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19 PhD\Results Excels\Ni to upload\"/>
    </mc:Choice>
  </mc:AlternateContent>
  <xr:revisionPtr revIDLastSave="0" documentId="13_ncr:1_{61130896-7C6A-4EBE-9B74-6CC337C8B196}" xr6:coauthVersionLast="47" xr6:coauthVersionMax="47" xr10:uidLastSave="{00000000-0000-0000-0000-000000000000}"/>
  <bookViews>
    <workbookView xWindow="-108" yWindow="-108" windowWidth="23256" windowHeight="12576" tabRatio="699" xr2:uid="{6DD617E4-19C7-4625-BCD9-35CD7A5D7778}"/>
  </bookViews>
  <sheets>
    <sheet name="AC bio" sheetId="1" r:id="rId1"/>
    <sheet name="Data for graphs" sheetId="5" r:id="rId2"/>
    <sheet name="AC-CF abiotic" sheetId="3" r:id="rId3"/>
    <sheet name="abiotic for graphs" sheetId="6" r:id="rId4"/>
    <sheet name="Abio IVIUM" sheetId="7" r:id="rId5"/>
    <sheet name="IVIUM ACbio" sheetId="4" r:id="rId6"/>
    <sheet name="GRAPHS" sheetId="8" r:id="rId7"/>
    <sheet name="ivium graphs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U1" i="6" l="1"/>
  <c r="V1" i="6"/>
  <c r="W1" i="6"/>
  <c r="X1" i="6"/>
  <c r="Y1" i="6"/>
  <c r="Z1" i="6"/>
  <c r="U3" i="6"/>
  <c r="V3" i="6"/>
  <c r="W3" i="6"/>
  <c r="X3" i="6"/>
  <c r="Y3" i="6"/>
  <c r="Z3" i="6"/>
  <c r="U4" i="6"/>
  <c r="V4" i="6"/>
  <c r="W4" i="6"/>
  <c r="X4" i="6"/>
  <c r="Y4" i="6"/>
  <c r="Z4" i="6"/>
  <c r="U5" i="6"/>
  <c r="V5" i="6"/>
  <c r="W5" i="6"/>
  <c r="X5" i="6"/>
  <c r="Y5" i="6"/>
  <c r="Z5" i="6"/>
  <c r="U6" i="6"/>
  <c r="V6" i="6"/>
  <c r="W6" i="6"/>
  <c r="X6" i="6"/>
  <c r="Y6" i="6"/>
  <c r="Z6" i="6"/>
  <c r="U7" i="6"/>
  <c r="V7" i="6"/>
  <c r="W7" i="6"/>
  <c r="X7" i="6"/>
  <c r="Y7" i="6"/>
  <c r="Z7" i="6"/>
  <c r="U8" i="6"/>
  <c r="V8" i="6"/>
  <c r="W8" i="6"/>
  <c r="X8" i="6"/>
  <c r="Y8" i="6"/>
  <c r="Z8" i="6"/>
  <c r="U9" i="6"/>
  <c r="V9" i="6"/>
  <c r="W9" i="6"/>
  <c r="X9" i="6"/>
  <c r="Y9" i="6"/>
  <c r="Z9" i="6"/>
  <c r="U10" i="6"/>
  <c r="V10" i="6"/>
  <c r="W10" i="6"/>
  <c r="X10" i="6"/>
  <c r="Y10" i="6"/>
  <c r="Z10" i="6"/>
  <c r="P52" i="1"/>
  <c r="AF4" i="7"/>
  <c r="AG4" i="7"/>
  <c r="AH4" i="7"/>
  <c r="AI4" i="7"/>
  <c r="AJ4" i="7"/>
  <c r="AK4" i="7"/>
  <c r="AF5" i="7"/>
  <c r="AG5" i="7"/>
  <c r="AH5" i="7"/>
  <c r="AI5" i="7"/>
  <c r="AJ5" i="7"/>
  <c r="AK5" i="7"/>
  <c r="AF6" i="7"/>
  <c r="AG6" i="7"/>
  <c r="AH6" i="7"/>
  <c r="AI6" i="7"/>
  <c r="AJ6" i="7"/>
  <c r="AK6" i="7"/>
  <c r="AF7" i="7"/>
  <c r="AG7" i="7"/>
  <c r="AH7" i="7"/>
  <c r="AI7" i="7"/>
  <c r="AJ7" i="7"/>
  <c r="AK7" i="7"/>
  <c r="AF8" i="7"/>
  <c r="AG8" i="7"/>
  <c r="AH8" i="7"/>
  <c r="AI8" i="7"/>
  <c r="AJ8" i="7"/>
  <c r="AK8" i="7"/>
  <c r="AF9" i="7"/>
  <c r="AG9" i="7"/>
  <c r="AH9" i="7"/>
  <c r="AI9" i="7"/>
  <c r="AJ9" i="7"/>
  <c r="AK9" i="7"/>
  <c r="AF10" i="7"/>
  <c r="AG10" i="7"/>
  <c r="AH10" i="7"/>
  <c r="AI10" i="7"/>
  <c r="AJ10" i="7"/>
  <c r="AK10" i="7"/>
  <c r="AF11" i="7"/>
  <c r="AG11" i="7"/>
  <c r="AH11" i="7"/>
  <c r="AI11" i="7"/>
  <c r="AJ11" i="7"/>
  <c r="AK11" i="7"/>
  <c r="AF12" i="7"/>
  <c r="AG12" i="7"/>
  <c r="AH12" i="7"/>
  <c r="AI12" i="7"/>
  <c r="AJ12" i="7"/>
  <c r="AK12" i="7"/>
  <c r="AF13" i="7"/>
  <c r="AG13" i="7"/>
  <c r="AH13" i="7"/>
  <c r="AI13" i="7"/>
  <c r="AJ13" i="7"/>
  <c r="AK13" i="7"/>
  <c r="AF14" i="7"/>
  <c r="AG14" i="7"/>
  <c r="AH14" i="7"/>
  <c r="AI14" i="7"/>
  <c r="AJ14" i="7"/>
  <c r="AK14" i="7"/>
  <c r="AF15" i="7"/>
  <c r="AG15" i="7"/>
  <c r="AH15" i="7"/>
  <c r="AI15" i="7"/>
  <c r="AJ15" i="7"/>
  <c r="AK15" i="7"/>
  <c r="AF16" i="7"/>
  <c r="AG16" i="7"/>
  <c r="AH16" i="7"/>
  <c r="AI16" i="7"/>
  <c r="AJ16" i="7"/>
  <c r="AK16" i="7"/>
  <c r="AF17" i="7"/>
  <c r="AG17" i="7"/>
  <c r="AH17" i="7"/>
  <c r="AI17" i="7"/>
  <c r="AJ17" i="7"/>
  <c r="AK17" i="7"/>
  <c r="AF18" i="7"/>
  <c r="AG18" i="7"/>
  <c r="AH18" i="7"/>
  <c r="AI18" i="7"/>
  <c r="AJ18" i="7"/>
  <c r="AK18" i="7"/>
  <c r="AF19" i="7"/>
  <c r="AG19" i="7"/>
  <c r="AH19" i="7"/>
  <c r="AI19" i="7"/>
  <c r="AJ19" i="7"/>
  <c r="AK19" i="7"/>
  <c r="AF20" i="7"/>
  <c r="AG20" i="7"/>
  <c r="AH20" i="7"/>
  <c r="AI20" i="7"/>
  <c r="AJ20" i="7"/>
  <c r="AK20" i="7"/>
  <c r="AF21" i="7"/>
  <c r="AG21" i="7"/>
  <c r="AH21" i="7"/>
  <c r="AI21" i="7"/>
  <c r="AJ21" i="7"/>
  <c r="AK21" i="7"/>
  <c r="AF22" i="7"/>
  <c r="AG22" i="7"/>
  <c r="AH22" i="7"/>
  <c r="AI22" i="7"/>
  <c r="AJ22" i="7"/>
  <c r="AK22" i="7"/>
  <c r="AF23" i="7"/>
  <c r="AG23" i="7"/>
  <c r="AH23" i="7"/>
  <c r="AI23" i="7"/>
  <c r="AJ23" i="7"/>
  <c r="AK23" i="7"/>
  <c r="AF24" i="7"/>
  <c r="AG24" i="7"/>
  <c r="AH24" i="7"/>
  <c r="AI24" i="7"/>
  <c r="AJ24" i="7"/>
  <c r="AK24" i="7"/>
  <c r="AF25" i="7"/>
  <c r="AG25" i="7"/>
  <c r="AH25" i="7"/>
  <c r="AI25" i="7"/>
  <c r="AJ25" i="7"/>
  <c r="AK25" i="7"/>
  <c r="AF26" i="7"/>
  <c r="AG26" i="7"/>
  <c r="AH26" i="7"/>
  <c r="AI26" i="7"/>
  <c r="AJ26" i="7"/>
  <c r="AK26" i="7"/>
  <c r="AF27" i="7"/>
  <c r="AG27" i="7"/>
  <c r="AH27" i="7"/>
  <c r="AI27" i="7"/>
  <c r="AJ27" i="7"/>
  <c r="AK27" i="7"/>
  <c r="AF28" i="7"/>
  <c r="AG28" i="7"/>
  <c r="AH28" i="7"/>
  <c r="AI28" i="7"/>
  <c r="AJ28" i="7"/>
  <c r="AK28" i="7"/>
  <c r="AF29" i="7"/>
  <c r="AG29" i="7"/>
  <c r="AH29" i="7"/>
  <c r="AI29" i="7"/>
  <c r="AJ29" i="7"/>
  <c r="AK29" i="7"/>
  <c r="AF30" i="7"/>
  <c r="AG30" i="7"/>
  <c r="AH30" i="7"/>
  <c r="AI30" i="7"/>
  <c r="AJ30" i="7"/>
  <c r="AK30" i="7"/>
  <c r="AF31" i="7"/>
  <c r="AG31" i="7"/>
  <c r="AH31" i="7"/>
  <c r="AI31" i="7"/>
  <c r="AJ31" i="7"/>
  <c r="AK31" i="7"/>
  <c r="AF32" i="7"/>
  <c r="AG32" i="7"/>
  <c r="AH32" i="7"/>
  <c r="AI32" i="7"/>
  <c r="AJ32" i="7"/>
  <c r="AK32" i="7"/>
  <c r="AF33" i="7"/>
  <c r="AG33" i="7"/>
  <c r="AH33" i="7"/>
  <c r="AI33" i="7"/>
  <c r="AJ33" i="7"/>
  <c r="AK33" i="7"/>
  <c r="AF34" i="7"/>
  <c r="AG34" i="7"/>
  <c r="AH34" i="7"/>
  <c r="AI34" i="7"/>
  <c r="AJ34" i="7"/>
  <c r="AK34" i="7"/>
  <c r="AF35" i="7"/>
  <c r="AG35" i="7"/>
  <c r="AH35" i="7"/>
  <c r="AI35" i="7"/>
  <c r="AJ35" i="7"/>
  <c r="AK35" i="7"/>
  <c r="AF36" i="7"/>
  <c r="AG36" i="7"/>
  <c r="AH36" i="7"/>
  <c r="AI36" i="7"/>
  <c r="AJ36" i="7"/>
  <c r="AK36" i="7"/>
  <c r="AF37" i="7"/>
  <c r="AG37" i="7"/>
  <c r="AH37" i="7"/>
  <c r="AI37" i="7"/>
  <c r="AJ37" i="7"/>
  <c r="AK37" i="7"/>
  <c r="AF38" i="7"/>
  <c r="AG38" i="7"/>
  <c r="AH38" i="7"/>
  <c r="AI38" i="7"/>
  <c r="AJ38" i="7"/>
  <c r="AK38" i="7"/>
  <c r="AF39" i="7"/>
  <c r="AG39" i="7"/>
  <c r="AH39" i="7"/>
  <c r="AI39" i="7"/>
  <c r="AJ39" i="7"/>
  <c r="AK39" i="7"/>
  <c r="AF40" i="7"/>
  <c r="AG40" i="7"/>
  <c r="AH40" i="7"/>
  <c r="AI40" i="7"/>
  <c r="AJ40" i="7"/>
  <c r="AK40" i="7"/>
  <c r="AF41" i="7"/>
  <c r="AG41" i="7"/>
  <c r="AH41" i="7"/>
  <c r="AI41" i="7"/>
  <c r="AJ41" i="7"/>
  <c r="AK41" i="7"/>
  <c r="AF42" i="7"/>
  <c r="AG42" i="7"/>
  <c r="AH42" i="7"/>
  <c r="AI42" i="7"/>
  <c r="AJ42" i="7"/>
  <c r="AK42" i="7"/>
  <c r="AF43" i="7"/>
  <c r="AG43" i="7"/>
  <c r="AH43" i="7"/>
  <c r="AI43" i="7"/>
  <c r="AJ43" i="7"/>
  <c r="AK43" i="7"/>
  <c r="AF44" i="7"/>
  <c r="AG44" i="7"/>
  <c r="AH44" i="7"/>
  <c r="AI44" i="7"/>
  <c r="AJ44" i="7"/>
  <c r="AK44" i="7"/>
  <c r="AF45" i="7"/>
  <c r="AG45" i="7"/>
  <c r="AH45" i="7"/>
  <c r="AI45" i="7"/>
  <c r="AJ45" i="7"/>
  <c r="AK45" i="7"/>
  <c r="AF46" i="7"/>
  <c r="AG46" i="7"/>
  <c r="AH46" i="7"/>
  <c r="AI46" i="7"/>
  <c r="AJ46" i="7"/>
  <c r="AK46" i="7"/>
  <c r="AF47" i="7"/>
  <c r="AG47" i="7"/>
  <c r="AH47" i="7"/>
  <c r="AI47" i="7"/>
  <c r="AJ47" i="7"/>
  <c r="AK47" i="7"/>
  <c r="AF48" i="7"/>
  <c r="AG48" i="7"/>
  <c r="AH48" i="7"/>
  <c r="AI48" i="7"/>
  <c r="AJ48" i="7"/>
  <c r="AK48" i="7"/>
  <c r="AF49" i="7"/>
  <c r="AG49" i="7"/>
  <c r="AH49" i="7"/>
  <c r="AI49" i="7"/>
  <c r="AJ49" i="7"/>
  <c r="AK49" i="7"/>
  <c r="AF50" i="7"/>
  <c r="AG50" i="7"/>
  <c r="AH50" i="7"/>
  <c r="AI50" i="7"/>
  <c r="AJ50" i="7"/>
  <c r="AK50" i="7"/>
  <c r="AF51" i="7"/>
  <c r="AG51" i="7"/>
  <c r="AH51" i="7"/>
  <c r="AI51" i="7"/>
  <c r="AJ51" i="7"/>
  <c r="AK51" i="7"/>
  <c r="AF52" i="7"/>
  <c r="AG52" i="7"/>
  <c r="AH52" i="7"/>
  <c r="AI52" i="7"/>
  <c r="AJ52" i="7"/>
  <c r="AK52" i="7"/>
  <c r="AF53" i="7"/>
  <c r="AG53" i="7"/>
  <c r="AH53" i="7"/>
  <c r="AI53" i="7"/>
  <c r="AJ53" i="7"/>
  <c r="AK53" i="7"/>
  <c r="AF54" i="7"/>
  <c r="AG54" i="7"/>
  <c r="AH54" i="7"/>
  <c r="AI54" i="7"/>
  <c r="AJ54" i="7"/>
  <c r="AK54" i="7"/>
  <c r="AF55" i="7"/>
  <c r="AG55" i="7"/>
  <c r="AH55" i="7"/>
  <c r="AI55" i="7"/>
  <c r="AJ55" i="7"/>
  <c r="AK55" i="7"/>
  <c r="AF56" i="7"/>
  <c r="AG56" i="7"/>
  <c r="AH56" i="7"/>
  <c r="AI56" i="7"/>
  <c r="AJ56" i="7"/>
  <c r="AK56" i="7"/>
  <c r="AF57" i="7"/>
  <c r="AG57" i="7"/>
  <c r="AH57" i="7"/>
  <c r="AI57" i="7"/>
  <c r="AJ57" i="7"/>
  <c r="AK57" i="7"/>
  <c r="AF58" i="7"/>
  <c r="AG58" i="7"/>
  <c r="AH58" i="7"/>
  <c r="AI58" i="7"/>
  <c r="AJ58" i="7"/>
  <c r="AK58" i="7"/>
  <c r="AF59" i="7"/>
  <c r="AG59" i="7"/>
  <c r="AH59" i="7"/>
  <c r="AI59" i="7"/>
  <c r="AJ59" i="7"/>
  <c r="AK59" i="7"/>
  <c r="AF60" i="7"/>
  <c r="AG60" i="7"/>
  <c r="AH60" i="7"/>
  <c r="AI60" i="7"/>
  <c r="AJ60" i="7"/>
  <c r="AK60" i="7"/>
  <c r="AF61" i="7"/>
  <c r="AG61" i="7"/>
  <c r="AH61" i="7"/>
  <c r="AI61" i="7"/>
  <c r="AJ61" i="7"/>
  <c r="AK61" i="7"/>
  <c r="AF62" i="7"/>
  <c r="AG62" i="7"/>
  <c r="AH62" i="7"/>
  <c r="AI62" i="7"/>
  <c r="AJ62" i="7"/>
  <c r="AK62" i="7"/>
  <c r="AF63" i="7"/>
  <c r="AG63" i="7"/>
  <c r="AH63" i="7"/>
  <c r="AI63" i="7"/>
  <c r="AJ63" i="7"/>
  <c r="AK63" i="7"/>
  <c r="AF64" i="7"/>
  <c r="AG64" i="7"/>
  <c r="AH64" i="7"/>
  <c r="AI64" i="7"/>
  <c r="AJ64" i="7"/>
  <c r="AK64" i="7"/>
  <c r="AF65" i="7"/>
  <c r="AG65" i="7"/>
  <c r="AH65" i="7"/>
  <c r="AI65" i="7"/>
  <c r="AJ65" i="7"/>
  <c r="AK65" i="7"/>
  <c r="AF66" i="7"/>
  <c r="AG66" i="7"/>
  <c r="AH66" i="7"/>
  <c r="AI66" i="7"/>
  <c r="AJ66" i="7"/>
  <c r="AK66" i="7"/>
  <c r="AF67" i="7"/>
  <c r="AG67" i="7"/>
  <c r="AH67" i="7"/>
  <c r="AI67" i="7"/>
  <c r="AJ67" i="7"/>
  <c r="AK67" i="7"/>
  <c r="AF68" i="7"/>
  <c r="AG68" i="7"/>
  <c r="AH68" i="7"/>
  <c r="AI68" i="7"/>
  <c r="AJ68" i="7"/>
  <c r="AK68" i="7"/>
  <c r="AF69" i="7"/>
  <c r="AG69" i="7"/>
  <c r="AH69" i="7"/>
  <c r="AI69" i="7"/>
  <c r="AJ69" i="7"/>
  <c r="AK69" i="7"/>
  <c r="AF70" i="7"/>
  <c r="AG70" i="7"/>
  <c r="AH70" i="7"/>
  <c r="AI70" i="7"/>
  <c r="AJ70" i="7"/>
  <c r="AK70" i="7"/>
  <c r="AF71" i="7"/>
  <c r="AG71" i="7"/>
  <c r="AH71" i="7"/>
  <c r="AI71" i="7"/>
  <c r="AJ71" i="7"/>
  <c r="AK71" i="7"/>
  <c r="AF72" i="7"/>
  <c r="AG72" i="7"/>
  <c r="AH72" i="7"/>
  <c r="AI72" i="7"/>
  <c r="AJ72" i="7"/>
  <c r="AK72" i="7"/>
  <c r="AF73" i="7"/>
  <c r="AG73" i="7"/>
  <c r="AH73" i="7"/>
  <c r="AI73" i="7"/>
  <c r="AJ73" i="7"/>
  <c r="AK73" i="7"/>
  <c r="AF74" i="7"/>
  <c r="AG74" i="7"/>
  <c r="AH74" i="7"/>
  <c r="AI74" i="7"/>
  <c r="AJ74" i="7"/>
  <c r="AK74" i="7"/>
  <c r="AF75" i="7"/>
  <c r="AG75" i="7"/>
  <c r="AH75" i="7"/>
  <c r="AI75" i="7"/>
  <c r="AJ75" i="7"/>
  <c r="AK75" i="7"/>
  <c r="AF76" i="7"/>
  <c r="AG76" i="7"/>
  <c r="AH76" i="7"/>
  <c r="AI76" i="7"/>
  <c r="AJ76" i="7"/>
  <c r="AK76" i="7"/>
  <c r="AF77" i="7"/>
  <c r="AG77" i="7"/>
  <c r="AH77" i="7"/>
  <c r="AI77" i="7"/>
  <c r="AJ77" i="7"/>
  <c r="AK77" i="7"/>
  <c r="AF78" i="7"/>
  <c r="AG78" i="7"/>
  <c r="AH78" i="7"/>
  <c r="AI78" i="7"/>
  <c r="AJ78" i="7"/>
  <c r="AK78" i="7"/>
  <c r="AF79" i="7"/>
  <c r="AG79" i="7"/>
  <c r="AH79" i="7"/>
  <c r="AI79" i="7"/>
  <c r="AJ79" i="7"/>
  <c r="AK79" i="7"/>
  <c r="AF80" i="7"/>
  <c r="AG80" i="7"/>
  <c r="AH80" i="7"/>
  <c r="AI80" i="7"/>
  <c r="AJ80" i="7"/>
  <c r="AK80" i="7"/>
  <c r="AF81" i="7"/>
  <c r="AG81" i="7"/>
  <c r="AH81" i="7"/>
  <c r="AI81" i="7"/>
  <c r="AJ81" i="7"/>
  <c r="AK81" i="7"/>
  <c r="AF82" i="7"/>
  <c r="AG82" i="7"/>
  <c r="AH82" i="7"/>
  <c r="AI82" i="7"/>
  <c r="AJ82" i="7"/>
  <c r="AK82" i="7"/>
  <c r="AF83" i="7"/>
  <c r="AG83" i="7"/>
  <c r="AH83" i="7"/>
  <c r="AI83" i="7"/>
  <c r="AJ83" i="7"/>
  <c r="AK83" i="7"/>
  <c r="AF84" i="7"/>
  <c r="AG84" i="7"/>
  <c r="AH84" i="7"/>
  <c r="AI84" i="7"/>
  <c r="AJ84" i="7"/>
  <c r="AK84" i="7"/>
  <c r="AF85" i="7"/>
  <c r="AG85" i="7"/>
  <c r="AH85" i="7"/>
  <c r="AI85" i="7"/>
  <c r="AJ85" i="7"/>
  <c r="AK85" i="7"/>
  <c r="AF86" i="7"/>
  <c r="AG86" i="7"/>
  <c r="AH86" i="7"/>
  <c r="AI86" i="7"/>
  <c r="AJ86" i="7"/>
  <c r="AK86" i="7"/>
  <c r="AF87" i="7"/>
  <c r="AG87" i="7"/>
  <c r="AH87" i="7"/>
  <c r="AI87" i="7"/>
  <c r="AJ87" i="7"/>
  <c r="AK87" i="7"/>
  <c r="AF88" i="7"/>
  <c r="AG88" i="7"/>
  <c r="AH88" i="7"/>
  <c r="AI88" i="7"/>
  <c r="AJ88" i="7"/>
  <c r="AK88" i="7"/>
  <c r="AF89" i="7"/>
  <c r="AG89" i="7"/>
  <c r="AH89" i="7"/>
  <c r="AI89" i="7"/>
  <c r="AJ89" i="7"/>
  <c r="AK89" i="7"/>
  <c r="AF90" i="7"/>
  <c r="AG90" i="7"/>
  <c r="AH90" i="7"/>
  <c r="AI90" i="7"/>
  <c r="AJ90" i="7"/>
  <c r="AK90" i="7"/>
  <c r="AF91" i="7"/>
  <c r="AG91" i="7"/>
  <c r="AH91" i="7"/>
  <c r="AI91" i="7"/>
  <c r="AJ91" i="7"/>
  <c r="AK91" i="7"/>
  <c r="AF92" i="7"/>
  <c r="AG92" i="7"/>
  <c r="AH92" i="7"/>
  <c r="AI92" i="7"/>
  <c r="AJ92" i="7"/>
  <c r="AK92" i="7"/>
  <c r="AF93" i="7"/>
  <c r="AG93" i="7"/>
  <c r="AH93" i="7"/>
  <c r="AI93" i="7"/>
  <c r="AJ93" i="7"/>
  <c r="AK93" i="7"/>
  <c r="AF94" i="7"/>
  <c r="AG94" i="7"/>
  <c r="AH94" i="7"/>
  <c r="AI94" i="7"/>
  <c r="AJ94" i="7"/>
  <c r="AK94" i="7"/>
  <c r="AF95" i="7"/>
  <c r="AG95" i="7"/>
  <c r="AH95" i="7"/>
  <c r="AI95" i="7"/>
  <c r="AJ95" i="7"/>
  <c r="AK95" i="7"/>
  <c r="AF96" i="7"/>
  <c r="AG96" i="7"/>
  <c r="AH96" i="7"/>
  <c r="AI96" i="7"/>
  <c r="AJ96" i="7"/>
  <c r="AK96" i="7"/>
  <c r="AF97" i="7"/>
  <c r="AG97" i="7"/>
  <c r="AH97" i="7"/>
  <c r="AI97" i="7"/>
  <c r="AJ97" i="7"/>
  <c r="AK97" i="7"/>
  <c r="AF98" i="7"/>
  <c r="AG98" i="7"/>
  <c r="AH98" i="7"/>
  <c r="AI98" i="7"/>
  <c r="AJ98" i="7"/>
  <c r="AK98" i="7"/>
  <c r="AF99" i="7"/>
  <c r="AG99" i="7"/>
  <c r="AH99" i="7"/>
  <c r="AI99" i="7"/>
  <c r="AJ99" i="7"/>
  <c r="AK99" i="7"/>
  <c r="AF100" i="7"/>
  <c r="AG100" i="7"/>
  <c r="AH100" i="7"/>
  <c r="AI100" i="7"/>
  <c r="AJ100" i="7"/>
  <c r="AK100" i="7"/>
  <c r="AF101" i="7"/>
  <c r="AG101" i="7"/>
  <c r="AH101" i="7"/>
  <c r="AI101" i="7"/>
  <c r="AJ101" i="7"/>
  <c r="AK101" i="7"/>
  <c r="AF102" i="7"/>
  <c r="AG102" i="7"/>
  <c r="AH102" i="7"/>
  <c r="AI102" i="7"/>
  <c r="AJ102" i="7"/>
  <c r="AK102" i="7"/>
  <c r="AF103" i="7"/>
  <c r="AG103" i="7"/>
  <c r="AH103" i="7"/>
  <c r="AI103" i="7"/>
  <c r="AJ103" i="7"/>
  <c r="AK103" i="7"/>
  <c r="AF104" i="7"/>
  <c r="AG104" i="7"/>
  <c r="AH104" i="7"/>
  <c r="AI104" i="7"/>
  <c r="AJ104" i="7"/>
  <c r="AK104" i="7"/>
  <c r="AF105" i="7"/>
  <c r="AG105" i="7"/>
  <c r="AH105" i="7"/>
  <c r="AI105" i="7"/>
  <c r="AJ105" i="7"/>
  <c r="AK105" i="7"/>
  <c r="AF106" i="7"/>
  <c r="AG106" i="7"/>
  <c r="AH106" i="7"/>
  <c r="AI106" i="7"/>
  <c r="AJ106" i="7"/>
  <c r="AK106" i="7"/>
  <c r="AF107" i="7"/>
  <c r="AG107" i="7"/>
  <c r="AH107" i="7"/>
  <c r="AI107" i="7"/>
  <c r="AJ107" i="7"/>
  <c r="AK107" i="7"/>
  <c r="AF108" i="7"/>
  <c r="AG108" i="7"/>
  <c r="AH108" i="7"/>
  <c r="AI108" i="7"/>
  <c r="AJ108" i="7"/>
  <c r="AK108" i="7"/>
  <c r="AF109" i="7"/>
  <c r="AG109" i="7"/>
  <c r="AH109" i="7"/>
  <c r="AI109" i="7"/>
  <c r="AJ109" i="7"/>
  <c r="AK109" i="7"/>
  <c r="AF110" i="7"/>
  <c r="AG110" i="7"/>
  <c r="AH110" i="7"/>
  <c r="AI110" i="7"/>
  <c r="AJ110" i="7"/>
  <c r="AK110" i="7"/>
  <c r="AF111" i="7"/>
  <c r="AG111" i="7"/>
  <c r="AH111" i="7"/>
  <c r="AI111" i="7"/>
  <c r="AJ111" i="7"/>
  <c r="AK111" i="7"/>
  <c r="AF112" i="7"/>
  <c r="AG112" i="7"/>
  <c r="AH112" i="7"/>
  <c r="AI112" i="7"/>
  <c r="AJ112" i="7"/>
  <c r="AK112" i="7"/>
  <c r="AF113" i="7"/>
  <c r="AG113" i="7"/>
  <c r="AH113" i="7"/>
  <c r="AI113" i="7"/>
  <c r="AJ113" i="7"/>
  <c r="AK113" i="7"/>
  <c r="AF114" i="7"/>
  <c r="AG114" i="7"/>
  <c r="AH114" i="7"/>
  <c r="AI114" i="7"/>
  <c r="AJ114" i="7"/>
  <c r="AK114" i="7"/>
  <c r="AF115" i="7"/>
  <c r="AG115" i="7"/>
  <c r="AH115" i="7"/>
  <c r="AI115" i="7"/>
  <c r="AJ115" i="7"/>
  <c r="AK115" i="7"/>
  <c r="AF116" i="7"/>
  <c r="AG116" i="7"/>
  <c r="AH116" i="7"/>
  <c r="AI116" i="7"/>
  <c r="AJ116" i="7"/>
  <c r="AK116" i="7"/>
  <c r="AF117" i="7"/>
  <c r="AG117" i="7"/>
  <c r="AH117" i="7"/>
  <c r="AI117" i="7"/>
  <c r="AJ117" i="7"/>
  <c r="AK117" i="7"/>
  <c r="AF118" i="7"/>
  <c r="AG118" i="7"/>
  <c r="AH118" i="7"/>
  <c r="AI118" i="7"/>
  <c r="AJ118" i="7"/>
  <c r="AK118" i="7"/>
  <c r="AF119" i="7"/>
  <c r="AG119" i="7"/>
  <c r="AH119" i="7"/>
  <c r="AI119" i="7"/>
  <c r="AJ119" i="7"/>
  <c r="AK119" i="7"/>
  <c r="AF120" i="7"/>
  <c r="AG120" i="7"/>
  <c r="AH120" i="7"/>
  <c r="AI120" i="7"/>
  <c r="AJ120" i="7"/>
  <c r="AK120" i="7"/>
  <c r="AF121" i="7"/>
  <c r="AG121" i="7"/>
  <c r="AH121" i="7"/>
  <c r="AI121" i="7"/>
  <c r="AJ121" i="7"/>
  <c r="AK121" i="7"/>
  <c r="AF122" i="7"/>
  <c r="AG122" i="7"/>
  <c r="AH122" i="7"/>
  <c r="AI122" i="7"/>
  <c r="AJ122" i="7"/>
  <c r="AK122" i="7"/>
  <c r="AF123" i="7"/>
  <c r="AG123" i="7"/>
  <c r="AH123" i="7"/>
  <c r="AI123" i="7"/>
  <c r="AJ123" i="7"/>
  <c r="AK123" i="7"/>
  <c r="AF124" i="7"/>
  <c r="AG124" i="7"/>
  <c r="AH124" i="7"/>
  <c r="AI124" i="7"/>
  <c r="AJ124" i="7"/>
  <c r="AK124" i="7"/>
  <c r="AF125" i="7"/>
  <c r="AG125" i="7"/>
  <c r="AH125" i="7"/>
  <c r="AI125" i="7"/>
  <c r="AJ125" i="7"/>
  <c r="AK125" i="7"/>
  <c r="AF126" i="7"/>
  <c r="AG126" i="7"/>
  <c r="AH126" i="7"/>
  <c r="AI126" i="7"/>
  <c r="AJ126" i="7"/>
  <c r="AK126" i="7"/>
  <c r="AF127" i="7"/>
  <c r="AG127" i="7"/>
  <c r="AH127" i="7"/>
  <c r="AI127" i="7"/>
  <c r="AJ127" i="7"/>
  <c r="AK127" i="7"/>
  <c r="AF128" i="7"/>
  <c r="AG128" i="7"/>
  <c r="AH128" i="7"/>
  <c r="AI128" i="7"/>
  <c r="AJ128" i="7"/>
  <c r="AK128" i="7"/>
  <c r="AF129" i="7"/>
  <c r="AG129" i="7"/>
  <c r="AH129" i="7"/>
  <c r="AI129" i="7"/>
  <c r="AJ129" i="7"/>
  <c r="AK129" i="7"/>
  <c r="AF130" i="7"/>
  <c r="AG130" i="7"/>
  <c r="AH130" i="7"/>
  <c r="AI130" i="7"/>
  <c r="AJ130" i="7"/>
  <c r="AK130" i="7"/>
  <c r="AF131" i="7"/>
  <c r="AG131" i="7"/>
  <c r="AH131" i="7"/>
  <c r="AI131" i="7"/>
  <c r="AJ131" i="7"/>
  <c r="AK131" i="7"/>
  <c r="AF132" i="7"/>
  <c r="AG132" i="7"/>
  <c r="AH132" i="7"/>
  <c r="AI132" i="7"/>
  <c r="AJ132" i="7"/>
  <c r="AK132" i="7"/>
  <c r="AF133" i="7"/>
  <c r="AG133" i="7"/>
  <c r="AH133" i="7"/>
  <c r="AI133" i="7"/>
  <c r="AJ133" i="7"/>
  <c r="AK133" i="7"/>
  <c r="AF134" i="7"/>
  <c r="AG134" i="7"/>
  <c r="AH134" i="7"/>
  <c r="AI134" i="7"/>
  <c r="AJ134" i="7"/>
  <c r="AK134" i="7"/>
  <c r="AF135" i="7"/>
  <c r="AG135" i="7"/>
  <c r="AH135" i="7"/>
  <c r="AI135" i="7"/>
  <c r="AJ135" i="7"/>
  <c r="AK135" i="7"/>
  <c r="AF136" i="7"/>
  <c r="AG136" i="7"/>
  <c r="AH136" i="7"/>
  <c r="AI136" i="7"/>
  <c r="AJ136" i="7"/>
  <c r="AK136" i="7"/>
  <c r="AF137" i="7"/>
  <c r="AG137" i="7"/>
  <c r="AH137" i="7"/>
  <c r="AI137" i="7"/>
  <c r="AJ137" i="7"/>
  <c r="AK137" i="7"/>
  <c r="AF138" i="7"/>
  <c r="AG138" i="7"/>
  <c r="AH138" i="7"/>
  <c r="AI138" i="7"/>
  <c r="AJ138" i="7"/>
  <c r="AK138" i="7"/>
  <c r="AF139" i="7"/>
  <c r="AG139" i="7"/>
  <c r="AH139" i="7"/>
  <c r="AI139" i="7"/>
  <c r="AJ139" i="7"/>
  <c r="AK139" i="7"/>
  <c r="AF140" i="7"/>
  <c r="AG140" i="7"/>
  <c r="AH140" i="7"/>
  <c r="AI140" i="7"/>
  <c r="AJ140" i="7"/>
  <c r="AK140" i="7"/>
  <c r="AF141" i="7"/>
  <c r="AG141" i="7"/>
  <c r="AH141" i="7"/>
  <c r="AI141" i="7"/>
  <c r="AJ141" i="7"/>
  <c r="AK141" i="7"/>
  <c r="AF142" i="7"/>
  <c r="AG142" i="7"/>
  <c r="AH142" i="7"/>
  <c r="AI142" i="7"/>
  <c r="AJ142" i="7"/>
  <c r="AK142" i="7"/>
  <c r="AF143" i="7"/>
  <c r="AG143" i="7"/>
  <c r="AH143" i="7"/>
  <c r="AI143" i="7"/>
  <c r="AJ143" i="7"/>
  <c r="AK143" i="7"/>
  <c r="AF144" i="7"/>
  <c r="AG144" i="7"/>
  <c r="AH144" i="7"/>
  <c r="AI144" i="7"/>
  <c r="AJ144" i="7"/>
  <c r="AK144" i="7"/>
  <c r="AF145" i="7"/>
  <c r="AG145" i="7"/>
  <c r="AH145" i="7"/>
  <c r="AI145" i="7"/>
  <c r="AJ145" i="7"/>
  <c r="AK145" i="7"/>
  <c r="AF146" i="7"/>
  <c r="AG146" i="7"/>
  <c r="AH146" i="7"/>
  <c r="AI146" i="7"/>
  <c r="AJ146" i="7"/>
  <c r="AK146" i="7"/>
  <c r="AF147" i="7"/>
  <c r="AG147" i="7"/>
  <c r="AH147" i="7"/>
  <c r="AI147" i="7"/>
  <c r="AJ147" i="7"/>
  <c r="AK147" i="7"/>
  <c r="AF148" i="7"/>
  <c r="AG148" i="7"/>
  <c r="AH148" i="7"/>
  <c r="AI148" i="7"/>
  <c r="AJ148" i="7"/>
  <c r="AK148" i="7"/>
  <c r="AF149" i="7"/>
  <c r="AG149" i="7"/>
  <c r="AH149" i="7"/>
  <c r="AI149" i="7"/>
  <c r="AJ149" i="7"/>
  <c r="AK149" i="7"/>
  <c r="AF150" i="7"/>
  <c r="AG150" i="7"/>
  <c r="AH150" i="7"/>
  <c r="AI150" i="7"/>
  <c r="AJ150" i="7"/>
  <c r="AK150" i="7"/>
  <c r="AF151" i="7"/>
  <c r="AG151" i="7"/>
  <c r="AH151" i="7"/>
  <c r="AI151" i="7"/>
  <c r="AJ151" i="7"/>
  <c r="AK151" i="7"/>
  <c r="AF152" i="7"/>
  <c r="AG152" i="7"/>
  <c r="AH152" i="7"/>
  <c r="AI152" i="7"/>
  <c r="AJ152" i="7"/>
  <c r="AK152" i="7"/>
  <c r="AF153" i="7"/>
  <c r="AG153" i="7"/>
  <c r="AH153" i="7"/>
  <c r="AI153" i="7"/>
  <c r="AJ153" i="7"/>
  <c r="AK153" i="7"/>
  <c r="AF154" i="7"/>
  <c r="AG154" i="7"/>
  <c r="AH154" i="7"/>
  <c r="AI154" i="7"/>
  <c r="AJ154" i="7"/>
  <c r="AK154" i="7"/>
  <c r="AF155" i="7"/>
  <c r="AG155" i="7"/>
  <c r="AH155" i="7"/>
  <c r="AI155" i="7"/>
  <c r="AJ155" i="7"/>
  <c r="AK155" i="7"/>
  <c r="AF156" i="7"/>
  <c r="AG156" i="7"/>
  <c r="AH156" i="7"/>
  <c r="AI156" i="7"/>
  <c r="AJ156" i="7"/>
  <c r="AK156" i="7"/>
  <c r="AF157" i="7"/>
  <c r="AG157" i="7"/>
  <c r="AH157" i="7"/>
  <c r="AI157" i="7"/>
  <c r="AJ157" i="7"/>
  <c r="AK157" i="7"/>
  <c r="AF158" i="7"/>
  <c r="AG158" i="7"/>
  <c r="AH158" i="7"/>
  <c r="AI158" i="7"/>
  <c r="AJ158" i="7"/>
  <c r="AK158" i="7"/>
  <c r="AF159" i="7"/>
  <c r="AG159" i="7"/>
  <c r="AH159" i="7"/>
  <c r="AI159" i="7"/>
  <c r="AJ159" i="7"/>
  <c r="AK159" i="7"/>
  <c r="AF160" i="7"/>
  <c r="AG160" i="7"/>
  <c r="AH160" i="7"/>
  <c r="AI160" i="7"/>
  <c r="AJ160" i="7"/>
  <c r="AK160" i="7"/>
  <c r="AF161" i="7"/>
  <c r="AG161" i="7"/>
  <c r="AH161" i="7"/>
  <c r="AI161" i="7"/>
  <c r="AJ161" i="7"/>
  <c r="AK161" i="7"/>
  <c r="AF162" i="7"/>
  <c r="AG162" i="7"/>
  <c r="AH162" i="7"/>
  <c r="AI162" i="7"/>
  <c r="AJ162" i="7"/>
  <c r="AK162" i="7"/>
  <c r="AF163" i="7"/>
  <c r="AG163" i="7"/>
  <c r="AH163" i="7"/>
  <c r="AI163" i="7"/>
  <c r="AJ163" i="7"/>
  <c r="AK163" i="7"/>
  <c r="AF164" i="7"/>
  <c r="AG164" i="7"/>
  <c r="AH164" i="7"/>
  <c r="AI164" i="7"/>
  <c r="AJ164" i="7"/>
  <c r="AK164" i="7"/>
  <c r="AF165" i="7"/>
  <c r="AG165" i="7"/>
  <c r="AH165" i="7"/>
  <c r="AI165" i="7"/>
  <c r="AJ165" i="7"/>
  <c r="AK165" i="7"/>
  <c r="AF166" i="7"/>
  <c r="AG166" i="7"/>
  <c r="AH166" i="7"/>
  <c r="AI166" i="7"/>
  <c r="AJ166" i="7"/>
  <c r="AK166" i="7"/>
  <c r="AF167" i="7"/>
  <c r="AG167" i="7"/>
  <c r="AH167" i="7"/>
  <c r="AI167" i="7"/>
  <c r="AJ167" i="7"/>
  <c r="AK167" i="7"/>
  <c r="AF168" i="7"/>
  <c r="AG168" i="7"/>
  <c r="AH168" i="7"/>
  <c r="AI168" i="7"/>
  <c r="AJ168" i="7"/>
  <c r="AK168" i="7"/>
  <c r="AF169" i="7"/>
  <c r="AG169" i="7"/>
  <c r="AH169" i="7"/>
  <c r="AI169" i="7"/>
  <c r="AJ169" i="7"/>
  <c r="AK169" i="7"/>
  <c r="AF170" i="7"/>
  <c r="AG170" i="7"/>
  <c r="AH170" i="7"/>
  <c r="AI170" i="7"/>
  <c r="AJ170" i="7"/>
  <c r="AK170" i="7"/>
  <c r="AF171" i="7"/>
  <c r="AG171" i="7"/>
  <c r="AH171" i="7"/>
  <c r="AI171" i="7"/>
  <c r="AJ171" i="7"/>
  <c r="AK171" i="7"/>
  <c r="AF172" i="7"/>
  <c r="AG172" i="7"/>
  <c r="AH172" i="7"/>
  <c r="AI172" i="7"/>
  <c r="AJ172" i="7"/>
  <c r="AK172" i="7"/>
  <c r="AF173" i="7"/>
  <c r="AG173" i="7"/>
  <c r="AH173" i="7"/>
  <c r="AI173" i="7"/>
  <c r="AJ173" i="7"/>
  <c r="AK173" i="7"/>
  <c r="AF174" i="7"/>
  <c r="AG174" i="7"/>
  <c r="AH174" i="7"/>
  <c r="AI174" i="7"/>
  <c r="AJ174" i="7"/>
  <c r="AK174" i="7"/>
  <c r="AF175" i="7"/>
  <c r="AG175" i="7"/>
  <c r="AH175" i="7"/>
  <c r="AI175" i="7"/>
  <c r="AJ175" i="7"/>
  <c r="AK175" i="7"/>
  <c r="AF176" i="7"/>
  <c r="AG176" i="7"/>
  <c r="AH176" i="7"/>
  <c r="AI176" i="7"/>
  <c r="AJ176" i="7"/>
  <c r="AK176" i="7"/>
  <c r="AF177" i="7"/>
  <c r="AG177" i="7"/>
  <c r="AH177" i="7"/>
  <c r="AI177" i="7"/>
  <c r="AJ177" i="7"/>
  <c r="AK177" i="7"/>
  <c r="AF178" i="7"/>
  <c r="AG178" i="7"/>
  <c r="AH178" i="7"/>
  <c r="AI178" i="7"/>
  <c r="AJ178" i="7"/>
  <c r="AK178" i="7"/>
  <c r="AF179" i="7"/>
  <c r="AG179" i="7"/>
  <c r="AH179" i="7"/>
  <c r="AI179" i="7"/>
  <c r="AJ179" i="7"/>
  <c r="AK179" i="7"/>
  <c r="AF180" i="7"/>
  <c r="AG180" i="7"/>
  <c r="AH180" i="7"/>
  <c r="AI180" i="7"/>
  <c r="AJ180" i="7"/>
  <c r="AK180" i="7"/>
  <c r="AF181" i="7"/>
  <c r="AG181" i="7"/>
  <c r="AH181" i="7"/>
  <c r="AI181" i="7"/>
  <c r="AJ181" i="7"/>
  <c r="AK181" i="7"/>
  <c r="AF182" i="7"/>
  <c r="AG182" i="7"/>
  <c r="AH182" i="7"/>
  <c r="AI182" i="7"/>
  <c r="AJ182" i="7"/>
  <c r="AK182" i="7"/>
  <c r="AF183" i="7"/>
  <c r="AG183" i="7"/>
  <c r="AH183" i="7"/>
  <c r="AI183" i="7"/>
  <c r="AJ183" i="7"/>
  <c r="AK183" i="7"/>
  <c r="AF184" i="7"/>
  <c r="AG184" i="7"/>
  <c r="AH184" i="7"/>
  <c r="AI184" i="7"/>
  <c r="AJ184" i="7"/>
  <c r="AK184" i="7"/>
  <c r="AF185" i="7"/>
  <c r="AG185" i="7"/>
  <c r="AH185" i="7"/>
  <c r="AI185" i="7"/>
  <c r="AJ185" i="7"/>
  <c r="AK185" i="7"/>
  <c r="AF186" i="7"/>
  <c r="AG186" i="7"/>
  <c r="AH186" i="7"/>
  <c r="AI186" i="7"/>
  <c r="AJ186" i="7"/>
  <c r="AK186" i="7"/>
  <c r="AF187" i="7"/>
  <c r="AG187" i="7"/>
  <c r="AH187" i="7"/>
  <c r="AI187" i="7"/>
  <c r="AJ187" i="7"/>
  <c r="AK187" i="7"/>
  <c r="AF188" i="7"/>
  <c r="AG188" i="7"/>
  <c r="AH188" i="7"/>
  <c r="AI188" i="7"/>
  <c r="AJ188" i="7"/>
  <c r="AK188" i="7"/>
  <c r="AF189" i="7"/>
  <c r="AG189" i="7"/>
  <c r="AH189" i="7"/>
  <c r="AI189" i="7"/>
  <c r="AJ189" i="7"/>
  <c r="AK189" i="7"/>
  <c r="AF190" i="7"/>
  <c r="AG190" i="7"/>
  <c r="AH190" i="7"/>
  <c r="AI190" i="7"/>
  <c r="AJ190" i="7"/>
  <c r="AK190" i="7"/>
  <c r="AF191" i="7"/>
  <c r="AG191" i="7"/>
  <c r="AH191" i="7"/>
  <c r="AI191" i="7"/>
  <c r="AJ191" i="7"/>
  <c r="AK191" i="7"/>
  <c r="AF192" i="7"/>
  <c r="AG192" i="7"/>
  <c r="AH192" i="7"/>
  <c r="AI192" i="7"/>
  <c r="AJ192" i="7"/>
  <c r="AK192" i="7"/>
  <c r="AF193" i="7"/>
  <c r="AG193" i="7"/>
  <c r="AH193" i="7"/>
  <c r="AI193" i="7"/>
  <c r="AJ193" i="7"/>
  <c r="AK193" i="7"/>
  <c r="AF194" i="7"/>
  <c r="AG194" i="7"/>
  <c r="AH194" i="7"/>
  <c r="AI194" i="7"/>
  <c r="AJ194" i="7"/>
  <c r="AK194" i="7"/>
  <c r="AF195" i="7"/>
  <c r="AG195" i="7"/>
  <c r="AH195" i="7"/>
  <c r="AI195" i="7"/>
  <c r="AJ195" i="7"/>
  <c r="AK195" i="7"/>
  <c r="AF196" i="7"/>
  <c r="AG196" i="7"/>
  <c r="AH196" i="7"/>
  <c r="AI196" i="7"/>
  <c r="AJ196" i="7"/>
  <c r="AK196" i="7"/>
  <c r="AF197" i="7"/>
  <c r="AG197" i="7"/>
  <c r="AH197" i="7"/>
  <c r="AI197" i="7"/>
  <c r="AJ197" i="7"/>
  <c r="AK197" i="7"/>
  <c r="AF198" i="7"/>
  <c r="AG198" i="7"/>
  <c r="AH198" i="7"/>
  <c r="AI198" i="7"/>
  <c r="AJ198" i="7"/>
  <c r="AK198" i="7"/>
  <c r="AF199" i="7"/>
  <c r="AG199" i="7"/>
  <c r="AH199" i="7"/>
  <c r="AI199" i="7"/>
  <c r="AJ199" i="7"/>
  <c r="AK199" i="7"/>
  <c r="AF200" i="7"/>
  <c r="AG200" i="7"/>
  <c r="AH200" i="7"/>
  <c r="AI200" i="7"/>
  <c r="AJ200" i="7"/>
  <c r="AK200" i="7"/>
  <c r="AF201" i="7"/>
  <c r="AG201" i="7"/>
  <c r="AH201" i="7"/>
  <c r="AI201" i="7"/>
  <c r="AJ201" i="7"/>
  <c r="AK201" i="7"/>
  <c r="AF202" i="7"/>
  <c r="AG202" i="7"/>
  <c r="AH202" i="7"/>
  <c r="AI202" i="7"/>
  <c r="AJ202" i="7"/>
  <c r="AK202" i="7"/>
  <c r="AF203" i="7"/>
  <c r="AG203" i="7"/>
  <c r="AH203" i="7"/>
  <c r="AI203" i="7"/>
  <c r="AJ203" i="7"/>
  <c r="AK203" i="7"/>
  <c r="AF204" i="7"/>
  <c r="AG204" i="7"/>
  <c r="AH204" i="7"/>
  <c r="AI204" i="7"/>
  <c r="AJ204" i="7"/>
  <c r="AK204" i="7"/>
  <c r="AF205" i="7"/>
  <c r="AG205" i="7"/>
  <c r="AH205" i="7"/>
  <c r="AI205" i="7"/>
  <c r="AJ205" i="7"/>
  <c r="AK205" i="7"/>
  <c r="AF206" i="7"/>
  <c r="AG206" i="7"/>
  <c r="AH206" i="7"/>
  <c r="AI206" i="7"/>
  <c r="AJ206" i="7"/>
  <c r="AK206" i="7"/>
  <c r="AF207" i="7"/>
  <c r="AG207" i="7"/>
  <c r="AH207" i="7"/>
  <c r="AI207" i="7"/>
  <c r="AJ207" i="7"/>
  <c r="AK207" i="7"/>
  <c r="AF208" i="7"/>
  <c r="AG208" i="7"/>
  <c r="AH208" i="7"/>
  <c r="AI208" i="7"/>
  <c r="AJ208" i="7"/>
  <c r="AK208" i="7"/>
  <c r="AF209" i="7"/>
  <c r="AG209" i="7"/>
  <c r="AH209" i="7"/>
  <c r="AI209" i="7"/>
  <c r="AJ209" i="7"/>
  <c r="AK209" i="7"/>
  <c r="AF210" i="7"/>
  <c r="AG210" i="7"/>
  <c r="AH210" i="7"/>
  <c r="AI210" i="7"/>
  <c r="AJ210" i="7"/>
  <c r="AK210" i="7"/>
  <c r="AF211" i="7"/>
  <c r="AG211" i="7"/>
  <c r="AH211" i="7"/>
  <c r="AI211" i="7"/>
  <c r="AJ211" i="7"/>
  <c r="AK211" i="7"/>
  <c r="AF212" i="7"/>
  <c r="AG212" i="7"/>
  <c r="AH212" i="7"/>
  <c r="AI212" i="7"/>
  <c r="AJ212" i="7"/>
  <c r="AK212" i="7"/>
  <c r="AF213" i="7"/>
  <c r="AG213" i="7"/>
  <c r="AH213" i="7"/>
  <c r="AI213" i="7"/>
  <c r="AJ213" i="7"/>
  <c r="AK213" i="7"/>
  <c r="AF214" i="7"/>
  <c r="AG214" i="7"/>
  <c r="AH214" i="7"/>
  <c r="AI214" i="7"/>
  <c r="AJ214" i="7"/>
  <c r="AK214" i="7"/>
  <c r="AF215" i="7"/>
  <c r="AG215" i="7"/>
  <c r="AH215" i="7"/>
  <c r="AI215" i="7"/>
  <c r="AJ215" i="7"/>
  <c r="AK215" i="7"/>
  <c r="AF216" i="7"/>
  <c r="AG216" i="7"/>
  <c r="AH216" i="7"/>
  <c r="AI216" i="7"/>
  <c r="AJ216" i="7"/>
  <c r="AK216" i="7"/>
  <c r="AF217" i="7"/>
  <c r="AG217" i="7"/>
  <c r="AH217" i="7"/>
  <c r="AI217" i="7"/>
  <c r="AJ217" i="7"/>
  <c r="AK217" i="7"/>
  <c r="AF218" i="7"/>
  <c r="AG218" i="7"/>
  <c r="AH218" i="7"/>
  <c r="AI218" i="7"/>
  <c r="AJ218" i="7"/>
  <c r="AK218" i="7"/>
  <c r="AF219" i="7"/>
  <c r="AG219" i="7"/>
  <c r="AH219" i="7"/>
  <c r="AI219" i="7"/>
  <c r="AJ219" i="7"/>
  <c r="AK219" i="7"/>
  <c r="AF220" i="7"/>
  <c r="AG220" i="7"/>
  <c r="AH220" i="7"/>
  <c r="AI220" i="7"/>
  <c r="AJ220" i="7"/>
  <c r="AK220" i="7"/>
  <c r="AF221" i="7"/>
  <c r="AG221" i="7"/>
  <c r="AH221" i="7"/>
  <c r="AI221" i="7"/>
  <c r="AJ221" i="7"/>
  <c r="AK221" i="7"/>
  <c r="AF222" i="7"/>
  <c r="AG222" i="7"/>
  <c r="AH222" i="7"/>
  <c r="AI222" i="7"/>
  <c r="AJ222" i="7"/>
  <c r="AK222" i="7"/>
  <c r="AF223" i="7"/>
  <c r="AG223" i="7"/>
  <c r="AH223" i="7"/>
  <c r="AI223" i="7"/>
  <c r="AJ223" i="7"/>
  <c r="AK223" i="7"/>
  <c r="AF224" i="7"/>
  <c r="AG224" i="7"/>
  <c r="AH224" i="7"/>
  <c r="AI224" i="7"/>
  <c r="AJ224" i="7"/>
  <c r="AK224" i="7"/>
  <c r="AF225" i="7"/>
  <c r="AG225" i="7"/>
  <c r="AH225" i="7"/>
  <c r="AI225" i="7"/>
  <c r="AJ225" i="7"/>
  <c r="AK225" i="7"/>
  <c r="AF226" i="7"/>
  <c r="AG226" i="7"/>
  <c r="AH226" i="7"/>
  <c r="AI226" i="7"/>
  <c r="AJ226" i="7"/>
  <c r="AK226" i="7"/>
  <c r="AF227" i="7"/>
  <c r="AG227" i="7"/>
  <c r="AH227" i="7"/>
  <c r="AI227" i="7"/>
  <c r="AJ227" i="7"/>
  <c r="AK227" i="7"/>
  <c r="AF228" i="7"/>
  <c r="AG228" i="7"/>
  <c r="AH228" i="7"/>
  <c r="AI228" i="7"/>
  <c r="AJ228" i="7"/>
  <c r="AK228" i="7"/>
  <c r="AF229" i="7"/>
  <c r="AG229" i="7"/>
  <c r="AH229" i="7"/>
  <c r="AI229" i="7"/>
  <c r="AJ229" i="7"/>
  <c r="AK229" i="7"/>
  <c r="AF230" i="7"/>
  <c r="AG230" i="7"/>
  <c r="AH230" i="7"/>
  <c r="AI230" i="7"/>
  <c r="AJ230" i="7"/>
  <c r="AK230" i="7"/>
  <c r="AF231" i="7"/>
  <c r="AG231" i="7"/>
  <c r="AH231" i="7"/>
  <c r="AI231" i="7"/>
  <c r="AJ231" i="7"/>
  <c r="AK231" i="7"/>
  <c r="AF232" i="7"/>
  <c r="AG232" i="7"/>
  <c r="AH232" i="7"/>
  <c r="AI232" i="7"/>
  <c r="AJ232" i="7"/>
  <c r="AK232" i="7"/>
  <c r="AF233" i="7"/>
  <c r="AG233" i="7"/>
  <c r="AH233" i="7"/>
  <c r="AI233" i="7"/>
  <c r="AJ233" i="7"/>
  <c r="AK233" i="7"/>
  <c r="AF234" i="7"/>
  <c r="AG234" i="7"/>
  <c r="AH234" i="7"/>
  <c r="AI234" i="7"/>
  <c r="AJ234" i="7"/>
  <c r="AK234" i="7"/>
  <c r="AF235" i="7"/>
  <c r="AG235" i="7"/>
  <c r="AH235" i="7"/>
  <c r="AI235" i="7"/>
  <c r="AJ235" i="7"/>
  <c r="AK235" i="7"/>
  <c r="AF236" i="7"/>
  <c r="AG236" i="7"/>
  <c r="AH236" i="7"/>
  <c r="AI236" i="7"/>
  <c r="AJ236" i="7"/>
  <c r="AK236" i="7"/>
  <c r="AF237" i="7"/>
  <c r="AG237" i="7"/>
  <c r="AH237" i="7"/>
  <c r="AI237" i="7"/>
  <c r="AJ237" i="7"/>
  <c r="AK237" i="7"/>
  <c r="AF238" i="7"/>
  <c r="AG238" i="7"/>
  <c r="AH238" i="7"/>
  <c r="AI238" i="7"/>
  <c r="AJ238" i="7"/>
  <c r="AK238" i="7"/>
  <c r="AF239" i="7"/>
  <c r="AG239" i="7"/>
  <c r="AH239" i="7"/>
  <c r="AI239" i="7"/>
  <c r="AJ239" i="7"/>
  <c r="AK239" i="7"/>
  <c r="AF240" i="7"/>
  <c r="AG240" i="7"/>
  <c r="AH240" i="7"/>
  <c r="AI240" i="7"/>
  <c r="AJ240" i="7"/>
  <c r="AK240" i="7"/>
  <c r="AF241" i="7"/>
  <c r="AG241" i="7"/>
  <c r="AH241" i="7"/>
  <c r="AI241" i="7"/>
  <c r="AJ241" i="7"/>
  <c r="AK241" i="7"/>
  <c r="AF242" i="7"/>
  <c r="AG242" i="7"/>
  <c r="AH242" i="7"/>
  <c r="AI242" i="7"/>
  <c r="AJ242" i="7"/>
  <c r="AK242" i="7"/>
  <c r="AF243" i="7"/>
  <c r="AG243" i="7"/>
  <c r="AH243" i="7"/>
  <c r="AI243" i="7"/>
  <c r="AJ243" i="7"/>
  <c r="AK243" i="7"/>
  <c r="AF244" i="7"/>
  <c r="AG244" i="7"/>
  <c r="AH244" i="7"/>
  <c r="AI244" i="7"/>
  <c r="AJ244" i="7"/>
  <c r="AK244" i="7"/>
  <c r="AF245" i="7"/>
  <c r="AG245" i="7"/>
  <c r="AH245" i="7"/>
  <c r="AI245" i="7"/>
  <c r="AJ245" i="7"/>
  <c r="AK245" i="7"/>
  <c r="AF246" i="7"/>
  <c r="AG246" i="7"/>
  <c r="AH246" i="7"/>
  <c r="AI246" i="7"/>
  <c r="AJ246" i="7"/>
  <c r="AK246" i="7"/>
  <c r="AF247" i="7"/>
  <c r="AG247" i="7"/>
  <c r="AH247" i="7"/>
  <c r="AI247" i="7"/>
  <c r="AJ247" i="7"/>
  <c r="AK247" i="7"/>
  <c r="AF248" i="7"/>
  <c r="AG248" i="7"/>
  <c r="AH248" i="7"/>
  <c r="AI248" i="7"/>
  <c r="AJ248" i="7"/>
  <c r="AK248" i="7"/>
  <c r="AF249" i="7"/>
  <c r="AG249" i="7"/>
  <c r="AH249" i="7"/>
  <c r="AI249" i="7"/>
  <c r="AJ249" i="7"/>
  <c r="AK249" i="7"/>
  <c r="AF250" i="7"/>
  <c r="AG250" i="7"/>
  <c r="AH250" i="7"/>
  <c r="AI250" i="7"/>
  <c r="AJ250" i="7"/>
  <c r="AK250" i="7"/>
  <c r="AF251" i="7"/>
  <c r="AG251" i="7"/>
  <c r="AH251" i="7"/>
  <c r="AI251" i="7"/>
  <c r="AJ251" i="7"/>
  <c r="AK251" i="7"/>
  <c r="AF252" i="7"/>
  <c r="AG252" i="7"/>
  <c r="AH252" i="7"/>
  <c r="AI252" i="7"/>
  <c r="AJ252" i="7"/>
  <c r="AK252" i="7"/>
  <c r="AF253" i="7"/>
  <c r="AG253" i="7"/>
  <c r="AH253" i="7"/>
  <c r="AI253" i="7"/>
  <c r="AJ253" i="7"/>
  <c r="AK253" i="7"/>
  <c r="AF254" i="7"/>
  <c r="AG254" i="7"/>
  <c r="AH254" i="7"/>
  <c r="AI254" i="7"/>
  <c r="AJ254" i="7"/>
  <c r="AK254" i="7"/>
  <c r="AF255" i="7"/>
  <c r="AG255" i="7"/>
  <c r="AH255" i="7"/>
  <c r="AI255" i="7"/>
  <c r="AJ255" i="7"/>
  <c r="AK255" i="7"/>
  <c r="AF256" i="7"/>
  <c r="AG256" i="7"/>
  <c r="AH256" i="7"/>
  <c r="AI256" i="7"/>
  <c r="AJ256" i="7"/>
  <c r="AK256" i="7"/>
  <c r="AF257" i="7"/>
  <c r="AG257" i="7"/>
  <c r="AH257" i="7"/>
  <c r="AI257" i="7"/>
  <c r="AJ257" i="7"/>
  <c r="AK257" i="7"/>
  <c r="AF258" i="7"/>
  <c r="AG258" i="7"/>
  <c r="AH258" i="7"/>
  <c r="AI258" i="7"/>
  <c r="AJ258" i="7"/>
  <c r="AK258" i="7"/>
  <c r="AF259" i="7"/>
  <c r="AG259" i="7"/>
  <c r="AH259" i="7"/>
  <c r="AI259" i="7"/>
  <c r="AJ259" i="7"/>
  <c r="AK259" i="7"/>
  <c r="AF260" i="7"/>
  <c r="AG260" i="7"/>
  <c r="AH260" i="7"/>
  <c r="AI260" i="7"/>
  <c r="AJ260" i="7"/>
  <c r="AK260" i="7"/>
  <c r="AF261" i="7"/>
  <c r="AG261" i="7"/>
  <c r="AH261" i="7"/>
  <c r="AI261" i="7"/>
  <c r="AJ261" i="7"/>
  <c r="AK261" i="7"/>
  <c r="AF262" i="7"/>
  <c r="AG262" i="7"/>
  <c r="AH262" i="7"/>
  <c r="AI262" i="7"/>
  <c r="AJ262" i="7"/>
  <c r="AK262" i="7"/>
  <c r="AF263" i="7"/>
  <c r="AG263" i="7"/>
  <c r="AH263" i="7"/>
  <c r="AI263" i="7"/>
  <c r="AJ263" i="7"/>
  <c r="AK263" i="7"/>
  <c r="AF264" i="7"/>
  <c r="AG264" i="7"/>
  <c r="AH264" i="7"/>
  <c r="AI264" i="7"/>
  <c r="AJ264" i="7"/>
  <c r="AK264" i="7"/>
  <c r="AF265" i="7"/>
  <c r="AG265" i="7"/>
  <c r="AH265" i="7"/>
  <c r="AI265" i="7"/>
  <c r="AJ265" i="7"/>
  <c r="AK265" i="7"/>
  <c r="AF266" i="7"/>
  <c r="AG266" i="7"/>
  <c r="AH266" i="7"/>
  <c r="AI266" i="7"/>
  <c r="AJ266" i="7"/>
  <c r="AK266" i="7"/>
  <c r="AF267" i="7"/>
  <c r="AG267" i="7"/>
  <c r="AH267" i="7"/>
  <c r="AI267" i="7"/>
  <c r="AJ267" i="7"/>
  <c r="AK267" i="7"/>
  <c r="AF268" i="7"/>
  <c r="AG268" i="7"/>
  <c r="AH268" i="7"/>
  <c r="AI268" i="7"/>
  <c r="AJ268" i="7"/>
  <c r="AK268" i="7"/>
  <c r="AF269" i="7"/>
  <c r="AG269" i="7"/>
  <c r="AH269" i="7"/>
  <c r="AI269" i="7"/>
  <c r="AJ269" i="7"/>
  <c r="AK269" i="7"/>
  <c r="AF270" i="7"/>
  <c r="AG270" i="7"/>
  <c r="AH270" i="7"/>
  <c r="AI270" i="7"/>
  <c r="AJ270" i="7"/>
  <c r="AK270" i="7"/>
  <c r="AF271" i="7"/>
  <c r="AG271" i="7"/>
  <c r="AH271" i="7"/>
  <c r="AI271" i="7"/>
  <c r="AJ271" i="7"/>
  <c r="AK271" i="7"/>
  <c r="AF272" i="7"/>
  <c r="AG272" i="7"/>
  <c r="AH272" i="7"/>
  <c r="AI272" i="7"/>
  <c r="AJ272" i="7"/>
  <c r="AK272" i="7"/>
  <c r="AF273" i="7"/>
  <c r="AG273" i="7"/>
  <c r="AH273" i="7"/>
  <c r="AI273" i="7"/>
  <c r="AJ273" i="7"/>
  <c r="AK273" i="7"/>
  <c r="AF274" i="7"/>
  <c r="AG274" i="7"/>
  <c r="AH274" i="7"/>
  <c r="AI274" i="7"/>
  <c r="AJ274" i="7"/>
  <c r="AK274" i="7"/>
  <c r="AF275" i="7"/>
  <c r="AG275" i="7"/>
  <c r="AH275" i="7"/>
  <c r="AI275" i="7"/>
  <c r="AJ275" i="7"/>
  <c r="AK275" i="7"/>
  <c r="AF276" i="7"/>
  <c r="AG276" i="7"/>
  <c r="AH276" i="7"/>
  <c r="AI276" i="7"/>
  <c r="AJ276" i="7"/>
  <c r="AK276" i="7"/>
  <c r="AF277" i="7"/>
  <c r="AG277" i="7"/>
  <c r="AH277" i="7"/>
  <c r="AI277" i="7"/>
  <c r="AJ277" i="7"/>
  <c r="AK277" i="7"/>
  <c r="AF278" i="7"/>
  <c r="AG278" i="7"/>
  <c r="AH278" i="7"/>
  <c r="AI278" i="7"/>
  <c r="AJ278" i="7"/>
  <c r="AK278" i="7"/>
  <c r="AF279" i="7"/>
  <c r="AG279" i="7"/>
  <c r="AH279" i="7"/>
  <c r="AI279" i="7"/>
  <c r="AJ279" i="7"/>
  <c r="AK279" i="7"/>
  <c r="AF280" i="7"/>
  <c r="AG280" i="7"/>
  <c r="AH280" i="7"/>
  <c r="AI280" i="7"/>
  <c r="AJ280" i="7"/>
  <c r="AK280" i="7"/>
  <c r="AF281" i="7"/>
  <c r="AG281" i="7"/>
  <c r="AH281" i="7"/>
  <c r="AI281" i="7"/>
  <c r="AJ281" i="7"/>
  <c r="AK281" i="7"/>
  <c r="AF282" i="7"/>
  <c r="AG282" i="7"/>
  <c r="AH282" i="7"/>
  <c r="AI282" i="7"/>
  <c r="AJ282" i="7"/>
  <c r="AK282" i="7"/>
  <c r="AF283" i="7"/>
  <c r="AG283" i="7"/>
  <c r="AH283" i="7"/>
  <c r="AI283" i="7"/>
  <c r="AJ283" i="7"/>
  <c r="AK283" i="7"/>
  <c r="AF284" i="7"/>
  <c r="AG284" i="7"/>
  <c r="AH284" i="7"/>
  <c r="AI284" i="7"/>
  <c r="AJ284" i="7"/>
  <c r="AK284" i="7"/>
  <c r="AF285" i="7"/>
  <c r="AG285" i="7"/>
  <c r="AH285" i="7"/>
  <c r="AI285" i="7"/>
  <c r="AJ285" i="7"/>
  <c r="AK285" i="7"/>
  <c r="AF286" i="7"/>
  <c r="AG286" i="7"/>
  <c r="AH286" i="7"/>
  <c r="AI286" i="7"/>
  <c r="AJ286" i="7"/>
  <c r="AK286" i="7"/>
  <c r="AF287" i="7"/>
  <c r="AG287" i="7"/>
  <c r="AH287" i="7"/>
  <c r="AI287" i="7"/>
  <c r="AJ287" i="7"/>
  <c r="AK287" i="7"/>
  <c r="AF288" i="7"/>
  <c r="AG288" i="7"/>
  <c r="AH288" i="7"/>
  <c r="AI288" i="7"/>
  <c r="AJ288" i="7"/>
  <c r="AK288" i="7"/>
  <c r="AF289" i="7"/>
  <c r="AG289" i="7"/>
  <c r="AH289" i="7"/>
  <c r="AI289" i="7"/>
  <c r="AJ289" i="7"/>
  <c r="AK289" i="7"/>
  <c r="AF290" i="7"/>
  <c r="AG290" i="7"/>
  <c r="AH290" i="7"/>
  <c r="AI290" i="7"/>
  <c r="AJ290" i="7"/>
  <c r="AK290" i="7"/>
  <c r="AF291" i="7"/>
  <c r="AG291" i="7"/>
  <c r="AH291" i="7"/>
  <c r="AI291" i="7"/>
  <c r="AJ291" i="7"/>
  <c r="AK291" i="7"/>
  <c r="AF292" i="7"/>
  <c r="AG292" i="7"/>
  <c r="AH292" i="7"/>
  <c r="AI292" i="7"/>
  <c r="AJ292" i="7"/>
  <c r="AK292" i="7"/>
  <c r="AF293" i="7"/>
  <c r="AG293" i="7"/>
  <c r="AH293" i="7"/>
  <c r="AI293" i="7"/>
  <c r="AJ293" i="7"/>
  <c r="AK293" i="7"/>
  <c r="AF294" i="7"/>
  <c r="AG294" i="7"/>
  <c r="AH294" i="7"/>
  <c r="AI294" i="7"/>
  <c r="AJ294" i="7"/>
  <c r="AK294" i="7"/>
  <c r="AF295" i="7"/>
  <c r="AG295" i="7"/>
  <c r="AH295" i="7"/>
  <c r="AI295" i="7"/>
  <c r="AJ295" i="7"/>
  <c r="AK295" i="7"/>
  <c r="AF296" i="7"/>
  <c r="AG296" i="7"/>
  <c r="AH296" i="7"/>
  <c r="AI296" i="7"/>
  <c r="AJ296" i="7"/>
  <c r="AK296" i="7"/>
  <c r="AF297" i="7"/>
  <c r="AG297" i="7"/>
  <c r="AH297" i="7"/>
  <c r="AI297" i="7"/>
  <c r="AJ297" i="7"/>
  <c r="AK297" i="7"/>
  <c r="AF298" i="7"/>
  <c r="AG298" i="7"/>
  <c r="AH298" i="7"/>
  <c r="AI298" i="7"/>
  <c r="AJ298" i="7"/>
  <c r="AK298" i="7"/>
  <c r="AF299" i="7"/>
  <c r="AG299" i="7"/>
  <c r="AH299" i="7"/>
  <c r="AI299" i="7"/>
  <c r="AJ299" i="7"/>
  <c r="AK299" i="7"/>
  <c r="AF300" i="7"/>
  <c r="AG300" i="7"/>
  <c r="AH300" i="7"/>
  <c r="AI300" i="7"/>
  <c r="AJ300" i="7"/>
  <c r="AK300" i="7"/>
  <c r="AF301" i="7"/>
  <c r="AG301" i="7"/>
  <c r="AH301" i="7"/>
  <c r="AI301" i="7"/>
  <c r="AJ301" i="7"/>
  <c r="AK301" i="7"/>
  <c r="AF302" i="7"/>
  <c r="AG302" i="7"/>
  <c r="AH302" i="7"/>
  <c r="AI302" i="7"/>
  <c r="AJ302" i="7"/>
  <c r="AK302" i="7"/>
  <c r="AF303" i="7"/>
  <c r="AG303" i="7"/>
  <c r="AH303" i="7"/>
  <c r="AI303" i="7"/>
  <c r="AJ303" i="7"/>
  <c r="AK303" i="7"/>
  <c r="AF304" i="7"/>
  <c r="AG304" i="7"/>
  <c r="AH304" i="7"/>
  <c r="AI304" i="7"/>
  <c r="AJ304" i="7"/>
  <c r="AK304" i="7"/>
  <c r="AF305" i="7"/>
  <c r="AG305" i="7"/>
  <c r="AH305" i="7"/>
  <c r="AI305" i="7"/>
  <c r="AJ305" i="7"/>
  <c r="AK305" i="7"/>
  <c r="AF306" i="7"/>
  <c r="AG306" i="7"/>
  <c r="AH306" i="7"/>
  <c r="AI306" i="7"/>
  <c r="AJ306" i="7"/>
  <c r="AK306" i="7"/>
  <c r="AF307" i="7"/>
  <c r="AG307" i="7"/>
  <c r="AH307" i="7"/>
  <c r="AI307" i="7"/>
  <c r="AJ307" i="7"/>
  <c r="AK307" i="7"/>
  <c r="AF308" i="7"/>
  <c r="AG308" i="7"/>
  <c r="AH308" i="7"/>
  <c r="AI308" i="7"/>
  <c r="AJ308" i="7"/>
  <c r="AK308" i="7"/>
  <c r="AF309" i="7"/>
  <c r="AG309" i="7"/>
  <c r="AH309" i="7"/>
  <c r="AI309" i="7"/>
  <c r="AJ309" i="7"/>
  <c r="AK309" i="7"/>
  <c r="AF310" i="7"/>
  <c r="AG310" i="7"/>
  <c r="AH310" i="7"/>
  <c r="AI310" i="7"/>
  <c r="AJ310" i="7"/>
  <c r="AK310" i="7"/>
  <c r="AF311" i="7"/>
  <c r="AG311" i="7"/>
  <c r="AH311" i="7"/>
  <c r="AI311" i="7"/>
  <c r="AJ311" i="7"/>
  <c r="AK311" i="7"/>
  <c r="AF312" i="7"/>
  <c r="AG312" i="7"/>
  <c r="AH312" i="7"/>
  <c r="AI312" i="7"/>
  <c r="AJ312" i="7"/>
  <c r="AK312" i="7"/>
  <c r="AF313" i="7"/>
  <c r="AG313" i="7"/>
  <c r="AH313" i="7"/>
  <c r="AI313" i="7"/>
  <c r="AJ313" i="7"/>
  <c r="AK313" i="7"/>
  <c r="AF314" i="7"/>
  <c r="AG314" i="7"/>
  <c r="AH314" i="7"/>
  <c r="AI314" i="7"/>
  <c r="AJ314" i="7"/>
  <c r="AK314" i="7"/>
  <c r="AF315" i="7"/>
  <c r="AG315" i="7"/>
  <c r="AH315" i="7"/>
  <c r="AI315" i="7"/>
  <c r="AJ315" i="7"/>
  <c r="AK315" i="7"/>
  <c r="AF316" i="7"/>
  <c r="AG316" i="7"/>
  <c r="AH316" i="7"/>
  <c r="AI316" i="7"/>
  <c r="AJ316" i="7"/>
  <c r="AK316" i="7"/>
  <c r="AF317" i="7"/>
  <c r="AG317" i="7"/>
  <c r="AH317" i="7"/>
  <c r="AI317" i="7"/>
  <c r="AJ317" i="7"/>
  <c r="AK317" i="7"/>
  <c r="AF318" i="7"/>
  <c r="AG318" i="7"/>
  <c r="AH318" i="7"/>
  <c r="AI318" i="7"/>
  <c r="AJ318" i="7"/>
  <c r="AK318" i="7"/>
  <c r="AF319" i="7"/>
  <c r="AG319" i="7"/>
  <c r="AH319" i="7"/>
  <c r="AI319" i="7"/>
  <c r="AJ319" i="7"/>
  <c r="AK319" i="7"/>
  <c r="AF320" i="7"/>
  <c r="AG320" i="7"/>
  <c r="AH320" i="7"/>
  <c r="AI320" i="7"/>
  <c r="AJ320" i="7"/>
  <c r="AK320" i="7"/>
  <c r="AF321" i="7"/>
  <c r="AG321" i="7"/>
  <c r="AH321" i="7"/>
  <c r="AI321" i="7"/>
  <c r="AJ321" i="7"/>
  <c r="AK321" i="7"/>
  <c r="AF322" i="7"/>
  <c r="AG322" i="7"/>
  <c r="AH322" i="7"/>
  <c r="AI322" i="7"/>
  <c r="AJ322" i="7"/>
  <c r="AK322" i="7"/>
  <c r="AF323" i="7"/>
  <c r="AG323" i="7"/>
  <c r="AH323" i="7"/>
  <c r="AI323" i="7"/>
  <c r="AJ323" i="7"/>
  <c r="AK323" i="7"/>
  <c r="AF324" i="7"/>
  <c r="AG324" i="7"/>
  <c r="AH324" i="7"/>
  <c r="AI324" i="7"/>
  <c r="AJ324" i="7"/>
  <c r="AK324" i="7"/>
  <c r="AF325" i="7"/>
  <c r="AG325" i="7"/>
  <c r="AH325" i="7"/>
  <c r="AI325" i="7"/>
  <c r="AJ325" i="7"/>
  <c r="AK325" i="7"/>
  <c r="AF326" i="7"/>
  <c r="AG326" i="7"/>
  <c r="AH326" i="7"/>
  <c r="AI326" i="7"/>
  <c r="AJ326" i="7"/>
  <c r="AK326" i="7"/>
  <c r="AF327" i="7"/>
  <c r="AG327" i="7"/>
  <c r="AH327" i="7"/>
  <c r="AI327" i="7"/>
  <c r="AJ327" i="7"/>
  <c r="AK327" i="7"/>
  <c r="AF328" i="7"/>
  <c r="AG328" i="7"/>
  <c r="AH328" i="7"/>
  <c r="AI328" i="7"/>
  <c r="AJ328" i="7"/>
  <c r="AK328" i="7"/>
  <c r="AF329" i="7"/>
  <c r="AG329" i="7"/>
  <c r="AH329" i="7"/>
  <c r="AI329" i="7"/>
  <c r="AJ329" i="7"/>
  <c r="AK329" i="7"/>
  <c r="AF330" i="7"/>
  <c r="AG330" i="7"/>
  <c r="AH330" i="7"/>
  <c r="AI330" i="7"/>
  <c r="AJ330" i="7"/>
  <c r="AK330" i="7"/>
  <c r="AF331" i="7"/>
  <c r="AG331" i="7"/>
  <c r="AH331" i="7"/>
  <c r="AI331" i="7"/>
  <c r="AJ331" i="7"/>
  <c r="AK331" i="7"/>
  <c r="AF332" i="7"/>
  <c r="AG332" i="7"/>
  <c r="AH332" i="7"/>
  <c r="AI332" i="7"/>
  <c r="AJ332" i="7"/>
  <c r="AK332" i="7"/>
  <c r="AF333" i="7"/>
  <c r="AG333" i="7"/>
  <c r="AH333" i="7"/>
  <c r="AI333" i="7"/>
  <c r="AJ333" i="7"/>
  <c r="AK333" i="7"/>
  <c r="AF334" i="7"/>
  <c r="AG334" i="7"/>
  <c r="AH334" i="7"/>
  <c r="AI334" i="7"/>
  <c r="AJ334" i="7"/>
  <c r="AK334" i="7"/>
  <c r="AF335" i="7"/>
  <c r="AG335" i="7"/>
  <c r="AH335" i="7"/>
  <c r="AI335" i="7"/>
  <c r="AJ335" i="7"/>
  <c r="AK335" i="7"/>
  <c r="AF336" i="7"/>
  <c r="AG336" i="7"/>
  <c r="AH336" i="7"/>
  <c r="AI336" i="7"/>
  <c r="AJ336" i="7"/>
  <c r="AK336" i="7"/>
  <c r="AF337" i="7"/>
  <c r="AG337" i="7"/>
  <c r="AH337" i="7"/>
  <c r="AI337" i="7"/>
  <c r="AJ337" i="7"/>
  <c r="AK337" i="7"/>
  <c r="AF338" i="7"/>
  <c r="AG338" i="7"/>
  <c r="AH338" i="7"/>
  <c r="AI338" i="7"/>
  <c r="AJ338" i="7"/>
  <c r="AK338" i="7"/>
  <c r="AF339" i="7"/>
  <c r="AG339" i="7"/>
  <c r="AH339" i="7"/>
  <c r="AI339" i="7"/>
  <c r="AJ339" i="7"/>
  <c r="AK339" i="7"/>
  <c r="AF340" i="7"/>
  <c r="AG340" i="7"/>
  <c r="AH340" i="7"/>
  <c r="AI340" i="7"/>
  <c r="AJ340" i="7"/>
  <c r="AK340" i="7"/>
  <c r="AF341" i="7"/>
  <c r="AG341" i="7"/>
  <c r="AH341" i="7"/>
  <c r="AI341" i="7"/>
  <c r="AJ341" i="7"/>
  <c r="AK341" i="7"/>
  <c r="AF342" i="7"/>
  <c r="AG342" i="7"/>
  <c r="AH342" i="7"/>
  <c r="AI342" i="7"/>
  <c r="AJ342" i="7"/>
  <c r="AK342" i="7"/>
  <c r="AF343" i="7"/>
  <c r="AG343" i="7"/>
  <c r="AH343" i="7"/>
  <c r="AI343" i="7"/>
  <c r="AJ343" i="7"/>
  <c r="AK343" i="7"/>
  <c r="AF344" i="7"/>
  <c r="AG344" i="7"/>
  <c r="AH344" i="7"/>
  <c r="AI344" i="7"/>
  <c r="AJ344" i="7"/>
  <c r="AK344" i="7"/>
  <c r="AF345" i="7"/>
  <c r="AG345" i="7"/>
  <c r="AH345" i="7"/>
  <c r="AI345" i="7"/>
  <c r="AJ345" i="7"/>
  <c r="AK345" i="7"/>
  <c r="AF346" i="7"/>
  <c r="AG346" i="7"/>
  <c r="AH346" i="7"/>
  <c r="AI346" i="7"/>
  <c r="AJ346" i="7"/>
  <c r="AK346" i="7"/>
  <c r="AF347" i="7"/>
  <c r="AG347" i="7"/>
  <c r="AH347" i="7"/>
  <c r="AI347" i="7"/>
  <c r="AJ347" i="7"/>
  <c r="AK347" i="7"/>
  <c r="AF348" i="7"/>
  <c r="AG348" i="7"/>
  <c r="AH348" i="7"/>
  <c r="AI348" i="7"/>
  <c r="AJ348" i="7"/>
  <c r="AK348" i="7"/>
  <c r="AF349" i="7"/>
  <c r="AG349" i="7"/>
  <c r="AH349" i="7"/>
  <c r="AI349" i="7"/>
  <c r="AJ349" i="7"/>
  <c r="AK349" i="7"/>
  <c r="AF350" i="7"/>
  <c r="AG350" i="7"/>
  <c r="AH350" i="7"/>
  <c r="AI350" i="7"/>
  <c r="AJ350" i="7"/>
  <c r="AK350" i="7"/>
  <c r="AF351" i="7"/>
  <c r="AG351" i="7"/>
  <c r="AH351" i="7"/>
  <c r="AI351" i="7"/>
  <c r="AJ351" i="7"/>
  <c r="AK351" i="7"/>
  <c r="AF352" i="7"/>
  <c r="AG352" i="7"/>
  <c r="AH352" i="7"/>
  <c r="AI352" i="7"/>
  <c r="AJ352" i="7"/>
  <c r="AK352" i="7"/>
  <c r="AF353" i="7"/>
  <c r="AG353" i="7"/>
  <c r="AH353" i="7"/>
  <c r="AI353" i="7"/>
  <c r="AJ353" i="7"/>
  <c r="AK353" i="7"/>
  <c r="AF354" i="7"/>
  <c r="AG354" i="7"/>
  <c r="AH354" i="7"/>
  <c r="AI354" i="7"/>
  <c r="AJ354" i="7"/>
  <c r="AK354" i="7"/>
  <c r="AF355" i="7"/>
  <c r="AG355" i="7"/>
  <c r="AH355" i="7"/>
  <c r="AI355" i="7"/>
  <c r="AJ355" i="7"/>
  <c r="AK355" i="7"/>
  <c r="AF356" i="7"/>
  <c r="AG356" i="7"/>
  <c r="AH356" i="7"/>
  <c r="AI356" i="7"/>
  <c r="AJ356" i="7"/>
  <c r="AK356" i="7"/>
  <c r="AF357" i="7"/>
  <c r="AG357" i="7"/>
  <c r="AH357" i="7"/>
  <c r="AI357" i="7"/>
  <c r="AJ357" i="7"/>
  <c r="AK357" i="7"/>
  <c r="AF358" i="7"/>
  <c r="AG358" i="7"/>
  <c r="AH358" i="7"/>
  <c r="AI358" i="7"/>
  <c r="AJ358" i="7"/>
  <c r="AK358" i="7"/>
  <c r="AF359" i="7"/>
  <c r="AG359" i="7"/>
  <c r="AH359" i="7"/>
  <c r="AI359" i="7"/>
  <c r="AJ359" i="7"/>
  <c r="AK359" i="7"/>
  <c r="AF360" i="7"/>
  <c r="AG360" i="7"/>
  <c r="AH360" i="7"/>
  <c r="AI360" i="7"/>
  <c r="AJ360" i="7"/>
  <c r="AK360" i="7"/>
  <c r="AF361" i="7"/>
  <c r="AG361" i="7"/>
  <c r="AH361" i="7"/>
  <c r="AI361" i="7"/>
  <c r="AJ361" i="7"/>
  <c r="AK361" i="7"/>
  <c r="AF362" i="7"/>
  <c r="AG362" i="7"/>
  <c r="AH362" i="7"/>
  <c r="AI362" i="7"/>
  <c r="AJ362" i="7"/>
  <c r="AK362" i="7"/>
  <c r="AF363" i="7"/>
  <c r="AG363" i="7"/>
  <c r="AH363" i="7"/>
  <c r="AI363" i="7"/>
  <c r="AJ363" i="7"/>
  <c r="AK363" i="7"/>
  <c r="AF364" i="7"/>
  <c r="AG364" i="7"/>
  <c r="AH364" i="7"/>
  <c r="AI364" i="7"/>
  <c r="AJ364" i="7"/>
  <c r="AK364" i="7"/>
  <c r="AF365" i="7"/>
  <c r="AG365" i="7"/>
  <c r="AH365" i="7"/>
  <c r="AI365" i="7"/>
  <c r="AJ365" i="7"/>
  <c r="AK365" i="7"/>
  <c r="AF366" i="7"/>
  <c r="AG366" i="7"/>
  <c r="AH366" i="7"/>
  <c r="AI366" i="7"/>
  <c r="AJ366" i="7"/>
  <c r="AK366" i="7"/>
  <c r="AF367" i="7"/>
  <c r="AG367" i="7"/>
  <c r="AH367" i="7"/>
  <c r="AI367" i="7"/>
  <c r="AJ367" i="7"/>
  <c r="AK367" i="7"/>
  <c r="AF368" i="7"/>
  <c r="AG368" i="7"/>
  <c r="AH368" i="7"/>
  <c r="AI368" i="7"/>
  <c r="AJ368" i="7"/>
  <c r="AK368" i="7"/>
  <c r="AF369" i="7"/>
  <c r="AG369" i="7"/>
  <c r="AH369" i="7"/>
  <c r="AI369" i="7"/>
  <c r="AJ369" i="7"/>
  <c r="AK369" i="7"/>
  <c r="AF370" i="7"/>
  <c r="AG370" i="7"/>
  <c r="AH370" i="7"/>
  <c r="AI370" i="7"/>
  <c r="AJ370" i="7"/>
  <c r="AK370" i="7"/>
  <c r="AF371" i="7"/>
  <c r="AG371" i="7"/>
  <c r="AH371" i="7"/>
  <c r="AI371" i="7"/>
  <c r="AJ371" i="7"/>
  <c r="AK371" i="7"/>
  <c r="AF372" i="7"/>
  <c r="AG372" i="7"/>
  <c r="AH372" i="7"/>
  <c r="AI372" i="7"/>
  <c r="AJ372" i="7"/>
  <c r="AK372" i="7"/>
  <c r="AF373" i="7"/>
  <c r="AG373" i="7"/>
  <c r="AH373" i="7"/>
  <c r="AI373" i="7"/>
  <c r="AJ373" i="7"/>
  <c r="AK373" i="7"/>
  <c r="AF374" i="7"/>
  <c r="AG374" i="7"/>
  <c r="AH374" i="7"/>
  <c r="AI374" i="7"/>
  <c r="AJ374" i="7"/>
  <c r="AK374" i="7"/>
  <c r="AF375" i="7"/>
  <c r="AG375" i="7"/>
  <c r="AH375" i="7"/>
  <c r="AI375" i="7"/>
  <c r="AJ375" i="7"/>
  <c r="AK375" i="7"/>
  <c r="AF376" i="7"/>
  <c r="AG376" i="7"/>
  <c r="AH376" i="7"/>
  <c r="AI376" i="7"/>
  <c r="AJ376" i="7"/>
  <c r="AK376" i="7"/>
  <c r="AF377" i="7"/>
  <c r="AG377" i="7"/>
  <c r="AH377" i="7"/>
  <c r="AI377" i="7"/>
  <c r="AJ377" i="7"/>
  <c r="AK377" i="7"/>
  <c r="AF378" i="7"/>
  <c r="AG378" i="7"/>
  <c r="AH378" i="7"/>
  <c r="AI378" i="7"/>
  <c r="AJ378" i="7"/>
  <c r="AK378" i="7"/>
  <c r="AF379" i="7"/>
  <c r="AG379" i="7"/>
  <c r="AH379" i="7"/>
  <c r="AI379" i="7"/>
  <c r="AJ379" i="7"/>
  <c r="AK379" i="7"/>
  <c r="AF380" i="7"/>
  <c r="AG380" i="7"/>
  <c r="AH380" i="7"/>
  <c r="AI380" i="7"/>
  <c r="AJ380" i="7"/>
  <c r="AK380" i="7"/>
  <c r="AF381" i="7"/>
  <c r="AG381" i="7"/>
  <c r="AH381" i="7"/>
  <c r="AI381" i="7"/>
  <c r="AJ381" i="7"/>
  <c r="AK381" i="7"/>
  <c r="AF382" i="7"/>
  <c r="AG382" i="7"/>
  <c r="AH382" i="7"/>
  <c r="AI382" i="7"/>
  <c r="AJ382" i="7"/>
  <c r="AK382" i="7"/>
  <c r="AF383" i="7"/>
  <c r="AG383" i="7"/>
  <c r="AH383" i="7"/>
  <c r="AI383" i="7"/>
  <c r="AJ383" i="7"/>
  <c r="AK383" i="7"/>
  <c r="AF384" i="7"/>
  <c r="AG384" i="7"/>
  <c r="AH384" i="7"/>
  <c r="AI384" i="7"/>
  <c r="AJ384" i="7"/>
  <c r="AK384" i="7"/>
  <c r="AF385" i="7"/>
  <c r="AG385" i="7"/>
  <c r="AH385" i="7"/>
  <c r="AI385" i="7"/>
  <c r="AJ385" i="7"/>
  <c r="AK385" i="7"/>
  <c r="AF386" i="7"/>
  <c r="AG386" i="7"/>
  <c r="AH386" i="7"/>
  <c r="AI386" i="7"/>
  <c r="AJ386" i="7"/>
  <c r="AK386" i="7"/>
  <c r="AF387" i="7"/>
  <c r="AG387" i="7"/>
  <c r="AH387" i="7"/>
  <c r="AI387" i="7"/>
  <c r="AJ387" i="7"/>
  <c r="AK387" i="7"/>
  <c r="AF388" i="7"/>
  <c r="AG388" i="7"/>
  <c r="AH388" i="7"/>
  <c r="AI388" i="7"/>
  <c r="AJ388" i="7"/>
  <c r="AK388" i="7"/>
  <c r="AF389" i="7"/>
  <c r="AG389" i="7"/>
  <c r="AH389" i="7"/>
  <c r="AI389" i="7"/>
  <c r="AJ389" i="7"/>
  <c r="AK389" i="7"/>
  <c r="AF390" i="7"/>
  <c r="AG390" i="7"/>
  <c r="AH390" i="7"/>
  <c r="AI390" i="7"/>
  <c r="AJ390" i="7"/>
  <c r="AK390" i="7"/>
  <c r="AF391" i="7"/>
  <c r="AG391" i="7"/>
  <c r="AH391" i="7"/>
  <c r="AI391" i="7"/>
  <c r="AJ391" i="7"/>
  <c r="AK391" i="7"/>
  <c r="AF392" i="7"/>
  <c r="AG392" i="7"/>
  <c r="AH392" i="7"/>
  <c r="AI392" i="7"/>
  <c r="AJ392" i="7"/>
  <c r="AK392" i="7"/>
  <c r="AF393" i="7"/>
  <c r="AG393" i="7"/>
  <c r="AH393" i="7"/>
  <c r="AI393" i="7"/>
  <c r="AJ393" i="7"/>
  <c r="AK393" i="7"/>
  <c r="AF394" i="7"/>
  <c r="AG394" i="7"/>
  <c r="AH394" i="7"/>
  <c r="AI394" i="7"/>
  <c r="AJ394" i="7"/>
  <c r="AK394" i="7"/>
  <c r="AF395" i="7"/>
  <c r="AG395" i="7"/>
  <c r="AH395" i="7"/>
  <c r="AI395" i="7"/>
  <c r="AJ395" i="7"/>
  <c r="AK395" i="7"/>
  <c r="AF396" i="7"/>
  <c r="AG396" i="7"/>
  <c r="AH396" i="7"/>
  <c r="AI396" i="7"/>
  <c r="AJ396" i="7"/>
  <c r="AK396" i="7"/>
  <c r="AF397" i="7"/>
  <c r="AG397" i="7"/>
  <c r="AH397" i="7"/>
  <c r="AI397" i="7"/>
  <c r="AJ397" i="7"/>
  <c r="AK397" i="7"/>
  <c r="AF398" i="7"/>
  <c r="AG398" i="7"/>
  <c r="AH398" i="7"/>
  <c r="AI398" i="7"/>
  <c r="AJ398" i="7"/>
  <c r="AK398" i="7"/>
  <c r="AF399" i="7"/>
  <c r="AG399" i="7"/>
  <c r="AH399" i="7"/>
  <c r="AI399" i="7"/>
  <c r="AJ399" i="7"/>
  <c r="AK399" i="7"/>
  <c r="AF400" i="7"/>
  <c r="AG400" i="7"/>
  <c r="AH400" i="7"/>
  <c r="AI400" i="7"/>
  <c r="AJ400" i="7"/>
  <c r="AK400" i="7"/>
  <c r="AF401" i="7"/>
  <c r="AG401" i="7"/>
  <c r="AH401" i="7"/>
  <c r="AI401" i="7"/>
  <c r="AJ401" i="7"/>
  <c r="AK401" i="7"/>
  <c r="AF402" i="7"/>
  <c r="AG402" i="7"/>
  <c r="AH402" i="7"/>
  <c r="AI402" i="7"/>
  <c r="AJ402" i="7"/>
  <c r="AK402" i="7"/>
  <c r="AF403" i="7"/>
  <c r="AG403" i="7"/>
  <c r="AH403" i="7"/>
  <c r="AI403" i="7"/>
  <c r="AJ403" i="7"/>
  <c r="AK403" i="7"/>
  <c r="AF404" i="7"/>
  <c r="AG404" i="7"/>
  <c r="AH404" i="7"/>
  <c r="AI404" i="7"/>
  <c r="AJ404" i="7"/>
  <c r="AK404" i="7"/>
  <c r="AF405" i="7"/>
  <c r="AG405" i="7"/>
  <c r="AH405" i="7"/>
  <c r="AI405" i="7"/>
  <c r="AJ405" i="7"/>
  <c r="AK405" i="7"/>
  <c r="AF406" i="7"/>
  <c r="AG406" i="7"/>
  <c r="AH406" i="7"/>
  <c r="AI406" i="7"/>
  <c r="AJ406" i="7"/>
  <c r="AK406" i="7"/>
  <c r="AF407" i="7"/>
  <c r="AG407" i="7"/>
  <c r="AH407" i="7"/>
  <c r="AI407" i="7"/>
  <c r="AJ407" i="7"/>
  <c r="AK407" i="7"/>
  <c r="AF408" i="7"/>
  <c r="AG408" i="7"/>
  <c r="AH408" i="7"/>
  <c r="AI408" i="7"/>
  <c r="AJ408" i="7"/>
  <c r="AK408" i="7"/>
  <c r="AF409" i="7"/>
  <c r="AG409" i="7"/>
  <c r="AH409" i="7"/>
  <c r="AI409" i="7"/>
  <c r="AJ409" i="7"/>
  <c r="AK409" i="7"/>
  <c r="AF410" i="7"/>
  <c r="AG410" i="7"/>
  <c r="AH410" i="7"/>
  <c r="AI410" i="7"/>
  <c r="AJ410" i="7"/>
  <c r="AK410" i="7"/>
  <c r="AF411" i="7"/>
  <c r="AG411" i="7"/>
  <c r="AH411" i="7"/>
  <c r="AI411" i="7"/>
  <c r="AJ411" i="7"/>
  <c r="AK411" i="7"/>
  <c r="AF412" i="7"/>
  <c r="AG412" i="7"/>
  <c r="AH412" i="7"/>
  <c r="AI412" i="7"/>
  <c r="AJ412" i="7"/>
  <c r="AK412" i="7"/>
  <c r="AF413" i="7"/>
  <c r="AG413" i="7"/>
  <c r="AH413" i="7"/>
  <c r="AI413" i="7"/>
  <c r="AJ413" i="7"/>
  <c r="AK413" i="7"/>
  <c r="AF414" i="7"/>
  <c r="AG414" i="7"/>
  <c r="AH414" i="7"/>
  <c r="AI414" i="7"/>
  <c r="AJ414" i="7"/>
  <c r="AK414" i="7"/>
  <c r="AF415" i="7"/>
  <c r="AG415" i="7"/>
  <c r="AH415" i="7"/>
  <c r="AI415" i="7"/>
  <c r="AJ415" i="7"/>
  <c r="AK415" i="7"/>
  <c r="AF416" i="7"/>
  <c r="AG416" i="7"/>
  <c r="AH416" i="7"/>
  <c r="AI416" i="7"/>
  <c r="AJ416" i="7"/>
  <c r="AK416" i="7"/>
  <c r="AF417" i="7"/>
  <c r="AG417" i="7"/>
  <c r="AH417" i="7"/>
  <c r="AI417" i="7"/>
  <c r="AJ417" i="7"/>
  <c r="AK417" i="7"/>
  <c r="AF418" i="7"/>
  <c r="AG418" i="7"/>
  <c r="AH418" i="7"/>
  <c r="AI418" i="7"/>
  <c r="AJ418" i="7"/>
  <c r="AK418" i="7"/>
  <c r="AF419" i="7"/>
  <c r="AG419" i="7"/>
  <c r="AH419" i="7"/>
  <c r="AI419" i="7"/>
  <c r="AJ419" i="7"/>
  <c r="AK419" i="7"/>
  <c r="AF420" i="7"/>
  <c r="AG420" i="7"/>
  <c r="AH420" i="7"/>
  <c r="AI420" i="7"/>
  <c r="AJ420" i="7"/>
  <c r="AK420" i="7"/>
  <c r="AF421" i="7"/>
  <c r="AG421" i="7"/>
  <c r="AH421" i="7"/>
  <c r="AI421" i="7"/>
  <c r="AJ421" i="7"/>
  <c r="AK421" i="7"/>
  <c r="AF422" i="7"/>
  <c r="AG422" i="7"/>
  <c r="AH422" i="7"/>
  <c r="AI422" i="7"/>
  <c r="AJ422" i="7"/>
  <c r="AK422" i="7"/>
  <c r="AF423" i="7"/>
  <c r="AG423" i="7"/>
  <c r="AH423" i="7"/>
  <c r="AI423" i="7"/>
  <c r="AJ423" i="7"/>
  <c r="AK423" i="7"/>
  <c r="AF424" i="7"/>
  <c r="AG424" i="7"/>
  <c r="AH424" i="7"/>
  <c r="AI424" i="7"/>
  <c r="AJ424" i="7"/>
  <c r="AK424" i="7"/>
  <c r="AF425" i="7"/>
  <c r="AG425" i="7"/>
  <c r="AH425" i="7"/>
  <c r="AI425" i="7"/>
  <c r="AJ425" i="7"/>
  <c r="AK425" i="7"/>
  <c r="AF426" i="7"/>
  <c r="AG426" i="7"/>
  <c r="AH426" i="7"/>
  <c r="AI426" i="7"/>
  <c r="AJ426" i="7"/>
  <c r="AK426" i="7"/>
  <c r="AF427" i="7"/>
  <c r="AG427" i="7"/>
  <c r="AH427" i="7"/>
  <c r="AI427" i="7"/>
  <c r="AJ427" i="7"/>
  <c r="AK427" i="7"/>
  <c r="AF428" i="7"/>
  <c r="AG428" i="7"/>
  <c r="AH428" i="7"/>
  <c r="AI428" i="7"/>
  <c r="AJ428" i="7"/>
  <c r="AK428" i="7"/>
  <c r="AF429" i="7"/>
  <c r="AG429" i="7"/>
  <c r="AH429" i="7"/>
  <c r="AI429" i="7"/>
  <c r="AJ429" i="7"/>
  <c r="AK429" i="7"/>
  <c r="AF430" i="7"/>
  <c r="AG430" i="7"/>
  <c r="AH430" i="7"/>
  <c r="AI430" i="7"/>
  <c r="AJ430" i="7"/>
  <c r="AK430" i="7"/>
  <c r="AF431" i="7"/>
  <c r="AG431" i="7"/>
  <c r="AH431" i="7"/>
  <c r="AI431" i="7"/>
  <c r="AJ431" i="7"/>
  <c r="AK431" i="7"/>
  <c r="AF432" i="7"/>
  <c r="AG432" i="7"/>
  <c r="AH432" i="7"/>
  <c r="AI432" i="7"/>
  <c r="AJ432" i="7"/>
  <c r="AK432" i="7"/>
  <c r="AF433" i="7"/>
  <c r="AG433" i="7"/>
  <c r="AH433" i="7"/>
  <c r="AI433" i="7"/>
  <c r="AJ433" i="7"/>
  <c r="AK433" i="7"/>
  <c r="AF434" i="7"/>
  <c r="AG434" i="7"/>
  <c r="AH434" i="7"/>
  <c r="AI434" i="7"/>
  <c r="AJ434" i="7"/>
  <c r="AK434" i="7"/>
  <c r="AF435" i="7"/>
  <c r="AG435" i="7"/>
  <c r="AH435" i="7"/>
  <c r="AI435" i="7"/>
  <c r="AJ435" i="7"/>
  <c r="AK435" i="7"/>
  <c r="AF436" i="7"/>
  <c r="AG436" i="7"/>
  <c r="AH436" i="7"/>
  <c r="AI436" i="7"/>
  <c r="AJ436" i="7"/>
  <c r="AK436" i="7"/>
  <c r="AF437" i="7"/>
  <c r="AG437" i="7"/>
  <c r="AH437" i="7"/>
  <c r="AI437" i="7"/>
  <c r="AJ437" i="7"/>
  <c r="AK437" i="7"/>
  <c r="AF438" i="7"/>
  <c r="AG438" i="7"/>
  <c r="AH438" i="7"/>
  <c r="AI438" i="7"/>
  <c r="AJ438" i="7"/>
  <c r="AK438" i="7"/>
  <c r="AF439" i="7"/>
  <c r="AG439" i="7"/>
  <c r="AH439" i="7"/>
  <c r="AI439" i="7"/>
  <c r="AJ439" i="7"/>
  <c r="AK439" i="7"/>
  <c r="AF440" i="7"/>
  <c r="AG440" i="7"/>
  <c r="AH440" i="7"/>
  <c r="AI440" i="7"/>
  <c r="AJ440" i="7"/>
  <c r="AK440" i="7"/>
  <c r="AF441" i="7"/>
  <c r="AG441" i="7"/>
  <c r="AH441" i="7"/>
  <c r="AI441" i="7"/>
  <c r="AJ441" i="7"/>
  <c r="AK441" i="7"/>
  <c r="AF442" i="7"/>
  <c r="AG442" i="7"/>
  <c r="AH442" i="7"/>
  <c r="AI442" i="7"/>
  <c r="AJ442" i="7"/>
  <c r="AK442" i="7"/>
  <c r="AF443" i="7"/>
  <c r="AG443" i="7"/>
  <c r="AH443" i="7"/>
  <c r="AI443" i="7"/>
  <c r="AJ443" i="7"/>
  <c r="AK443" i="7"/>
  <c r="AF444" i="7"/>
  <c r="AG444" i="7"/>
  <c r="AH444" i="7"/>
  <c r="AI444" i="7"/>
  <c r="AJ444" i="7"/>
  <c r="AK444" i="7"/>
  <c r="AF445" i="7"/>
  <c r="AG445" i="7"/>
  <c r="AH445" i="7"/>
  <c r="AI445" i="7"/>
  <c r="AJ445" i="7"/>
  <c r="AK445" i="7"/>
  <c r="AF446" i="7"/>
  <c r="AG446" i="7"/>
  <c r="AH446" i="7"/>
  <c r="AI446" i="7"/>
  <c r="AJ446" i="7"/>
  <c r="AK446" i="7"/>
  <c r="AF447" i="7"/>
  <c r="AG447" i="7"/>
  <c r="AH447" i="7"/>
  <c r="AI447" i="7"/>
  <c r="AJ447" i="7"/>
  <c r="AK447" i="7"/>
  <c r="AF448" i="7"/>
  <c r="AG448" i="7"/>
  <c r="AH448" i="7"/>
  <c r="AI448" i="7"/>
  <c r="AJ448" i="7"/>
  <c r="AK448" i="7"/>
  <c r="AF449" i="7"/>
  <c r="AG449" i="7"/>
  <c r="AH449" i="7"/>
  <c r="AI449" i="7"/>
  <c r="AJ449" i="7"/>
  <c r="AK449" i="7"/>
  <c r="AF450" i="7"/>
  <c r="AG450" i="7"/>
  <c r="AH450" i="7"/>
  <c r="AI450" i="7"/>
  <c r="AJ450" i="7"/>
  <c r="AK450" i="7"/>
  <c r="AF451" i="7"/>
  <c r="AG451" i="7"/>
  <c r="AH451" i="7"/>
  <c r="AI451" i="7"/>
  <c r="AJ451" i="7"/>
  <c r="AK451" i="7"/>
  <c r="AF452" i="7"/>
  <c r="AG452" i="7"/>
  <c r="AH452" i="7"/>
  <c r="AI452" i="7"/>
  <c r="AJ452" i="7"/>
  <c r="AK452" i="7"/>
  <c r="AF453" i="7"/>
  <c r="AG453" i="7"/>
  <c r="AH453" i="7"/>
  <c r="AI453" i="7"/>
  <c r="AJ453" i="7"/>
  <c r="AK453" i="7"/>
  <c r="AF454" i="7"/>
  <c r="AG454" i="7"/>
  <c r="AH454" i="7"/>
  <c r="AI454" i="7"/>
  <c r="AJ454" i="7"/>
  <c r="AK454" i="7"/>
  <c r="AF455" i="7"/>
  <c r="AG455" i="7"/>
  <c r="AH455" i="7"/>
  <c r="AI455" i="7"/>
  <c r="AJ455" i="7"/>
  <c r="AK455" i="7"/>
  <c r="AF456" i="7"/>
  <c r="AG456" i="7"/>
  <c r="AH456" i="7"/>
  <c r="AI456" i="7"/>
  <c r="AJ456" i="7"/>
  <c r="AK456" i="7"/>
  <c r="AF457" i="7"/>
  <c r="AG457" i="7"/>
  <c r="AH457" i="7"/>
  <c r="AI457" i="7"/>
  <c r="AJ457" i="7"/>
  <c r="AK457" i="7"/>
  <c r="AF458" i="7"/>
  <c r="AG458" i="7"/>
  <c r="AH458" i="7"/>
  <c r="AI458" i="7"/>
  <c r="AJ458" i="7"/>
  <c r="AK458" i="7"/>
  <c r="AF459" i="7"/>
  <c r="AG459" i="7"/>
  <c r="AH459" i="7"/>
  <c r="AI459" i="7"/>
  <c r="AJ459" i="7"/>
  <c r="AK459" i="7"/>
  <c r="AF460" i="7"/>
  <c r="AG460" i="7"/>
  <c r="AH460" i="7"/>
  <c r="AI460" i="7"/>
  <c r="AJ460" i="7"/>
  <c r="AK460" i="7"/>
  <c r="AF461" i="7"/>
  <c r="AG461" i="7"/>
  <c r="AH461" i="7"/>
  <c r="AI461" i="7"/>
  <c r="AJ461" i="7"/>
  <c r="AK461" i="7"/>
  <c r="AF462" i="7"/>
  <c r="AG462" i="7"/>
  <c r="AH462" i="7"/>
  <c r="AI462" i="7"/>
  <c r="AJ462" i="7"/>
  <c r="AK462" i="7"/>
  <c r="AF463" i="7"/>
  <c r="AG463" i="7"/>
  <c r="AH463" i="7"/>
  <c r="AI463" i="7"/>
  <c r="AJ463" i="7"/>
  <c r="AK463" i="7"/>
  <c r="AF464" i="7"/>
  <c r="AG464" i="7"/>
  <c r="AH464" i="7"/>
  <c r="AI464" i="7"/>
  <c r="AJ464" i="7"/>
  <c r="AK464" i="7"/>
  <c r="AF465" i="7"/>
  <c r="AG465" i="7"/>
  <c r="AH465" i="7"/>
  <c r="AI465" i="7"/>
  <c r="AJ465" i="7"/>
  <c r="AK465" i="7"/>
  <c r="AF466" i="7"/>
  <c r="AG466" i="7"/>
  <c r="AH466" i="7"/>
  <c r="AI466" i="7"/>
  <c r="AJ466" i="7"/>
  <c r="AK466" i="7"/>
  <c r="AF467" i="7"/>
  <c r="AG467" i="7"/>
  <c r="AH467" i="7"/>
  <c r="AI467" i="7"/>
  <c r="AJ467" i="7"/>
  <c r="AK467" i="7"/>
  <c r="AF468" i="7"/>
  <c r="AG468" i="7"/>
  <c r="AH468" i="7"/>
  <c r="AI468" i="7"/>
  <c r="AJ468" i="7"/>
  <c r="AK468" i="7"/>
  <c r="AF469" i="7"/>
  <c r="AG469" i="7"/>
  <c r="AH469" i="7"/>
  <c r="AI469" i="7"/>
  <c r="AJ469" i="7"/>
  <c r="AK469" i="7"/>
  <c r="AF470" i="7"/>
  <c r="AG470" i="7"/>
  <c r="AH470" i="7"/>
  <c r="AI470" i="7"/>
  <c r="AJ470" i="7"/>
  <c r="AK470" i="7"/>
  <c r="AF471" i="7"/>
  <c r="AG471" i="7"/>
  <c r="AH471" i="7"/>
  <c r="AI471" i="7"/>
  <c r="AJ471" i="7"/>
  <c r="AK471" i="7"/>
  <c r="AF472" i="7"/>
  <c r="AG472" i="7"/>
  <c r="AH472" i="7"/>
  <c r="AI472" i="7"/>
  <c r="AJ472" i="7"/>
  <c r="AK472" i="7"/>
  <c r="AF473" i="7"/>
  <c r="AG473" i="7"/>
  <c r="AH473" i="7"/>
  <c r="AI473" i="7"/>
  <c r="AJ473" i="7"/>
  <c r="AK473" i="7"/>
  <c r="AF474" i="7"/>
  <c r="AG474" i="7"/>
  <c r="AH474" i="7"/>
  <c r="AI474" i="7"/>
  <c r="AJ474" i="7"/>
  <c r="AK474" i="7"/>
  <c r="AF475" i="7"/>
  <c r="AG475" i="7"/>
  <c r="AH475" i="7"/>
  <c r="AI475" i="7"/>
  <c r="AJ475" i="7"/>
  <c r="AK475" i="7"/>
  <c r="AF476" i="7"/>
  <c r="AG476" i="7"/>
  <c r="AH476" i="7"/>
  <c r="AI476" i="7"/>
  <c r="AJ476" i="7"/>
  <c r="AK476" i="7"/>
  <c r="AF477" i="7"/>
  <c r="AG477" i="7"/>
  <c r="AH477" i="7"/>
  <c r="AI477" i="7"/>
  <c r="AJ477" i="7"/>
  <c r="AK477" i="7"/>
  <c r="AF478" i="7"/>
  <c r="AG478" i="7"/>
  <c r="AH478" i="7"/>
  <c r="AI478" i="7"/>
  <c r="AJ478" i="7"/>
  <c r="AK478" i="7"/>
  <c r="AF479" i="7"/>
  <c r="AG479" i="7"/>
  <c r="AH479" i="7"/>
  <c r="AI479" i="7"/>
  <c r="AJ479" i="7"/>
  <c r="AK479" i="7"/>
  <c r="AF480" i="7"/>
  <c r="AG480" i="7"/>
  <c r="AH480" i="7"/>
  <c r="AI480" i="7"/>
  <c r="AJ480" i="7"/>
  <c r="AK480" i="7"/>
  <c r="AF481" i="7"/>
  <c r="AG481" i="7"/>
  <c r="AH481" i="7"/>
  <c r="AI481" i="7"/>
  <c r="AJ481" i="7"/>
  <c r="AK481" i="7"/>
  <c r="AF482" i="7"/>
  <c r="AG482" i="7"/>
  <c r="AH482" i="7"/>
  <c r="AI482" i="7"/>
  <c r="AJ482" i="7"/>
  <c r="AK482" i="7"/>
  <c r="AF483" i="7"/>
  <c r="AG483" i="7"/>
  <c r="AH483" i="7"/>
  <c r="AI483" i="7"/>
  <c r="AJ483" i="7"/>
  <c r="AK483" i="7"/>
  <c r="AF484" i="7"/>
  <c r="AG484" i="7"/>
  <c r="AH484" i="7"/>
  <c r="AI484" i="7"/>
  <c r="AJ484" i="7"/>
  <c r="AK484" i="7"/>
  <c r="AF485" i="7"/>
  <c r="AG485" i="7"/>
  <c r="AH485" i="7"/>
  <c r="AI485" i="7"/>
  <c r="AJ485" i="7"/>
  <c r="AK485" i="7"/>
  <c r="AF486" i="7"/>
  <c r="AG486" i="7"/>
  <c r="AH486" i="7"/>
  <c r="AI486" i="7"/>
  <c r="AJ486" i="7"/>
  <c r="AK486" i="7"/>
  <c r="AF487" i="7"/>
  <c r="AG487" i="7"/>
  <c r="AH487" i="7"/>
  <c r="AI487" i="7"/>
  <c r="AJ487" i="7"/>
  <c r="AK487" i="7"/>
  <c r="AF488" i="7"/>
  <c r="AG488" i="7"/>
  <c r="AH488" i="7"/>
  <c r="AI488" i="7"/>
  <c r="AJ488" i="7"/>
  <c r="AK488" i="7"/>
  <c r="AF489" i="7"/>
  <c r="AG489" i="7"/>
  <c r="AH489" i="7"/>
  <c r="AI489" i="7"/>
  <c r="AJ489" i="7"/>
  <c r="AK489" i="7"/>
  <c r="AF490" i="7"/>
  <c r="AG490" i="7"/>
  <c r="AH490" i="7"/>
  <c r="AI490" i="7"/>
  <c r="AJ490" i="7"/>
  <c r="AK490" i="7"/>
  <c r="AF491" i="7"/>
  <c r="AG491" i="7"/>
  <c r="AH491" i="7"/>
  <c r="AI491" i="7"/>
  <c r="AJ491" i="7"/>
  <c r="AK491" i="7"/>
  <c r="AF492" i="7"/>
  <c r="AG492" i="7"/>
  <c r="AH492" i="7"/>
  <c r="AI492" i="7"/>
  <c r="AJ492" i="7"/>
  <c r="AK492" i="7"/>
  <c r="AF493" i="7"/>
  <c r="AG493" i="7"/>
  <c r="AH493" i="7"/>
  <c r="AI493" i="7"/>
  <c r="AJ493" i="7"/>
  <c r="AK493" i="7"/>
  <c r="AF494" i="7"/>
  <c r="AG494" i="7"/>
  <c r="AH494" i="7"/>
  <c r="AI494" i="7"/>
  <c r="AJ494" i="7"/>
  <c r="AK494" i="7"/>
  <c r="AF495" i="7"/>
  <c r="AG495" i="7"/>
  <c r="AH495" i="7"/>
  <c r="AI495" i="7"/>
  <c r="AJ495" i="7"/>
  <c r="AK495" i="7"/>
  <c r="AF496" i="7"/>
  <c r="AG496" i="7"/>
  <c r="AH496" i="7"/>
  <c r="AI496" i="7"/>
  <c r="AJ496" i="7"/>
  <c r="AK496" i="7"/>
  <c r="AF497" i="7"/>
  <c r="AG497" i="7"/>
  <c r="AH497" i="7"/>
  <c r="AI497" i="7"/>
  <c r="AJ497" i="7"/>
  <c r="AK497" i="7"/>
  <c r="AF498" i="7"/>
  <c r="AG498" i="7"/>
  <c r="AH498" i="7"/>
  <c r="AI498" i="7"/>
  <c r="AJ498" i="7"/>
  <c r="AK498" i="7"/>
  <c r="AF499" i="7"/>
  <c r="AG499" i="7"/>
  <c r="AH499" i="7"/>
  <c r="AI499" i="7"/>
  <c r="AJ499" i="7"/>
  <c r="AK499" i="7"/>
  <c r="AF500" i="7"/>
  <c r="AG500" i="7"/>
  <c r="AH500" i="7"/>
  <c r="AI500" i="7"/>
  <c r="AJ500" i="7"/>
  <c r="AK500" i="7"/>
  <c r="AF501" i="7"/>
  <c r="AG501" i="7"/>
  <c r="AH501" i="7"/>
  <c r="AI501" i="7"/>
  <c r="AJ501" i="7"/>
  <c r="AK501" i="7"/>
  <c r="AF502" i="7"/>
  <c r="AG502" i="7"/>
  <c r="AH502" i="7"/>
  <c r="AI502" i="7"/>
  <c r="AJ502" i="7"/>
  <c r="AK502" i="7"/>
  <c r="AF503" i="7"/>
  <c r="AG503" i="7"/>
  <c r="AH503" i="7"/>
  <c r="AI503" i="7"/>
  <c r="AJ503" i="7"/>
  <c r="AK503" i="7"/>
  <c r="AF504" i="7"/>
  <c r="AG504" i="7"/>
  <c r="AH504" i="7"/>
  <c r="AI504" i="7"/>
  <c r="AJ504" i="7"/>
  <c r="AK504" i="7"/>
  <c r="AF505" i="7"/>
  <c r="AG505" i="7"/>
  <c r="AH505" i="7"/>
  <c r="AI505" i="7"/>
  <c r="AJ505" i="7"/>
  <c r="AK505" i="7"/>
  <c r="AF506" i="7"/>
  <c r="AG506" i="7"/>
  <c r="AH506" i="7"/>
  <c r="AI506" i="7"/>
  <c r="AJ506" i="7"/>
  <c r="AK506" i="7"/>
  <c r="AF507" i="7"/>
  <c r="AG507" i="7"/>
  <c r="AH507" i="7"/>
  <c r="AI507" i="7"/>
  <c r="AJ507" i="7"/>
  <c r="AK507" i="7"/>
  <c r="AF508" i="7"/>
  <c r="AG508" i="7"/>
  <c r="AH508" i="7"/>
  <c r="AI508" i="7"/>
  <c r="AJ508" i="7"/>
  <c r="AK508" i="7"/>
  <c r="AF509" i="7"/>
  <c r="AG509" i="7"/>
  <c r="AH509" i="7"/>
  <c r="AI509" i="7"/>
  <c r="AJ509" i="7"/>
  <c r="AK509" i="7"/>
  <c r="AF510" i="7"/>
  <c r="AG510" i="7"/>
  <c r="AH510" i="7"/>
  <c r="AI510" i="7"/>
  <c r="AJ510" i="7"/>
  <c r="AK510" i="7"/>
  <c r="AF511" i="7"/>
  <c r="AG511" i="7"/>
  <c r="AH511" i="7"/>
  <c r="AI511" i="7"/>
  <c r="AJ511" i="7"/>
  <c r="AK511" i="7"/>
  <c r="AF512" i="7"/>
  <c r="AG512" i="7"/>
  <c r="AH512" i="7"/>
  <c r="AI512" i="7"/>
  <c r="AJ512" i="7"/>
  <c r="AK512" i="7"/>
  <c r="AF513" i="7"/>
  <c r="AG513" i="7"/>
  <c r="AH513" i="7"/>
  <c r="AI513" i="7"/>
  <c r="AJ513" i="7"/>
  <c r="AK513" i="7"/>
  <c r="AF514" i="7"/>
  <c r="AG514" i="7"/>
  <c r="AH514" i="7"/>
  <c r="AI514" i="7"/>
  <c r="AJ514" i="7"/>
  <c r="AK514" i="7"/>
  <c r="AF515" i="7"/>
  <c r="AG515" i="7"/>
  <c r="AH515" i="7"/>
  <c r="AI515" i="7"/>
  <c r="AJ515" i="7"/>
  <c r="AK515" i="7"/>
  <c r="AF516" i="7"/>
  <c r="AG516" i="7"/>
  <c r="AH516" i="7"/>
  <c r="AI516" i="7"/>
  <c r="AJ516" i="7"/>
  <c r="AK516" i="7"/>
  <c r="AF517" i="7"/>
  <c r="AG517" i="7"/>
  <c r="AH517" i="7"/>
  <c r="AI517" i="7"/>
  <c r="AJ517" i="7"/>
  <c r="AK517" i="7"/>
  <c r="AF518" i="7"/>
  <c r="AG518" i="7"/>
  <c r="AH518" i="7"/>
  <c r="AI518" i="7"/>
  <c r="AJ518" i="7"/>
  <c r="AK518" i="7"/>
  <c r="AF519" i="7"/>
  <c r="AG519" i="7"/>
  <c r="AH519" i="7"/>
  <c r="AI519" i="7"/>
  <c r="AJ519" i="7"/>
  <c r="AK519" i="7"/>
  <c r="AF520" i="7"/>
  <c r="AG520" i="7"/>
  <c r="AH520" i="7"/>
  <c r="AI520" i="7"/>
  <c r="AJ520" i="7"/>
  <c r="AK520" i="7"/>
  <c r="AF521" i="7"/>
  <c r="AG521" i="7"/>
  <c r="AH521" i="7"/>
  <c r="AI521" i="7"/>
  <c r="AJ521" i="7"/>
  <c r="AK521" i="7"/>
  <c r="AF522" i="7"/>
  <c r="AG522" i="7"/>
  <c r="AH522" i="7"/>
  <c r="AI522" i="7"/>
  <c r="AJ522" i="7"/>
  <c r="AK522" i="7"/>
  <c r="AF523" i="7"/>
  <c r="AG523" i="7"/>
  <c r="AH523" i="7"/>
  <c r="AI523" i="7"/>
  <c r="AJ523" i="7"/>
  <c r="AK523" i="7"/>
  <c r="AF524" i="7"/>
  <c r="AG524" i="7"/>
  <c r="AH524" i="7"/>
  <c r="AI524" i="7"/>
  <c r="AJ524" i="7"/>
  <c r="AK524" i="7"/>
  <c r="AF525" i="7"/>
  <c r="AG525" i="7"/>
  <c r="AH525" i="7"/>
  <c r="AI525" i="7"/>
  <c r="AJ525" i="7"/>
  <c r="AK525" i="7"/>
  <c r="AF526" i="7"/>
  <c r="AG526" i="7"/>
  <c r="AH526" i="7"/>
  <c r="AI526" i="7"/>
  <c r="AJ526" i="7"/>
  <c r="AK526" i="7"/>
  <c r="AF527" i="7"/>
  <c r="AG527" i="7"/>
  <c r="AH527" i="7"/>
  <c r="AI527" i="7"/>
  <c r="AJ527" i="7"/>
  <c r="AK527" i="7"/>
  <c r="AF528" i="7"/>
  <c r="AG528" i="7"/>
  <c r="AH528" i="7"/>
  <c r="AI528" i="7"/>
  <c r="AJ528" i="7"/>
  <c r="AK528" i="7"/>
  <c r="AF529" i="7"/>
  <c r="AG529" i="7"/>
  <c r="AH529" i="7"/>
  <c r="AI529" i="7"/>
  <c r="AJ529" i="7"/>
  <c r="AK529" i="7"/>
  <c r="AF530" i="7"/>
  <c r="AG530" i="7"/>
  <c r="AH530" i="7"/>
  <c r="AI530" i="7"/>
  <c r="AJ530" i="7"/>
  <c r="AK530" i="7"/>
  <c r="AF531" i="7"/>
  <c r="AG531" i="7"/>
  <c r="AH531" i="7"/>
  <c r="AI531" i="7"/>
  <c r="AJ531" i="7"/>
  <c r="AK531" i="7"/>
  <c r="AF532" i="7"/>
  <c r="AG532" i="7"/>
  <c r="AH532" i="7"/>
  <c r="AI532" i="7"/>
  <c r="AJ532" i="7"/>
  <c r="AK532" i="7"/>
  <c r="AF533" i="7"/>
  <c r="AG533" i="7"/>
  <c r="AH533" i="7"/>
  <c r="AI533" i="7"/>
  <c r="AJ533" i="7"/>
  <c r="AK533" i="7"/>
  <c r="AF534" i="7"/>
  <c r="AG534" i="7"/>
  <c r="AH534" i="7"/>
  <c r="AI534" i="7"/>
  <c r="AJ534" i="7"/>
  <c r="AK534" i="7"/>
  <c r="AF535" i="7"/>
  <c r="AG535" i="7"/>
  <c r="AH535" i="7"/>
  <c r="AI535" i="7"/>
  <c r="AJ535" i="7"/>
  <c r="AK535" i="7"/>
  <c r="AF536" i="7"/>
  <c r="AG536" i="7"/>
  <c r="AH536" i="7"/>
  <c r="AI536" i="7"/>
  <c r="AJ536" i="7"/>
  <c r="AK536" i="7"/>
  <c r="AF537" i="7"/>
  <c r="AG537" i="7"/>
  <c r="AH537" i="7"/>
  <c r="AI537" i="7"/>
  <c r="AJ537" i="7"/>
  <c r="AK537" i="7"/>
  <c r="AF538" i="7"/>
  <c r="AG538" i="7"/>
  <c r="AH538" i="7"/>
  <c r="AI538" i="7"/>
  <c r="AJ538" i="7"/>
  <c r="AK538" i="7"/>
  <c r="AF539" i="7"/>
  <c r="AG539" i="7"/>
  <c r="AH539" i="7"/>
  <c r="AI539" i="7"/>
  <c r="AJ539" i="7"/>
  <c r="AK539" i="7"/>
  <c r="AF540" i="7"/>
  <c r="AG540" i="7"/>
  <c r="AH540" i="7"/>
  <c r="AI540" i="7"/>
  <c r="AJ540" i="7"/>
  <c r="AK540" i="7"/>
  <c r="AF541" i="7"/>
  <c r="AG541" i="7"/>
  <c r="AH541" i="7"/>
  <c r="AI541" i="7"/>
  <c r="AJ541" i="7"/>
  <c r="AK541" i="7"/>
  <c r="AF542" i="7"/>
  <c r="AG542" i="7"/>
  <c r="AH542" i="7"/>
  <c r="AI542" i="7"/>
  <c r="AJ542" i="7"/>
  <c r="AK542" i="7"/>
  <c r="AF543" i="7"/>
  <c r="AG543" i="7"/>
  <c r="AH543" i="7"/>
  <c r="AI543" i="7"/>
  <c r="AJ543" i="7"/>
  <c r="AK543" i="7"/>
  <c r="AF544" i="7"/>
  <c r="AG544" i="7"/>
  <c r="AH544" i="7"/>
  <c r="AI544" i="7"/>
  <c r="AJ544" i="7"/>
  <c r="AK544" i="7"/>
  <c r="AF545" i="7"/>
  <c r="AG545" i="7"/>
  <c r="AH545" i="7"/>
  <c r="AI545" i="7"/>
  <c r="AJ545" i="7"/>
  <c r="AK545" i="7"/>
  <c r="AF546" i="7"/>
  <c r="AG546" i="7"/>
  <c r="AH546" i="7"/>
  <c r="AI546" i="7"/>
  <c r="AJ546" i="7"/>
  <c r="AK546" i="7"/>
  <c r="AF547" i="7"/>
  <c r="AG547" i="7"/>
  <c r="AH547" i="7"/>
  <c r="AI547" i="7"/>
  <c r="AJ547" i="7"/>
  <c r="AK547" i="7"/>
  <c r="AF548" i="7"/>
  <c r="AG548" i="7"/>
  <c r="AH548" i="7"/>
  <c r="AI548" i="7"/>
  <c r="AJ548" i="7"/>
  <c r="AK548" i="7"/>
  <c r="AF549" i="7"/>
  <c r="AG549" i="7"/>
  <c r="AH549" i="7"/>
  <c r="AI549" i="7"/>
  <c r="AJ549" i="7"/>
  <c r="AK549" i="7"/>
  <c r="AF550" i="7"/>
  <c r="AG550" i="7"/>
  <c r="AH550" i="7"/>
  <c r="AI550" i="7"/>
  <c r="AJ550" i="7"/>
  <c r="AK550" i="7"/>
  <c r="AF551" i="7"/>
  <c r="AG551" i="7"/>
  <c r="AH551" i="7"/>
  <c r="AI551" i="7"/>
  <c r="AJ551" i="7"/>
  <c r="AK551" i="7"/>
  <c r="AF552" i="7"/>
  <c r="AG552" i="7"/>
  <c r="AH552" i="7"/>
  <c r="AI552" i="7"/>
  <c r="AJ552" i="7"/>
  <c r="AK552" i="7"/>
  <c r="AF553" i="7"/>
  <c r="AG553" i="7"/>
  <c r="AH553" i="7"/>
  <c r="AI553" i="7"/>
  <c r="AJ553" i="7"/>
  <c r="AK553" i="7"/>
  <c r="AF554" i="7"/>
  <c r="AG554" i="7"/>
  <c r="AH554" i="7"/>
  <c r="AI554" i="7"/>
  <c r="AJ554" i="7"/>
  <c r="AK554" i="7"/>
  <c r="AF555" i="7"/>
  <c r="AG555" i="7"/>
  <c r="AH555" i="7"/>
  <c r="AI555" i="7"/>
  <c r="AJ555" i="7"/>
  <c r="AK555" i="7"/>
  <c r="AF556" i="7"/>
  <c r="AG556" i="7"/>
  <c r="AH556" i="7"/>
  <c r="AI556" i="7"/>
  <c r="AJ556" i="7"/>
  <c r="AK556" i="7"/>
  <c r="AF557" i="7"/>
  <c r="AG557" i="7"/>
  <c r="AH557" i="7"/>
  <c r="AI557" i="7"/>
  <c r="AJ557" i="7"/>
  <c r="AK557" i="7"/>
  <c r="AF558" i="7"/>
  <c r="AG558" i="7"/>
  <c r="AH558" i="7"/>
  <c r="AI558" i="7"/>
  <c r="AJ558" i="7"/>
  <c r="AK558" i="7"/>
  <c r="AF559" i="7"/>
  <c r="AG559" i="7"/>
  <c r="AH559" i="7"/>
  <c r="AI559" i="7"/>
  <c r="AJ559" i="7"/>
  <c r="AK559" i="7"/>
  <c r="AF560" i="7"/>
  <c r="AG560" i="7"/>
  <c r="AH560" i="7"/>
  <c r="AI560" i="7"/>
  <c r="AJ560" i="7"/>
  <c r="AK560" i="7"/>
  <c r="AF561" i="7"/>
  <c r="AG561" i="7"/>
  <c r="AH561" i="7"/>
  <c r="AI561" i="7"/>
  <c r="AJ561" i="7"/>
  <c r="AK561" i="7"/>
  <c r="AF562" i="7"/>
  <c r="AG562" i="7"/>
  <c r="AH562" i="7"/>
  <c r="AI562" i="7"/>
  <c r="AJ562" i="7"/>
  <c r="AK562" i="7"/>
  <c r="AF563" i="7"/>
  <c r="AG563" i="7"/>
  <c r="AH563" i="7"/>
  <c r="AI563" i="7"/>
  <c r="AJ563" i="7"/>
  <c r="AK563" i="7"/>
  <c r="AF564" i="7"/>
  <c r="AG564" i="7"/>
  <c r="AH564" i="7"/>
  <c r="AI564" i="7"/>
  <c r="AJ564" i="7"/>
  <c r="AK564" i="7"/>
  <c r="AF565" i="7"/>
  <c r="AG565" i="7"/>
  <c r="AH565" i="7"/>
  <c r="AI565" i="7"/>
  <c r="AJ565" i="7"/>
  <c r="AK565" i="7"/>
  <c r="AF566" i="7"/>
  <c r="AG566" i="7"/>
  <c r="AH566" i="7"/>
  <c r="AI566" i="7"/>
  <c r="AJ566" i="7"/>
  <c r="AK566" i="7"/>
  <c r="AF567" i="7"/>
  <c r="AG567" i="7"/>
  <c r="AH567" i="7"/>
  <c r="AI567" i="7"/>
  <c r="AJ567" i="7"/>
  <c r="AK567" i="7"/>
  <c r="AF568" i="7"/>
  <c r="AG568" i="7"/>
  <c r="AH568" i="7"/>
  <c r="AI568" i="7"/>
  <c r="AJ568" i="7"/>
  <c r="AK568" i="7"/>
  <c r="AF569" i="7"/>
  <c r="AG569" i="7"/>
  <c r="AH569" i="7"/>
  <c r="AI569" i="7"/>
  <c r="AJ569" i="7"/>
  <c r="AK569" i="7"/>
  <c r="AF570" i="7"/>
  <c r="AG570" i="7"/>
  <c r="AH570" i="7"/>
  <c r="AI570" i="7"/>
  <c r="AJ570" i="7"/>
  <c r="AK570" i="7"/>
  <c r="AF571" i="7"/>
  <c r="AG571" i="7"/>
  <c r="AH571" i="7"/>
  <c r="AI571" i="7"/>
  <c r="AJ571" i="7"/>
  <c r="AK571" i="7"/>
  <c r="AF572" i="7"/>
  <c r="AG572" i="7"/>
  <c r="AH572" i="7"/>
  <c r="AI572" i="7"/>
  <c r="AJ572" i="7"/>
  <c r="AK572" i="7"/>
  <c r="AF573" i="7"/>
  <c r="AG573" i="7"/>
  <c r="AH573" i="7"/>
  <c r="AI573" i="7"/>
  <c r="AJ573" i="7"/>
  <c r="AK573" i="7"/>
  <c r="AF574" i="7"/>
  <c r="AG574" i="7"/>
  <c r="AH574" i="7"/>
  <c r="AI574" i="7"/>
  <c r="AJ574" i="7"/>
  <c r="AK574" i="7"/>
  <c r="AF575" i="7"/>
  <c r="AG575" i="7"/>
  <c r="AH575" i="7"/>
  <c r="AI575" i="7"/>
  <c r="AJ575" i="7"/>
  <c r="AK575" i="7"/>
  <c r="AF576" i="7"/>
  <c r="AG576" i="7"/>
  <c r="AH576" i="7"/>
  <c r="AI576" i="7"/>
  <c r="AJ576" i="7"/>
  <c r="AK576" i="7"/>
  <c r="AF577" i="7"/>
  <c r="AG577" i="7"/>
  <c r="AH577" i="7"/>
  <c r="AI577" i="7"/>
  <c r="AJ577" i="7"/>
  <c r="AK577" i="7"/>
  <c r="AF578" i="7"/>
  <c r="AG578" i="7"/>
  <c r="AH578" i="7"/>
  <c r="AI578" i="7"/>
  <c r="AJ578" i="7"/>
  <c r="AK578" i="7"/>
  <c r="AF579" i="7"/>
  <c r="AG579" i="7"/>
  <c r="AH579" i="7"/>
  <c r="AI579" i="7"/>
  <c r="AJ579" i="7"/>
  <c r="AK579" i="7"/>
  <c r="AF580" i="7"/>
  <c r="AG580" i="7"/>
  <c r="AH580" i="7"/>
  <c r="AI580" i="7"/>
  <c r="AJ580" i="7"/>
  <c r="AK580" i="7"/>
  <c r="AF581" i="7"/>
  <c r="AG581" i="7"/>
  <c r="AH581" i="7"/>
  <c r="AI581" i="7"/>
  <c r="AJ581" i="7"/>
  <c r="AK581" i="7"/>
  <c r="AF582" i="7"/>
  <c r="AG582" i="7"/>
  <c r="AH582" i="7"/>
  <c r="AI582" i="7"/>
  <c r="AJ582" i="7"/>
  <c r="AK582" i="7"/>
  <c r="AF583" i="7"/>
  <c r="AG583" i="7"/>
  <c r="AH583" i="7"/>
  <c r="AI583" i="7"/>
  <c r="AJ583" i="7"/>
  <c r="AK583" i="7"/>
  <c r="AF584" i="7"/>
  <c r="AG584" i="7"/>
  <c r="AH584" i="7"/>
  <c r="AI584" i="7"/>
  <c r="AJ584" i="7"/>
  <c r="AK584" i="7"/>
  <c r="AF585" i="7"/>
  <c r="AG585" i="7"/>
  <c r="AH585" i="7"/>
  <c r="AI585" i="7"/>
  <c r="AJ585" i="7"/>
  <c r="AK585" i="7"/>
  <c r="AF586" i="7"/>
  <c r="AG586" i="7"/>
  <c r="AH586" i="7"/>
  <c r="AI586" i="7"/>
  <c r="AJ586" i="7"/>
  <c r="AK586" i="7"/>
  <c r="AF587" i="7"/>
  <c r="AG587" i="7"/>
  <c r="AH587" i="7"/>
  <c r="AI587" i="7"/>
  <c r="AJ587" i="7"/>
  <c r="AK587" i="7"/>
  <c r="AF588" i="7"/>
  <c r="AG588" i="7"/>
  <c r="AH588" i="7"/>
  <c r="AI588" i="7"/>
  <c r="AJ588" i="7"/>
  <c r="AK588" i="7"/>
  <c r="AF589" i="7"/>
  <c r="AG589" i="7"/>
  <c r="AH589" i="7"/>
  <c r="AI589" i="7"/>
  <c r="AJ589" i="7"/>
  <c r="AK589" i="7"/>
  <c r="AF590" i="7"/>
  <c r="AG590" i="7"/>
  <c r="AH590" i="7"/>
  <c r="AI590" i="7"/>
  <c r="AJ590" i="7"/>
  <c r="AK590" i="7"/>
  <c r="AF591" i="7"/>
  <c r="AG591" i="7"/>
  <c r="AH591" i="7"/>
  <c r="AI591" i="7"/>
  <c r="AJ591" i="7"/>
  <c r="AK591" i="7"/>
  <c r="AF592" i="7"/>
  <c r="AG592" i="7"/>
  <c r="AH592" i="7"/>
  <c r="AI592" i="7"/>
  <c r="AJ592" i="7"/>
  <c r="AK592" i="7"/>
  <c r="AF593" i="7"/>
  <c r="AG593" i="7"/>
  <c r="AH593" i="7"/>
  <c r="AI593" i="7"/>
  <c r="AJ593" i="7"/>
  <c r="AK593" i="7"/>
  <c r="AF594" i="7"/>
  <c r="AG594" i="7"/>
  <c r="AH594" i="7"/>
  <c r="AI594" i="7"/>
  <c r="AJ594" i="7"/>
  <c r="AK594" i="7"/>
  <c r="AF595" i="7"/>
  <c r="AG595" i="7"/>
  <c r="AH595" i="7"/>
  <c r="AI595" i="7"/>
  <c r="AJ595" i="7"/>
  <c r="AK595" i="7"/>
  <c r="AF596" i="7"/>
  <c r="AG596" i="7"/>
  <c r="AH596" i="7"/>
  <c r="AI596" i="7"/>
  <c r="AJ596" i="7"/>
  <c r="AK596" i="7"/>
  <c r="AF597" i="7"/>
  <c r="AG597" i="7"/>
  <c r="AH597" i="7"/>
  <c r="AI597" i="7"/>
  <c r="AJ597" i="7"/>
  <c r="AK597" i="7"/>
  <c r="AF598" i="7"/>
  <c r="AG598" i="7"/>
  <c r="AH598" i="7"/>
  <c r="AI598" i="7"/>
  <c r="AJ598" i="7"/>
  <c r="AK598" i="7"/>
  <c r="AF599" i="7"/>
  <c r="AG599" i="7"/>
  <c r="AH599" i="7"/>
  <c r="AI599" i="7"/>
  <c r="AJ599" i="7"/>
  <c r="AK599" i="7"/>
  <c r="AF600" i="7"/>
  <c r="AG600" i="7"/>
  <c r="AH600" i="7"/>
  <c r="AI600" i="7"/>
  <c r="AJ600" i="7"/>
  <c r="AK600" i="7"/>
  <c r="AF601" i="7"/>
  <c r="AG601" i="7"/>
  <c r="AH601" i="7"/>
  <c r="AI601" i="7"/>
  <c r="AJ601" i="7"/>
  <c r="AK601" i="7"/>
  <c r="AF602" i="7"/>
  <c r="AG602" i="7"/>
  <c r="AH602" i="7"/>
  <c r="AI602" i="7"/>
  <c r="AJ602" i="7"/>
  <c r="AK602" i="7"/>
  <c r="AF603" i="7"/>
  <c r="AG603" i="7"/>
  <c r="AH603" i="7"/>
  <c r="AI603" i="7"/>
  <c r="AJ603" i="7"/>
  <c r="AK603" i="7"/>
  <c r="AF604" i="7"/>
  <c r="AG604" i="7"/>
  <c r="AH604" i="7"/>
  <c r="AI604" i="7"/>
  <c r="AJ604" i="7"/>
  <c r="AK604" i="7"/>
  <c r="AF605" i="7"/>
  <c r="AG605" i="7"/>
  <c r="AH605" i="7"/>
  <c r="AI605" i="7"/>
  <c r="AJ605" i="7"/>
  <c r="AK605" i="7"/>
  <c r="AF606" i="7"/>
  <c r="AG606" i="7"/>
  <c r="AH606" i="7"/>
  <c r="AI606" i="7"/>
  <c r="AJ606" i="7"/>
  <c r="AK606" i="7"/>
  <c r="AF607" i="7"/>
  <c r="AG607" i="7"/>
  <c r="AH607" i="7"/>
  <c r="AI607" i="7"/>
  <c r="AJ607" i="7"/>
  <c r="AK607" i="7"/>
  <c r="AF608" i="7"/>
  <c r="AG608" i="7"/>
  <c r="AH608" i="7"/>
  <c r="AI608" i="7"/>
  <c r="AJ608" i="7"/>
  <c r="AK608" i="7"/>
  <c r="AF609" i="7"/>
  <c r="AG609" i="7"/>
  <c r="AH609" i="7"/>
  <c r="AI609" i="7"/>
  <c r="AJ609" i="7"/>
  <c r="AK609" i="7"/>
  <c r="AF610" i="7"/>
  <c r="AG610" i="7"/>
  <c r="AH610" i="7"/>
  <c r="AI610" i="7"/>
  <c r="AJ610" i="7"/>
  <c r="AK610" i="7"/>
  <c r="AF611" i="7"/>
  <c r="AG611" i="7"/>
  <c r="AH611" i="7"/>
  <c r="AI611" i="7"/>
  <c r="AJ611" i="7"/>
  <c r="AK611" i="7"/>
  <c r="AF612" i="7"/>
  <c r="AG612" i="7"/>
  <c r="AH612" i="7"/>
  <c r="AI612" i="7"/>
  <c r="AJ612" i="7"/>
  <c r="AK612" i="7"/>
  <c r="AF613" i="7"/>
  <c r="AG613" i="7"/>
  <c r="AH613" i="7"/>
  <c r="AI613" i="7"/>
  <c r="AJ613" i="7"/>
  <c r="AK613" i="7"/>
  <c r="AF614" i="7"/>
  <c r="AG614" i="7"/>
  <c r="AH614" i="7"/>
  <c r="AI614" i="7"/>
  <c r="AJ614" i="7"/>
  <c r="AK614" i="7"/>
  <c r="AF615" i="7"/>
  <c r="AG615" i="7"/>
  <c r="AH615" i="7"/>
  <c r="AI615" i="7"/>
  <c r="AJ615" i="7"/>
  <c r="AK615" i="7"/>
  <c r="AF616" i="7"/>
  <c r="AG616" i="7"/>
  <c r="AH616" i="7"/>
  <c r="AI616" i="7"/>
  <c r="AJ616" i="7"/>
  <c r="AK616" i="7"/>
  <c r="AF617" i="7"/>
  <c r="AG617" i="7"/>
  <c r="AH617" i="7"/>
  <c r="AI617" i="7"/>
  <c r="AJ617" i="7"/>
  <c r="AK617" i="7"/>
  <c r="AF618" i="7"/>
  <c r="AG618" i="7"/>
  <c r="AH618" i="7"/>
  <c r="AI618" i="7"/>
  <c r="AJ618" i="7"/>
  <c r="AK618" i="7"/>
  <c r="AF619" i="7"/>
  <c r="AG619" i="7"/>
  <c r="AH619" i="7"/>
  <c r="AI619" i="7"/>
  <c r="AJ619" i="7"/>
  <c r="AK619" i="7"/>
  <c r="AF620" i="7"/>
  <c r="AG620" i="7"/>
  <c r="AH620" i="7"/>
  <c r="AI620" i="7"/>
  <c r="AJ620" i="7"/>
  <c r="AK620" i="7"/>
  <c r="AF621" i="7"/>
  <c r="AG621" i="7"/>
  <c r="AH621" i="7"/>
  <c r="AI621" i="7"/>
  <c r="AJ621" i="7"/>
  <c r="AK621" i="7"/>
  <c r="AF622" i="7"/>
  <c r="AG622" i="7"/>
  <c r="AH622" i="7"/>
  <c r="AI622" i="7"/>
  <c r="AJ622" i="7"/>
  <c r="AK622" i="7"/>
  <c r="AF623" i="7"/>
  <c r="AG623" i="7"/>
  <c r="AH623" i="7"/>
  <c r="AI623" i="7"/>
  <c r="AJ623" i="7"/>
  <c r="AK623" i="7"/>
  <c r="AF624" i="7"/>
  <c r="AG624" i="7"/>
  <c r="AH624" i="7"/>
  <c r="AI624" i="7"/>
  <c r="AJ624" i="7"/>
  <c r="AK624" i="7"/>
  <c r="AF625" i="7"/>
  <c r="AG625" i="7"/>
  <c r="AH625" i="7"/>
  <c r="AI625" i="7"/>
  <c r="AJ625" i="7"/>
  <c r="AK625" i="7"/>
  <c r="AF626" i="7"/>
  <c r="AG626" i="7"/>
  <c r="AH626" i="7"/>
  <c r="AI626" i="7"/>
  <c r="AJ626" i="7"/>
  <c r="AK626" i="7"/>
  <c r="AF627" i="7"/>
  <c r="AG627" i="7"/>
  <c r="AH627" i="7"/>
  <c r="AI627" i="7"/>
  <c r="AJ627" i="7"/>
  <c r="AK627" i="7"/>
  <c r="AF628" i="7"/>
  <c r="AG628" i="7"/>
  <c r="AH628" i="7"/>
  <c r="AI628" i="7"/>
  <c r="AJ628" i="7"/>
  <c r="AK628" i="7"/>
  <c r="AF629" i="7"/>
  <c r="AG629" i="7"/>
  <c r="AH629" i="7"/>
  <c r="AI629" i="7"/>
  <c r="AJ629" i="7"/>
  <c r="AK629" i="7"/>
  <c r="AF630" i="7"/>
  <c r="AG630" i="7"/>
  <c r="AH630" i="7"/>
  <c r="AI630" i="7"/>
  <c r="AJ630" i="7"/>
  <c r="AK630" i="7"/>
  <c r="AF631" i="7"/>
  <c r="AG631" i="7"/>
  <c r="AH631" i="7"/>
  <c r="AI631" i="7"/>
  <c r="AJ631" i="7"/>
  <c r="AK631" i="7"/>
  <c r="AF632" i="7"/>
  <c r="AG632" i="7"/>
  <c r="AH632" i="7"/>
  <c r="AI632" i="7"/>
  <c r="AJ632" i="7"/>
  <c r="AK632" i="7"/>
  <c r="AF633" i="7"/>
  <c r="AG633" i="7"/>
  <c r="AH633" i="7"/>
  <c r="AI633" i="7"/>
  <c r="AJ633" i="7"/>
  <c r="AK633" i="7"/>
  <c r="AF634" i="7"/>
  <c r="AG634" i="7"/>
  <c r="AH634" i="7"/>
  <c r="AI634" i="7"/>
  <c r="AJ634" i="7"/>
  <c r="AK634" i="7"/>
  <c r="AF635" i="7"/>
  <c r="AG635" i="7"/>
  <c r="AH635" i="7"/>
  <c r="AI635" i="7"/>
  <c r="AJ635" i="7"/>
  <c r="AK635" i="7"/>
  <c r="AF636" i="7"/>
  <c r="AG636" i="7"/>
  <c r="AH636" i="7"/>
  <c r="AI636" i="7"/>
  <c r="AJ636" i="7"/>
  <c r="AK636" i="7"/>
  <c r="AF637" i="7"/>
  <c r="AG637" i="7"/>
  <c r="AH637" i="7"/>
  <c r="AI637" i="7"/>
  <c r="AJ637" i="7"/>
  <c r="AK637" i="7"/>
  <c r="AF638" i="7"/>
  <c r="AG638" i="7"/>
  <c r="AH638" i="7"/>
  <c r="AI638" i="7"/>
  <c r="AJ638" i="7"/>
  <c r="AK638" i="7"/>
  <c r="AF639" i="7"/>
  <c r="AG639" i="7"/>
  <c r="AH639" i="7"/>
  <c r="AI639" i="7"/>
  <c r="AJ639" i="7"/>
  <c r="AK639" i="7"/>
  <c r="AF640" i="7"/>
  <c r="AG640" i="7"/>
  <c r="AH640" i="7"/>
  <c r="AI640" i="7"/>
  <c r="AJ640" i="7"/>
  <c r="AK640" i="7"/>
  <c r="AF641" i="7"/>
  <c r="AG641" i="7"/>
  <c r="AH641" i="7"/>
  <c r="AI641" i="7"/>
  <c r="AJ641" i="7"/>
  <c r="AK641" i="7"/>
  <c r="AF642" i="7"/>
  <c r="AG642" i="7"/>
  <c r="AH642" i="7"/>
  <c r="AI642" i="7"/>
  <c r="AJ642" i="7"/>
  <c r="AK642" i="7"/>
  <c r="AF643" i="7"/>
  <c r="AG643" i="7"/>
  <c r="AH643" i="7"/>
  <c r="AI643" i="7"/>
  <c r="AJ643" i="7"/>
  <c r="AK643" i="7"/>
  <c r="AF644" i="7"/>
  <c r="AG644" i="7"/>
  <c r="AH644" i="7"/>
  <c r="AI644" i="7"/>
  <c r="AJ644" i="7"/>
  <c r="AK644" i="7"/>
  <c r="AF645" i="7"/>
  <c r="AG645" i="7"/>
  <c r="AH645" i="7"/>
  <c r="AI645" i="7"/>
  <c r="AJ645" i="7"/>
  <c r="AK645" i="7"/>
  <c r="AF646" i="7"/>
  <c r="AG646" i="7"/>
  <c r="AH646" i="7"/>
  <c r="AI646" i="7"/>
  <c r="AJ646" i="7"/>
  <c r="AK646" i="7"/>
  <c r="AF647" i="7"/>
  <c r="AG647" i="7"/>
  <c r="AH647" i="7"/>
  <c r="AI647" i="7"/>
  <c r="AJ647" i="7"/>
  <c r="AK647" i="7"/>
  <c r="AF648" i="7"/>
  <c r="AG648" i="7"/>
  <c r="AH648" i="7"/>
  <c r="AI648" i="7"/>
  <c r="AJ648" i="7"/>
  <c r="AK648" i="7"/>
  <c r="AF649" i="7"/>
  <c r="AG649" i="7"/>
  <c r="AH649" i="7"/>
  <c r="AI649" i="7"/>
  <c r="AJ649" i="7"/>
  <c r="AK649" i="7"/>
  <c r="AF650" i="7"/>
  <c r="AG650" i="7"/>
  <c r="AH650" i="7"/>
  <c r="AI650" i="7"/>
  <c r="AJ650" i="7"/>
  <c r="AK650" i="7"/>
  <c r="AF651" i="7"/>
  <c r="AG651" i="7"/>
  <c r="AH651" i="7"/>
  <c r="AI651" i="7"/>
  <c r="AJ651" i="7"/>
  <c r="AK651" i="7"/>
  <c r="AF652" i="7"/>
  <c r="AG652" i="7"/>
  <c r="AH652" i="7"/>
  <c r="AI652" i="7"/>
  <c r="AJ652" i="7"/>
  <c r="AK652" i="7"/>
  <c r="AF653" i="7"/>
  <c r="AG653" i="7"/>
  <c r="AH653" i="7"/>
  <c r="AI653" i="7"/>
  <c r="AJ653" i="7"/>
  <c r="AK653" i="7"/>
  <c r="AF654" i="7"/>
  <c r="AG654" i="7"/>
  <c r="AH654" i="7"/>
  <c r="AI654" i="7"/>
  <c r="AJ654" i="7"/>
  <c r="AK654" i="7"/>
  <c r="AF655" i="7"/>
  <c r="AG655" i="7"/>
  <c r="AH655" i="7"/>
  <c r="AI655" i="7"/>
  <c r="AJ655" i="7"/>
  <c r="AK655" i="7"/>
  <c r="AF656" i="7"/>
  <c r="AG656" i="7"/>
  <c r="AH656" i="7"/>
  <c r="AI656" i="7"/>
  <c r="AJ656" i="7"/>
  <c r="AK656" i="7"/>
  <c r="AF657" i="7"/>
  <c r="AG657" i="7"/>
  <c r="AH657" i="7"/>
  <c r="AI657" i="7"/>
  <c r="AJ657" i="7"/>
  <c r="AK657" i="7"/>
  <c r="AF658" i="7"/>
  <c r="AG658" i="7"/>
  <c r="AH658" i="7"/>
  <c r="AI658" i="7"/>
  <c r="AJ658" i="7"/>
  <c r="AK658" i="7"/>
  <c r="AF659" i="7"/>
  <c r="AG659" i="7"/>
  <c r="AH659" i="7"/>
  <c r="AI659" i="7"/>
  <c r="AJ659" i="7"/>
  <c r="AK659" i="7"/>
  <c r="AF660" i="7"/>
  <c r="AG660" i="7"/>
  <c r="AH660" i="7"/>
  <c r="AI660" i="7"/>
  <c r="AJ660" i="7"/>
  <c r="AK660" i="7"/>
  <c r="AF661" i="7"/>
  <c r="AG661" i="7"/>
  <c r="AH661" i="7"/>
  <c r="AI661" i="7"/>
  <c r="AJ661" i="7"/>
  <c r="AK661" i="7"/>
  <c r="AF662" i="7"/>
  <c r="AG662" i="7"/>
  <c r="AH662" i="7"/>
  <c r="AI662" i="7"/>
  <c r="AJ662" i="7"/>
  <c r="AK662" i="7"/>
  <c r="AF663" i="7"/>
  <c r="AG663" i="7"/>
  <c r="AH663" i="7"/>
  <c r="AI663" i="7"/>
  <c r="AJ663" i="7"/>
  <c r="AK663" i="7"/>
  <c r="AF664" i="7"/>
  <c r="AG664" i="7"/>
  <c r="AH664" i="7"/>
  <c r="AI664" i="7"/>
  <c r="AJ664" i="7"/>
  <c r="AK664" i="7"/>
  <c r="AF665" i="7"/>
  <c r="AG665" i="7"/>
  <c r="AH665" i="7"/>
  <c r="AI665" i="7"/>
  <c r="AJ665" i="7"/>
  <c r="AK665" i="7"/>
  <c r="AF666" i="7"/>
  <c r="AG666" i="7"/>
  <c r="AH666" i="7"/>
  <c r="AI666" i="7"/>
  <c r="AJ666" i="7"/>
  <c r="AK666" i="7"/>
  <c r="AF667" i="7"/>
  <c r="AG667" i="7"/>
  <c r="AH667" i="7"/>
  <c r="AI667" i="7"/>
  <c r="AJ667" i="7"/>
  <c r="AK667" i="7"/>
  <c r="AF668" i="7"/>
  <c r="AG668" i="7"/>
  <c r="AH668" i="7"/>
  <c r="AI668" i="7"/>
  <c r="AJ668" i="7"/>
  <c r="AK668" i="7"/>
  <c r="AF669" i="7"/>
  <c r="AG669" i="7"/>
  <c r="AH669" i="7"/>
  <c r="AI669" i="7"/>
  <c r="AJ669" i="7"/>
  <c r="AK669" i="7"/>
  <c r="AF670" i="7"/>
  <c r="AG670" i="7"/>
  <c r="AH670" i="7"/>
  <c r="AI670" i="7"/>
  <c r="AJ670" i="7"/>
  <c r="AK670" i="7"/>
  <c r="AF671" i="7"/>
  <c r="AG671" i="7"/>
  <c r="AH671" i="7"/>
  <c r="AI671" i="7"/>
  <c r="AJ671" i="7"/>
  <c r="AK671" i="7"/>
  <c r="AF672" i="7"/>
  <c r="AG672" i="7"/>
  <c r="AH672" i="7"/>
  <c r="AI672" i="7"/>
  <c r="AJ672" i="7"/>
  <c r="AK672" i="7"/>
  <c r="AF673" i="7"/>
  <c r="AG673" i="7"/>
  <c r="AH673" i="7"/>
  <c r="AI673" i="7"/>
  <c r="AJ673" i="7"/>
  <c r="AK673" i="7"/>
  <c r="AF674" i="7"/>
  <c r="AG674" i="7"/>
  <c r="AH674" i="7"/>
  <c r="AI674" i="7"/>
  <c r="AJ674" i="7"/>
  <c r="AK674" i="7"/>
  <c r="AF675" i="7"/>
  <c r="AG675" i="7"/>
  <c r="AH675" i="7"/>
  <c r="AI675" i="7"/>
  <c r="AJ675" i="7"/>
  <c r="AK675" i="7"/>
  <c r="AF676" i="7"/>
  <c r="AG676" i="7"/>
  <c r="AH676" i="7"/>
  <c r="AI676" i="7"/>
  <c r="AJ676" i="7"/>
  <c r="AK676" i="7"/>
  <c r="AF677" i="7"/>
  <c r="AG677" i="7"/>
  <c r="AH677" i="7"/>
  <c r="AI677" i="7"/>
  <c r="AJ677" i="7"/>
  <c r="AK677" i="7"/>
  <c r="AF678" i="7"/>
  <c r="AG678" i="7"/>
  <c r="AH678" i="7"/>
  <c r="AI678" i="7"/>
  <c r="AJ678" i="7"/>
  <c r="AK678" i="7"/>
  <c r="AF679" i="7"/>
  <c r="AG679" i="7"/>
  <c r="AH679" i="7"/>
  <c r="AI679" i="7"/>
  <c r="AJ679" i="7"/>
  <c r="AK679" i="7"/>
  <c r="AF680" i="7"/>
  <c r="AG680" i="7"/>
  <c r="AH680" i="7"/>
  <c r="AI680" i="7"/>
  <c r="AJ680" i="7"/>
  <c r="AK680" i="7"/>
  <c r="AF681" i="7"/>
  <c r="AG681" i="7"/>
  <c r="AH681" i="7"/>
  <c r="AI681" i="7"/>
  <c r="AJ681" i="7"/>
  <c r="AK681" i="7"/>
  <c r="AF682" i="7"/>
  <c r="AG682" i="7"/>
  <c r="AH682" i="7"/>
  <c r="AI682" i="7"/>
  <c r="AJ682" i="7"/>
  <c r="AK682" i="7"/>
  <c r="AF683" i="7"/>
  <c r="AG683" i="7"/>
  <c r="AH683" i="7"/>
  <c r="AI683" i="7"/>
  <c r="AJ683" i="7"/>
  <c r="AK683" i="7"/>
  <c r="AF684" i="7"/>
  <c r="AG684" i="7"/>
  <c r="AH684" i="7"/>
  <c r="AI684" i="7"/>
  <c r="AJ684" i="7"/>
  <c r="AK684" i="7"/>
  <c r="AF685" i="7"/>
  <c r="AG685" i="7"/>
  <c r="AH685" i="7"/>
  <c r="AI685" i="7"/>
  <c r="AJ685" i="7"/>
  <c r="AK685" i="7"/>
  <c r="AF686" i="7"/>
  <c r="AG686" i="7"/>
  <c r="AH686" i="7"/>
  <c r="AI686" i="7"/>
  <c r="AJ686" i="7"/>
  <c r="AK686" i="7"/>
  <c r="AF687" i="7"/>
  <c r="AG687" i="7"/>
  <c r="AH687" i="7"/>
  <c r="AI687" i="7"/>
  <c r="AJ687" i="7"/>
  <c r="AK687" i="7"/>
  <c r="AF688" i="7"/>
  <c r="AG688" i="7"/>
  <c r="AH688" i="7"/>
  <c r="AI688" i="7"/>
  <c r="AJ688" i="7"/>
  <c r="AK688" i="7"/>
  <c r="AF689" i="7"/>
  <c r="AG689" i="7"/>
  <c r="AH689" i="7"/>
  <c r="AI689" i="7"/>
  <c r="AJ689" i="7"/>
  <c r="AK689" i="7"/>
  <c r="AF690" i="7"/>
  <c r="AG690" i="7"/>
  <c r="AH690" i="7"/>
  <c r="AI690" i="7"/>
  <c r="AJ690" i="7"/>
  <c r="AK690" i="7"/>
  <c r="AF691" i="7"/>
  <c r="AG691" i="7"/>
  <c r="AH691" i="7"/>
  <c r="AI691" i="7"/>
  <c r="AJ691" i="7"/>
  <c r="AK691" i="7"/>
  <c r="AF692" i="7"/>
  <c r="AG692" i="7"/>
  <c r="AH692" i="7"/>
  <c r="AI692" i="7"/>
  <c r="AJ692" i="7"/>
  <c r="AK692" i="7"/>
  <c r="AF693" i="7"/>
  <c r="AG693" i="7"/>
  <c r="AH693" i="7"/>
  <c r="AI693" i="7"/>
  <c r="AJ693" i="7"/>
  <c r="AK693" i="7"/>
  <c r="AF694" i="7"/>
  <c r="AG694" i="7"/>
  <c r="AH694" i="7"/>
  <c r="AI694" i="7"/>
  <c r="AJ694" i="7"/>
  <c r="AK694" i="7"/>
  <c r="AF695" i="7"/>
  <c r="AG695" i="7"/>
  <c r="AH695" i="7"/>
  <c r="AI695" i="7"/>
  <c r="AJ695" i="7"/>
  <c r="AK695" i="7"/>
  <c r="AF696" i="7"/>
  <c r="AG696" i="7"/>
  <c r="AH696" i="7"/>
  <c r="AI696" i="7"/>
  <c r="AJ696" i="7"/>
  <c r="AK696" i="7"/>
  <c r="AF697" i="7"/>
  <c r="AG697" i="7"/>
  <c r="AH697" i="7"/>
  <c r="AI697" i="7"/>
  <c r="AJ697" i="7"/>
  <c r="AK697" i="7"/>
  <c r="AF698" i="7"/>
  <c r="AG698" i="7"/>
  <c r="AH698" i="7"/>
  <c r="AI698" i="7"/>
  <c r="AJ698" i="7"/>
  <c r="AK698" i="7"/>
  <c r="AF699" i="7"/>
  <c r="AG699" i="7"/>
  <c r="AH699" i="7"/>
  <c r="AI699" i="7"/>
  <c r="AJ699" i="7"/>
  <c r="AK699" i="7"/>
  <c r="AF700" i="7"/>
  <c r="AG700" i="7"/>
  <c r="AH700" i="7"/>
  <c r="AI700" i="7"/>
  <c r="AJ700" i="7"/>
  <c r="AK700" i="7"/>
  <c r="AF701" i="7"/>
  <c r="AG701" i="7"/>
  <c r="AH701" i="7"/>
  <c r="AI701" i="7"/>
  <c r="AJ701" i="7"/>
  <c r="AK701" i="7"/>
  <c r="AF702" i="7"/>
  <c r="AG702" i="7"/>
  <c r="AH702" i="7"/>
  <c r="AI702" i="7"/>
  <c r="AJ702" i="7"/>
  <c r="AK702" i="7"/>
  <c r="AF703" i="7"/>
  <c r="AG703" i="7"/>
  <c r="AH703" i="7"/>
  <c r="AI703" i="7"/>
  <c r="AJ703" i="7"/>
  <c r="AK703" i="7"/>
  <c r="AF704" i="7"/>
  <c r="AG704" i="7"/>
  <c r="AH704" i="7"/>
  <c r="AI704" i="7"/>
  <c r="AJ704" i="7"/>
  <c r="AK704" i="7"/>
  <c r="AF705" i="7"/>
  <c r="AG705" i="7"/>
  <c r="AH705" i="7"/>
  <c r="AI705" i="7"/>
  <c r="AJ705" i="7"/>
  <c r="AK705" i="7"/>
  <c r="AF706" i="7"/>
  <c r="AG706" i="7"/>
  <c r="AH706" i="7"/>
  <c r="AI706" i="7"/>
  <c r="AJ706" i="7"/>
  <c r="AK706" i="7"/>
  <c r="AF707" i="7"/>
  <c r="AG707" i="7"/>
  <c r="AH707" i="7"/>
  <c r="AI707" i="7"/>
  <c r="AJ707" i="7"/>
  <c r="AK707" i="7"/>
  <c r="AF708" i="7"/>
  <c r="AG708" i="7"/>
  <c r="AH708" i="7"/>
  <c r="AI708" i="7"/>
  <c r="AJ708" i="7"/>
  <c r="AK708" i="7"/>
  <c r="AF709" i="7"/>
  <c r="AG709" i="7"/>
  <c r="AH709" i="7"/>
  <c r="AI709" i="7"/>
  <c r="AJ709" i="7"/>
  <c r="AK709" i="7"/>
  <c r="AF710" i="7"/>
  <c r="AG710" i="7"/>
  <c r="AH710" i="7"/>
  <c r="AI710" i="7"/>
  <c r="AJ710" i="7"/>
  <c r="AK710" i="7"/>
  <c r="AF711" i="7"/>
  <c r="AG711" i="7"/>
  <c r="AH711" i="7"/>
  <c r="AI711" i="7"/>
  <c r="AJ711" i="7"/>
  <c r="AK711" i="7"/>
  <c r="AF712" i="7"/>
  <c r="AG712" i="7"/>
  <c r="AH712" i="7"/>
  <c r="AI712" i="7"/>
  <c r="AJ712" i="7"/>
  <c r="AK712" i="7"/>
  <c r="AF713" i="7"/>
  <c r="AG713" i="7"/>
  <c r="AH713" i="7"/>
  <c r="AI713" i="7"/>
  <c r="AJ713" i="7"/>
  <c r="AK713" i="7"/>
  <c r="AF714" i="7"/>
  <c r="AG714" i="7"/>
  <c r="AH714" i="7"/>
  <c r="AI714" i="7"/>
  <c r="AJ714" i="7"/>
  <c r="AK714" i="7"/>
  <c r="AF715" i="7"/>
  <c r="AG715" i="7"/>
  <c r="AH715" i="7"/>
  <c r="AI715" i="7"/>
  <c r="AJ715" i="7"/>
  <c r="AK715" i="7"/>
  <c r="AF716" i="7"/>
  <c r="AG716" i="7"/>
  <c r="AH716" i="7"/>
  <c r="AI716" i="7"/>
  <c r="AJ716" i="7"/>
  <c r="AK716" i="7"/>
  <c r="AF717" i="7"/>
  <c r="AG717" i="7"/>
  <c r="AH717" i="7"/>
  <c r="AI717" i="7"/>
  <c r="AJ717" i="7"/>
  <c r="AK717" i="7"/>
  <c r="AF718" i="7"/>
  <c r="AG718" i="7"/>
  <c r="AH718" i="7"/>
  <c r="AI718" i="7"/>
  <c r="AJ718" i="7"/>
  <c r="AK718" i="7"/>
  <c r="AF719" i="7"/>
  <c r="AG719" i="7"/>
  <c r="AH719" i="7"/>
  <c r="AI719" i="7"/>
  <c r="AJ719" i="7"/>
  <c r="AK719" i="7"/>
  <c r="AF720" i="7"/>
  <c r="AG720" i="7"/>
  <c r="AH720" i="7"/>
  <c r="AI720" i="7"/>
  <c r="AJ720" i="7"/>
  <c r="AK720" i="7"/>
  <c r="AF721" i="7"/>
  <c r="AG721" i="7"/>
  <c r="AH721" i="7"/>
  <c r="AI721" i="7"/>
  <c r="AJ721" i="7"/>
  <c r="AK721" i="7"/>
  <c r="AF722" i="7"/>
  <c r="AG722" i="7"/>
  <c r="AH722" i="7"/>
  <c r="AI722" i="7"/>
  <c r="AJ722" i="7"/>
  <c r="AK722" i="7"/>
  <c r="AF723" i="7"/>
  <c r="AG723" i="7"/>
  <c r="AH723" i="7"/>
  <c r="AI723" i="7"/>
  <c r="AJ723" i="7"/>
  <c r="AK723" i="7"/>
  <c r="AF724" i="7"/>
  <c r="AG724" i="7"/>
  <c r="AH724" i="7"/>
  <c r="AI724" i="7"/>
  <c r="AJ724" i="7"/>
  <c r="AK724" i="7"/>
  <c r="AF725" i="7"/>
  <c r="AG725" i="7"/>
  <c r="AH725" i="7"/>
  <c r="AI725" i="7"/>
  <c r="AJ725" i="7"/>
  <c r="AK725" i="7"/>
  <c r="AF726" i="7"/>
  <c r="AG726" i="7"/>
  <c r="AH726" i="7"/>
  <c r="AI726" i="7"/>
  <c r="AJ726" i="7"/>
  <c r="AK726" i="7"/>
  <c r="AF727" i="7"/>
  <c r="AG727" i="7"/>
  <c r="AH727" i="7"/>
  <c r="AI727" i="7"/>
  <c r="AJ727" i="7"/>
  <c r="AK727" i="7"/>
  <c r="AF728" i="7"/>
  <c r="AG728" i="7"/>
  <c r="AH728" i="7"/>
  <c r="AI728" i="7"/>
  <c r="AJ728" i="7"/>
  <c r="AK728" i="7"/>
  <c r="AF729" i="7"/>
  <c r="AG729" i="7"/>
  <c r="AH729" i="7"/>
  <c r="AI729" i="7"/>
  <c r="AJ729" i="7"/>
  <c r="AK729" i="7"/>
  <c r="AF730" i="7"/>
  <c r="AG730" i="7"/>
  <c r="AH730" i="7"/>
  <c r="AI730" i="7"/>
  <c r="AJ730" i="7"/>
  <c r="AK730" i="7"/>
  <c r="AF731" i="7"/>
  <c r="AG731" i="7"/>
  <c r="AH731" i="7"/>
  <c r="AI731" i="7"/>
  <c r="AJ731" i="7"/>
  <c r="AK731" i="7"/>
  <c r="AF732" i="7"/>
  <c r="AG732" i="7"/>
  <c r="AH732" i="7"/>
  <c r="AI732" i="7"/>
  <c r="AJ732" i="7"/>
  <c r="AK732" i="7"/>
  <c r="AF733" i="7"/>
  <c r="AG733" i="7"/>
  <c r="AH733" i="7"/>
  <c r="AI733" i="7"/>
  <c r="AJ733" i="7"/>
  <c r="AK733" i="7"/>
  <c r="AF734" i="7"/>
  <c r="AG734" i="7"/>
  <c r="AH734" i="7"/>
  <c r="AI734" i="7"/>
  <c r="AJ734" i="7"/>
  <c r="AK734" i="7"/>
  <c r="AF735" i="7"/>
  <c r="AG735" i="7"/>
  <c r="AH735" i="7"/>
  <c r="AI735" i="7"/>
  <c r="AJ735" i="7"/>
  <c r="AK735" i="7"/>
  <c r="AF736" i="7"/>
  <c r="AG736" i="7"/>
  <c r="AH736" i="7"/>
  <c r="AI736" i="7"/>
  <c r="AJ736" i="7"/>
  <c r="AK736" i="7"/>
  <c r="AF737" i="7"/>
  <c r="AG737" i="7"/>
  <c r="AH737" i="7"/>
  <c r="AI737" i="7"/>
  <c r="AJ737" i="7"/>
  <c r="AK737" i="7"/>
  <c r="AF738" i="7"/>
  <c r="AG738" i="7"/>
  <c r="AH738" i="7"/>
  <c r="AI738" i="7"/>
  <c r="AJ738" i="7"/>
  <c r="AK738" i="7"/>
  <c r="AF739" i="7"/>
  <c r="AG739" i="7"/>
  <c r="AH739" i="7"/>
  <c r="AI739" i="7"/>
  <c r="AJ739" i="7"/>
  <c r="AK739" i="7"/>
  <c r="AF740" i="7"/>
  <c r="AG740" i="7"/>
  <c r="AH740" i="7"/>
  <c r="AI740" i="7"/>
  <c r="AJ740" i="7"/>
  <c r="AK740" i="7"/>
  <c r="AF741" i="7"/>
  <c r="AG741" i="7"/>
  <c r="AH741" i="7"/>
  <c r="AI741" i="7"/>
  <c r="AJ741" i="7"/>
  <c r="AK741" i="7"/>
  <c r="AF742" i="7"/>
  <c r="AG742" i="7"/>
  <c r="AH742" i="7"/>
  <c r="AI742" i="7"/>
  <c r="AJ742" i="7"/>
  <c r="AK742" i="7"/>
  <c r="AF743" i="7"/>
  <c r="AG743" i="7"/>
  <c r="AH743" i="7"/>
  <c r="AI743" i="7"/>
  <c r="AJ743" i="7"/>
  <c r="AK743" i="7"/>
  <c r="AF744" i="7"/>
  <c r="AG744" i="7"/>
  <c r="AH744" i="7"/>
  <c r="AI744" i="7"/>
  <c r="AJ744" i="7"/>
  <c r="AK744" i="7"/>
  <c r="AF745" i="7"/>
  <c r="AG745" i="7"/>
  <c r="AH745" i="7"/>
  <c r="AI745" i="7"/>
  <c r="AJ745" i="7"/>
  <c r="AK745" i="7"/>
  <c r="AF746" i="7"/>
  <c r="AG746" i="7"/>
  <c r="AH746" i="7"/>
  <c r="AI746" i="7"/>
  <c r="AJ746" i="7"/>
  <c r="AK746" i="7"/>
  <c r="AF747" i="7"/>
  <c r="AG747" i="7"/>
  <c r="AH747" i="7"/>
  <c r="AI747" i="7"/>
  <c r="AJ747" i="7"/>
  <c r="AK747" i="7"/>
  <c r="AF748" i="7"/>
  <c r="AG748" i="7"/>
  <c r="AH748" i="7"/>
  <c r="AI748" i="7"/>
  <c r="AJ748" i="7"/>
  <c r="AK748" i="7"/>
  <c r="AF749" i="7"/>
  <c r="AG749" i="7"/>
  <c r="AH749" i="7"/>
  <c r="AI749" i="7"/>
  <c r="AJ749" i="7"/>
  <c r="AK749" i="7"/>
  <c r="AF750" i="7"/>
  <c r="AG750" i="7"/>
  <c r="AH750" i="7"/>
  <c r="AI750" i="7"/>
  <c r="AJ750" i="7"/>
  <c r="AK750" i="7"/>
  <c r="AF751" i="7"/>
  <c r="AG751" i="7"/>
  <c r="AH751" i="7"/>
  <c r="AI751" i="7"/>
  <c r="AJ751" i="7"/>
  <c r="AK751" i="7"/>
  <c r="AF752" i="7"/>
  <c r="AG752" i="7"/>
  <c r="AH752" i="7"/>
  <c r="AI752" i="7"/>
  <c r="AJ752" i="7"/>
  <c r="AK752" i="7"/>
  <c r="AF753" i="7"/>
  <c r="AG753" i="7"/>
  <c r="AH753" i="7"/>
  <c r="AI753" i="7"/>
  <c r="AJ753" i="7"/>
  <c r="AK753" i="7"/>
  <c r="AF754" i="7"/>
  <c r="AG754" i="7"/>
  <c r="AH754" i="7"/>
  <c r="AI754" i="7"/>
  <c r="AJ754" i="7"/>
  <c r="AK754" i="7"/>
  <c r="AF755" i="7"/>
  <c r="AG755" i="7"/>
  <c r="AH755" i="7"/>
  <c r="AI755" i="7"/>
  <c r="AJ755" i="7"/>
  <c r="AK755" i="7"/>
  <c r="AF756" i="7"/>
  <c r="AG756" i="7"/>
  <c r="AH756" i="7"/>
  <c r="AI756" i="7"/>
  <c r="AJ756" i="7"/>
  <c r="AK756" i="7"/>
  <c r="AF757" i="7"/>
  <c r="AG757" i="7"/>
  <c r="AH757" i="7"/>
  <c r="AI757" i="7"/>
  <c r="AJ757" i="7"/>
  <c r="AK757" i="7"/>
  <c r="AF758" i="7"/>
  <c r="AG758" i="7"/>
  <c r="AH758" i="7"/>
  <c r="AI758" i="7"/>
  <c r="AJ758" i="7"/>
  <c r="AK758" i="7"/>
  <c r="AF759" i="7"/>
  <c r="AG759" i="7"/>
  <c r="AH759" i="7"/>
  <c r="AI759" i="7"/>
  <c r="AJ759" i="7"/>
  <c r="AK759" i="7"/>
  <c r="AF760" i="7"/>
  <c r="AG760" i="7"/>
  <c r="AH760" i="7"/>
  <c r="AI760" i="7"/>
  <c r="AJ760" i="7"/>
  <c r="AK760" i="7"/>
  <c r="AF761" i="7"/>
  <c r="AG761" i="7"/>
  <c r="AH761" i="7"/>
  <c r="AI761" i="7"/>
  <c r="AJ761" i="7"/>
  <c r="AK761" i="7"/>
  <c r="AF762" i="7"/>
  <c r="AG762" i="7"/>
  <c r="AH762" i="7"/>
  <c r="AI762" i="7"/>
  <c r="AJ762" i="7"/>
  <c r="AK762" i="7"/>
  <c r="AF763" i="7"/>
  <c r="AG763" i="7"/>
  <c r="AH763" i="7"/>
  <c r="AI763" i="7"/>
  <c r="AJ763" i="7"/>
  <c r="AK763" i="7"/>
  <c r="AF764" i="7"/>
  <c r="AG764" i="7"/>
  <c r="AH764" i="7"/>
  <c r="AI764" i="7"/>
  <c r="AJ764" i="7"/>
  <c r="AK764" i="7"/>
  <c r="AF765" i="7"/>
  <c r="AG765" i="7"/>
  <c r="AH765" i="7"/>
  <c r="AI765" i="7"/>
  <c r="AJ765" i="7"/>
  <c r="AK765" i="7"/>
  <c r="AF766" i="7"/>
  <c r="AG766" i="7"/>
  <c r="AH766" i="7"/>
  <c r="AI766" i="7"/>
  <c r="AJ766" i="7"/>
  <c r="AK766" i="7"/>
  <c r="AF767" i="7"/>
  <c r="AG767" i="7"/>
  <c r="AH767" i="7"/>
  <c r="AI767" i="7"/>
  <c r="AJ767" i="7"/>
  <c r="AK767" i="7"/>
  <c r="AF768" i="7"/>
  <c r="AG768" i="7"/>
  <c r="AH768" i="7"/>
  <c r="AI768" i="7"/>
  <c r="AJ768" i="7"/>
  <c r="AK768" i="7"/>
  <c r="AF769" i="7"/>
  <c r="AG769" i="7"/>
  <c r="AH769" i="7"/>
  <c r="AI769" i="7"/>
  <c r="AJ769" i="7"/>
  <c r="AK769" i="7"/>
  <c r="AF770" i="7"/>
  <c r="AG770" i="7"/>
  <c r="AH770" i="7"/>
  <c r="AI770" i="7"/>
  <c r="AJ770" i="7"/>
  <c r="AK770" i="7"/>
  <c r="AF771" i="7"/>
  <c r="AG771" i="7"/>
  <c r="AH771" i="7"/>
  <c r="AI771" i="7"/>
  <c r="AJ771" i="7"/>
  <c r="AK771" i="7"/>
  <c r="AF772" i="7"/>
  <c r="AG772" i="7"/>
  <c r="AH772" i="7"/>
  <c r="AI772" i="7"/>
  <c r="AJ772" i="7"/>
  <c r="AK772" i="7"/>
  <c r="AF773" i="7"/>
  <c r="AG773" i="7"/>
  <c r="AH773" i="7"/>
  <c r="AI773" i="7"/>
  <c r="AJ773" i="7"/>
  <c r="AK773" i="7"/>
  <c r="AF774" i="7"/>
  <c r="AG774" i="7"/>
  <c r="AH774" i="7"/>
  <c r="AI774" i="7"/>
  <c r="AJ774" i="7"/>
  <c r="AK774" i="7"/>
  <c r="AF775" i="7"/>
  <c r="AG775" i="7"/>
  <c r="AH775" i="7"/>
  <c r="AI775" i="7"/>
  <c r="AJ775" i="7"/>
  <c r="AK775" i="7"/>
  <c r="AF776" i="7"/>
  <c r="AG776" i="7"/>
  <c r="AH776" i="7"/>
  <c r="AI776" i="7"/>
  <c r="AJ776" i="7"/>
  <c r="AK776" i="7"/>
  <c r="AF777" i="7"/>
  <c r="AG777" i="7"/>
  <c r="AH777" i="7"/>
  <c r="AI777" i="7"/>
  <c r="AJ777" i="7"/>
  <c r="AK777" i="7"/>
  <c r="AF778" i="7"/>
  <c r="AG778" i="7"/>
  <c r="AH778" i="7"/>
  <c r="AI778" i="7"/>
  <c r="AJ778" i="7"/>
  <c r="AK778" i="7"/>
  <c r="AF779" i="7"/>
  <c r="AG779" i="7"/>
  <c r="AH779" i="7"/>
  <c r="AI779" i="7"/>
  <c r="AJ779" i="7"/>
  <c r="AK779" i="7"/>
  <c r="AF780" i="7"/>
  <c r="AG780" i="7"/>
  <c r="AH780" i="7"/>
  <c r="AI780" i="7"/>
  <c r="AJ780" i="7"/>
  <c r="AK780" i="7"/>
  <c r="AF781" i="7"/>
  <c r="AG781" i="7"/>
  <c r="AH781" i="7"/>
  <c r="AI781" i="7"/>
  <c r="AJ781" i="7"/>
  <c r="AK781" i="7"/>
  <c r="AF782" i="7"/>
  <c r="AG782" i="7"/>
  <c r="AH782" i="7"/>
  <c r="AI782" i="7"/>
  <c r="AJ782" i="7"/>
  <c r="AK782" i="7"/>
  <c r="AF783" i="7"/>
  <c r="AG783" i="7"/>
  <c r="AH783" i="7"/>
  <c r="AI783" i="7"/>
  <c r="AJ783" i="7"/>
  <c r="AK783" i="7"/>
  <c r="AF784" i="7"/>
  <c r="AG784" i="7"/>
  <c r="AH784" i="7"/>
  <c r="AI784" i="7"/>
  <c r="AJ784" i="7"/>
  <c r="AK784" i="7"/>
  <c r="AF785" i="7"/>
  <c r="AG785" i="7"/>
  <c r="AH785" i="7"/>
  <c r="AI785" i="7"/>
  <c r="AJ785" i="7"/>
  <c r="AK785" i="7"/>
  <c r="AF786" i="7"/>
  <c r="AG786" i="7"/>
  <c r="AH786" i="7"/>
  <c r="AI786" i="7"/>
  <c r="AJ786" i="7"/>
  <c r="AK786" i="7"/>
  <c r="AF787" i="7"/>
  <c r="AG787" i="7"/>
  <c r="AH787" i="7"/>
  <c r="AI787" i="7"/>
  <c r="AJ787" i="7"/>
  <c r="AK787" i="7"/>
  <c r="AF788" i="7"/>
  <c r="AG788" i="7"/>
  <c r="AH788" i="7"/>
  <c r="AI788" i="7"/>
  <c r="AJ788" i="7"/>
  <c r="AK788" i="7"/>
  <c r="AF789" i="7"/>
  <c r="AG789" i="7"/>
  <c r="AH789" i="7"/>
  <c r="AI789" i="7"/>
  <c r="AJ789" i="7"/>
  <c r="AK789" i="7"/>
  <c r="AF790" i="7"/>
  <c r="AG790" i="7"/>
  <c r="AH790" i="7"/>
  <c r="AI790" i="7"/>
  <c r="AJ790" i="7"/>
  <c r="AK790" i="7"/>
  <c r="AF791" i="7"/>
  <c r="AG791" i="7"/>
  <c r="AH791" i="7"/>
  <c r="AI791" i="7"/>
  <c r="AJ791" i="7"/>
  <c r="AK791" i="7"/>
  <c r="AF792" i="7"/>
  <c r="AG792" i="7"/>
  <c r="AH792" i="7"/>
  <c r="AI792" i="7"/>
  <c r="AJ792" i="7"/>
  <c r="AK792" i="7"/>
  <c r="AF793" i="7"/>
  <c r="AG793" i="7"/>
  <c r="AH793" i="7"/>
  <c r="AI793" i="7"/>
  <c r="AJ793" i="7"/>
  <c r="AK793" i="7"/>
  <c r="AF794" i="7"/>
  <c r="AG794" i="7"/>
  <c r="AH794" i="7"/>
  <c r="AI794" i="7"/>
  <c r="AJ794" i="7"/>
  <c r="AK794" i="7"/>
  <c r="AF795" i="7"/>
  <c r="AG795" i="7"/>
  <c r="AH795" i="7"/>
  <c r="AI795" i="7"/>
  <c r="AJ795" i="7"/>
  <c r="AK795" i="7"/>
  <c r="AF796" i="7"/>
  <c r="AG796" i="7"/>
  <c r="AH796" i="7"/>
  <c r="AI796" i="7"/>
  <c r="AJ796" i="7"/>
  <c r="AK796" i="7"/>
  <c r="AF797" i="7"/>
  <c r="AG797" i="7"/>
  <c r="AH797" i="7"/>
  <c r="AI797" i="7"/>
  <c r="AJ797" i="7"/>
  <c r="AK797" i="7"/>
  <c r="AF798" i="7"/>
  <c r="AG798" i="7"/>
  <c r="AH798" i="7"/>
  <c r="AI798" i="7"/>
  <c r="AJ798" i="7"/>
  <c r="AK798" i="7"/>
  <c r="AF799" i="7"/>
  <c r="AG799" i="7"/>
  <c r="AH799" i="7"/>
  <c r="AI799" i="7"/>
  <c r="AJ799" i="7"/>
  <c r="AK799" i="7"/>
  <c r="AF800" i="7"/>
  <c r="AG800" i="7"/>
  <c r="AH800" i="7"/>
  <c r="AI800" i="7"/>
  <c r="AJ800" i="7"/>
  <c r="AK800" i="7"/>
  <c r="AF801" i="7"/>
  <c r="AG801" i="7"/>
  <c r="AH801" i="7"/>
  <c r="AI801" i="7"/>
  <c r="AJ801" i="7"/>
  <c r="AK801" i="7"/>
  <c r="AF802" i="7"/>
  <c r="AG802" i="7"/>
  <c r="AH802" i="7"/>
  <c r="AI802" i="7"/>
  <c r="AJ802" i="7"/>
  <c r="AK802" i="7"/>
  <c r="AF803" i="7"/>
  <c r="AG803" i="7"/>
  <c r="AH803" i="7"/>
  <c r="AI803" i="7"/>
  <c r="AJ803" i="7"/>
  <c r="AK803" i="7"/>
  <c r="AF804" i="7"/>
  <c r="AG804" i="7"/>
  <c r="AH804" i="7"/>
  <c r="AI804" i="7"/>
  <c r="AJ804" i="7"/>
  <c r="AK804" i="7"/>
  <c r="AF805" i="7"/>
  <c r="AG805" i="7"/>
  <c r="AH805" i="7"/>
  <c r="AI805" i="7"/>
  <c r="AJ805" i="7"/>
  <c r="AK805" i="7"/>
  <c r="AF806" i="7"/>
  <c r="AG806" i="7"/>
  <c r="AH806" i="7"/>
  <c r="AI806" i="7"/>
  <c r="AJ806" i="7"/>
  <c r="AK806" i="7"/>
  <c r="AF807" i="7"/>
  <c r="AG807" i="7"/>
  <c r="AH807" i="7"/>
  <c r="AI807" i="7"/>
  <c r="AJ807" i="7"/>
  <c r="AK807" i="7"/>
  <c r="AF808" i="7"/>
  <c r="AG808" i="7"/>
  <c r="AH808" i="7"/>
  <c r="AI808" i="7"/>
  <c r="AJ808" i="7"/>
  <c r="AK808" i="7"/>
  <c r="AF809" i="7"/>
  <c r="AG809" i="7"/>
  <c r="AH809" i="7"/>
  <c r="AI809" i="7"/>
  <c r="AJ809" i="7"/>
  <c r="AK809" i="7"/>
  <c r="AF810" i="7"/>
  <c r="AG810" i="7"/>
  <c r="AH810" i="7"/>
  <c r="AI810" i="7"/>
  <c r="AJ810" i="7"/>
  <c r="AK810" i="7"/>
  <c r="AF811" i="7"/>
  <c r="AG811" i="7"/>
  <c r="AH811" i="7"/>
  <c r="AI811" i="7"/>
  <c r="AJ811" i="7"/>
  <c r="AK811" i="7"/>
  <c r="AF812" i="7"/>
  <c r="AG812" i="7"/>
  <c r="AH812" i="7"/>
  <c r="AI812" i="7"/>
  <c r="AJ812" i="7"/>
  <c r="AK812" i="7"/>
  <c r="AF813" i="7"/>
  <c r="AG813" i="7"/>
  <c r="AH813" i="7"/>
  <c r="AI813" i="7"/>
  <c r="AJ813" i="7"/>
  <c r="AK813" i="7"/>
  <c r="AF814" i="7"/>
  <c r="AG814" i="7"/>
  <c r="AH814" i="7"/>
  <c r="AI814" i="7"/>
  <c r="AJ814" i="7"/>
  <c r="AK814" i="7"/>
  <c r="AF815" i="7"/>
  <c r="AG815" i="7"/>
  <c r="AH815" i="7"/>
  <c r="AI815" i="7"/>
  <c r="AJ815" i="7"/>
  <c r="AK815" i="7"/>
  <c r="AF816" i="7"/>
  <c r="AG816" i="7"/>
  <c r="AH816" i="7"/>
  <c r="AI816" i="7"/>
  <c r="AJ816" i="7"/>
  <c r="AK816" i="7"/>
  <c r="AF817" i="7"/>
  <c r="AG817" i="7"/>
  <c r="AH817" i="7"/>
  <c r="AI817" i="7"/>
  <c r="AJ817" i="7"/>
  <c r="AK817" i="7"/>
  <c r="AF818" i="7"/>
  <c r="AG818" i="7"/>
  <c r="AH818" i="7"/>
  <c r="AI818" i="7"/>
  <c r="AJ818" i="7"/>
  <c r="AK818" i="7"/>
  <c r="AF819" i="7"/>
  <c r="AG819" i="7"/>
  <c r="AH819" i="7"/>
  <c r="AI819" i="7"/>
  <c r="AJ819" i="7"/>
  <c r="AK819" i="7"/>
  <c r="AF820" i="7"/>
  <c r="AG820" i="7"/>
  <c r="AH820" i="7"/>
  <c r="AI820" i="7"/>
  <c r="AJ820" i="7"/>
  <c r="AK820" i="7"/>
  <c r="AF821" i="7"/>
  <c r="AG821" i="7"/>
  <c r="AH821" i="7"/>
  <c r="AI821" i="7"/>
  <c r="AJ821" i="7"/>
  <c r="AK821" i="7"/>
  <c r="AF822" i="7"/>
  <c r="AG822" i="7"/>
  <c r="AH822" i="7"/>
  <c r="AI822" i="7"/>
  <c r="AJ822" i="7"/>
  <c r="AK822" i="7"/>
  <c r="AF823" i="7"/>
  <c r="AG823" i="7"/>
  <c r="AH823" i="7"/>
  <c r="AI823" i="7"/>
  <c r="AJ823" i="7"/>
  <c r="AK823" i="7"/>
  <c r="AF824" i="7"/>
  <c r="AG824" i="7"/>
  <c r="AH824" i="7"/>
  <c r="AI824" i="7"/>
  <c r="AJ824" i="7"/>
  <c r="AK824" i="7"/>
  <c r="AF825" i="7"/>
  <c r="AG825" i="7"/>
  <c r="AH825" i="7"/>
  <c r="AI825" i="7"/>
  <c r="AJ825" i="7"/>
  <c r="AK825" i="7"/>
  <c r="AF826" i="7"/>
  <c r="AG826" i="7"/>
  <c r="AH826" i="7"/>
  <c r="AI826" i="7"/>
  <c r="AJ826" i="7"/>
  <c r="AK826" i="7"/>
  <c r="AF827" i="7"/>
  <c r="AG827" i="7"/>
  <c r="AH827" i="7"/>
  <c r="AI827" i="7"/>
  <c r="AJ827" i="7"/>
  <c r="AK827" i="7"/>
  <c r="AF828" i="7"/>
  <c r="AG828" i="7"/>
  <c r="AH828" i="7"/>
  <c r="AI828" i="7"/>
  <c r="AJ828" i="7"/>
  <c r="AK828" i="7"/>
  <c r="AF829" i="7"/>
  <c r="AG829" i="7"/>
  <c r="AH829" i="7"/>
  <c r="AI829" i="7"/>
  <c r="AJ829" i="7"/>
  <c r="AK829" i="7"/>
  <c r="AF830" i="7"/>
  <c r="AG830" i="7"/>
  <c r="AH830" i="7"/>
  <c r="AI830" i="7"/>
  <c r="AJ830" i="7"/>
  <c r="AK830" i="7"/>
  <c r="AF831" i="7"/>
  <c r="AG831" i="7"/>
  <c r="AH831" i="7"/>
  <c r="AI831" i="7"/>
  <c r="AJ831" i="7"/>
  <c r="AK831" i="7"/>
  <c r="AF832" i="7"/>
  <c r="AG832" i="7"/>
  <c r="AH832" i="7"/>
  <c r="AI832" i="7"/>
  <c r="AJ832" i="7"/>
  <c r="AK832" i="7"/>
  <c r="AF833" i="7"/>
  <c r="AG833" i="7"/>
  <c r="AH833" i="7"/>
  <c r="AI833" i="7"/>
  <c r="AJ833" i="7"/>
  <c r="AK833" i="7"/>
  <c r="AF834" i="7"/>
  <c r="AG834" i="7"/>
  <c r="AH834" i="7"/>
  <c r="AI834" i="7"/>
  <c r="AJ834" i="7"/>
  <c r="AK834" i="7"/>
  <c r="AF835" i="7"/>
  <c r="AG835" i="7"/>
  <c r="AH835" i="7"/>
  <c r="AI835" i="7"/>
  <c r="AJ835" i="7"/>
  <c r="AK835" i="7"/>
  <c r="AF836" i="7"/>
  <c r="AG836" i="7"/>
  <c r="AH836" i="7"/>
  <c r="AI836" i="7"/>
  <c r="AJ836" i="7"/>
  <c r="AK836" i="7"/>
  <c r="AF837" i="7"/>
  <c r="AG837" i="7"/>
  <c r="AH837" i="7"/>
  <c r="AI837" i="7"/>
  <c r="AJ837" i="7"/>
  <c r="AK837" i="7"/>
  <c r="AF838" i="7"/>
  <c r="AG838" i="7"/>
  <c r="AH838" i="7"/>
  <c r="AI838" i="7"/>
  <c r="AJ838" i="7"/>
  <c r="AK838" i="7"/>
  <c r="AF839" i="7"/>
  <c r="AG839" i="7"/>
  <c r="AH839" i="7"/>
  <c r="AI839" i="7"/>
  <c r="AJ839" i="7"/>
  <c r="AK839" i="7"/>
  <c r="AF840" i="7"/>
  <c r="AG840" i="7"/>
  <c r="AH840" i="7"/>
  <c r="AI840" i="7"/>
  <c r="AJ840" i="7"/>
  <c r="AK840" i="7"/>
  <c r="AF841" i="7"/>
  <c r="AG841" i="7"/>
  <c r="AH841" i="7"/>
  <c r="AI841" i="7"/>
  <c r="AJ841" i="7"/>
  <c r="AK841" i="7"/>
  <c r="AF842" i="7"/>
  <c r="AG842" i="7"/>
  <c r="AH842" i="7"/>
  <c r="AI842" i="7"/>
  <c r="AJ842" i="7"/>
  <c r="AK842" i="7"/>
  <c r="AF843" i="7"/>
  <c r="AG843" i="7"/>
  <c r="AH843" i="7"/>
  <c r="AI843" i="7"/>
  <c r="AJ843" i="7"/>
  <c r="AK843" i="7"/>
  <c r="AF844" i="7"/>
  <c r="AG844" i="7"/>
  <c r="AH844" i="7"/>
  <c r="AI844" i="7"/>
  <c r="AJ844" i="7"/>
  <c r="AK844" i="7"/>
  <c r="AF845" i="7"/>
  <c r="AG845" i="7"/>
  <c r="AH845" i="7"/>
  <c r="AI845" i="7"/>
  <c r="AJ845" i="7"/>
  <c r="AK845" i="7"/>
  <c r="AF846" i="7"/>
  <c r="AG846" i="7"/>
  <c r="AH846" i="7"/>
  <c r="AI846" i="7"/>
  <c r="AJ846" i="7"/>
  <c r="AK846" i="7"/>
  <c r="AF847" i="7"/>
  <c r="AG847" i="7"/>
  <c r="AH847" i="7"/>
  <c r="AI847" i="7"/>
  <c r="AJ847" i="7"/>
  <c r="AK847" i="7"/>
  <c r="AF848" i="7"/>
  <c r="AG848" i="7"/>
  <c r="AH848" i="7"/>
  <c r="AI848" i="7"/>
  <c r="AJ848" i="7"/>
  <c r="AK848" i="7"/>
  <c r="AF849" i="7"/>
  <c r="AG849" i="7"/>
  <c r="AH849" i="7"/>
  <c r="AI849" i="7"/>
  <c r="AJ849" i="7"/>
  <c r="AK849" i="7"/>
  <c r="AF850" i="7"/>
  <c r="AG850" i="7"/>
  <c r="AH850" i="7"/>
  <c r="AI850" i="7"/>
  <c r="AJ850" i="7"/>
  <c r="AK850" i="7"/>
  <c r="AF851" i="7"/>
  <c r="AG851" i="7"/>
  <c r="AH851" i="7"/>
  <c r="AI851" i="7"/>
  <c r="AJ851" i="7"/>
  <c r="AK851" i="7"/>
  <c r="AF852" i="7"/>
  <c r="AG852" i="7"/>
  <c r="AH852" i="7"/>
  <c r="AI852" i="7"/>
  <c r="AJ852" i="7"/>
  <c r="AK852" i="7"/>
  <c r="AF853" i="7"/>
  <c r="AG853" i="7"/>
  <c r="AH853" i="7"/>
  <c r="AI853" i="7"/>
  <c r="AJ853" i="7"/>
  <c r="AK853" i="7"/>
  <c r="AF854" i="7"/>
  <c r="AG854" i="7"/>
  <c r="AH854" i="7"/>
  <c r="AI854" i="7"/>
  <c r="AJ854" i="7"/>
  <c r="AK854" i="7"/>
  <c r="AF855" i="7"/>
  <c r="AG855" i="7"/>
  <c r="AH855" i="7"/>
  <c r="AI855" i="7"/>
  <c r="AJ855" i="7"/>
  <c r="AK855" i="7"/>
  <c r="AF856" i="7"/>
  <c r="AG856" i="7"/>
  <c r="AH856" i="7"/>
  <c r="AI856" i="7"/>
  <c r="AJ856" i="7"/>
  <c r="AK856" i="7"/>
  <c r="AF857" i="7"/>
  <c r="AG857" i="7"/>
  <c r="AH857" i="7"/>
  <c r="AI857" i="7"/>
  <c r="AJ857" i="7"/>
  <c r="AK857" i="7"/>
  <c r="AF858" i="7"/>
  <c r="AG858" i="7"/>
  <c r="AH858" i="7"/>
  <c r="AI858" i="7"/>
  <c r="AJ858" i="7"/>
  <c r="AK858" i="7"/>
  <c r="AF859" i="7"/>
  <c r="AG859" i="7"/>
  <c r="AH859" i="7"/>
  <c r="AI859" i="7"/>
  <c r="AJ859" i="7"/>
  <c r="AK859" i="7"/>
  <c r="AF860" i="7"/>
  <c r="AG860" i="7"/>
  <c r="AH860" i="7"/>
  <c r="AI860" i="7"/>
  <c r="AJ860" i="7"/>
  <c r="AK860" i="7"/>
  <c r="AF861" i="7"/>
  <c r="AG861" i="7"/>
  <c r="AH861" i="7"/>
  <c r="AI861" i="7"/>
  <c r="AJ861" i="7"/>
  <c r="AK861" i="7"/>
  <c r="AF862" i="7"/>
  <c r="AG862" i="7"/>
  <c r="AH862" i="7"/>
  <c r="AI862" i="7"/>
  <c r="AJ862" i="7"/>
  <c r="AK862" i="7"/>
  <c r="AF863" i="7"/>
  <c r="AG863" i="7"/>
  <c r="AH863" i="7"/>
  <c r="AI863" i="7"/>
  <c r="AJ863" i="7"/>
  <c r="AK863" i="7"/>
  <c r="AF864" i="7"/>
  <c r="AG864" i="7"/>
  <c r="AH864" i="7"/>
  <c r="AI864" i="7"/>
  <c r="AJ864" i="7"/>
  <c r="AK864" i="7"/>
  <c r="AF865" i="7"/>
  <c r="AG865" i="7"/>
  <c r="AH865" i="7"/>
  <c r="AI865" i="7"/>
  <c r="AJ865" i="7"/>
  <c r="AK865" i="7"/>
  <c r="AF866" i="7"/>
  <c r="AG866" i="7"/>
  <c r="AH866" i="7"/>
  <c r="AI866" i="7"/>
  <c r="AJ866" i="7"/>
  <c r="AK866" i="7"/>
  <c r="AF867" i="7"/>
  <c r="AG867" i="7"/>
  <c r="AH867" i="7"/>
  <c r="AI867" i="7"/>
  <c r="AJ867" i="7"/>
  <c r="AK867" i="7"/>
  <c r="AF868" i="7"/>
  <c r="AG868" i="7"/>
  <c r="AH868" i="7"/>
  <c r="AI868" i="7"/>
  <c r="AJ868" i="7"/>
  <c r="AK868" i="7"/>
  <c r="AF869" i="7"/>
  <c r="AG869" i="7"/>
  <c r="AH869" i="7"/>
  <c r="AI869" i="7"/>
  <c r="AJ869" i="7"/>
  <c r="AK869" i="7"/>
  <c r="AF870" i="7"/>
  <c r="AG870" i="7"/>
  <c r="AH870" i="7"/>
  <c r="AI870" i="7"/>
  <c r="AJ870" i="7"/>
  <c r="AK870" i="7"/>
  <c r="AF871" i="7"/>
  <c r="AG871" i="7"/>
  <c r="AH871" i="7"/>
  <c r="AI871" i="7"/>
  <c r="AJ871" i="7"/>
  <c r="AK871" i="7"/>
  <c r="AF872" i="7"/>
  <c r="AG872" i="7"/>
  <c r="AH872" i="7"/>
  <c r="AI872" i="7"/>
  <c r="AJ872" i="7"/>
  <c r="AK872" i="7"/>
  <c r="AF873" i="7"/>
  <c r="AG873" i="7"/>
  <c r="AH873" i="7"/>
  <c r="AI873" i="7"/>
  <c r="AJ873" i="7"/>
  <c r="AK873" i="7"/>
  <c r="AF874" i="7"/>
  <c r="AG874" i="7"/>
  <c r="AH874" i="7"/>
  <c r="AI874" i="7"/>
  <c r="AJ874" i="7"/>
  <c r="AK874" i="7"/>
  <c r="AF875" i="7"/>
  <c r="AG875" i="7"/>
  <c r="AH875" i="7"/>
  <c r="AI875" i="7"/>
  <c r="AJ875" i="7"/>
  <c r="AK875" i="7"/>
  <c r="AF876" i="7"/>
  <c r="AG876" i="7"/>
  <c r="AH876" i="7"/>
  <c r="AI876" i="7"/>
  <c r="AJ876" i="7"/>
  <c r="AK876" i="7"/>
  <c r="AF877" i="7"/>
  <c r="AG877" i="7"/>
  <c r="AH877" i="7"/>
  <c r="AI877" i="7"/>
  <c r="AJ877" i="7"/>
  <c r="AK877" i="7"/>
  <c r="AF878" i="7"/>
  <c r="AG878" i="7"/>
  <c r="AH878" i="7"/>
  <c r="AI878" i="7"/>
  <c r="AJ878" i="7"/>
  <c r="AK878" i="7"/>
  <c r="AF879" i="7"/>
  <c r="AG879" i="7"/>
  <c r="AH879" i="7"/>
  <c r="AI879" i="7"/>
  <c r="AJ879" i="7"/>
  <c r="AK879" i="7"/>
  <c r="AF880" i="7"/>
  <c r="AG880" i="7"/>
  <c r="AH880" i="7"/>
  <c r="AI880" i="7"/>
  <c r="AJ880" i="7"/>
  <c r="AK880" i="7"/>
  <c r="AF881" i="7"/>
  <c r="AG881" i="7"/>
  <c r="AH881" i="7"/>
  <c r="AI881" i="7"/>
  <c r="AJ881" i="7"/>
  <c r="AK881" i="7"/>
  <c r="AF882" i="7"/>
  <c r="AG882" i="7"/>
  <c r="AH882" i="7"/>
  <c r="AI882" i="7"/>
  <c r="AJ882" i="7"/>
  <c r="AK882" i="7"/>
  <c r="AF883" i="7"/>
  <c r="AG883" i="7"/>
  <c r="AH883" i="7"/>
  <c r="AI883" i="7"/>
  <c r="AJ883" i="7"/>
  <c r="AK883" i="7"/>
  <c r="AF884" i="7"/>
  <c r="AG884" i="7"/>
  <c r="AH884" i="7"/>
  <c r="AI884" i="7"/>
  <c r="AJ884" i="7"/>
  <c r="AK884" i="7"/>
  <c r="AF885" i="7"/>
  <c r="AG885" i="7"/>
  <c r="AH885" i="7"/>
  <c r="AI885" i="7"/>
  <c r="AJ885" i="7"/>
  <c r="AK885" i="7"/>
  <c r="AF886" i="7"/>
  <c r="AG886" i="7"/>
  <c r="AH886" i="7"/>
  <c r="AI886" i="7"/>
  <c r="AJ886" i="7"/>
  <c r="AK886" i="7"/>
  <c r="AF887" i="7"/>
  <c r="AG887" i="7"/>
  <c r="AH887" i="7"/>
  <c r="AI887" i="7"/>
  <c r="AJ887" i="7"/>
  <c r="AK887" i="7"/>
  <c r="AF888" i="7"/>
  <c r="AG888" i="7"/>
  <c r="AH888" i="7"/>
  <c r="AI888" i="7"/>
  <c r="AJ888" i="7"/>
  <c r="AK888" i="7"/>
  <c r="AF889" i="7"/>
  <c r="AG889" i="7"/>
  <c r="AH889" i="7"/>
  <c r="AI889" i="7"/>
  <c r="AJ889" i="7"/>
  <c r="AK889" i="7"/>
  <c r="AF890" i="7"/>
  <c r="AG890" i="7"/>
  <c r="AH890" i="7"/>
  <c r="AI890" i="7"/>
  <c r="AJ890" i="7"/>
  <c r="AK890" i="7"/>
  <c r="AF891" i="7"/>
  <c r="AG891" i="7"/>
  <c r="AH891" i="7"/>
  <c r="AI891" i="7"/>
  <c r="AJ891" i="7"/>
  <c r="AK891" i="7"/>
  <c r="AF892" i="7"/>
  <c r="AG892" i="7"/>
  <c r="AH892" i="7"/>
  <c r="AI892" i="7"/>
  <c r="AJ892" i="7"/>
  <c r="AK892" i="7"/>
  <c r="AF893" i="7"/>
  <c r="AG893" i="7"/>
  <c r="AH893" i="7"/>
  <c r="AI893" i="7"/>
  <c r="AJ893" i="7"/>
  <c r="AK893" i="7"/>
  <c r="AF894" i="7"/>
  <c r="AG894" i="7"/>
  <c r="AH894" i="7"/>
  <c r="AI894" i="7"/>
  <c r="AJ894" i="7"/>
  <c r="AK894" i="7"/>
  <c r="AF895" i="7"/>
  <c r="AG895" i="7"/>
  <c r="AH895" i="7"/>
  <c r="AI895" i="7"/>
  <c r="AJ895" i="7"/>
  <c r="AK895" i="7"/>
  <c r="AF896" i="7"/>
  <c r="AG896" i="7"/>
  <c r="AH896" i="7"/>
  <c r="AI896" i="7"/>
  <c r="AJ896" i="7"/>
  <c r="AK896" i="7"/>
  <c r="AF897" i="7"/>
  <c r="AG897" i="7"/>
  <c r="AH897" i="7"/>
  <c r="AI897" i="7"/>
  <c r="AJ897" i="7"/>
  <c r="AK897" i="7"/>
  <c r="AF898" i="7"/>
  <c r="AG898" i="7"/>
  <c r="AH898" i="7"/>
  <c r="AI898" i="7"/>
  <c r="AJ898" i="7"/>
  <c r="AK898" i="7"/>
  <c r="AF899" i="7"/>
  <c r="AG899" i="7"/>
  <c r="AH899" i="7"/>
  <c r="AI899" i="7"/>
  <c r="AJ899" i="7"/>
  <c r="AK899" i="7"/>
  <c r="AF900" i="7"/>
  <c r="AG900" i="7"/>
  <c r="AH900" i="7"/>
  <c r="AI900" i="7"/>
  <c r="AJ900" i="7"/>
  <c r="AK900" i="7"/>
  <c r="AF901" i="7"/>
  <c r="AG901" i="7"/>
  <c r="AH901" i="7"/>
  <c r="AI901" i="7"/>
  <c r="AJ901" i="7"/>
  <c r="AK901" i="7"/>
  <c r="AF902" i="7"/>
  <c r="AG902" i="7"/>
  <c r="AH902" i="7"/>
  <c r="AI902" i="7"/>
  <c r="AJ902" i="7"/>
  <c r="AK902" i="7"/>
  <c r="AF903" i="7"/>
  <c r="AG903" i="7"/>
  <c r="AH903" i="7"/>
  <c r="AI903" i="7"/>
  <c r="AJ903" i="7"/>
  <c r="AK903" i="7"/>
  <c r="AF904" i="7"/>
  <c r="AG904" i="7"/>
  <c r="AH904" i="7"/>
  <c r="AI904" i="7"/>
  <c r="AJ904" i="7"/>
  <c r="AK904" i="7"/>
  <c r="AF905" i="7"/>
  <c r="AG905" i="7"/>
  <c r="AH905" i="7"/>
  <c r="AI905" i="7"/>
  <c r="AJ905" i="7"/>
  <c r="AK905" i="7"/>
  <c r="AF906" i="7"/>
  <c r="AG906" i="7"/>
  <c r="AH906" i="7"/>
  <c r="AI906" i="7"/>
  <c r="AJ906" i="7"/>
  <c r="AK906" i="7"/>
  <c r="AF907" i="7"/>
  <c r="AG907" i="7"/>
  <c r="AH907" i="7"/>
  <c r="AI907" i="7"/>
  <c r="AJ907" i="7"/>
  <c r="AK907" i="7"/>
  <c r="AF908" i="7"/>
  <c r="AG908" i="7"/>
  <c r="AH908" i="7"/>
  <c r="AI908" i="7"/>
  <c r="AJ908" i="7"/>
  <c r="AK908" i="7"/>
  <c r="AF909" i="7"/>
  <c r="AG909" i="7"/>
  <c r="AH909" i="7"/>
  <c r="AI909" i="7"/>
  <c r="AJ909" i="7"/>
  <c r="AK909" i="7"/>
  <c r="AF910" i="7"/>
  <c r="AG910" i="7"/>
  <c r="AH910" i="7"/>
  <c r="AI910" i="7"/>
  <c r="AJ910" i="7"/>
  <c r="AK910" i="7"/>
  <c r="AF911" i="7"/>
  <c r="AG911" i="7"/>
  <c r="AH911" i="7"/>
  <c r="AI911" i="7"/>
  <c r="AJ911" i="7"/>
  <c r="AK911" i="7"/>
  <c r="AF912" i="7"/>
  <c r="AG912" i="7"/>
  <c r="AH912" i="7"/>
  <c r="AI912" i="7"/>
  <c r="AJ912" i="7"/>
  <c r="AK912" i="7"/>
  <c r="AF913" i="7"/>
  <c r="AG913" i="7"/>
  <c r="AH913" i="7"/>
  <c r="AI913" i="7"/>
  <c r="AJ913" i="7"/>
  <c r="AK913" i="7"/>
  <c r="AF914" i="7"/>
  <c r="AG914" i="7"/>
  <c r="AH914" i="7"/>
  <c r="AI914" i="7"/>
  <c r="AJ914" i="7"/>
  <c r="AK914" i="7"/>
  <c r="AF915" i="7"/>
  <c r="AG915" i="7"/>
  <c r="AH915" i="7"/>
  <c r="AI915" i="7"/>
  <c r="AJ915" i="7"/>
  <c r="AK915" i="7"/>
  <c r="AF916" i="7"/>
  <c r="AG916" i="7"/>
  <c r="AH916" i="7"/>
  <c r="AI916" i="7"/>
  <c r="AJ916" i="7"/>
  <c r="AK916" i="7"/>
  <c r="AF917" i="7"/>
  <c r="AG917" i="7"/>
  <c r="AH917" i="7"/>
  <c r="AI917" i="7"/>
  <c r="AJ917" i="7"/>
  <c r="AK917" i="7"/>
  <c r="AF918" i="7"/>
  <c r="AG918" i="7"/>
  <c r="AH918" i="7"/>
  <c r="AI918" i="7"/>
  <c r="AJ918" i="7"/>
  <c r="AK918" i="7"/>
  <c r="AF919" i="7"/>
  <c r="AG919" i="7"/>
  <c r="AH919" i="7"/>
  <c r="AI919" i="7"/>
  <c r="AJ919" i="7"/>
  <c r="AK919" i="7"/>
  <c r="AF920" i="7"/>
  <c r="AG920" i="7"/>
  <c r="AH920" i="7"/>
  <c r="AI920" i="7"/>
  <c r="AJ920" i="7"/>
  <c r="AK920" i="7"/>
  <c r="AF921" i="7"/>
  <c r="AG921" i="7"/>
  <c r="AH921" i="7"/>
  <c r="AI921" i="7"/>
  <c r="AJ921" i="7"/>
  <c r="AK921" i="7"/>
  <c r="AF922" i="7"/>
  <c r="AG922" i="7"/>
  <c r="AH922" i="7"/>
  <c r="AI922" i="7"/>
  <c r="AJ922" i="7"/>
  <c r="AK922" i="7"/>
  <c r="AF923" i="7"/>
  <c r="AG923" i="7"/>
  <c r="AH923" i="7"/>
  <c r="AI923" i="7"/>
  <c r="AJ923" i="7"/>
  <c r="AK923" i="7"/>
  <c r="AF924" i="7"/>
  <c r="AG924" i="7"/>
  <c r="AH924" i="7"/>
  <c r="AI924" i="7"/>
  <c r="AJ924" i="7"/>
  <c r="AK924" i="7"/>
  <c r="AF925" i="7"/>
  <c r="AG925" i="7"/>
  <c r="AH925" i="7"/>
  <c r="AI925" i="7"/>
  <c r="AJ925" i="7"/>
  <c r="AK925" i="7"/>
  <c r="AF926" i="7"/>
  <c r="AG926" i="7"/>
  <c r="AH926" i="7"/>
  <c r="AI926" i="7"/>
  <c r="AJ926" i="7"/>
  <c r="AK926" i="7"/>
  <c r="AF927" i="7"/>
  <c r="AG927" i="7"/>
  <c r="AH927" i="7"/>
  <c r="AI927" i="7"/>
  <c r="AJ927" i="7"/>
  <c r="AK927" i="7"/>
  <c r="AF928" i="7"/>
  <c r="AG928" i="7"/>
  <c r="AH928" i="7"/>
  <c r="AI928" i="7"/>
  <c r="AJ928" i="7"/>
  <c r="AK928" i="7"/>
  <c r="AF929" i="7"/>
  <c r="AG929" i="7"/>
  <c r="AH929" i="7"/>
  <c r="AI929" i="7"/>
  <c r="AJ929" i="7"/>
  <c r="AK929" i="7"/>
  <c r="AF930" i="7"/>
  <c r="AG930" i="7"/>
  <c r="AH930" i="7"/>
  <c r="AI930" i="7"/>
  <c r="AJ930" i="7"/>
  <c r="AK930" i="7"/>
  <c r="AF931" i="7"/>
  <c r="AG931" i="7"/>
  <c r="AH931" i="7"/>
  <c r="AI931" i="7"/>
  <c r="AJ931" i="7"/>
  <c r="AK931" i="7"/>
  <c r="AF932" i="7"/>
  <c r="AG932" i="7"/>
  <c r="AH932" i="7"/>
  <c r="AI932" i="7"/>
  <c r="AJ932" i="7"/>
  <c r="AK932" i="7"/>
  <c r="AF933" i="7"/>
  <c r="AG933" i="7"/>
  <c r="AH933" i="7"/>
  <c r="AI933" i="7"/>
  <c r="AJ933" i="7"/>
  <c r="AK933" i="7"/>
  <c r="AF934" i="7"/>
  <c r="AG934" i="7"/>
  <c r="AH934" i="7"/>
  <c r="AI934" i="7"/>
  <c r="AJ934" i="7"/>
  <c r="AK934" i="7"/>
  <c r="AF935" i="7"/>
  <c r="AG935" i="7"/>
  <c r="AH935" i="7"/>
  <c r="AI935" i="7"/>
  <c r="AJ935" i="7"/>
  <c r="AK935" i="7"/>
  <c r="AF936" i="7"/>
  <c r="AG936" i="7"/>
  <c r="AH936" i="7"/>
  <c r="AI936" i="7"/>
  <c r="AJ936" i="7"/>
  <c r="AK936" i="7"/>
  <c r="AF937" i="7"/>
  <c r="AG937" i="7"/>
  <c r="AH937" i="7"/>
  <c r="AI937" i="7"/>
  <c r="AJ937" i="7"/>
  <c r="AK937" i="7"/>
  <c r="AF938" i="7"/>
  <c r="AG938" i="7"/>
  <c r="AH938" i="7"/>
  <c r="AI938" i="7"/>
  <c r="AJ938" i="7"/>
  <c r="AK938" i="7"/>
  <c r="AF939" i="7"/>
  <c r="AG939" i="7"/>
  <c r="AH939" i="7"/>
  <c r="AI939" i="7"/>
  <c r="AJ939" i="7"/>
  <c r="AK939" i="7"/>
  <c r="AF940" i="7"/>
  <c r="AG940" i="7"/>
  <c r="AH940" i="7"/>
  <c r="AI940" i="7"/>
  <c r="AJ940" i="7"/>
  <c r="AK940" i="7"/>
  <c r="AF941" i="7"/>
  <c r="AG941" i="7"/>
  <c r="AH941" i="7"/>
  <c r="AI941" i="7"/>
  <c r="AJ941" i="7"/>
  <c r="AK941" i="7"/>
  <c r="AF942" i="7"/>
  <c r="AG942" i="7"/>
  <c r="AH942" i="7"/>
  <c r="AI942" i="7"/>
  <c r="AJ942" i="7"/>
  <c r="AK942" i="7"/>
  <c r="AF943" i="7"/>
  <c r="AG943" i="7"/>
  <c r="AH943" i="7"/>
  <c r="AI943" i="7"/>
  <c r="AJ943" i="7"/>
  <c r="AK943" i="7"/>
  <c r="AF944" i="7"/>
  <c r="AG944" i="7"/>
  <c r="AH944" i="7"/>
  <c r="AI944" i="7"/>
  <c r="AJ944" i="7"/>
  <c r="AK944" i="7"/>
  <c r="AF945" i="7"/>
  <c r="AG945" i="7"/>
  <c r="AH945" i="7"/>
  <c r="AI945" i="7"/>
  <c r="AJ945" i="7"/>
  <c r="AK945" i="7"/>
  <c r="AF946" i="7"/>
  <c r="AG946" i="7"/>
  <c r="AH946" i="7"/>
  <c r="AI946" i="7"/>
  <c r="AJ946" i="7"/>
  <c r="AK946" i="7"/>
  <c r="AF947" i="7"/>
  <c r="AG947" i="7"/>
  <c r="AH947" i="7"/>
  <c r="AI947" i="7"/>
  <c r="AJ947" i="7"/>
  <c r="AK947" i="7"/>
  <c r="AF948" i="7"/>
  <c r="AG948" i="7"/>
  <c r="AH948" i="7"/>
  <c r="AI948" i="7"/>
  <c r="AJ948" i="7"/>
  <c r="AK948" i="7"/>
  <c r="AF949" i="7"/>
  <c r="AG949" i="7"/>
  <c r="AH949" i="7"/>
  <c r="AI949" i="7"/>
  <c r="AJ949" i="7"/>
  <c r="AK949" i="7"/>
  <c r="AF950" i="7"/>
  <c r="AG950" i="7"/>
  <c r="AH950" i="7"/>
  <c r="AI950" i="7"/>
  <c r="AJ950" i="7"/>
  <c r="AK950" i="7"/>
  <c r="AF951" i="7"/>
  <c r="AG951" i="7"/>
  <c r="AH951" i="7"/>
  <c r="AI951" i="7"/>
  <c r="AJ951" i="7"/>
  <c r="AK951" i="7"/>
  <c r="AF952" i="7"/>
  <c r="AG952" i="7"/>
  <c r="AH952" i="7"/>
  <c r="AI952" i="7"/>
  <c r="AJ952" i="7"/>
  <c r="AK952" i="7"/>
  <c r="AF953" i="7"/>
  <c r="AG953" i="7"/>
  <c r="AH953" i="7"/>
  <c r="AI953" i="7"/>
  <c r="AJ953" i="7"/>
  <c r="AK953" i="7"/>
  <c r="AF954" i="7"/>
  <c r="AG954" i="7"/>
  <c r="AH954" i="7"/>
  <c r="AI954" i="7"/>
  <c r="AJ954" i="7"/>
  <c r="AK954" i="7"/>
  <c r="AF955" i="7"/>
  <c r="AG955" i="7"/>
  <c r="AH955" i="7"/>
  <c r="AI955" i="7"/>
  <c r="AJ955" i="7"/>
  <c r="AK955" i="7"/>
  <c r="AF956" i="7"/>
  <c r="AG956" i="7"/>
  <c r="AH956" i="7"/>
  <c r="AI956" i="7"/>
  <c r="AJ956" i="7"/>
  <c r="AK956" i="7"/>
  <c r="AF957" i="7"/>
  <c r="AG957" i="7"/>
  <c r="AH957" i="7"/>
  <c r="AI957" i="7"/>
  <c r="AJ957" i="7"/>
  <c r="AK957" i="7"/>
  <c r="AF958" i="7"/>
  <c r="AG958" i="7"/>
  <c r="AH958" i="7"/>
  <c r="AI958" i="7"/>
  <c r="AJ958" i="7"/>
  <c r="AK958" i="7"/>
  <c r="AF959" i="7"/>
  <c r="AG959" i="7"/>
  <c r="AH959" i="7"/>
  <c r="AI959" i="7"/>
  <c r="AJ959" i="7"/>
  <c r="AK959" i="7"/>
  <c r="AF960" i="7"/>
  <c r="AG960" i="7"/>
  <c r="AH960" i="7"/>
  <c r="AI960" i="7"/>
  <c r="AJ960" i="7"/>
  <c r="AK960" i="7"/>
  <c r="AF961" i="7"/>
  <c r="AG961" i="7"/>
  <c r="AH961" i="7"/>
  <c r="AI961" i="7"/>
  <c r="AJ961" i="7"/>
  <c r="AK961" i="7"/>
  <c r="AF962" i="7"/>
  <c r="AG962" i="7"/>
  <c r="AH962" i="7"/>
  <c r="AI962" i="7"/>
  <c r="AJ962" i="7"/>
  <c r="AK962" i="7"/>
  <c r="AF963" i="7"/>
  <c r="AG963" i="7"/>
  <c r="AH963" i="7"/>
  <c r="AI963" i="7"/>
  <c r="AJ963" i="7"/>
  <c r="AK963" i="7"/>
  <c r="AF964" i="7"/>
  <c r="AG964" i="7"/>
  <c r="AH964" i="7"/>
  <c r="AI964" i="7"/>
  <c r="AJ964" i="7"/>
  <c r="AK964" i="7"/>
  <c r="AF965" i="7"/>
  <c r="AG965" i="7"/>
  <c r="AH965" i="7"/>
  <c r="AI965" i="7"/>
  <c r="AJ965" i="7"/>
  <c r="AK965" i="7"/>
  <c r="AF966" i="7"/>
  <c r="AG966" i="7"/>
  <c r="AH966" i="7"/>
  <c r="AI966" i="7"/>
  <c r="AJ966" i="7"/>
  <c r="AK966" i="7"/>
  <c r="AF967" i="7"/>
  <c r="AG967" i="7"/>
  <c r="AH967" i="7"/>
  <c r="AI967" i="7"/>
  <c r="AJ967" i="7"/>
  <c r="AK967" i="7"/>
  <c r="AF968" i="7"/>
  <c r="AG968" i="7"/>
  <c r="AH968" i="7"/>
  <c r="AI968" i="7"/>
  <c r="AJ968" i="7"/>
  <c r="AK968" i="7"/>
  <c r="AF969" i="7"/>
  <c r="AG969" i="7"/>
  <c r="AH969" i="7"/>
  <c r="AI969" i="7"/>
  <c r="AJ969" i="7"/>
  <c r="AK969" i="7"/>
  <c r="AF970" i="7"/>
  <c r="AG970" i="7"/>
  <c r="AH970" i="7"/>
  <c r="AI970" i="7"/>
  <c r="AJ970" i="7"/>
  <c r="AK970" i="7"/>
  <c r="AF971" i="7"/>
  <c r="AG971" i="7"/>
  <c r="AH971" i="7"/>
  <c r="AI971" i="7"/>
  <c r="AJ971" i="7"/>
  <c r="AK971" i="7"/>
  <c r="AF972" i="7"/>
  <c r="AG972" i="7"/>
  <c r="AH972" i="7"/>
  <c r="AI972" i="7"/>
  <c r="AJ972" i="7"/>
  <c r="AK972" i="7"/>
  <c r="AF973" i="7"/>
  <c r="AG973" i="7"/>
  <c r="AH973" i="7"/>
  <c r="AI973" i="7"/>
  <c r="AJ973" i="7"/>
  <c r="AK973" i="7"/>
  <c r="AF974" i="7"/>
  <c r="AG974" i="7"/>
  <c r="AH974" i="7"/>
  <c r="AI974" i="7"/>
  <c r="AJ974" i="7"/>
  <c r="AK974" i="7"/>
  <c r="AF975" i="7"/>
  <c r="AG975" i="7"/>
  <c r="AH975" i="7"/>
  <c r="AI975" i="7"/>
  <c r="AJ975" i="7"/>
  <c r="AK975" i="7"/>
  <c r="AF976" i="7"/>
  <c r="AG976" i="7"/>
  <c r="AH976" i="7"/>
  <c r="AI976" i="7"/>
  <c r="AJ976" i="7"/>
  <c r="AK976" i="7"/>
  <c r="AF977" i="7"/>
  <c r="AG977" i="7"/>
  <c r="AH977" i="7"/>
  <c r="AI977" i="7"/>
  <c r="AJ977" i="7"/>
  <c r="AK977" i="7"/>
  <c r="AF978" i="7"/>
  <c r="AG978" i="7"/>
  <c r="AH978" i="7"/>
  <c r="AI978" i="7"/>
  <c r="AJ978" i="7"/>
  <c r="AK978" i="7"/>
  <c r="AF979" i="7"/>
  <c r="AG979" i="7"/>
  <c r="AH979" i="7"/>
  <c r="AI979" i="7"/>
  <c r="AJ979" i="7"/>
  <c r="AK979" i="7"/>
  <c r="AF980" i="7"/>
  <c r="AG980" i="7"/>
  <c r="AH980" i="7"/>
  <c r="AI980" i="7"/>
  <c r="AJ980" i="7"/>
  <c r="AK980" i="7"/>
  <c r="AF981" i="7"/>
  <c r="AG981" i="7"/>
  <c r="AH981" i="7"/>
  <c r="AI981" i="7"/>
  <c r="AJ981" i="7"/>
  <c r="AK981" i="7"/>
  <c r="AF982" i="7"/>
  <c r="AG982" i="7"/>
  <c r="AH982" i="7"/>
  <c r="AI982" i="7"/>
  <c r="AJ982" i="7"/>
  <c r="AK982" i="7"/>
  <c r="AF983" i="7"/>
  <c r="AG983" i="7"/>
  <c r="AH983" i="7"/>
  <c r="AI983" i="7"/>
  <c r="AJ983" i="7"/>
  <c r="AK983" i="7"/>
  <c r="AF984" i="7"/>
  <c r="AG984" i="7"/>
  <c r="AH984" i="7"/>
  <c r="AI984" i="7"/>
  <c r="AJ984" i="7"/>
  <c r="AK984" i="7"/>
  <c r="AF985" i="7"/>
  <c r="AG985" i="7"/>
  <c r="AH985" i="7"/>
  <c r="AI985" i="7"/>
  <c r="AJ985" i="7"/>
  <c r="AK985" i="7"/>
  <c r="AF986" i="7"/>
  <c r="AG986" i="7"/>
  <c r="AH986" i="7"/>
  <c r="AI986" i="7"/>
  <c r="AJ986" i="7"/>
  <c r="AK986" i="7"/>
  <c r="AF987" i="7"/>
  <c r="AG987" i="7"/>
  <c r="AH987" i="7"/>
  <c r="AI987" i="7"/>
  <c r="AJ987" i="7"/>
  <c r="AK987" i="7"/>
  <c r="AF988" i="7"/>
  <c r="AG988" i="7"/>
  <c r="AH988" i="7"/>
  <c r="AI988" i="7"/>
  <c r="AJ988" i="7"/>
  <c r="AK988" i="7"/>
  <c r="AF989" i="7"/>
  <c r="AG989" i="7"/>
  <c r="AH989" i="7"/>
  <c r="AI989" i="7"/>
  <c r="AJ989" i="7"/>
  <c r="AK989" i="7"/>
  <c r="AF990" i="7"/>
  <c r="AG990" i="7"/>
  <c r="AH990" i="7"/>
  <c r="AI990" i="7"/>
  <c r="AJ990" i="7"/>
  <c r="AK990" i="7"/>
  <c r="AF991" i="7"/>
  <c r="AG991" i="7"/>
  <c r="AH991" i="7"/>
  <c r="AI991" i="7"/>
  <c r="AJ991" i="7"/>
  <c r="AK991" i="7"/>
  <c r="AF992" i="7"/>
  <c r="AG992" i="7"/>
  <c r="AH992" i="7"/>
  <c r="AI992" i="7"/>
  <c r="AJ992" i="7"/>
  <c r="AK992" i="7"/>
  <c r="AF993" i="7"/>
  <c r="AG993" i="7"/>
  <c r="AH993" i="7"/>
  <c r="AI993" i="7"/>
  <c r="AJ993" i="7"/>
  <c r="AK993" i="7"/>
  <c r="AF994" i="7"/>
  <c r="AG994" i="7"/>
  <c r="AH994" i="7"/>
  <c r="AI994" i="7"/>
  <c r="AJ994" i="7"/>
  <c r="AK994" i="7"/>
  <c r="AF995" i="7"/>
  <c r="AG995" i="7"/>
  <c r="AH995" i="7"/>
  <c r="AI995" i="7"/>
  <c r="AJ995" i="7"/>
  <c r="AK995" i="7"/>
  <c r="AF996" i="7"/>
  <c r="AG996" i="7"/>
  <c r="AH996" i="7"/>
  <c r="AI996" i="7"/>
  <c r="AJ996" i="7"/>
  <c r="AK996" i="7"/>
  <c r="AF997" i="7"/>
  <c r="AG997" i="7"/>
  <c r="AH997" i="7"/>
  <c r="AI997" i="7"/>
  <c r="AJ997" i="7"/>
  <c r="AK997" i="7"/>
  <c r="AF998" i="7"/>
  <c r="AG998" i="7"/>
  <c r="AH998" i="7"/>
  <c r="AI998" i="7"/>
  <c r="AJ998" i="7"/>
  <c r="AK998" i="7"/>
  <c r="AF999" i="7"/>
  <c r="AG999" i="7"/>
  <c r="AH999" i="7"/>
  <c r="AI999" i="7"/>
  <c r="AJ999" i="7"/>
  <c r="AK999" i="7"/>
  <c r="AF1000" i="7"/>
  <c r="AG1000" i="7"/>
  <c r="AH1000" i="7"/>
  <c r="AI1000" i="7"/>
  <c r="AJ1000" i="7"/>
  <c r="AK1000" i="7"/>
  <c r="AF1001" i="7"/>
  <c r="AG1001" i="7"/>
  <c r="AH1001" i="7"/>
  <c r="AI1001" i="7"/>
  <c r="AJ1001" i="7"/>
  <c r="AK1001" i="7"/>
  <c r="AF1002" i="7"/>
  <c r="AG1002" i="7"/>
  <c r="AH1002" i="7"/>
  <c r="AI1002" i="7"/>
  <c r="AJ1002" i="7"/>
  <c r="AK1002" i="7"/>
  <c r="AF1003" i="7"/>
  <c r="AG1003" i="7"/>
  <c r="AH1003" i="7"/>
  <c r="AI1003" i="7"/>
  <c r="AJ1003" i="7"/>
  <c r="AK1003" i="7"/>
  <c r="AF1004" i="7"/>
  <c r="AG1004" i="7"/>
  <c r="AH1004" i="7"/>
  <c r="AI1004" i="7"/>
  <c r="AJ1004" i="7"/>
  <c r="AK1004" i="7"/>
  <c r="AF1005" i="7"/>
  <c r="AG1005" i="7"/>
  <c r="AH1005" i="7"/>
  <c r="AI1005" i="7"/>
  <c r="AJ1005" i="7"/>
  <c r="AK1005" i="7"/>
  <c r="AF1006" i="7"/>
  <c r="AG1006" i="7"/>
  <c r="AH1006" i="7"/>
  <c r="AI1006" i="7"/>
  <c r="AJ1006" i="7"/>
  <c r="AK1006" i="7"/>
  <c r="AF1007" i="7"/>
  <c r="AG1007" i="7"/>
  <c r="AH1007" i="7"/>
  <c r="AI1007" i="7"/>
  <c r="AJ1007" i="7"/>
  <c r="AK1007" i="7"/>
  <c r="AF1008" i="7"/>
  <c r="AG1008" i="7"/>
  <c r="AH1008" i="7"/>
  <c r="AI1008" i="7"/>
  <c r="AJ1008" i="7"/>
  <c r="AK1008" i="7"/>
  <c r="AF1009" i="7"/>
  <c r="AG1009" i="7"/>
  <c r="AH1009" i="7"/>
  <c r="AI1009" i="7"/>
  <c r="AJ1009" i="7"/>
  <c r="AK1009" i="7"/>
  <c r="AF1010" i="7"/>
  <c r="AG1010" i="7"/>
  <c r="AH1010" i="7"/>
  <c r="AI1010" i="7"/>
  <c r="AJ1010" i="7"/>
  <c r="AK1010" i="7"/>
  <c r="AF1011" i="7"/>
  <c r="AG1011" i="7"/>
  <c r="AH1011" i="7"/>
  <c r="AI1011" i="7"/>
  <c r="AJ1011" i="7"/>
  <c r="AK1011" i="7"/>
  <c r="AF1012" i="7"/>
  <c r="AG1012" i="7"/>
  <c r="AH1012" i="7"/>
  <c r="AI1012" i="7"/>
  <c r="AJ1012" i="7"/>
  <c r="AK1012" i="7"/>
  <c r="AF1013" i="7"/>
  <c r="AG1013" i="7"/>
  <c r="AH1013" i="7"/>
  <c r="AI1013" i="7"/>
  <c r="AJ1013" i="7"/>
  <c r="AK1013" i="7"/>
  <c r="AF1014" i="7"/>
  <c r="AG1014" i="7"/>
  <c r="AH1014" i="7"/>
  <c r="AI1014" i="7"/>
  <c r="AJ1014" i="7"/>
  <c r="AK1014" i="7"/>
  <c r="AF1015" i="7"/>
  <c r="AG1015" i="7"/>
  <c r="AH1015" i="7"/>
  <c r="AI1015" i="7"/>
  <c r="AJ1015" i="7"/>
  <c r="AK1015" i="7"/>
  <c r="AF1016" i="7"/>
  <c r="AG1016" i="7"/>
  <c r="AH1016" i="7"/>
  <c r="AI1016" i="7"/>
  <c r="AJ1016" i="7"/>
  <c r="AK1016" i="7"/>
  <c r="AF1017" i="7"/>
  <c r="AG1017" i="7"/>
  <c r="AH1017" i="7"/>
  <c r="AI1017" i="7"/>
  <c r="AJ1017" i="7"/>
  <c r="AK1017" i="7"/>
  <c r="AF1018" i="7"/>
  <c r="AG1018" i="7"/>
  <c r="AH1018" i="7"/>
  <c r="AI1018" i="7"/>
  <c r="AJ1018" i="7"/>
  <c r="AK1018" i="7"/>
  <c r="AF1019" i="7"/>
  <c r="AG1019" i="7"/>
  <c r="AH1019" i="7"/>
  <c r="AI1019" i="7"/>
  <c r="AJ1019" i="7"/>
  <c r="AK1019" i="7"/>
  <c r="AF1020" i="7"/>
  <c r="AG1020" i="7"/>
  <c r="AH1020" i="7"/>
  <c r="AI1020" i="7"/>
  <c r="AJ1020" i="7"/>
  <c r="AK1020" i="7"/>
  <c r="AF1021" i="7"/>
  <c r="AG1021" i="7"/>
  <c r="AH1021" i="7"/>
  <c r="AI1021" i="7"/>
  <c r="AJ1021" i="7"/>
  <c r="AK1021" i="7"/>
  <c r="AF1022" i="7"/>
  <c r="AG1022" i="7"/>
  <c r="AH1022" i="7"/>
  <c r="AI1022" i="7"/>
  <c r="AJ1022" i="7"/>
  <c r="AK1022" i="7"/>
  <c r="AF1023" i="7"/>
  <c r="AG1023" i="7"/>
  <c r="AH1023" i="7"/>
  <c r="AI1023" i="7"/>
  <c r="AJ1023" i="7"/>
  <c r="AK1023" i="7"/>
  <c r="AF1024" i="7"/>
  <c r="AG1024" i="7"/>
  <c r="AH1024" i="7"/>
  <c r="AI1024" i="7"/>
  <c r="AJ1024" i="7"/>
  <c r="AK1024" i="7"/>
  <c r="AF1025" i="7"/>
  <c r="AG1025" i="7"/>
  <c r="AH1025" i="7"/>
  <c r="AI1025" i="7"/>
  <c r="AJ1025" i="7"/>
  <c r="AK1025" i="7"/>
  <c r="AF1026" i="7"/>
  <c r="AG1026" i="7"/>
  <c r="AH1026" i="7"/>
  <c r="AI1026" i="7"/>
  <c r="AJ1026" i="7"/>
  <c r="AK1026" i="7"/>
  <c r="AF1027" i="7"/>
  <c r="AG1027" i="7"/>
  <c r="AH1027" i="7"/>
  <c r="AI1027" i="7"/>
  <c r="AJ1027" i="7"/>
  <c r="AK1027" i="7"/>
  <c r="AF1028" i="7"/>
  <c r="AG1028" i="7"/>
  <c r="AH1028" i="7"/>
  <c r="AI1028" i="7"/>
  <c r="AJ1028" i="7"/>
  <c r="AK1028" i="7"/>
  <c r="AF1029" i="7"/>
  <c r="AG1029" i="7"/>
  <c r="AH1029" i="7"/>
  <c r="AI1029" i="7"/>
  <c r="AJ1029" i="7"/>
  <c r="AK1029" i="7"/>
  <c r="AF1030" i="7"/>
  <c r="AG1030" i="7"/>
  <c r="AH1030" i="7"/>
  <c r="AI1030" i="7"/>
  <c r="AJ1030" i="7"/>
  <c r="AK1030" i="7"/>
  <c r="AF1031" i="7"/>
  <c r="AG1031" i="7"/>
  <c r="AH1031" i="7"/>
  <c r="AI1031" i="7"/>
  <c r="AJ1031" i="7"/>
  <c r="AK1031" i="7"/>
  <c r="AF1032" i="7"/>
  <c r="AG1032" i="7"/>
  <c r="AH1032" i="7"/>
  <c r="AI1032" i="7"/>
  <c r="AJ1032" i="7"/>
  <c r="AK1032" i="7"/>
  <c r="AF1033" i="7"/>
  <c r="AG1033" i="7"/>
  <c r="AH1033" i="7"/>
  <c r="AI1033" i="7"/>
  <c r="AJ1033" i="7"/>
  <c r="AK1033" i="7"/>
  <c r="AF1034" i="7"/>
  <c r="AG1034" i="7"/>
  <c r="AH1034" i="7"/>
  <c r="AI1034" i="7"/>
  <c r="AJ1034" i="7"/>
  <c r="AK1034" i="7"/>
  <c r="AF1035" i="7"/>
  <c r="AG1035" i="7"/>
  <c r="AH1035" i="7"/>
  <c r="AI1035" i="7"/>
  <c r="AJ1035" i="7"/>
  <c r="AK1035" i="7"/>
  <c r="AF1036" i="7"/>
  <c r="AG1036" i="7"/>
  <c r="AH1036" i="7"/>
  <c r="AI1036" i="7"/>
  <c r="AJ1036" i="7"/>
  <c r="AK1036" i="7"/>
  <c r="AF1037" i="7"/>
  <c r="AG1037" i="7"/>
  <c r="AH1037" i="7"/>
  <c r="AI1037" i="7"/>
  <c r="AJ1037" i="7"/>
  <c r="AK1037" i="7"/>
  <c r="AF1038" i="7"/>
  <c r="AG1038" i="7"/>
  <c r="AH1038" i="7"/>
  <c r="AI1038" i="7"/>
  <c r="AJ1038" i="7"/>
  <c r="AK1038" i="7"/>
  <c r="AF1039" i="7"/>
  <c r="AG1039" i="7"/>
  <c r="AH1039" i="7"/>
  <c r="AI1039" i="7"/>
  <c r="AJ1039" i="7"/>
  <c r="AK1039" i="7"/>
  <c r="AF1040" i="7"/>
  <c r="AG1040" i="7"/>
  <c r="AH1040" i="7"/>
  <c r="AI1040" i="7"/>
  <c r="AJ1040" i="7"/>
  <c r="AK1040" i="7"/>
  <c r="AF1041" i="7"/>
  <c r="AG1041" i="7"/>
  <c r="AH1041" i="7"/>
  <c r="AI1041" i="7"/>
  <c r="AJ1041" i="7"/>
  <c r="AK1041" i="7"/>
  <c r="AF1042" i="7"/>
  <c r="AG1042" i="7"/>
  <c r="AH1042" i="7"/>
  <c r="AI1042" i="7"/>
  <c r="AJ1042" i="7"/>
  <c r="AK1042" i="7"/>
  <c r="AF1043" i="7"/>
  <c r="AG1043" i="7"/>
  <c r="AH1043" i="7"/>
  <c r="AI1043" i="7"/>
  <c r="AJ1043" i="7"/>
  <c r="AK1043" i="7"/>
  <c r="AF1044" i="7"/>
  <c r="AG1044" i="7"/>
  <c r="AH1044" i="7"/>
  <c r="AI1044" i="7"/>
  <c r="AJ1044" i="7"/>
  <c r="AK1044" i="7"/>
  <c r="AF1045" i="7"/>
  <c r="AG1045" i="7"/>
  <c r="AH1045" i="7"/>
  <c r="AI1045" i="7"/>
  <c r="AJ1045" i="7"/>
  <c r="AK1045" i="7"/>
  <c r="AF1046" i="7"/>
  <c r="AG1046" i="7"/>
  <c r="AH1046" i="7"/>
  <c r="AI1046" i="7"/>
  <c r="AJ1046" i="7"/>
  <c r="AK1046" i="7"/>
  <c r="AF1047" i="7"/>
  <c r="AG1047" i="7"/>
  <c r="AH1047" i="7"/>
  <c r="AI1047" i="7"/>
  <c r="AJ1047" i="7"/>
  <c r="AK1047" i="7"/>
  <c r="AF1048" i="7"/>
  <c r="AG1048" i="7"/>
  <c r="AH1048" i="7"/>
  <c r="AI1048" i="7"/>
  <c r="AJ1048" i="7"/>
  <c r="AK1048" i="7"/>
  <c r="AF1049" i="7"/>
  <c r="AG1049" i="7"/>
  <c r="AH1049" i="7"/>
  <c r="AI1049" i="7"/>
  <c r="AJ1049" i="7"/>
  <c r="AK1049" i="7"/>
  <c r="AF1050" i="7"/>
  <c r="AG1050" i="7"/>
  <c r="AH1050" i="7"/>
  <c r="AI1050" i="7"/>
  <c r="AJ1050" i="7"/>
  <c r="AK1050" i="7"/>
  <c r="AF1051" i="7"/>
  <c r="AG1051" i="7"/>
  <c r="AH1051" i="7"/>
  <c r="AI1051" i="7"/>
  <c r="AJ1051" i="7"/>
  <c r="AK1051" i="7"/>
  <c r="AF1052" i="7"/>
  <c r="AG1052" i="7"/>
  <c r="AH1052" i="7"/>
  <c r="AI1052" i="7"/>
  <c r="AJ1052" i="7"/>
  <c r="AK1052" i="7"/>
  <c r="AF1053" i="7"/>
  <c r="AG1053" i="7"/>
  <c r="AH1053" i="7"/>
  <c r="AI1053" i="7"/>
  <c r="AJ1053" i="7"/>
  <c r="AK1053" i="7"/>
  <c r="AF1054" i="7"/>
  <c r="AG1054" i="7"/>
  <c r="AH1054" i="7"/>
  <c r="AI1054" i="7"/>
  <c r="AJ1054" i="7"/>
  <c r="AK1054" i="7"/>
  <c r="AF1055" i="7"/>
  <c r="AG1055" i="7"/>
  <c r="AH1055" i="7"/>
  <c r="AI1055" i="7"/>
  <c r="AJ1055" i="7"/>
  <c r="AK1055" i="7"/>
  <c r="AF1056" i="7"/>
  <c r="AG1056" i="7"/>
  <c r="AH1056" i="7"/>
  <c r="AI1056" i="7"/>
  <c r="AJ1056" i="7"/>
  <c r="AK1056" i="7"/>
  <c r="AF1057" i="7"/>
  <c r="AG1057" i="7"/>
  <c r="AH1057" i="7"/>
  <c r="AI1057" i="7"/>
  <c r="AJ1057" i="7"/>
  <c r="AK1057" i="7"/>
  <c r="AF1058" i="7"/>
  <c r="AG1058" i="7"/>
  <c r="AH1058" i="7"/>
  <c r="AI1058" i="7"/>
  <c r="AJ1058" i="7"/>
  <c r="AK1058" i="7"/>
  <c r="AF1059" i="7"/>
  <c r="AG1059" i="7"/>
  <c r="AH1059" i="7"/>
  <c r="AI1059" i="7"/>
  <c r="AJ1059" i="7"/>
  <c r="AK1059" i="7"/>
  <c r="AF1060" i="7"/>
  <c r="AG1060" i="7"/>
  <c r="AH1060" i="7"/>
  <c r="AI1060" i="7"/>
  <c r="AJ1060" i="7"/>
  <c r="AK1060" i="7"/>
  <c r="AF1061" i="7"/>
  <c r="AG1061" i="7"/>
  <c r="AH1061" i="7"/>
  <c r="AI1061" i="7"/>
  <c r="AJ1061" i="7"/>
  <c r="AK1061" i="7"/>
  <c r="AF1062" i="7"/>
  <c r="AG1062" i="7"/>
  <c r="AH1062" i="7"/>
  <c r="AI1062" i="7"/>
  <c r="AJ1062" i="7"/>
  <c r="AK1062" i="7"/>
  <c r="AF1063" i="7"/>
  <c r="AG1063" i="7"/>
  <c r="AH1063" i="7"/>
  <c r="AI1063" i="7"/>
  <c r="AJ1063" i="7"/>
  <c r="AK1063" i="7"/>
  <c r="AF1064" i="7"/>
  <c r="AG1064" i="7"/>
  <c r="AH1064" i="7"/>
  <c r="AI1064" i="7"/>
  <c r="AJ1064" i="7"/>
  <c r="AK1064" i="7"/>
  <c r="AF1065" i="7"/>
  <c r="AG1065" i="7"/>
  <c r="AH1065" i="7"/>
  <c r="AI1065" i="7"/>
  <c r="AJ1065" i="7"/>
  <c r="AK1065" i="7"/>
  <c r="AF1066" i="7"/>
  <c r="AG1066" i="7"/>
  <c r="AH1066" i="7"/>
  <c r="AI1066" i="7"/>
  <c r="AJ1066" i="7"/>
  <c r="AK1066" i="7"/>
  <c r="AF1067" i="7"/>
  <c r="AG1067" i="7"/>
  <c r="AH1067" i="7"/>
  <c r="AI1067" i="7"/>
  <c r="AJ1067" i="7"/>
  <c r="AK1067" i="7"/>
  <c r="AF1068" i="7"/>
  <c r="AG1068" i="7"/>
  <c r="AH1068" i="7"/>
  <c r="AI1068" i="7"/>
  <c r="AJ1068" i="7"/>
  <c r="AK1068" i="7"/>
  <c r="AF1069" i="7"/>
  <c r="AG1069" i="7"/>
  <c r="AH1069" i="7"/>
  <c r="AI1069" i="7"/>
  <c r="AJ1069" i="7"/>
  <c r="AK1069" i="7"/>
  <c r="AF1070" i="7"/>
  <c r="AG1070" i="7"/>
  <c r="AH1070" i="7"/>
  <c r="AI1070" i="7"/>
  <c r="AJ1070" i="7"/>
  <c r="AK1070" i="7"/>
  <c r="AF1071" i="7"/>
  <c r="AG1071" i="7"/>
  <c r="AH1071" i="7"/>
  <c r="AI1071" i="7"/>
  <c r="AJ1071" i="7"/>
  <c r="AK1071" i="7"/>
  <c r="AF1072" i="7"/>
  <c r="AG1072" i="7"/>
  <c r="AH1072" i="7"/>
  <c r="AI1072" i="7"/>
  <c r="AJ1072" i="7"/>
  <c r="AK1072" i="7"/>
  <c r="AF1073" i="7"/>
  <c r="AG1073" i="7"/>
  <c r="AH1073" i="7"/>
  <c r="AI1073" i="7"/>
  <c r="AJ1073" i="7"/>
  <c r="AK1073" i="7"/>
  <c r="AF1074" i="7"/>
  <c r="AG1074" i="7"/>
  <c r="AH1074" i="7"/>
  <c r="AI1074" i="7"/>
  <c r="AJ1074" i="7"/>
  <c r="AK1074" i="7"/>
  <c r="AF1075" i="7"/>
  <c r="AG1075" i="7"/>
  <c r="AH1075" i="7"/>
  <c r="AI1075" i="7"/>
  <c r="AJ1075" i="7"/>
  <c r="AK1075" i="7"/>
  <c r="AF1076" i="7"/>
  <c r="AG1076" i="7"/>
  <c r="AH1076" i="7"/>
  <c r="AI1076" i="7"/>
  <c r="AJ1076" i="7"/>
  <c r="AK1076" i="7"/>
  <c r="AF1077" i="7"/>
  <c r="AG1077" i="7"/>
  <c r="AH1077" i="7"/>
  <c r="AI1077" i="7"/>
  <c r="AJ1077" i="7"/>
  <c r="AK1077" i="7"/>
  <c r="AF1078" i="7"/>
  <c r="AG1078" i="7"/>
  <c r="AH1078" i="7"/>
  <c r="AI1078" i="7"/>
  <c r="AJ1078" i="7"/>
  <c r="AK1078" i="7"/>
  <c r="AF1079" i="7"/>
  <c r="AG1079" i="7"/>
  <c r="AH1079" i="7"/>
  <c r="AI1079" i="7"/>
  <c r="AJ1079" i="7"/>
  <c r="AK1079" i="7"/>
  <c r="AF1080" i="7"/>
  <c r="AG1080" i="7"/>
  <c r="AH1080" i="7"/>
  <c r="AI1080" i="7"/>
  <c r="AJ1080" i="7"/>
  <c r="AK1080" i="7"/>
  <c r="AF1081" i="7"/>
  <c r="AG1081" i="7"/>
  <c r="AH1081" i="7"/>
  <c r="AI1081" i="7"/>
  <c r="AJ1081" i="7"/>
  <c r="AK1081" i="7"/>
  <c r="AF1082" i="7"/>
  <c r="AG1082" i="7"/>
  <c r="AH1082" i="7"/>
  <c r="AI1082" i="7"/>
  <c r="AJ1082" i="7"/>
  <c r="AK1082" i="7"/>
  <c r="AF1083" i="7"/>
  <c r="AG1083" i="7"/>
  <c r="AH1083" i="7"/>
  <c r="AI1083" i="7"/>
  <c r="AJ1083" i="7"/>
  <c r="AK1083" i="7"/>
  <c r="AF1084" i="7"/>
  <c r="AG1084" i="7"/>
  <c r="AH1084" i="7"/>
  <c r="AI1084" i="7"/>
  <c r="AJ1084" i="7"/>
  <c r="AK1084" i="7"/>
  <c r="AF1085" i="7"/>
  <c r="AG1085" i="7"/>
  <c r="AH1085" i="7"/>
  <c r="AI1085" i="7"/>
  <c r="AJ1085" i="7"/>
  <c r="AK1085" i="7"/>
  <c r="AF1086" i="7"/>
  <c r="AG1086" i="7"/>
  <c r="AH1086" i="7"/>
  <c r="AI1086" i="7"/>
  <c r="AJ1086" i="7"/>
  <c r="AK1086" i="7"/>
  <c r="AF1087" i="7"/>
  <c r="AG1087" i="7"/>
  <c r="AH1087" i="7"/>
  <c r="AI1087" i="7"/>
  <c r="AJ1087" i="7"/>
  <c r="AK1087" i="7"/>
  <c r="AF1088" i="7"/>
  <c r="AG1088" i="7"/>
  <c r="AH1088" i="7"/>
  <c r="AI1088" i="7"/>
  <c r="AJ1088" i="7"/>
  <c r="AK1088" i="7"/>
  <c r="AF1089" i="7"/>
  <c r="AG1089" i="7"/>
  <c r="AH1089" i="7"/>
  <c r="AI1089" i="7"/>
  <c r="AJ1089" i="7"/>
  <c r="AK1089" i="7"/>
  <c r="AF1090" i="7"/>
  <c r="AG1090" i="7"/>
  <c r="AH1090" i="7"/>
  <c r="AI1090" i="7"/>
  <c r="AJ1090" i="7"/>
  <c r="AK1090" i="7"/>
  <c r="AF1091" i="7"/>
  <c r="AG1091" i="7"/>
  <c r="AH1091" i="7"/>
  <c r="AI1091" i="7"/>
  <c r="AJ1091" i="7"/>
  <c r="AK1091" i="7"/>
  <c r="AF1092" i="7"/>
  <c r="AG1092" i="7"/>
  <c r="AH1092" i="7"/>
  <c r="AI1092" i="7"/>
  <c r="AJ1092" i="7"/>
  <c r="AK1092" i="7"/>
  <c r="AF1093" i="7"/>
  <c r="AG1093" i="7"/>
  <c r="AH1093" i="7"/>
  <c r="AI1093" i="7"/>
  <c r="AJ1093" i="7"/>
  <c r="AK1093" i="7"/>
  <c r="AF1094" i="7"/>
  <c r="AG1094" i="7"/>
  <c r="AH1094" i="7"/>
  <c r="AI1094" i="7"/>
  <c r="AJ1094" i="7"/>
  <c r="AK1094" i="7"/>
  <c r="AF1095" i="7"/>
  <c r="AG1095" i="7"/>
  <c r="AH1095" i="7"/>
  <c r="AI1095" i="7"/>
  <c r="AJ1095" i="7"/>
  <c r="AK1095" i="7"/>
  <c r="AF1096" i="7"/>
  <c r="AG1096" i="7"/>
  <c r="AH1096" i="7"/>
  <c r="AI1096" i="7"/>
  <c r="AJ1096" i="7"/>
  <c r="AK1096" i="7"/>
  <c r="AF1097" i="7"/>
  <c r="AG1097" i="7"/>
  <c r="AH1097" i="7"/>
  <c r="AI1097" i="7"/>
  <c r="AJ1097" i="7"/>
  <c r="AK1097" i="7"/>
  <c r="AF1098" i="7"/>
  <c r="AG1098" i="7"/>
  <c r="AH1098" i="7"/>
  <c r="AI1098" i="7"/>
  <c r="AJ1098" i="7"/>
  <c r="AK1098" i="7"/>
  <c r="AF1099" i="7"/>
  <c r="AG1099" i="7"/>
  <c r="AH1099" i="7"/>
  <c r="AI1099" i="7"/>
  <c r="AJ1099" i="7"/>
  <c r="AK1099" i="7"/>
  <c r="AF1100" i="7"/>
  <c r="AG1100" i="7"/>
  <c r="AH1100" i="7"/>
  <c r="AI1100" i="7"/>
  <c r="AJ1100" i="7"/>
  <c r="AK1100" i="7"/>
  <c r="AF1101" i="7"/>
  <c r="AG1101" i="7"/>
  <c r="AH1101" i="7"/>
  <c r="AI1101" i="7"/>
  <c r="AJ1101" i="7"/>
  <c r="AK1101" i="7"/>
  <c r="AF1102" i="7"/>
  <c r="AG1102" i="7"/>
  <c r="AH1102" i="7"/>
  <c r="AI1102" i="7"/>
  <c r="AJ1102" i="7"/>
  <c r="AK1102" i="7"/>
  <c r="AF1103" i="7"/>
  <c r="AG1103" i="7"/>
  <c r="AH1103" i="7"/>
  <c r="AI1103" i="7"/>
  <c r="AJ1103" i="7"/>
  <c r="AK1103" i="7"/>
  <c r="AF1104" i="7"/>
  <c r="AG1104" i="7"/>
  <c r="AH1104" i="7"/>
  <c r="AI1104" i="7"/>
  <c r="AJ1104" i="7"/>
  <c r="AK1104" i="7"/>
  <c r="AF1105" i="7"/>
  <c r="AG1105" i="7"/>
  <c r="AH1105" i="7"/>
  <c r="AI1105" i="7"/>
  <c r="AJ1105" i="7"/>
  <c r="AK1105" i="7"/>
  <c r="AF1106" i="7"/>
  <c r="AG1106" i="7"/>
  <c r="AH1106" i="7"/>
  <c r="AI1106" i="7"/>
  <c r="AJ1106" i="7"/>
  <c r="AK1106" i="7"/>
  <c r="AF1107" i="7"/>
  <c r="AG1107" i="7"/>
  <c r="AH1107" i="7"/>
  <c r="AI1107" i="7"/>
  <c r="AJ1107" i="7"/>
  <c r="AK1107" i="7"/>
  <c r="AF1108" i="7"/>
  <c r="AG1108" i="7"/>
  <c r="AH1108" i="7"/>
  <c r="AI1108" i="7"/>
  <c r="AJ1108" i="7"/>
  <c r="AK1108" i="7"/>
  <c r="AF1109" i="7"/>
  <c r="AG1109" i="7"/>
  <c r="AH1109" i="7"/>
  <c r="AI1109" i="7"/>
  <c r="AJ1109" i="7"/>
  <c r="AK1109" i="7"/>
  <c r="AF1110" i="7"/>
  <c r="AG1110" i="7"/>
  <c r="AH1110" i="7"/>
  <c r="AI1110" i="7"/>
  <c r="AJ1110" i="7"/>
  <c r="AK1110" i="7"/>
  <c r="AF1111" i="7"/>
  <c r="AG1111" i="7"/>
  <c r="AH1111" i="7"/>
  <c r="AI1111" i="7"/>
  <c r="AJ1111" i="7"/>
  <c r="AK1111" i="7"/>
  <c r="AF1112" i="7"/>
  <c r="AG1112" i="7"/>
  <c r="AH1112" i="7"/>
  <c r="AI1112" i="7"/>
  <c r="AJ1112" i="7"/>
  <c r="AK1112" i="7"/>
  <c r="AF1113" i="7"/>
  <c r="AG1113" i="7"/>
  <c r="AH1113" i="7"/>
  <c r="AI1113" i="7"/>
  <c r="AJ1113" i="7"/>
  <c r="AK1113" i="7"/>
  <c r="AF1114" i="7"/>
  <c r="AG1114" i="7"/>
  <c r="AH1114" i="7"/>
  <c r="AI1114" i="7"/>
  <c r="AJ1114" i="7"/>
  <c r="AK1114" i="7"/>
  <c r="AF1115" i="7"/>
  <c r="AG1115" i="7"/>
  <c r="AH1115" i="7"/>
  <c r="AI1115" i="7"/>
  <c r="AJ1115" i="7"/>
  <c r="AK1115" i="7"/>
  <c r="AF1116" i="7"/>
  <c r="AG1116" i="7"/>
  <c r="AH1116" i="7"/>
  <c r="AI1116" i="7"/>
  <c r="AJ1116" i="7"/>
  <c r="AK1116" i="7"/>
  <c r="AF1117" i="7"/>
  <c r="AG1117" i="7"/>
  <c r="AH1117" i="7"/>
  <c r="AI1117" i="7"/>
  <c r="AJ1117" i="7"/>
  <c r="AK1117" i="7"/>
  <c r="AF1118" i="7"/>
  <c r="AG1118" i="7"/>
  <c r="AH1118" i="7"/>
  <c r="AI1118" i="7"/>
  <c r="AJ1118" i="7"/>
  <c r="AK1118" i="7"/>
  <c r="AF1119" i="7"/>
  <c r="AG1119" i="7"/>
  <c r="AH1119" i="7"/>
  <c r="AI1119" i="7"/>
  <c r="AJ1119" i="7"/>
  <c r="AK1119" i="7"/>
  <c r="AF1120" i="7"/>
  <c r="AG1120" i="7"/>
  <c r="AH1120" i="7"/>
  <c r="AI1120" i="7"/>
  <c r="AJ1120" i="7"/>
  <c r="AK1120" i="7"/>
  <c r="AF1121" i="7"/>
  <c r="AG1121" i="7"/>
  <c r="AH1121" i="7"/>
  <c r="AI1121" i="7"/>
  <c r="AJ1121" i="7"/>
  <c r="AK1121" i="7"/>
  <c r="AF1122" i="7"/>
  <c r="AG1122" i="7"/>
  <c r="AH1122" i="7"/>
  <c r="AI1122" i="7"/>
  <c r="AJ1122" i="7"/>
  <c r="AK1122" i="7"/>
  <c r="AF1123" i="7"/>
  <c r="AG1123" i="7"/>
  <c r="AH1123" i="7"/>
  <c r="AI1123" i="7"/>
  <c r="AJ1123" i="7"/>
  <c r="AK1123" i="7"/>
  <c r="AF1124" i="7"/>
  <c r="AG1124" i="7"/>
  <c r="AH1124" i="7"/>
  <c r="AI1124" i="7"/>
  <c r="AJ1124" i="7"/>
  <c r="AK1124" i="7"/>
  <c r="AF1125" i="7"/>
  <c r="AG1125" i="7"/>
  <c r="AH1125" i="7"/>
  <c r="AI1125" i="7"/>
  <c r="AJ1125" i="7"/>
  <c r="AK1125" i="7"/>
  <c r="AF1126" i="7"/>
  <c r="AG1126" i="7"/>
  <c r="AH1126" i="7"/>
  <c r="AI1126" i="7"/>
  <c r="AJ1126" i="7"/>
  <c r="AK1126" i="7"/>
  <c r="AF1127" i="7"/>
  <c r="AG1127" i="7"/>
  <c r="AH1127" i="7"/>
  <c r="AI1127" i="7"/>
  <c r="AJ1127" i="7"/>
  <c r="AK1127" i="7"/>
  <c r="AF1128" i="7"/>
  <c r="AG1128" i="7"/>
  <c r="AH1128" i="7"/>
  <c r="AI1128" i="7"/>
  <c r="AJ1128" i="7"/>
  <c r="AK1128" i="7"/>
  <c r="AF1129" i="7"/>
  <c r="AG1129" i="7"/>
  <c r="AH1129" i="7"/>
  <c r="AI1129" i="7"/>
  <c r="AJ1129" i="7"/>
  <c r="AK1129" i="7"/>
  <c r="AF1130" i="7"/>
  <c r="AG1130" i="7"/>
  <c r="AH1130" i="7"/>
  <c r="AI1130" i="7"/>
  <c r="AJ1130" i="7"/>
  <c r="AK1130" i="7"/>
  <c r="AF1131" i="7"/>
  <c r="AG1131" i="7"/>
  <c r="AH1131" i="7"/>
  <c r="AI1131" i="7"/>
  <c r="AJ1131" i="7"/>
  <c r="AK1131" i="7"/>
  <c r="AF1132" i="7"/>
  <c r="AG1132" i="7"/>
  <c r="AH1132" i="7"/>
  <c r="AI1132" i="7"/>
  <c r="AJ1132" i="7"/>
  <c r="AK1132" i="7"/>
  <c r="AF1133" i="7"/>
  <c r="AG1133" i="7"/>
  <c r="AH1133" i="7"/>
  <c r="AI1133" i="7"/>
  <c r="AJ1133" i="7"/>
  <c r="AK1133" i="7"/>
  <c r="AF1134" i="7"/>
  <c r="AG1134" i="7"/>
  <c r="AH1134" i="7"/>
  <c r="AI1134" i="7"/>
  <c r="AJ1134" i="7"/>
  <c r="AK1134" i="7"/>
  <c r="AF1135" i="7"/>
  <c r="AG1135" i="7"/>
  <c r="AH1135" i="7"/>
  <c r="AI1135" i="7"/>
  <c r="AJ1135" i="7"/>
  <c r="AK1135" i="7"/>
  <c r="AF1136" i="7"/>
  <c r="AG1136" i="7"/>
  <c r="AH1136" i="7"/>
  <c r="AI1136" i="7"/>
  <c r="AJ1136" i="7"/>
  <c r="AK1136" i="7"/>
  <c r="AF1137" i="7"/>
  <c r="AG1137" i="7"/>
  <c r="AH1137" i="7"/>
  <c r="AI1137" i="7"/>
  <c r="AJ1137" i="7"/>
  <c r="AK1137" i="7"/>
  <c r="AF1138" i="7"/>
  <c r="AG1138" i="7"/>
  <c r="AH1138" i="7"/>
  <c r="AI1138" i="7"/>
  <c r="AJ1138" i="7"/>
  <c r="AK1138" i="7"/>
  <c r="AF1139" i="7"/>
  <c r="AG1139" i="7"/>
  <c r="AH1139" i="7"/>
  <c r="AI1139" i="7"/>
  <c r="AJ1139" i="7"/>
  <c r="AK1139" i="7"/>
  <c r="AF1140" i="7"/>
  <c r="AG1140" i="7"/>
  <c r="AH1140" i="7"/>
  <c r="AI1140" i="7"/>
  <c r="AJ1140" i="7"/>
  <c r="AK1140" i="7"/>
  <c r="AF1141" i="7"/>
  <c r="AG1141" i="7"/>
  <c r="AH1141" i="7"/>
  <c r="AI1141" i="7"/>
  <c r="AJ1141" i="7"/>
  <c r="AK1141" i="7"/>
  <c r="AF1142" i="7"/>
  <c r="AG1142" i="7"/>
  <c r="AH1142" i="7"/>
  <c r="AI1142" i="7"/>
  <c r="AJ1142" i="7"/>
  <c r="AK1142" i="7"/>
  <c r="AF1143" i="7"/>
  <c r="AG1143" i="7"/>
  <c r="AH1143" i="7"/>
  <c r="AI1143" i="7"/>
  <c r="AJ1143" i="7"/>
  <c r="AK1143" i="7"/>
  <c r="AF1144" i="7"/>
  <c r="AG1144" i="7"/>
  <c r="AH1144" i="7"/>
  <c r="AI1144" i="7"/>
  <c r="AJ1144" i="7"/>
  <c r="AK1144" i="7"/>
  <c r="AF1145" i="7"/>
  <c r="AG1145" i="7"/>
  <c r="AH1145" i="7"/>
  <c r="AI1145" i="7"/>
  <c r="AJ1145" i="7"/>
  <c r="AK1145" i="7"/>
  <c r="AF1146" i="7"/>
  <c r="AG1146" i="7"/>
  <c r="AH1146" i="7"/>
  <c r="AI1146" i="7"/>
  <c r="AJ1146" i="7"/>
  <c r="AK1146" i="7"/>
  <c r="AF1147" i="7"/>
  <c r="AG1147" i="7"/>
  <c r="AH1147" i="7"/>
  <c r="AI1147" i="7"/>
  <c r="AJ1147" i="7"/>
  <c r="AK1147" i="7"/>
  <c r="AF1148" i="7"/>
  <c r="AG1148" i="7"/>
  <c r="AH1148" i="7"/>
  <c r="AI1148" i="7"/>
  <c r="AJ1148" i="7"/>
  <c r="AK1148" i="7"/>
  <c r="AF1149" i="7"/>
  <c r="AG1149" i="7"/>
  <c r="AH1149" i="7"/>
  <c r="AI1149" i="7"/>
  <c r="AJ1149" i="7"/>
  <c r="AK1149" i="7"/>
  <c r="AF1150" i="7"/>
  <c r="AG1150" i="7"/>
  <c r="AH1150" i="7"/>
  <c r="AI1150" i="7"/>
  <c r="AJ1150" i="7"/>
  <c r="AK1150" i="7"/>
  <c r="AF1151" i="7"/>
  <c r="AG1151" i="7"/>
  <c r="AH1151" i="7"/>
  <c r="AI1151" i="7"/>
  <c r="AJ1151" i="7"/>
  <c r="AK1151" i="7"/>
  <c r="AF1152" i="7"/>
  <c r="AG1152" i="7"/>
  <c r="AH1152" i="7"/>
  <c r="AI1152" i="7"/>
  <c r="AJ1152" i="7"/>
  <c r="AK1152" i="7"/>
  <c r="AF1153" i="7"/>
  <c r="AG1153" i="7"/>
  <c r="AH1153" i="7"/>
  <c r="AI1153" i="7"/>
  <c r="AJ1153" i="7"/>
  <c r="AK1153" i="7"/>
  <c r="AF1154" i="7"/>
  <c r="AG1154" i="7"/>
  <c r="AH1154" i="7"/>
  <c r="AI1154" i="7"/>
  <c r="AJ1154" i="7"/>
  <c r="AK1154" i="7"/>
  <c r="AF1155" i="7"/>
  <c r="AG1155" i="7"/>
  <c r="AH1155" i="7"/>
  <c r="AI1155" i="7"/>
  <c r="AJ1155" i="7"/>
  <c r="AK1155" i="7"/>
  <c r="AF1156" i="7"/>
  <c r="AG1156" i="7"/>
  <c r="AH1156" i="7"/>
  <c r="AI1156" i="7"/>
  <c r="AJ1156" i="7"/>
  <c r="AK1156" i="7"/>
  <c r="AF1157" i="7"/>
  <c r="AG1157" i="7"/>
  <c r="AH1157" i="7"/>
  <c r="AI1157" i="7"/>
  <c r="AJ1157" i="7"/>
  <c r="AK1157" i="7"/>
  <c r="AF1158" i="7"/>
  <c r="AG1158" i="7"/>
  <c r="AH1158" i="7"/>
  <c r="AI1158" i="7"/>
  <c r="AJ1158" i="7"/>
  <c r="AK1158" i="7"/>
  <c r="AF1159" i="7"/>
  <c r="AG1159" i="7"/>
  <c r="AH1159" i="7"/>
  <c r="AI1159" i="7"/>
  <c r="AJ1159" i="7"/>
  <c r="AK1159" i="7"/>
  <c r="AF1160" i="7"/>
  <c r="AG1160" i="7"/>
  <c r="AH1160" i="7"/>
  <c r="AI1160" i="7"/>
  <c r="AJ1160" i="7"/>
  <c r="AK1160" i="7"/>
  <c r="AF1161" i="7"/>
  <c r="AG1161" i="7"/>
  <c r="AH1161" i="7"/>
  <c r="AI1161" i="7"/>
  <c r="AJ1161" i="7"/>
  <c r="AK1161" i="7"/>
  <c r="AF1162" i="7"/>
  <c r="AG1162" i="7"/>
  <c r="AH1162" i="7"/>
  <c r="AI1162" i="7"/>
  <c r="AJ1162" i="7"/>
  <c r="AK1162" i="7"/>
  <c r="AF1163" i="7"/>
  <c r="AG1163" i="7"/>
  <c r="AH1163" i="7"/>
  <c r="AI1163" i="7"/>
  <c r="AJ1163" i="7"/>
  <c r="AK1163" i="7"/>
  <c r="AF1164" i="7"/>
  <c r="AG1164" i="7"/>
  <c r="AH1164" i="7"/>
  <c r="AI1164" i="7"/>
  <c r="AJ1164" i="7"/>
  <c r="AK1164" i="7"/>
  <c r="AF1165" i="7"/>
  <c r="AG1165" i="7"/>
  <c r="AH1165" i="7"/>
  <c r="AI1165" i="7"/>
  <c r="AJ1165" i="7"/>
  <c r="AK1165" i="7"/>
  <c r="AF1166" i="7"/>
  <c r="AG1166" i="7"/>
  <c r="AH1166" i="7"/>
  <c r="AI1166" i="7"/>
  <c r="AJ1166" i="7"/>
  <c r="AK1166" i="7"/>
  <c r="AF1167" i="7"/>
  <c r="AG1167" i="7"/>
  <c r="AH1167" i="7"/>
  <c r="AI1167" i="7"/>
  <c r="AJ1167" i="7"/>
  <c r="AK1167" i="7"/>
  <c r="AF1168" i="7"/>
  <c r="AG1168" i="7"/>
  <c r="AH1168" i="7"/>
  <c r="AI1168" i="7"/>
  <c r="AJ1168" i="7"/>
  <c r="AK1168" i="7"/>
  <c r="AF1169" i="7"/>
  <c r="AG1169" i="7"/>
  <c r="AH1169" i="7"/>
  <c r="AI1169" i="7"/>
  <c r="AJ1169" i="7"/>
  <c r="AK1169" i="7"/>
  <c r="AF1170" i="7"/>
  <c r="AG1170" i="7"/>
  <c r="AH1170" i="7"/>
  <c r="AI1170" i="7"/>
  <c r="AJ1170" i="7"/>
  <c r="AK1170" i="7"/>
  <c r="AF1171" i="7"/>
  <c r="AG1171" i="7"/>
  <c r="AH1171" i="7"/>
  <c r="AI1171" i="7"/>
  <c r="AJ1171" i="7"/>
  <c r="AK1171" i="7"/>
  <c r="AF1172" i="7"/>
  <c r="AG1172" i="7"/>
  <c r="AH1172" i="7"/>
  <c r="AI1172" i="7"/>
  <c r="AJ1172" i="7"/>
  <c r="AK1172" i="7"/>
  <c r="AF1173" i="7"/>
  <c r="AG1173" i="7"/>
  <c r="AH1173" i="7"/>
  <c r="AI1173" i="7"/>
  <c r="AJ1173" i="7"/>
  <c r="AK1173" i="7"/>
  <c r="AF1174" i="7"/>
  <c r="AG1174" i="7"/>
  <c r="AH1174" i="7"/>
  <c r="AI1174" i="7"/>
  <c r="AJ1174" i="7"/>
  <c r="AK1174" i="7"/>
  <c r="AF1175" i="7"/>
  <c r="AG1175" i="7"/>
  <c r="AH1175" i="7"/>
  <c r="AI1175" i="7"/>
  <c r="AJ1175" i="7"/>
  <c r="AK1175" i="7"/>
  <c r="AF1176" i="7"/>
  <c r="AG1176" i="7"/>
  <c r="AH1176" i="7"/>
  <c r="AI1176" i="7"/>
  <c r="AJ1176" i="7"/>
  <c r="AK1176" i="7"/>
  <c r="AF1177" i="7"/>
  <c r="AG1177" i="7"/>
  <c r="AH1177" i="7"/>
  <c r="AI1177" i="7"/>
  <c r="AJ1177" i="7"/>
  <c r="AK1177" i="7"/>
  <c r="AF1178" i="7"/>
  <c r="AG1178" i="7"/>
  <c r="AH1178" i="7"/>
  <c r="AI1178" i="7"/>
  <c r="AJ1178" i="7"/>
  <c r="AK1178" i="7"/>
  <c r="AF1179" i="7"/>
  <c r="AG1179" i="7"/>
  <c r="AH1179" i="7"/>
  <c r="AI1179" i="7"/>
  <c r="AJ1179" i="7"/>
  <c r="AK1179" i="7"/>
  <c r="AF1180" i="7"/>
  <c r="AG1180" i="7"/>
  <c r="AH1180" i="7"/>
  <c r="AI1180" i="7"/>
  <c r="AJ1180" i="7"/>
  <c r="AK1180" i="7"/>
  <c r="AF1181" i="7"/>
  <c r="AG1181" i="7"/>
  <c r="AH1181" i="7"/>
  <c r="AI1181" i="7"/>
  <c r="AJ1181" i="7"/>
  <c r="AK1181" i="7"/>
  <c r="AF1182" i="7"/>
  <c r="AG1182" i="7"/>
  <c r="AH1182" i="7"/>
  <c r="AI1182" i="7"/>
  <c r="AJ1182" i="7"/>
  <c r="AK1182" i="7"/>
  <c r="AF1183" i="7"/>
  <c r="AG1183" i="7"/>
  <c r="AH1183" i="7"/>
  <c r="AI1183" i="7"/>
  <c r="AJ1183" i="7"/>
  <c r="AK1183" i="7"/>
  <c r="AF1184" i="7"/>
  <c r="AG1184" i="7"/>
  <c r="AH1184" i="7"/>
  <c r="AI1184" i="7"/>
  <c r="AJ1184" i="7"/>
  <c r="AK1184" i="7"/>
  <c r="AF1185" i="7"/>
  <c r="AG1185" i="7"/>
  <c r="AH1185" i="7"/>
  <c r="AI1185" i="7"/>
  <c r="AJ1185" i="7"/>
  <c r="AK1185" i="7"/>
  <c r="AF1186" i="7"/>
  <c r="AG1186" i="7"/>
  <c r="AH1186" i="7"/>
  <c r="AI1186" i="7"/>
  <c r="AJ1186" i="7"/>
  <c r="AK1186" i="7"/>
  <c r="AF1187" i="7"/>
  <c r="AG1187" i="7"/>
  <c r="AH1187" i="7"/>
  <c r="AI1187" i="7"/>
  <c r="AJ1187" i="7"/>
  <c r="AK1187" i="7"/>
  <c r="AF1188" i="7"/>
  <c r="AG1188" i="7"/>
  <c r="AH1188" i="7"/>
  <c r="AI1188" i="7"/>
  <c r="AJ1188" i="7"/>
  <c r="AK1188" i="7"/>
  <c r="AF1189" i="7"/>
  <c r="AG1189" i="7"/>
  <c r="AH1189" i="7"/>
  <c r="AI1189" i="7"/>
  <c r="AJ1189" i="7"/>
  <c r="AK1189" i="7"/>
  <c r="AF1190" i="7"/>
  <c r="AG1190" i="7"/>
  <c r="AH1190" i="7"/>
  <c r="AI1190" i="7"/>
  <c r="AJ1190" i="7"/>
  <c r="AK1190" i="7"/>
  <c r="AF1191" i="7"/>
  <c r="AG1191" i="7"/>
  <c r="AH1191" i="7"/>
  <c r="AI1191" i="7"/>
  <c r="AJ1191" i="7"/>
  <c r="AK1191" i="7"/>
  <c r="AF1192" i="7"/>
  <c r="AG1192" i="7"/>
  <c r="AH1192" i="7"/>
  <c r="AI1192" i="7"/>
  <c r="AJ1192" i="7"/>
  <c r="AK1192" i="7"/>
  <c r="AF1193" i="7"/>
  <c r="AG1193" i="7"/>
  <c r="AH1193" i="7"/>
  <c r="AI1193" i="7"/>
  <c r="AJ1193" i="7"/>
  <c r="AK1193" i="7"/>
  <c r="AF1194" i="7"/>
  <c r="AG1194" i="7"/>
  <c r="AH1194" i="7"/>
  <c r="AI1194" i="7"/>
  <c r="AJ1194" i="7"/>
  <c r="AK1194" i="7"/>
  <c r="AF1195" i="7"/>
  <c r="AG1195" i="7"/>
  <c r="AH1195" i="7"/>
  <c r="AI1195" i="7"/>
  <c r="AJ1195" i="7"/>
  <c r="AK1195" i="7"/>
  <c r="AF1196" i="7"/>
  <c r="AG1196" i="7"/>
  <c r="AH1196" i="7"/>
  <c r="AI1196" i="7"/>
  <c r="AJ1196" i="7"/>
  <c r="AK1196" i="7"/>
  <c r="AF1197" i="7"/>
  <c r="AG1197" i="7"/>
  <c r="AH1197" i="7"/>
  <c r="AI1197" i="7"/>
  <c r="AJ1197" i="7"/>
  <c r="AK1197" i="7"/>
  <c r="AF1198" i="7"/>
  <c r="AG1198" i="7"/>
  <c r="AH1198" i="7"/>
  <c r="AI1198" i="7"/>
  <c r="AJ1198" i="7"/>
  <c r="AK1198" i="7"/>
  <c r="AF1199" i="7"/>
  <c r="AG1199" i="7"/>
  <c r="AH1199" i="7"/>
  <c r="AI1199" i="7"/>
  <c r="AJ1199" i="7"/>
  <c r="AK1199" i="7"/>
  <c r="AF1200" i="7"/>
  <c r="AG1200" i="7"/>
  <c r="AH1200" i="7"/>
  <c r="AI1200" i="7"/>
  <c r="AJ1200" i="7"/>
  <c r="AK1200" i="7"/>
  <c r="AF1201" i="7"/>
  <c r="AG1201" i="7"/>
  <c r="AH1201" i="7"/>
  <c r="AI1201" i="7"/>
  <c r="AJ1201" i="7"/>
  <c r="AK1201" i="7"/>
  <c r="AF1202" i="7"/>
  <c r="AG1202" i="7"/>
  <c r="AH1202" i="7"/>
  <c r="AI1202" i="7"/>
  <c r="AJ1202" i="7"/>
  <c r="AK1202" i="7"/>
  <c r="AF1203" i="7"/>
  <c r="AG1203" i="7"/>
  <c r="AH1203" i="7"/>
  <c r="AI1203" i="7"/>
  <c r="AJ1203" i="7"/>
  <c r="AK1203" i="7"/>
  <c r="AF1204" i="7"/>
  <c r="AG1204" i="7"/>
  <c r="AH1204" i="7"/>
  <c r="AI1204" i="7"/>
  <c r="AJ1204" i="7"/>
  <c r="AK1204" i="7"/>
  <c r="AF1205" i="7"/>
  <c r="AG1205" i="7"/>
  <c r="AH1205" i="7"/>
  <c r="AI1205" i="7"/>
  <c r="AJ1205" i="7"/>
  <c r="AK1205" i="7"/>
  <c r="AF1206" i="7"/>
  <c r="AG1206" i="7"/>
  <c r="AH1206" i="7"/>
  <c r="AI1206" i="7"/>
  <c r="AJ1206" i="7"/>
  <c r="AK1206" i="7"/>
  <c r="AF1207" i="7"/>
  <c r="AG1207" i="7"/>
  <c r="AH1207" i="7"/>
  <c r="AI1207" i="7"/>
  <c r="AJ1207" i="7"/>
  <c r="AK1207" i="7"/>
  <c r="AF1208" i="7"/>
  <c r="AG1208" i="7"/>
  <c r="AH1208" i="7"/>
  <c r="AI1208" i="7"/>
  <c r="AJ1208" i="7"/>
  <c r="AK1208" i="7"/>
  <c r="AF1209" i="7"/>
  <c r="AG1209" i="7"/>
  <c r="AH1209" i="7"/>
  <c r="AI1209" i="7"/>
  <c r="AJ1209" i="7"/>
  <c r="AK1209" i="7"/>
  <c r="AF1210" i="7"/>
  <c r="AG1210" i="7"/>
  <c r="AH1210" i="7"/>
  <c r="AI1210" i="7"/>
  <c r="AJ1210" i="7"/>
  <c r="AK1210" i="7"/>
  <c r="AF1211" i="7"/>
  <c r="AG1211" i="7"/>
  <c r="AH1211" i="7"/>
  <c r="AI1211" i="7"/>
  <c r="AJ1211" i="7"/>
  <c r="AK1211" i="7"/>
  <c r="AF1212" i="7"/>
  <c r="AG1212" i="7"/>
  <c r="AH1212" i="7"/>
  <c r="AI1212" i="7"/>
  <c r="AJ1212" i="7"/>
  <c r="AK1212" i="7"/>
  <c r="AF1213" i="7"/>
  <c r="AG1213" i="7"/>
  <c r="AH1213" i="7"/>
  <c r="AI1213" i="7"/>
  <c r="AJ1213" i="7"/>
  <c r="AK1213" i="7"/>
  <c r="AF1214" i="7"/>
  <c r="AG1214" i="7"/>
  <c r="AH1214" i="7"/>
  <c r="AI1214" i="7"/>
  <c r="AJ1214" i="7"/>
  <c r="AK1214" i="7"/>
  <c r="AF1215" i="7"/>
  <c r="AG1215" i="7"/>
  <c r="AH1215" i="7"/>
  <c r="AI1215" i="7"/>
  <c r="AJ1215" i="7"/>
  <c r="AK1215" i="7"/>
  <c r="AF1216" i="7"/>
  <c r="AG1216" i="7"/>
  <c r="AH1216" i="7"/>
  <c r="AI1216" i="7"/>
  <c r="AJ1216" i="7"/>
  <c r="AK1216" i="7"/>
  <c r="AF1217" i="7"/>
  <c r="AG1217" i="7"/>
  <c r="AH1217" i="7"/>
  <c r="AI1217" i="7"/>
  <c r="AJ1217" i="7"/>
  <c r="AK1217" i="7"/>
  <c r="AF1218" i="7"/>
  <c r="AG1218" i="7"/>
  <c r="AH1218" i="7"/>
  <c r="AI1218" i="7"/>
  <c r="AJ1218" i="7"/>
  <c r="AK1218" i="7"/>
  <c r="AF1219" i="7"/>
  <c r="AG1219" i="7"/>
  <c r="AH1219" i="7"/>
  <c r="AI1219" i="7"/>
  <c r="AJ1219" i="7"/>
  <c r="AK1219" i="7"/>
  <c r="AF1220" i="7"/>
  <c r="AG1220" i="7"/>
  <c r="AH1220" i="7"/>
  <c r="AI1220" i="7"/>
  <c r="AJ1220" i="7"/>
  <c r="AK1220" i="7"/>
  <c r="AF1221" i="7"/>
  <c r="AG1221" i="7"/>
  <c r="AH1221" i="7"/>
  <c r="AI1221" i="7"/>
  <c r="AJ1221" i="7"/>
  <c r="AK1221" i="7"/>
  <c r="AF1222" i="7"/>
  <c r="AG1222" i="7"/>
  <c r="AH1222" i="7"/>
  <c r="AI1222" i="7"/>
  <c r="AJ1222" i="7"/>
  <c r="AK1222" i="7"/>
  <c r="AF1223" i="7"/>
  <c r="AG1223" i="7"/>
  <c r="AH1223" i="7"/>
  <c r="AI1223" i="7"/>
  <c r="AJ1223" i="7"/>
  <c r="AK1223" i="7"/>
  <c r="AF1224" i="7"/>
  <c r="AG1224" i="7"/>
  <c r="AH1224" i="7"/>
  <c r="AI1224" i="7"/>
  <c r="AJ1224" i="7"/>
  <c r="AK1224" i="7"/>
  <c r="AF1225" i="7"/>
  <c r="AG1225" i="7"/>
  <c r="AH1225" i="7"/>
  <c r="AI1225" i="7"/>
  <c r="AJ1225" i="7"/>
  <c r="AK1225" i="7"/>
  <c r="AF1226" i="7"/>
  <c r="AG1226" i="7"/>
  <c r="AH1226" i="7"/>
  <c r="AI1226" i="7"/>
  <c r="AJ1226" i="7"/>
  <c r="AK1226" i="7"/>
  <c r="AF1227" i="7"/>
  <c r="AG1227" i="7"/>
  <c r="AH1227" i="7"/>
  <c r="AI1227" i="7"/>
  <c r="AJ1227" i="7"/>
  <c r="AK1227" i="7"/>
  <c r="AF1228" i="7"/>
  <c r="AG1228" i="7"/>
  <c r="AH1228" i="7"/>
  <c r="AI1228" i="7"/>
  <c r="AJ1228" i="7"/>
  <c r="AK1228" i="7"/>
  <c r="AF1229" i="7"/>
  <c r="AG1229" i="7"/>
  <c r="AH1229" i="7"/>
  <c r="AI1229" i="7"/>
  <c r="AJ1229" i="7"/>
  <c r="AK1229" i="7"/>
  <c r="AF1230" i="7"/>
  <c r="AG1230" i="7"/>
  <c r="AH1230" i="7"/>
  <c r="AI1230" i="7"/>
  <c r="AJ1230" i="7"/>
  <c r="AK1230" i="7"/>
  <c r="AF1231" i="7"/>
  <c r="AG1231" i="7"/>
  <c r="AH1231" i="7"/>
  <c r="AI1231" i="7"/>
  <c r="AJ1231" i="7"/>
  <c r="AK1231" i="7"/>
  <c r="AF1232" i="7"/>
  <c r="AG1232" i="7"/>
  <c r="AH1232" i="7"/>
  <c r="AI1232" i="7"/>
  <c r="AJ1232" i="7"/>
  <c r="AK1232" i="7"/>
  <c r="AF1233" i="7"/>
  <c r="AG1233" i="7"/>
  <c r="AH1233" i="7"/>
  <c r="AI1233" i="7"/>
  <c r="AJ1233" i="7"/>
  <c r="AK1233" i="7"/>
  <c r="AF1234" i="7"/>
  <c r="AG1234" i="7"/>
  <c r="AH1234" i="7"/>
  <c r="AI1234" i="7"/>
  <c r="AJ1234" i="7"/>
  <c r="AK1234" i="7"/>
  <c r="AF1235" i="7"/>
  <c r="AG1235" i="7"/>
  <c r="AH1235" i="7"/>
  <c r="AI1235" i="7"/>
  <c r="AJ1235" i="7"/>
  <c r="AK1235" i="7"/>
  <c r="AF1236" i="7"/>
  <c r="AG1236" i="7"/>
  <c r="AH1236" i="7"/>
  <c r="AI1236" i="7"/>
  <c r="AJ1236" i="7"/>
  <c r="AK1236" i="7"/>
  <c r="AF1237" i="7"/>
  <c r="AG1237" i="7"/>
  <c r="AH1237" i="7"/>
  <c r="AI1237" i="7"/>
  <c r="AJ1237" i="7"/>
  <c r="AK1237" i="7"/>
  <c r="AF1238" i="7"/>
  <c r="AG1238" i="7"/>
  <c r="AH1238" i="7"/>
  <c r="AI1238" i="7"/>
  <c r="AJ1238" i="7"/>
  <c r="AK1238" i="7"/>
  <c r="AF1239" i="7"/>
  <c r="AG1239" i="7"/>
  <c r="AH1239" i="7"/>
  <c r="AI1239" i="7"/>
  <c r="AJ1239" i="7"/>
  <c r="AK1239" i="7"/>
  <c r="AF1240" i="7"/>
  <c r="AG1240" i="7"/>
  <c r="AH1240" i="7"/>
  <c r="AI1240" i="7"/>
  <c r="AJ1240" i="7"/>
  <c r="AK1240" i="7"/>
  <c r="AF1241" i="7"/>
  <c r="AG1241" i="7"/>
  <c r="AH1241" i="7"/>
  <c r="AI1241" i="7"/>
  <c r="AJ1241" i="7"/>
  <c r="AK1241" i="7"/>
  <c r="AF1242" i="7"/>
  <c r="AG1242" i="7"/>
  <c r="AH1242" i="7"/>
  <c r="AI1242" i="7"/>
  <c r="AJ1242" i="7"/>
  <c r="AK1242" i="7"/>
  <c r="AF1243" i="7"/>
  <c r="AG1243" i="7"/>
  <c r="AH1243" i="7"/>
  <c r="AI1243" i="7"/>
  <c r="AJ1243" i="7"/>
  <c r="AK1243" i="7"/>
  <c r="AF1244" i="7"/>
  <c r="AG1244" i="7"/>
  <c r="AH1244" i="7"/>
  <c r="AI1244" i="7"/>
  <c r="AJ1244" i="7"/>
  <c r="AK1244" i="7"/>
  <c r="AF1245" i="7"/>
  <c r="AG1245" i="7"/>
  <c r="AH1245" i="7"/>
  <c r="AI1245" i="7"/>
  <c r="AJ1245" i="7"/>
  <c r="AK1245" i="7"/>
  <c r="AF1246" i="7"/>
  <c r="AG1246" i="7"/>
  <c r="AH1246" i="7"/>
  <c r="AI1246" i="7"/>
  <c r="AJ1246" i="7"/>
  <c r="AK1246" i="7"/>
  <c r="AF1247" i="7"/>
  <c r="AG1247" i="7"/>
  <c r="AH1247" i="7"/>
  <c r="AI1247" i="7"/>
  <c r="AJ1247" i="7"/>
  <c r="AK1247" i="7"/>
  <c r="AF1248" i="7"/>
  <c r="AG1248" i="7"/>
  <c r="AH1248" i="7"/>
  <c r="AI1248" i="7"/>
  <c r="AJ1248" i="7"/>
  <c r="AK1248" i="7"/>
  <c r="AF1249" i="7"/>
  <c r="AG1249" i="7"/>
  <c r="AH1249" i="7"/>
  <c r="AI1249" i="7"/>
  <c r="AJ1249" i="7"/>
  <c r="AK1249" i="7"/>
  <c r="AF1250" i="7"/>
  <c r="AG1250" i="7"/>
  <c r="AH1250" i="7"/>
  <c r="AI1250" i="7"/>
  <c r="AJ1250" i="7"/>
  <c r="AK1250" i="7"/>
  <c r="AF1251" i="7"/>
  <c r="AG1251" i="7"/>
  <c r="AH1251" i="7"/>
  <c r="AI1251" i="7"/>
  <c r="AJ1251" i="7"/>
  <c r="AK1251" i="7"/>
  <c r="AF1252" i="7"/>
  <c r="AG1252" i="7"/>
  <c r="AH1252" i="7"/>
  <c r="AI1252" i="7"/>
  <c r="AJ1252" i="7"/>
  <c r="AK1252" i="7"/>
  <c r="AF1253" i="7"/>
  <c r="AG1253" i="7"/>
  <c r="AH1253" i="7"/>
  <c r="AI1253" i="7"/>
  <c r="AJ1253" i="7"/>
  <c r="AK1253" i="7"/>
  <c r="AF1254" i="7"/>
  <c r="AG1254" i="7"/>
  <c r="AH1254" i="7"/>
  <c r="AI1254" i="7"/>
  <c r="AJ1254" i="7"/>
  <c r="AK1254" i="7"/>
  <c r="AF1255" i="7"/>
  <c r="AG1255" i="7"/>
  <c r="AH1255" i="7"/>
  <c r="AI1255" i="7"/>
  <c r="AJ1255" i="7"/>
  <c r="AK1255" i="7"/>
  <c r="AF1256" i="7"/>
  <c r="AG1256" i="7"/>
  <c r="AH1256" i="7"/>
  <c r="AI1256" i="7"/>
  <c r="AJ1256" i="7"/>
  <c r="AK1256" i="7"/>
  <c r="AF1257" i="7"/>
  <c r="AG1257" i="7"/>
  <c r="AH1257" i="7"/>
  <c r="AI1257" i="7"/>
  <c r="AJ1257" i="7"/>
  <c r="AK1257" i="7"/>
  <c r="AF1258" i="7"/>
  <c r="AG1258" i="7"/>
  <c r="AH1258" i="7"/>
  <c r="AI1258" i="7"/>
  <c r="AJ1258" i="7"/>
  <c r="AK1258" i="7"/>
  <c r="AF1259" i="7"/>
  <c r="AG1259" i="7"/>
  <c r="AH1259" i="7"/>
  <c r="AI1259" i="7"/>
  <c r="AJ1259" i="7"/>
  <c r="AK1259" i="7"/>
  <c r="AF1260" i="7"/>
  <c r="AG1260" i="7"/>
  <c r="AH1260" i="7"/>
  <c r="AI1260" i="7"/>
  <c r="AJ1260" i="7"/>
  <c r="AK1260" i="7"/>
  <c r="AF1261" i="7"/>
  <c r="AG1261" i="7"/>
  <c r="AH1261" i="7"/>
  <c r="AI1261" i="7"/>
  <c r="AJ1261" i="7"/>
  <c r="AK1261" i="7"/>
  <c r="AF1262" i="7"/>
  <c r="AG1262" i="7"/>
  <c r="AH1262" i="7"/>
  <c r="AI1262" i="7"/>
  <c r="AJ1262" i="7"/>
  <c r="AK1262" i="7"/>
  <c r="AF1263" i="7"/>
  <c r="AG1263" i="7"/>
  <c r="AH1263" i="7"/>
  <c r="AI1263" i="7"/>
  <c r="AJ1263" i="7"/>
  <c r="AK1263" i="7"/>
  <c r="AF1264" i="7"/>
  <c r="AG1264" i="7"/>
  <c r="AH1264" i="7"/>
  <c r="AI1264" i="7"/>
  <c r="AJ1264" i="7"/>
  <c r="AK1264" i="7"/>
  <c r="AF1265" i="7"/>
  <c r="AG1265" i="7"/>
  <c r="AH1265" i="7"/>
  <c r="AI1265" i="7"/>
  <c r="AJ1265" i="7"/>
  <c r="AK1265" i="7"/>
  <c r="AF1266" i="7"/>
  <c r="AG1266" i="7"/>
  <c r="AH1266" i="7"/>
  <c r="AI1266" i="7"/>
  <c r="AJ1266" i="7"/>
  <c r="AK1266" i="7"/>
  <c r="AF1267" i="7"/>
  <c r="AG1267" i="7"/>
  <c r="AH1267" i="7"/>
  <c r="AI1267" i="7"/>
  <c r="AJ1267" i="7"/>
  <c r="AK1267" i="7"/>
  <c r="AF1268" i="7"/>
  <c r="AG1268" i="7"/>
  <c r="AH1268" i="7"/>
  <c r="AI1268" i="7"/>
  <c r="AJ1268" i="7"/>
  <c r="AK1268" i="7"/>
  <c r="AF1269" i="7"/>
  <c r="AG1269" i="7"/>
  <c r="AH1269" i="7"/>
  <c r="AI1269" i="7"/>
  <c r="AJ1269" i="7"/>
  <c r="AK1269" i="7"/>
  <c r="AF1270" i="7"/>
  <c r="AG1270" i="7"/>
  <c r="AH1270" i="7"/>
  <c r="AI1270" i="7"/>
  <c r="AJ1270" i="7"/>
  <c r="AK1270" i="7"/>
  <c r="AF1271" i="7"/>
  <c r="AG1271" i="7"/>
  <c r="AH1271" i="7"/>
  <c r="AI1271" i="7"/>
  <c r="AJ1271" i="7"/>
  <c r="AK1271" i="7"/>
  <c r="AF1272" i="7"/>
  <c r="AG1272" i="7"/>
  <c r="AH1272" i="7"/>
  <c r="AI1272" i="7"/>
  <c r="AJ1272" i="7"/>
  <c r="AK1272" i="7"/>
  <c r="AF1273" i="7"/>
  <c r="AG1273" i="7"/>
  <c r="AH1273" i="7"/>
  <c r="AI1273" i="7"/>
  <c r="AJ1273" i="7"/>
  <c r="AK1273" i="7"/>
  <c r="AF1274" i="7"/>
  <c r="AG1274" i="7"/>
  <c r="AH1274" i="7"/>
  <c r="AI1274" i="7"/>
  <c r="AJ1274" i="7"/>
  <c r="AK1274" i="7"/>
  <c r="AF1275" i="7"/>
  <c r="AG1275" i="7"/>
  <c r="AH1275" i="7"/>
  <c r="AI1275" i="7"/>
  <c r="AJ1275" i="7"/>
  <c r="AK1275" i="7"/>
  <c r="AF1276" i="7"/>
  <c r="AG1276" i="7"/>
  <c r="AH1276" i="7"/>
  <c r="AI1276" i="7"/>
  <c r="AJ1276" i="7"/>
  <c r="AK1276" i="7"/>
  <c r="AF1277" i="7"/>
  <c r="AG1277" i="7"/>
  <c r="AH1277" i="7"/>
  <c r="AI1277" i="7"/>
  <c r="AJ1277" i="7"/>
  <c r="AK1277" i="7"/>
  <c r="AF1278" i="7"/>
  <c r="AG1278" i="7"/>
  <c r="AH1278" i="7"/>
  <c r="AI1278" i="7"/>
  <c r="AJ1278" i="7"/>
  <c r="AK1278" i="7"/>
  <c r="AF1279" i="7"/>
  <c r="AG1279" i="7"/>
  <c r="AH1279" i="7"/>
  <c r="AI1279" i="7"/>
  <c r="AJ1279" i="7"/>
  <c r="AK1279" i="7"/>
  <c r="AF1280" i="7"/>
  <c r="AG1280" i="7"/>
  <c r="AH1280" i="7"/>
  <c r="AI1280" i="7"/>
  <c r="AJ1280" i="7"/>
  <c r="AK1280" i="7"/>
  <c r="AF1281" i="7"/>
  <c r="AG1281" i="7"/>
  <c r="AH1281" i="7"/>
  <c r="AI1281" i="7"/>
  <c r="AJ1281" i="7"/>
  <c r="AK1281" i="7"/>
  <c r="AF1282" i="7"/>
  <c r="AG1282" i="7"/>
  <c r="AH1282" i="7"/>
  <c r="AI1282" i="7"/>
  <c r="AJ1282" i="7"/>
  <c r="AK1282" i="7"/>
  <c r="AF1283" i="7"/>
  <c r="AG1283" i="7"/>
  <c r="AH1283" i="7"/>
  <c r="AI1283" i="7"/>
  <c r="AJ1283" i="7"/>
  <c r="AK1283" i="7"/>
  <c r="AF1284" i="7"/>
  <c r="AG1284" i="7"/>
  <c r="AH1284" i="7"/>
  <c r="AI1284" i="7"/>
  <c r="AJ1284" i="7"/>
  <c r="AK1284" i="7"/>
  <c r="AF1285" i="7"/>
  <c r="AG1285" i="7"/>
  <c r="AH1285" i="7"/>
  <c r="AI1285" i="7"/>
  <c r="AJ1285" i="7"/>
  <c r="AK1285" i="7"/>
  <c r="AF1286" i="7"/>
  <c r="AG1286" i="7"/>
  <c r="AH1286" i="7"/>
  <c r="AI1286" i="7"/>
  <c r="AJ1286" i="7"/>
  <c r="AK1286" i="7"/>
  <c r="AF1287" i="7"/>
  <c r="AG1287" i="7"/>
  <c r="AH1287" i="7"/>
  <c r="AI1287" i="7"/>
  <c r="AJ1287" i="7"/>
  <c r="AK1287" i="7"/>
  <c r="AF1288" i="7"/>
  <c r="AG1288" i="7"/>
  <c r="AH1288" i="7"/>
  <c r="AI1288" i="7"/>
  <c r="AJ1288" i="7"/>
  <c r="AK1288" i="7"/>
  <c r="AF1289" i="7"/>
  <c r="AG1289" i="7"/>
  <c r="AH1289" i="7"/>
  <c r="AI1289" i="7"/>
  <c r="AJ1289" i="7"/>
  <c r="AK1289" i="7"/>
  <c r="AF1290" i="7"/>
  <c r="AG1290" i="7"/>
  <c r="AH1290" i="7"/>
  <c r="AI1290" i="7"/>
  <c r="AJ1290" i="7"/>
  <c r="AK1290" i="7"/>
  <c r="AF1291" i="7"/>
  <c r="AG1291" i="7"/>
  <c r="AH1291" i="7"/>
  <c r="AI1291" i="7"/>
  <c r="AJ1291" i="7"/>
  <c r="AK1291" i="7"/>
  <c r="AF1292" i="7"/>
  <c r="AG1292" i="7"/>
  <c r="AH1292" i="7"/>
  <c r="AI1292" i="7"/>
  <c r="AJ1292" i="7"/>
  <c r="AK1292" i="7"/>
  <c r="AF1293" i="7"/>
  <c r="AG1293" i="7"/>
  <c r="AH1293" i="7"/>
  <c r="AI1293" i="7"/>
  <c r="AJ1293" i="7"/>
  <c r="AK1293" i="7"/>
  <c r="AF1294" i="7"/>
  <c r="AG1294" i="7"/>
  <c r="AH1294" i="7"/>
  <c r="AI1294" i="7"/>
  <c r="AJ1294" i="7"/>
  <c r="AK1294" i="7"/>
  <c r="AF1295" i="7"/>
  <c r="AG1295" i="7"/>
  <c r="AH1295" i="7"/>
  <c r="AI1295" i="7"/>
  <c r="AJ1295" i="7"/>
  <c r="AK1295" i="7"/>
  <c r="AF1296" i="7"/>
  <c r="AG1296" i="7"/>
  <c r="AH1296" i="7"/>
  <c r="AI1296" i="7"/>
  <c r="AJ1296" i="7"/>
  <c r="AK1296" i="7"/>
  <c r="AF1297" i="7"/>
  <c r="AG1297" i="7"/>
  <c r="AH1297" i="7"/>
  <c r="AI1297" i="7"/>
  <c r="AJ1297" i="7"/>
  <c r="AK1297" i="7"/>
  <c r="AF1298" i="7"/>
  <c r="AG1298" i="7"/>
  <c r="AH1298" i="7"/>
  <c r="AI1298" i="7"/>
  <c r="AJ1298" i="7"/>
  <c r="AK1298" i="7"/>
  <c r="AF1299" i="7"/>
  <c r="AG1299" i="7"/>
  <c r="AH1299" i="7"/>
  <c r="AI1299" i="7"/>
  <c r="AJ1299" i="7"/>
  <c r="AK1299" i="7"/>
  <c r="AF1300" i="7"/>
  <c r="AG1300" i="7"/>
  <c r="AH1300" i="7"/>
  <c r="AI1300" i="7"/>
  <c r="AJ1300" i="7"/>
  <c r="AK1300" i="7"/>
  <c r="AF1301" i="7"/>
  <c r="AG1301" i="7"/>
  <c r="AH1301" i="7"/>
  <c r="AI1301" i="7"/>
  <c r="AJ1301" i="7"/>
  <c r="AK1301" i="7"/>
  <c r="AF1302" i="7"/>
  <c r="AG1302" i="7"/>
  <c r="AH1302" i="7"/>
  <c r="AI1302" i="7"/>
  <c r="AJ1302" i="7"/>
  <c r="AK1302" i="7"/>
  <c r="AF1303" i="7"/>
  <c r="AG1303" i="7"/>
  <c r="AH1303" i="7"/>
  <c r="AI1303" i="7"/>
  <c r="AJ1303" i="7"/>
  <c r="AK1303" i="7"/>
  <c r="AF1304" i="7"/>
  <c r="AG1304" i="7"/>
  <c r="AH1304" i="7"/>
  <c r="AI1304" i="7"/>
  <c r="AJ1304" i="7"/>
  <c r="AK1304" i="7"/>
  <c r="AF1305" i="7"/>
  <c r="AG1305" i="7"/>
  <c r="AH1305" i="7"/>
  <c r="AI1305" i="7"/>
  <c r="AJ1305" i="7"/>
  <c r="AK1305" i="7"/>
  <c r="AF1306" i="7"/>
  <c r="AG1306" i="7"/>
  <c r="AH1306" i="7"/>
  <c r="AI1306" i="7"/>
  <c r="AJ1306" i="7"/>
  <c r="AK1306" i="7"/>
  <c r="AF1307" i="7"/>
  <c r="AG1307" i="7"/>
  <c r="AH1307" i="7"/>
  <c r="AI1307" i="7"/>
  <c r="AJ1307" i="7"/>
  <c r="AK1307" i="7"/>
  <c r="AF1308" i="7"/>
  <c r="AG1308" i="7"/>
  <c r="AH1308" i="7"/>
  <c r="AI1308" i="7"/>
  <c r="AJ1308" i="7"/>
  <c r="AK1308" i="7"/>
  <c r="AF1309" i="7"/>
  <c r="AG1309" i="7"/>
  <c r="AH1309" i="7"/>
  <c r="AI1309" i="7"/>
  <c r="AJ1309" i="7"/>
  <c r="AK1309" i="7"/>
  <c r="AF1310" i="7"/>
  <c r="AG1310" i="7"/>
  <c r="AH1310" i="7"/>
  <c r="AI1310" i="7"/>
  <c r="AJ1310" i="7"/>
  <c r="AK1310" i="7"/>
  <c r="AF1311" i="7"/>
  <c r="AG1311" i="7"/>
  <c r="AH1311" i="7"/>
  <c r="AI1311" i="7"/>
  <c r="AJ1311" i="7"/>
  <c r="AK1311" i="7"/>
  <c r="AF1312" i="7"/>
  <c r="AG1312" i="7"/>
  <c r="AH1312" i="7"/>
  <c r="AI1312" i="7"/>
  <c r="AJ1312" i="7"/>
  <c r="AK1312" i="7"/>
  <c r="AF1313" i="7"/>
  <c r="AG1313" i="7"/>
  <c r="AH1313" i="7"/>
  <c r="AI1313" i="7"/>
  <c r="AJ1313" i="7"/>
  <c r="AK1313" i="7"/>
  <c r="AF1314" i="7"/>
  <c r="AG1314" i="7"/>
  <c r="AH1314" i="7"/>
  <c r="AI1314" i="7"/>
  <c r="AJ1314" i="7"/>
  <c r="AK1314" i="7"/>
  <c r="AF1315" i="7"/>
  <c r="AG1315" i="7"/>
  <c r="AH1315" i="7"/>
  <c r="AI1315" i="7"/>
  <c r="AJ1315" i="7"/>
  <c r="AK1315" i="7"/>
  <c r="AF1316" i="7"/>
  <c r="AG1316" i="7"/>
  <c r="AH1316" i="7"/>
  <c r="AI1316" i="7"/>
  <c r="AJ1316" i="7"/>
  <c r="AK1316" i="7"/>
  <c r="AF1317" i="7"/>
  <c r="AG1317" i="7"/>
  <c r="AH1317" i="7"/>
  <c r="AI1317" i="7"/>
  <c r="AJ1317" i="7"/>
  <c r="AK1317" i="7"/>
  <c r="AF1318" i="7"/>
  <c r="AG1318" i="7"/>
  <c r="AH1318" i="7"/>
  <c r="AI1318" i="7"/>
  <c r="AJ1318" i="7"/>
  <c r="AK1318" i="7"/>
  <c r="AF1319" i="7"/>
  <c r="AG1319" i="7"/>
  <c r="AH1319" i="7"/>
  <c r="AI1319" i="7"/>
  <c r="AJ1319" i="7"/>
  <c r="AK1319" i="7"/>
  <c r="AF1320" i="7"/>
  <c r="AG1320" i="7"/>
  <c r="AH1320" i="7"/>
  <c r="AI1320" i="7"/>
  <c r="AJ1320" i="7"/>
  <c r="AK1320" i="7"/>
  <c r="AF1321" i="7"/>
  <c r="AG1321" i="7"/>
  <c r="AH1321" i="7"/>
  <c r="AI1321" i="7"/>
  <c r="AJ1321" i="7"/>
  <c r="AK1321" i="7"/>
  <c r="AF1322" i="7"/>
  <c r="AG1322" i="7"/>
  <c r="AH1322" i="7"/>
  <c r="AI1322" i="7"/>
  <c r="AJ1322" i="7"/>
  <c r="AK1322" i="7"/>
  <c r="AF1323" i="7"/>
  <c r="AG1323" i="7"/>
  <c r="AH1323" i="7"/>
  <c r="AI1323" i="7"/>
  <c r="AJ1323" i="7"/>
  <c r="AK1323" i="7"/>
  <c r="AF1324" i="7"/>
  <c r="AG1324" i="7"/>
  <c r="AH1324" i="7"/>
  <c r="AI1324" i="7"/>
  <c r="AJ1324" i="7"/>
  <c r="AK1324" i="7"/>
  <c r="AF1325" i="7"/>
  <c r="AG1325" i="7"/>
  <c r="AH1325" i="7"/>
  <c r="AI1325" i="7"/>
  <c r="AJ1325" i="7"/>
  <c r="AK1325" i="7"/>
  <c r="AF1326" i="7"/>
  <c r="AG1326" i="7"/>
  <c r="AH1326" i="7"/>
  <c r="AI1326" i="7"/>
  <c r="AJ1326" i="7"/>
  <c r="AK1326" i="7"/>
  <c r="AF1327" i="7"/>
  <c r="AG1327" i="7"/>
  <c r="AH1327" i="7"/>
  <c r="AI1327" i="7"/>
  <c r="AJ1327" i="7"/>
  <c r="AK1327" i="7"/>
  <c r="AF1328" i="7"/>
  <c r="AG1328" i="7"/>
  <c r="AH1328" i="7"/>
  <c r="AI1328" i="7"/>
  <c r="AJ1328" i="7"/>
  <c r="AK1328" i="7"/>
  <c r="AF1329" i="7"/>
  <c r="AG1329" i="7"/>
  <c r="AH1329" i="7"/>
  <c r="AI1329" i="7"/>
  <c r="AJ1329" i="7"/>
  <c r="AK1329" i="7"/>
  <c r="AF1330" i="7"/>
  <c r="AG1330" i="7"/>
  <c r="AH1330" i="7"/>
  <c r="AI1330" i="7"/>
  <c r="AJ1330" i="7"/>
  <c r="AK1330" i="7"/>
  <c r="AF1331" i="7"/>
  <c r="AG1331" i="7"/>
  <c r="AH1331" i="7"/>
  <c r="AI1331" i="7"/>
  <c r="AJ1331" i="7"/>
  <c r="AK1331" i="7"/>
  <c r="AF1332" i="7"/>
  <c r="AG1332" i="7"/>
  <c r="AH1332" i="7"/>
  <c r="AI1332" i="7"/>
  <c r="AJ1332" i="7"/>
  <c r="AK1332" i="7"/>
  <c r="AF1333" i="7"/>
  <c r="AG1333" i="7"/>
  <c r="AH1333" i="7"/>
  <c r="AI1333" i="7"/>
  <c r="AJ1333" i="7"/>
  <c r="AK1333" i="7"/>
  <c r="AF1334" i="7"/>
  <c r="AG1334" i="7"/>
  <c r="AH1334" i="7"/>
  <c r="AI1334" i="7"/>
  <c r="AJ1334" i="7"/>
  <c r="AK1334" i="7"/>
  <c r="AF1335" i="7"/>
  <c r="AG1335" i="7"/>
  <c r="AH1335" i="7"/>
  <c r="AI1335" i="7"/>
  <c r="AJ1335" i="7"/>
  <c r="AK1335" i="7"/>
  <c r="AF1336" i="7"/>
  <c r="AG1336" i="7"/>
  <c r="AH1336" i="7"/>
  <c r="AI1336" i="7"/>
  <c r="AJ1336" i="7"/>
  <c r="AK1336" i="7"/>
  <c r="AF1337" i="7"/>
  <c r="AG1337" i="7"/>
  <c r="AH1337" i="7"/>
  <c r="AI1337" i="7"/>
  <c r="AJ1337" i="7"/>
  <c r="AK1337" i="7"/>
  <c r="AF1338" i="7"/>
  <c r="AG1338" i="7"/>
  <c r="AH1338" i="7"/>
  <c r="AI1338" i="7"/>
  <c r="AJ1338" i="7"/>
  <c r="AK1338" i="7"/>
  <c r="AF1339" i="7"/>
  <c r="AG1339" i="7"/>
  <c r="AH1339" i="7"/>
  <c r="AI1339" i="7"/>
  <c r="AJ1339" i="7"/>
  <c r="AK1339" i="7"/>
  <c r="AF1340" i="7"/>
  <c r="AG1340" i="7"/>
  <c r="AH1340" i="7"/>
  <c r="AI1340" i="7"/>
  <c r="AJ1340" i="7"/>
  <c r="AK1340" i="7"/>
  <c r="AF1341" i="7"/>
  <c r="AG1341" i="7"/>
  <c r="AH1341" i="7"/>
  <c r="AI1341" i="7"/>
  <c r="AJ1341" i="7"/>
  <c r="AK1341" i="7"/>
  <c r="AF1342" i="7"/>
  <c r="AG1342" i="7"/>
  <c r="AH1342" i="7"/>
  <c r="AI1342" i="7"/>
  <c r="AJ1342" i="7"/>
  <c r="AK1342" i="7"/>
  <c r="AF1343" i="7"/>
  <c r="AG1343" i="7"/>
  <c r="AH1343" i="7"/>
  <c r="AI1343" i="7"/>
  <c r="AJ1343" i="7"/>
  <c r="AK1343" i="7"/>
  <c r="AF1344" i="7"/>
  <c r="AG1344" i="7"/>
  <c r="AH1344" i="7"/>
  <c r="AI1344" i="7"/>
  <c r="AJ1344" i="7"/>
  <c r="AK1344" i="7"/>
  <c r="AF1345" i="7"/>
  <c r="AG1345" i="7"/>
  <c r="AH1345" i="7"/>
  <c r="AI1345" i="7"/>
  <c r="AJ1345" i="7"/>
  <c r="AK1345" i="7"/>
  <c r="AF1346" i="7"/>
  <c r="AG1346" i="7"/>
  <c r="AH1346" i="7"/>
  <c r="AI1346" i="7"/>
  <c r="AJ1346" i="7"/>
  <c r="AK1346" i="7"/>
  <c r="AF1347" i="7"/>
  <c r="AG1347" i="7"/>
  <c r="AH1347" i="7"/>
  <c r="AI1347" i="7"/>
  <c r="AJ1347" i="7"/>
  <c r="AK1347" i="7"/>
  <c r="AF1348" i="7"/>
  <c r="AG1348" i="7"/>
  <c r="AH1348" i="7"/>
  <c r="AI1348" i="7"/>
  <c r="AJ1348" i="7"/>
  <c r="AK1348" i="7"/>
  <c r="AF1349" i="7"/>
  <c r="AG1349" i="7"/>
  <c r="AH1349" i="7"/>
  <c r="AI1349" i="7"/>
  <c r="AJ1349" i="7"/>
  <c r="AK1349" i="7"/>
  <c r="AF1350" i="7"/>
  <c r="AG1350" i="7"/>
  <c r="AH1350" i="7"/>
  <c r="AI1350" i="7"/>
  <c r="AJ1350" i="7"/>
  <c r="AK1350" i="7"/>
  <c r="AF1351" i="7"/>
  <c r="AG1351" i="7"/>
  <c r="AH1351" i="7"/>
  <c r="AI1351" i="7"/>
  <c r="AJ1351" i="7"/>
  <c r="AK1351" i="7"/>
  <c r="AF1352" i="7"/>
  <c r="AG1352" i="7"/>
  <c r="AH1352" i="7"/>
  <c r="AI1352" i="7"/>
  <c r="AJ1352" i="7"/>
  <c r="AK1352" i="7"/>
  <c r="AF1353" i="7"/>
  <c r="AG1353" i="7"/>
  <c r="AH1353" i="7"/>
  <c r="AI1353" i="7"/>
  <c r="AJ1353" i="7"/>
  <c r="AK1353" i="7"/>
  <c r="AF1354" i="7"/>
  <c r="AG1354" i="7"/>
  <c r="AH1354" i="7"/>
  <c r="AI1354" i="7"/>
  <c r="AJ1354" i="7"/>
  <c r="AK1354" i="7"/>
  <c r="AF1355" i="7"/>
  <c r="AG1355" i="7"/>
  <c r="AH1355" i="7"/>
  <c r="AI1355" i="7"/>
  <c r="AJ1355" i="7"/>
  <c r="AK1355" i="7"/>
  <c r="AF1356" i="7"/>
  <c r="AG1356" i="7"/>
  <c r="AH1356" i="7"/>
  <c r="AI1356" i="7"/>
  <c r="AJ1356" i="7"/>
  <c r="AK1356" i="7"/>
  <c r="AF1357" i="7"/>
  <c r="AG1357" i="7"/>
  <c r="AH1357" i="7"/>
  <c r="AI1357" i="7"/>
  <c r="AJ1357" i="7"/>
  <c r="AK1357" i="7"/>
  <c r="AF1358" i="7"/>
  <c r="AG1358" i="7"/>
  <c r="AH1358" i="7"/>
  <c r="AI1358" i="7"/>
  <c r="AJ1358" i="7"/>
  <c r="AK1358" i="7"/>
  <c r="AF1359" i="7"/>
  <c r="AG1359" i="7"/>
  <c r="AH1359" i="7"/>
  <c r="AI1359" i="7"/>
  <c r="AJ1359" i="7"/>
  <c r="AK1359" i="7"/>
  <c r="AF1360" i="7"/>
  <c r="AG1360" i="7"/>
  <c r="AH1360" i="7"/>
  <c r="AI1360" i="7"/>
  <c r="AJ1360" i="7"/>
  <c r="AK1360" i="7"/>
  <c r="AF1361" i="7"/>
  <c r="AG1361" i="7"/>
  <c r="AH1361" i="7"/>
  <c r="AI1361" i="7"/>
  <c r="AJ1361" i="7"/>
  <c r="AK1361" i="7"/>
  <c r="AF1362" i="7"/>
  <c r="AG1362" i="7"/>
  <c r="AH1362" i="7"/>
  <c r="AI1362" i="7"/>
  <c r="AJ1362" i="7"/>
  <c r="AK1362" i="7"/>
  <c r="AF1363" i="7"/>
  <c r="AG1363" i="7"/>
  <c r="AH1363" i="7"/>
  <c r="AI1363" i="7"/>
  <c r="AJ1363" i="7"/>
  <c r="AK1363" i="7"/>
  <c r="AF1364" i="7"/>
  <c r="AG1364" i="7"/>
  <c r="AH1364" i="7"/>
  <c r="AI1364" i="7"/>
  <c r="AJ1364" i="7"/>
  <c r="AK1364" i="7"/>
  <c r="AF1365" i="7"/>
  <c r="AG1365" i="7"/>
  <c r="AH1365" i="7"/>
  <c r="AI1365" i="7"/>
  <c r="AJ1365" i="7"/>
  <c r="AK1365" i="7"/>
  <c r="AF1366" i="7"/>
  <c r="AG1366" i="7"/>
  <c r="AH1366" i="7"/>
  <c r="AI1366" i="7"/>
  <c r="AJ1366" i="7"/>
  <c r="AK1366" i="7"/>
  <c r="AF1367" i="7"/>
  <c r="AG1367" i="7"/>
  <c r="AH1367" i="7"/>
  <c r="AI1367" i="7"/>
  <c r="AJ1367" i="7"/>
  <c r="AK1367" i="7"/>
  <c r="AF1368" i="7"/>
  <c r="AG1368" i="7"/>
  <c r="AH1368" i="7"/>
  <c r="AI1368" i="7"/>
  <c r="AJ1368" i="7"/>
  <c r="AK1368" i="7"/>
  <c r="AF1369" i="7"/>
  <c r="AG1369" i="7"/>
  <c r="AH1369" i="7"/>
  <c r="AI1369" i="7"/>
  <c r="AJ1369" i="7"/>
  <c r="AK1369" i="7"/>
  <c r="AF1370" i="7"/>
  <c r="AG1370" i="7"/>
  <c r="AH1370" i="7"/>
  <c r="AI1370" i="7"/>
  <c r="AJ1370" i="7"/>
  <c r="AK1370" i="7"/>
  <c r="AF1371" i="7"/>
  <c r="AG1371" i="7"/>
  <c r="AH1371" i="7"/>
  <c r="AI1371" i="7"/>
  <c r="AJ1371" i="7"/>
  <c r="AK1371" i="7"/>
  <c r="AF1372" i="7"/>
  <c r="AG1372" i="7"/>
  <c r="AH1372" i="7"/>
  <c r="AI1372" i="7"/>
  <c r="AJ1372" i="7"/>
  <c r="AK1372" i="7"/>
  <c r="AF1373" i="7"/>
  <c r="AG1373" i="7"/>
  <c r="AH1373" i="7"/>
  <c r="AI1373" i="7"/>
  <c r="AJ1373" i="7"/>
  <c r="AK1373" i="7"/>
  <c r="AF1374" i="7"/>
  <c r="AG1374" i="7"/>
  <c r="AH1374" i="7"/>
  <c r="AI1374" i="7"/>
  <c r="AJ1374" i="7"/>
  <c r="AK1374" i="7"/>
  <c r="AF1375" i="7"/>
  <c r="AG1375" i="7"/>
  <c r="AH1375" i="7"/>
  <c r="AI1375" i="7"/>
  <c r="AJ1375" i="7"/>
  <c r="AK1375" i="7"/>
  <c r="AF1376" i="7"/>
  <c r="AG1376" i="7"/>
  <c r="AH1376" i="7"/>
  <c r="AI1376" i="7"/>
  <c r="AJ1376" i="7"/>
  <c r="AK1376" i="7"/>
  <c r="AF1377" i="7"/>
  <c r="AG1377" i="7"/>
  <c r="AH1377" i="7"/>
  <c r="AI1377" i="7"/>
  <c r="AJ1377" i="7"/>
  <c r="AK1377" i="7"/>
  <c r="AF1378" i="7"/>
  <c r="AG1378" i="7"/>
  <c r="AH1378" i="7"/>
  <c r="AI1378" i="7"/>
  <c r="AJ1378" i="7"/>
  <c r="AK1378" i="7"/>
  <c r="AF1379" i="7"/>
  <c r="AG1379" i="7"/>
  <c r="AH1379" i="7"/>
  <c r="AI1379" i="7"/>
  <c r="AJ1379" i="7"/>
  <c r="AK1379" i="7"/>
  <c r="AF1380" i="7"/>
  <c r="AG1380" i="7"/>
  <c r="AH1380" i="7"/>
  <c r="AI1380" i="7"/>
  <c r="AJ1380" i="7"/>
  <c r="AK1380" i="7"/>
  <c r="AF1381" i="7"/>
  <c r="AG1381" i="7"/>
  <c r="AH1381" i="7"/>
  <c r="AI1381" i="7"/>
  <c r="AJ1381" i="7"/>
  <c r="AK1381" i="7"/>
  <c r="AF1382" i="7"/>
  <c r="AG1382" i="7"/>
  <c r="AH1382" i="7"/>
  <c r="AI1382" i="7"/>
  <c r="AJ1382" i="7"/>
  <c r="AK1382" i="7"/>
  <c r="AF1383" i="7"/>
  <c r="AG1383" i="7"/>
  <c r="AH1383" i="7"/>
  <c r="AI1383" i="7"/>
  <c r="AJ1383" i="7"/>
  <c r="AK1383" i="7"/>
  <c r="AF1384" i="7"/>
  <c r="AG1384" i="7"/>
  <c r="AH1384" i="7"/>
  <c r="AI1384" i="7"/>
  <c r="AJ1384" i="7"/>
  <c r="AK1384" i="7"/>
  <c r="AF1385" i="7"/>
  <c r="AG1385" i="7"/>
  <c r="AH1385" i="7"/>
  <c r="AI1385" i="7"/>
  <c r="AJ1385" i="7"/>
  <c r="AK1385" i="7"/>
  <c r="AF1386" i="7"/>
  <c r="AG1386" i="7"/>
  <c r="AH1386" i="7"/>
  <c r="AI1386" i="7"/>
  <c r="AJ1386" i="7"/>
  <c r="AK1386" i="7"/>
  <c r="AF1387" i="7"/>
  <c r="AG1387" i="7"/>
  <c r="AH1387" i="7"/>
  <c r="AI1387" i="7"/>
  <c r="AJ1387" i="7"/>
  <c r="AK1387" i="7"/>
  <c r="AF1388" i="7"/>
  <c r="AG1388" i="7"/>
  <c r="AH1388" i="7"/>
  <c r="AI1388" i="7"/>
  <c r="AJ1388" i="7"/>
  <c r="AK1388" i="7"/>
  <c r="AF1389" i="7"/>
  <c r="AG1389" i="7"/>
  <c r="AH1389" i="7"/>
  <c r="AI1389" i="7"/>
  <c r="AJ1389" i="7"/>
  <c r="AK1389" i="7"/>
  <c r="AF1390" i="7"/>
  <c r="AG1390" i="7"/>
  <c r="AH1390" i="7"/>
  <c r="AI1390" i="7"/>
  <c r="AJ1390" i="7"/>
  <c r="AK1390" i="7"/>
  <c r="AF1391" i="7"/>
  <c r="AG1391" i="7"/>
  <c r="AH1391" i="7"/>
  <c r="AI1391" i="7"/>
  <c r="AJ1391" i="7"/>
  <c r="AK1391" i="7"/>
  <c r="AF1392" i="7"/>
  <c r="AG1392" i="7"/>
  <c r="AH1392" i="7"/>
  <c r="AI1392" i="7"/>
  <c r="AJ1392" i="7"/>
  <c r="AK1392" i="7"/>
  <c r="AF1393" i="7"/>
  <c r="AG1393" i="7"/>
  <c r="AH1393" i="7"/>
  <c r="AI1393" i="7"/>
  <c r="AJ1393" i="7"/>
  <c r="AK1393" i="7"/>
  <c r="AF1394" i="7"/>
  <c r="AG1394" i="7"/>
  <c r="AH1394" i="7"/>
  <c r="AI1394" i="7"/>
  <c r="AJ1394" i="7"/>
  <c r="AK1394" i="7"/>
  <c r="AF1395" i="7"/>
  <c r="AG1395" i="7"/>
  <c r="AH1395" i="7"/>
  <c r="AI1395" i="7"/>
  <c r="AJ1395" i="7"/>
  <c r="AK1395" i="7"/>
  <c r="AF1396" i="7"/>
  <c r="AG1396" i="7"/>
  <c r="AH1396" i="7"/>
  <c r="AI1396" i="7"/>
  <c r="AJ1396" i="7"/>
  <c r="AK1396" i="7"/>
  <c r="AF1397" i="7"/>
  <c r="AG1397" i="7"/>
  <c r="AH1397" i="7"/>
  <c r="AI1397" i="7"/>
  <c r="AJ1397" i="7"/>
  <c r="AK1397" i="7"/>
  <c r="AF1398" i="7"/>
  <c r="AG1398" i="7"/>
  <c r="AH1398" i="7"/>
  <c r="AI1398" i="7"/>
  <c r="AJ1398" i="7"/>
  <c r="AK1398" i="7"/>
  <c r="AF1399" i="7"/>
  <c r="AG1399" i="7"/>
  <c r="AH1399" i="7"/>
  <c r="AI1399" i="7"/>
  <c r="AJ1399" i="7"/>
  <c r="AK1399" i="7"/>
  <c r="AF1400" i="7"/>
  <c r="AG1400" i="7"/>
  <c r="AH1400" i="7"/>
  <c r="AI1400" i="7"/>
  <c r="AJ1400" i="7"/>
  <c r="AK1400" i="7"/>
  <c r="AF1401" i="7"/>
  <c r="AG1401" i="7"/>
  <c r="AH1401" i="7"/>
  <c r="AI1401" i="7"/>
  <c r="AJ1401" i="7"/>
  <c r="AK1401" i="7"/>
  <c r="AF1402" i="7"/>
  <c r="AG1402" i="7"/>
  <c r="AH1402" i="7"/>
  <c r="AI1402" i="7"/>
  <c r="AJ1402" i="7"/>
  <c r="AK1402" i="7"/>
  <c r="AF1403" i="7"/>
  <c r="AG1403" i="7"/>
  <c r="AH1403" i="7"/>
  <c r="AI1403" i="7"/>
  <c r="AJ1403" i="7"/>
  <c r="AK1403" i="7"/>
  <c r="AF1404" i="7"/>
  <c r="AG1404" i="7"/>
  <c r="AH1404" i="7"/>
  <c r="AI1404" i="7"/>
  <c r="AJ1404" i="7"/>
  <c r="AK1404" i="7"/>
  <c r="AF1405" i="7"/>
  <c r="AG1405" i="7"/>
  <c r="AH1405" i="7"/>
  <c r="AI1405" i="7"/>
  <c r="AJ1405" i="7"/>
  <c r="AK1405" i="7"/>
  <c r="AF1406" i="7"/>
  <c r="AG1406" i="7"/>
  <c r="AH1406" i="7"/>
  <c r="AI1406" i="7"/>
  <c r="AJ1406" i="7"/>
  <c r="AK1406" i="7"/>
  <c r="AF1407" i="7"/>
  <c r="AG1407" i="7"/>
  <c r="AH1407" i="7"/>
  <c r="AI1407" i="7"/>
  <c r="AJ1407" i="7"/>
  <c r="AK1407" i="7"/>
  <c r="AF1408" i="7"/>
  <c r="AG1408" i="7"/>
  <c r="AH1408" i="7"/>
  <c r="AI1408" i="7"/>
  <c r="AJ1408" i="7"/>
  <c r="AK1408" i="7"/>
  <c r="AF1409" i="7"/>
  <c r="AG1409" i="7"/>
  <c r="AH1409" i="7"/>
  <c r="AI1409" i="7"/>
  <c r="AJ1409" i="7"/>
  <c r="AK1409" i="7"/>
  <c r="AF1410" i="7"/>
  <c r="AG1410" i="7"/>
  <c r="AH1410" i="7"/>
  <c r="AI1410" i="7"/>
  <c r="AJ1410" i="7"/>
  <c r="AK1410" i="7"/>
  <c r="AF1411" i="7"/>
  <c r="AG1411" i="7"/>
  <c r="AH1411" i="7"/>
  <c r="AI1411" i="7"/>
  <c r="AJ1411" i="7"/>
  <c r="AK1411" i="7"/>
  <c r="AF1412" i="7"/>
  <c r="AG1412" i="7"/>
  <c r="AH1412" i="7"/>
  <c r="AI1412" i="7"/>
  <c r="AJ1412" i="7"/>
  <c r="AK1412" i="7"/>
  <c r="AF1413" i="7"/>
  <c r="AG1413" i="7"/>
  <c r="AH1413" i="7"/>
  <c r="AI1413" i="7"/>
  <c r="AJ1413" i="7"/>
  <c r="AK1413" i="7"/>
  <c r="AF1414" i="7"/>
  <c r="AG1414" i="7"/>
  <c r="AH1414" i="7"/>
  <c r="AI1414" i="7"/>
  <c r="AJ1414" i="7"/>
  <c r="AK1414" i="7"/>
  <c r="AF1415" i="7"/>
  <c r="AG1415" i="7"/>
  <c r="AH1415" i="7"/>
  <c r="AI1415" i="7"/>
  <c r="AJ1415" i="7"/>
  <c r="AK1415" i="7"/>
  <c r="AF1416" i="7"/>
  <c r="AG1416" i="7"/>
  <c r="AH1416" i="7"/>
  <c r="AI1416" i="7"/>
  <c r="AJ1416" i="7"/>
  <c r="AK1416" i="7"/>
  <c r="AF1417" i="7"/>
  <c r="AG1417" i="7"/>
  <c r="AH1417" i="7"/>
  <c r="AI1417" i="7"/>
  <c r="AJ1417" i="7"/>
  <c r="AK1417" i="7"/>
  <c r="AF1418" i="7"/>
  <c r="AG1418" i="7"/>
  <c r="AH1418" i="7"/>
  <c r="AI1418" i="7"/>
  <c r="AJ1418" i="7"/>
  <c r="AK1418" i="7"/>
  <c r="AF1419" i="7"/>
  <c r="AG1419" i="7"/>
  <c r="AH1419" i="7"/>
  <c r="AI1419" i="7"/>
  <c r="AJ1419" i="7"/>
  <c r="AK1419" i="7"/>
  <c r="AF1420" i="7"/>
  <c r="AG1420" i="7"/>
  <c r="AH1420" i="7"/>
  <c r="AI1420" i="7"/>
  <c r="AJ1420" i="7"/>
  <c r="AK1420" i="7"/>
  <c r="AF1421" i="7"/>
  <c r="AG1421" i="7"/>
  <c r="AH1421" i="7"/>
  <c r="AI1421" i="7"/>
  <c r="AJ1421" i="7"/>
  <c r="AK1421" i="7"/>
  <c r="AF1422" i="7"/>
  <c r="AG1422" i="7"/>
  <c r="AH1422" i="7"/>
  <c r="AI1422" i="7"/>
  <c r="AJ1422" i="7"/>
  <c r="AK1422" i="7"/>
  <c r="AF1423" i="7"/>
  <c r="AG1423" i="7"/>
  <c r="AH1423" i="7"/>
  <c r="AI1423" i="7"/>
  <c r="AJ1423" i="7"/>
  <c r="AK1423" i="7"/>
  <c r="AF1424" i="7"/>
  <c r="AG1424" i="7"/>
  <c r="AH1424" i="7"/>
  <c r="AI1424" i="7"/>
  <c r="AJ1424" i="7"/>
  <c r="AK1424" i="7"/>
  <c r="AF1425" i="7"/>
  <c r="AG1425" i="7"/>
  <c r="AH1425" i="7"/>
  <c r="AI1425" i="7"/>
  <c r="AJ1425" i="7"/>
  <c r="AK1425" i="7"/>
  <c r="AF1426" i="7"/>
  <c r="AG1426" i="7"/>
  <c r="AH1426" i="7"/>
  <c r="AI1426" i="7"/>
  <c r="AJ1426" i="7"/>
  <c r="AK1426" i="7"/>
  <c r="AF1427" i="7"/>
  <c r="AG1427" i="7"/>
  <c r="AH1427" i="7"/>
  <c r="AI1427" i="7"/>
  <c r="AJ1427" i="7"/>
  <c r="AK1427" i="7"/>
  <c r="AF1428" i="7"/>
  <c r="AG1428" i="7"/>
  <c r="AH1428" i="7"/>
  <c r="AI1428" i="7"/>
  <c r="AJ1428" i="7"/>
  <c r="AK1428" i="7"/>
  <c r="AF1429" i="7"/>
  <c r="AG1429" i="7"/>
  <c r="AH1429" i="7"/>
  <c r="AI1429" i="7"/>
  <c r="AJ1429" i="7"/>
  <c r="AK1429" i="7"/>
  <c r="AF1430" i="7"/>
  <c r="AG1430" i="7"/>
  <c r="AH1430" i="7"/>
  <c r="AI1430" i="7"/>
  <c r="AJ1430" i="7"/>
  <c r="AK1430" i="7"/>
  <c r="AF1431" i="7"/>
  <c r="AG1431" i="7"/>
  <c r="AH1431" i="7"/>
  <c r="AI1431" i="7"/>
  <c r="AJ1431" i="7"/>
  <c r="AK1431" i="7"/>
  <c r="AF1432" i="7"/>
  <c r="AG1432" i="7"/>
  <c r="AH1432" i="7"/>
  <c r="AI1432" i="7"/>
  <c r="AJ1432" i="7"/>
  <c r="AK1432" i="7"/>
  <c r="AF1433" i="7"/>
  <c r="AG1433" i="7"/>
  <c r="AH1433" i="7"/>
  <c r="AI1433" i="7"/>
  <c r="AJ1433" i="7"/>
  <c r="AK1433" i="7"/>
  <c r="AF1434" i="7"/>
  <c r="AG1434" i="7"/>
  <c r="AH1434" i="7"/>
  <c r="AI1434" i="7"/>
  <c r="AJ1434" i="7"/>
  <c r="AK1434" i="7"/>
  <c r="AF1435" i="7"/>
  <c r="AG1435" i="7"/>
  <c r="AH1435" i="7"/>
  <c r="AI1435" i="7"/>
  <c r="AJ1435" i="7"/>
  <c r="AK1435" i="7"/>
  <c r="AF1436" i="7"/>
  <c r="AG1436" i="7"/>
  <c r="AH1436" i="7"/>
  <c r="AI1436" i="7"/>
  <c r="AJ1436" i="7"/>
  <c r="AK1436" i="7"/>
  <c r="AF1437" i="7"/>
  <c r="AG1437" i="7"/>
  <c r="AH1437" i="7"/>
  <c r="AI1437" i="7"/>
  <c r="AJ1437" i="7"/>
  <c r="AK1437" i="7"/>
  <c r="AF1438" i="7"/>
  <c r="AG1438" i="7"/>
  <c r="AH1438" i="7"/>
  <c r="AI1438" i="7"/>
  <c r="AJ1438" i="7"/>
  <c r="AK1438" i="7"/>
  <c r="AF1439" i="7"/>
  <c r="AG1439" i="7"/>
  <c r="AH1439" i="7"/>
  <c r="AI1439" i="7"/>
  <c r="AJ1439" i="7"/>
  <c r="AK1439" i="7"/>
  <c r="AF1440" i="7"/>
  <c r="AG1440" i="7"/>
  <c r="AH1440" i="7"/>
  <c r="AI1440" i="7"/>
  <c r="AJ1440" i="7"/>
  <c r="AK1440" i="7"/>
  <c r="AF1441" i="7"/>
  <c r="AG1441" i="7"/>
  <c r="AH1441" i="7"/>
  <c r="AI1441" i="7"/>
  <c r="AJ1441" i="7"/>
  <c r="AK1441" i="7"/>
  <c r="AF1442" i="7"/>
  <c r="AG1442" i="7"/>
  <c r="AH1442" i="7"/>
  <c r="AI1442" i="7"/>
  <c r="AJ1442" i="7"/>
  <c r="AK1442" i="7"/>
  <c r="AF1443" i="7"/>
  <c r="AG1443" i="7"/>
  <c r="AH1443" i="7"/>
  <c r="AI1443" i="7"/>
  <c r="AJ1443" i="7"/>
  <c r="AK1443" i="7"/>
  <c r="AF1444" i="7"/>
  <c r="AG1444" i="7"/>
  <c r="AH1444" i="7"/>
  <c r="AI1444" i="7"/>
  <c r="AJ1444" i="7"/>
  <c r="AK1444" i="7"/>
  <c r="AF1445" i="7"/>
  <c r="AG1445" i="7"/>
  <c r="AH1445" i="7"/>
  <c r="AI1445" i="7"/>
  <c r="AJ1445" i="7"/>
  <c r="AK1445" i="7"/>
  <c r="AF1446" i="7"/>
  <c r="AG1446" i="7"/>
  <c r="AH1446" i="7"/>
  <c r="AI1446" i="7"/>
  <c r="AJ1446" i="7"/>
  <c r="AK1446" i="7"/>
  <c r="AF1447" i="7"/>
  <c r="AG1447" i="7"/>
  <c r="AH1447" i="7"/>
  <c r="AI1447" i="7"/>
  <c r="AJ1447" i="7"/>
  <c r="AK1447" i="7"/>
  <c r="AF1448" i="7"/>
  <c r="AG1448" i="7"/>
  <c r="AH1448" i="7"/>
  <c r="AI1448" i="7"/>
  <c r="AJ1448" i="7"/>
  <c r="AK1448" i="7"/>
  <c r="AF1449" i="7"/>
  <c r="AG1449" i="7"/>
  <c r="AH1449" i="7"/>
  <c r="AI1449" i="7"/>
  <c r="AJ1449" i="7"/>
  <c r="AK1449" i="7"/>
  <c r="AF1450" i="7"/>
  <c r="AG1450" i="7"/>
  <c r="AH1450" i="7"/>
  <c r="AI1450" i="7"/>
  <c r="AJ1450" i="7"/>
  <c r="AK1450" i="7"/>
  <c r="AF1451" i="7"/>
  <c r="AG1451" i="7"/>
  <c r="AH1451" i="7"/>
  <c r="AI1451" i="7"/>
  <c r="AJ1451" i="7"/>
  <c r="AK1451" i="7"/>
  <c r="AF1452" i="7"/>
  <c r="AG1452" i="7"/>
  <c r="AH1452" i="7"/>
  <c r="AI1452" i="7"/>
  <c r="AJ1452" i="7"/>
  <c r="AK1452" i="7"/>
  <c r="AF1453" i="7"/>
  <c r="AG1453" i="7"/>
  <c r="AH1453" i="7"/>
  <c r="AI1453" i="7"/>
  <c r="AJ1453" i="7"/>
  <c r="AK1453" i="7"/>
  <c r="AF1454" i="7"/>
  <c r="AG1454" i="7"/>
  <c r="AH1454" i="7"/>
  <c r="AI1454" i="7"/>
  <c r="AJ1454" i="7"/>
  <c r="AK1454" i="7"/>
  <c r="AF1455" i="7"/>
  <c r="AG1455" i="7"/>
  <c r="AH1455" i="7"/>
  <c r="AI1455" i="7"/>
  <c r="AJ1455" i="7"/>
  <c r="AK1455" i="7"/>
  <c r="AF1456" i="7"/>
  <c r="AG1456" i="7"/>
  <c r="AH1456" i="7"/>
  <c r="AI1456" i="7"/>
  <c r="AJ1456" i="7"/>
  <c r="AK1456" i="7"/>
  <c r="AF1457" i="7"/>
  <c r="AG1457" i="7"/>
  <c r="AH1457" i="7"/>
  <c r="AI1457" i="7"/>
  <c r="AJ1457" i="7"/>
  <c r="AK1457" i="7"/>
  <c r="AF1458" i="7"/>
  <c r="AG1458" i="7"/>
  <c r="AH1458" i="7"/>
  <c r="AI1458" i="7"/>
  <c r="AJ1458" i="7"/>
  <c r="AK1458" i="7"/>
  <c r="AF1459" i="7"/>
  <c r="AG1459" i="7"/>
  <c r="AH1459" i="7"/>
  <c r="AI1459" i="7"/>
  <c r="AJ1459" i="7"/>
  <c r="AK1459" i="7"/>
  <c r="AF1460" i="7"/>
  <c r="AG1460" i="7"/>
  <c r="AH1460" i="7"/>
  <c r="AI1460" i="7"/>
  <c r="AJ1460" i="7"/>
  <c r="AK1460" i="7"/>
  <c r="AF1461" i="7"/>
  <c r="AG1461" i="7"/>
  <c r="AH1461" i="7"/>
  <c r="AI1461" i="7"/>
  <c r="AJ1461" i="7"/>
  <c r="AK1461" i="7"/>
  <c r="AF1462" i="7"/>
  <c r="AG1462" i="7"/>
  <c r="AH1462" i="7"/>
  <c r="AI1462" i="7"/>
  <c r="AJ1462" i="7"/>
  <c r="AK1462" i="7"/>
  <c r="AF1463" i="7"/>
  <c r="AG1463" i="7"/>
  <c r="AH1463" i="7"/>
  <c r="AI1463" i="7"/>
  <c r="AJ1463" i="7"/>
  <c r="AK1463" i="7"/>
  <c r="AF1464" i="7"/>
  <c r="AG1464" i="7"/>
  <c r="AH1464" i="7"/>
  <c r="AI1464" i="7"/>
  <c r="AJ1464" i="7"/>
  <c r="AK1464" i="7"/>
  <c r="AF1465" i="7"/>
  <c r="AG1465" i="7"/>
  <c r="AH1465" i="7"/>
  <c r="AI1465" i="7"/>
  <c r="AJ1465" i="7"/>
  <c r="AK1465" i="7"/>
  <c r="AF1466" i="7"/>
  <c r="AG1466" i="7"/>
  <c r="AH1466" i="7"/>
  <c r="AI1466" i="7"/>
  <c r="AJ1466" i="7"/>
  <c r="AK1466" i="7"/>
  <c r="AF1467" i="7"/>
  <c r="AG1467" i="7"/>
  <c r="AH1467" i="7"/>
  <c r="AI1467" i="7"/>
  <c r="AJ1467" i="7"/>
  <c r="AK1467" i="7"/>
  <c r="AF1468" i="7"/>
  <c r="AG1468" i="7"/>
  <c r="AH1468" i="7"/>
  <c r="AI1468" i="7"/>
  <c r="AJ1468" i="7"/>
  <c r="AK1468" i="7"/>
  <c r="AF1469" i="7"/>
  <c r="AG1469" i="7"/>
  <c r="AH1469" i="7"/>
  <c r="AI1469" i="7"/>
  <c r="AJ1469" i="7"/>
  <c r="AK1469" i="7"/>
  <c r="AF1470" i="7"/>
  <c r="AG1470" i="7"/>
  <c r="AH1470" i="7"/>
  <c r="AI1470" i="7"/>
  <c r="AJ1470" i="7"/>
  <c r="AK1470" i="7"/>
  <c r="AF1471" i="7"/>
  <c r="AG1471" i="7"/>
  <c r="AH1471" i="7"/>
  <c r="AI1471" i="7"/>
  <c r="AJ1471" i="7"/>
  <c r="AK1471" i="7"/>
  <c r="AF1472" i="7"/>
  <c r="AG1472" i="7"/>
  <c r="AH1472" i="7"/>
  <c r="AI1472" i="7"/>
  <c r="AJ1472" i="7"/>
  <c r="AK1472" i="7"/>
  <c r="AF1473" i="7"/>
  <c r="AG1473" i="7"/>
  <c r="AH1473" i="7"/>
  <c r="AI1473" i="7"/>
  <c r="AJ1473" i="7"/>
  <c r="AK1473" i="7"/>
  <c r="AF1474" i="7"/>
  <c r="AG1474" i="7"/>
  <c r="AH1474" i="7"/>
  <c r="AI1474" i="7"/>
  <c r="AJ1474" i="7"/>
  <c r="AK1474" i="7"/>
  <c r="AF1475" i="7"/>
  <c r="AG1475" i="7"/>
  <c r="AH1475" i="7"/>
  <c r="AI1475" i="7"/>
  <c r="AJ1475" i="7"/>
  <c r="AK1475" i="7"/>
  <c r="AF1476" i="7"/>
  <c r="AG1476" i="7"/>
  <c r="AH1476" i="7"/>
  <c r="AI1476" i="7"/>
  <c r="AJ1476" i="7"/>
  <c r="AK1476" i="7"/>
  <c r="AF1477" i="7"/>
  <c r="AG1477" i="7"/>
  <c r="AH1477" i="7"/>
  <c r="AI1477" i="7"/>
  <c r="AJ1477" i="7"/>
  <c r="AK1477" i="7"/>
  <c r="AF1478" i="7"/>
  <c r="AG1478" i="7"/>
  <c r="AH1478" i="7"/>
  <c r="AI1478" i="7"/>
  <c r="AJ1478" i="7"/>
  <c r="AK1478" i="7"/>
  <c r="AF1479" i="7"/>
  <c r="AG1479" i="7"/>
  <c r="AH1479" i="7"/>
  <c r="AI1479" i="7"/>
  <c r="AJ1479" i="7"/>
  <c r="AK1479" i="7"/>
  <c r="AF1480" i="7"/>
  <c r="AG1480" i="7"/>
  <c r="AH1480" i="7"/>
  <c r="AI1480" i="7"/>
  <c r="AJ1480" i="7"/>
  <c r="AK1480" i="7"/>
  <c r="AF1481" i="7"/>
  <c r="AG1481" i="7"/>
  <c r="AH1481" i="7"/>
  <c r="AI1481" i="7"/>
  <c r="AJ1481" i="7"/>
  <c r="AK1481" i="7"/>
  <c r="AF1482" i="7"/>
  <c r="AG1482" i="7"/>
  <c r="AH1482" i="7"/>
  <c r="AI1482" i="7"/>
  <c r="AJ1482" i="7"/>
  <c r="AK1482" i="7"/>
  <c r="AF1483" i="7"/>
  <c r="AG1483" i="7"/>
  <c r="AH1483" i="7"/>
  <c r="AI1483" i="7"/>
  <c r="AJ1483" i="7"/>
  <c r="AK1483" i="7"/>
  <c r="AF1484" i="7"/>
  <c r="AG1484" i="7"/>
  <c r="AH1484" i="7"/>
  <c r="AI1484" i="7"/>
  <c r="AJ1484" i="7"/>
  <c r="AK1484" i="7"/>
  <c r="AF1485" i="7"/>
  <c r="AG1485" i="7"/>
  <c r="AH1485" i="7"/>
  <c r="AI1485" i="7"/>
  <c r="AJ1485" i="7"/>
  <c r="AK1485" i="7"/>
  <c r="AF1486" i="7"/>
  <c r="AG1486" i="7"/>
  <c r="AH1486" i="7"/>
  <c r="AI1486" i="7"/>
  <c r="AJ1486" i="7"/>
  <c r="AK1486" i="7"/>
  <c r="AF1487" i="7"/>
  <c r="AG1487" i="7"/>
  <c r="AH1487" i="7"/>
  <c r="AI1487" i="7"/>
  <c r="AJ1487" i="7"/>
  <c r="AK1487" i="7"/>
  <c r="AF1488" i="7"/>
  <c r="AG1488" i="7"/>
  <c r="AH1488" i="7"/>
  <c r="AI1488" i="7"/>
  <c r="AJ1488" i="7"/>
  <c r="AK1488" i="7"/>
  <c r="AF1489" i="7"/>
  <c r="AG1489" i="7"/>
  <c r="AH1489" i="7"/>
  <c r="AI1489" i="7"/>
  <c r="AJ1489" i="7"/>
  <c r="AK1489" i="7"/>
  <c r="AF1490" i="7"/>
  <c r="AG1490" i="7"/>
  <c r="AH1490" i="7"/>
  <c r="AI1490" i="7"/>
  <c r="AJ1490" i="7"/>
  <c r="AK1490" i="7"/>
  <c r="AF1491" i="7"/>
  <c r="AG1491" i="7"/>
  <c r="AH1491" i="7"/>
  <c r="AI1491" i="7"/>
  <c r="AJ1491" i="7"/>
  <c r="AK1491" i="7"/>
  <c r="AF1492" i="7"/>
  <c r="AG1492" i="7"/>
  <c r="AH1492" i="7"/>
  <c r="AI1492" i="7"/>
  <c r="AJ1492" i="7"/>
  <c r="AK1492" i="7"/>
  <c r="AF1493" i="7"/>
  <c r="AG1493" i="7"/>
  <c r="AH1493" i="7"/>
  <c r="AI1493" i="7"/>
  <c r="AJ1493" i="7"/>
  <c r="AK1493" i="7"/>
  <c r="AF1494" i="7"/>
  <c r="AG1494" i="7"/>
  <c r="AH1494" i="7"/>
  <c r="AI1494" i="7"/>
  <c r="AJ1494" i="7"/>
  <c r="AK1494" i="7"/>
  <c r="AF1495" i="7"/>
  <c r="AG1495" i="7"/>
  <c r="AH1495" i="7"/>
  <c r="AI1495" i="7"/>
  <c r="AJ1495" i="7"/>
  <c r="AK1495" i="7"/>
  <c r="AF1496" i="7"/>
  <c r="AG1496" i="7"/>
  <c r="AH1496" i="7"/>
  <c r="AI1496" i="7"/>
  <c r="AJ1496" i="7"/>
  <c r="AK1496" i="7"/>
  <c r="AF1497" i="7"/>
  <c r="AG1497" i="7"/>
  <c r="AH1497" i="7"/>
  <c r="AI1497" i="7"/>
  <c r="AJ1497" i="7"/>
  <c r="AK1497" i="7"/>
  <c r="AF1498" i="7"/>
  <c r="AG1498" i="7"/>
  <c r="AH1498" i="7"/>
  <c r="AI1498" i="7"/>
  <c r="AJ1498" i="7"/>
  <c r="AK1498" i="7"/>
  <c r="AF1499" i="7"/>
  <c r="AG1499" i="7"/>
  <c r="AH1499" i="7"/>
  <c r="AI1499" i="7"/>
  <c r="AJ1499" i="7"/>
  <c r="AK1499" i="7"/>
  <c r="AF1500" i="7"/>
  <c r="AG1500" i="7"/>
  <c r="AH1500" i="7"/>
  <c r="AI1500" i="7"/>
  <c r="AJ1500" i="7"/>
  <c r="AK1500" i="7"/>
  <c r="AF1501" i="7"/>
  <c r="AG1501" i="7"/>
  <c r="AH1501" i="7"/>
  <c r="AI1501" i="7"/>
  <c r="AJ1501" i="7"/>
  <c r="AK1501" i="7"/>
  <c r="AF1502" i="7"/>
  <c r="AG1502" i="7"/>
  <c r="AH1502" i="7"/>
  <c r="AI1502" i="7"/>
  <c r="AJ1502" i="7"/>
  <c r="AK1502" i="7"/>
  <c r="AF1503" i="7"/>
  <c r="AG1503" i="7"/>
  <c r="AH1503" i="7"/>
  <c r="AI1503" i="7"/>
  <c r="AJ1503" i="7"/>
  <c r="AK1503" i="7"/>
  <c r="AF1504" i="7"/>
  <c r="AG1504" i="7"/>
  <c r="AH1504" i="7"/>
  <c r="AI1504" i="7"/>
  <c r="AJ1504" i="7"/>
  <c r="AK1504" i="7"/>
  <c r="AF1505" i="7"/>
  <c r="AG1505" i="7"/>
  <c r="AH1505" i="7"/>
  <c r="AI1505" i="7"/>
  <c r="AJ1505" i="7"/>
  <c r="AK1505" i="7"/>
  <c r="AF1506" i="7"/>
  <c r="AG1506" i="7"/>
  <c r="AH1506" i="7"/>
  <c r="AI1506" i="7"/>
  <c r="AJ1506" i="7"/>
  <c r="AK1506" i="7"/>
  <c r="AF1507" i="7"/>
  <c r="AG1507" i="7"/>
  <c r="AH1507" i="7"/>
  <c r="AI1507" i="7"/>
  <c r="AJ1507" i="7"/>
  <c r="AK1507" i="7"/>
  <c r="AF1508" i="7"/>
  <c r="AG1508" i="7"/>
  <c r="AH1508" i="7"/>
  <c r="AI1508" i="7"/>
  <c r="AJ1508" i="7"/>
  <c r="AK1508" i="7"/>
  <c r="AF1509" i="7"/>
  <c r="AG1509" i="7"/>
  <c r="AH1509" i="7"/>
  <c r="AI1509" i="7"/>
  <c r="AJ1509" i="7"/>
  <c r="AK1509" i="7"/>
  <c r="AF1510" i="7"/>
  <c r="AG1510" i="7"/>
  <c r="AH1510" i="7"/>
  <c r="AI1510" i="7"/>
  <c r="AJ1510" i="7"/>
  <c r="AK1510" i="7"/>
  <c r="AF1511" i="7"/>
  <c r="AG1511" i="7"/>
  <c r="AH1511" i="7"/>
  <c r="AI1511" i="7"/>
  <c r="AJ1511" i="7"/>
  <c r="AK1511" i="7"/>
  <c r="AF1512" i="7"/>
  <c r="AG1512" i="7"/>
  <c r="AH1512" i="7"/>
  <c r="AI1512" i="7"/>
  <c r="AJ1512" i="7"/>
  <c r="AK1512" i="7"/>
  <c r="AF1513" i="7"/>
  <c r="AG1513" i="7"/>
  <c r="AH1513" i="7"/>
  <c r="AI1513" i="7"/>
  <c r="AJ1513" i="7"/>
  <c r="AK1513" i="7"/>
  <c r="AF1514" i="7"/>
  <c r="AG1514" i="7"/>
  <c r="AH1514" i="7"/>
  <c r="AI1514" i="7"/>
  <c r="AJ1514" i="7"/>
  <c r="AK1514" i="7"/>
  <c r="AF1515" i="7"/>
  <c r="AG1515" i="7"/>
  <c r="AH1515" i="7"/>
  <c r="AI1515" i="7"/>
  <c r="AJ1515" i="7"/>
  <c r="AK1515" i="7"/>
  <c r="AF1516" i="7"/>
  <c r="AG1516" i="7"/>
  <c r="AH1516" i="7"/>
  <c r="AI1516" i="7"/>
  <c r="AJ1516" i="7"/>
  <c r="AK1516" i="7"/>
  <c r="AF1517" i="7"/>
  <c r="AG1517" i="7"/>
  <c r="AH1517" i="7"/>
  <c r="AI1517" i="7"/>
  <c r="AJ1517" i="7"/>
  <c r="AK1517" i="7"/>
  <c r="AF1518" i="7"/>
  <c r="AG1518" i="7"/>
  <c r="AH1518" i="7"/>
  <c r="AI1518" i="7"/>
  <c r="AJ1518" i="7"/>
  <c r="AK1518" i="7"/>
  <c r="AF1519" i="7"/>
  <c r="AG1519" i="7"/>
  <c r="AH1519" i="7"/>
  <c r="AI1519" i="7"/>
  <c r="AJ1519" i="7"/>
  <c r="AK1519" i="7"/>
  <c r="AF1520" i="7"/>
  <c r="AG1520" i="7"/>
  <c r="AH1520" i="7"/>
  <c r="AI1520" i="7"/>
  <c r="AJ1520" i="7"/>
  <c r="AK1520" i="7"/>
  <c r="AF1521" i="7"/>
  <c r="AG1521" i="7"/>
  <c r="AH1521" i="7"/>
  <c r="AI1521" i="7"/>
  <c r="AJ1521" i="7"/>
  <c r="AK1521" i="7"/>
  <c r="AF1522" i="7"/>
  <c r="AG1522" i="7"/>
  <c r="AH1522" i="7"/>
  <c r="AI1522" i="7"/>
  <c r="AJ1522" i="7"/>
  <c r="AK1522" i="7"/>
  <c r="AF1523" i="7"/>
  <c r="AG1523" i="7"/>
  <c r="AH1523" i="7"/>
  <c r="AI1523" i="7"/>
  <c r="AJ1523" i="7"/>
  <c r="AK1523" i="7"/>
  <c r="AF1524" i="7"/>
  <c r="AG1524" i="7"/>
  <c r="AH1524" i="7"/>
  <c r="AI1524" i="7"/>
  <c r="AJ1524" i="7"/>
  <c r="AK1524" i="7"/>
  <c r="AF1525" i="7"/>
  <c r="AG1525" i="7"/>
  <c r="AH1525" i="7"/>
  <c r="AI1525" i="7"/>
  <c r="AJ1525" i="7"/>
  <c r="AK1525" i="7"/>
  <c r="AF1526" i="7"/>
  <c r="AG1526" i="7"/>
  <c r="AH1526" i="7"/>
  <c r="AI1526" i="7"/>
  <c r="AJ1526" i="7"/>
  <c r="AK1526" i="7"/>
  <c r="AF1527" i="7"/>
  <c r="AG1527" i="7"/>
  <c r="AH1527" i="7"/>
  <c r="AI1527" i="7"/>
  <c r="AJ1527" i="7"/>
  <c r="AK1527" i="7"/>
  <c r="AF1528" i="7"/>
  <c r="AG1528" i="7"/>
  <c r="AH1528" i="7"/>
  <c r="AI1528" i="7"/>
  <c r="AJ1528" i="7"/>
  <c r="AK1528" i="7"/>
  <c r="AF1529" i="7"/>
  <c r="AG1529" i="7"/>
  <c r="AH1529" i="7"/>
  <c r="AI1529" i="7"/>
  <c r="AJ1529" i="7"/>
  <c r="AK1529" i="7"/>
  <c r="AF1530" i="7"/>
  <c r="AG1530" i="7"/>
  <c r="AH1530" i="7"/>
  <c r="AI1530" i="7"/>
  <c r="AJ1530" i="7"/>
  <c r="AK1530" i="7"/>
  <c r="AF1531" i="7"/>
  <c r="AG1531" i="7"/>
  <c r="AH1531" i="7"/>
  <c r="AI1531" i="7"/>
  <c r="AJ1531" i="7"/>
  <c r="AK1531" i="7"/>
  <c r="AF1532" i="7"/>
  <c r="AG1532" i="7"/>
  <c r="AH1532" i="7"/>
  <c r="AI1532" i="7"/>
  <c r="AJ1532" i="7"/>
  <c r="AK1532" i="7"/>
  <c r="AF1533" i="7"/>
  <c r="AG1533" i="7"/>
  <c r="AH1533" i="7"/>
  <c r="AI1533" i="7"/>
  <c r="AJ1533" i="7"/>
  <c r="AK1533" i="7"/>
  <c r="AF1534" i="7"/>
  <c r="AG1534" i="7"/>
  <c r="AH1534" i="7"/>
  <c r="AI1534" i="7"/>
  <c r="AJ1534" i="7"/>
  <c r="AK1534" i="7"/>
  <c r="AF1535" i="7"/>
  <c r="AG1535" i="7"/>
  <c r="AH1535" i="7"/>
  <c r="AI1535" i="7"/>
  <c r="AJ1535" i="7"/>
  <c r="AK1535" i="7"/>
  <c r="AF1536" i="7"/>
  <c r="AG1536" i="7"/>
  <c r="AH1536" i="7"/>
  <c r="AI1536" i="7"/>
  <c r="AJ1536" i="7"/>
  <c r="AK1536" i="7"/>
  <c r="AF1537" i="7"/>
  <c r="AG1537" i="7"/>
  <c r="AH1537" i="7"/>
  <c r="AI1537" i="7"/>
  <c r="AJ1537" i="7"/>
  <c r="AK1537" i="7"/>
  <c r="AF1538" i="7"/>
  <c r="AG1538" i="7"/>
  <c r="AH1538" i="7"/>
  <c r="AI1538" i="7"/>
  <c r="AJ1538" i="7"/>
  <c r="AK1538" i="7"/>
  <c r="AF1539" i="7"/>
  <c r="AG1539" i="7"/>
  <c r="AH1539" i="7"/>
  <c r="AI1539" i="7"/>
  <c r="AJ1539" i="7"/>
  <c r="AK1539" i="7"/>
  <c r="AF1540" i="7"/>
  <c r="AG1540" i="7"/>
  <c r="AH1540" i="7"/>
  <c r="AI1540" i="7"/>
  <c r="AJ1540" i="7"/>
  <c r="AK1540" i="7"/>
  <c r="AF1541" i="7"/>
  <c r="AG1541" i="7"/>
  <c r="AH1541" i="7"/>
  <c r="AI1541" i="7"/>
  <c r="AJ1541" i="7"/>
  <c r="AK1541" i="7"/>
  <c r="AF1542" i="7"/>
  <c r="AG1542" i="7"/>
  <c r="AH1542" i="7"/>
  <c r="AI1542" i="7"/>
  <c r="AJ1542" i="7"/>
  <c r="AK1542" i="7"/>
  <c r="AF1543" i="7"/>
  <c r="AG1543" i="7"/>
  <c r="AH1543" i="7"/>
  <c r="AI1543" i="7"/>
  <c r="AJ1543" i="7"/>
  <c r="AK1543" i="7"/>
  <c r="AF1544" i="7"/>
  <c r="AG1544" i="7"/>
  <c r="AH1544" i="7"/>
  <c r="AI1544" i="7"/>
  <c r="AJ1544" i="7"/>
  <c r="AK1544" i="7"/>
  <c r="AF1545" i="7"/>
  <c r="AG1545" i="7"/>
  <c r="AH1545" i="7"/>
  <c r="AI1545" i="7"/>
  <c r="AJ1545" i="7"/>
  <c r="AK1545" i="7"/>
  <c r="AF1546" i="7"/>
  <c r="AG1546" i="7"/>
  <c r="AH1546" i="7"/>
  <c r="AI1546" i="7"/>
  <c r="AJ1546" i="7"/>
  <c r="AK1546" i="7"/>
  <c r="AF1547" i="7"/>
  <c r="AG1547" i="7"/>
  <c r="AH1547" i="7"/>
  <c r="AI1547" i="7"/>
  <c r="AJ1547" i="7"/>
  <c r="AK1547" i="7"/>
  <c r="AF1548" i="7"/>
  <c r="AG1548" i="7"/>
  <c r="AH1548" i="7"/>
  <c r="AI1548" i="7"/>
  <c r="AJ1548" i="7"/>
  <c r="AK1548" i="7"/>
  <c r="AF1549" i="7"/>
  <c r="AG1549" i="7"/>
  <c r="AH1549" i="7"/>
  <c r="AI1549" i="7"/>
  <c r="AJ1549" i="7"/>
  <c r="AK1549" i="7"/>
  <c r="AF1550" i="7"/>
  <c r="AG1550" i="7"/>
  <c r="AH1550" i="7"/>
  <c r="AI1550" i="7"/>
  <c r="AJ1550" i="7"/>
  <c r="AK1550" i="7"/>
  <c r="AF1551" i="7"/>
  <c r="AG1551" i="7"/>
  <c r="AH1551" i="7"/>
  <c r="AI1551" i="7"/>
  <c r="AJ1551" i="7"/>
  <c r="AK1551" i="7"/>
  <c r="AF1552" i="7"/>
  <c r="AG1552" i="7"/>
  <c r="AH1552" i="7"/>
  <c r="AI1552" i="7"/>
  <c r="AJ1552" i="7"/>
  <c r="AK1552" i="7"/>
  <c r="AF1553" i="7"/>
  <c r="AG1553" i="7"/>
  <c r="AH1553" i="7"/>
  <c r="AI1553" i="7"/>
  <c r="AJ1553" i="7"/>
  <c r="AK1553" i="7"/>
  <c r="AF1554" i="7"/>
  <c r="AG1554" i="7"/>
  <c r="AH1554" i="7"/>
  <c r="AI1554" i="7"/>
  <c r="AJ1554" i="7"/>
  <c r="AK1554" i="7"/>
  <c r="AF1555" i="7"/>
  <c r="AG1555" i="7"/>
  <c r="AH1555" i="7"/>
  <c r="AI1555" i="7"/>
  <c r="AJ1555" i="7"/>
  <c r="AK1555" i="7"/>
  <c r="AF1556" i="7"/>
  <c r="AG1556" i="7"/>
  <c r="AH1556" i="7"/>
  <c r="AI1556" i="7"/>
  <c r="AJ1556" i="7"/>
  <c r="AK1556" i="7"/>
  <c r="AF1557" i="7"/>
  <c r="AG1557" i="7"/>
  <c r="AH1557" i="7"/>
  <c r="AI1557" i="7"/>
  <c r="AJ1557" i="7"/>
  <c r="AK1557" i="7"/>
  <c r="AF1558" i="7"/>
  <c r="AG1558" i="7"/>
  <c r="AH1558" i="7"/>
  <c r="AI1558" i="7"/>
  <c r="AJ1558" i="7"/>
  <c r="AK1558" i="7"/>
  <c r="AF1559" i="7"/>
  <c r="AG1559" i="7"/>
  <c r="AH1559" i="7"/>
  <c r="AI1559" i="7"/>
  <c r="AJ1559" i="7"/>
  <c r="AK1559" i="7"/>
  <c r="AF1560" i="7"/>
  <c r="AG1560" i="7"/>
  <c r="AH1560" i="7"/>
  <c r="AI1560" i="7"/>
  <c r="AJ1560" i="7"/>
  <c r="AK1560" i="7"/>
  <c r="AF1561" i="7"/>
  <c r="AG1561" i="7"/>
  <c r="AH1561" i="7"/>
  <c r="AI1561" i="7"/>
  <c r="AJ1561" i="7"/>
  <c r="AK1561" i="7"/>
  <c r="AF1562" i="7"/>
  <c r="AG1562" i="7"/>
  <c r="AH1562" i="7"/>
  <c r="AI1562" i="7"/>
  <c r="AJ1562" i="7"/>
  <c r="AK1562" i="7"/>
  <c r="AF1563" i="7"/>
  <c r="AG1563" i="7"/>
  <c r="AH1563" i="7"/>
  <c r="AI1563" i="7"/>
  <c r="AJ1563" i="7"/>
  <c r="AK1563" i="7"/>
  <c r="AF1564" i="7"/>
  <c r="AG1564" i="7"/>
  <c r="AH1564" i="7"/>
  <c r="AI1564" i="7"/>
  <c r="AJ1564" i="7"/>
  <c r="AK1564" i="7"/>
  <c r="AF1565" i="7"/>
  <c r="AG1565" i="7"/>
  <c r="AH1565" i="7"/>
  <c r="AI1565" i="7"/>
  <c r="AJ1565" i="7"/>
  <c r="AK1565" i="7"/>
  <c r="AF1566" i="7"/>
  <c r="AG1566" i="7"/>
  <c r="AH1566" i="7"/>
  <c r="AI1566" i="7"/>
  <c r="AJ1566" i="7"/>
  <c r="AK1566" i="7"/>
  <c r="AF1567" i="7"/>
  <c r="AG1567" i="7"/>
  <c r="AH1567" i="7"/>
  <c r="AI1567" i="7"/>
  <c r="AJ1567" i="7"/>
  <c r="AK1567" i="7"/>
  <c r="AF1568" i="7"/>
  <c r="AG1568" i="7"/>
  <c r="AH1568" i="7"/>
  <c r="AI1568" i="7"/>
  <c r="AJ1568" i="7"/>
  <c r="AK1568" i="7"/>
  <c r="AF1569" i="7"/>
  <c r="AG1569" i="7"/>
  <c r="AH1569" i="7"/>
  <c r="AI1569" i="7"/>
  <c r="AJ1569" i="7"/>
  <c r="AK1569" i="7"/>
  <c r="AF1570" i="7"/>
  <c r="AG1570" i="7"/>
  <c r="AH1570" i="7"/>
  <c r="AI1570" i="7"/>
  <c r="AJ1570" i="7"/>
  <c r="AK1570" i="7"/>
  <c r="AF1571" i="7"/>
  <c r="AG1571" i="7"/>
  <c r="AH1571" i="7"/>
  <c r="AI1571" i="7"/>
  <c r="AJ1571" i="7"/>
  <c r="AK1571" i="7"/>
  <c r="AF1572" i="7"/>
  <c r="AG1572" i="7"/>
  <c r="AH1572" i="7"/>
  <c r="AI1572" i="7"/>
  <c r="AJ1572" i="7"/>
  <c r="AK1572" i="7"/>
  <c r="AF1573" i="7"/>
  <c r="AG1573" i="7"/>
  <c r="AH1573" i="7"/>
  <c r="AI1573" i="7"/>
  <c r="AJ1573" i="7"/>
  <c r="AK1573" i="7"/>
  <c r="AF1574" i="7"/>
  <c r="AG1574" i="7"/>
  <c r="AH1574" i="7"/>
  <c r="AI1574" i="7"/>
  <c r="AJ1574" i="7"/>
  <c r="AK1574" i="7"/>
  <c r="AF1575" i="7"/>
  <c r="AG1575" i="7"/>
  <c r="AH1575" i="7"/>
  <c r="AI1575" i="7"/>
  <c r="AJ1575" i="7"/>
  <c r="AK1575" i="7"/>
  <c r="AF1576" i="7"/>
  <c r="AG1576" i="7"/>
  <c r="AH1576" i="7"/>
  <c r="AI1576" i="7"/>
  <c r="AJ1576" i="7"/>
  <c r="AK1576" i="7"/>
  <c r="AF1577" i="7"/>
  <c r="AG1577" i="7"/>
  <c r="AH1577" i="7"/>
  <c r="AI1577" i="7"/>
  <c r="AJ1577" i="7"/>
  <c r="AK1577" i="7"/>
  <c r="AF1578" i="7"/>
  <c r="AG1578" i="7"/>
  <c r="AH1578" i="7"/>
  <c r="AI1578" i="7"/>
  <c r="AJ1578" i="7"/>
  <c r="AK1578" i="7"/>
  <c r="AF1579" i="7"/>
  <c r="AG1579" i="7"/>
  <c r="AH1579" i="7"/>
  <c r="AI1579" i="7"/>
  <c r="AJ1579" i="7"/>
  <c r="AK1579" i="7"/>
  <c r="AF1580" i="7"/>
  <c r="AG1580" i="7"/>
  <c r="AH1580" i="7"/>
  <c r="AI1580" i="7"/>
  <c r="AJ1580" i="7"/>
  <c r="AK1580" i="7"/>
  <c r="AF1581" i="7"/>
  <c r="AG1581" i="7"/>
  <c r="AH1581" i="7"/>
  <c r="AI1581" i="7"/>
  <c r="AJ1581" i="7"/>
  <c r="AK1581" i="7"/>
  <c r="AF1582" i="7"/>
  <c r="AG1582" i="7"/>
  <c r="AH1582" i="7"/>
  <c r="AI1582" i="7"/>
  <c r="AJ1582" i="7"/>
  <c r="AK1582" i="7"/>
  <c r="AF1583" i="7"/>
  <c r="AG1583" i="7"/>
  <c r="AH1583" i="7"/>
  <c r="AI1583" i="7"/>
  <c r="AJ1583" i="7"/>
  <c r="AK1583" i="7"/>
  <c r="AF1584" i="7"/>
  <c r="AG1584" i="7"/>
  <c r="AH1584" i="7"/>
  <c r="AI1584" i="7"/>
  <c r="AJ1584" i="7"/>
  <c r="AK1584" i="7"/>
  <c r="AF1585" i="7"/>
  <c r="AG1585" i="7"/>
  <c r="AH1585" i="7"/>
  <c r="AI1585" i="7"/>
  <c r="AJ1585" i="7"/>
  <c r="AK1585" i="7"/>
  <c r="AF1586" i="7"/>
  <c r="AG1586" i="7"/>
  <c r="AH1586" i="7"/>
  <c r="AI1586" i="7"/>
  <c r="AJ1586" i="7"/>
  <c r="AK1586" i="7"/>
  <c r="AF1587" i="7"/>
  <c r="AG1587" i="7"/>
  <c r="AH1587" i="7"/>
  <c r="AI1587" i="7"/>
  <c r="AJ1587" i="7"/>
  <c r="AK1587" i="7"/>
  <c r="AF1588" i="7"/>
  <c r="AG1588" i="7"/>
  <c r="AH1588" i="7"/>
  <c r="AI1588" i="7"/>
  <c r="AJ1588" i="7"/>
  <c r="AK1588" i="7"/>
  <c r="AF1589" i="7"/>
  <c r="AG1589" i="7"/>
  <c r="AH1589" i="7"/>
  <c r="AI1589" i="7"/>
  <c r="AJ1589" i="7"/>
  <c r="AK1589" i="7"/>
  <c r="AF1590" i="7"/>
  <c r="AG1590" i="7"/>
  <c r="AH1590" i="7"/>
  <c r="AI1590" i="7"/>
  <c r="AJ1590" i="7"/>
  <c r="AK1590" i="7"/>
  <c r="AF1591" i="7"/>
  <c r="AG1591" i="7"/>
  <c r="AH1591" i="7"/>
  <c r="AI1591" i="7"/>
  <c r="AJ1591" i="7"/>
  <c r="AK1591" i="7"/>
  <c r="AF1592" i="7"/>
  <c r="AG1592" i="7"/>
  <c r="AH1592" i="7"/>
  <c r="AI1592" i="7"/>
  <c r="AJ1592" i="7"/>
  <c r="AK1592" i="7"/>
  <c r="AF1593" i="7"/>
  <c r="AG1593" i="7"/>
  <c r="AH1593" i="7"/>
  <c r="AI1593" i="7"/>
  <c r="AJ1593" i="7"/>
  <c r="AK1593" i="7"/>
  <c r="AF1594" i="7"/>
  <c r="AG1594" i="7"/>
  <c r="AH1594" i="7"/>
  <c r="AI1594" i="7"/>
  <c r="AJ1594" i="7"/>
  <c r="AK1594" i="7"/>
  <c r="AF1595" i="7"/>
  <c r="AG1595" i="7"/>
  <c r="AH1595" i="7"/>
  <c r="AI1595" i="7"/>
  <c r="AJ1595" i="7"/>
  <c r="AK1595" i="7"/>
  <c r="AF1596" i="7"/>
  <c r="AG1596" i="7"/>
  <c r="AH1596" i="7"/>
  <c r="AI1596" i="7"/>
  <c r="AJ1596" i="7"/>
  <c r="AK1596" i="7"/>
  <c r="AF1597" i="7"/>
  <c r="AG1597" i="7"/>
  <c r="AH1597" i="7"/>
  <c r="AI1597" i="7"/>
  <c r="AJ1597" i="7"/>
  <c r="AK1597" i="7"/>
  <c r="AF1598" i="7"/>
  <c r="AG1598" i="7"/>
  <c r="AH1598" i="7"/>
  <c r="AI1598" i="7"/>
  <c r="AJ1598" i="7"/>
  <c r="AK1598" i="7"/>
  <c r="AF1599" i="7"/>
  <c r="AG1599" i="7"/>
  <c r="AH1599" i="7"/>
  <c r="AI1599" i="7"/>
  <c r="AJ1599" i="7"/>
  <c r="AK1599" i="7"/>
  <c r="AF1600" i="7"/>
  <c r="AG1600" i="7"/>
  <c r="AH1600" i="7"/>
  <c r="AI1600" i="7"/>
  <c r="AJ1600" i="7"/>
  <c r="AK1600" i="7"/>
  <c r="AF1601" i="7"/>
  <c r="AG1601" i="7"/>
  <c r="AH1601" i="7"/>
  <c r="AI1601" i="7"/>
  <c r="AJ1601" i="7"/>
  <c r="AK1601" i="7"/>
  <c r="AF1602" i="7"/>
  <c r="AG1602" i="7"/>
  <c r="AH1602" i="7"/>
  <c r="AI1602" i="7"/>
  <c r="AJ1602" i="7"/>
  <c r="AK1602" i="7"/>
  <c r="AF1603" i="7"/>
  <c r="AG1603" i="7"/>
  <c r="AH1603" i="7"/>
  <c r="AI1603" i="7"/>
  <c r="AJ1603" i="7"/>
  <c r="AK1603" i="7"/>
  <c r="AF1604" i="7"/>
  <c r="AG1604" i="7"/>
  <c r="AH1604" i="7"/>
  <c r="AI1604" i="7"/>
  <c r="AJ1604" i="7"/>
  <c r="AK1604" i="7"/>
  <c r="AF1605" i="7"/>
  <c r="AG1605" i="7"/>
  <c r="AH1605" i="7"/>
  <c r="AI1605" i="7"/>
  <c r="AJ1605" i="7"/>
  <c r="AK1605" i="7"/>
  <c r="AF1606" i="7"/>
  <c r="AG1606" i="7"/>
  <c r="AH1606" i="7"/>
  <c r="AI1606" i="7"/>
  <c r="AJ1606" i="7"/>
  <c r="AK1606" i="7"/>
  <c r="AF1607" i="7"/>
  <c r="AG1607" i="7"/>
  <c r="AH1607" i="7"/>
  <c r="AI1607" i="7"/>
  <c r="AJ1607" i="7"/>
  <c r="AK1607" i="7"/>
  <c r="AF1608" i="7"/>
  <c r="AG1608" i="7"/>
  <c r="AH1608" i="7"/>
  <c r="AI1608" i="7"/>
  <c r="AJ1608" i="7"/>
  <c r="AK1608" i="7"/>
  <c r="AF1609" i="7"/>
  <c r="AG1609" i="7"/>
  <c r="AH1609" i="7"/>
  <c r="AI1609" i="7"/>
  <c r="AJ1609" i="7"/>
  <c r="AK1609" i="7"/>
  <c r="AF1610" i="7"/>
  <c r="AG1610" i="7"/>
  <c r="AH1610" i="7"/>
  <c r="AI1610" i="7"/>
  <c r="AJ1610" i="7"/>
  <c r="AK1610" i="7"/>
  <c r="AF1611" i="7"/>
  <c r="AG1611" i="7"/>
  <c r="AH1611" i="7"/>
  <c r="AI1611" i="7"/>
  <c r="AJ1611" i="7"/>
  <c r="AK1611" i="7"/>
  <c r="AF1612" i="7"/>
  <c r="AG1612" i="7"/>
  <c r="AH1612" i="7"/>
  <c r="AI1612" i="7"/>
  <c r="AJ1612" i="7"/>
  <c r="AK1612" i="7"/>
  <c r="AF1613" i="7"/>
  <c r="AG1613" i="7"/>
  <c r="AH1613" i="7"/>
  <c r="AI1613" i="7"/>
  <c r="AJ1613" i="7"/>
  <c r="AK1613" i="7"/>
  <c r="AF1614" i="7"/>
  <c r="AG1614" i="7"/>
  <c r="AH1614" i="7"/>
  <c r="AI1614" i="7"/>
  <c r="AJ1614" i="7"/>
  <c r="AK1614" i="7"/>
  <c r="AF1615" i="7"/>
  <c r="AG1615" i="7"/>
  <c r="AH1615" i="7"/>
  <c r="AI1615" i="7"/>
  <c r="AJ1615" i="7"/>
  <c r="AK1615" i="7"/>
  <c r="AF1616" i="7"/>
  <c r="AG1616" i="7"/>
  <c r="AH1616" i="7"/>
  <c r="AI1616" i="7"/>
  <c r="AJ1616" i="7"/>
  <c r="AK1616" i="7"/>
  <c r="AF1617" i="7"/>
  <c r="AG1617" i="7"/>
  <c r="AH1617" i="7"/>
  <c r="AI1617" i="7"/>
  <c r="AJ1617" i="7"/>
  <c r="AK1617" i="7"/>
  <c r="AF1618" i="7"/>
  <c r="AG1618" i="7"/>
  <c r="AH1618" i="7"/>
  <c r="AI1618" i="7"/>
  <c r="AJ1618" i="7"/>
  <c r="AK1618" i="7"/>
  <c r="AF1619" i="7"/>
  <c r="AG1619" i="7"/>
  <c r="AH1619" i="7"/>
  <c r="AI1619" i="7"/>
  <c r="AJ1619" i="7"/>
  <c r="AK1619" i="7"/>
  <c r="AF1620" i="7"/>
  <c r="AG1620" i="7"/>
  <c r="AH1620" i="7"/>
  <c r="AI1620" i="7"/>
  <c r="AJ1620" i="7"/>
  <c r="AK1620" i="7"/>
  <c r="AF1621" i="7"/>
  <c r="AG1621" i="7"/>
  <c r="AH1621" i="7"/>
  <c r="AI1621" i="7"/>
  <c r="AJ1621" i="7"/>
  <c r="AK1621" i="7"/>
  <c r="AF1622" i="7"/>
  <c r="AG1622" i="7"/>
  <c r="AH1622" i="7"/>
  <c r="AI1622" i="7"/>
  <c r="AJ1622" i="7"/>
  <c r="AK1622" i="7"/>
  <c r="AF1623" i="7"/>
  <c r="AG1623" i="7"/>
  <c r="AH1623" i="7"/>
  <c r="AI1623" i="7"/>
  <c r="AJ1623" i="7"/>
  <c r="AK1623" i="7"/>
  <c r="AF1624" i="7"/>
  <c r="AG1624" i="7"/>
  <c r="AH1624" i="7"/>
  <c r="AI1624" i="7"/>
  <c r="AJ1624" i="7"/>
  <c r="AK1624" i="7"/>
  <c r="AF1625" i="7"/>
  <c r="AG1625" i="7"/>
  <c r="AH1625" i="7"/>
  <c r="AI1625" i="7"/>
  <c r="AJ1625" i="7"/>
  <c r="AK1625" i="7"/>
  <c r="AF1626" i="7"/>
  <c r="AG1626" i="7"/>
  <c r="AH1626" i="7"/>
  <c r="AI1626" i="7"/>
  <c r="AJ1626" i="7"/>
  <c r="AK1626" i="7"/>
  <c r="AF1627" i="7"/>
  <c r="AG1627" i="7"/>
  <c r="AH1627" i="7"/>
  <c r="AI1627" i="7"/>
  <c r="AJ1627" i="7"/>
  <c r="AK1627" i="7"/>
  <c r="AF1628" i="7"/>
  <c r="AG1628" i="7"/>
  <c r="AH1628" i="7"/>
  <c r="AI1628" i="7"/>
  <c r="AJ1628" i="7"/>
  <c r="AK1628" i="7"/>
  <c r="AF1629" i="7"/>
  <c r="AG1629" i="7"/>
  <c r="AH1629" i="7"/>
  <c r="AI1629" i="7"/>
  <c r="AJ1629" i="7"/>
  <c r="AK1629" i="7"/>
  <c r="AF1630" i="7"/>
  <c r="AG1630" i="7"/>
  <c r="AH1630" i="7"/>
  <c r="AI1630" i="7"/>
  <c r="AJ1630" i="7"/>
  <c r="AK1630" i="7"/>
  <c r="AF1631" i="7"/>
  <c r="AG1631" i="7"/>
  <c r="AH1631" i="7"/>
  <c r="AI1631" i="7"/>
  <c r="AJ1631" i="7"/>
  <c r="AK1631" i="7"/>
  <c r="AF1632" i="7"/>
  <c r="AG1632" i="7"/>
  <c r="AH1632" i="7"/>
  <c r="AI1632" i="7"/>
  <c r="AJ1632" i="7"/>
  <c r="AK1632" i="7"/>
  <c r="AF1633" i="7"/>
  <c r="AG1633" i="7"/>
  <c r="AH1633" i="7"/>
  <c r="AI1633" i="7"/>
  <c r="AJ1633" i="7"/>
  <c r="AK1633" i="7"/>
  <c r="AF1634" i="7"/>
  <c r="AG1634" i="7"/>
  <c r="AH1634" i="7"/>
  <c r="AI1634" i="7"/>
  <c r="AJ1634" i="7"/>
  <c r="AK1634" i="7"/>
  <c r="AF1635" i="7"/>
  <c r="AG1635" i="7"/>
  <c r="AH1635" i="7"/>
  <c r="AI1635" i="7"/>
  <c r="AJ1635" i="7"/>
  <c r="AK1635" i="7"/>
  <c r="AF1636" i="7"/>
  <c r="AG1636" i="7"/>
  <c r="AH1636" i="7"/>
  <c r="AI1636" i="7"/>
  <c r="AJ1636" i="7"/>
  <c r="AK1636" i="7"/>
  <c r="AF1637" i="7"/>
  <c r="AG1637" i="7"/>
  <c r="AH1637" i="7"/>
  <c r="AI1637" i="7"/>
  <c r="AJ1637" i="7"/>
  <c r="AK1637" i="7"/>
  <c r="AF1638" i="7"/>
  <c r="AG1638" i="7"/>
  <c r="AH1638" i="7"/>
  <c r="AI1638" i="7"/>
  <c r="AJ1638" i="7"/>
  <c r="AK1638" i="7"/>
  <c r="AF1639" i="7"/>
  <c r="AG1639" i="7"/>
  <c r="AH1639" i="7"/>
  <c r="AI1639" i="7"/>
  <c r="AJ1639" i="7"/>
  <c r="AK1639" i="7"/>
  <c r="AF1640" i="7"/>
  <c r="AG1640" i="7"/>
  <c r="AH1640" i="7"/>
  <c r="AI1640" i="7"/>
  <c r="AJ1640" i="7"/>
  <c r="AK1640" i="7"/>
  <c r="AF1641" i="7"/>
  <c r="AG1641" i="7"/>
  <c r="AH1641" i="7"/>
  <c r="AI1641" i="7"/>
  <c r="AJ1641" i="7"/>
  <c r="AK1641" i="7"/>
  <c r="AF1642" i="7"/>
  <c r="AG1642" i="7"/>
  <c r="AH1642" i="7"/>
  <c r="AI1642" i="7"/>
  <c r="AJ1642" i="7"/>
  <c r="AK1642" i="7"/>
  <c r="AF1643" i="7"/>
  <c r="AG1643" i="7"/>
  <c r="AH1643" i="7"/>
  <c r="AI1643" i="7"/>
  <c r="AJ1643" i="7"/>
  <c r="AK1643" i="7"/>
  <c r="AF1644" i="7"/>
  <c r="AG1644" i="7"/>
  <c r="AH1644" i="7"/>
  <c r="AI1644" i="7"/>
  <c r="AJ1644" i="7"/>
  <c r="AK1644" i="7"/>
  <c r="AF1645" i="7"/>
  <c r="AG1645" i="7"/>
  <c r="AH1645" i="7"/>
  <c r="AI1645" i="7"/>
  <c r="AJ1645" i="7"/>
  <c r="AK1645" i="7"/>
  <c r="AF1646" i="7"/>
  <c r="AG1646" i="7"/>
  <c r="AH1646" i="7"/>
  <c r="AI1646" i="7"/>
  <c r="AJ1646" i="7"/>
  <c r="AK1646" i="7"/>
  <c r="AF1647" i="7"/>
  <c r="AG1647" i="7"/>
  <c r="AH1647" i="7"/>
  <c r="AI1647" i="7"/>
  <c r="AJ1647" i="7"/>
  <c r="AK1647" i="7"/>
  <c r="AF1648" i="7"/>
  <c r="AG1648" i="7"/>
  <c r="AH1648" i="7"/>
  <c r="AI1648" i="7"/>
  <c r="AJ1648" i="7"/>
  <c r="AK1648" i="7"/>
  <c r="AF1649" i="7"/>
  <c r="AG1649" i="7"/>
  <c r="AH1649" i="7"/>
  <c r="AI1649" i="7"/>
  <c r="AJ1649" i="7"/>
  <c r="AK1649" i="7"/>
  <c r="AF1650" i="7"/>
  <c r="AG1650" i="7"/>
  <c r="AH1650" i="7"/>
  <c r="AI1650" i="7"/>
  <c r="AJ1650" i="7"/>
  <c r="AK1650" i="7"/>
  <c r="AF1651" i="7"/>
  <c r="AG1651" i="7"/>
  <c r="AH1651" i="7"/>
  <c r="AI1651" i="7"/>
  <c r="AJ1651" i="7"/>
  <c r="AK1651" i="7"/>
  <c r="AF1652" i="7"/>
  <c r="AG1652" i="7"/>
  <c r="AH1652" i="7"/>
  <c r="AI1652" i="7"/>
  <c r="AJ1652" i="7"/>
  <c r="AK1652" i="7"/>
  <c r="AF1653" i="7"/>
  <c r="AG1653" i="7"/>
  <c r="AH1653" i="7"/>
  <c r="AI1653" i="7"/>
  <c r="AJ1653" i="7"/>
  <c r="AK1653" i="7"/>
  <c r="AF1654" i="7"/>
  <c r="AG1654" i="7"/>
  <c r="AH1654" i="7"/>
  <c r="AI1654" i="7"/>
  <c r="AJ1654" i="7"/>
  <c r="AK1654" i="7"/>
  <c r="AF1655" i="7"/>
  <c r="AG1655" i="7"/>
  <c r="AH1655" i="7"/>
  <c r="AI1655" i="7"/>
  <c r="AJ1655" i="7"/>
  <c r="AK1655" i="7"/>
  <c r="AF1656" i="7"/>
  <c r="AG1656" i="7"/>
  <c r="AH1656" i="7"/>
  <c r="AI1656" i="7"/>
  <c r="AJ1656" i="7"/>
  <c r="AK1656" i="7"/>
  <c r="AF1657" i="7"/>
  <c r="AG1657" i="7"/>
  <c r="AH1657" i="7"/>
  <c r="AI1657" i="7"/>
  <c r="AJ1657" i="7"/>
  <c r="AK1657" i="7"/>
  <c r="AF1658" i="7"/>
  <c r="AG1658" i="7"/>
  <c r="AH1658" i="7"/>
  <c r="AI1658" i="7"/>
  <c r="AJ1658" i="7"/>
  <c r="AK1658" i="7"/>
  <c r="AF1659" i="7"/>
  <c r="AG1659" i="7"/>
  <c r="AH1659" i="7"/>
  <c r="AI1659" i="7"/>
  <c r="AJ1659" i="7"/>
  <c r="AK1659" i="7"/>
  <c r="AF1660" i="7"/>
  <c r="AG1660" i="7"/>
  <c r="AH1660" i="7"/>
  <c r="AI1660" i="7"/>
  <c r="AJ1660" i="7"/>
  <c r="AK1660" i="7"/>
  <c r="AF1661" i="7"/>
  <c r="AG1661" i="7"/>
  <c r="AH1661" i="7"/>
  <c r="AI1661" i="7"/>
  <c r="AJ1661" i="7"/>
  <c r="AK1661" i="7"/>
  <c r="AF1662" i="7"/>
  <c r="AG1662" i="7"/>
  <c r="AH1662" i="7"/>
  <c r="AI1662" i="7"/>
  <c r="AJ1662" i="7"/>
  <c r="AK1662" i="7"/>
  <c r="AF1663" i="7"/>
  <c r="AG1663" i="7"/>
  <c r="AH1663" i="7"/>
  <c r="AI1663" i="7"/>
  <c r="AJ1663" i="7"/>
  <c r="AK1663" i="7"/>
  <c r="AF1664" i="7"/>
  <c r="AG1664" i="7"/>
  <c r="AH1664" i="7"/>
  <c r="AI1664" i="7"/>
  <c r="AJ1664" i="7"/>
  <c r="AK1664" i="7"/>
  <c r="AF1665" i="7"/>
  <c r="AG1665" i="7"/>
  <c r="AH1665" i="7"/>
  <c r="AI1665" i="7"/>
  <c r="AJ1665" i="7"/>
  <c r="AK1665" i="7"/>
  <c r="AF1666" i="7"/>
  <c r="AG1666" i="7"/>
  <c r="AH1666" i="7"/>
  <c r="AI1666" i="7"/>
  <c r="AJ1666" i="7"/>
  <c r="AK1666" i="7"/>
  <c r="AF1667" i="7"/>
  <c r="AG1667" i="7"/>
  <c r="AH1667" i="7"/>
  <c r="AI1667" i="7"/>
  <c r="AJ1667" i="7"/>
  <c r="AK1667" i="7"/>
  <c r="AF1668" i="7"/>
  <c r="AG1668" i="7"/>
  <c r="AH1668" i="7"/>
  <c r="AI1668" i="7"/>
  <c r="AJ1668" i="7"/>
  <c r="AK1668" i="7"/>
  <c r="AF1669" i="7"/>
  <c r="AG1669" i="7"/>
  <c r="AH1669" i="7"/>
  <c r="AI1669" i="7"/>
  <c r="AJ1669" i="7"/>
  <c r="AK1669" i="7"/>
  <c r="AF1670" i="7"/>
  <c r="AG1670" i="7"/>
  <c r="AH1670" i="7"/>
  <c r="AI1670" i="7"/>
  <c r="AJ1670" i="7"/>
  <c r="AK1670" i="7"/>
  <c r="AF1671" i="7"/>
  <c r="AG1671" i="7"/>
  <c r="AH1671" i="7"/>
  <c r="AI1671" i="7"/>
  <c r="AJ1671" i="7"/>
  <c r="AK1671" i="7"/>
  <c r="AF1672" i="7"/>
  <c r="AG1672" i="7"/>
  <c r="AH1672" i="7"/>
  <c r="AI1672" i="7"/>
  <c r="AJ1672" i="7"/>
  <c r="AK1672" i="7"/>
  <c r="AF1673" i="7"/>
  <c r="AG1673" i="7"/>
  <c r="AH1673" i="7"/>
  <c r="AI1673" i="7"/>
  <c r="AJ1673" i="7"/>
  <c r="AK1673" i="7"/>
  <c r="AF1674" i="7"/>
  <c r="AG1674" i="7"/>
  <c r="AH1674" i="7"/>
  <c r="AI1674" i="7"/>
  <c r="AJ1674" i="7"/>
  <c r="AK1674" i="7"/>
  <c r="AF1675" i="7"/>
  <c r="AG1675" i="7"/>
  <c r="AH1675" i="7"/>
  <c r="AI1675" i="7"/>
  <c r="AJ1675" i="7"/>
  <c r="AK1675" i="7"/>
  <c r="AF1676" i="7"/>
  <c r="AG1676" i="7"/>
  <c r="AH1676" i="7"/>
  <c r="AI1676" i="7"/>
  <c r="AJ1676" i="7"/>
  <c r="AK1676" i="7"/>
  <c r="AF1677" i="7"/>
  <c r="AG1677" i="7"/>
  <c r="AH1677" i="7"/>
  <c r="AI1677" i="7"/>
  <c r="AJ1677" i="7"/>
  <c r="AK1677" i="7"/>
  <c r="AF1678" i="7"/>
  <c r="AG1678" i="7"/>
  <c r="AH1678" i="7"/>
  <c r="AI1678" i="7"/>
  <c r="AJ1678" i="7"/>
  <c r="AK1678" i="7"/>
  <c r="AF1679" i="7"/>
  <c r="AG1679" i="7"/>
  <c r="AH1679" i="7"/>
  <c r="AI1679" i="7"/>
  <c r="AJ1679" i="7"/>
  <c r="AK1679" i="7"/>
  <c r="AF1680" i="7"/>
  <c r="AG1680" i="7"/>
  <c r="AH1680" i="7"/>
  <c r="AI1680" i="7"/>
  <c r="AJ1680" i="7"/>
  <c r="AK1680" i="7"/>
  <c r="AF1681" i="7"/>
  <c r="AG1681" i="7"/>
  <c r="AH1681" i="7"/>
  <c r="AI1681" i="7"/>
  <c r="AJ1681" i="7"/>
  <c r="AK1681" i="7"/>
  <c r="AF1682" i="7"/>
  <c r="AG1682" i="7"/>
  <c r="AH1682" i="7"/>
  <c r="AI1682" i="7"/>
  <c r="AJ1682" i="7"/>
  <c r="AK1682" i="7"/>
  <c r="AF1683" i="7"/>
  <c r="AG1683" i="7"/>
  <c r="AH1683" i="7"/>
  <c r="AI1683" i="7"/>
  <c r="AJ1683" i="7"/>
  <c r="AK1683" i="7"/>
  <c r="AF1684" i="7"/>
  <c r="AG1684" i="7"/>
  <c r="AH1684" i="7"/>
  <c r="AI1684" i="7"/>
  <c r="AJ1684" i="7"/>
  <c r="AK1684" i="7"/>
  <c r="AF1685" i="7"/>
  <c r="AG1685" i="7"/>
  <c r="AH1685" i="7"/>
  <c r="AI1685" i="7"/>
  <c r="AJ1685" i="7"/>
  <c r="AK1685" i="7"/>
  <c r="AF1686" i="7"/>
  <c r="AG1686" i="7"/>
  <c r="AH1686" i="7"/>
  <c r="AI1686" i="7"/>
  <c r="AJ1686" i="7"/>
  <c r="AK1686" i="7"/>
  <c r="AF1687" i="7"/>
  <c r="AG1687" i="7"/>
  <c r="AH1687" i="7"/>
  <c r="AI1687" i="7"/>
  <c r="AJ1687" i="7"/>
  <c r="AK1687" i="7"/>
  <c r="AF1688" i="7"/>
  <c r="AG1688" i="7"/>
  <c r="AH1688" i="7"/>
  <c r="AI1688" i="7"/>
  <c r="AJ1688" i="7"/>
  <c r="AK1688" i="7"/>
  <c r="AF1689" i="7"/>
  <c r="AG1689" i="7"/>
  <c r="AH1689" i="7"/>
  <c r="AI1689" i="7"/>
  <c r="AJ1689" i="7"/>
  <c r="AK1689" i="7"/>
  <c r="AF1690" i="7"/>
  <c r="AG1690" i="7"/>
  <c r="AH1690" i="7"/>
  <c r="AI1690" i="7"/>
  <c r="AJ1690" i="7"/>
  <c r="AK1690" i="7"/>
  <c r="AF1691" i="7"/>
  <c r="AG1691" i="7"/>
  <c r="AH1691" i="7"/>
  <c r="AI1691" i="7"/>
  <c r="AJ1691" i="7"/>
  <c r="AK1691" i="7"/>
  <c r="AF1692" i="7"/>
  <c r="AG1692" i="7"/>
  <c r="AH1692" i="7"/>
  <c r="AI1692" i="7"/>
  <c r="AJ1692" i="7"/>
  <c r="AK1692" i="7"/>
  <c r="AF1693" i="7"/>
  <c r="AG1693" i="7"/>
  <c r="AH1693" i="7"/>
  <c r="AI1693" i="7"/>
  <c r="AJ1693" i="7"/>
  <c r="AK1693" i="7"/>
  <c r="AF1694" i="7"/>
  <c r="AG1694" i="7"/>
  <c r="AH1694" i="7"/>
  <c r="AI1694" i="7"/>
  <c r="AJ1694" i="7"/>
  <c r="AK1694" i="7"/>
  <c r="AF1695" i="7"/>
  <c r="AG1695" i="7"/>
  <c r="AH1695" i="7"/>
  <c r="AI1695" i="7"/>
  <c r="AJ1695" i="7"/>
  <c r="AK1695" i="7"/>
  <c r="AF1696" i="7"/>
  <c r="AG1696" i="7"/>
  <c r="AH1696" i="7"/>
  <c r="AI1696" i="7"/>
  <c r="AJ1696" i="7"/>
  <c r="AK1696" i="7"/>
  <c r="AF1697" i="7"/>
  <c r="AG1697" i="7"/>
  <c r="AH1697" i="7"/>
  <c r="AI1697" i="7"/>
  <c r="AJ1697" i="7"/>
  <c r="AK1697" i="7"/>
  <c r="AF1698" i="7"/>
  <c r="AG1698" i="7"/>
  <c r="AH1698" i="7"/>
  <c r="AI1698" i="7"/>
  <c r="AJ1698" i="7"/>
  <c r="AK1698" i="7"/>
  <c r="AF1699" i="7"/>
  <c r="AG1699" i="7"/>
  <c r="AH1699" i="7"/>
  <c r="AI1699" i="7"/>
  <c r="AJ1699" i="7"/>
  <c r="AK1699" i="7"/>
  <c r="AF1700" i="7"/>
  <c r="AG1700" i="7"/>
  <c r="AH1700" i="7"/>
  <c r="AI1700" i="7"/>
  <c r="AJ1700" i="7"/>
  <c r="AK1700" i="7"/>
  <c r="AF1701" i="7"/>
  <c r="AG1701" i="7"/>
  <c r="AH1701" i="7"/>
  <c r="AI1701" i="7"/>
  <c r="AJ1701" i="7"/>
  <c r="AK1701" i="7"/>
  <c r="AF1702" i="7"/>
  <c r="AG1702" i="7"/>
  <c r="AH1702" i="7"/>
  <c r="AI1702" i="7"/>
  <c r="AJ1702" i="7"/>
  <c r="AK1702" i="7"/>
  <c r="AF1703" i="7"/>
  <c r="AG1703" i="7"/>
  <c r="AH1703" i="7"/>
  <c r="AI1703" i="7"/>
  <c r="AJ1703" i="7"/>
  <c r="AK1703" i="7"/>
  <c r="AF1704" i="7"/>
  <c r="AG1704" i="7"/>
  <c r="AH1704" i="7"/>
  <c r="AI1704" i="7"/>
  <c r="AJ1704" i="7"/>
  <c r="AK1704" i="7"/>
  <c r="AF1705" i="7"/>
  <c r="AG1705" i="7"/>
  <c r="AH1705" i="7"/>
  <c r="AI1705" i="7"/>
  <c r="AJ1705" i="7"/>
  <c r="AK1705" i="7"/>
  <c r="AF1706" i="7"/>
  <c r="AG1706" i="7"/>
  <c r="AH1706" i="7"/>
  <c r="AI1706" i="7"/>
  <c r="AJ1706" i="7"/>
  <c r="AK1706" i="7"/>
  <c r="AF1707" i="7"/>
  <c r="AG1707" i="7"/>
  <c r="AH1707" i="7"/>
  <c r="AI1707" i="7"/>
  <c r="AJ1707" i="7"/>
  <c r="AK1707" i="7"/>
  <c r="AF1708" i="7"/>
  <c r="AG1708" i="7"/>
  <c r="AH1708" i="7"/>
  <c r="AI1708" i="7"/>
  <c r="AJ1708" i="7"/>
  <c r="AK1708" i="7"/>
  <c r="AF1709" i="7"/>
  <c r="AG1709" i="7"/>
  <c r="AH1709" i="7"/>
  <c r="AI1709" i="7"/>
  <c r="AJ1709" i="7"/>
  <c r="AK1709" i="7"/>
  <c r="AF1710" i="7"/>
  <c r="AG1710" i="7"/>
  <c r="AH1710" i="7"/>
  <c r="AI1710" i="7"/>
  <c r="AJ1710" i="7"/>
  <c r="AK1710" i="7"/>
  <c r="AF1711" i="7"/>
  <c r="AG1711" i="7"/>
  <c r="AH1711" i="7"/>
  <c r="AI1711" i="7"/>
  <c r="AJ1711" i="7"/>
  <c r="AK1711" i="7"/>
  <c r="AF1712" i="7"/>
  <c r="AG1712" i="7"/>
  <c r="AH1712" i="7"/>
  <c r="AI1712" i="7"/>
  <c r="AJ1712" i="7"/>
  <c r="AK1712" i="7"/>
  <c r="AF1713" i="7"/>
  <c r="AG1713" i="7"/>
  <c r="AH1713" i="7"/>
  <c r="AI1713" i="7"/>
  <c r="AJ1713" i="7"/>
  <c r="AK1713" i="7"/>
  <c r="AF1714" i="7"/>
  <c r="AG1714" i="7"/>
  <c r="AH1714" i="7"/>
  <c r="AI1714" i="7"/>
  <c r="AJ1714" i="7"/>
  <c r="AK1714" i="7"/>
  <c r="AF1715" i="7"/>
  <c r="AG1715" i="7"/>
  <c r="AH1715" i="7"/>
  <c r="AI1715" i="7"/>
  <c r="AJ1715" i="7"/>
  <c r="AK1715" i="7"/>
  <c r="AF1716" i="7"/>
  <c r="AG1716" i="7"/>
  <c r="AH1716" i="7"/>
  <c r="AI1716" i="7"/>
  <c r="AJ1716" i="7"/>
  <c r="AK1716" i="7"/>
  <c r="AF1717" i="7"/>
  <c r="AG1717" i="7"/>
  <c r="AH1717" i="7"/>
  <c r="AI1717" i="7"/>
  <c r="AJ1717" i="7"/>
  <c r="AK1717" i="7"/>
  <c r="AF1718" i="7"/>
  <c r="AG1718" i="7"/>
  <c r="AH1718" i="7"/>
  <c r="AI1718" i="7"/>
  <c r="AJ1718" i="7"/>
  <c r="AK1718" i="7"/>
  <c r="AF1719" i="7"/>
  <c r="AG1719" i="7"/>
  <c r="AH1719" i="7"/>
  <c r="AI1719" i="7"/>
  <c r="AJ1719" i="7"/>
  <c r="AK1719" i="7"/>
  <c r="AF1720" i="7"/>
  <c r="AG1720" i="7"/>
  <c r="AH1720" i="7"/>
  <c r="AI1720" i="7"/>
  <c r="AJ1720" i="7"/>
  <c r="AK1720" i="7"/>
  <c r="AF1721" i="7"/>
  <c r="AG1721" i="7"/>
  <c r="AH1721" i="7"/>
  <c r="AI1721" i="7"/>
  <c r="AJ1721" i="7"/>
  <c r="AK1721" i="7"/>
  <c r="AF1722" i="7"/>
  <c r="AG1722" i="7"/>
  <c r="AH1722" i="7"/>
  <c r="AI1722" i="7"/>
  <c r="AJ1722" i="7"/>
  <c r="AK1722" i="7"/>
  <c r="AF1723" i="7"/>
  <c r="AG1723" i="7"/>
  <c r="AH1723" i="7"/>
  <c r="AI1723" i="7"/>
  <c r="AJ1723" i="7"/>
  <c r="AK1723" i="7"/>
  <c r="AF1724" i="7"/>
  <c r="AG1724" i="7"/>
  <c r="AH1724" i="7"/>
  <c r="AI1724" i="7"/>
  <c r="AJ1724" i="7"/>
  <c r="AK1724" i="7"/>
  <c r="AF1725" i="7"/>
  <c r="AG1725" i="7"/>
  <c r="AH1725" i="7"/>
  <c r="AI1725" i="7"/>
  <c r="AJ1725" i="7"/>
  <c r="AK1725" i="7"/>
  <c r="AF1726" i="7"/>
  <c r="AG1726" i="7"/>
  <c r="AH1726" i="7"/>
  <c r="AI1726" i="7"/>
  <c r="AJ1726" i="7"/>
  <c r="AK1726" i="7"/>
  <c r="AF1727" i="7"/>
  <c r="AG1727" i="7"/>
  <c r="AH1727" i="7"/>
  <c r="AI1727" i="7"/>
  <c r="AJ1727" i="7"/>
  <c r="AK1727" i="7"/>
  <c r="AF1728" i="7"/>
  <c r="AG1728" i="7"/>
  <c r="AH1728" i="7"/>
  <c r="AI1728" i="7"/>
  <c r="AJ1728" i="7"/>
  <c r="AK1728" i="7"/>
  <c r="AF1729" i="7"/>
  <c r="AG1729" i="7"/>
  <c r="AH1729" i="7"/>
  <c r="AI1729" i="7"/>
  <c r="AJ1729" i="7"/>
  <c r="AK1729" i="7"/>
  <c r="AF1730" i="7"/>
  <c r="AG1730" i="7"/>
  <c r="AH1730" i="7"/>
  <c r="AI1730" i="7"/>
  <c r="AJ1730" i="7"/>
  <c r="AK1730" i="7"/>
  <c r="AF1731" i="7"/>
  <c r="AG1731" i="7"/>
  <c r="AH1731" i="7"/>
  <c r="AI1731" i="7"/>
  <c r="AJ1731" i="7"/>
  <c r="AK1731" i="7"/>
  <c r="AF1732" i="7"/>
  <c r="AG1732" i="7"/>
  <c r="AH1732" i="7"/>
  <c r="AI1732" i="7"/>
  <c r="AJ1732" i="7"/>
  <c r="AK1732" i="7"/>
  <c r="AF1733" i="7"/>
  <c r="AG1733" i="7"/>
  <c r="AH1733" i="7"/>
  <c r="AI1733" i="7"/>
  <c r="AJ1733" i="7"/>
  <c r="AK1733" i="7"/>
  <c r="AF1734" i="7"/>
  <c r="AG1734" i="7"/>
  <c r="AH1734" i="7"/>
  <c r="AI1734" i="7"/>
  <c r="AJ1734" i="7"/>
  <c r="AK1734" i="7"/>
  <c r="AF1735" i="7"/>
  <c r="AG1735" i="7"/>
  <c r="AH1735" i="7"/>
  <c r="AI1735" i="7"/>
  <c r="AJ1735" i="7"/>
  <c r="AK1735" i="7"/>
  <c r="AF1736" i="7"/>
  <c r="AG1736" i="7"/>
  <c r="AH1736" i="7"/>
  <c r="AI1736" i="7"/>
  <c r="AJ1736" i="7"/>
  <c r="AK1736" i="7"/>
  <c r="AF1737" i="7"/>
  <c r="AG1737" i="7"/>
  <c r="AH1737" i="7"/>
  <c r="AI1737" i="7"/>
  <c r="AJ1737" i="7"/>
  <c r="AK1737" i="7"/>
  <c r="AF1738" i="7"/>
  <c r="AG1738" i="7"/>
  <c r="AH1738" i="7"/>
  <c r="AI1738" i="7"/>
  <c r="AJ1738" i="7"/>
  <c r="AK1738" i="7"/>
  <c r="AF1739" i="7"/>
  <c r="AG1739" i="7"/>
  <c r="AH1739" i="7"/>
  <c r="AI1739" i="7"/>
  <c r="AJ1739" i="7"/>
  <c r="AK1739" i="7"/>
  <c r="AF1740" i="7"/>
  <c r="AG1740" i="7"/>
  <c r="AH1740" i="7"/>
  <c r="AI1740" i="7"/>
  <c r="AJ1740" i="7"/>
  <c r="AK1740" i="7"/>
  <c r="AF1741" i="7"/>
  <c r="AG1741" i="7"/>
  <c r="AH1741" i="7"/>
  <c r="AI1741" i="7"/>
  <c r="AJ1741" i="7"/>
  <c r="AK1741" i="7"/>
  <c r="AF1742" i="7"/>
  <c r="AG1742" i="7"/>
  <c r="AH1742" i="7"/>
  <c r="AI1742" i="7"/>
  <c r="AJ1742" i="7"/>
  <c r="AK1742" i="7"/>
  <c r="AF1743" i="7"/>
  <c r="AG1743" i="7"/>
  <c r="AH1743" i="7"/>
  <c r="AI1743" i="7"/>
  <c r="AJ1743" i="7"/>
  <c r="AK1743" i="7"/>
  <c r="AF1744" i="7"/>
  <c r="AG1744" i="7"/>
  <c r="AH1744" i="7"/>
  <c r="AI1744" i="7"/>
  <c r="AJ1744" i="7"/>
  <c r="AK1744" i="7"/>
  <c r="AF1745" i="7"/>
  <c r="AG1745" i="7"/>
  <c r="AH1745" i="7"/>
  <c r="AI1745" i="7"/>
  <c r="AJ1745" i="7"/>
  <c r="AK1745" i="7"/>
  <c r="AF1746" i="7"/>
  <c r="AG1746" i="7"/>
  <c r="AH1746" i="7"/>
  <c r="AI1746" i="7"/>
  <c r="AJ1746" i="7"/>
  <c r="AK1746" i="7"/>
  <c r="AF1747" i="7"/>
  <c r="AG1747" i="7"/>
  <c r="AH1747" i="7"/>
  <c r="AI1747" i="7"/>
  <c r="AJ1747" i="7"/>
  <c r="AK1747" i="7"/>
  <c r="AF1748" i="7"/>
  <c r="AG1748" i="7"/>
  <c r="AH1748" i="7"/>
  <c r="AI1748" i="7"/>
  <c r="AJ1748" i="7"/>
  <c r="AK1748" i="7"/>
  <c r="AF1749" i="7"/>
  <c r="AG1749" i="7"/>
  <c r="AH1749" i="7"/>
  <c r="AI1749" i="7"/>
  <c r="AJ1749" i="7"/>
  <c r="AK1749" i="7"/>
  <c r="AF1750" i="7"/>
  <c r="AG1750" i="7"/>
  <c r="AH1750" i="7"/>
  <c r="AI1750" i="7"/>
  <c r="AJ1750" i="7"/>
  <c r="AK1750" i="7"/>
  <c r="AF1751" i="7"/>
  <c r="AG1751" i="7"/>
  <c r="AH1751" i="7"/>
  <c r="AI1751" i="7"/>
  <c r="AJ1751" i="7"/>
  <c r="AK1751" i="7"/>
  <c r="AF1752" i="7"/>
  <c r="AG1752" i="7"/>
  <c r="AH1752" i="7"/>
  <c r="AI1752" i="7"/>
  <c r="AJ1752" i="7"/>
  <c r="AK1752" i="7"/>
  <c r="AF1753" i="7"/>
  <c r="AG1753" i="7"/>
  <c r="AH1753" i="7"/>
  <c r="AI1753" i="7"/>
  <c r="AJ1753" i="7"/>
  <c r="AK1753" i="7"/>
  <c r="AF1754" i="7"/>
  <c r="AG1754" i="7"/>
  <c r="AH1754" i="7"/>
  <c r="AI1754" i="7"/>
  <c r="AJ1754" i="7"/>
  <c r="AK1754" i="7"/>
  <c r="AF1755" i="7"/>
  <c r="AG1755" i="7"/>
  <c r="AH1755" i="7"/>
  <c r="AI1755" i="7"/>
  <c r="AJ1755" i="7"/>
  <c r="AK1755" i="7"/>
  <c r="AF1756" i="7"/>
  <c r="AG1756" i="7"/>
  <c r="AH1756" i="7"/>
  <c r="AI1756" i="7"/>
  <c r="AJ1756" i="7"/>
  <c r="AK1756" i="7"/>
  <c r="AF1757" i="7"/>
  <c r="AG1757" i="7"/>
  <c r="AH1757" i="7"/>
  <c r="AI1757" i="7"/>
  <c r="AJ1757" i="7"/>
  <c r="AK1757" i="7"/>
  <c r="AF1758" i="7"/>
  <c r="AG1758" i="7"/>
  <c r="AH1758" i="7"/>
  <c r="AI1758" i="7"/>
  <c r="AJ1758" i="7"/>
  <c r="AK1758" i="7"/>
  <c r="AF1759" i="7"/>
  <c r="AG1759" i="7"/>
  <c r="AH1759" i="7"/>
  <c r="AI1759" i="7"/>
  <c r="AJ1759" i="7"/>
  <c r="AK1759" i="7"/>
  <c r="AF1760" i="7"/>
  <c r="AG1760" i="7"/>
  <c r="AH1760" i="7"/>
  <c r="AI1760" i="7"/>
  <c r="AJ1760" i="7"/>
  <c r="AK1760" i="7"/>
  <c r="AF1761" i="7"/>
  <c r="AG1761" i="7"/>
  <c r="AH1761" i="7"/>
  <c r="AI1761" i="7"/>
  <c r="AJ1761" i="7"/>
  <c r="AK1761" i="7"/>
  <c r="AF1762" i="7"/>
  <c r="AG1762" i="7"/>
  <c r="AH1762" i="7"/>
  <c r="AI1762" i="7"/>
  <c r="AJ1762" i="7"/>
  <c r="AK1762" i="7"/>
  <c r="AF1763" i="7"/>
  <c r="AG1763" i="7"/>
  <c r="AH1763" i="7"/>
  <c r="AI1763" i="7"/>
  <c r="AJ1763" i="7"/>
  <c r="AK1763" i="7"/>
  <c r="AF1764" i="7"/>
  <c r="AG1764" i="7"/>
  <c r="AH1764" i="7"/>
  <c r="AI1764" i="7"/>
  <c r="AJ1764" i="7"/>
  <c r="AK1764" i="7"/>
  <c r="AF1765" i="7"/>
  <c r="AG1765" i="7"/>
  <c r="AH1765" i="7"/>
  <c r="AI1765" i="7"/>
  <c r="AJ1765" i="7"/>
  <c r="AK1765" i="7"/>
  <c r="AF1766" i="7"/>
  <c r="AG1766" i="7"/>
  <c r="AH1766" i="7"/>
  <c r="AI1766" i="7"/>
  <c r="AJ1766" i="7"/>
  <c r="AK1766" i="7"/>
  <c r="AF1767" i="7"/>
  <c r="AG1767" i="7"/>
  <c r="AH1767" i="7"/>
  <c r="AI1767" i="7"/>
  <c r="AJ1767" i="7"/>
  <c r="AK1767" i="7"/>
  <c r="AF1768" i="7"/>
  <c r="AG1768" i="7"/>
  <c r="AH1768" i="7"/>
  <c r="AI1768" i="7"/>
  <c r="AJ1768" i="7"/>
  <c r="AK1768" i="7"/>
  <c r="AF1769" i="7"/>
  <c r="AG1769" i="7"/>
  <c r="AH1769" i="7"/>
  <c r="AI1769" i="7"/>
  <c r="AJ1769" i="7"/>
  <c r="AK1769" i="7"/>
  <c r="AF1770" i="7"/>
  <c r="AG1770" i="7"/>
  <c r="AH1770" i="7"/>
  <c r="AI1770" i="7"/>
  <c r="AJ1770" i="7"/>
  <c r="AK1770" i="7"/>
  <c r="AF1771" i="7"/>
  <c r="AG1771" i="7"/>
  <c r="AH1771" i="7"/>
  <c r="AI1771" i="7"/>
  <c r="AJ1771" i="7"/>
  <c r="AK1771" i="7"/>
  <c r="AF1772" i="7"/>
  <c r="AG1772" i="7"/>
  <c r="AH1772" i="7"/>
  <c r="AI1772" i="7"/>
  <c r="AJ1772" i="7"/>
  <c r="AK1772" i="7"/>
  <c r="AF1773" i="7"/>
  <c r="AG1773" i="7"/>
  <c r="AH1773" i="7"/>
  <c r="AI1773" i="7"/>
  <c r="AJ1773" i="7"/>
  <c r="AK1773" i="7"/>
  <c r="AF1774" i="7"/>
  <c r="AG1774" i="7"/>
  <c r="AH1774" i="7"/>
  <c r="AI1774" i="7"/>
  <c r="AJ1774" i="7"/>
  <c r="AK1774" i="7"/>
  <c r="AF1775" i="7"/>
  <c r="AG1775" i="7"/>
  <c r="AH1775" i="7"/>
  <c r="AI1775" i="7"/>
  <c r="AJ1775" i="7"/>
  <c r="AK1775" i="7"/>
  <c r="AF1776" i="7"/>
  <c r="AG1776" i="7"/>
  <c r="AH1776" i="7"/>
  <c r="AI1776" i="7"/>
  <c r="AJ1776" i="7"/>
  <c r="AK1776" i="7"/>
  <c r="AF1777" i="7"/>
  <c r="AG1777" i="7"/>
  <c r="AH1777" i="7"/>
  <c r="AI1777" i="7"/>
  <c r="AJ1777" i="7"/>
  <c r="AK1777" i="7"/>
  <c r="AF1778" i="7"/>
  <c r="AG1778" i="7"/>
  <c r="AH1778" i="7"/>
  <c r="AI1778" i="7"/>
  <c r="AJ1778" i="7"/>
  <c r="AK1778" i="7"/>
  <c r="AF1779" i="7"/>
  <c r="AG1779" i="7"/>
  <c r="AH1779" i="7"/>
  <c r="AI1779" i="7"/>
  <c r="AJ1779" i="7"/>
  <c r="AK1779" i="7"/>
  <c r="AF1780" i="7"/>
  <c r="AG1780" i="7"/>
  <c r="AH1780" i="7"/>
  <c r="AI1780" i="7"/>
  <c r="AJ1780" i="7"/>
  <c r="AK1780" i="7"/>
  <c r="AF1781" i="7"/>
  <c r="AG1781" i="7"/>
  <c r="AH1781" i="7"/>
  <c r="AI1781" i="7"/>
  <c r="AJ1781" i="7"/>
  <c r="AK1781" i="7"/>
  <c r="AF1782" i="7"/>
  <c r="AG1782" i="7"/>
  <c r="AH1782" i="7"/>
  <c r="AI1782" i="7"/>
  <c r="AJ1782" i="7"/>
  <c r="AK1782" i="7"/>
  <c r="AF1783" i="7"/>
  <c r="AG1783" i="7"/>
  <c r="AH1783" i="7"/>
  <c r="AI1783" i="7"/>
  <c r="AJ1783" i="7"/>
  <c r="AK1783" i="7"/>
  <c r="AF1784" i="7"/>
  <c r="AG1784" i="7"/>
  <c r="AH1784" i="7"/>
  <c r="AI1784" i="7"/>
  <c r="AJ1784" i="7"/>
  <c r="AK1784" i="7"/>
  <c r="AF1785" i="7"/>
  <c r="AG1785" i="7"/>
  <c r="AH1785" i="7"/>
  <c r="AI1785" i="7"/>
  <c r="AJ1785" i="7"/>
  <c r="AK1785" i="7"/>
  <c r="AF1786" i="7"/>
  <c r="AG1786" i="7"/>
  <c r="AH1786" i="7"/>
  <c r="AI1786" i="7"/>
  <c r="AJ1786" i="7"/>
  <c r="AK1786" i="7"/>
  <c r="AF1787" i="7"/>
  <c r="AG1787" i="7"/>
  <c r="AH1787" i="7"/>
  <c r="AI1787" i="7"/>
  <c r="AJ1787" i="7"/>
  <c r="AK1787" i="7"/>
  <c r="AF1788" i="7"/>
  <c r="AG1788" i="7"/>
  <c r="AH1788" i="7"/>
  <c r="AI1788" i="7"/>
  <c r="AJ1788" i="7"/>
  <c r="AK1788" i="7"/>
  <c r="AF1789" i="7"/>
  <c r="AG1789" i="7"/>
  <c r="AH1789" i="7"/>
  <c r="AI1789" i="7"/>
  <c r="AJ1789" i="7"/>
  <c r="AK1789" i="7"/>
  <c r="AF1790" i="7"/>
  <c r="AG1790" i="7"/>
  <c r="AH1790" i="7"/>
  <c r="AI1790" i="7"/>
  <c r="AJ1790" i="7"/>
  <c r="AK1790" i="7"/>
  <c r="AF1791" i="7"/>
  <c r="AG1791" i="7"/>
  <c r="AH1791" i="7"/>
  <c r="AI1791" i="7"/>
  <c r="AJ1791" i="7"/>
  <c r="AK1791" i="7"/>
  <c r="AF1792" i="7"/>
  <c r="AG1792" i="7"/>
  <c r="AH1792" i="7"/>
  <c r="AI1792" i="7"/>
  <c r="AJ1792" i="7"/>
  <c r="AK1792" i="7"/>
  <c r="AF1793" i="7"/>
  <c r="AG1793" i="7"/>
  <c r="AH1793" i="7"/>
  <c r="AI1793" i="7"/>
  <c r="AJ1793" i="7"/>
  <c r="AK1793" i="7"/>
  <c r="AF1794" i="7"/>
  <c r="AG1794" i="7"/>
  <c r="AH1794" i="7"/>
  <c r="AI1794" i="7"/>
  <c r="AJ1794" i="7"/>
  <c r="AK1794" i="7"/>
  <c r="AF1795" i="7"/>
  <c r="AG1795" i="7"/>
  <c r="AH1795" i="7"/>
  <c r="AI1795" i="7"/>
  <c r="AJ1795" i="7"/>
  <c r="AK1795" i="7"/>
  <c r="AF1796" i="7"/>
  <c r="AG1796" i="7"/>
  <c r="AH1796" i="7"/>
  <c r="AI1796" i="7"/>
  <c r="AJ1796" i="7"/>
  <c r="AK1796" i="7"/>
  <c r="AF1797" i="7"/>
  <c r="AG1797" i="7"/>
  <c r="AH1797" i="7"/>
  <c r="AI1797" i="7"/>
  <c r="AJ1797" i="7"/>
  <c r="AK1797" i="7"/>
  <c r="AF1798" i="7"/>
  <c r="AG1798" i="7"/>
  <c r="AH1798" i="7"/>
  <c r="AI1798" i="7"/>
  <c r="AJ1798" i="7"/>
  <c r="AK1798" i="7"/>
  <c r="AF1799" i="7"/>
  <c r="AG1799" i="7"/>
  <c r="AH1799" i="7"/>
  <c r="AI1799" i="7"/>
  <c r="AJ1799" i="7"/>
  <c r="AK1799" i="7"/>
  <c r="AF1800" i="7"/>
  <c r="AG1800" i="7"/>
  <c r="AH1800" i="7"/>
  <c r="AI1800" i="7"/>
  <c r="AJ1800" i="7"/>
  <c r="AK1800" i="7"/>
  <c r="AF1801" i="7"/>
  <c r="AG1801" i="7"/>
  <c r="AH1801" i="7"/>
  <c r="AI1801" i="7"/>
  <c r="AJ1801" i="7"/>
  <c r="AK1801" i="7"/>
  <c r="AF1802" i="7"/>
  <c r="AG1802" i="7"/>
  <c r="AH1802" i="7"/>
  <c r="AI1802" i="7"/>
  <c r="AJ1802" i="7"/>
  <c r="AK1802" i="7"/>
  <c r="AF1803" i="7"/>
  <c r="AG1803" i="7"/>
  <c r="AH1803" i="7"/>
  <c r="AI1803" i="7"/>
  <c r="AJ1803" i="7"/>
  <c r="AK1803" i="7"/>
  <c r="AF1804" i="7"/>
  <c r="AG1804" i="7"/>
  <c r="AH1804" i="7"/>
  <c r="AI1804" i="7"/>
  <c r="AJ1804" i="7"/>
  <c r="AK1804" i="7"/>
  <c r="AF1805" i="7"/>
  <c r="AG1805" i="7"/>
  <c r="AH1805" i="7"/>
  <c r="AI1805" i="7"/>
  <c r="AJ1805" i="7"/>
  <c r="AK1805" i="7"/>
  <c r="AF1806" i="7"/>
  <c r="AG1806" i="7"/>
  <c r="AH1806" i="7"/>
  <c r="AI1806" i="7"/>
  <c r="AJ1806" i="7"/>
  <c r="AK1806" i="7"/>
  <c r="AF1807" i="7"/>
  <c r="AG1807" i="7"/>
  <c r="AH1807" i="7"/>
  <c r="AI1807" i="7"/>
  <c r="AJ1807" i="7"/>
  <c r="AK1807" i="7"/>
  <c r="AF1808" i="7"/>
  <c r="AG1808" i="7"/>
  <c r="AH1808" i="7"/>
  <c r="AI1808" i="7"/>
  <c r="AJ1808" i="7"/>
  <c r="AK1808" i="7"/>
  <c r="AF1809" i="7"/>
  <c r="AG1809" i="7"/>
  <c r="AH1809" i="7"/>
  <c r="AI1809" i="7"/>
  <c r="AJ1809" i="7"/>
  <c r="AK1809" i="7"/>
  <c r="AF1810" i="7"/>
  <c r="AG1810" i="7"/>
  <c r="AH1810" i="7"/>
  <c r="AI1810" i="7"/>
  <c r="AJ1810" i="7"/>
  <c r="AK1810" i="7"/>
  <c r="AF1811" i="7"/>
  <c r="AG1811" i="7"/>
  <c r="AH1811" i="7"/>
  <c r="AI1811" i="7"/>
  <c r="AJ1811" i="7"/>
  <c r="AK1811" i="7"/>
  <c r="AF1812" i="7"/>
  <c r="AG1812" i="7"/>
  <c r="AH1812" i="7"/>
  <c r="AI1812" i="7"/>
  <c r="AJ1812" i="7"/>
  <c r="AK1812" i="7"/>
  <c r="AF1813" i="7"/>
  <c r="AG1813" i="7"/>
  <c r="AH1813" i="7"/>
  <c r="AI1813" i="7"/>
  <c r="AJ1813" i="7"/>
  <c r="AK1813" i="7"/>
  <c r="AF1814" i="7"/>
  <c r="AG1814" i="7"/>
  <c r="AH1814" i="7"/>
  <c r="AI1814" i="7"/>
  <c r="AJ1814" i="7"/>
  <c r="AK1814" i="7"/>
  <c r="AF1815" i="7"/>
  <c r="AG1815" i="7"/>
  <c r="AH1815" i="7"/>
  <c r="AI1815" i="7"/>
  <c r="AJ1815" i="7"/>
  <c r="AK1815" i="7"/>
  <c r="AF1816" i="7"/>
  <c r="AG1816" i="7"/>
  <c r="AH1816" i="7"/>
  <c r="AI1816" i="7"/>
  <c r="AJ1816" i="7"/>
  <c r="AK1816" i="7"/>
  <c r="AF1817" i="7"/>
  <c r="AG1817" i="7"/>
  <c r="AH1817" i="7"/>
  <c r="AI1817" i="7"/>
  <c r="AJ1817" i="7"/>
  <c r="AK1817" i="7"/>
  <c r="AF1818" i="7"/>
  <c r="AG1818" i="7"/>
  <c r="AH1818" i="7"/>
  <c r="AI1818" i="7"/>
  <c r="AJ1818" i="7"/>
  <c r="AK1818" i="7"/>
  <c r="AF1819" i="7"/>
  <c r="AG1819" i="7"/>
  <c r="AH1819" i="7"/>
  <c r="AI1819" i="7"/>
  <c r="AJ1819" i="7"/>
  <c r="AK1819" i="7"/>
  <c r="AF1820" i="7"/>
  <c r="AG1820" i="7"/>
  <c r="AH1820" i="7"/>
  <c r="AI1820" i="7"/>
  <c r="AJ1820" i="7"/>
  <c r="AK1820" i="7"/>
  <c r="AF1821" i="7"/>
  <c r="AG1821" i="7"/>
  <c r="AH1821" i="7"/>
  <c r="AI1821" i="7"/>
  <c r="AJ1821" i="7"/>
  <c r="AK1821" i="7"/>
  <c r="AF1822" i="7"/>
  <c r="AG1822" i="7"/>
  <c r="AH1822" i="7"/>
  <c r="AI1822" i="7"/>
  <c r="AJ1822" i="7"/>
  <c r="AK1822" i="7"/>
  <c r="AF1823" i="7"/>
  <c r="AG1823" i="7"/>
  <c r="AH1823" i="7"/>
  <c r="AI1823" i="7"/>
  <c r="AJ1823" i="7"/>
  <c r="AK1823" i="7"/>
  <c r="AF1824" i="7"/>
  <c r="AG1824" i="7"/>
  <c r="AH1824" i="7"/>
  <c r="AI1824" i="7"/>
  <c r="AJ1824" i="7"/>
  <c r="AK1824" i="7"/>
  <c r="AF1825" i="7"/>
  <c r="AG1825" i="7"/>
  <c r="AH1825" i="7"/>
  <c r="AI1825" i="7"/>
  <c r="AJ1825" i="7"/>
  <c r="AK1825" i="7"/>
  <c r="AF1826" i="7"/>
  <c r="AG1826" i="7"/>
  <c r="AH1826" i="7"/>
  <c r="AI1826" i="7"/>
  <c r="AJ1826" i="7"/>
  <c r="AK1826" i="7"/>
  <c r="AF1827" i="7"/>
  <c r="AG1827" i="7"/>
  <c r="AH1827" i="7"/>
  <c r="AI1827" i="7"/>
  <c r="AJ1827" i="7"/>
  <c r="AK1827" i="7"/>
  <c r="AF1828" i="7"/>
  <c r="AG1828" i="7"/>
  <c r="AH1828" i="7"/>
  <c r="AI1828" i="7"/>
  <c r="AJ1828" i="7"/>
  <c r="AK1828" i="7"/>
  <c r="AF1829" i="7"/>
  <c r="AG1829" i="7"/>
  <c r="AH1829" i="7"/>
  <c r="AI1829" i="7"/>
  <c r="AJ1829" i="7"/>
  <c r="AK1829" i="7"/>
  <c r="AF1830" i="7"/>
  <c r="AG1830" i="7"/>
  <c r="AH1830" i="7"/>
  <c r="AI1830" i="7"/>
  <c r="AJ1830" i="7"/>
  <c r="AK1830" i="7"/>
  <c r="AF1831" i="7"/>
  <c r="AG1831" i="7"/>
  <c r="AH1831" i="7"/>
  <c r="AI1831" i="7"/>
  <c r="AJ1831" i="7"/>
  <c r="AK1831" i="7"/>
  <c r="AF1832" i="7"/>
  <c r="AG1832" i="7"/>
  <c r="AH1832" i="7"/>
  <c r="AI1832" i="7"/>
  <c r="AJ1832" i="7"/>
  <c r="AK1832" i="7"/>
  <c r="AF1833" i="7"/>
  <c r="AG1833" i="7"/>
  <c r="AH1833" i="7"/>
  <c r="AI1833" i="7"/>
  <c r="AJ1833" i="7"/>
  <c r="AK1833" i="7"/>
  <c r="AF1834" i="7"/>
  <c r="AG1834" i="7"/>
  <c r="AH1834" i="7"/>
  <c r="AI1834" i="7"/>
  <c r="AJ1834" i="7"/>
  <c r="AK1834" i="7"/>
  <c r="AF1835" i="7"/>
  <c r="AG1835" i="7"/>
  <c r="AH1835" i="7"/>
  <c r="AI1835" i="7"/>
  <c r="AJ1835" i="7"/>
  <c r="AK1835" i="7"/>
  <c r="AF1836" i="7"/>
  <c r="AG1836" i="7"/>
  <c r="AH1836" i="7"/>
  <c r="AI1836" i="7"/>
  <c r="AJ1836" i="7"/>
  <c r="AK1836" i="7"/>
  <c r="AF1837" i="7"/>
  <c r="AG1837" i="7"/>
  <c r="AH1837" i="7"/>
  <c r="AI1837" i="7"/>
  <c r="AJ1837" i="7"/>
  <c r="AK1837" i="7"/>
  <c r="AF1838" i="7"/>
  <c r="AG1838" i="7"/>
  <c r="AH1838" i="7"/>
  <c r="AI1838" i="7"/>
  <c r="AJ1838" i="7"/>
  <c r="AK1838" i="7"/>
  <c r="AF1839" i="7"/>
  <c r="AG1839" i="7"/>
  <c r="AH1839" i="7"/>
  <c r="AI1839" i="7"/>
  <c r="AJ1839" i="7"/>
  <c r="AK1839" i="7"/>
  <c r="AF1840" i="7"/>
  <c r="AG1840" i="7"/>
  <c r="AH1840" i="7"/>
  <c r="AI1840" i="7"/>
  <c r="AJ1840" i="7"/>
  <c r="AK1840" i="7"/>
  <c r="AF1841" i="7"/>
  <c r="AG1841" i="7"/>
  <c r="AH1841" i="7"/>
  <c r="AI1841" i="7"/>
  <c r="AJ1841" i="7"/>
  <c r="AK1841" i="7"/>
  <c r="AF1842" i="7"/>
  <c r="AG1842" i="7"/>
  <c r="AH1842" i="7"/>
  <c r="AI1842" i="7"/>
  <c r="AJ1842" i="7"/>
  <c r="AK1842" i="7"/>
  <c r="AF1843" i="7"/>
  <c r="AG1843" i="7"/>
  <c r="AH1843" i="7"/>
  <c r="AI1843" i="7"/>
  <c r="AJ1843" i="7"/>
  <c r="AK1843" i="7"/>
  <c r="AF1844" i="7"/>
  <c r="AG1844" i="7"/>
  <c r="AH1844" i="7"/>
  <c r="AI1844" i="7"/>
  <c r="AJ1844" i="7"/>
  <c r="AK1844" i="7"/>
  <c r="AF1845" i="7"/>
  <c r="AG1845" i="7"/>
  <c r="AH1845" i="7"/>
  <c r="AI1845" i="7"/>
  <c r="AJ1845" i="7"/>
  <c r="AK1845" i="7"/>
  <c r="AF1846" i="7"/>
  <c r="AG1846" i="7"/>
  <c r="AH1846" i="7"/>
  <c r="AI1846" i="7"/>
  <c r="AJ1846" i="7"/>
  <c r="AK1846" i="7"/>
  <c r="AF1847" i="7"/>
  <c r="AG1847" i="7"/>
  <c r="AH1847" i="7"/>
  <c r="AI1847" i="7"/>
  <c r="AJ1847" i="7"/>
  <c r="AK1847" i="7"/>
  <c r="AF1848" i="7"/>
  <c r="AG1848" i="7"/>
  <c r="AH1848" i="7"/>
  <c r="AI1848" i="7"/>
  <c r="AJ1848" i="7"/>
  <c r="AK1848" i="7"/>
  <c r="AF1849" i="7"/>
  <c r="AG1849" i="7"/>
  <c r="AH1849" i="7"/>
  <c r="AI1849" i="7"/>
  <c r="AJ1849" i="7"/>
  <c r="AK1849" i="7"/>
  <c r="AF1850" i="7"/>
  <c r="AG1850" i="7"/>
  <c r="AH1850" i="7"/>
  <c r="AI1850" i="7"/>
  <c r="AJ1850" i="7"/>
  <c r="AK1850" i="7"/>
  <c r="AF1851" i="7"/>
  <c r="AG1851" i="7"/>
  <c r="AH1851" i="7"/>
  <c r="AI1851" i="7"/>
  <c r="AJ1851" i="7"/>
  <c r="AK1851" i="7"/>
  <c r="AF1852" i="7"/>
  <c r="AG1852" i="7"/>
  <c r="AH1852" i="7"/>
  <c r="AI1852" i="7"/>
  <c r="AJ1852" i="7"/>
  <c r="AK1852" i="7"/>
  <c r="AF1853" i="7"/>
  <c r="AG1853" i="7"/>
  <c r="AH1853" i="7"/>
  <c r="AI1853" i="7"/>
  <c r="AJ1853" i="7"/>
  <c r="AK1853" i="7"/>
  <c r="AF1854" i="7"/>
  <c r="AG1854" i="7"/>
  <c r="AH1854" i="7"/>
  <c r="AI1854" i="7"/>
  <c r="AJ1854" i="7"/>
  <c r="AK1854" i="7"/>
  <c r="AF1855" i="7"/>
  <c r="AG1855" i="7"/>
  <c r="AH1855" i="7"/>
  <c r="AI1855" i="7"/>
  <c r="AJ1855" i="7"/>
  <c r="AK1855" i="7"/>
  <c r="AF1856" i="7"/>
  <c r="AG1856" i="7"/>
  <c r="AH1856" i="7"/>
  <c r="AI1856" i="7"/>
  <c r="AJ1856" i="7"/>
  <c r="AK1856" i="7"/>
  <c r="AF1857" i="7"/>
  <c r="AG1857" i="7"/>
  <c r="AH1857" i="7"/>
  <c r="AI1857" i="7"/>
  <c r="AJ1857" i="7"/>
  <c r="AK1857" i="7"/>
  <c r="AF1858" i="7"/>
  <c r="AG1858" i="7"/>
  <c r="AH1858" i="7"/>
  <c r="AI1858" i="7"/>
  <c r="AJ1858" i="7"/>
  <c r="AK1858" i="7"/>
  <c r="AF1859" i="7"/>
  <c r="AG1859" i="7"/>
  <c r="AH1859" i="7"/>
  <c r="AI1859" i="7"/>
  <c r="AJ1859" i="7"/>
  <c r="AK1859" i="7"/>
  <c r="AF1860" i="7"/>
  <c r="AG1860" i="7"/>
  <c r="AH1860" i="7"/>
  <c r="AI1860" i="7"/>
  <c r="AJ1860" i="7"/>
  <c r="AK1860" i="7"/>
  <c r="AF1861" i="7"/>
  <c r="AG1861" i="7"/>
  <c r="AH1861" i="7"/>
  <c r="AI1861" i="7"/>
  <c r="AJ1861" i="7"/>
  <c r="AK1861" i="7"/>
  <c r="AF1862" i="7"/>
  <c r="AG1862" i="7"/>
  <c r="AH1862" i="7"/>
  <c r="AI1862" i="7"/>
  <c r="AJ1862" i="7"/>
  <c r="AK1862" i="7"/>
  <c r="AF1863" i="7"/>
  <c r="AG1863" i="7"/>
  <c r="AH1863" i="7"/>
  <c r="AI1863" i="7"/>
  <c r="AJ1863" i="7"/>
  <c r="AK1863" i="7"/>
  <c r="AF1864" i="7"/>
  <c r="AG1864" i="7"/>
  <c r="AH1864" i="7"/>
  <c r="AI1864" i="7"/>
  <c r="AJ1864" i="7"/>
  <c r="AK1864" i="7"/>
  <c r="AF1865" i="7"/>
  <c r="AG1865" i="7"/>
  <c r="AH1865" i="7"/>
  <c r="AI1865" i="7"/>
  <c r="AJ1865" i="7"/>
  <c r="AK1865" i="7"/>
  <c r="AF1866" i="7"/>
  <c r="AG1866" i="7"/>
  <c r="AH1866" i="7"/>
  <c r="AI1866" i="7"/>
  <c r="AJ1866" i="7"/>
  <c r="AK1866" i="7"/>
  <c r="AF1867" i="7"/>
  <c r="AG1867" i="7"/>
  <c r="AH1867" i="7"/>
  <c r="AI1867" i="7"/>
  <c r="AJ1867" i="7"/>
  <c r="AK1867" i="7"/>
  <c r="AF1868" i="7"/>
  <c r="AG1868" i="7"/>
  <c r="AH1868" i="7"/>
  <c r="AI1868" i="7"/>
  <c r="AJ1868" i="7"/>
  <c r="AK1868" i="7"/>
  <c r="AF1869" i="7"/>
  <c r="AG1869" i="7"/>
  <c r="AH1869" i="7"/>
  <c r="AI1869" i="7"/>
  <c r="AJ1869" i="7"/>
  <c r="AK1869" i="7"/>
  <c r="AF1870" i="7"/>
  <c r="AG1870" i="7"/>
  <c r="AH1870" i="7"/>
  <c r="AI1870" i="7"/>
  <c r="AJ1870" i="7"/>
  <c r="AK1870" i="7"/>
  <c r="AF1871" i="7"/>
  <c r="AG1871" i="7"/>
  <c r="AH1871" i="7"/>
  <c r="AI1871" i="7"/>
  <c r="AJ1871" i="7"/>
  <c r="AK1871" i="7"/>
  <c r="AF1872" i="7"/>
  <c r="AG1872" i="7"/>
  <c r="AH1872" i="7"/>
  <c r="AI1872" i="7"/>
  <c r="AJ1872" i="7"/>
  <c r="AK1872" i="7"/>
  <c r="AF1873" i="7"/>
  <c r="AG1873" i="7"/>
  <c r="AH1873" i="7"/>
  <c r="AI1873" i="7"/>
  <c r="AJ1873" i="7"/>
  <c r="AK1873" i="7"/>
  <c r="AF1874" i="7"/>
  <c r="AG1874" i="7"/>
  <c r="AH1874" i="7"/>
  <c r="AI1874" i="7"/>
  <c r="AJ1874" i="7"/>
  <c r="AK1874" i="7"/>
  <c r="AF1875" i="7"/>
  <c r="AG1875" i="7"/>
  <c r="AH1875" i="7"/>
  <c r="AI1875" i="7"/>
  <c r="AJ1875" i="7"/>
  <c r="AK1875" i="7"/>
  <c r="AF1876" i="7"/>
  <c r="AG1876" i="7"/>
  <c r="AH1876" i="7"/>
  <c r="AI1876" i="7"/>
  <c r="AJ1876" i="7"/>
  <c r="AK1876" i="7"/>
  <c r="AF1877" i="7"/>
  <c r="AG1877" i="7"/>
  <c r="AH1877" i="7"/>
  <c r="AI1877" i="7"/>
  <c r="AJ1877" i="7"/>
  <c r="AK1877" i="7"/>
  <c r="AF1878" i="7"/>
  <c r="AG1878" i="7"/>
  <c r="AH1878" i="7"/>
  <c r="AI1878" i="7"/>
  <c r="AJ1878" i="7"/>
  <c r="AK1878" i="7"/>
  <c r="AF1879" i="7"/>
  <c r="AG1879" i="7"/>
  <c r="AH1879" i="7"/>
  <c r="AI1879" i="7"/>
  <c r="AJ1879" i="7"/>
  <c r="AK1879" i="7"/>
  <c r="AF1880" i="7"/>
  <c r="AG1880" i="7"/>
  <c r="AH1880" i="7"/>
  <c r="AI1880" i="7"/>
  <c r="AJ1880" i="7"/>
  <c r="AK1880" i="7"/>
  <c r="AF1881" i="7"/>
  <c r="AG1881" i="7"/>
  <c r="AH1881" i="7"/>
  <c r="AI1881" i="7"/>
  <c r="AJ1881" i="7"/>
  <c r="AK1881" i="7"/>
  <c r="AF1882" i="7"/>
  <c r="AG1882" i="7"/>
  <c r="AH1882" i="7"/>
  <c r="AI1882" i="7"/>
  <c r="AJ1882" i="7"/>
  <c r="AK1882" i="7"/>
  <c r="AF1883" i="7"/>
  <c r="AG1883" i="7"/>
  <c r="AH1883" i="7"/>
  <c r="AI1883" i="7"/>
  <c r="AJ1883" i="7"/>
  <c r="AK1883" i="7"/>
  <c r="AF1884" i="7"/>
  <c r="AG1884" i="7"/>
  <c r="AH1884" i="7"/>
  <c r="AI1884" i="7"/>
  <c r="AJ1884" i="7"/>
  <c r="AK1884" i="7"/>
  <c r="AF1885" i="7"/>
  <c r="AG1885" i="7"/>
  <c r="AH1885" i="7"/>
  <c r="AI1885" i="7"/>
  <c r="AJ1885" i="7"/>
  <c r="AK1885" i="7"/>
  <c r="AF1886" i="7"/>
  <c r="AG1886" i="7"/>
  <c r="AH1886" i="7"/>
  <c r="AI1886" i="7"/>
  <c r="AJ1886" i="7"/>
  <c r="AK1886" i="7"/>
  <c r="AF1887" i="7"/>
  <c r="AG1887" i="7"/>
  <c r="AH1887" i="7"/>
  <c r="AI1887" i="7"/>
  <c r="AJ1887" i="7"/>
  <c r="AK1887" i="7"/>
  <c r="AF1888" i="7"/>
  <c r="AG1888" i="7"/>
  <c r="AH1888" i="7"/>
  <c r="AI1888" i="7"/>
  <c r="AJ1888" i="7"/>
  <c r="AK1888" i="7"/>
  <c r="AF1889" i="7"/>
  <c r="AG1889" i="7"/>
  <c r="AH1889" i="7"/>
  <c r="AI1889" i="7"/>
  <c r="AJ1889" i="7"/>
  <c r="AK1889" i="7"/>
  <c r="AF1890" i="7"/>
  <c r="AG1890" i="7"/>
  <c r="AH1890" i="7"/>
  <c r="AI1890" i="7"/>
  <c r="AJ1890" i="7"/>
  <c r="AK1890" i="7"/>
  <c r="AF1891" i="7"/>
  <c r="AG1891" i="7"/>
  <c r="AH1891" i="7"/>
  <c r="AI1891" i="7"/>
  <c r="AJ1891" i="7"/>
  <c r="AK1891" i="7"/>
  <c r="AF1892" i="7"/>
  <c r="AG1892" i="7"/>
  <c r="AH1892" i="7"/>
  <c r="AI1892" i="7"/>
  <c r="AJ1892" i="7"/>
  <c r="AK1892" i="7"/>
  <c r="AF1893" i="7"/>
  <c r="AG1893" i="7"/>
  <c r="AH1893" i="7"/>
  <c r="AI1893" i="7"/>
  <c r="AJ1893" i="7"/>
  <c r="AK1893" i="7"/>
  <c r="AF1894" i="7"/>
  <c r="AG1894" i="7"/>
  <c r="AH1894" i="7"/>
  <c r="AI1894" i="7"/>
  <c r="AJ1894" i="7"/>
  <c r="AK1894" i="7"/>
  <c r="AF1895" i="7"/>
  <c r="AG1895" i="7"/>
  <c r="AH1895" i="7"/>
  <c r="AI1895" i="7"/>
  <c r="AJ1895" i="7"/>
  <c r="AK1895" i="7"/>
  <c r="AF1896" i="7"/>
  <c r="AG1896" i="7"/>
  <c r="AH1896" i="7"/>
  <c r="AI1896" i="7"/>
  <c r="AJ1896" i="7"/>
  <c r="AK1896" i="7"/>
  <c r="AF1897" i="7"/>
  <c r="AG1897" i="7"/>
  <c r="AH1897" i="7"/>
  <c r="AI1897" i="7"/>
  <c r="AJ1897" i="7"/>
  <c r="AK1897" i="7"/>
  <c r="AF1898" i="7"/>
  <c r="AG1898" i="7"/>
  <c r="AH1898" i="7"/>
  <c r="AI1898" i="7"/>
  <c r="AJ1898" i="7"/>
  <c r="AK1898" i="7"/>
  <c r="AF1899" i="7"/>
  <c r="AG1899" i="7"/>
  <c r="AH1899" i="7"/>
  <c r="AI1899" i="7"/>
  <c r="AJ1899" i="7"/>
  <c r="AK1899" i="7"/>
  <c r="AF1900" i="7"/>
  <c r="AG1900" i="7"/>
  <c r="AH1900" i="7"/>
  <c r="AI1900" i="7"/>
  <c r="AJ1900" i="7"/>
  <c r="AK1900" i="7"/>
  <c r="AF1901" i="7"/>
  <c r="AG1901" i="7"/>
  <c r="AH1901" i="7"/>
  <c r="AI1901" i="7"/>
  <c r="AJ1901" i="7"/>
  <c r="AK1901" i="7"/>
  <c r="AF1902" i="7"/>
  <c r="AG1902" i="7"/>
  <c r="AH1902" i="7"/>
  <c r="AI1902" i="7"/>
  <c r="AJ1902" i="7"/>
  <c r="AK1902" i="7"/>
  <c r="AF1903" i="7"/>
  <c r="AG1903" i="7"/>
  <c r="AH1903" i="7"/>
  <c r="AI1903" i="7"/>
  <c r="AJ1903" i="7"/>
  <c r="AK1903" i="7"/>
  <c r="AF1904" i="7"/>
  <c r="AG1904" i="7"/>
  <c r="AH1904" i="7"/>
  <c r="AI1904" i="7"/>
  <c r="AJ1904" i="7"/>
  <c r="AK1904" i="7"/>
  <c r="AF1905" i="7"/>
  <c r="AG1905" i="7"/>
  <c r="AH1905" i="7"/>
  <c r="AI1905" i="7"/>
  <c r="AJ1905" i="7"/>
  <c r="AK1905" i="7"/>
  <c r="AF1906" i="7"/>
  <c r="AG1906" i="7"/>
  <c r="AH1906" i="7"/>
  <c r="AI1906" i="7"/>
  <c r="AJ1906" i="7"/>
  <c r="AK1906" i="7"/>
  <c r="AF1907" i="7"/>
  <c r="AG1907" i="7"/>
  <c r="AH1907" i="7"/>
  <c r="AI1907" i="7"/>
  <c r="AJ1907" i="7"/>
  <c r="AK1907" i="7"/>
  <c r="AF1908" i="7"/>
  <c r="AG1908" i="7"/>
  <c r="AH1908" i="7"/>
  <c r="AI1908" i="7"/>
  <c r="AJ1908" i="7"/>
  <c r="AK1908" i="7"/>
  <c r="AF1909" i="7"/>
  <c r="AG1909" i="7"/>
  <c r="AH1909" i="7"/>
  <c r="AI1909" i="7"/>
  <c r="AJ1909" i="7"/>
  <c r="AK1909" i="7"/>
  <c r="AF1910" i="7"/>
  <c r="AG1910" i="7"/>
  <c r="AH1910" i="7"/>
  <c r="AI1910" i="7"/>
  <c r="AJ1910" i="7"/>
  <c r="AK1910" i="7"/>
  <c r="AF1911" i="7"/>
  <c r="AG1911" i="7"/>
  <c r="AH1911" i="7"/>
  <c r="AI1911" i="7"/>
  <c r="AJ1911" i="7"/>
  <c r="AK1911" i="7"/>
  <c r="AF1912" i="7"/>
  <c r="AG1912" i="7"/>
  <c r="AH1912" i="7"/>
  <c r="AI1912" i="7"/>
  <c r="AJ1912" i="7"/>
  <c r="AK1912" i="7"/>
  <c r="AF1913" i="7"/>
  <c r="AG1913" i="7"/>
  <c r="AH1913" i="7"/>
  <c r="AI1913" i="7"/>
  <c r="AJ1913" i="7"/>
  <c r="AK1913" i="7"/>
  <c r="AF1914" i="7"/>
  <c r="AG1914" i="7"/>
  <c r="AH1914" i="7"/>
  <c r="AI1914" i="7"/>
  <c r="AJ1914" i="7"/>
  <c r="AK1914" i="7"/>
  <c r="AF1915" i="7"/>
  <c r="AG1915" i="7"/>
  <c r="AH1915" i="7"/>
  <c r="AI1915" i="7"/>
  <c r="AJ1915" i="7"/>
  <c r="AK1915" i="7"/>
  <c r="AF1916" i="7"/>
  <c r="AG1916" i="7"/>
  <c r="AH1916" i="7"/>
  <c r="AI1916" i="7"/>
  <c r="AJ1916" i="7"/>
  <c r="AK1916" i="7"/>
  <c r="AF1917" i="7"/>
  <c r="AG1917" i="7"/>
  <c r="AH1917" i="7"/>
  <c r="AI1917" i="7"/>
  <c r="AJ1917" i="7"/>
  <c r="AK1917" i="7"/>
  <c r="AF1918" i="7"/>
  <c r="AG1918" i="7"/>
  <c r="AH1918" i="7"/>
  <c r="AI1918" i="7"/>
  <c r="AJ1918" i="7"/>
  <c r="AK1918" i="7"/>
  <c r="AF1919" i="7"/>
  <c r="AG1919" i="7"/>
  <c r="AH1919" i="7"/>
  <c r="AI1919" i="7"/>
  <c r="AJ1919" i="7"/>
  <c r="AK1919" i="7"/>
  <c r="AF1920" i="7"/>
  <c r="AG1920" i="7"/>
  <c r="AH1920" i="7"/>
  <c r="AI1920" i="7"/>
  <c r="AJ1920" i="7"/>
  <c r="AK1920" i="7"/>
  <c r="AF1921" i="7"/>
  <c r="AG1921" i="7"/>
  <c r="AH1921" i="7"/>
  <c r="AI1921" i="7"/>
  <c r="AJ1921" i="7"/>
  <c r="AK1921" i="7"/>
  <c r="AF1922" i="7"/>
  <c r="AG1922" i="7"/>
  <c r="AH1922" i="7"/>
  <c r="AI1922" i="7"/>
  <c r="AJ1922" i="7"/>
  <c r="AK1922" i="7"/>
  <c r="AF1923" i="7"/>
  <c r="AG1923" i="7"/>
  <c r="AH1923" i="7"/>
  <c r="AI1923" i="7"/>
  <c r="AJ1923" i="7"/>
  <c r="AK1923" i="7"/>
  <c r="AF1924" i="7"/>
  <c r="AG1924" i="7"/>
  <c r="AH1924" i="7"/>
  <c r="AI1924" i="7"/>
  <c r="AJ1924" i="7"/>
  <c r="AK1924" i="7"/>
  <c r="AF1925" i="7"/>
  <c r="AG1925" i="7"/>
  <c r="AH1925" i="7"/>
  <c r="AI1925" i="7"/>
  <c r="AJ1925" i="7"/>
  <c r="AK1925" i="7"/>
  <c r="AF1926" i="7"/>
  <c r="AG1926" i="7"/>
  <c r="AH1926" i="7"/>
  <c r="AI1926" i="7"/>
  <c r="AJ1926" i="7"/>
  <c r="AK1926" i="7"/>
  <c r="AF1927" i="7"/>
  <c r="AG1927" i="7"/>
  <c r="AH1927" i="7"/>
  <c r="AI1927" i="7"/>
  <c r="AJ1927" i="7"/>
  <c r="AK1927" i="7"/>
  <c r="AF1928" i="7"/>
  <c r="AG1928" i="7"/>
  <c r="AH1928" i="7"/>
  <c r="AI1928" i="7"/>
  <c r="AJ1928" i="7"/>
  <c r="AK1928" i="7"/>
  <c r="AF1929" i="7"/>
  <c r="AG1929" i="7"/>
  <c r="AH1929" i="7"/>
  <c r="AI1929" i="7"/>
  <c r="AJ1929" i="7"/>
  <c r="AK1929" i="7"/>
  <c r="AF1930" i="7"/>
  <c r="AG1930" i="7"/>
  <c r="AH1930" i="7"/>
  <c r="AI1930" i="7"/>
  <c r="AJ1930" i="7"/>
  <c r="AK1930" i="7"/>
  <c r="AF1931" i="7"/>
  <c r="AG1931" i="7"/>
  <c r="AH1931" i="7"/>
  <c r="AI1931" i="7"/>
  <c r="AJ1931" i="7"/>
  <c r="AK1931" i="7"/>
  <c r="AF1932" i="7"/>
  <c r="AG1932" i="7"/>
  <c r="AH1932" i="7"/>
  <c r="AI1932" i="7"/>
  <c r="AJ1932" i="7"/>
  <c r="AK1932" i="7"/>
  <c r="AF1933" i="7"/>
  <c r="AG1933" i="7"/>
  <c r="AH1933" i="7"/>
  <c r="AI1933" i="7"/>
  <c r="AJ1933" i="7"/>
  <c r="AK1933" i="7"/>
  <c r="AF1934" i="7"/>
  <c r="AG1934" i="7"/>
  <c r="AH1934" i="7"/>
  <c r="AI1934" i="7"/>
  <c r="AJ1934" i="7"/>
  <c r="AK1934" i="7"/>
  <c r="AF1935" i="7"/>
  <c r="AG1935" i="7"/>
  <c r="AH1935" i="7"/>
  <c r="AI1935" i="7"/>
  <c r="AJ1935" i="7"/>
  <c r="AK1935" i="7"/>
  <c r="AF1936" i="7"/>
  <c r="AG1936" i="7"/>
  <c r="AH1936" i="7"/>
  <c r="AI1936" i="7"/>
  <c r="AJ1936" i="7"/>
  <c r="AK1936" i="7"/>
  <c r="AF1937" i="7"/>
  <c r="AG1937" i="7"/>
  <c r="AH1937" i="7"/>
  <c r="AI1937" i="7"/>
  <c r="AJ1937" i="7"/>
  <c r="AK1937" i="7"/>
  <c r="AF1938" i="7"/>
  <c r="AG1938" i="7"/>
  <c r="AH1938" i="7"/>
  <c r="AI1938" i="7"/>
  <c r="AJ1938" i="7"/>
  <c r="AK1938" i="7"/>
  <c r="AF1939" i="7"/>
  <c r="AG1939" i="7"/>
  <c r="AH1939" i="7"/>
  <c r="AI1939" i="7"/>
  <c r="AJ1939" i="7"/>
  <c r="AK1939" i="7"/>
  <c r="AF1940" i="7"/>
  <c r="AG1940" i="7"/>
  <c r="AH1940" i="7"/>
  <c r="AI1940" i="7"/>
  <c r="AJ1940" i="7"/>
  <c r="AK1940" i="7"/>
  <c r="AF1941" i="7"/>
  <c r="AG1941" i="7"/>
  <c r="AH1941" i="7"/>
  <c r="AI1941" i="7"/>
  <c r="AJ1941" i="7"/>
  <c r="AK1941" i="7"/>
  <c r="AF1942" i="7"/>
  <c r="AG1942" i="7"/>
  <c r="AH1942" i="7"/>
  <c r="AI1942" i="7"/>
  <c r="AJ1942" i="7"/>
  <c r="AK1942" i="7"/>
  <c r="AF1943" i="7"/>
  <c r="AG1943" i="7"/>
  <c r="AH1943" i="7"/>
  <c r="AI1943" i="7"/>
  <c r="AJ1943" i="7"/>
  <c r="AK1943" i="7"/>
  <c r="AF1944" i="7"/>
  <c r="AG1944" i="7"/>
  <c r="AH1944" i="7"/>
  <c r="AI1944" i="7"/>
  <c r="AJ1944" i="7"/>
  <c r="AK1944" i="7"/>
  <c r="AF1945" i="7"/>
  <c r="AG1945" i="7"/>
  <c r="AH1945" i="7"/>
  <c r="AI1945" i="7"/>
  <c r="AJ1945" i="7"/>
  <c r="AK1945" i="7"/>
  <c r="AF1946" i="7"/>
  <c r="AG1946" i="7"/>
  <c r="AH1946" i="7"/>
  <c r="AI1946" i="7"/>
  <c r="AJ1946" i="7"/>
  <c r="AK1946" i="7"/>
  <c r="AF1947" i="7"/>
  <c r="AG1947" i="7"/>
  <c r="AH1947" i="7"/>
  <c r="AI1947" i="7"/>
  <c r="AJ1947" i="7"/>
  <c r="AK1947" i="7"/>
  <c r="AF1948" i="7"/>
  <c r="AG1948" i="7"/>
  <c r="AH1948" i="7"/>
  <c r="AI1948" i="7"/>
  <c r="AJ1948" i="7"/>
  <c r="AK1948" i="7"/>
  <c r="AF1949" i="7"/>
  <c r="AG1949" i="7"/>
  <c r="AH1949" i="7"/>
  <c r="AI1949" i="7"/>
  <c r="AJ1949" i="7"/>
  <c r="AK1949" i="7"/>
  <c r="AF1950" i="7"/>
  <c r="AG1950" i="7"/>
  <c r="AH1950" i="7"/>
  <c r="AI1950" i="7"/>
  <c r="AJ1950" i="7"/>
  <c r="AK1950" i="7"/>
  <c r="AF1951" i="7"/>
  <c r="AG1951" i="7"/>
  <c r="AH1951" i="7"/>
  <c r="AI1951" i="7"/>
  <c r="AJ1951" i="7"/>
  <c r="AK1951" i="7"/>
  <c r="AF1952" i="7"/>
  <c r="AG1952" i="7"/>
  <c r="AH1952" i="7"/>
  <c r="AI1952" i="7"/>
  <c r="AJ1952" i="7"/>
  <c r="AK1952" i="7"/>
  <c r="AF1953" i="7"/>
  <c r="AG1953" i="7"/>
  <c r="AH1953" i="7"/>
  <c r="AI1953" i="7"/>
  <c r="AJ1953" i="7"/>
  <c r="AK1953" i="7"/>
  <c r="AF1954" i="7"/>
  <c r="AG1954" i="7"/>
  <c r="AH1954" i="7"/>
  <c r="AI1954" i="7"/>
  <c r="AJ1954" i="7"/>
  <c r="AK1954" i="7"/>
  <c r="AF1955" i="7"/>
  <c r="AG1955" i="7"/>
  <c r="AH1955" i="7"/>
  <c r="AI1955" i="7"/>
  <c r="AJ1955" i="7"/>
  <c r="AK1955" i="7"/>
  <c r="AF1956" i="7"/>
  <c r="AG1956" i="7"/>
  <c r="AH1956" i="7"/>
  <c r="AI1956" i="7"/>
  <c r="AJ1956" i="7"/>
  <c r="AK1956" i="7"/>
  <c r="AF1957" i="7"/>
  <c r="AG1957" i="7"/>
  <c r="AH1957" i="7"/>
  <c r="AI1957" i="7"/>
  <c r="AJ1957" i="7"/>
  <c r="AK1957" i="7"/>
  <c r="AF1958" i="7"/>
  <c r="AG1958" i="7"/>
  <c r="AH1958" i="7"/>
  <c r="AI1958" i="7"/>
  <c r="AJ1958" i="7"/>
  <c r="AK1958" i="7"/>
  <c r="AF1959" i="7"/>
  <c r="AG1959" i="7"/>
  <c r="AH1959" i="7"/>
  <c r="AI1959" i="7"/>
  <c r="AJ1959" i="7"/>
  <c r="AK1959" i="7"/>
  <c r="AF1960" i="7"/>
  <c r="AG1960" i="7"/>
  <c r="AH1960" i="7"/>
  <c r="AI1960" i="7"/>
  <c r="AJ1960" i="7"/>
  <c r="AK1960" i="7"/>
  <c r="AF1961" i="7"/>
  <c r="AG1961" i="7"/>
  <c r="AH1961" i="7"/>
  <c r="AI1961" i="7"/>
  <c r="AJ1961" i="7"/>
  <c r="AK1961" i="7"/>
  <c r="AF1962" i="7"/>
  <c r="AG1962" i="7"/>
  <c r="AH1962" i="7"/>
  <c r="AI1962" i="7"/>
  <c r="AJ1962" i="7"/>
  <c r="AK1962" i="7"/>
  <c r="AF1963" i="7"/>
  <c r="AG1963" i="7"/>
  <c r="AH1963" i="7"/>
  <c r="AI1963" i="7"/>
  <c r="AJ1963" i="7"/>
  <c r="AK1963" i="7"/>
  <c r="AF1964" i="7"/>
  <c r="AG1964" i="7"/>
  <c r="AH1964" i="7"/>
  <c r="AI1964" i="7"/>
  <c r="AJ1964" i="7"/>
  <c r="AK1964" i="7"/>
  <c r="AF1965" i="7"/>
  <c r="AG1965" i="7"/>
  <c r="AH1965" i="7"/>
  <c r="AI1965" i="7"/>
  <c r="AJ1965" i="7"/>
  <c r="AK1965" i="7"/>
  <c r="AF1966" i="7"/>
  <c r="AG1966" i="7"/>
  <c r="AH1966" i="7"/>
  <c r="AI1966" i="7"/>
  <c r="AJ1966" i="7"/>
  <c r="AK1966" i="7"/>
  <c r="AF1967" i="7"/>
  <c r="AG1967" i="7"/>
  <c r="AH1967" i="7"/>
  <c r="AI1967" i="7"/>
  <c r="AJ1967" i="7"/>
  <c r="AK1967" i="7"/>
  <c r="AF1968" i="7"/>
  <c r="AG1968" i="7"/>
  <c r="AH1968" i="7"/>
  <c r="AI1968" i="7"/>
  <c r="AJ1968" i="7"/>
  <c r="AK1968" i="7"/>
  <c r="AF1969" i="7"/>
  <c r="AG1969" i="7"/>
  <c r="AH1969" i="7"/>
  <c r="AI1969" i="7"/>
  <c r="AJ1969" i="7"/>
  <c r="AK1969" i="7"/>
  <c r="AF1970" i="7"/>
  <c r="AG1970" i="7"/>
  <c r="AH1970" i="7"/>
  <c r="AI1970" i="7"/>
  <c r="AJ1970" i="7"/>
  <c r="AK1970" i="7"/>
  <c r="AF1971" i="7"/>
  <c r="AG1971" i="7"/>
  <c r="AH1971" i="7"/>
  <c r="AI1971" i="7"/>
  <c r="AJ1971" i="7"/>
  <c r="AK1971" i="7"/>
  <c r="AF1972" i="7"/>
  <c r="AG1972" i="7"/>
  <c r="AH1972" i="7"/>
  <c r="AI1972" i="7"/>
  <c r="AJ1972" i="7"/>
  <c r="AK1972" i="7"/>
  <c r="AF1973" i="7"/>
  <c r="AG1973" i="7"/>
  <c r="AH1973" i="7"/>
  <c r="AI1973" i="7"/>
  <c r="AJ1973" i="7"/>
  <c r="AK1973" i="7"/>
  <c r="AF1974" i="7"/>
  <c r="AG1974" i="7"/>
  <c r="AH1974" i="7"/>
  <c r="AI1974" i="7"/>
  <c r="AJ1974" i="7"/>
  <c r="AK1974" i="7"/>
  <c r="AF1975" i="7"/>
  <c r="AG1975" i="7"/>
  <c r="AH1975" i="7"/>
  <c r="AI1975" i="7"/>
  <c r="AJ1975" i="7"/>
  <c r="AK1975" i="7"/>
  <c r="AF1976" i="7"/>
  <c r="AG1976" i="7"/>
  <c r="AH1976" i="7"/>
  <c r="AI1976" i="7"/>
  <c r="AJ1976" i="7"/>
  <c r="AK1976" i="7"/>
  <c r="AF1977" i="7"/>
  <c r="AG1977" i="7"/>
  <c r="AH1977" i="7"/>
  <c r="AI1977" i="7"/>
  <c r="AJ1977" i="7"/>
  <c r="AK1977" i="7"/>
  <c r="AF1978" i="7"/>
  <c r="AG1978" i="7"/>
  <c r="AH1978" i="7"/>
  <c r="AI1978" i="7"/>
  <c r="AJ1978" i="7"/>
  <c r="AK1978" i="7"/>
  <c r="AF1979" i="7"/>
  <c r="AG1979" i="7"/>
  <c r="AH1979" i="7"/>
  <c r="AI1979" i="7"/>
  <c r="AJ1979" i="7"/>
  <c r="AK1979" i="7"/>
  <c r="AF1980" i="7"/>
  <c r="AG1980" i="7"/>
  <c r="AH1980" i="7"/>
  <c r="AI1980" i="7"/>
  <c r="AJ1980" i="7"/>
  <c r="AK1980" i="7"/>
  <c r="AF1981" i="7"/>
  <c r="AG1981" i="7"/>
  <c r="AH1981" i="7"/>
  <c r="AI1981" i="7"/>
  <c r="AJ1981" i="7"/>
  <c r="AK1981" i="7"/>
  <c r="AF1982" i="7"/>
  <c r="AG1982" i="7"/>
  <c r="AH1982" i="7"/>
  <c r="AI1982" i="7"/>
  <c r="AJ1982" i="7"/>
  <c r="AK1982" i="7"/>
  <c r="AF1983" i="7"/>
  <c r="AG1983" i="7"/>
  <c r="AH1983" i="7"/>
  <c r="AI1983" i="7"/>
  <c r="AJ1983" i="7"/>
  <c r="AK1983" i="7"/>
  <c r="AF1984" i="7"/>
  <c r="AG1984" i="7"/>
  <c r="AH1984" i="7"/>
  <c r="AI1984" i="7"/>
  <c r="AJ1984" i="7"/>
  <c r="AK1984" i="7"/>
  <c r="AF1985" i="7"/>
  <c r="AG1985" i="7"/>
  <c r="AH1985" i="7"/>
  <c r="AI1985" i="7"/>
  <c r="AJ1985" i="7"/>
  <c r="AK1985" i="7"/>
  <c r="AF1986" i="7"/>
  <c r="AG1986" i="7"/>
  <c r="AH1986" i="7"/>
  <c r="AI1986" i="7"/>
  <c r="AJ1986" i="7"/>
  <c r="AK1986" i="7"/>
  <c r="AF1987" i="7"/>
  <c r="AG1987" i="7"/>
  <c r="AH1987" i="7"/>
  <c r="AI1987" i="7"/>
  <c r="AJ1987" i="7"/>
  <c r="AK1987" i="7"/>
  <c r="AF1988" i="7"/>
  <c r="AG1988" i="7"/>
  <c r="AH1988" i="7"/>
  <c r="AI1988" i="7"/>
  <c r="AJ1988" i="7"/>
  <c r="AK1988" i="7"/>
  <c r="AF1989" i="7"/>
  <c r="AG1989" i="7"/>
  <c r="AH1989" i="7"/>
  <c r="AI1989" i="7"/>
  <c r="AJ1989" i="7"/>
  <c r="AK1989" i="7"/>
  <c r="AF1990" i="7"/>
  <c r="AG1990" i="7"/>
  <c r="AH1990" i="7"/>
  <c r="AI1990" i="7"/>
  <c r="AJ1990" i="7"/>
  <c r="AK1990" i="7"/>
  <c r="AF1991" i="7"/>
  <c r="AG1991" i="7"/>
  <c r="AH1991" i="7"/>
  <c r="AI1991" i="7"/>
  <c r="AJ1991" i="7"/>
  <c r="AK1991" i="7"/>
  <c r="AF1992" i="7"/>
  <c r="AG1992" i="7"/>
  <c r="AH1992" i="7"/>
  <c r="AI1992" i="7"/>
  <c r="AJ1992" i="7"/>
  <c r="AK1992" i="7"/>
  <c r="AF1993" i="7"/>
  <c r="AG1993" i="7"/>
  <c r="AH1993" i="7"/>
  <c r="AI1993" i="7"/>
  <c r="AJ1993" i="7"/>
  <c r="AK1993" i="7"/>
  <c r="AF1994" i="7"/>
  <c r="AG1994" i="7"/>
  <c r="AH1994" i="7"/>
  <c r="AI1994" i="7"/>
  <c r="AJ1994" i="7"/>
  <c r="AK1994" i="7"/>
  <c r="AF1995" i="7"/>
  <c r="AG1995" i="7"/>
  <c r="AH1995" i="7"/>
  <c r="AI1995" i="7"/>
  <c r="AJ1995" i="7"/>
  <c r="AK1995" i="7"/>
  <c r="AF1996" i="7"/>
  <c r="AG1996" i="7"/>
  <c r="AH1996" i="7"/>
  <c r="AI1996" i="7"/>
  <c r="AJ1996" i="7"/>
  <c r="AK1996" i="7"/>
  <c r="AF1997" i="7"/>
  <c r="AG1997" i="7"/>
  <c r="AH1997" i="7"/>
  <c r="AI1997" i="7"/>
  <c r="AJ1997" i="7"/>
  <c r="AK1997" i="7"/>
  <c r="AF1998" i="7"/>
  <c r="AG1998" i="7"/>
  <c r="AH1998" i="7"/>
  <c r="AI1998" i="7"/>
  <c r="AJ1998" i="7"/>
  <c r="AK1998" i="7"/>
  <c r="AF1999" i="7"/>
  <c r="AG1999" i="7"/>
  <c r="AH1999" i="7"/>
  <c r="AI1999" i="7"/>
  <c r="AJ1999" i="7"/>
  <c r="AK1999" i="7"/>
  <c r="AF2000" i="7"/>
  <c r="AG2000" i="7"/>
  <c r="AH2000" i="7"/>
  <c r="AI2000" i="7"/>
  <c r="AJ2000" i="7"/>
  <c r="AK2000" i="7"/>
  <c r="AF2001" i="7"/>
  <c r="AG2001" i="7"/>
  <c r="AH2001" i="7"/>
  <c r="AI2001" i="7"/>
  <c r="AJ2001" i="7"/>
  <c r="AK2001" i="7"/>
  <c r="AF2002" i="7"/>
  <c r="AG2002" i="7"/>
  <c r="AH2002" i="7"/>
  <c r="AI2002" i="7"/>
  <c r="AJ2002" i="7"/>
  <c r="AK2002" i="7"/>
  <c r="AF2003" i="7"/>
  <c r="AG2003" i="7"/>
  <c r="AH2003" i="7"/>
  <c r="AI2003" i="7"/>
  <c r="AJ2003" i="7"/>
  <c r="AK2003" i="7"/>
  <c r="AF2004" i="7"/>
  <c r="AG2004" i="7"/>
  <c r="AH2004" i="7"/>
  <c r="AI2004" i="7"/>
  <c r="AJ2004" i="7"/>
  <c r="AK2004" i="7"/>
  <c r="AF2005" i="7"/>
  <c r="AG2005" i="7"/>
  <c r="AH2005" i="7"/>
  <c r="AI2005" i="7"/>
  <c r="AJ2005" i="7"/>
  <c r="AK2005" i="7"/>
  <c r="AF2006" i="7"/>
  <c r="AG2006" i="7"/>
  <c r="AH2006" i="7"/>
  <c r="AI2006" i="7"/>
  <c r="AJ2006" i="7"/>
  <c r="AK2006" i="7"/>
  <c r="AF2007" i="7"/>
  <c r="AG2007" i="7"/>
  <c r="AH2007" i="7"/>
  <c r="AI2007" i="7"/>
  <c r="AJ2007" i="7"/>
  <c r="AK2007" i="7"/>
  <c r="AF2008" i="7"/>
  <c r="AG2008" i="7"/>
  <c r="AH2008" i="7"/>
  <c r="AI2008" i="7"/>
  <c r="AJ2008" i="7"/>
  <c r="AK2008" i="7"/>
  <c r="AF2009" i="7"/>
  <c r="AG2009" i="7"/>
  <c r="AH2009" i="7"/>
  <c r="AI2009" i="7"/>
  <c r="AJ2009" i="7"/>
  <c r="AK2009" i="7"/>
  <c r="AF2010" i="7"/>
  <c r="AG2010" i="7"/>
  <c r="AH2010" i="7"/>
  <c r="AI2010" i="7"/>
  <c r="AJ2010" i="7"/>
  <c r="AK2010" i="7"/>
  <c r="AF2011" i="7"/>
  <c r="AG2011" i="7"/>
  <c r="AH2011" i="7"/>
  <c r="AI2011" i="7"/>
  <c r="AJ2011" i="7"/>
  <c r="AK2011" i="7"/>
  <c r="AF2012" i="7"/>
  <c r="AG2012" i="7"/>
  <c r="AH2012" i="7"/>
  <c r="AI2012" i="7"/>
  <c r="AJ2012" i="7"/>
  <c r="AK2012" i="7"/>
  <c r="AF2013" i="7"/>
  <c r="AG2013" i="7"/>
  <c r="AH2013" i="7"/>
  <c r="AI2013" i="7"/>
  <c r="AJ2013" i="7"/>
  <c r="AK2013" i="7"/>
  <c r="AF2014" i="7"/>
  <c r="AG2014" i="7"/>
  <c r="AH2014" i="7"/>
  <c r="AI2014" i="7"/>
  <c r="AJ2014" i="7"/>
  <c r="AK2014" i="7"/>
  <c r="AF2015" i="7"/>
  <c r="AG2015" i="7"/>
  <c r="AH2015" i="7"/>
  <c r="AI2015" i="7"/>
  <c r="AJ2015" i="7"/>
  <c r="AK2015" i="7"/>
  <c r="AF2016" i="7"/>
  <c r="AG2016" i="7"/>
  <c r="AH2016" i="7"/>
  <c r="AI2016" i="7"/>
  <c r="AJ2016" i="7"/>
  <c r="AK2016" i="7"/>
  <c r="AF2017" i="7"/>
  <c r="AG2017" i="7"/>
  <c r="AH2017" i="7"/>
  <c r="AI2017" i="7"/>
  <c r="AJ2017" i="7"/>
  <c r="AK2017" i="7"/>
  <c r="AF2018" i="7"/>
  <c r="AG2018" i="7"/>
  <c r="AH2018" i="7"/>
  <c r="AI2018" i="7"/>
  <c r="AJ2018" i="7"/>
  <c r="AK2018" i="7"/>
  <c r="AF2019" i="7"/>
  <c r="AG2019" i="7"/>
  <c r="AH2019" i="7"/>
  <c r="AI2019" i="7"/>
  <c r="AJ2019" i="7"/>
  <c r="AK2019" i="7"/>
  <c r="AF2020" i="7"/>
  <c r="AG2020" i="7"/>
  <c r="AH2020" i="7"/>
  <c r="AI2020" i="7"/>
  <c r="AJ2020" i="7"/>
  <c r="AK2020" i="7"/>
  <c r="AF2021" i="7"/>
  <c r="AG2021" i="7"/>
  <c r="AH2021" i="7"/>
  <c r="AI2021" i="7"/>
  <c r="AJ2021" i="7"/>
  <c r="AK2021" i="7"/>
  <c r="AF2022" i="7"/>
  <c r="AG2022" i="7"/>
  <c r="AH2022" i="7"/>
  <c r="AI2022" i="7"/>
  <c r="AJ2022" i="7"/>
  <c r="AK2022" i="7"/>
  <c r="AF2023" i="7"/>
  <c r="AG2023" i="7"/>
  <c r="AH2023" i="7"/>
  <c r="AI2023" i="7"/>
  <c r="AJ2023" i="7"/>
  <c r="AK2023" i="7"/>
  <c r="AF2024" i="7"/>
  <c r="AG2024" i="7"/>
  <c r="AH2024" i="7"/>
  <c r="AI2024" i="7"/>
  <c r="AJ2024" i="7"/>
  <c r="AK2024" i="7"/>
  <c r="AF2025" i="7"/>
  <c r="AG2025" i="7"/>
  <c r="AH2025" i="7"/>
  <c r="AI2025" i="7"/>
  <c r="AJ2025" i="7"/>
  <c r="AK2025" i="7"/>
  <c r="AF2026" i="7"/>
  <c r="AG2026" i="7"/>
  <c r="AH2026" i="7"/>
  <c r="AI2026" i="7"/>
  <c r="AJ2026" i="7"/>
  <c r="AK2026" i="7"/>
  <c r="AF2027" i="7"/>
  <c r="AG2027" i="7"/>
  <c r="AH2027" i="7"/>
  <c r="AI2027" i="7"/>
  <c r="AJ2027" i="7"/>
  <c r="AK2027" i="7"/>
  <c r="AF2028" i="7"/>
  <c r="AG2028" i="7"/>
  <c r="AH2028" i="7"/>
  <c r="AI2028" i="7"/>
  <c r="AJ2028" i="7"/>
  <c r="AK2028" i="7"/>
  <c r="AF2029" i="7"/>
  <c r="AG2029" i="7"/>
  <c r="AH2029" i="7"/>
  <c r="AI2029" i="7"/>
  <c r="AJ2029" i="7"/>
  <c r="AK2029" i="7"/>
  <c r="AF2030" i="7"/>
  <c r="AG2030" i="7"/>
  <c r="AH2030" i="7"/>
  <c r="AI2030" i="7"/>
  <c r="AJ2030" i="7"/>
  <c r="AK2030" i="7"/>
  <c r="AF2031" i="7"/>
  <c r="AG2031" i="7"/>
  <c r="AH2031" i="7"/>
  <c r="AI2031" i="7"/>
  <c r="AJ2031" i="7"/>
  <c r="AK2031" i="7"/>
  <c r="AF2032" i="7"/>
  <c r="AG2032" i="7"/>
  <c r="AH2032" i="7"/>
  <c r="AI2032" i="7"/>
  <c r="AJ2032" i="7"/>
  <c r="AK2032" i="7"/>
  <c r="AF2033" i="7"/>
  <c r="AG2033" i="7"/>
  <c r="AH2033" i="7"/>
  <c r="AI2033" i="7"/>
  <c r="AJ2033" i="7"/>
  <c r="AK2033" i="7"/>
  <c r="AF2034" i="7"/>
  <c r="AG2034" i="7"/>
  <c r="AH2034" i="7"/>
  <c r="AI2034" i="7"/>
  <c r="AJ2034" i="7"/>
  <c r="AK2034" i="7"/>
  <c r="AF2035" i="7"/>
  <c r="AG2035" i="7"/>
  <c r="AH2035" i="7"/>
  <c r="AI2035" i="7"/>
  <c r="AJ2035" i="7"/>
  <c r="AK2035" i="7"/>
  <c r="AF2036" i="7"/>
  <c r="AG2036" i="7"/>
  <c r="AH2036" i="7"/>
  <c r="AI2036" i="7"/>
  <c r="AJ2036" i="7"/>
  <c r="AK2036" i="7"/>
  <c r="AF2037" i="7"/>
  <c r="AG2037" i="7"/>
  <c r="AH2037" i="7"/>
  <c r="AI2037" i="7"/>
  <c r="AJ2037" i="7"/>
  <c r="AK2037" i="7"/>
  <c r="AF2038" i="7"/>
  <c r="AG2038" i="7"/>
  <c r="AH2038" i="7"/>
  <c r="AI2038" i="7"/>
  <c r="AJ2038" i="7"/>
  <c r="AK2038" i="7"/>
  <c r="AF2039" i="7"/>
  <c r="AG2039" i="7"/>
  <c r="AH2039" i="7"/>
  <c r="AI2039" i="7"/>
  <c r="AJ2039" i="7"/>
  <c r="AK2039" i="7"/>
  <c r="AF2040" i="7"/>
  <c r="AG2040" i="7"/>
  <c r="AH2040" i="7"/>
  <c r="AI2040" i="7"/>
  <c r="AJ2040" i="7"/>
  <c r="AK2040" i="7"/>
  <c r="AF2041" i="7"/>
  <c r="AG2041" i="7"/>
  <c r="AH2041" i="7"/>
  <c r="AI2041" i="7"/>
  <c r="AJ2041" i="7"/>
  <c r="AK2041" i="7"/>
  <c r="AF2042" i="7"/>
  <c r="AG2042" i="7"/>
  <c r="AH2042" i="7"/>
  <c r="AI2042" i="7"/>
  <c r="AJ2042" i="7"/>
  <c r="AK2042" i="7"/>
  <c r="AF2043" i="7"/>
  <c r="AG2043" i="7"/>
  <c r="AH2043" i="7"/>
  <c r="AI2043" i="7"/>
  <c r="AJ2043" i="7"/>
  <c r="AK2043" i="7"/>
  <c r="AF2044" i="7"/>
  <c r="AG2044" i="7"/>
  <c r="AH2044" i="7"/>
  <c r="AI2044" i="7"/>
  <c r="AJ2044" i="7"/>
  <c r="AK2044" i="7"/>
  <c r="AF2045" i="7"/>
  <c r="AG2045" i="7"/>
  <c r="AH2045" i="7"/>
  <c r="AI2045" i="7"/>
  <c r="AJ2045" i="7"/>
  <c r="AK2045" i="7"/>
  <c r="AF2046" i="7"/>
  <c r="AG2046" i="7"/>
  <c r="AH2046" i="7"/>
  <c r="AI2046" i="7"/>
  <c r="AJ2046" i="7"/>
  <c r="AK2046" i="7"/>
  <c r="AF2047" i="7"/>
  <c r="AG2047" i="7"/>
  <c r="AH2047" i="7"/>
  <c r="AI2047" i="7"/>
  <c r="AJ2047" i="7"/>
  <c r="AK2047" i="7"/>
  <c r="AF2048" i="7"/>
  <c r="AG2048" i="7"/>
  <c r="AH2048" i="7"/>
  <c r="AI2048" i="7"/>
  <c r="AJ2048" i="7"/>
  <c r="AK2048" i="7"/>
  <c r="AF2049" i="7"/>
  <c r="AG2049" i="7"/>
  <c r="AH2049" i="7"/>
  <c r="AI2049" i="7"/>
  <c r="AJ2049" i="7"/>
  <c r="AK2049" i="7"/>
  <c r="AF2050" i="7"/>
  <c r="AG2050" i="7"/>
  <c r="AH2050" i="7"/>
  <c r="AI2050" i="7"/>
  <c r="AJ2050" i="7"/>
  <c r="AK2050" i="7"/>
  <c r="AF2051" i="7"/>
  <c r="AG2051" i="7"/>
  <c r="AH2051" i="7"/>
  <c r="AI2051" i="7"/>
  <c r="AJ2051" i="7"/>
  <c r="AK2051" i="7"/>
  <c r="AF2052" i="7"/>
  <c r="AG2052" i="7"/>
  <c r="AH2052" i="7"/>
  <c r="AI2052" i="7"/>
  <c r="AJ2052" i="7"/>
  <c r="AK2052" i="7"/>
  <c r="AF2053" i="7"/>
  <c r="AG2053" i="7"/>
  <c r="AH2053" i="7"/>
  <c r="AI2053" i="7"/>
  <c r="AJ2053" i="7"/>
  <c r="AK2053" i="7"/>
  <c r="AF2054" i="7"/>
  <c r="AG2054" i="7"/>
  <c r="AH2054" i="7"/>
  <c r="AI2054" i="7"/>
  <c r="AJ2054" i="7"/>
  <c r="AK2054" i="7"/>
  <c r="AF2055" i="7"/>
  <c r="AG2055" i="7"/>
  <c r="AH2055" i="7"/>
  <c r="AI2055" i="7"/>
  <c r="AJ2055" i="7"/>
  <c r="AK2055" i="7"/>
  <c r="AF2056" i="7"/>
  <c r="AG2056" i="7"/>
  <c r="AH2056" i="7"/>
  <c r="AI2056" i="7"/>
  <c r="AJ2056" i="7"/>
  <c r="AK2056" i="7"/>
  <c r="AF2057" i="7"/>
  <c r="AG2057" i="7"/>
  <c r="AH2057" i="7"/>
  <c r="AI2057" i="7"/>
  <c r="AJ2057" i="7"/>
  <c r="AK2057" i="7"/>
  <c r="AF2058" i="7"/>
  <c r="AG2058" i="7"/>
  <c r="AH2058" i="7"/>
  <c r="AI2058" i="7"/>
  <c r="AJ2058" i="7"/>
  <c r="AK2058" i="7"/>
  <c r="AF2059" i="7"/>
  <c r="AG2059" i="7"/>
  <c r="AH2059" i="7"/>
  <c r="AI2059" i="7"/>
  <c r="AJ2059" i="7"/>
  <c r="AK2059" i="7"/>
  <c r="AF2060" i="7"/>
  <c r="AG2060" i="7"/>
  <c r="AH2060" i="7"/>
  <c r="AI2060" i="7"/>
  <c r="AJ2060" i="7"/>
  <c r="AK2060" i="7"/>
  <c r="AF2061" i="7"/>
  <c r="AG2061" i="7"/>
  <c r="AH2061" i="7"/>
  <c r="AI2061" i="7"/>
  <c r="AJ2061" i="7"/>
  <c r="AK2061" i="7"/>
  <c r="AF2062" i="7"/>
  <c r="AG2062" i="7"/>
  <c r="AH2062" i="7"/>
  <c r="AI2062" i="7"/>
  <c r="AJ2062" i="7"/>
  <c r="AK2062" i="7"/>
  <c r="AF2063" i="7"/>
  <c r="AG2063" i="7"/>
  <c r="AH2063" i="7"/>
  <c r="AI2063" i="7"/>
  <c r="AJ2063" i="7"/>
  <c r="AK2063" i="7"/>
  <c r="AF2064" i="7"/>
  <c r="AG2064" i="7"/>
  <c r="AH2064" i="7"/>
  <c r="AI2064" i="7"/>
  <c r="AJ2064" i="7"/>
  <c r="AK2064" i="7"/>
  <c r="AF2065" i="7"/>
  <c r="AG2065" i="7"/>
  <c r="AH2065" i="7"/>
  <c r="AI2065" i="7"/>
  <c r="AJ2065" i="7"/>
  <c r="AK2065" i="7"/>
  <c r="AF2066" i="7"/>
  <c r="AG2066" i="7"/>
  <c r="AH2066" i="7"/>
  <c r="AI2066" i="7"/>
  <c r="AJ2066" i="7"/>
  <c r="AK2066" i="7"/>
  <c r="AF2067" i="7"/>
  <c r="AG2067" i="7"/>
  <c r="AH2067" i="7"/>
  <c r="AI2067" i="7"/>
  <c r="AJ2067" i="7"/>
  <c r="AK2067" i="7"/>
  <c r="AF2068" i="7"/>
  <c r="AG2068" i="7"/>
  <c r="AH2068" i="7"/>
  <c r="AI2068" i="7"/>
  <c r="AJ2068" i="7"/>
  <c r="AK2068" i="7"/>
  <c r="AF2069" i="7"/>
  <c r="AG2069" i="7"/>
  <c r="AH2069" i="7"/>
  <c r="AI2069" i="7"/>
  <c r="AJ2069" i="7"/>
  <c r="AK2069" i="7"/>
  <c r="AF2070" i="7"/>
  <c r="AG2070" i="7"/>
  <c r="AH2070" i="7"/>
  <c r="AI2070" i="7"/>
  <c r="AJ2070" i="7"/>
  <c r="AK2070" i="7"/>
  <c r="AF2071" i="7"/>
  <c r="AG2071" i="7"/>
  <c r="AH2071" i="7"/>
  <c r="AI2071" i="7"/>
  <c r="AJ2071" i="7"/>
  <c r="AK2071" i="7"/>
  <c r="AF2072" i="7"/>
  <c r="AG2072" i="7"/>
  <c r="AH2072" i="7"/>
  <c r="AI2072" i="7"/>
  <c r="AJ2072" i="7"/>
  <c r="AK2072" i="7"/>
  <c r="AF2073" i="7"/>
  <c r="AG2073" i="7"/>
  <c r="AH2073" i="7"/>
  <c r="AI2073" i="7"/>
  <c r="AJ2073" i="7"/>
  <c r="AK2073" i="7"/>
  <c r="AF2074" i="7"/>
  <c r="AG2074" i="7"/>
  <c r="AH2074" i="7"/>
  <c r="AI2074" i="7"/>
  <c r="AJ2074" i="7"/>
  <c r="AK2074" i="7"/>
  <c r="AF2075" i="7"/>
  <c r="AG2075" i="7"/>
  <c r="AH2075" i="7"/>
  <c r="AI2075" i="7"/>
  <c r="AJ2075" i="7"/>
  <c r="AK2075" i="7"/>
  <c r="AF2076" i="7"/>
  <c r="AG2076" i="7"/>
  <c r="AH2076" i="7"/>
  <c r="AI2076" i="7"/>
  <c r="AJ2076" i="7"/>
  <c r="AK2076" i="7"/>
  <c r="AF2077" i="7"/>
  <c r="AG2077" i="7"/>
  <c r="AH2077" i="7"/>
  <c r="AI2077" i="7"/>
  <c r="AJ2077" i="7"/>
  <c r="AK2077" i="7"/>
  <c r="AF2078" i="7"/>
  <c r="AG2078" i="7"/>
  <c r="AH2078" i="7"/>
  <c r="AI2078" i="7"/>
  <c r="AJ2078" i="7"/>
  <c r="AK2078" i="7"/>
  <c r="AF2079" i="7"/>
  <c r="AG2079" i="7"/>
  <c r="AH2079" i="7"/>
  <c r="AI2079" i="7"/>
  <c r="AJ2079" i="7"/>
  <c r="AK2079" i="7"/>
  <c r="AF2080" i="7"/>
  <c r="AG2080" i="7"/>
  <c r="AH2080" i="7"/>
  <c r="AI2080" i="7"/>
  <c r="AJ2080" i="7"/>
  <c r="AK2080" i="7"/>
  <c r="AF2081" i="7"/>
  <c r="AG2081" i="7"/>
  <c r="AH2081" i="7"/>
  <c r="AI2081" i="7"/>
  <c r="AJ2081" i="7"/>
  <c r="AK2081" i="7"/>
  <c r="AF2082" i="7"/>
  <c r="AG2082" i="7"/>
  <c r="AH2082" i="7"/>
  <c r="AI2082" i="7"/>
  <c r="AJ2082" i="7"/>
  <c r="AK2082" i="7"/>
  <c r="AF2083" i="7"/>
  <c r="AG2083" i="7"/>
  <c r="AH2083" i="7"/>
  <c r="AI2083" i="7"/>
  <c r="AJ2083" i="7"/>
  <c r="AK2083" i="7"/>
  <c r="AF2084" i="7"/>
  <c r="AG2084" i="7"/>
  <c r="AH2084" i="7"/>
  <c r="AI2084" i="7"/>
  <c r="AJ2084" i="7"/>
  <c r="AK2084" i="7"/>
  <c r="AF2085" i="7"/>
  <c r="AG2085" i="7"/>
  <c r="AH2085" i="7"/>
  <c r="AI2085" i="7"/>
  <c r="AJ2085" i="7"/>
  <c r="AK2085" i="7"/>
  <c r="AF2086" i="7"/>
  <c r="AG2086" i="7"/>
  <c r="AH2086" i="7"/>
  <c r="AI2086" i="7"/>
  <c r="AJ2086" i="7"/>
  <c r="AK2086" i="7"/>
  <c r="AF2087" i="7"/>
  <c r="AG2087" i="7"/>
  <c r="AH2087" i="7"/>
  <c r="AI2087" i="7"/>
  <c r="AJ2087" i="7"/>
  <c r="AK2087" i="7"/>
  <c r="AF2088" i="7"/>
  <c r="AG2088" i="7"/>
  <c r="AH2088" i="7"/>
  <c r="AI2088" i="7"/>
  <c r="AJ2088" i="7"/>
  <c r="AK2088" i="7"/>
  <c r="AF2089" i="7"/>
  <c r="AG2089" i="7"/>
  <c r="AH2089" i="7"/>
  <c r="AI2089" i="7"/>
  <c r="AJ2089" i="7"/>
  <c r="AK2089" i="7"/>
  <c r="AF2090" i="7"/>
  <c r="AG2090" i="7"/>
  <c r="AH2090" i="7"/>
  <c r="AI2090" i="7"/>
  <c r="AJ2090" i="7"/>
  <c r="AK2090" i="7"/>
  <c r="AF2091" i="7"/>
  <c r="AG2091" i="7"/>
  <c r="AH2091" i="7"/>
  <c r="AI2091" i="7"/>
  <c r="AJ2091" i="7"/>
  <c r="AK2091" i="7"/>
  <c r="AF2092" i="7"/>
  <c r="AG2092" i="7"/>
  <c r="AH2092" i="7"/>
  <c r="AI2092" i="7"/>
  <c r="AJ2092" i="7"/>
  <c r="AK2092" i="7"/>
  <c r="AF2093" i="7"/>
  <c r="AG2093" i="7"/>
  <c r="AH2093" i="7"/>
  <c r="AI2093" i="7"/>
  <c r="AJ2093" i="7"/>
  <c r="AK2093" i="7"/>
  <c r="AF2094" i="7"/>
  <c r="AG2094" i="7"/>
  <c r="AH2094" i="7"/>
  <c r="AI2094" i="7"/>
  <c r="AJ2094" i="7"/>
  <c r="AK2094" i="7"/>
  <c r="AF2095" i="7"/>
  <c r="AG2095" i="7"/>
  <c r="AH2095" i="7"/>
  <c r="AI2095" i="7"/>
  <c r="AJ2095" i="7"/>
  <c r="AK2095" i="7"/>
  <c r="AF2096" i="7"/>
  <c r="AG2096" i="7"/>
  <c r="AH2096" i="7"/>
  <c r="AI2096" i="7"/>
  <c r="AJ2096" i="7"/>
  <c r="AK2096" i="7"/>
  <c r="AF2097" i="7"/>
  <c r="AG2097" i="7"/>
  <c r="AH2097" i="7"/>
  <c r="AI2097" i="7"/>
  <c r="AJ2097" i="7"/>
  <c r="AK2097" i="7"/>
  <c r="AF2098" i="7"/>
  <c r="AG2098" i="7"/>
  <c r="AH2098" i="7"/>
  <c r="AI2098" i="7"/>
  <c r="AJ2098" i="7"/>
  <c r="AK2098" i="7"/>
  <c r="AF2099" i="7"/>
  <c r="AG2099" i="7"/>
  <c r="AH2099" i="7"/>
  <c r="AI2099" i="7"/>
  <c r="AJ2099" i="7"/>
  <c r="AK2099" i="7"/>
  <c r="AF2100" i="7"/>
  <c r="AG2100" i="7"/>
  <c r="AH2100" i="7"/>
  <c r="AI2100" i="7"/>
  <c r="AJ2100" i="7"/>
  <c r="AK2100" i="7"/>
  <c r="AF2101" i="7"/>
  <c r="AG2101" i="7"/>
  <c r="AH2101" i="7"/>
  <c r="AI2101" i="7"/>
  <c r="AJ2101" i="7"/>
  <c r="AK2101" i="7"/>
  <c r="AF2102" i="7"/>
  <c r="AG2102" i="7"/>
  <c r="AH2102" i="7"/>
  <c r="AI2102" i="7"/>
  <c r="AJ2102" i="7"/>
  <c r="AK2102" i="7"/>
  <c r="AF2103" i="7"/>
  <c r="AG2103" i="7"/>
  <c r="AH2103" i="7"/>
  <c r="AI2103" i="7"/>
  <c r="AJ2103" i="7"/>
  <c r="AK2103" i="7"/>
  <c r="AF2104" i="7"/>
  <c r="AG2104" i="7"/>
  <c r="AH2104" i="7"/>
  <c r="AI2104" i="7"/>
  <c r="AJ2104" i="7"/>
  <c r="AK2104" i="7"/>
  <c r="AF2105" i="7"/>
  <c r="AG2105" i="7"/>
  <c r="AH2105" i="7"/>
  <c r="AI2105" i="7"/>
  <c r="AJ2105" i="7"/>
  <c r="AK2105" i="7"/>
  <c r="AF2106" i="7"/>
  <c r="AG2106" i="7"/>
  <c r="AH2106" i="7"/>
  <c r="AI2106" i="7"/>
  <c r="AJ2106" i="7"/>
  <c r="AK2106" i="7"/>
  <c r="AF2107" i="7"/>
  <c r="AG2107" i="7"/>
  <c r="AH2107" i="7"/>
  <c r="AI2107" i="7"/>
  <c r="AJ2107" i="7"/>
  <c r="AK2107" i="7"/>
  <c r="AF2108" i="7"/>
  <c r="AG2108" i="7"/>
  <c r="AH2108" i="7"/>
  <c r="AI2108" i="7"/>
  <c r="AJ2108" i="7"/>
  <c r="AK2108" i="7"/>
  <c r="AF2109" i="7"/>
  <c r="AG2109" i="7"/>
  <c r="AH2109" i="7"/>
  <c r="AI2109" i="7"/>
  <c r="AJ2109" i="7"/>
  <c r="AK2109" i="7"/>
  <c r="AF2110" i="7"/>
  <c r="AG2110" i="7"/>
  <c r="AH2110" i="7"/>
  <c r="AI2110" i="7"/>
  <c r="AJ2110" i="7"/>
  <c r="AK2110" i="7"/>
  <c r="AF2111" i="7"/>
  <c r="AG2111" i="7"/>
  <c r="AH2111" i="7"/>
  <c r="AI2111" i="7"/>
  <c r="AJ2111" i="7"/>
  <c r="AK2111" i="7"/>
  <c r="AF2112" i="7"/>
  <c r="AG2112" i="7"/>
  <c r="AH2112" i="7"/>
  <c r="AI2112" i="7"/>
  <c r="AJ2112" i="7"/>
  <c r="AK2112" i="7"/>
  <c r="AF2113" i="7"/>
  <c r="AG2113" i="7"/>
  <c r="AH2113" i="7"/>
  <c r="AI2113" i="7"/>
  <c r="AJ2113" i="7"/>
  <c r="AK2113" i="7"/>
  <c r="AF2114" i="7"/>
  <c r="AG2114" i="7"/>
  <c r="AH2114" i="7"/>
  <c r="AI2114" i="7"/>
  <c r="AJ2114" i="7"/>
  <c r="AK2114" i="7"/>
  <c r="AF2115" i="7"/>
  <c r="AG2115" i="7"/>
  <c r="AH2115" i="7"/>
  <c r="AI2115" i="7"/>
  <c r="AJ2115" i="7"/>
  <c r="AK2115" i="7"/>
  <c r="AF2116" i="7"/>
  <c r="AG2116" i="7"/>
  <c r="AH2116" i="7"/>
  <c r="AI2116" i="7"/>
  <c r="AJ2116" i="7"/>
  <c r="AK2116" i="7"/>
  <c r="AF2117" i="7"/>
  <c r="AG2117" i="7"/>
  <c r="AH2117" i="7"/>
  <c r="AI2117" i="7"/>
  <c r="AJ2117" i="7"/>
  <c r="AK2117" i="7"/>
  <c r="AF2118" i="7"/>
  <c r="AG2118" i="7"/>
  <c r="AH2118" i="7"/>
  <c r="AI2118" i="7"/>
  <c r="AJ2118" i="7"/>
  <c r="AK2118" i="7"/>
  <c r="AF2119" i="7"/>
  <c r="AG2119" i="7"/>
  <c r="AH2119" i="7"/>
  <c r="AI2119" i="7"/>
  <c r="AJ2119" i="7"/>
  <c r="AK2119" i="7"/>
  <c r="AF2120" i="7"/>
  <c r="AG2120" i="7"/>
  <c r="AH2120" i="7"/>
  <c r="AI2120" i="7"/>
  <c r="AJ2120" i="7"/>
  <c r="AK2120" i="7"/>
  <c r="AF2121" i="7"/>
  <c r="AG2121" i="7"/>
  <c r="AH2121" i="7"/>
  <c r="AI2121" i="7"/>
  <c r="AJ2121" i="7"/>
  <c r="AK2121" i="7"/>
  <c r="AF2122" i="7"/>
  <c r="AG2122" i="7"/>
  <c r="AH2122" i="7"/>
  <c r="AI2122" i="7"/>
  <c r="AJ2122" i="7"/>
  <c r="AK2122" i="7"/>
  <c r="AF2123" i="7"/>
  <c r="AG2123" i="7"/>
  <c r="AH2123" i="7"/>
  <c r="AI2123" i="7"/>
  <c r="AJ2123" i="7"/>
  <c r="AK2123" i="7"/>
  <c r="AF2124" i="7"/>
  <c r="AG2124" i="7"/>
  <c r="AH2124" i="7"/>
  <c r="AI2124" i="7"/>
  <c r="AJ2124" i="7"/>
  <c r="AK2124" i="7"/>
  <c r="AF2125" i="7"/>
  <c r="AG2125" i="7"/>
  <c r="AH2125" i="7"/>
  <c r="AI2125" i="7"/>
  <c r="AJ2125" i="7"/>
  <c r="AK2125" i="7"/>
  <c r="AF2126" i="7"/>
  <c r="AG2126" i="7"/>
  <c r="AH2126" i="7"/>
  <c r="AI2126" i="7"/>
  <c r="AJ2126" i="7"/>
  <c r="AK2126" i="7"/>
  <c r="AF2127" i="7"/>
  <c r="AG2127" i="7"/>
  <c r="AH2127" i="7"/>
  <c r="AI2127" i="7"/>
  <c r="AJ2127" i="7"/>
  <c r="AK2127" i="7"/>
  <c r="AF2128" i="7"/>
  <c r="AG2128" i="7"/>
  <c r="AH2128" i="7"/>
  <c r="AI2128" i="7"/>
  <c r="AJ2128" i="7"/>
  <c r="AK2128" i="7"/>
  <c r="AF2129" i="7"/>
  <c r="AG2129" i="7"/>
  <c r="AH2129" i="7"/>
  <c r="AI2129" i="7"/>
  <c r="AJ2129" i="7"/>
  <c r="AK2129" i="7"/>
  <c r="AF2130" i="7"/>
  <c r="AG2130" i="7"/>
  <c r="AH2130" i="7"/>
  <c r="AI2130" i="7"/>
  <c r="AJ2130" i="7"/>
  <c r="AK2130" i="7"/>
  <c r="AF2131" i="7"/>
  <c r="AG2131" i="7"/>
  <c r="AH2131" i="7"/>
  <c r="AI2131" i="7"/>
  <c r="AJ2131" i="7"/>
  <c r="AK2131" i="7"/>
  <c r="AF2132" i="7"/>
  <c r="AG2132" i="7"/>
  <c r="AH2132" i="7"/>
  <c r="AI2132" i="7"/>
  <c r="AJ2132" i="7"/>
  <c r="AK2132" i="7"/>
  <c r="AF2133" i="7"/>
  <c r="AG2133" i="7"/>
  <c r="AH2133" i="7"/>
  <c r="AI2133" i="7"/>
  <c r="AJ2133" i="7"/>
  <c r="AK2133" i="7"/>
  <c r="AF2134" i="7"/>
  <c r="AG2134" i="7"/>
  <c r="AH2134" i="7"/>
  <c r="AI2134" i="7"/>
  <c r="AJ2134" i="7"/>
  <c r="AK2134" i="7"/>
  <c r="AF2135" i="7"/>
  <c r="AG2135" i="7"/>
  <c r="AH2135" i="7"/>
  <c r="AI2135" i="7"/>
  <c r="AJ2135" i="7"/>
  <c r="AK2135" i="7"/>
  <c r="AF2136" i="7"/>
  <c r="AG2136" i="7"/>
  <c r="AH2136" i="7"/>
  <c r="AI2136" i="7"/>
  <c r="AJ2136" i="7"/>
  <c r="AK2136" i="7"/>
  <c r="AF2137" i="7"/>
  <c r="AG2137" i="7"/>
  <c r="AH2137" i="7"/>
  <c r="AI2137" i="7"/>
  <c r="AJ2137" i="7"/>
  <c r="AK2137" i="7"/>
  <c r="AF2138" i="7"/>
  <c r="AG2138" i="7"/>
  <c r="AH2138" i="7"/>
  <c r="AI2138" i="7"/>
  <c r="AJ2138" i="7"/>
  <c r="AK2138" i="7"/>
  <c r="AF2139" i="7"/>
  <c r="AG2139" i="7"/>
  <c r="AH2139" i="7"/>
  <c r="AI2139" i="7"/>
  <c r="AJ2139" i="7"/>
  <c r="AK2139" i="7"/>
  <c r="AF2140" i="7"/>
  <c r="AG2140" i="7"/>
  <c r="AH2140" i="7"/>
  <c r="AI2140" i="7"/>
  <c r="AJ2140" i="7"/>
  <c r="AK2140" i="7"/>
  <c r="AF2141" i="7"/>
  <c r="AG2141" i="7"/>
  <c r="AH2141" i="7"/>
  <c r="AI2141" i="7"/>
  <c r="AJ2141" i="7"/>
  <c r="AK2141" i="7"/>
  <c r="AF2142" i="7"/>
  <c r="AG2142" i="7"/>
  <c r="AH2142" i="7"/>
  <c r="AI2142" i="7"/>
  <c r="AJ2142" i="7"/>
  <c r="AK2142" i="7"/>
  <c r="AF2143" i="7"/>
  <c r="AG2143" i="7"/>
  <c r="AH2143" i="7"/>
  <c r="AI2143" i="7"/>
  <c r="AJ2143" i="7"/>
  <c r="AK2143" i="7"/>
  <c r="AF2144" i="7"/>
  <c r="AG2144" i="7"/>
  <c r="AH2144" i="7"/>
  <c r="AI2144" i="7"/>
  <c r="AJ2144" i="7"/>
  <c r="AK2144" i="7"/>
  <c r="AF2145" i="7"/>
  <c r="AG2145" i="7"/>
  <c r="AH2145" i="7"/>
  <c r="AI2145" i="7"/>
  <c r="AJ2145" i="7"/>
  <c r="AK2145" i="7"/>
  <c r="AF2146" i="7"/>
  <c r="AG2146" i="7"/>
  <c r="AH2146" i="7"/>
  <c r="AI2146" i="7"/>
  <c r="AJ2146" i="7"/>
  <c r="AK2146" i="7"/>
  <c r="AF2147" i="7"/>
  <c r="AG2147" i="7"/>
  <c r="AH2147" i="7"/>
  <c r="AI2147" i="7"/>
  <c r="AJ2147" i="7"/>
  <c r="AK2147" i="7"/>
  <c r="AF2148" i="7"/>
  <c r="AG2148" i="7"/>
  <c r="AH2148" i="7"/>
  <c r="AI2148" i="7"/>
  <c r="AJ2148" i="7"/>
  <c r="AK2148" i="7"/>
  <c r="AF2149" i="7"/>
  <c r="AG2149" i="7"/>
  <c r="AH2149" i="7"/>
  <c r="AI2149" i="7"/>
  <c r="AJ2149" i="7"/>
  <c r="AK2149" i="7"/>
  <c r="AF2150" i="7"/>
  <c r="AG2150" i="7"/>
  <c r="AH2150" i="7"/>
  <c r="AI2150" i="7"/>
  <c r="AJ2150" i="7"/>
  <c r="AK2150" i="7"/>
  <c r="AF2151" i="7"/>
  <c r="AG2151" i="7"/>
  <c r="AH2151" i="7"/>
  <c r="AI2151" i="7"/>
  <c r="AJ2151" i="7"/>
  <c r="AK2151" i="7"/>
  <c r="AF2152" i="7"/>
  <c r="AG2152" i="7"/>
  <c r="AH2152" i="7"/>
  <c r="AI2152" i="7"/>
  <c r="AJ2152" i="7"/>
  <c r="AK2152" i="7"/>
  <c r="AF2153" i="7"/>
  <c r="AG2153" i="7"/>
  <c r="AH2153" i="7"/>
  <c r="AI2153" i="7"/>
  <c r="AJ2153" i="7"/>
  <c r="AK2153" i="7"/>
  <c r="AF2154" i="7"/>
  <c r="AG2154" i="7"/>
  <c r="AH2154" i="7"/>
  <c r="AI2154" i="7"/>
  <c r="AJ2154" i="7"/>
  <c r="AK2154" i="7"/>
  <c r="AF2155" i="7"/>
  <c r="AG2155" i="7"/>
  <c r="AH2155" i="7"/>
  <c r="AI2155" i="7"/>
  <c r="AJ2155" i="7"/>
  <c r="AK2155" i="7"/>
  <c r="AF2156" i="7"/>
  <c r="AG2156" i="7"/>
  <c r="AH2156" i="7"/>
  <c r="AI2156" i="7"/>
  <c r="AJ2156" i="7"/>
  <c r="AK2156" i="7"/>
  <c r="AF2157" i="7"/>
  <c r="AG2157" i="7"/>
  <c r="AH2157" i="7"/>
  <c r="AI2157" i="7"/>
  <c r="AJ2157" i="7"/>
  <c r="AK2157" i="7"/>
  <c r="AF2158" i="7"/>
  <c r="AG2158" i="7"/>
  <c r="AH2158" i="7"/>
  <c r="AI2158" i="7"/>
  <c r="AJ2158" i="7"/>
  <c r="AK2158" i="7"/>
  <c r="AF2159" i="7"/>
  <c r="AG2159" i="7"/>
  <c r="AH2159" i="7"/>
  <c r="AI2159" i="7"/>
  <c r="AJ2159" i="7"/>
  <c r="AK2159" i="7"/>
  <c r="AF2160" i="7"/>
  <c r="AG2160" i="7"/>
  <c r="AH2160" i="7"/>
  <c r="AI2160" i="7"/>
  <c r="AJ2160" i="7"/>
  <c r="AK2160" i="7"/>
  <c r="AF2161" i="7"/>
  <c r="AG2161" i="7"/>
  <c r="AH2161" i="7"/>
  <c r="AI2161" i="7"/>
  <c r="AJ2161" i="7"/>
  <c r="AK2161" i="7"/>
  <c r="AF2162" i="7"/>
  <c r="AG2162" i="7"/>
  <c r="AH2162" i="7"/>
  <c r="AI2162" i="7"/>
  <c r="AJ2162" i="7"/>
  <c r="AK2162" i="7"/>
  <c r="AF2163" i="7"/>
  <c r="AG2163" i="7"/>
  <c r="AH2163" i="7"/>
  <c r="AI2163" i="7"/>
  <c r="AJ2163" i="7"/>
  <c r="AK2163" i="7"/>
  <c r="AF2164" i="7"/>
  <c r="AG2164" i="7"/>
  <c r="AH2164" i="7"/>
  <c r="AI2164" i="7"/>
  <c r="AJ2164" i="7"/>
  <c r="AK2164" i="7"/>
  <c r="AF2165" i="7"/>
  <c r="AG2165" i="7"/>
  <c r="AH2165" i="7"/>
  <c r="AI2165" i="7"/>
  <c r="AJ2165" i="7"/>
  <c r="AK2165" i="7"/>
  <c r="AF2166" i="7"/>
  <c r="AG2166" i="7"/>
  <c r="AH2166" i="7"/>
  <c r="AI2166" i="7"/>
  <c r="AJ2166" i="7"/>
  <c r="AK2166" i="7"/>
  <c r="AF2167" i="7"/>
  <c r="AG2167" i="7"/>
  <c r="AH2167" i="7"/>
  <c r="AI2167" i="7"/>
  <c r="AJ2167" i="7"/>
  <c r="AK2167" i="7"/>
  <c r="AF2168" i="7"/>
  <c r="AG2168" i="7"/>
  <c r="AH2168" i="7"/>
  <c r="AI2168" i="7"/>
  <c r="AJ2168" i="7"/>
  <c r="AK2168" i="7"/>
  <c r="AF2169" i="7"/>
  <c r="AG2169" i="7"/>
  <c r="AH2169" i="7"/>
  <c r="AI2169" i="7"/>
  <c r="AJ2169" i="7"/>
  <c r="AK2169" i="7"/>
  <c r="AF2170" i="7"/>
  <c r="AG2170" i="7"/>
  <c r="AH2170" i="7"/>
  <c r="AI2170" i="7"/>
  <c r="AJ2170" i="7"/>
  <c r="AK2170" i="7"/>
  <c r="AF2171" i="7"/>
  <c r="AG2171" i="7"/>
  <c r="AH2171" i="7"/>
  <c r="AI2171" i="7"/>
  <c r="AJ2171" i="7"/>
  <c r="AK2171" i="7"/>
  <c r="AF2172" i="7"/>
  <c r="AG2172" i="7"/>
  <c r="AH2172" i="7"/>
  <c r="AI2172" i="7"/>
  <c r="AJ2172" i="7"/>
  <c r="AK2172" i="7"/>
  <c r="AF2173" i="7"/>
  <c r="AG2173" i="7"/>
  <c r="AH2173" i="7"/>
  <c r="AI2173" i="7"/>
  <c r="AJ2173" i="7"/>
  <c r="AK2173" i="7"/>
  <c r="AF2174" i="7"/>
  <c r="AG2174" i="7"/>
  <c r="AH2174" i="7"/>
  <c r="AI2174" i="7"/>
  <c r="AJ2174" i="7"/>
  <c r="AK2174" i="7"/>
  <c r="AF2175" i="7"/>
  <c r="AG2175" i="7"/>
  <c r="AH2175" i="7"/>
  <c r="AI2175" i="7"/>
  <c r="AJ2175" i="7"/>
  <c r="AK2175" i="7"/>
  <c r="AF2176" i="7"/>
  <c r="AG2176" i="7"/>
  <c r="AH2176" i="7"/>
  <c r="AI2176" i="7"/>
  <c r="AJ2176" i="7"/>
  <c r="AK2176" i="7"/>
  <c r="AF2177" i="7"/>
  <c r="AG2177" i="7"/>
  <c r="AH2177" i="7"/>
  <c r="AI2177" i="7"/>
  <c r="AJ2177" i="7"/>
  <c r="AK2177" i="7"/>
  <c r="AF2178" i="7"/>
  <c r="AG2178" i="7"/>
  <c r="AH2178" i="7"/>
  <c r="AI2178" i="7"/>
  <c r="AJ2178" i="7"/>
  <c r="AK2178" i="7"/>
  <c r="AF2179" i="7"/>
  <c r="AG2179" i="7"/>
  <c r="AH2179" i="7"/>
  <c r="AI2179" i="7"/>
  <c r="AJ2179" i="7"/>
  <c r="AK2179" i="7"/>
  <c r="AF2180" i="7"/>
  <c r="AG2180" i="7"/>
  <c r="AH2180" i="7"/>
  <c r="AI2180" i="7"/>
  <c r="AJ2180" i="7"/>
  <c r="AK2180" i="7"/>
  <c r="AF2181" i="7"/>
  <c r="AG2181" i="7"/>
  <c r="AH2181" i="7"/>
  <c r="AI2181" i="7"/>
  <c r="AJ2181" i="7"/>
  <c r="AK2181" i="7"/>
  <c r="AF2182" i="7"/>
  <c r="AG2182" i="7"/>
  <c r="AH2182" i="7"/>
  <c r="AI2182" i="7"/>
  <c r="AJ2182" i="7"/>
  <c r="AK2182" i="7"/>
  <c r="AF2183" i="7"/>
  <c r="AG2183" i="7"/>
  <c r="AH2183" i="7"/>
  <c r="AI2183" i="7"/>
  <c r="AJ2183" i="7"/>
  <c r="AK2183" i="7"/>
  <c r="AF2184" i="7"/>
  <c r="AG2184" i="7"/>
  <c r="AH2184" i="7"/>
  <c r="AI2184" i="7"/>
  <c r="AJ2184" i="7"/>
  <c r="AK2184" i="7"/>
  <c r="AF2185" i="7"/>
  <c r="AG2185" i="7"/>
  <c r="AH2185" i="7"/>
  <c r="AI2185" i="7"/>
  <c r="AJ2185" i="7"/>
  <c r="AK2185" i="7"/>
  <c r="AF2186" i="7"/>
  <c r="AG2186" i="7"/>
  <c r="AH2186" i="7"/>
  <c r="AI2186" i="7"/>
  <c r="AJ2186" i="7"/>
  <c r="AK2186" i="7"/>
  <c r="AF2187" i="7"/>
  <c r="AG2187" i="7"/>
  <c r="AH2187" i="7"/>
  <c r="AI2187" i="7"/>
  <c r="AJ2187" i="7"/>
  <c r="AK2187" i="7"/>
  <c r="AF2188" i="7"/>
  <c r="AG2188" i="7"/>
  <c r="AH2188" i="7"/>
  <c r="AI2188" i="7"/>
  <c r="AJ2188" i="7"/>
  <c r="AK2188" i="7"/>
  <c r="AF2189" i="7"/>
  <c r="AG2189" i="7"/>
  <c r="AH2189" i="7"/>
  <c r="AI2189" i="7"/>
  <c r="AJ2189" i="7"/>
  <c r="AK2189" i="7"/>
  <c r="AF2190" i="7"/>
  <c r="AG2190" i="7"/>
  <c r="AH2190" i="7"/>
  <c r="AI2190" i="7"/>
  <c r="AJ2190" i="7"/>
  <c r="AK2190" i="7"/>
  <c r="AF2191" i="7"/>
  <c r="AG2191" i="7"/>
  <c r="AH2191" i="7"/>
  <c r="AI2191" i="7"/>
  <c r="AJ2191" i="7"/>
  <c r="AK2191" i="7"/>
  <c r="AF2192" i="7"/>
  <c r="AG2192" i="7"/>
  <c r="AH2192" i="7"/>
  <c r="AI2192" i="7"/>
  <c r="AJ2192" i="7"/>
  <c r="AK2192" i="7"/>
  <c r="AF2193" i="7"/>
  <c r="AG2193" i="7"/>
  <c r="AH2193" i="7"/>
  <c r="AI2193" i="7"/>
  <c r="AJ2193" i="7"/>
  <c r="AK2193" i="7"/>
  <c r="AF2194" i="7"/>
  <c r="AG2194" i="7"/>
  <c r="AH2194" i="7"/>
  <c r="AI2194" i="7"/>
  <c r="AJ2194" i="7"/>
  <c r="AK2194" i="7"/>
  <c r="AF2195" i="7"/>
  <c r="AG2195" i="7"/>
  <c r="AH2195" i="7"/>
  <c r="AI2195" i="7"/>
  <c r="AJ2195" i="7"/>
  <c r="AK2195" i="7"/>
  <c r="AF2196" i="7"/>
  <c r="AG2196" i="7"/>
  <c r="AH2196" i="7"/>
  <c r="AI2196" i="7"/>
  <c r="AJ2196" i="7"/>
  <c r="AK2196" i="7"/>
  <c r="AF2197" i="7"/>
  <c r="AG2197" i="7"/>
  <c r="AH2197" i="7"/>
  <c r="AI2197" i="7"/>
  <c r="AJ2197" i="7"/>
  <c r="AK2197" i="7"/>
  <c r="AF2198" i="7"/>
  <c r="AG2198" i="7"/>
  <c r="AH2198" i="7"/>
  <c r="AI2198" i="7"/>
  <c r="AJ2198" i="7"/>
  <c r="AK2198" i="7"/>
  <c r="AF2199" i="7"/>
  <c r="AG2199" i="7"/>
  <c r="AH2199" i="7"/>
  <c r="AI2199" i="7"/>
  <c r="AJ2199" i="7"/>
  <c r="AK2199" i="7"/>
  <c r="AF2200" i="7"/>
  <c r="AG2200" i="7"/>
  <c r="AH2200" i="7"/>
  <c r="AI2200" i="7"/>
  <c r="AJ2200" i="7"/>
  <c r="AK2200" i="7"/>
  <c r="AF2201" i="7"/>
  <c r="AG2201" i="7"/>
  <c r="AH2201" i="7"/>
  <c r="AI2201" i="7"/>
  <c r="AJ2201" i="7"/>
  <c r="AK2201" i="7"/>
  <c r="AF2202" i="7"/>
  <c r="AG2202" i="7"/>
  <c r="AH2202" i="7"/>
  <c r="AI2202" i="7"/>
  <c r="AJ2202" i="7"/>
  <c r="AK2202" i="7"/>
  <c r="AF2203" i="7"/>
  <c r="AG2203" i="7"/>
  <c r="AH2203" i="7"/>
  <c r="AI2203" i="7"/>
  <c r="AJ2203" i="7"/>
  <c r="AK2203" i="7"/>
  <c r="AF2204" i="7"/>
  <c r="AG2204" i="7"/>
  <c r="AH2204" i="7"/>
  <c r="AI2204" i="7"/>
  <c r="AJ2204" i="7"/>
  <c r="AK2204" i="7"/>
  <c r="AF2205" i="7"/>
  <c r="AG2205" i="7"/>
  <c r="AH2205" i="7"/>
  <c r="AI2205" i="7"/>
  <c r="AJ2205" i="7"/>
  <c r="AK2205" i="7"/>
  <c r="AF2206" i="7"/>
  <c r="AG2206" i="7"/>
  <c r="AH2206" i="7"/>
  <c r="AI2206" i="7"/>
  <c r="AJ2206" i="7"/>
  <c r="AK2206" i="7"/>
  <c r="AF2207" i="7"/>
  <c r="AG2207" i="7"/>
  <c r="AH2207" i="7"/>
  <c r="AI2207" i="7"/>
  <c r="AJ2207" i="7"/>
  <c r="AK2207" i="7"/>
  <c r="AF2208" i="7"/>
  <c r="AG2208" i="7"/>
  <c r="AH2208" i="7"/>
  <c r="AI2208" i="7"/>
  <c r="AJ2208" i="7"/>
  <c r="AK2208" i="7"/>
  <c r="AF2209" i="7"/>
  <c r="AG2209" i="7"/>
  <c r="AH2209" i="7"/>
  <c r="AI2209" i="7"/>
  <c r="AJ2209" i="7"/>
  <c r="AK2209" i="7"/>
  <c r="AF2210" i="7"/>
  <c r="AG2210" i="7"/>
  <c r="AH2210" i="7"/>
  <c r="AI2210" i="7"/>
  <c r="AJ2210" i="7"/>
  <c r="AK2210" i="7"/>
  <c r="AF2211" i="7"/>
  <c r="AG2211" i="7"/>
  <c r="AH2211" i="7"/>
  <c r="AI2211" i="7"/>
  <c r="AJ2211" i="7"/>
  <c r="AK2211" i="7"/>
  <c r="AF2212" i="7"/>
  <c r="AG2212" i="7"/>
  <c r="AH2212" i="7"/>
  <c r="AI2212" i="7"/>
  <c r="AJ2212" i="7"/>
  <c r="AK2212" i="7"/>
  <c r="AF2213" i="7"/>
  <c r="AG2213" i="7"/>
  <c r="AH2213" i="7"/>
  <c r="AI2213" i="7"/>
  <c r="AJ2213" i="7"/>
  <c r="AK2213" i="7"/>
  <c r="AF2214" i="7"/>
  <c r="AG2214" i="7"/>
  <c r="AH2214" i="7"/>
  <c r="AI2214" i="7"/>
  <c r="AJ2214" i="7"/>
  <c r="AK2214" i="7"/>
  <c r="AF2215" i="7"/>
  <c r="AG2215" i="7"/>
  <c r="AH2215" i="7"/>
  <c r="AI2215" i="7"/>
  <c r="AJ2215" i="7"/>
  <c r="AK2215" i="7"/>
  <c r="AF2216" i="7"/>
  <c r="AG2216" i="7"/>
  <c r="AH2216" i="7"/>
  <c r="AI2216" i="7"/>
  <c r="AJ2216" i="7"/>
  <c r="AK2216" i="7"/>
  <c r="AF2217" i="7"/>
  <c r="AG2217" i="7"/>
  <c r="AH2217" i="7"/>
  <c r="AI2217" i="7"/>
  <c r="AJ2217" i="7"/>
  <c r="AK2217" i="7"/>
  <c r="AF2218" i="7"/>
  <c r="AG2218" i="7"/>
  <c r="AH2218" i="7"/>
  <c r="AI2218" i="7"/>
  <c r="AJ2218" i="7"/>
  <c r="AK2218" i="7"/>
  <c r="AF2219" i="7"/>
  <c r="AG2219" i="7"/>
  <c r="AH2219" i="7"/>
  <c r="AI2219" i="7"/>
  <c r="AJ2219" i="7"/>
  <c r="AK2219" i="7"/>
  <c r="AF2220" i="7"/>
  <c r="AG2220" i="7"/>
  <c r="AH2220" i="7"/>
  <c r="AI2220" i="7"/>
  <c r="AJ2220" i="7"/>
  <c r="AK2220" i="7"/>
  <c r="AF2221" i="7"/>
  <c r="AG2221" i="7"/>
  <c r="AH2221" i="7"/>
  <c r="AI2221" i="7"/>
  <c r="AJ2221" i="7"/>
  <c r="AK2221" i="7"/>
  <c r="AF2222" i="7"/>
  <c r="AG2222" i="7"/>
  <c r="AH2222" i="7"/>
  <c r="AI2222" i="7"/>
  <c r="AJ2222" i="7"/>
  <c r="AK2222" i="7"/>
  <c r="AF2223" i="7"/>
  <c r="AG2223" i="7"/>
  <c r="AH2223" i="7"/>
  <c r="AI2223" i="7"/>
  <c r="AJ2223" i="7"/>
  <c r="AK2223" i="7"/>
  <c r="AF2224" i="7"/>
  <c r="AG2224" i="7"/>
  <c r="AH2224" i="7"/>
  <c r="AI2224" i="7"/>
  <c r="AJ2224" i="7"/>
  <c r="AK2224" i="7"/>
  <c r="AF2225" i="7"/>
  <c r="AG2225" i="7"/>
  <c r="AH2225" i="7"/>
  <c r="AI2225" i="7"/>
  <c r="AJ2225" i="7"/>
  <c r="AK2225" i="7"/>
  <c r="AF2226" i="7"/>
  <c r="AG2226" i="7"/>
  <c r="AH2226" i="7"/>
  <c r="AI2226" i="7"/>
  <c r="AJ2226" i="7"/>
  <c r="AK2226" i="7"/>
  <c r="AF2227" i="7"/>
  <c r="AG2227" i="7"/>
  <c r="AH2227" i="7"/>
  <c r="AI2227" i="7"/>
  <c r="AJ2227" i="7"/>
  <c r="AK2227" i="7"/>
  <c r="AF2228" i="7"/>
  <c r="AG2228" i="7"/>
  <c r="AH2228" i="7"/>
  <c r="AI2228" i="7"/>
  <c r="AJ2228" i="7"/>
  <c r="AK2228" i="7"/>
  <c r="AF2229" i="7"/>
  <c r="AG2229" i="7"/>
  <c r="AH2229" i="7"/>
  <c r="AI2229" i="7"/>
  <c r="AJ2229" i="7"/>
  <c r="AK2229" i="7"/>
  <c r="AF2230" i="7"/>
  <c r="AG2230" i="7"/>
  <c r="AH2230" i="7"/>
  <c r="AI2230" i="7"/>
  <c r="AJ2230" i="7"/>
  <c r="AK2230" i="7"/>
  <c r="AF2231" i="7"/>
  <c r="AG2231" i="7"/>
  <c r="AH2231" i="7"/>
  <c r="AI2231" i="7"/>
  <c r="AJ2231" i="7"/>
  <c r="AK2231" i="7"/>
  <c r="AF2232" i="7"/>
  <c r="AG2232" i="7"/>
  <c r="AH2232" i="7"/>
  <c r="AI2232" i="7"/>
  <c r="AJ2232" i="7"/>
  <c r="AK2232" i="7"/>
  <c r="AF2233" i="7"/>
  <c r="AG2233" i="7"/>
  <c r="AH2233" i="7"/>
  <c r="AI2233" i="7"/>
  <c r="AJ2233" i="7"/>
  <c r="AK2233" i="7"/>
  <c r="AF2234" i="7"/>
  <c r="AG2234" i="7"/>
  <c r="AH2234" i="7"/>
  <c r="AI2234" i="7"/>
  <c r="AJ2234" i="7"/>
  <c r="AK2234" i="7"/>
  <c r="AF2235" i="7"/>
  <c r="AG2235" i="7"/>
  <c r="AH2235" i="7"/>
  <c r="AI2235" i="7"/>
  <c r="AJ2235" i="7"/>
  <c r="AK2235" i="7"/>
  <c r="AF2236" i="7"/>
  <c r="AG2236" i="7"/>
  <c r="AH2236" i="7"/>
  <c r="AI2236" i="7"/>
  <c r="AJ2236" i="7"/>
  <c r="AK2236" i="7"/>
  <c r="AF2237" i="7"/>
  <c r="AG2237" i="7"/>
  <c r="AH2237" i="7"/>
  <c r="AI2237" i="7"/>
  <c r="AJ2237" i="7"/>
  <c r="AK2237" i="7"/>
  <c r="AF2238" i="7"/>
  <c r="AG2238" i="7"/>
  <c r="AH2238" i="7"/>
  <c r="AI2238" i="7"/>
  <c r="AJ2238" i="7"/>
  <c r="AK2238" i="7"/>
  <c r="AF2239" i="7"/>
  <c r="AG2239" i="7"/>
  <c r="AH2239" i="7"/>
  <c r="AI2239" i="7"/>
  <c r="AJ2239" i="7"/>
  <c r="AK2239" i="7"/>
  <c r="AF2240" i="7"/>
  <c r="AG2240" i="7"/>
  <c r="AH2240" i="7"/>
  <c r="AI2240" i="7"/>
  <c r="AJ2240" i="7"/>
  <c r="AK2240" i="7"/>
  <c r="AF2241" i="7"/>
  <c r="AG2241" i="7"/>
  <c r="AH2241" i="7"/>
  <c r="AI2241" i="7"/>
  <c r="AJ2241" i="7"/>
  <c r="AK2241" i="7"/>
  <c r="AF2242" i="7"/>
  <c r="AG2242" i="7"/>
  <c r="AH2242" i="7"/>
  <c r="AI2242" i="7"/>
  <c r="AJ2242" i="7"/>
  <c r="AK2242" i="7"/>
  <c r="AF2243" i="7"/>
  <c r="AG2243" i="7"/>
  <c r="AH2243" i="7"/>
  <c r="AI2243" i="7"/>
  <c r="AJ2243" i="7"/>
  <c r="AK2243" i="7"/>
  <c r="AF2244" i="7"/>
  <c r="AG2244" i="7"/>
  <c r="AH2244" i="7"/>
  <c r="AI2244" i="7"/>
  <c r="AJ2244" i="7"/>
  <c r="AK2244" i="7"/>
  <c r="AF2245" i="7"/>
  <c r="AG2245" i="7"/>
  <c r="AH2245" i="7"/>
  <c r="AI2245" i="7"/>
  <c r="AJ2245" i="7"/>
  <c r="AK2245" i="7"/>
  <c r="AF2246" i="7"/>
  <c r="AG2246" i="7"/>
  <c r="AH2246" i="7"/>
  <c r="AI2246" i="7"/>
  <c r="AJ2246" i="7"/>
  <c r="AK2246" i="7"/>
  <c r="AF2247" i="7"/>
  <c r="AG2247" i="7"/>
  <c r="AH2247" i="7"/>
  <c r="AI2247" i="7"/>
  <c r="AJ2247" i="7"/>
  <c r="AK2247" i="7"/>
  <c r="AF2248" i="7"/>
  <c r="AG2248" i="7"/>
  <c r="AH2248" i="7"/>
  <c r="AI2248" i="7"/>
  <c r="AJ2248" i="7"/>
  <c r="AK2248" i="7"/>
  <c r="AF2249" i="7"/>
  <c r="AG2249" i="7"/>
  <c r="AH2249" i="7"/>
  <c r="AI2249" i="7"/>
  <c r="AJ2249" i="7"/>
  <c r="AK2249" i="7"/>
  <c r="AF2250" i="7"/>
  <c r="AG2250" i="7"/>
  <c r="AH2250" i="7"/>
  <c r="AI2250" i="7"/>
  <c r="AJ2250" i="7"/>
  <c r="AK2250" i="7"/>
  <c r="AF2251" i="7"/>
  <c r="AG2251" i="7"/>
  <c r="AH2251" i="7"/>
  <c r="AI2251" i="7"/>
  <c r="AJ2251" i="7"/>
  <c r="AK2251" i="7"/>
  <c r="AF2252" i="7"/>
  <c r="AG2252" i="7"/>
  <c r="AH2252" i="7"/>
  <c r="AI2252" i="7"/>
  <c r="AJ2252" i="7"/>
  <c r="AK2252" i="7"/>
  <c r="AF2253" i="7"/>
  <c r="AG2253" i="7"/>
  <c r="AH2253" i="7"/>
  <c r="AI2253" i="7"/>
  <c r="AJ2253" i="7"/>
  <c r="AK2253" i="7"/>
  <c r="AF2254" i="7"/>
  <c r="AG2254" i="7"/>
  <c r="AH2254" i="7"/>
  <c r="AI2254" i="7"/>
  <c r="AJ2254" i="7"/>
  <c r="AK2254" i="7"/>
  <c r="AF2255" i="7"/>
  <c r="AG2255" i="7"/>
  <c r="AH2255" i="7"/>
  <c r="AI2255" i="7"/>
  <c r="AJ2255" i="7"/>
  <c r="AK2255" i="7"/>
  <c r="AF2256" i="7"/>
  <c r="AG2256" i="7"/>
  <c r="AH2256" i="7"/>
  <c r="AI2256" i="7"/>
  <c r="AJ2256" i="7"/>
  <c r="AK2256" i="7"/>
  <c r="AF2257" i="7"/>
  <c r="AG2257" i="7"/>
  <c r="AH2257" i="7"/>
  <c r="AI2257" i="7"/>
  <c r="AJ2257" i="7"/>
  <c r="AK2257" i="7"/>
  <c r="AF2258" i="7"/>
  <c r="AG2258" i="7"/>
  <c r="AH2258" i="7"/>
  <c r="AI2258" i="7"/>
  <c r="AJ2258" i="7"/>
  <c r="AK2258" i="7"/>
  <c r="AF2259" i="7"/>
  <c r="AG2259" i="7"/>
  <c r="AH2259" i="7"/>
  <c r="AI2259" i="7"/>
  <c r="AJ2259" i="7"/>
  <c r="AK2259" i="7"/>
  <c r="AF2260" i="7"/>
  <c r="AG2260" i="7"/>
  <c r="AH2260" i="7"/>
  <c r="AI2260" i="7"/>
  <c r="AJ2260" i="7"/>
  <c r="AK2260" i="7"/>
  <c r="AF2261" i="7"/>
  <c r="AG2261" i="7"/>
  <c r="AH2261" i="7"/>
  <c r="AI2261" i="7"/>
  <c r="AJ2261" i="7"/>
  <c r="AK2261" i="7"/>
  <c r="AF2262" i="7"/>
  <c r="AG2262" i="7"/>
  <c r="AH2262" i="7"/>
  <c r="AI2262" i="7"/>
  <c r="AJ2262" i="7"/>
  <c r="AK2262" i="7"/>
  <c r="AF2263" i="7"/>
  <c r="AG2263" i="7"/>
  <c r="AH2263" i="7"/>
  <c r="AI2263" i="7"/>
  <c r="AJ2263" i="7"/>
  <c r="AK2263" i="7"/>
  <c r="AF2264" i="7"/>
  <c r="AG2264" i="7"/>
  <c r="AH2264" i="7"/>
  <c r="AI2264" i="7"/>
  <c r="AJ2264" i="7"/>
  <c r="AK2264" i="7"/>
  <c r="AF2265" i="7"/>
  <c r="AG2265" i="7"/>
  <c r="AH2265" i="7"/>
  <c r="AI2265" i="7"/>
  <c r="AJ2265" i="7"/>
  <c r="AK2265" i="7"/>
  <c r="AF2266" i="7"/>
  <c r="AG2266" i="7"/>
  <c r="AH2266" i="7"/>
  <c r="AI2266" i="7"/>
  <c r="AJ2266" i="7"/>
  <c r="AK2266" i="7"/>
  <c r="AF2267" i="7"/>
  <c r="AG2267" i="7"/>
  <c r="AH2267" i="7"/>
  <c r="AI2267" i="7"/>
  <c r="AJ2267" i="7"/>
  <c r="AK2267" i="7"/>
  <c r="AF2268" i="7"/>
  <c r="AG2268" i="7"/>
  <c r="AH2268" i="7"/>
  <c r="AI2268" i="7"/>
  <c r="AJ2268" i="7"/>
  <c r="AK2268" i="7"/>
  <c r="AF2269" i="7"/>
  <c r="AG2269" i="7"/>
  <c r="AH2269" i="7"/>
  <c r="AI2269" i="7"/>
  <c r="AJ2269" i="7"/>
  <c r="AK2269" i="7"/>
  <c r="AF2270" i="7"/>
  <c r="AG2270" i="7"/>
  <c r="AH2270" i="7"/>
  <c r="AI2270" i="7"/>
  <c r="AJ2270" i="7"/>
  <c r="AK2270" i="7"/>
  <c r="AF2271" i="7"/>
  <c r="AG2271" i="7"/>
  <c r="AH2271" i="7"/>
  <c r="AI2271" i="7"/>
  <c r="AJ2271" i="7"/>
  <c r="AK2271" i="7"/>
  <c r="AF2272" i="7"/>
  <c r="AG2272" i="7"/>
  <c r="AH2272" i="7"/>
  <c r="AI2272" i="7"/>
  <c r="AJ2272" i="7"/>
  <c r="AK2272" i="7"/>
  <c r="AF2273" i="7"/>
  <c r="AG2273" i="7"/>
  <c r="AH2273" i="7"/>
  <c r="AI2273" i="7"/>
  <c r="AJ2273" i="7"/>
  <c r="AK2273" i="7"/>
  <c r="AF2274" i="7"/>
  <c r="AG2274" i="7"/>
  <c r="AH2274" i="7"/>
  <c r="AI2274" i="7"/>
  <c r="AJ2274" i="7"/>
  <c r="AK2274" i="7"/>
  <c r="AF2275" i="7"/>
  <c r="AG2275" i="7"/>
  <c r="AH2275" i="7"/>
  <c r="AI2275" i="7"/>
  <c r="AJ2275" i="7"/>
  <c r="AK2275" i="7"/>
  <c r="AF2276" i="7"/>
  <c r="AG2276" i="7"/>
  <c r="AH2276" i="7"/>
  <c r="AI2276" i="7"/>
  <c r="AJ2276" i="7"/>
  <c r="AK2276" i="7"/>
  <c r="AF2277" i="7"/>
  <c r="AG2277" i="7"/>
  <c r="AH2277" i="7"/>
  <c r="AI2277" i="7"/>
  <c r="AJ2277" i="7"/>
  <c r="AK2277" i="7"/>
  <c r="AF2278" i="7"/>
  <c r="AG2278" i="7"/>
  <c r="AH2278" i="7"/>
  <c r="AI2278" i="7"/>
  <c r="AJ2278" i="7"/>
  <c r="AK2278" i="7"/>
  <c r="AF2279" i="7"/>
  <c r="AG2279" i="7"/>
  <c r="AH2279" i="7"/>
  <c r="AI2279" i="7"/>
  <c r="AJ2279" i="7"/>
  <c r="AK2279" i="7"/>
  <c r="AF2280" i="7"/>
  <c r="AG2280" i="7"/>
  <c r="AH2280" i="7"/>
  <c r="AI2280" i="7"/>
  <c r="AJ2280" i="7"/>
  <c r="AK2280" i="7"/>
  <c r="AF2281" i="7"/>
  <c r="AG2281" i="7"/>
  <c r="AH2281" i="7"/>
  <c r="AI2281" i="7"/>
  <c r="AJ2281" i="7"/>
  <c r="AK2281" i="7"/>
  <c r="AF2282" i="7"/>
  <c r="AG2282" i="7"/>
  <c r="AH2282" i="7"/>
  <c r="AI2282" i="7"/>
  <c r="AJ2282" i="7"/>
  <c r="AK2282" i="7"/>
  <c r="AF2283" i="7"/>
  <c r="AG2283" i="7"/>
  <c r="AH2283" i="7"/>
  <c r="AI2283" i="7"/>
  <c r="AJ2283" i="7"/>
  <c r="AK2283" i="7"/>
  <c r="AF2284" i="7"/>
  <c r="AG2284" i="7"/>
  <c r="AH2284" i="7"/>
  <c r="AI2284" i="7"/>
  <c r="AJ2284" i="7"/>
  <c r="AK2284" i="7"/>
  <c r="AF2285" i="7"/>
  <c r="AG2285" i="7"/>
  <c r="AH2285" i="7"/>
  <c r="AI2285" i="7"/>
  <c r="AJ2285" i="7"/>
  <c r="AK2285" i="7"/>
  <c r="AF2286" i="7"/>
  <c r="AG2286" i="7"/>
  <c r="AH2286" i="7"/>
  <c r="AI2286" i="7"/>
  <c r="AJ2286" i="7"/>
  <c r="AK2286" i="7"/>
  <c r="AF2287" i="7"/>
  <c r="AG2287" i="7"/>
  <c r="AH2287" i="7"/>
  <c r="AI2287" i="7"/>
  <c r="AJ2287" i="7"/>
  <c r="AK2287" i="7"/>
  <c r="AF2288" i="7"/>
  <c r="AG2288" i="7"/>
  <c r="AH2288" i="7"/>
  <c r="AI2288" i="7"/>
  <c r="AJ2288" i="7"/>
  <c r="AK2288" i="7"/>
  <c r="AF2289" i="7"/>
  <c r="AG2289" i="7"/>
  <c r="AH2289" i="7"/>
  <c r="AI2289" i="7"/>
  <c r="AJ2289" i="7"/>
  <c r="AK2289" i="7"/>
  <c r="AF2290" i="7"/>
  <c r="AG2290" i="7"/>
  <c r="AH2290" i="7"/>
  <c r="AI2290" i="7"/>
  <c r="AJ2290" i="7"/>
  <c r="AK2290" i="7"/>
  <c r="AF2291" i="7"/>
  <c r="AG2291" i="7"/>
  <c r="AH2291" i="7"/>
  <c r="AI2291" i="7"/>
  <c r="AJ2291" i="7"/>
  <c r="AK2291" i="7"/>
  <c r="AF2292" i="7"/>
  <c r="AG2292" i="7"/>
  <c r="AH2292" i="7"/>
  <c r="AI2292" i="7"/>
  <c r="AJ2292" i="7"/>
  <c r="AK2292" i="7"/>
  <c r="AF2293" i="7"/>
  <c r="AG2293" i="7"/>
  <c r="AH2293" i="7"/>
  <c r="AI2293" i="7"/>
  <c r="AJ2293" i="7"/>
  <c r="AK2293" i="7"/>
  <c r="AF2294" i="7"/>
  <c r="AG2294" i="7"/>
  <c r="AH2294" i="7"/>
  <c r="AI2294" i="7"/>
  <c r="AJ2294" i="7"/>
  <c r="AK2294" i="7"/>
  <c r="AF2295" i="7"/>
  <c r="AG2295" i="7"/>
  <c r="AH2295" i="7"/>
  <c r="AI2295" i="7"/>
  <c r="AJ2295" i="7"/>
  <c r="AK2295" i="7"/>
  <c r="AF2296" i="7"/>
  <c r="AG2296" i="7"/>
  <c r="AH2296" i="7"/>
  <c r="AI2296" i="7"/>
  <c r="AJ2296" i="7"/>
  <c r="AK2296" i="7"/>
  <c r="AF2297" i="7"/>
  <c r="AG2297" i="7"/>
  <c r="AH2297" i="7"/>
  <c r="AI2297" i="7"/>
  <c r="AJ2297" i="7"/>
  <c r="AK2297" i="7"/>
  <c r="AF2298" i="7"/>
  <c r="AG2298" i="7"/>
  <c r="AH2298" i="7"/>
  <c r="AI2298" i="7"/>
  <c r="AJ2298" i="7"/>
  <c r="AK2298" i="7"/>
  <c r="AF2299" i="7"/>
  <c r="AG2299" i="7"/>
  <c r="AH2299" i="7"/>
  <c r="AI2299" i="7"/>
  <c r="AJ2299" i="7"/>
  <c r="AK2299" i="7"/>
  <c r="AF2300" i="7"/>
  <c r="AG2300" i="7"/>
  <c r="AH2300" i="7"/>
  <c r="AI2300" i="7"/>
  <c r="AJ2300" i="7"/>
  <c r="AK2300" i="7"/>
  <c r="AF2301" i="7"/>
  <c r="AG2301" i="7"/>
  <c r="AH2301" i="7"/>
  <c r="AI2301" i="7"/>
  <c r="AJ2301" i="7"/>
  <c r="AK2301" i="7"/>
  <c r="AF2302" i="7"/>
  <c r="AG2302" i="7"/>
  <c r="AH2302" i="7"/>
  <c r="AI2302" i="7"/>
  <c r="AJ2302" i="7"/>
  <c r="AK2302" i="7"/>
  <c r="AF2303" i="7"/>
  <c r="AG2303" i="7"/>
  <c r="AH2303" i="7"/>
  <c r="AI2303" i="7"/>
  <c r="AJ2303" i="7"/>
  <c r="AK2303" i="7"/>
  <c r="AF2304" i="7"/>
  <c r="AG2304" i="7"/>
  <c r="AH2304" i="7"/>
  <c r="AI2304" i="7"/>
  <c r="AJ2304" i="7"/>
  <c r="AK2304" i="7"/>
  <c r="AF2305" i="7"/>
  <c r="AG2305" i="7"/>
  <c r="AH2305" i="7"/>
  <c r="AI2305" i="7"/>
  <c r="AJ2305" i="7"/>
  <c r="AK2305" i="7"/>
  <c r="AF2306" i="7"/>
  <c r="AG2306" i="7"/>
  <c r="AH2306" i="7"/>
  <c r="AI2306" i="7"/>
  <c r="AJ2306" i="7"/>
  <c r="AK2306" i="7"/>
  <c r="AF2307" i="7"/>
  <c r="AG2307" i="7"/>
  <c r="AH2307" i="7"/>
  <c r="AI2307" i="7"/>
  <c r="AJ2307" i="7"/>
  <c r="AK2307" i="7"/>
  <c r="AF2308" i="7"/>
  <c r="AG2308" i="7"/>
  <c r="AH2308" i="7"/>
  <c r="AI2308" i="7"/>
  <c r="AJ2308" i="7"/>
  <c r="AK2308" i="7"/>
  <c r="AF2309" i="7"/>
  <c r="AG2309" i="7"/>
  <c r="AH2309" i="7"/>
  <c r="AI2309" i="7"/>
  <c r="AJ2309" i="7"/>
  <c r="AK2309" i="7"/>
  <c r="AF2310" i="7"/>
  <c r="AG2310" i="7"/>
  <c r="AH2310" i="7"/>
  <c r="AI2310" i="7"/>
  <c r="AJ2310" i="7"/>
  <c r="AK2310" i="7"/>
  <c r="AF2311" i="7"/>
  <c r="AG2311" i="7"/>
  <c r="AH2311" i="7"/>
  <c r="AI2311" i="7"/>
  <c r="AJ2311" i="7"/>
  <c r="AK2311" i="7"/>
  <c r="AF2312" i="7"/>
  <c r="AG2312" i="7"/>
  <c r="AH2312" i="7"/>
  <c r="AI2312" i="7"/>
  <c r="AJ2312" i="7"/>
  <c r="AK2312" i="7"/>
  <c r="AF2313" i="7"/>
  <c r="AG2313" i="7"/>
  <c r="AH2313" i="7"/>
  <c r="AI2313" i="7"/>
  <c r="AJ2313" i="7"/>
  <c r="AK2313" i="7"/>
  <c r="AF2314" i="7"/>
  <c r="AG2314" i="7"/>
  <c r="AH2314" i="7"/>
  <c r="AI2314" i="7"/>
  <c r="AJ2314" i="7"/>
  <c r="AK2314" i="7"/>
  <c r="AF2315" i="7"/>
  <c r="AG2315" i="7"/>
  <c r="AH2315" i="7"/>
  <c r="AI2315" i="7"/>
  <c r="AJ2315" i="7"/>
  <c r="AK2315" i="7"/>
  <c r="AF2316" i="7"/>
  <c r="AG2316" i="7"/>
  <c r="AH2316" i="7"/>
  <c r="AI2316" i="7"/>
  <c r="AJ2316" i="7"/>
  <c r="AK2316" i="7"/>
  <c r="AF2317" i="7"/>
  <c r="AG2317" i="7"/>
  <c r="AH2317" i="7"/>
  <c r="AI2317" i="7"/>
  <c r="AJ2317" i="7"/>
  <c r="AK2317" i="7"/>
  <c r="AF2318" i="7"/>
  <c r="AG2318" i="7"/>
  <c r="AH2318" i="7"/>
  <c r="AI2318" i="7"/>
  <c r="AJ2318" i="7"/>
  <c r="AK2318" i="7"/>
  <c r="AF2319" i="7"/>
  <c r="AG2319" i="7"/>
  <c r="AH2319" i="7"/>
  <c r="AI2319" i="7"/>
  <c r="AJ2319" i="7"/>
  <c r="AK2319" i="7"/>
  <c r="AF2320" i="7"/>
  <c r="AG2320" i="7"/>
  <c r="AH2320" i="7"/>
  <c r="AI2320" i="7"/>
  <c r="AJ2320" i="7"/>
  <c r="AK2320" i="7"/>
  <c r="AF2321" i="7"/>
  <c r="AG2321" i="7"/>
  <c r="AH2321" i="7"/>
  <c r="AI2321" i="7"/>
  <c r="AJ2321" i="7"/>
  <c r="AK2321" i="7"/>
  <c r="AF2322" i="7"/>
  <c r="AG2322" i="7"/>
  <c r="AH2322" i="7"/>
  <c r="AI2322" i="7"/>
  <c r="AJ2322" i="7"/>
  <c r="AK2322" i="7"/>
  <c r="AF2323" i="7"/>
  <c r="AG2323" i="7"/>
  <c r="AH2323" i="7"/>
  <c r="AI2323" i="7"/>
  <c r="AJ2323" i="7"/>
  <c r="AK2323" i="7"/>
  <c r="AF2324" i="7"/>
  <c r="AG2324" i="7"/>
  <c r="AH2324" i="7"/>
  <c r="AI2324" i="7"/>
  <c r="AJ2324" i="7"/>
  <c r="AK2324" i="7"/>
  <c r="AF2325" i="7"/>
  <c r="AG2325" i="7"/>
  <c r="AH2325" i="7"/>
  <c r="AI2325" i="7"/>
  <c r="AJ2325" i="7"/>
  <c r="AK2325" i="7"/>
  <c r="AF2326" i="7"/>
  <c r="AG2326" i="7"/>
  <c r="AH2326" i="7"/>
  <c r="AI2326" i="7"/>
  <c r="AJ2326" i="7"/>
  <c r="AK2326" i="7"/>
  <c r="AF2327" i="7"/>
  <c r="AG2327" i="7"/>
  <c r="AH2327" i="7"/>
  <c r="AI2327" i="7"/>
  <c r="AJ2327" i="7"/>
  <c r="AK2327" i="7"/>
  <c r="AF2328" i="7"/>
  <c r="AG2328" i="7"/>
  <c r="AH2328" i="7"/>
  <c r="AI2328" i="7"/>
  <c r="AJ2328" i="7"/>
  <c r="AK2328" i="7"/>
  <c r="AF2329" i="7"/>
  <c r="AG2329" i="7"/>
  <c r="AH2329" i="7"/>
  <c r="AI2329" i="7"/>
  <c r="AJ2329" i="7"/>
  <c r="AK2329" i="7"/>
  <c r="AF2330" i="7"/>
  <c r="AG2330" i="7"/>
  <c r="AH2330" i="7"/>
  <c r="AI2330" i="7"/>
  <c r="AJ2330" i="7"/>
  <c r="AK2330" i="7"/>
  <c r="AF2331" i="7"/>
  <c r="AG2331" i="7"/>
  <c r="AH2331" i="7"/>
  <c r="AI2331" i="7"/>
  <c r="AJ2331" i="7"/>
  <c r="AK2331" i="7"/>
  <c r="AF2332" i="7"/>
  <c r="AG2332" i="7"/>
  <c r="AH2332" i="7"/>
  <c r="AI2332" i="7"/>
  <c r="AJ2332" i="7"/>
  <c r="AK2332" i="7"/>
  <c r="AF2333" i="7"/>
  <c r="AG2333" i="7"/>
  <c r="AH2333" i="7"/>
  <c r="AI2333" i="7"/>
  <c r="AJ2333" i="7"/>
  <c r="AK2333" i="7"/>
  <c r="AF2334" i="7"/>
  <c r="AG2334" i="7"/>
  <c r="AH2334" i="7"/>
  <c r="AI2334" i="7"/>
  <c r="AJ2334" i="7"/>
  <c r="AK2334" i="7"/>
  <c r="AF2335" i="7"/>
  <c r="AG2335" i="7"/>
  <c r="AH2335" i="7"/>
  <c r="AI2335" i="7"/>
  <c r="AJ2335" i="7"/>
  <c r="AK2335" i="7"/>
  <c r="AF2336" i="7"/>
  <c r="AG2336" i="7"/>
  <c r="AH2336" i="7"/>
  <c r="AI2336" i="7"/>
  <c r="AJ2336" i="7"/>
  <c r="AK2336" i="7"/>
  <c r="AF2337" i="7"/>
  <c r="AG2337" i="7"/>
  <c r="AH2337" i="7"/>
  <c r="AI2337" i="7"/>
  <c r="AJ2337" i="7"/>
  <c r="AK2337" i="7"/>
  <c r="AF2338" i="7"/>
  <c r="AG2338" i="7"/>
  <c r="AH2338" i="7"/>
  <c r="AI2338" i="7"/>
  <c r="AJ2338" i="7"/>
  <c r="AK2338" i="7"/>
  <c r="AF2339" i="7"/>
  <c r="AG2339" i="7"/>
  <c r="AH2339" i="7"/>
  <c r="AI2339" i="7"/>
  <c r="AJ2339" i="7"/>
  <c r="AK2339" i="7"/>
  <c r="AF2340" i="7"/>
  <c r="AG2340" i="7"/>
  <c r="AH2340" i="7"/>
  <c r="AI2340" i="7"/>
  <c r="AJ2340" i="7"/>
  <c r="AK2340" i="7"/>
  <c r="AF2341" i="7"/>
  <c r="AG2341" i="7"/>
  <c r="AH2341" i="7"/>
  <c r="AI2341" i="7"/>
  <c r="AJ2341" i="7"/>
  <c r="AK2341" i="7"/>
  <c r="AF2342" i="7"/>
  <c r="AG2342" i="7"/>
  <c r="AH2342" i="7"/>
  <c r="AI2342" i="7"/>
  <c r="AJ2342" i="7"/>
  <c r="AK2342" i="7"/>
  <c r="AF2343" i="7"/>
  <c r="AG2343" i="7"/>
  <c r="AH2343" i="7"/>
  <c r="AI2343" i="7"/>
  <c r="AJ2343" i="7"/>
  <c r="AK2343" i="7"/>
  <c r="AF2344" i="7"/>
  <c r="AG2344" i="7"/>
  <c r="AH2344" i="7"/>
  <c r="AI2344" i="7"/>
  <c r="AJ2344" i="7"/>
  <c r="AK2344" i="7"/>
  <c r="AF2345" i="7"/>
  <c r="AG2345" i="7"/>
  <c r="AH2345" i="7"/>
  <c r="AI2345" i="7"/>
  <c r="AJ2345" i="7"/>
  <c r="AK2345" i="7"/>
  <c r="AF2346" i="7"/>
  <c r="AG2346" i="7"/>
  <c r="AH2346" i="7"/>
  <c r="AI2346" i="7"/>
  <c r="AJ2346" i="7"/>
  <c r="AK2346" i="7"/>
  <c r="AF2347" i="7"/>
  <c r="AG2347" i="7"/>
  <c r="AH2347" i="7"/>
  <c r="AI2347" i="7"/>
  <c r="AJ2347" i="7"/>
  <c r="AK2347" i="7"/>
  <c r="AF2348" i="7"/>
  <c r="AG2348" i="7"/>
  <c r="AH2348" i="7"/>
  <c r="AI2348" i="7"/>
  <c r="AJ2348" i="7"/>
  <c r="AK2348" i="7"/>
  <c r="AF2349" i="7"/>
  <c r="AG2349" i="7"/>
  <c r="AH2349" i="7"/>
  <c r="AI2349" i="7"/>
  <c r="AJ2349" i="7"/>
  <c r="AK2349" i="7"/>
  <c r="AF2350" i="7"/>
  <c r="AG2350" i="7"/>
  <c r="AH2350" i="7"/>
  <c r="AI2350" i="7"/>
  <c r="AJ2350" i="7"/>
  <c r="AK2350" i="7"/>
  <c r="AF2351" i="7"/>
  <c r="AG2351" i="7"/>
  <c r="AH2351" i="7"/>
  <c r="AI2351" i="7"/>
  <c r="AJ2351" i="7"/>
  <c r="AK2351" i="7"/>
  <c r="AF2352" i="7"/>
  <c r="AG2352" i="7"/>
  <c r="AH2352" i="7"/>
  <c r="AI2352" i="7"/>
  <c r="AJ2352" i="7"/>
  <c r="AK2352" i="7"/>
  <c r="AF2353" i="7"/>
  <c r="AG2353" i="7"/>
  <c r="AH2353" i="7"/>
  <c r="AI2353" i="7"/>
  <c r="AJ2353" i="7"/>
  <c r="AK2353" i="7"/>
  <c r="AF2354" i="7"/>
  <c r="AG2354" i="7"/>
  <c r="AH2354" i="7"/>
  <c r="AI2354" i="7"/>
  <c r="AJ2354" i="7"/>
  <c r="AK2354" i="7"/>
  <c r="AF2355" i="7"/>
  <c r="AG2355" i="7"/>
  <c r="AH2355" i="7"/>
  <c r="AI2355" i="7"/>
  <c r="AJ2355" i="7"/>
  <c r="AK2355" i="7"/>
  <c r="AF2356" i="7"/>
  <c r="AG2356" i="7"/>
  <c r="AH2356" i="7"/>
  <c r="AI2356" i="7"/>
  <c r="AJ2356" i="7"/>
  <c r="AK2356" i="7"/>
  <c r="AF2357" i="7"/>
  <c r="AG2357" i="7"/>
  <c r="AH2357" i="7"/>
  <c r="AI2357" i="7"/>
  <c r="AJ2357" i="7"/>
  <c r="AK2357" i="7"/>
  <c r="AF2358" i="7"/>
  <c r="AG2358" i="7"/>
  <c r="AH2358" i="7"/>
  <c r="AI2358" i="7"/>
  <c r="AJ2358" i="7"/>
  <c r="AK2358" i="7"/>
  <c r="AF2359" i="7"/>
  <c r="AG2359" i="7"/>
  <c r="AH2359" i="7"/>
  <c r="AI2359" i="7"/>
  <c r="AJ2359" i="7"/>
  <c r="AK2359" i="7"/>
  <c r="AF2360" i="7"/>
  <c r="AG2360" i="7"/>
  <c r="AH2360" i="7"/>
  <c r="AI2360" i="7"/>
  <c r="AJ2360" i="7"/>
  <c r="AK2360" i="7"/>
  <c r="AF2361" i="7"/>
  <c r="AG2361" i="7"/>
  <c r="AH2361" i="7"/>
  <c r="AI2361" i="7"/>
  <c r="AJ2361" i="7"/>
  <c r="AK2361" i="7"/>
  <c r="AF2362" i="7"/>
  <c r="AG2362" i="7"/>
  <c r="AH2362" i="7"/>
  <c r="AI2362" i="7"/>
  <c r="AJ2362" i="7"/>
  <c r="AK2362" i="7"/>
  <c r="AF2363" i="7"/>
  <c r="AG2363" i="7"/>
  <c r="AH2363" i="7"/>
  <c r="AI2363" i="7"/>
  <c r="AJ2363" i="7"/>
  <c r="AK2363" i="7"/>
  <c r="AF2364" i="7"/>
  <c r="AG2364" i="7"/>
  <c r="AH2364" i="7"/>
  <c r="AI2364" i="7"/>
  <c r="AJ2364" i="7"/>
  <c r="AK2364" i="7"/>
  <c r="AF2365" i="7"/>
  <c r="AG2365" i="7"/>
  <c r="AH2365" i="7"/>
  <c r="AI2365" i="7"/>
  <c r="AJ2365" i="7"/>
  <c r="AK2365" i="7"/>
  <c r="AF2366" i="7"/>
  <c r="AG2366" i="7"/>
  <c r="AH2366" i="7"/>
  <c r="AI2366" i="7"/>
  <c r="AJ2366" i="7"/>
  <c r="AK2366" i="7"/>
  <c r="AF2367" i="7"/>
  <c r="AG2367" i="7"/>
  <c r="AH2367" i="7"/>
  <c r="AI2367" i="7"/>
  <c r="AJ2367" i="7"/>
  <c r="AK2367" i="7"/>
  <c r="AF2368" i="7"/>
  <c r="AG2368" i="7"/>
  <c r="AH2368" i="7"/>
  <c r="AI2368" i="7"/>
  <c r="AJ2368" i="7"/>
  <c r="AK2368" i="7"/>
  <c r="AF2369" i="7"/>
  <c r="AG2369" i="7"/>
  <c r="AH2369" i="7"/>
  <c r="AI2369" i="7"/>
  <c r="AJ2369" i="7"/>
  <c r="AK2369" i="7"/>
  <c r="AF2370" i="7"/>
  <c r="AG2370" i="7"/>
  <c r="AH2370" i="7"/>
  <c r="AI2370" i="7"/>
  <c r="AJ2370" i="7"/>
  <c r="AK2370" i="7"/>
  <c r="AF2371" i="7"/>
  <c r="AG2371" i="7"/>
  <c r="AH2371" i="7"/>
  <c r="AI2371" i="7"/>
  <c r="AJ2371" i="7"/>
  <c r="AK2371" i="7"/>
  <c r="AF2372" i="7"/>
  <c r="AG2372" i="7"/>
  <c r="AH2372" i="7"/>
  <c r="AI2372" i="7"/>
  <c r="AJ2372" i="7"/>
  <c r="AK2372" i="7"/>
  <c r="AF2373" i="7"/>
  <c r="AG2373" i="7"/>
  <c r="AH2373" i="7"/>
  <c r="AI2373" i="7"/>
  <c r="AJ2373" i="7"/>
  <c r="AK2373" i="7"/>
  <c r="AF2374" i="7"/>
  <c r="AG2374" i="7"/>
  <c r="AH2374" i="7"/>
  <c r="AI2374" i="7"/>
  <c r="AJ2374" i="7"/>
  <c r="AK2374" i="7"/>
  <c r="AF2375" i="7"/>
  <c r="AG2375" i="7"/>
  <c r="AH2375" i="7"/>
  <c r="AI2375" i="7"/>
  <c r="AJ2375" i="7"/>
  <c r="AK2375" i="7"/>
  <c r="AF2376" i="7"/>
  <c r="AG2376" i="7"/>
  <c r="AH2376" i="7"/>
  <c r="AI2376" i="7"/>
  <c r="AJ2376" i="7"/>
  <c r="AK2376" i="7"/>
  <c r="AF2377" i="7"/>
  <c r="AG2377" i="7"/>
  <c r="AH2377" i="7"/>
  <c r="AI2377" i="7"/>
  <c r="AJ2377" i="7"/>
  <c r="AK2377" i="7"/>
  <c r="AF2378" i="7"/>
  <c r="AG2378" i="7"/>
  <c r="AH2378" i="7"/>
  <c r="AI2378" i="7"/>
  <c r="AJ2378" i="7"/>
  <c r="AK2378" i="7"/>
  <c r="AF2379" i="7"/>
  <c r="AG2379" i="7"/>
  <c r="AH2379" i="7"/>
  <c r="AI2379" i="7"/>
  <c r="AJ2379" i="7"/>
  <c r="AK2379" i="7"/>
  <c r="AF2380" i="7"/>
  <c r="AG2380" i="7"/>
  <c r="AH2380" i="7"/>
  <c r="AI2380" i="7"/>
  <c r="AJ2380" i="7"/>
  <c r="AK2380" i="7"/>
  <c r="AF2381" i="7"/>
  <c r="AG2381" i="7"/>
  <c r="AH2381" i="7"/>
  <c r="AI2381" i="7"/>
  <c r="AJ2381" i="7"/>
  <c r="AK2381" i="7"/>
  <c r="AF2382" i="7"/>
  <c r="AG2382" i="7"/>
  <c r="AH2382" i="7"/>
  <c r="AI2382" i="7"/>
  <c r="AJ2382" i="7"/>
  <c r="AK2382" i="7"/>
  <c r="AF2383" i="7"/>
  <c r="AG2383" i="7"/>
  <c r="AH2383" i="7"/>
  <c r="AI2383" i="7"/>
  <c r="AJ2383" i="7"/>
  <c r="AK2383" i="7"/>
  <c r="AF2384" i="7"/>
  <c r="AG2384" i="7"/>
  <c r="AH2384" i="7"/>
  <c r="AI2384" i="7"/>
  <c r="AJ2384" i="7"/>
  <c r="AK2384" i="7"/>
  <c r="AF2385" i="7"/>
  <c r="AG2385" i="7"/>
  <c r="AH2385" i="7"/>
  <c r="AI2385" i="7"/>
  <c r="AJ2385" i="7"/>
  <c r="AK2385" i="7"/>
  <c r="AF2386" i="7"/>
  <c r="AG2386" i="7"/>
  <c r="AH2386" i="7"/>
  <c r="AI2386" i="7"/>
  <c r="AJ2386" i="7"/>
  <c r="AK2386" i="7"/>
  <c r="AF2387" i="7"/>
  <c r="AG2387" i="7"/>
  <c r="AH2387" i="7"/>
  <c r="AI2387" i="7"/>
  <c r="AJ2387" i="7"/>
  <c r="AK2387" i="7"/>
  <c r="AF2388" i="7"/>
  <c r="AG2388" i="7"/>
  <c r="AH2388" i="7"/>
  <c r="AI2388" i="7"/>
  <c r="AJ2388" i="7"/>
  <c r="AK2388" i="7"/>
  <c r="AF2389" i="7"/>
  <c r="AG2389" i="7"/>
  <c r="AH2389" i="7"/>
  <c r="AI2389" i="7"/>
  <c r="AJ2389" i="7"/>
  <c r="AK2389" i="7"/>
  <c r="AF2390" i="7"/>
  <c r="AG2390" i="7"/>
  <c r="AH2390" i="7"/>
  <c r="AI2390" i="7"/>
  <c r="AJ2390" i="7"/>
  <c r="AK2390" i="7"/>
  <c r="AF2391" i="7"/>
  <c r="AG2391" i="7"/>
  <c r="AH2391" i="7"/>
  <c r="AI2391" i="7"/>
  <c r="AJ2391" i="7"/>
  <c r="AK2391" i="7"/>
  <c r="AF2392" i="7"/>
  <c r="AG2392" i="7"/>
  <c r="AH2392" i="7"/>
  <c r="AI2392" i="7"/>
  <c r="AJ2392" i="7"/>
  <c r="AK2392" i="7"/>
  <c r="AF2393" i="7"/>
  <c r="AG2393" i="7"/>
  <c r="AH2393" i="7"/>
  <c r="AI2393" i="7"/>
  <c r="AJ2393" i="7"/>
  <c r="AK2393" i="7"/>
  <c r="AF2394" i="7"/>
  <c r="AG2394" i="7"/>
  <c r="AH2394" i="7"/>
  <c r="AI2394" i="7"/>
  <c r="AJ2394" i="7"/>
  <c r="AK2394" i="7"/>
  <c r="AF2395" i="7"/>
  <c r="AG2395" i="7"/>
  <c r="AH2395" i="7"/>
  <c r="AI2395" i="7"/>
  <c r="AJ2395" i="7"/>
  <c r="AK2395" i="7"/>
  <c r="AF2396" i="7"/>
  <c r="AG2396" i="7"/>
  <c r="AH2396" i="7"/>
  <c r="AI2396" i="7"/>
  <c r="AJ2396" i="7"/>
  <c r="AK2396" i="7"/>
  <c r="AF2397" i="7"/>
  <c r="AG2397" i="7"/>
  <c r="AH2397" i="7"/>
  <c r="AI2397" i="7"/>
  <c r="AJ2397" i="7"/>
  <c r="AK2397" i="7"/>
  <c r="AF2398" i="7"/>
  <c r="AG2398" i="7"/>
  <c r="AH2398" i="7"/>
  <c r="AI2398" i="7"/>
  <c r="AJ2398" i="7"/>
  <c r="AK2398" i="7"/>
  <c r="AF2399" i="7"/>
  <c r="AG2399" i="7"/>
  <c r="AH2399" i="7"/>
  <c r="AI2399" i="7"/>
  <c r="AJ2399" i="7"/>
  <c r="AK2399" i="7"/>
  <c r="AF2400" i="7"/>
  <c r="AG2400" i="7"/>
  <c r="AH2400" i="7"/>
  <c r="AI2400" i="7"/>
  <c r="AJ2400" i="7"/>
  <c r="AK2400" i="7"/>
  <c r="AF2401" i="7"/>
  <c r="AG2401" i="7"/>
  <c r="AH2401" i="7"/>
  <c r="AI2401" i="7"/>
  <c r="AJ2401" i="7"/>
  <c r="AK2401" i="7"/>
  <c r="AF2402" i="7"/>
  <c r="AG2402" i="7"/>
  <c r="AH2402" i="7"/>
  <c r="AI2402" i="7"/>
  <c r="AJ2402" i="7"/>
  <c r="AK2402" i="7"/>
  <c r="AF2403" i="7"/>
  <c r="AG2403" i="7"/>
  <c r="AH2403" i="7"/>
  <c r="AI2403" i="7"/>
  <c r="AJ2403" i="7"/>
  <c r="AK2403" i="7"/>
  <c r="AF2404" i="7"/>
  <c r="AG2404" i="7"/>
  <c r="AH2404" i="7"/>
  <c r="AI2404" i="7"/>
  <c r="AJ2404" i="7"/>
  <c r="AK2404" i="7"/>
  <c r="AF2405" i="7"/>
  <c r="AG2405" i="7"/>
  <c r="AH2405" i="7"/>
  <c r="AI2405" i="7"/>
  <c r="AJ2405" i="7"/>
  <c r="AK2405" i="7"/>
  <c r="AF2406" i="7"/>
  <c r="AG2406" i="7"/>
  <c r="AH2406" i="7"/>
  <c r="AI2406" i="7"/>
  <c r="AJ2406" i="7"/>
  <c r="AK2406" i="7"/>
  <c r="AF2407" i="7"/>
  <c r="AG2407" i="7"/>
  <c r="AH2407" i="7"/>
  <c r="AI2407" i="7"/>
  <c r="AJ2407" i="7"/>
  <c r="AK2407" i="7"/>
  <c r="AF2408" i="7"/>
  <c r="AG2408" i="7"/>
  <c r="AH2408" i="7"/>
  <c r="AI2408" i="7"/>
  <c r="AJ2408" i="7"/>
  <c r="AK2408" i="7"/>
  <c r="AF2409" i="7"/>
  <c r="AG2409" i="7"/>
  <c r="AH2409" i="7"/>
  <c r="AI2409" i="7"/>
  <c r="AJ2409" i="7"/>
  <c r="AK2409" i="7"/>
  <c r="AF2410" i="7"/>
  <c r="AG2410" i="7"/>
  <c r="AH2410" i="7"/>
  <c r="AI2410" i="7"/>
  <c r="AJ2410" i="7"/>
  <c r="AK2410" i="7"/>
  <c r="AF2411" i="7"/>
  <c r="AG2411" i="7"/>
  <c r="AH2411" i="7"/>
  <c r="AI2411" i="7"/>
  <c r="AJ2411" i="7"/>
  <c r="AK2411" i="7"/>
  <c r="AF2412" i="7"/>
  <c r="AG2412" i="7"/>
  <c r="AH2412" i="7"/>
  <c r="AI2412" i="7"/>
  <c r="AJ2412" i="7"/>
  <c r="AK2412" i="7"/>
  <c r="AF2413" i="7"/>
  <c r="AG2413" i="7"/>
  <c r="AH2413" i="7"/>
  <c r="AI2413" i="7"/>
  <c r="AJ2413" i="7"/>
  <c r="AK2413" i="7"/>
  <c r="AF2414" i="7"/>
  <c r="AG2414" i="7"/>
  <c r="AH2414" i="7"/>
  <c r="AI2414" i="7"/>
  <c r="AJ2414" i="7"/>
  <c r="AK2414" i="7"/>
  <c r="AF2415" i="7"/>
  <c r="AG2415" i="7"/>
  <c r="AH2415" i="7"/>
  <c r="AI2415" i="7"/>
  <c r="AJ2415" i="7"/>
  <c r="AK2415" i="7"/>
  <c r="AF2416" i="7"/>
  <c r="AG2416" i="7"/>
  <c r="AH2416" i="7"/>
  <c r="AI2416" i="7"/>
  <c r="AJ2416" i="7"/>
  <c r="AK2416" i="7"/>
  <c r="AF2417" i="7"/>
  <c r="AG2417" i="7"/>
  <c r="AH2417" i="7"/>
  <c r="AI2417" i="7"/>
  <c r="AJ2417" i="7"/>
  <c r="AK2417" i="7"/>
  <c r="AF2418" i="7"/>
  <c r="AG2418" i="7"/>
  <c r="AH2418" i="7"/>
  <c r="AI2418" i="7"/>
  <c r="AJ2418" i="7"/>
  <c r="AK2418" i="7"/>
  <c r="AF2419" i="7"/>
  <c r="AG2419" i="7"/>
  <c r="AH2419" i="7"/>
  <c r="AI2419" i="7"/>
  <c r="AJ2419" i="7"/>
  <c r="AK2419" i="7"/>
  <c r="AF2420" i="7"/>
  <c r="AG2420" i="7"/>
  <c r="AH2420" i="7"/>
  <c r="AI2420" i="7"/>
  <c r="AJ2420" i="7"/>
  <c r="AK2420" i="7"/>
  <c r="AF2421" i="7"/>
  <c r="AG2421" i="7"/>
  <c r="AH2421" i="7"/>
  <c r="AI2421" i="7"/>
  <c r="AJ2421" i="7"/>
  <c r="AK2421" i="7"/>
  <c r="AF2422" i="7"/>
  <c r="AG2422" i="7"/>
  <c r="AH2422" i="7"/>
  <c r="AI2422" i="7"/>
  <c r="AJ2422" i="7"/>
  <c r="AK2422" i="7"/>
  <c r="AF2423" i="7"/>
  <c r="AG2423" i="7"/>
  <c r="AH2423" i="7"/>
  <c r="AI2423" i="7"/>
  <c r="AJ2423" i="7"/>
  <c r="AK2423" i="7"/>
  <c r="AF2424" i="7"/>
  <c r="AG2424" i="7"/>
  <c r="AH2424" i="7"/>
  <c r="AI2424" i="7"/>
  <c r="AJ2424" i="7"/>
  <c r="AK2424" i="7"/>
  <c r="AF2425" i="7"/>
  <c r="AG2425" i="7"/>
  <c r="AH2425" i="7"/>
  <c r="AI2425" i="7"/>
  <c r="AJ2425" i="7"/>
  <c r="AK2425" i="7"/>
  <c r="AF2426" i="7"/>
  <c r="AG2426" i="7"/>
  <c r="AH2426" i="7"/>
  <c r="AI2426" i="7"/>
  <c r="AJ2426" i="7"/>
  <c r="AK2426" i="7"/>
  <c r="AF2427" i="7"/>
  <c r="AG2427" i="7"/>
  <c r="AH2427" i="7"/>
  <c r="AI2427" i="7"/>
  <c r="AJ2427" i="7"/>
  <c r="AK2427" i="7"/>
  <c r="AF2428" i="7"/>
  <c r="AG2428" i="7"/>
  <c r="AH2428" i="7"/>
  <c r="AI2428" i="7"/>
  <c r="AJ2428" i="7"/>
  <c r="AK2428" i="7"/>
  <c r="AF2429" i="7"/>
  <c r="AG2429" i="7"/>
  <c r="AH2429" i="7"/>
  <c r="AI2429" i="7"/>
  <c r="AJ2429" i="7"/>
  <c r="AK2429" i="7"/>
  <c r="AF2430" i="7"/>
  <c r="AG2430" i="7"/>
  <c r="AH2430" i="7"/>
  <c r="AI2430" i="7"/>
  <c r="AJ2430" i="7"/>
  <c r="AK2430" i="7"/>
  <c r="AF2431" i="7"/>
  <c r="AG2431" i="7"/>
  <c r="AH2431" i="7"/>
  <c r="AI2431" i="7"/>
  <c r="AJ2431" i="7"/>
  <c r="AK2431" i="7"/>
  <c r="AF2432" i="7"/>
  <c r="AG2432" i="7"/>
  <c r="AH2432" i="7"/>
  <c r="AI2432" i="7"/>
  <c r="AJ2432" i="7"/>
  <c r="AK2432" i="7"/>
  <c r="AF2433" i="7"/>
  <c r="AG2433" i="7"/>
  <c r="AH2433" i="7"/>
  <c r="AI2433" i="7"/>
  <c r="AJ2433" i="7"/>
  <c r="AK2433" i="7"/>
  <c r="AF2434" i="7"/>
  <c r="AG2434" i="7"/>
  <c r="AH2434" i="7"/>
  <c r="AI2434" i="7"/>
  <c r="AJ2434" i="7"/>
  <c r="AK2434" i="7"/>
  <c r="AF2435" i="7"/>
  <c r="AG2435" i="7"/>
  <c r="AH2435" i="7"/>
  <c r="AI2435" i="7"/>
  <c r="AJ2435" i="7"/>
  <c r="AK2435" i="7"/>
  <c r="AF2436" i="7"/>
  <c r="AG2436" i="7"/>
  <c r="AH2436" i="7"/>
  <c r="AI2436" i="7"/>
  <c r="AJ2436" i="7"/>
  <c r="AK2436" i="7"/>
  <c r="AF2437" i="7"/>
  <c r="AG2437" i="7"/>
  <c r="AH2437" i="7"/>
  <c r="AI2437" i="7"/>
  <c r="AJ2437" i="7"/>
  <c r="AK2437" i="7"/>
  <c r="AF2438" i="7"/>
  <c r="AG2438" i="7"/>
  <c r="AH2438" i="7"/>
  <c r="AI2438" i="7"/>
  <c r="AJ2438" i="7"/>
  <c r="AK2438" i="7"/>
  <c r="AF2439" i="7"/>
  <c r="AG2439" i="7"/>
  <c r="AH2439" i="7"/>
  <c r="AI2439" i="7"/>
  <c r="AJ2439" i="7"/>
  <c r="AK2439" i="7"/>
  <c r="AF2440" i="7"/>
  <c r="AG2440" i="7"/>
  <c r="AH2440" i="7"/>
  <c r="AI2440" i="7"/>
  <c r="AJ2440" i="7"/>
  <c r="AK2440" i="7"/>
  <c r="AF2441" i="7"/>
  <c r="AG2441" i="7"/>
  <c r="AH2441" i="7"/>
  <c r="AI2441" i="7"/>
  <c r="AJ2441" i="7"/>
  <c r="AK2441" i="7"/>
  <c r="AF2442" i="7"/>
  <c r="AG2442" i="7"/>
  <c r="AH2442" i="7"/>
  <c r="AI2442" i="7"/>
  <c r="AJ2442" i="7"/>
  <c r="AK2442" i="7"/>
  <c r="AF2443" i="7"/>
  <c r="AG2443" i="7"/>
  <c r="AH2443" i="7"/>
  <c r="AI2443" i="7"/>
  <c r="AJ2443" i="7"/>
  <c r="AK2443" i="7"/>
  <c r="AF2444" i="7"/>
  <c r="AG2444" i="7"/>
  <c r="AH2444" i="7"/>
  <c r="AI2444" i="7"/>
  <c r="AJ2444" i="7"/>
  <c r="AK2444" i="7"/>
  <c r="AF2445" i="7"/>
  <c r="AG2445" i="7"/>
  <c r="AH2445" i="7"/>
  <c r="AI2445" i="7"/>
  <c r="AJ2445" i="7"/>
  <c r="AK2445" i="7"/>
  <c r="AF2446" i="7"/>
  <c r="AG2446" i="7"/>
  <c r="AH2446" i="7"/>
  <c r="AI2446" i="7"/>
  <c r="AJ2446" i="7"/>
  <c r="AK2446" i="7"/>
  <c r="AF2447" i="7"/>
  <c r="AG2447" i="7"/>
  <c r="AH2447" i="7"/>
  <c r="AI2447" i="7"/>
  <c r="AJ2447" i="7"/>
  <c r="AK2447" i="7"/>
  <c r="AF2448" i="7"/>
  <c r="AG2448" i="7"/>
  <c r="AH2448" i="7"/>
  <c r="AI2448" i="7"/>
  <c r="AJ2448" i="7"/>
  <c r="AK2448" i="7"/>
  <c r="AF2449" i="7"/>
  <c r="AG2449" i="7"/>
  <c r="AH2449" i="7"/>
  <c r="AI2449" i="7"/>
  <c r="AJ2449" i="7"/>
  <c r="AK2449" i="7"/>
  <c r="AF2450" i="7"/>
  <c r="AG2450" i="7"/>
  <c r="AH2450" i="7"/>
  <c r="AI2450" i="7"/>
  <c r="AJ2450" i="7"/>
  <c r="AK2450" i="7"/>
  <c r="AF2451" i="7"/>
  <c r="AG2451" i="7"/>
  <c r="AH2451" i="7"/>
  <c r="AI2451" i="7"/>
  <c r="AJ2451" i="7"/>
  <c r="AK2451" i="7"/>
  <c r="AF2452" i="7"/>
  <c r="AG2452" i="7"/>
  <c r="AH2452" i="7"/>
  <c r="AI2452" i="7"/>
  <c r="AJ2452" i="7"/>
  <c r="AK2452" i="7"/>
  <c r="AF2453" i="7"/>
  <c r="AG2453" i="7"/>
  <c r="AH2453" i="7"/>
  <c r="AI2453" i="7"/>
  <c r="AJ2453" i="7"/>
  <c r="AK2453" i="7"/>
  <c r="AF2454" i="7"/>
  <c r="AG2454" i="7"/>
  <c r="AH2454" i="7"/>
  <c r="AI2454" i="7"/>
  <c r="AJ2454" i="7"/>
  <c r="AK2454" i="7"/>
  <c r="AF2455" i="7"/>
  <c r="AG2455" i="7"/>
  <c r="AH2455" i="7"/>
  <c r="AI2455" i="7"/>
  <c r="AJ2455" i="7"/>
  <c r="AK2455" i="7"/>
  <c r="AF2456" i="7"/>
  <c r="AG2456" i="7"/>
  <c r="AH2456" i="7"/>
  <c r="AI2456" i="7"/>
  <c r="AJ2456" i="7"/>
  <c r="AK2456" i="7"/>
  <c r="AF2457" i="7"/>
  <c r="AG2457" i="7"/>
  <c r="AH2457" i="7"/>
  <c r="AI2457" i="7"/>
  <c r="AJ2457" i="7"/>
  <c r="AK2457" i="7"/>
  <c r="AF2458" i="7"/>
  <c r="AG2458" i="7"/>
  <c r="AH2458" i="7"/>
  <c r="AI2458" i="7"/>
  <c r="AJ2458" i="7"/>
  <c r="AK2458" i="7"/>
  <c r="AF2459" i="7"/>
  <c r="AG2459" i="7"/>
  <c r="AH2459" i="7"/>
  <c r="AI2459" i="7"/>
  <c r="AJ2459" i="7"/>
  <c r="AK2459" i="7"/>
  <c r="AF2460" i="7"/>
  <c r="AG2460" i="7"/>
  <c r="AH2460" i="7"/>
  <c r="AI2460" i="7"/>
  <c r="AJ2460" i="7"/>
  <c r="AK2460" i="7"/>
  <c r="AF2461" i="7"/>
  <c r="AG2461" i="7"/>
  <c r="AH2461" i="7"/>
  <c r="AI2461" i="7"/>
  <c r="AJ2461" i="7"/>
  <c r="AK2461" i="7"/>
  <c r="AF2462" i="7"/>
  <c r="AG2462" i="7"/>
  <c r="AH2462" i="7"/>
  <c r="AI2462" i="7"/>
  <c r="AJ2462" i="7"/>
  <c r="AK2462" i="7"/>
  <c r="AF2463" i="7"/>
  <c r="AG2463" i="7"/>
  <c r="AH2463" i="7"/>
  <c r="AI2463" i="7"/>
  <c r="AJ2463" i="7"/>
  <c r="AK2463" i="7"/>
  <c r="AF2464" i="7"/>
  <c r="AG2464" i="7"/>
  <c r="AH2464" i="7"/>
  <c r="AI2464" i="7"/>
  <c r="AJ2464" i="7"/>
  <c r="AK2464" i="7"/>
  <c r="AF2465" i="7"/>
  <c r="AG2465" i="7"/>
  <c r="AH2465" i="7"/>
  <c r="AI2465" i="7"/>
  <c r="AJ2465" i="7"/>
  <c r="AK2465" i="7"/>
  <c r="AF2466" i="7"/>
  <c r="AG2466" i="7"/>
  <c r="AH2466" i="7"/>
  <c r="AI2466" i="7"/>
  <c r="AJ2466" i="7"/>
  <c r="AK2466" i="7"/>
  <c r="AF2467" i="7"/>
  <c r="AG2467" i="7"/>
  <c r="AH2467" i="7"/>
  <c r="AI2467" i="7"/>
  <c r="AJ2467" i="7"/>
  <c r="AK2467" i="7"/>
  <c r="AF2468" i="7"/>
  <c r="AG2468" i="7"/>
  <c r="AH2468" i="7"/>
  <c r="AI2468" i="7"/>
  <c r="AJ2468" i="7"/>
  <c r="AK2468" i="7"/>
  <c r="AF2469" i="7"/>
  <c r="AG2469" i="7"/>
  <c r="AH2469" i="7"/>
  <c r="AI2469" i="7"/>
  <c r="AJ2469" i="7"/>
  <c r="AK2469" i="7"/>
  <c r="AF2470" i="7"/>
  <c r="AG2470" i="7"/>
  <c r="AH2470" i="7"/>
  <c r="AI2470" i="7"/>
  <c r="AJ2470" i="7"/>
  <c r="AK2470" i="7"/>
  <c r="AF2471" i="7"/>
  <c r="AG2471" i="7"/>
  <c r="AH2471" i="7"/>
  <c r="AI2471" i="7"/>
  <c r="AJ2471" i="7"/>
  <c r="AK2471" i="7"/>
  <c r="AF2472" i="7"/>
  <c r="AG2472" i="7"/>
  <c r="AH2472" i="7"/>
  <c r="AI2472" i="7"/>
  <c r="AJ2472" i="7"/>
  <c r="AK2472" i="7"/>
  <c r="AF2473" i="7"/>
  <c r="AG2473" i="7"/>
  <c r="AH2473" i="7"/>
  <c r="AI2473" i="7"/>
  <c r="AJ2473" i="7"/>
  <c r="AK2473" i="7"/>
  <c r="AF2474" i="7"/>
  <c r="AG2474" i="7"/>
  <c r="AH2474" i="7"/>
  <c r="AI2474" i="7"/>
  <c r="AJ2474" i="7"/>
  <c r="AK2474" i="7"/>
  <c r="AF2475" i="7"/>
  <c r="AG2475" i="7"/>
  <c r="AH2475" i="7"/>
  <c r="AI2475" i="7"/>
  <c r="AJ2475" i="7"/>
  <c r="AK2475" i="7"/>
  <c r="AF2476" i="7"/>
  <c r="AG2476" i="7"/>
  <c r="AH2476" i="7"/>
  <c r="AI2476" i="7"/>
  <c r="AJ2476" i="7"/>
  <c r="AK2476" i="7"/>
  <c r="AF2477" i="7"/>
  <c r="AG2477" i="7"/>
  <c r="AH2477" i="7"/>
  <c r="AI2477" i="7"/>
  <c r="AJ2477" i="7"/>
  <c r="AK2477" i="7"/>
  <c r="AF2478" i="7"/>
  <c r="AG2478" i="7"/>
  <c r="AH2478" i="7"/>
  <c r="AI2478" i="7"/>
  <c r="AJ2478" i="7"/>
  <c r="AK2478" i="7"/>
  <c r="AF2479" i="7"/>
  <c r="AG2479" i="7"/>
  <c r="AH2479" i="7"/>
  <c r="AI2479" i="7"/>
  <c r="AJ2479" i="7"/>
  <c r="AK2479" i="7"/>
  <c r="AF2480" i="7"/>
  <c r="AG2480" i="7"/>
  <c r="AH2480" i="7"/>
  <c r="AI2480" i="7"/>
  <c r="AJ2480" i="7"/>
  <c r="AK2480" i="7"/>
  <c r="AF2481" i="7"/>
  <c r="AG2481" i="7"/>
  <c r="AH2481" i="7"/>
  <c r="AI2481" i="7"/>
  <c r="AJ2481" i="7"/>
  <c r="AK2481" i="7"/>
  <c r="AF2482" i="7"/>
  <c r="AG2482" i="7"/>
  <c r="AH2482" i="7"/>
  <c r="AI2482" i="7"/>
  <c r="AJ2482" i="7"/>
  <c r="AK2482" i="7"/>
  <c r="AF2483" i="7"/>
  <c r="AG2483" i="7"/>
  <c r="AH2483" i="7"/>
  <c r="AI2483" i="7"/>
  <c r="AJ2483" i="7"/>
  <c r="AK2483" i="7"/>
  <c r="AF2484" i="7"/>
  <c r="AG2484" i="7"/>
  <c r="AH2484" i="7"/>
  <c r="AI2484" i="7"/>
  <c r="AJ2484" i="7"/>
  <c r="AK2484" i="7"/>
  <c r="AF2485" i="7"/>
  <c r="AG2485" i="7"/>
  <c r="AH2485" i="7"/>
  <c r="AI2485" i="7"/>
  <c r="AJ2485" i="7"/>
  <c r="AK2485" i="7"/>
  <c r="AF2486" i="7"/>
  <c r="AG2486" i="7"/>
  <c r="AH2486" i="7"/>
  <c r="AI2486" i="7"/>
  <c r="AJ2486" i="7"/>
  <c r="AK2486" i="7"/>
  <c r="AF2487" i="7"/>
  <c r="AG2487" i="7"/>
  <c r="AH2487" i="7"/>
  <c r="AI2487" i="7"/>
  <c r="AJ2487" i="7"/>
  <c r="AK2487" i="7"/>
  <c r="AF2488" i="7"/>
  <c r="AG2488" i="7"/>
  <c r="AH2488" i="7"/>
  <c r="AI2488" i="7"/>
  <c r="AJ2488" i="7"/>
  <c r="AK2488" i="7"/>
  <c r="AF2489" i="7"/>
  <c r="AG2489" i="7"/>
  <c r="AH2489" i="7"/>
  <c r="AI2489" i="7"/>
  <c r="AJ2489" i="7"/>
  <c r="AK2489" i="7"/>
  <c r="AF2490" i="7"/>
  <c r="AG2490" i="7"/>
  <c r="AH2490" i="7"/>
  <c r="AI2490" i="7"/>
  <c r="AJ2490" i="7"/>
  <c r="AK2490" i="7"/>
  <c r="AF2491" i="7"/>
  <c r="AG2491" i="7"/>
  <c r="AH2491" i="7"/>
  <c r="AI2491" i="7"/>
  <c r="AJ2491" i="7"/>
  <c r="AK2491" i="7"/>
  <c r="AF2492" i="7"/>
  <c r="AG2492" i="7"/>
  <c r="AH2492" i="7"/>
  <c r="AI2492" i="7"/>
  <c r="AJ2492" i="7"/>
  <c r="AK2492" i="7"/>
  <c r="AF2493" i="7"/>
  <c r="AG2493" i="7"/>
  <c r="AH2493" i="7"/>
  <c r="AI2493" i="7"/>
  <c r="AJ2493" i="7"/>
  <c r="AK2493" i="7"/>
  <c r="AF2494" i="7"/>
  <c r="AG2494" i="7"/>
  <c r="AH2494" i="7"/>
  <c r="AI2494" i="7"/>
  <c r="AJ2494" i="7"/>
  <c r="AK2494" i="7"/>
  <c r="AF2495" i="7"/>
  <c r="AG2495" i="7"/>
  <c r="AH2495" i="7"/>
  <c r="AI2495" i="7"/>
  <c r="AJ2495" i="7"/>
  <c r="AK2495" i="7"/>
  <c r="AF2496" i="7"/>
  <c r="AG2496" i="7"/>
  <c r="AH2496" i="7"/>
  <c r="AI2496" i="7"/>
  <c r="AJ2496" i="7"/>
  <c r="AK2496" i="7"/>
  <c r="AF2497" i="7"/>
  <c r="AG2497" i="7"/>
  <c r="AH2497" i="7"/>
  <c r="AI2497" i="7"/>
  <c r="AJ2497" i="7"/>
  <c r="AK2497" i="7"/>
  <c r="AF2498" i="7"/>
  <c r="AG2498" i="7"/>
  <c r="AH2498" i="7"/>
  <c r="AI2498" i="7"/>
  <c r="AJ2498" i="7"/>
  <c r="AK2498" i="7"/>
  <c r="AF2499" i="7"/>
  <c r="AG2499" i="7"/>
  <c r="AH2499" i="7"/>
  <c r="AI2499" i="7"/>
  <c r="AJ2499" i="7"/>
  <c r="AK2499" i="7"/>
  <c r="AF2500" i="7"/>
  <c r="AG2500" i="7"/>
  <c r="AH2500" i="7"/>
  <c r="AI2500" i="7"/>
  <c r="AJ2500" i="7"/>
  <c r="AK2500" i="7"/>
  <c r="AF2501" i="7"/>
  <c r="AG2501" i="7"/>
  <c r="AH2501" i="7"/>
  <c r="AI2501" i="7"/>
  <c r="AJ2501" i="7"/>
  <c r="AK2501" i="7"/>
  <c r="AF2502" i="7"/>
  <c r="AG2502" i="7"/>
  <c r="AH2502" i="7"/>
  <c r="AI2502" i="7"/>
  <c r="AJ2502" i="7"/>
  <c r="AK2502" i="7"/>
  <c r="AF2503" i="7"/>
  <c r="AG2503" i="7"/>
  <c r="AH2503" i="7"/>
  <c r="AI2503" i="7"/>
  <c r="AJ2503" i="7"/>
  <c r="AK2503" i="7"/>
  <c r="AF2504" i="7"/>
  <c r="AG2504" i="7"/>
  <c r="AH2504" i="7"/>
  <c r="AI2504" i="7"/>
  <c r="AJ2504" i="7"/>
  <c r="AK2504" i="7"/>
  <c r="AF2505" i="7"/>
  <c r="AG2505" i="7"/>
  <c r="AH2505" i="7"/>
  <c r="AI2505" i="7"/>
  <c r="AJ2505" i="7"/>
  <c r="AK2505" i="7"/>
  <c r="AF2506" i="7"/>
  <c r="AG2506" i="7"/>
  <c r="AH2506" i="7"/>
  <c r="AI2506" i="7"/>
  <c r="AJ2506" i="7"/>
  <c r="AK2506" i="7"/>
  <c r="AF2507" i="7"/>
  <c r="AG2507" i="7"/>
  <c r="AH2507" i="7"/>
  <c r="AI2507" i="7"/>
  <c r="AJ2507" i="7"/>
  <c r="AK2507" i="7"/>
  <c r="AF2508" i="7"/>
  <c r="AG2508" i="7"/>
  <c r="AH2508" i="7"/>
  <c r="AI2508" i="7"/>
  <c r="AJ2508" i="7"/>
  <c r="AK2508" i="7"/>
  <c r="AF2509" i="7"/>
  <c r="AG2509" i="7"/>
  <c r="AH2509" i="7"/>
  <c r="AI2509" i="7"/>
  <c r="AJ2509" i="7"/>
  <c r="AK2509" i="7"/>
  <c r="AF2510" i="7"/>
  <c r="AG2510" i="7"/>
  <c r="AH2510" i="7"/>
  <c r="AI2510" i="7"/>
  <c r="AJ2510" i="7"/>
  <c r="AK2510" i="7"/>
  <c r="AF2511" i="7"/>
  <c r="AG2511" i="7"/>
  <c r="AH2511" i="7"/>
  <c r="AI2511" i="7"/>
  <c r="AJ2511" i="7"/>
  <c r="AK2511" i="7"/>
  <c r="AF2512" i="7"/>
  <c r="AG2512" i="7"/>
  <c r="AH2512" i="7"/>
  <c r="AI2512" i="7"/>
  <c r="AJ2512" i="7"/>
  <c r="AK2512" i="7"/>
  <c r="AF2513" i="7"/>
  <c r="AG2513" i="7"/>
  <c r="AH2513" i="7"/>
  <c r="AI2513" i="7"/>
  <c r="AJ2513" i="7"/>
  <c r="AK2513" i="7"/>
  <c r="AF2514" i="7"/>
  <c r="AG2514" i="7"/>
  <c r="AH2514" i="7"/>
  <c r="AI2514" i="7"/>
  <c r="AJ2514" i="7"/>
  <c r="AK2514" i="7"/>
  <c r="AF2515" i="7"/>
  <c r="AG2515" i="7"/>
  <c r="AH2515" i="7"/>
  <c r="AI2515" i="7"/>
  <c r="AJ2515" i="7"/>
  <c r="AK2515" i="7"/>
  <c r="AF2516" i="7"/>
  <c r="AG2516" i="7"/>
  <c r="AH2516" i="7"/>
  <c r="AI2516" i="7"/>
  <c r="AJ2516" i="7"/>
  <c r="AK2516" i="7"/>
  <c r="AF2517" i="7"/>
  <c r="AG2517" i="7"/>
  <c r="AH2517" i="7"/>
  <c r="AI2517" i="7"/>
  <c r="AJ2517" i="7"/>
  <c r="AK2517" i="7"/>
  <c r="AF2518" i="7"/>
  <c r="AG2518" i="7"/>
  <c r="AH2518" i="7"/>
  <c r="AI2518" i="7"/>
  <c r="AJ2518" i="7"/>
  <c r="AK2518" i="7"/>
  <c r="AF2519" i="7"/>
  <c r="AG2519" i="7"/>
  <c r="AH2519" i="7"/>
  <c r="AI2519" i="7"/>
  <c r="AJ2519" i="7"/>
  <c r="AK2519" i="7"/>
  <c r="AF2520" i="7"/>
  <c r="AG2520" i="7"/>
  <c r="AH2520" i="7"/>
  <c r="AI2520" i="7"/>
  <c r="AJ2520" i="7"/>
  <c r="AK2520" i="7"/>
  <c r="AF2521" i="7"/>
  <c r="AG2521" i="7"/>
  <c r="AH2521" i="7"/>
  <c r="AI2521" i="7"/>
  <c r="AJ2521" i="7"/>
  <c r="AK2521" i="7"/>
  <c r="AF2522" i="7"/>
  <c r="AG2522" i="7"/>
  <c r="AH2522" i="7"/>
  <c r="AI2522" i="7"/>
  <c r="AJ2522" i="7"/>
  <c r="AK2522" i="7"/>
  <c r="AF2523" i="7"/>
  <c r="AG2523" i="7"/>
  <c r="AH2523" i="7"/>
  <c r="AI2523" i="7"/>
  <c r="AJ2523" i="7"/>
  <c r="AK2523" i="7"/>
  <c r="AF2524" i="7"/>
  <c r="AG2524" i="7"/>
  <c r="AH2524" i="7"/>
  <c r="AI2524" i="7"/>
  <c r="AJ2524" i="7"/>
  <c r="AK2524" i="7"/>
  <c r="AF2525" i="7"/>
  <c r="AG2525" i="7"/>
  <c r="AH2525" i="7"/>
  <c r="AI2525" i="7"/>
  <c r="AJ2525" i="7"/>
  <c r="AK2525" i="7"/>
  <c r="AF2526" i="7"/>
  <c r="AG2526" i="7"/>
  <c r="AH2526" i="7"/>
  <c r="AI2526" i="7"/>
  <c r="AJ2526" i="7"/>
  <c r="AK2526" i="7"/>
  <c r="AF2527" i="7"/>
  <c r="AG2527" i="7"/>
  <c r="AH2527" i="7"/>
  <c r="AI2527" i="7"/>
  <c r="AJ2527" i="7"/>
  <c r="AK2527" i="7"/>
  <c r="AF2528" i="7"/>
  <c r="AG2528" i="7"/>
  <c r="AH2528" i="7"/>
  <c r="AI2528" i="7"/>
  <c r="AJ2528" i="7"/>
  <c r="AK2528" i="7"/>
  <c r="AF2529" i="7"/>
  <c r="AG2529" i="7"/>
  <c r="AH2529" i="7"/>
  <c r="AI2529" i="7"/>
  <c r="AJ2529" i="7"/>
  <c r="AK2529" i="7"/>
  <c r="AF2530" i="7"/>
  <c r="AG2530" i="7"/>
  <c r="AH2530" i="7"/>
  <c r="AI2530" i="7"/>
  <c r="AJ2530" i="7"/>
  <c r="AK2530" i="7"/>
  <c r="AF2531" i="7"/>
  <c r="AG2531" i="7"/>
  <c r="AH2531" i="7"/>
  <c r="AI2531" i="7"/>
  <c r="AJ2531" i="7"/>
  <c r="AK2531" i="7"/>
  <c r="AF2532" i="7"/>
  <c r="AG2532" i="7"/>
  <c r="AH2532" i="7"/>
  <c r="AI2532" i="7"/>
  <c r="AJ2532" i="7"/>
  <c r="AK2532" i="7"/>
  <c r="AF2533" i="7"/>
  <c r="AG2533" i="7"/>
  <c r="AH2533" i="7"/>
  <c r="AI2533" i="7"/>
  <c r="AJ2533" i="7"/>
  <c r="AK2533" i="7"/>
  <c r="AF2534" i="7"/>
  <c r="AG2534" i="7"/>
  <c r="AH2534" i="7"/>
  <c r="AI2534" i="7"/>
  <c r="AJ2534" i="7"/>
  <c r="AK2534" i="7"/>
  <c r="AF2535" i="7"/>
  <c r="AG2535" i="7"/>
  <c r="AH2535" i="7"/>
  <c r="AI2535" i="7"/>
  <c r="AJ2535" i="7"/>
  <c r="AK2535" i="7"/>
  <c r="AF2536" i="7"/>
  <c r="AG2536" i="7"/>
  <c r="AH2536" i="7"/>
  <c r="AI2536" i="7"/>
  <c r="AJ2536" i="7"/>
  <c r="AK2536" i="7"/>
  <c r="AF2537" i="7"/>
  <c r="AG2537" i="7"/>
  <c r="AH2537" i="7"/>
  <c r="AI2537" i="7"/>
  <c r="AJ2537" i="7"/>
  <c r="AK2537" i="7"/>
  <c r="AF2538" i="7"/>
  <c r="AG2538" i="7"/>
  <c r="AH2538" i="7"/>
  <c r="AI2538" i="7"/>
  <c r="AJ2538" i="7"/>
  <c r="AK2538" i="7"/>
  <c r="AF2539" i="7"/>
  <c r="AG2539" i="7"/>
  <c r="AH2539" i="7"/>
  <c r="AI2539" i="7"/>
  <c r="AJ2539" i="7"/>
  <c r="AK2539" i="7"/>
  <c r="AF2540" i="7"/>
  <c r="AG2540" i="7"/>
  <c r="AH2540" i="7"/>
  <c r="AI2540" i="7"/>
  <c r="AJ2540" i="7"/>
  <c r="AK2540" i="7"/>
  <c r="AF2541" i="7"/>
  <c r="AG2541" i="7"/>
  <c r="AH2541" i="7"/>
  <c r="AI2541" i="7"/>
  <c r="AJ2541" i="7"/>
  <c r="AK2541" i="7"/>
  <c r="AF2542" i="7"/>
  <c r="AG2542" i="7"/>
  <c r="AH2542" i="7"/>
  <c r="AI2542" i="7"/>
  <c r="AJ2542" i="7"/>
  <c r="AK2542" i="7"/>
  <c r="AF2543" i="7"/>
  <c r="AG2543" i="7"/>
  <c r="AH2543" i="7"/>
  <c r="AI2543" i="7"/>
  <c r="AJ2543" i="7"/>
  <c r="AK2543" i="7"/>
  <c r="AF2544" i="7"/>
  <c r="AG2544" i="7"/>
  <c r="AH2544" i="7"/>
  <c r="AI2544" i="7"/>
  <c r="AJ2544" i="7"/>
  <c r="AK2544" i="7"/>
  <c r="AF2545" i="7"/>
  <c r="AG2545" i="7"/>
  <c r="AH2545" i="7"/>
  <c r="AI2545" i="7"/>
  <c r="AJ2545" i="7"/>
  <c r="AK2545" i="7"/>
  <c r="AF2546" i="7"/>
  <c r="AG2546" i="7"/>
  <c r="AH2546" i="7"/>
  <c r="AI2546" i="7"/>
  <c r="AJ2546" i="7"/>
  <c r="AK2546" i="7"/>
  <c r="AF2547" i="7"/>
  <c r="AG2547" i="7"/>
  <c r="AH2547" i="7"/>
  <c r="AI2547" i="7"/>
  <c r="AJ2547" i="7"/>
  <c r="AK2547" i="7"/>
  <c r="AF2548" i="7"/>
  <c r="AG2548" i="7"/>
  <c r="AH2548" i="7"/>
  <c r="AI2548" i="7"/>
  <c r="AJ2548" i="7"/>
  <c r="AK2548" i="7"/>
  <c r="AF2549" i="7"/>
  <c r="AG2549" i="7"/>
  <c r="AH2549" i="7"/>
  <c r="AI2549" i="7"/>
  <c r="AJ2549" i="7"/>
  <c r="AK2549" i="7"/>
  <c r="AF2550" i="7"/>
  <c r="AG2550" i="7"/>
  <c r="AH2550" i="7"/>
  <c r="AI2550" i="7"/>
  <c r="AJ2550" i="7"/>
  <c r="AK2550" i="7"/>
  <c r="AF2551" i="7"/>
  <c r="AG2551" i="7"/>
  <c r="AH2551" i="7"/>
  <c r="AI2551" i="7"/>
  <c r="AJ2551" i="7"/>
  <c r="AK2551" i="7"/>
  <c r="AF2552" i="7"/>
  <c r="AG2552" i="7"/>
  <c r="AH2552" i="7"/>
  <c r="AI2552" i="7"/>
  <c r="AJ2552" i="7"/>
  <c r="AK2552" i="7"/>
  <c r="AF2553" i="7"/>
  <c r="AG2553" i="7"/>
  <c r="AH2553" i="7"/>
  <c r="AI2553" i="7"/>
  <c r="AJ2553" i="7"/>
  <c r="AK2553" i="7"/>
  <c r="AF2554" i="7"/>
  <c r="AG2554" i="7"/>
  <c r="AH2554" i="7"/>
  <c r="AI2554" i="7"/>
  <c r="AJ2554" i="7"/>
  <c r="AK2554" i="7"/>
  <c r="AF2555" i="7"/>
  <c r="AG2555" i="7"/>
  <c r="AH2555" i="7"/>
  <c r="AI2555" i="7"/>
  <c r="AJ2555" i="7"/>
  <c r="AK2555" i="7"/>
  <c r="AF2556" i="7"/>
  <c r="AG2556" i="7"/>
  <c r="AH2556" i="7"/>
  <c r="AI2556" i="7"/>
  <c r="AJ2556" i="7"/>
  <c r="AK2556" i="7"/>
  <c r="AF2557" i="7"/>
  <c r="AG2557" i="7"/>
  <c r="AH2557" i="7"/>
  <c r="AI2557" i="7"/>
  <c r="AJ2557" i="7"/>
  <c r="AK2557" i="7"/>
  <c r="AF2558" i="7"/>
  <c r="AG2558" i="7"/>
  <c r="AH2558" i="7"/>
  <c r="AI2558" i="7"/>
  <c r="AJ2558" i="7"/>
  <c r="AK2558" i="7"/>
  <c r="AF2559" i="7"/>
  <c r="AG2559" i="7"/>
  <c r="AH2559" i="7"/>
  <c r="AI2559" i="7"/>
  <c r="AJ2559" i="7"/>
  <c r="AK2559" i="7"/>
  <c r="AF2560" i="7"/>
  <c r="AG2560" i="7"/>
  <c r="AH2560" i="7"/>
  <c r="AI2560" i="7"/>
  <c r="AJ2560" i="7"/>
  <c r="AK2560" i="7"/>
  <c r="AF2561" i="7"/>
  <c r="AG2561" i="7"/>
  <c r="AH2561" i="7"/>
  <c r="AI2561" i="7"/>
  <c r="AJ2561" i="7"/>
  <c r="AK2561" i="7"/>
  <c r="AF2562" i="7"/>
  <c r="AG2562" i="7"/>
  <c r="AH2562" i="7"/>
  <c r="AI2562" i="7"/>
  <c r="AJ2562" i="7"/>
  <c r="AK2562" i="7"/>
  <c r="AF2563" i="7"/>
  <c r="AG2563" i="7"/>
  <c r="AH2563" i="7"/>
  <c r="AI2563" i="7"/>
  <c r="AJ2563" i="7"/>
  <c r="AK2563" i="7"/>
  <c r="AF2564" i="7"/>
  <c r="AG2564" i="7"/>
  <c r="AH2564" i="7"/>
  <c r="AI2564" i="7"/>
  <c r="AJ2564" i="7"/>
  <c r="AK2564" i="7"/>
  <c r="AF2565" i="7"/>
  <c r="AG2565" i="7"/>
  <c r="AH2565" i="7"/>
  <c r="AI2565" i="7"/>
  <c r="AJ2565" i="7"/>
  <c r="AK2565" i="7"/>
  <c r="AF2566" i="7"/>
  <c r="AG2566" i="7"/>
  <c r="AH2566" i="7"/>
  <c r="AI2566" i="7"/>
  <c r="AJ2566" i="7"/>
  <c r="AK2566" i="7"/>
  <c r="AF2567" i="7"/>
  <c r="AG2567" i="7"/>
  <c r="AH2567" i="7"/>
  <c r="AI2567" i="7"/>
  <c r="AJ2567" i="7"/>
  <c r="AK2567" i="7"/>
  <c r="AF2568" i="7"/>
  <c r="AG2568" i="7"/>
  <c r="AH2568" i="7"/>
  <c r="AI2568" i="7"/>
  <c r="AJ2568" i="7"/>
  <c r="AK2568" i="7"/>
  <c r="AF2569" i="7"/>
  <c r="AG2569" i="7"/>
  <c r="AH2569" i="7"/>
  <c r="AI2569" i="7"/>
  <c r="AJ2569" i="7"/>
  <c r="AK2569" i="7"/>
  <c r="AF2570" i="7"/>
  <c r="AG2570" i="7"/>
  <c r="AH2570" i="7"/>
  <c r="AI2570" i="7"/>
  <c r="AJ2570" i="7"/>
  <c r="AK2570" i="7"/>
  <c r="AF2571" i="7"/>
  <c r="AG2571" i="7"/>
  <c r="AH2571" i="7"/>
  <c r="AI2571" i="7"/>
  <c r="AJ2571" i="7"/>
  <c r="AK2571" i="7"/>
  <c r="AF2572" i="7"/>
  <c r="AG2572" i="7"/>
  <c r="AH2572" i="7"/>
  <c r="AI2572" i="7"/>
  <c r="AJ2572" i="7"/>
  <c r="AK2572" i="7"/>
  <c r="AF2573" i="7"/>
  <c r="AG2573" i="7"/>
  <c r="AH2573" i="7"/>
  <c r="AI2573" i="7"/>
  <c r="AJ2573" i="7"/>
  <c r="AK2573" i="7"/>
  <c r="AF2574" i="7"/>
  <c r="AG2574" i="7"/>
  <c r="AH2574" i="7"/>
  <c r="AI2574" i="7"/>
  <c r="AJ2574" i="7"/>
  <c r="AK2574" i="7"/>
  <c r="AF2575" i="7"/>
  <c r="AG2575" i="7"/>
  <c r="AH2575" i="7"/>
  <c r="AI2575" i="7"/>
  <c r="AJ2575" i="7"/>
  <c r="AK2575" i="7"/>
  <c r="AF2576" i="7"/>
  <c r="AG2576" i="7"/>
  <c r="AH2576" i="7"/>
  <c r="AI2576" i="7"/>
  <c r="AJ2576" i="7"/>
  <c r="AK2576" i="7"/>
  <c r="AF2577" i="7"/>
  <c r="AG2577" i="7"/>
  <c r="AH2577" i="7"/>
  <c r="AI2577" i="7"/>
  <c r="AJ2577" i="7"/>
  <c r="AK2577" i="7"/>
  <c r="AF2578" i="7"/>
  <c r="AG2578" i="7"/>
  <c r="AH2578" i="7"/>
  <c r="AI2578" i="7"/>
  <c r="AJ2578" i="7"/>
  <c r="AK2578" i="7"/>
  <c r="AF2579" i="7"/>
  <c r="AG2579" i="7"/>
  <c r="AH2579" i="7"/>
  <c r="AI2579" i="7"/>
  <c r="AJ2579" i="7"/>
  <c r="AK2579" i="7"/>
  <c r="AF2580" i="7"/>
  <c r="AG2580" i="7"/>
  <c r="AH2580" i="7"/>
  <c r="AI2580" i="7"/>
  <c r="AJ2580" i="7"/>
  <c r="AK2580" i="7"/>
  <c r="AF2581" i="7"/>
  <c r="AG2581" i="7"/>
  <c r="AH2581" i="7"/>
  <c r="AI2581" i="7"/>
  <c r="AJ2581" i="7"/>
  <c r="AK2581" i="7"/>
  <c r="AF2582" i="7"/>
  <c r="AG2582" i="7"/>
  <c r="AH2582" i="7"/>
  <c r="AI2582" i="7"/>
  <c r="AJ2582" i="7"/>
  <c r="AK2582" i="7"/>
  <c r="AF2583" i="7"/>
  <c r="AG2583" i="7"/>
  <c r="AH2583" i="7"/>
  <c r="AI2583" i="7"/>
  <c r="AJ2583" i="7"/>
  <c r="AK2583" i="7"/>
  <c r="AF2584" i="7"/>
  <c r="AG2584" i="7"/>
  <c r="AH2584" i="7"/>
  <c r="AI2584" i="7"/>
  <c r="AJ2584" i="7"/>
  <c r="AK2584" i="7"/>
  <c r="AF2585" i="7"/>
  <c r="AG2585" i="7"/>
  <c r="AH2585" i="7"/>
  <c r="AI2585" i="7"/>
  <c r="AJ2585" i="7"/>
  <c r="AK2585" i="7"/>
  <c r="AF2586" i="7"/>
  <c r="AG2586" i="7"/>
  <c r="AH2586" i="7"/>
  <c r="AI2586" i="7"/>
  <c r="AJ2586" i="7"/>
  <c r="AK2586" i="7"/>
  <c r="AF2587" i="7"/>
  <c r="AG2587" i="7"/>
  <c r="AH2587" i="7"/>
  <c r="AI2587" i="7"/>
  <c r="AJ2587" i="7"/>
  <c r="AK2587" i="7"/>
  <c r="AF2588" i="7"/>
  <c r="AG2588" i="7"/>
  <c r="AH2588" i="7"/>
  <c r="AI2588" i="7"/>
  <c r="AJ2588" i="7"/>
  <c r="AK2588" i="7"/>
  <c r="AF2589" i="7"/>
  <c r="AG2589" i="7"/>
  <c r="AH2589" i="7"/>
  <c r="AI2589" i="7"/>
  <c r="AJ2589" i="7"/>
  <c r="AK2589" i="7"/>
  <c r="AF2590" i="7"/>
  <c r="AG2590" i="7"/>
  <c r="AH2590" i="7"/>
  <c r="AI2590" i="7"/>
  <c r="AJ2590" i="7"/>
  <c r="AK2590" i="7"/>
  <c r="AF2591" i="7"/>
  <c r="AG2591" i="7"/>
  <c r="AH2591" i="7"/>
  <c r="AI2591" i="7"/>
  <c r="AJ2591" i="7"/>
  <c r="AK2591" i="7"/>
  <c r="AF2592" i="7"/>
  <c r="AG2592" i="7"/>
  <c r="AH2592" i="7"/>
  <c r="AI2592" i="7"/>
  <c r="AJ2592" i="7"/>
  <c r="AK2592" i="7"/>
  <c r="AF2593" i="7"/>
  <c r="AG2593" i="7"/>
  <c r="AH2593" i="7"/>
  <c r="AI2593" i="7"/>
  <c r="AJ2593" i="7"/>
  <c r="AK2593" i="7"/>
  <c r="AF2594" i="7"/>
  <c r="AG2594" i="7"/>
  <c r="AH2594" i="7"/>
  <c r="AI2594" i="7"/>
  <c r="AJ2594" i="7"/>
  <c r="AK2594" i="7"/>
  <c r="AF2595" i="7"/>
  <c r="AG2595" i="7"/>
  <c r="AH2595" i="7"/>
  <c r="AI2595" i="7"/>
  <c r="AJ2595" i="7"/>
  <c r="AK2595" i="7"/>
  <c r="AF2596" i="7"/>
  <c r="AG2596" i="7"/>
  <c r="AH2596" i="7"/>
  <c r="AI2596" i="7"/>
  <c r="AJ2596" i="7"/>
  <c r="AK2596" i="7"/>
  <c r="AF2597" i="7"/>
  <c r="AG2597" i="7"/>
  <c r="AH2597" i="7"/>
  <c r="AI2597" i="7"/>
  <c r="AJ2597" i="7"/>
  <c r="AK2597" i="7"/>
  <c r="AF2598" i="7"/>
  <c r="AG2598" i="7"/>
  <c r="AH2598" i="7"/>
  <c r="AI2598" i="7"/>
  <c r="AJ2598" i="7"/>
  <c r="AK2598" i="7"/>
  <c r="AF2599" i="7"/>
  <c r="AG2599" i="7"/>
  <c r="AH2599" i="7"/>
  <c r="AI2599" i="7"/>
  <c r="AJ2599" i="7"/>
  <c r="AK2599" i="7"/>
  <c r="AF2600" i="7"/>
  <c r="AG2600" i="7"/>
  <c r="AH2600" i="7"/>
  <c r="AI2600" i="7"/>
  <c r="AJ2600" i="7"/>
  <c r="AK2600" i="7"/>
  <c r="AF2601" i="7"/>
  <c r="AG2601" i="7"/>
  <c r="AH2601" i="7"/>
  <c r="AI2601" i="7"/>
  <c r="AJ2601" i="7"/>
  <c r="AK2601" i="7"/>
  <c r="AF2602" i="7"/>
  <c r="AG2602" i="7"/>
  <c r="AH2602" i="7"/>
  <c r="AI2602" i="7"/>
  <c r="AJ2602" i="7"/>
  <c r="AK2602" i="7"/>
  <c r="AF2603" i="7"/>
  <c r="AG2603" i="7"/>
  <c r="AH2603" i="7"/>
  <c r="AI2603" i="7"/>
  <c r="AJ2603" i="7"/>
  <c r="AK2603" i="7"/>
  <c r="AF2604" i="7"/>
  <c r="AG2604" i="7"/>
  <c r="AH2604" i="7"/>
  <c r="AI2604" i="7"/>
  <c r="AJ2604" i="7"/>
  <c r="AK2604" i="7"/>
  <c r="AF2605" i="7"/>
  <c r="AG2605" i="7"/>
  <c r="AH2605" i="7"/>
  <c r="AI2605" i="7"/>
  <c r="AJ2605" i="7"/>
  <c r="AK2605" i="7"/>
  <c r="AF2606" i="7"/>
  <c r="AG2606" i="7"/>
  <c r="AH2606" i="7"/>
  <c r="AI2606" i="7"/>
  <c r="AJ2606" i="7"/>
  <c r="AK2606" i="7"/>
  <c r="AF2607" i="7"/>
  <c r="AG2607" i="7"/>
  <c r="AH2607" i="7"/>
  <c r="AI2607" i="7"/>
  <c r="AJ2607" i="7"/>
  <c r="AK2607" i="7"/>
  <c r="AF2608" i="7"/>
  <c r="AG2608" i="7"/>
  <c r="AH2608" i="7"/>
  <c r="AI2608" i="7"/>
  <c r="AJ2608" i="7"/>
  <c r="AK2608" i="7"/>
  <c r="AF2609" i="7"/>
  <c r="AG2609" i="7"/>
  <c r="AH2609" i="7"/>
  <c r="AI2609" i="7"/>
  <c r="AJ2609" i="7"/>
  <c r="AK2609" i="7"/>
  <c r="AF2610" i="7"/>
  <c r="AG2610" i="7"/>
  <c r="AH2610" i="7"/>
  <c r="AI2610" i="7"/>
  <c r="AJ2610" i="7"/>
  <c r="AK2610" i="7"/>
  <c r="AF2611" i="7"/>
  <c r="AG2611" i="7"/>
  <c r="AH2611" i="7"/>
  <c r="AI2611" i="7"/>
  <c r="AJ2611" i="7"/>
  <c r="AK2611" i="7"/>
  <c r="AF2612" i="7"/>
  <c r="AG2612" i="7"/>
  <c r="AH2612" i="7"/>
  <c r="AI2612" i="7"/>
  <c r="AJ2612" i="7"/>
  <c r="AK2612" i="7"/>
  <c r="AF2613" i="7"/>
  <c r="AG2613" i="7"/>
  <c r="AH2613" i="7"/>
  <c r="AI2613" i="7"/>
  <c r="AJ2613" i="7"/>
  <c r="AK2613" i="7"/>
  <c r="AF2614" i="7"/>
  <c r="AG2614" i="7"/>
  <c r="AH2614" i="7"/>
  <c r="AI2614" i="7"/>
  <c r="AJ2614" i="7"/>
  <c r="AK2614" i="7"/>
  <c r="AF2615" i="7"/>
  <c r="AG2615" i="7"/>
  <c r="AH2615" i="7"/>
  <c r="AI2615" i="7"/>
  <c r="AJ2615" i="7"/>
  <c r="AK2615" i="7"/>
  <c r="AF2616" i="7"/>
  <c r="AG2616" i="7"/>
  <c r="AH2616" i="7"/>
  <c r="AI2616" i="7"/>
  <c r="AJ2616" i="7"/>
  <c r="AK2616" i="7"/>
  <c r="AF2617" i="7"/>
  <c r="AG2617" i="7"/>
  <c r="AH2617" i="7"/>
  <c r="AI2617" i="7"/>
  <c r="AJ2617" i="7"/>
  <c r="AK2617" i="7"/>
  <c r="AF2618" i="7"/>
  <c r="AG2618" i="7"/>
  <c r="AH2618" i="7"/>
  <c r="AI2618" i="7"/>
  <c r="AJ2618" i="7"/>
  <c r="AK2618" i="7"/>
  <c r="AF2619" i="7"/>
  <c r="AG2619" i="7"/>
  <c r="AH2619" i="7"/>
  <c r="AI2619" i="7"/>
  <c r="AJ2619" i="7"/>
  <c r="AK2619" i="7"/>
  <c r="AF2620" i="7"/>
  <c r="AG2620" i="7"/>
  <c r="AH2620" i="7"/>
  <c r="AI2620" i="7"/>
  <c r="AJ2620" i="7"/>
  <c r="AK2620" i="7"/>
  <c r="AF2621" i="7"/>
  <c r="AG2621" i="7"/>
  <c r="AH2621" i="7"/>
  <c r="AI2621" i="7"/>
  <c r="AJ2621" i="7"/>
  <c r="AK2621" i="7"/>
  <c r="AF2622" i="7"/>
  <c r="AG2622" i="7"/>
  <c r="AH2622" i="7"/>
  <c r="AI2622" i="7"/>
  <c r="AJ2622" i="7"/>
  <c r="AK2622" i="7"/>
  <c r="AF2623" i="7"/>
  <c r="AG2623" i="7"/>
  <c r="AH2623" i="7"/>
  <c r="AI2623" i="7"/>
  <c r="AJ2623" i="7"/>
  <c r="AK2623" i="7"/>
  <c r="AF2624" i="7"/>
  <c r="AG2624" i="7"/>
  <c r="AH2624" i="7"/>
  <c r="AI2624" i="7"/>
  <c r="AJ2624" i="7"/>
  <c r="AK2624" i="7"/>
  <c r="AF2625" i="7"/>
  <c r="AG2625" i="7"/>
  <c r="AH2625" i="7"/>
  <c r="AI2625" i="7"/>
  <c r="AJ2625" i="7"/>
  <c r="AK2625" i="7"/>
  <c r="AF2626" i="7"/>
  <c r="AG2626" i="7"/>
  <c r="AH2626" i="7"/>
  <c r="AI2626" i="7"/>
  <c r="AJ2626" i="7"/>
  <c r="AK2626" i="7"/>
  <c r="AF2627" i="7"/>
  <c r="AG2627" i="7"/>
  <c r="AH2627" i="7"/>
  <c r="AI2627" i="7"/>
  <c r="AJ2627" i="7"/>
  <c r="AK2627" i="7"/>
  <c r="AF2628" i="7"/>
  <c r="AG2628" i="7"/>
  <c r="AH2628" i="7"/>
  <c r="AI2628" i="7"/>
  <c r="AJ2628" i="7"/>
  <c r="AK2628" i="7"/>
  <c r="AF2629" i="7"/>
  <c r="AG2629" i="7"/>
  <c r="AH2629" i="7"/>
  <c r="AI2629" i="7"/>
  <c r="AJ2629" i="7"/>
  <c r="AK2629" i="7"/>
  <c r="AF2630" i="7"/>
  <c r="AG2630" i="7"/>
  <c r="AH2630" i="7"/>
  <c r="AI2630" i="7"/>
  <c r="AJ2630" i="7"/>
  <c r="AK2630" i="7"/>
  <c r="AF2631" i="7"/>
  <c r="AG2631" i="7"/>
  <c r="AH2631" i="7"/>
  <c r="AI2631" i="7"/>
  <c r="AJ2631" i="7"/>
  <c r="AK2631" i="7"/>
  <c r="AF2632" i="7"/>
  <c r="AG2632" i="7"/>
  <c r="AH2632" i="7"/>
  <c r="AI2632" i="7"/>
  <c r="AJ2632" i="7"/>
  <c r="AK2632" i="7"/>
  <c r="AF2633" i="7"/>
  <c r="AG2633" i="7"/>
  <c r="AH2633" i="7"/>
  <c r="AI2633" i="7"/>
  <c r="AJ2633" i="7"/>
  <c r="AK2633" i="7"/>
  <c r="AF2634" i="7"/>
  <c r="AG2634" i="7"/>
  <c r="AH2634" i="7"/>
  <c r="AI2634" i="7"/>
  <c r="AJ2634" i="7"/>
  <c r="AK2634" i="7"/>
  <c r="AF2635" i="7"/>
  <c r="AG2635" i="7"/>
  <c r="AH2635" i="7"/>
  <c r="AI2635" i="7"/>
  <c r="AJ2635" i="7"/>
  <c r="AK2635" i="7"/>
  <c r="AF2636" i="7"/>
  <c r="AG2636" i="7"/>
  <c r="AH2636" i="7"/>
  <c r="AI2636" i="7"/>
  <c r="AJ2636" i="7"/>
  <c r="AK2636" i="7"/>
  <c r="AF2637" i="7"/>
  <c r="AG2637" i="7"/>
  <c r="AH2637" i="7"/>
  <c r="AI2637" i="7"/>
  <c r="AJ2637" i="7"/>
  <c r="AK2637" i="7"/>
  <c r="AF2638" i="7"/>
  <c r="AG2638" i="7"/>
  <c r="AH2638" i="7"/>
  <c r="AI2638" i="7"/>
  <c r="AJ2638" i="7"/>
  <c r="AK2638" i="7"/>
  <c r="AF2639" i="7"/>
  <c r="AG2639" i="7"/>
  <c r="AH2639" i="7"/>
  <c r="AI2639" i="7"/>
  <c r="AJ2639" i="7"/>
  <c r="AK2639" i="7"/>
  <c r="AF2640" i="7"/>
  <c r="AG2640" i="7"/>
  <c r="AH2640" i="7"/>
  <c r="AI2640" i="7"/>
  <c r="AJ2640" i="7"/>
  <c r="AK2640" i="7"/>
  <c r="AF2641" i="7"/>
  <c r="AG2641" i="7"/>
  <c r="AH2641" i="7"/>
  <c r="AI2641" i="7"/>
  <c r="AJ2641" i="7"/>
  <c r="AK2641" i="7"/>
  <c r="AF2642" i="7"/>
  <c r="AG2642" i="7"/>
  <c r="AH2642" i="7"/>
  <c r="AI2642" i="7"/>
  <c r="AJ2642" i="7"/>
  <c r="AK2642" i="7"/>
  <c r="AF2643" i="7"/>
  <c r="AG2643" i="7"/>
  <c r="AH2643" i="7"/>
  <c r="AI2643" i="7"/>
  <c r="AJ2643" i="7"/>
  <c r="AK2643" i="7"/>
  <c r="AF2644" i="7"/>
  <c r="AG2644" i="7"/>
  <c r="AH2644" i="7"/>
  <c r="AI2644" i="7"/>
  <c r="AJ2644" i="7"/>
  <c r="AK2644" i="7"/>
  <c r="AF2645" i="7"/>
  <c r="AG2645" i="7"/>
  <c r="AH2645" i="7"/>
  <c r="AI2645" i="7"/>
  <c r="AJ2645" i="7"/>
  <c r="AK2645" i="7"/>
  <c r="AF2646" i="7"/>
  <c r="AG2646" i="7"/>
  <c r="AH2646" i="7"/>
  <c r="AI2646" i="7"/>
  <c r="AJ2646" i="7"/>
  <c r="AK2646" i="7"/>
  <c r="AF2647" i="7"/>
  <c r="AG2647" i="7"/>
  <c r="AH2647" i="7"/>
  <c r="AI2647" i="7"/>
  <c r="AJ2647" i="7"/>
  <c r="AK2647" i="7"/>
  <c r="AF2648" i="7"/>
  <c r="AG2648" i="7"/>
  <c r="AH2648" i="7"/>
  <c r="AI2648" i="7"/>
  <c r="AJ2648" i="7"/>
  <c r="AK2648" i="7"/>
  <c r="AF2649" i="7"/>
  <c r="AG2649" i="7"/>
  <c r="AH2649" i="7"/>
  <c r="AI2649" i="7"/>
  <c r="AJ2649" i="7"/>
  <c r="AK2649" i="7"/>
  <c r="AF2650" i="7"/>
  <c r="AG2650" i="7"/>
  <c r="AH2650" i="7"/>
  <c r="AI2650" i="7"/>
  <c r="AJ2650" i="7"/>
  <c r="AK2650" i="7"/>
  <c r="AF2651" i="7"/>
  <c r="AG2651" i="7"/>
  <c r="AH2651" i="7"/>
  <c r="AI2651" i="7"/>
  <c r="AJ2651" i="7"/>
  <c r="AK2651" i="7"/>
  <c r="AF2652" i="7"/>
  <c r="AG2652" i="7"/>
  <c r="AH2652" i="7"/>
  <c r="AI2652" i="7"/>
  <c r="AJ2652" i="7"/>
  <c r="AK2652" i="7"/>
  <c r="AF2653" i="7"/>
  <c r="AG2653" i="7"/>
  <c r="AH2653" i="7"/>
  <c r="AI2653" i="7"/>
  <c r="AJ2653" i="7"/>
  <c r="AK2653" i="7"/>
  <c r="AF2654" i="7"/>
  <c r="AG2654" i="7"/>
  <c r="AH2654" i="7"/>
  <c r="AI2654" i="7"/>
  <c r="AJ2654" i="7"/>
  <c r="AK2654" i="7"/>
  <c r="AF2655" i="7"/>
  <c r="AG2655" i="7"/>
  <c r="AH2655" i="7"/>
  <c r="AI2655" i="7"/>
  <c r="AJ2655" i="7"/>
  <c r="AK2655" i="7"/>
  <c r="AF2656" i="7"/>
  <c r="AG2656" i="7"/>
  <c r="AH2656" i="7"/>
  <c r="AI2656" i="7"/>
  <c r="AJ2656" i="7"/>
  <c r="AK2656" i="7"/>
  <c r="AF2657" i="7"/>
  <c r="AG2657" i="7"/>
  <c r="AH2657" i="7"/>
  <c r="AI2657" i="7"/>
  <c r="AJ2657" i="7"/>
  <c r="AK2657" i="7"/>
  <c r="AF2658" i="7"/>
  <c r="AG2658" i="7"/>
  <c r="AH2658" i="7"/>
  <c r="AI2658" i="7"/>
  <c r="AJ2658" i="7"/>
  <c r="AK2658" i="7"/>
  <c r="AF2659" i="7"/>
  <c r="AG2659" i="7"/>
  <c r="AH2659" i="7"/>
  <c r="AI2659" i="7"/>
  <c r="AJ2659" i="7"/>
  <c r="AK2659" i="7"/>
  <c r="AF2660" i="7"/>
  <c r="AG2660" i="7"/>
  <c r="AH2660" i="7"/>
  <c r="AI2660" i="7"/>
  <c r="AJ2660" i="7"/>
  <c r="AK2660" i="7"/>
  <c r="AF2661" i="7"/>
  <c r="AG2661" i="7"/>
  <c r="AH2661" i="7"/>
  <c r="AI2661" i="7"/>
  <c r="AJ2661" i="7"/>
  <c r="AK2661" i="7"/>
  <c r="AF2662" i="7"/>
  <c r="AG2662" i="7"/>
  <c r="AH2662" i="7"/>
  <c r="AI2662" i="7"/>
  <c r="AJ2662" i="7"/>
  <c r="AK2662" i="7"/>
  <c r="AF2663" i="7"/>
  <c r="AG2663" i="7"/>
  <c r="AH2663" i="7"/>
  <c r="AI2663" i="7"/>
  <c r="AJ2663" i="7"/>
  <c r="AK2663" i="7"/>
  <c r="AF2664" i="7"/>
  <c r="AG2664" i="7"/>
  <c r="AH2664" i="7"/>
  <c r="AI2664" i="7"/>
  <c r="AJ2664" i="7"/>
  <c r="AK2664" i="7"/>
  <c r="AF2665" i="7"/>
  <c r="AG2665" i="7"/>
  <c r="AH2665" i="7"/>
  <c r="AI2665" i="7"/>
  <c r="AJ2665" i="7"/>
  <c r="AK2665" i="7"/>
  <c r="AF2666" i="7"/>
  <c r="AG2666" i="7"/>
  <c r="AH2666" i="7"/>
  <c r="AI2666" i="7"/>
  <c r="AJ2666" i="7"/>
  <c r="AK2666" i="7"/>
  <c r="AF2667" i="7"/>
  <c r="AG2667" i="7"/>
  <c r="AH2667" i="7"/>
  <c r="AI2667" i="7"/>
  <c r="AJ2667" i="7"/>
  <c r="AK2667" i="7"/>
  <c r="AF2668" i="7"/>
  <c r="AG2668" i="7"/>
  <c r="AH2668" i="7"/>
  <c r="AI2668" i="7"/>
  <c r="AJ2668" i="7"/>
  <c r="AK2668" i="7"/>
  <c r="AF2669" i="7"/>
  <c r="AG2669" i="7"/>
  <c r="AH2669" i="7"/>
  <c r="AI2669" i="7"/>
  <c r="AJ2669" i="7"/>
  <c r="AK2669" i="7"/>
  <c r="AF2670" i="7"/>
  <c r="AG2670" i="7"/>
  <c r="AH2670" i="7"/>
  <c r="AI2670" i="7"/>
  <c r="AJ2670" i="7"/>
  <c r="AK2670" i="7"/>
  <c r="AF2671" i="7"/>
  <c r="AG2671" i="7"/>
  <c r="AH2671" i="7"/>
  <c r="AI2671" i="7"/>
  <c r="AJ2671" i="7"/>
  <c r="AK2671" i="7"/>
  <c r="AF2672" i="7"/>
  <c r="AG2672" i="7"/>
  <c r="AH2672" i="7"/>
  <c r="AI2672" i="7"/>
  <c r="AJ2672" i="7"/>
  <c r="AK2672" i="7"/>
  <c r="AF2673" i="7"/>
  <c r="AG2673" i="7"/>
  <c r="AH2673" i="7"/>
  <c r="AI2673" i="7"/>
  <c r="AJ2673" i="7"/>
  <c r="AK2673" i="7"/>
  <c r="AF2674" i="7"/>
  <c r="AG2674" i="7"/>
  <c r="AH2674" i="7"/>
  <c r="AI2674" i="7"/>
  <c r="AJ2674" i="7"/>
  <c r="AK2674" i="7"/>
  <c r="AF2675" i="7"/>
  <c r="AG2675" i="7"/>
  <c r="AH2675" i="7"/>
  <c r="AI2675" i="7"/>
  <c r="AJ2675" i="7"/>
  <c r="AK2675" i="7"/>
  <c r="AF2676" i="7"/>
  <c r="AG2676" i="7"/>
  <c r="AH2676" i="7"/>
  <c r="AI2676" i="7"/>
  <c r="AJ2676" i="7"/>
  <c r="AK2676" i="7"/>
  <c r="AF2677" i="7"/>
  <c r="AG2677" i="7"/>
  <c r="AH2677" i="7"/>
  <c r="AI2677" i="7"/>
  <c r="AJ2677" i="7"/>
  <c r="AK2677" i="7"/>
  <c r="AF2678" i="7"/>
  <c r="AG2678" i="7"/>
  <c r="AH2678" i="7"/>
  <c r="AI2678" i="7"/>
  <c r="AJ2678" i="7"/>
  <c r="AK2678" i="7"/>
  <c r="AF2679" i="7"/>
  <c r="AG2679" i="7"/>
  <c r="AH2679" i="7"/>
  <c r="AI2679" i="7"/>
  <c r="AJ2679" i="7"/>
  <c r="AK2679" i="7"/>
  <c r="AF2680" i="7"/>
  <c r="AG2680" i="7"/>
  <c r="AH2680" i="7"/>
  <c r="AI2680" i="7"/>
  <c r="AJ2680" i="7"/>
  <c r="AK2680" i="7"/>
  <c r="AF2681" i="7"/>
  <c r="AG2681" i="7"/>
  <c r="AH2681" i="7"/>
  <c r="AI2681" i="7"/>
  <c r="AJ2681" i="7"/>
  <c r="AK2681" i="7"/>
  <c r="AF2682" i="7"/>
  <c r="AG2682" i="7"/>
  <c r="AH2682" i="7"/>
  <c r="AI2682" i="7"/>
  <c r="AJ2682" i="7"/>
  <c r="AK2682" i="7"/>
  <c r="AF2683" i="7"/>
  <c r="AG2683" i="7"/>
  <c r="AH2683" i="7"/>
  <c r="AI2683" i="7"/>
  <c r="AJ2683" i="7"/>
  <c r="AK2683" i="7"/>
  <c r="AF2684" i="7"/>
  <c r="AG2684" i="7"/>
  <c r="AH2684" i="7"/>
  <c r="AI2684" i="7"/>
  <c r="AJ2684" i="7"/>
  <c r="AK2684" i="7"/>
  <c r="AF2685" i="7"/>
  <c r="AG2685" i="7"/>
  <c r="AH2685" i="7"/>
  <c r="AI2685" i="7"/>
  <c r="AJ2685" i="7"/>
  <c r="AK2685" i="7"/>
  <c r="AF2686" i="7"/>
  <c r="AG2686" i="7"/>
  <c r="AH2686" i="7"/>
  <c r="AI2686" i="7"/>
  <c r="AJ2686" i="7"/>
  <c r="AK2686" i="7"/>
  <c r="AF2687" i="7"/>
  <c r="AG2687" i="7"/>
  <c r="AH2687" i="7"/>
  <c r="AI2687" i="7"/>
  <c r="AJ2687" i="7"/>
  <c r="AK2687" i="7"/>
  <c r="AF2688" i="7"/>
  <c r="AG2688" i="7"/>
  <c r="AH2688" i="7"/>
  <c r="AI2688" i="7"/>
  <c r="AJ2688" i="7"/>
  <c r="AK2688" i="7"/>
  <c r="AF2689" i="7"/>
  <c r="AG2689" i="7"/>
  <c r="AH2689" i="7"/>
  <c r="AI2689" i="7"/>
  <c r="AJ2689" i="7"/>
  <c r="AK2689" i="7"/>
  <c r="AF2690" i="7"/>
  <c r="AG2690" i="7"/>
  <c r="AH2690" i="7"/>
  <c r="AI2690" i="7"/>
  <c r="AJ2690" i="7"/>
  <c r="AK2690" i="7"/>
  <c r="AF2691" i="7"/>
  <c r="AG2691" i="7"/>
  <c r="AH2691" i="7"/>
  <c r="AI2691" i="7"/>
  <c r="AJ2691" i="7"/>
  <c r="AK2691" i="7"/>
  <c r="AF2692" i="7"/>
  <c r="AG2692" i="7"/>
  <c r="AH2692" i="7"/>
  <c r="AI2692" i="7"/>
  <c r="AJ2692" i="7"/>
  <c r="AK2692" i="7"/>
  <c r="AF2693" i="7"/>
  <c r="AG2693" i="7"/>
  <c r="AH2693" i="7"/>
  <c r="AI2693" i="7"/>
  <c r="AJ2693" i="7"/>
  <c r="AK2693" i="7"/>
  <c r="AF2694" i="7"/>
  <c r="AG2694" i="7"/>
  <c r="AH2694" i="7"/>
  <c r="AI2694" i="7"/>
  <c r="AJ2694" i="7"/>
  <c r="AK2694" i="7"/>
  <c r="AF2695" i="7"/>
  <c r="AG2695" i="7"/>
  <c r="AH2695" i="7"/>
  <c r="AI2695" i="7"/>
  <c r="AJ2695" i="7"/>
  <c r="AK2695" i="7"/>
  <c r="AF2696" i="7"/>
  <c r="AG2696" i="7"/>
  <c r="AH2696" i="7"/>
  <c r="AI2696" i="7"/>
  <c r="AJ2696" i="7"/>
  <c r="AK2696" i="7"/>
  <c r="AF2697" i="7"/>
  <c r="AG2697" i="7"/>
  <c r="AH2697" i="7"/>
  <c r="AI2697" i="7"/>
  <c r="AJ2697" i="7"/>
  <c r="AK2697" i="7"/>
  <c r="AF2698" i="7"/>
  <c r="AG2698" i="7"/>
  <c r="AH2698" i="7"/>
  <c r="AI2698" i="7"/>
  <c r="AJ2698" i="7"/>
  <c r="AK2698" i="7"/>
  <c r="AF2699" i="7"/>
  <c r="AG2699" i="7"/>
  <c r="AH2699" i="7"/>
  <c r="AI2699" i="7"/>
  <c r="AJ2699" i="7"/>
  <c r="AK2699" i="7"/>
  <c r="AF2700" i="7"/>
  <c r="AG2700" i="7"/>
  <c r="AH2700" i="7"/>
  <c r="AI2700" i="7"/>
  <c r="AJ2700" i="7"/>
  <c r="AK2700" i="7"/>
  <c r="AF2701" i="7"/>
  <c r="AG2701" i="7"/>
  <c r="AH2701" i="7"/>
  <c r="AI2701" i="7"/>
  <c r="AJ2701" i="7"/>
  <c r="AK2701" i="7"/>
  <c r="AF2702" i="7"/>
  <c r="AG2702" i="7"/>
  <c r="AH2702" i="7"/>
  <c r="AI2702" i="7"/>
  <c r="AJ2702" i="7"/>
  <c r="AK2702" i="7"/>
  <c r="AF2703" i="7"/>
  <c r="AG2703" i="7"/>
  <c r="AH2703" i="7"/>
  <c r="AI2703" i="7"/>
  <c r="AJ2703" i="7"/>
  <c r="AK2703" i="7"/>
  <c r="AF2704" i="7"/>
  <c r="AG2704" i="7"/>
  <c r="AH2704" i="7"/>
  <c r="AI2704" i="7"/>
  <c r="AJ2704" i="7"/>
  <c r="AK2704" i="7"/>
  <c r="AF2705" i="7"/>
  <c r="AG2705" i="7"/>
  <c r="AH2705" i="7"/>
  <c r="AI2705" i="7"/>
  <c r="AJ2705" i="7"/>
  <c r="AK2705" i="7"/>
  <c r="AF2706" i="7"/>
  <c r="AG2706" i="7"/>
  <c r="AH2706" i="7"/>
  <c r="AI2706" i="7"/>
  <c r="AJ2706" i="7"/>
  <c r="AK2706" i="7"/>
  <c r="AF2707" i="7"/>
  <c r="AG2707" i="7"/>
  <c r="AH2707" i="7"/>
  <c r="AI2707" i="7"/>
  <c r="AJ2707" i="7"/>
  <c r="AK2707" i="7"/>
  <c r="AF2708" i="7"/>
  <c r="AG2708" i="7"/>
  <c r="AH2708" i="7"/>
  <c r="AI2708" i="7"/>
  <c r="AJ2708" i="7"/>
  <c r="AK2708" i="7"/>
  <c r="AF2709" i="7"/>
  <c r="AG2709" i="7"/>
  <c r="AH2709" i="7"/>
  <c r="AI2709" i="7"/>
  <c r="AJ2709" i="7"/>
  <c r="AK2709" i="7"/>
  <c r="AF2710" i="7"/>
  <c r="AG2710" i="7"/>
  <c r="AH2710" i="7"/>
  <c r="AI2710" i="7"/>
  <c r="AJ2710" i="7"/>
  <c r="AK2710" i="7"/>
  <c r="AF2711" i="7"/>
  <c r="AG2711" i="7"/>
  <c r="AH2711" i="7"/>
  <c r="AI2711" i="7"/>
  <c r="AJ2711" i="7"/>
  <c r="AK2711" i="7"/>
  <c r="AF2712" i="7"/>
  <c r="AG2712" i="7"/>
  <c r="AH2712" i="7"/>
  <c r="AI2712" i="7"/>
  <c r="AJ2712" i="7"/>
  <c r="AK2712" i="7"/>
  <c r="AF2713" i="7"/>
  <c r="AG2713" i="7"/>
  <c r="AH2713" i="7"/>
  <c r="AI2713" i="7"/>
  <c r="AJ2713" i="7"/>
  <c r="AK2713" i="7"/>
  <c r="AF2714" i="7"/>
  <c r="AG2714" i="7"/>
  <c r="AH2714" i="7"/>
  <c r="AI2714" i="7"/>
  <c r="AJ2714" i="7"/>
  <c r="AK2714" i="7"/>
  <c r="AF2715" i="7"/>
  <c r="AG2715" i="7"/>
  <c r="AH2715" i="7"/>
  <c r="AI2715" i="7"/>
  <c r="AJ2715" i="7"/>
  <c r="AK2715" i="7"/>
  <c r="AF2716" i="7"/>
  <c r="AG2716" i="7"/>
  <c r="AH2716" i="7"/>
  <c r="AI2716" i="7"/>
  <c r="AJ2716" i="7"/>
  <c r="AK2716" i="7"/>
  <c r="AF2717" i="7"/>
  <c r="AG2717" i="7"/>
  <c r="AH2717" i="7"/>
  <c r="AI2717" i="7"/>
  <c r="AJ2717" i="7"/>
  <c r="AK2717" i="7"/>
  <c r="AF2718" i="7"/>
  <c r="AG2718" i="7"/>
  <c r="AH2718" i="7"/>
  <c r="AI2718" i="7"/>
  <c r="AJ2718" i="7"/>
  <c r="AK2718" i="7"/>
  <c r="AF2719" i="7"/>
  <c r="AG2719" i="7"/>
  <c r="AH2719" i="7"/>
  <c r="AI2719" i="7"/>
  <c r="AJ2719" i="7"/>
  <c r="AK2719" i="7"/>
  <c r="AF2720" i="7"/>
  <c r="AG2720" i="7"/>
  <c r="AH2720" i="7"/>
  <c r="AI2720" i="7"/>
  <c r="AJ2720" i="7"/>
  <c r="AK2720" i="7"/>
  <c r="AF2721" i="7"/>
  <c r="AG2721" i="7"/>
  <c r="AH2721" i="7"/>
  <c r="AI2721" i="7"/>
  <c r="AJ2721" i="7"/>
  <c r="AK2721" i="7"/>
  <c r="AF2722" i="7"/>
  <c r="AG2722" i="7"/>
  <c r="AH2722" i="7"/>
  <c r="AI2722" i="7"/>
  <c r="AJ2722" i="7"/>
  <c r="AK2722" i="7"/>
  <c r="AF2723" i="7"/>
  <c r="AG2723" i="7"/>
  <c r="AH2723" i="7"/>
  <c r="AI2723" i="7"/>
  <c r="AJ2723" i="7"/>
  <c r="AK2723" i="7"/>
  <c r="AF2724" i="7"/>
  <c r="AG2724" i="7"/>
  <c r="AH2724" i="7"/>
  <c r="AI2724" i="7"/>
  <c r="AJ2724" i="7"/>
  <c r="AK2724" i="7"/>
  <c r="AF2725" i="7"/>
  <c r="AG2725" i="7"/>
  <c r="AH2725" i="7"/>
  <c r="AI2725" i="7"/>
  <c r="AJ2725" i="7"/>
  <c r="AK2725" i="7"/>
  <c r="AF2726" i="7"/>
  <c r="AG2726" i="7"/>
  <c r="AH2726" i="7"/>
  <c r="AI2726" i="7"/>
  <c r="AJ2726" i="7"/>
  <c r="AK2726" i="7"/>
  <c r="AF2727" i="7"/>
  <c r="AG2727" i="7"/>
  <c r="AH2727" i="7"/>
  <c r="AI2727" i="7"/>
  <c r="AJ2727" i="7"/>
  <c r="AK2727" i="7"/>
  <c r="AF2728" i="7"/>
  <c r="AG2728" i="7"/>
  <c r="AH2728" i="7"/>
  <c r="AI2728" i="7"/>
  <c r="AJ2728" i="7"/>
  <c r="AK2728" i="7"/>
  <c r="AF2729" i="7"/>
  <c r="AG2729" i="7"/>
  <c r="AH2729" i="7"/>
  <c r="AI2729" i="7"/>
  <c r="AJ2729" i="7"/>
  <c r="AK2729" i="7"/>
  <c r="AF2730" i="7"/>
  <c r="AG2730" i="7"/>
  <c r="AH2730" i="7"/>
  <c r="AI2730" i="7"/>
  <c r="AJ2730" i="7"/>
  <c r="AK2730" i="7"/>
  <c r="AF2731" i="7"/>
  <c r="AG2731" i="7"/>
  <c r="AH2731" i="7"/>
  <c r="AI2731" i="7"/>
  <c r="AJ2731" i="7"/>
  <c r="AK2731" i="7"/>
  <c r="AF2732" i="7"/>
  <c r="AG2732" i="7"/>
  <c r="AH2732" i="7"/>
  <c r="AI2732" i="7"/>
  <c r="AJ2732" i="7"/>
  <c r="AK2732" i="7"/>
  <c r="AF2733" i="7"/>
  <c r="AG2733" i="7"/>
  <c r="AH2733" i="7"/>
  <c r="AI2733" i="7"/>
  <c r="AJ2733" i="7"/>
  <c r="AK2733" i="7"/>
  <c r="AF2734" i="7"/>
  <c r="AG2734" i="7"/>
  <c r="AH2734" i="7"/>
  <c r="AI2734" i="7"/>
  <c r="AJ2734" i="7"/>
  <c r="AK2734" i="7"/>
  <c r="AF2735" i="7"/>
  <c r="AG2735" i="7"/>
  <c r="AH2735" i="7"/>
  <c r="AI2735" i="7"/>
  <c r="AJ2735" i="7"/>
  <c r="AK2735" i="7"/>
  <c r="AF2736" i="7"/>
  <c r="AG2736" i="7"/>
  <c r="AH2736" i="7"/>
  <c r="AI2736" i="7"/>
  <c r="AJ2736" i="7"/>
  <c r="AK2736" i="7"/>
  <c r="AF2737" i="7"/>
  <c r="AG2737" i="7"/>
  <c r="AH2737" i="7"/>
  <c r="AI2737" i="7"/>
  <c r="AJ2737" i="7"/>
  <c r="AK2737" i="7"/>
  <c r="AF2738" i="7"/>
  <c r="AG2738" i="7"/>
  <c r="AH2738" i="7"/>
  <c r="AI2738" i="7"/>
  <c r="AJ2738" i="7"/>
  <c r="AK2738" i="7"/>
  <c r="AF2739" i="7"/>
  <c r="AG2739" i="7"/>
  <c r="AH2739" i="7"/>
  <c r="AI2739" i="7"/>
  <c r="AJ2739" i="7"/>
  <c r="AK2739" i="7"/>
  <c r="AF2740" i="7"/>
  <c r="AG2740" i="7"/>
  <c r="AH2740" i="7"/>
  <c r="AI2740" i="7"/>
  <c r="AJ2740" i="7"/>
  <c r="AK2740" i="7"/>
  <c r="AF2741" i="7"/>
  <c r="AG2741" i="7"/>
  <c r="AH2741" i="7"/>
  <c r="AI2741" i="7"/>
  <c r="AJ2741" i="7"/>
  <c r="AK2741" i="7"/>
  <c r="AF2742" i="7"/>
  <c r="AG2742" i="7"/>
  <c r="AH2742" i="7"/>
  <c r="AI2742" i="7"/>
  <c r="AJ2742" i="7"/>
  <c r="AK2742" i="7"/>
  <c r="AF2743" i="7"/>
  <c r="AG2743" i="7"/>
  <c r="AH2743" i="7"/>
  <c r="AI2743" i="7"/>
  <c r="AJ2743" i="7"/>
  <c r="AK2743" i="7"/>
  <c r="AF2744" i="7"/>
  <c r="AG2744" i="7"/>
  <c r="AH2744" i="7"/>
  <c r="AI2744" i="7"/>
  <c r="AJ2744" i="7"/>
  <c r="AK2744" i="7"/>
  <c r="AF2745" i="7"/>
  <c r="AG2745" i="7"/>
  <c r="AH2745" i="7"/>
  <c r="AI2745" i="7"/>
  <c r="AJ2745" i="7"/>
  <c r="AK2745" i="7"/>
  <c r="AF2746" i="7"/>
  <c r="AG2746" i="7"/>
  <c r="AH2746" i="7"/>
  <c r="AI2746" i="7"/>
  <c r="AJ2746" i="7"/>
  <c r="AK2746" i="7"/>
  <c r="AF2747" i="7"/>
  <c r="AG2747" i="7"/>
  <c r="AH2747" i="7"/>
  <c r="AI2747" i="7"/>
  <c r="AJ2747" i="7"/>
  <c r="AK2747" i="7"/>
  <c r="AF2748" i="7"/>
  <c r="AG2748" i="7"/>
  <c r="AH2748" i="7"/>
  <c r="AI2748" i="7"/>
  <c r="AJ2748" i="7"/>
  <c r="AK2748" i="7"/>
  <c r="AF2749" i="7"/>
  <c r="AG2749" i="7"/>
  <c r="AH2749" i="7"/>
  <c r="AI2749" i="7"/>
  <c r="AJ2749" i="7"/>
  <c r="AK2749" i="7"/>
  <c r="AF2750" i="7"/>
  <c r="AG2750" i="7"/>
  <c r="AH2750" i="7"/>
  <c r="AI2750" i="7"/>
  <c r="AJ2750" i="7"/>
  <c r="AK2750" i="7"/>
  <c r="AF2751" i="7"/>
  <c r="AG2751" i="7"/>
  <c r="AH2751" i="7"/>
  <c r="AI2751" i="7"/>
  <c r="AJ2751" i="7"/>
  <c r="AK2751" i="7"/>
  <c r="AF2752" i="7"/>
  <c r="AG2752" i="7"/>
  <c r="AH2752" i="7"/>
  <c r="AI2752" i="7"/>
  <c r="AJ2752" i="7"/>
  <c r="AK2752" i="7"/>
  <c r="AF2753" i="7"/>
  <c r="AG2753" i="7"/>
  <c r="AH2753" i="7"/>
  <c r="AI2753" i="7"/>
  <c r="AJ2753" i="7"/>
  <c r="AK2753" i="7"/>
  <c r="AF2754" i="7"/>
  <c r="AG2754" i="7"/>
  <c r="AH2754" i="7"/>
  <c r="AI2754" i="7"/>
  <c r="AJ2754" i="7"/>
  <c r="AK2754" i="7"/>
  <c r="AF2755" i="7"/>
  <c r="AG2755" i="7"/>
  <c r="AH2755" i="7"/>
  <c r="AI2755" i="7"/>
  <c r="AJ2755" i="7"/>
  <c r="AK2755" i="7"/>
  <c r="AF2756" i="7"/>
  <c r="AG2756" i="7"/>
  <c r="AH2756" i="7"/>
  <c r="AI2756" i="7"/>
  <c r="AJ2756" i="7"/>
  <c r="AK2756" i="7"/>
  <c r="AF2757" i="7"/>
  <c r="AG2757" i="7"/>
  <c r="AH2757" i="7"/>
  <c r="AI2757" i="7"/>
  <c r="AJ2757" i="7"/>
  <c r="AK2757" i="7"/>
  <c r="AF2758" i="7"/>
  <c r="AG2758" i="7"/>
  <c r="AH2758" i="7"/>
  <c r="AI2758" i="7"/>
  <c r="AJ2758" i="7"/>
  <c r="AK2758" i="7"/>
  <c r="AF2759" i="7"/>
  <c r="AG2759" i="7"/>
  <c r="AH2759" i="7"/>
  <c r="AI2759" i="7"/>
  <c r="AJ2759" i="7"/>
  <c r="AK2759" i="7"/>
  <c r="AF2760" i="7"/>
  <c r="AG2760" i="7"/>
  <c r="AH2760" i="7"/>
  <c r="AI2760" i="7"/>
  <c r="AJ2760" i="7"/>
  <c r="AK2760" i="7"/>
  <c r="AF2761" i="7"/>
  <c r="AG2761" i="7"/>
  <c r="AH2761" i="7"/>
  <c r="AI2761" i="7"/>
  <c r="AJ2761" i="7"/>
  <c r="AK2761" i="7"/>
  <c r="AF2762" i="7"/>
  <c r="AG2762" i="7"/>
  <c r="AH2762" i="7"/>
  <c r="AI2762" i="7"/>
  <c r="AJ2762" i="7"/>
  <c r="AK2762" i="7"/>
  <c r="AF2763" i="7"/>
  <c r="AG2763" i="7"/>
  <c r="AH2763" i="7"/>
  <c r="AI2763" i="7"/>
  <c r="AJ2763" i="7"/>
  <c r="AK2763" i="7"/>
  <c r="AF2764" i="7"/>
  <c r="AG2764" i="7"/>
  <c r="AH2764" i="7"/>
  <c r="AI2764" i="7"/>
  <c r="AJ2764" i="7"/>
  <c r="AK2764" i="7"/>
  <c r="AF2765" i="7"/>
  <c r="AG2765" i="7"/>
  <c r="AH2765" i="7"/>
  <c r="AI2765" i="7"/>
  <c r="AJ2765" i="7"/>
  <c r="AK2765" i="7"/>
  <c r="AF2766" i="7"/>
  <c r="AG2766" i="7"/>
  <c r="AH2766" i="7"/>
  <c r="AI2766" i="7"/>
  <c r="AJ2766" i="7"/>
  <c r="AK2766" i="7"/>
  <c r="AF2767" i="7"/>
  <c r="AG2767" i="7"/>
  <c r="AH2767" i="7"/>
  <c r="AI2767" i="7"/>
  <c r="AJ2767" i="7"/>
  <c r="AK2767" i="7"/>
  <c r="AF2768" i="7"/>
  <c r="AG2768" i="7"/>
  <c r="AH2768" i="7"/>
  <c r="AI2768" i="7"/>
  <c r="AJ2768" i="7"/>
  <c r="AK2768" i="7"/>
  <c r="AF2769" i="7"/>
  <c r="AG2769" i="7"/>
  <c r="AH2769" i="7"/>
  <c r="AI2769" i="7"/>
  <c r="AJ2769" i="7"/>
  <c r="AK2769" i="7"/>
  <c r="AF2770" i="7"/>
  <c r="AG2770" i="7"/>
  <c r="AH2770" i="7"/>
  <c r="AI2770" i="7"/>
  <c r="AJ2770" i="7"/>
  <c r="AK2770" i="7"/>
  <c r="AF2771" i="7"/>
  <c r="AG2771" i="7"/>
  <c r="AH2771" i="7"/>
  <c r="AI2771" i="7"/>
  <c r="AJ2771" i="7"/>
  <c r="AK2771" i="7"/>
  <c r="AF2772" i="7"/>
  <c r="AG2772" i="7"/>
  <c r="AH2772" i="7"/>
  <c r="AI2772" i="7"/>
  <c r="AJ2772" i="7"/>
  <c r="AK2772" i="7"/>
  <c r="AF2773" i="7"/>
  <c r="AG2773" i="7"/>
  <c r="AH2773" i="7"/>
  <c r="AI2773" i="7"/>
  <c r="AJ2773" i="7"/>
  <c r="AK2773" i="7"/>
  <c r="AF2774" i="7"/>
  <c r="AG2774" i="7"/>
  <c r="AH2774" i="7"/>
  <c r="AI2774" i="7"/>
  <c r="AJ2774" i="7"/>
  <c r="AK2774" i="7"/>
  <c r="AF2775" i="7"/>
  <c r="AG2775" i="7"/>
  <c r="AH2775" i="7"/>
  <c r="AI2775" i="7"/>
  <c r="AJ2775" i="7"/>
  <c r="AK2775" i="7"/>
  <c r="AF2776" i="7"/>
  <c r="AG2776" i="7"/>
  <c r="AH2776" i="7"/>
  <c r="AI2776" i="7"/>
  <c r="AJ2776" i="7"/>
  <c r="AK2776" i="7"/>
  <c r="AF2777" i="7"/>
  <c r="AG2777" i="7"/>
  <c r="AH2777" i="7"/>
  <c r="AI2777" i="7"/>
  <c r="AJ2777" i="7"/>
  <c r="AK2777" i="7"/>
  <c r="AF2778" i="7"/>
  <c r="AG2778" i="7"/>
  <c r="AH2778" i="7"/>
  <c r="AI2778" i="7"/>
  <c r="AJ2778" i="7"/>
  <c r="AK2778" i="7"/>
  <c r="AF2779" i="7"/>
  <c r="AG2779" i="7"/>
  <c r="AH2779" i="7"/>
  <c r="AI2779" i="7"/>
  <c r="AJ2779" i="7"/>
  <c r="AK2779" i="7"/>
  <c r="AF2780" i="7"/>
  <c r="AG2780" i="7"/>
  <c r="AH2780" i="7"/>
  <c r="AI2780" i="7"/>
  <c r="AJ2780" i="7"/>
  <c r="AK2780" i="7"/>
  <c r="AF2781" i="7"/>
  <c r="AG2781" i="7"/>
  <c r="AH2781" i="7"/>
  <c r="AI2781" i="7"/>
  <c r="AJ2781" i="7"/>
  <c r="AK2781" i="7"/>
  <c r="AF2782" i="7"/>
  <c r="AG2782" i="7"/>
  <c r="AH2782" i="7"/>
  <c r="AI2782" i="7"/>
  <c r="AJ2782" i="7"/>
  <c r="AK2782" i="7"/>
  <c r="AF2783" i="7"/>
  <c r="AG2783" i="7"/>
  <c r="AH2783" i="7"/>
  <c r="AI2783" i="7"/>
  <c r="AJ2783" i="7"/>
  <c r="AK2783" i="7"/>
  <c r="AF2784" i="7"/>
  <c r="AG2784" i="7"/>
  <c r="AH2784" i="7"/>
  <c r="AI2784" i="7"/>
  <c r="AJ2784" i="7"/>
  <c r="AK2784" i="7"/>
  <c r="AF2785" i="7"/>
  <c r="AG2785" i="7"/>
  <c r="AH2785" i="7"/>
  <c r="AI2785" i="7"/>
  <c r="AJ2785" i="7"/>
  <c r="AK2785" i="7"/>
  <c r="AF2786" i="7"/>
  <c r="AG2786" i="7"/>
  <c r="AH2786" i="7"/>
  <c r="AI2786" i="7"/>
  <c r="AJ2786" i="7"/>
  <c r="AK2786" i="7"/>
  <c r="AF2787" i="7"/>
  <c r="AG2787" i="7"/>
  <c r="AH2787" i="7"/>
  <c r="AI2787" i="7"/>
  <c r="AJ2787" i="7"/>
  <c r="AK2787" i="7"/>
  <c r="AF2788" i="7"/>
  <c r="AG2788" i="7"/>
  <c r="AH2788" i="7"/>
  <c r="AI2788" i="7"/>
  <c r="AJ2788" i="7"/>
  <c r="AK2788" i="7"/>
  <c r="AF2789" i="7"/>
  <c r="AG2789" i="7"/>
  <c r="AH2789" i="7"/>
  <c r="AI2789" i="7"/>
  <c r="AJ2789" i="7"/>
  <c r="AK2789" i="7"/>
  <c r="AF2790" i="7"/>
  <c r="AG2790" i="7"/>
  <c r="AH2790" i="7"/>
  <c r="AI2790" i="7"/>
  <c r="AJ2790" i="7"/>
  <c r="AK2790" i="7"/>
  <c r="AF2791" i="7"/>
  <c r="AG2791" i="7"/>
  <c r="AH2791" i="7"/>
  <c r="AI2791" i="7"/>
  <c r="AJ2791" i="7"/>
  <c r="AK2791" i="7"/>
  <c r="AF2792" i="7"/>
  <c r="AG2792" i="7"/>
  <c r="AH2792" i="7"/>
  <c r="AI2792" i="7"/>
  <c r="AJ2792" i="7"/>
  <c r="AK2792" i="7"/>
  <c r="AF2793" i="7"/>
  <c r="AG2793" i="7"/>
  <c r="AH2793" i="7"/>
  <c r="AI2793" i="7"/>
  <c r="AJ2793" i="7"/>
  <c r="AK2793" i="7"/>
  <c r="AF2794" i="7"/>
  <c r="AG2794" i="7"/>
  <c r="AH2794" i="7"/>
  <c r="AI2794" i="7"/>
  <c r="AJ2794" i="7"/>
  <c r="AK2794" i="7"/>
  <c r="AF2795" i="7"/>
  <c r="AG2795" i="7"/>
  <c r="AH2795" i="7"/>
  <c r="AI2795" i="7"/>
  <c r="AJ2795" i="7"/>
  <c r="AK2795" i="7"/>
  <c r="AF2796" i="7"/>
  <c r="AG2796" i="7"/>
  <c r="AH2796" i="7"/>
  <c r="AI2796" i="7"/>
  <c r="AJ2796" i="7"/>
  <c r="AK2796" i="7"/>
  <c r="AF2797" i="7"/>
  <c r="AG2797" i="7"/>
  <c r="AH2797" i="7"/>
  <c r="AI2797" i="7"/>
  <c r="AJ2797" i="7"/>
  <c r="AK2797" i="7"/>
  <c r="AF2798" i="7"/>
  <c r="AG2798" i="7"/>
  <c r="AH2798" i="7"/>
  <c r="AI2798" i="7"/>
  <c r="AJ2798" i="7"/>
  <c r="AK2798" i="7"/>
  <c r="AF2799" i="7"/>
  <c r="AG2799" i="7"/>
  <c r="AH2799" i="7"/>
  <c r="AI2799" i="7"/>
  <c r="AJ2799" i="7"/>
  <c r="AK2799" i="7"/>
  <c r="AF2800" i="7"/>
  <c r="AG2800" i="7"/>
  <c r="AH2800" i="7"/>
  <c r="AI2800" i="7"/>
  <c r="AJ2800" i="7"/>
  <c r="AK2800" i="7"/>
  <c r="AF2801" i="7"/>
  <c r="AG2801" i="7"/>
  <c r="AH2801" i="7"/>
  <c r="AI2801" i="7"/>
  <c r="AJ2801" i="7"/>
  <c r="AK2801" i="7"/>
  <c r="AF2802" i="7"/>
  <c r="AG2802" i="7"/>
  <c r="AH2802" i="7"/>
  <c r="AI2802" i="7"/>
  <c r="AJ2802" i="7"/>
  <c r="AK2802" i="7"/>
  <c r="AF2803" i="7"/>
  <c r="AG2803" i="7"/>
  <c r="AH2803" i="7"/>
  <c r="AI2803" i="7"/>
  <c r="AJ2803" i="7"/>
  <c r="AK2803" i="7"/>
  <c r="AF2804" i="7"/>
  <c r="AG2804" i="7"/>
  <c r="AH2804" i="7"/>
  <c r="AI2804" i="7"/>
  <c r="AJ2804" i="7"/>
  <c r="AK2804" i="7"/>
  <c r="AF2805" i="7"/>
  <c r="AG2805" i="7"/>
  <c r="AH2805" i="7"/>
  <c r="AI2805" i="7"/>
  <c r="AJ2805" i="7"/>
  <c r="AK2805" i="7"/>
  <c r="AF2806" i="7"/>
  <c r="AG2806" i="7"/>
  <c r="AH2806" i="7"/>
  <c r="AI2806" i="7"/>
  <c r="AJ2806" i="7"/>
  <c r="AK2806" i="7"/>
  <c r="AF2807" i="7"/>
  <c r="AG2807" i="7"/>
  <c r="AH2807" i="7"/>
  <c r="AI2807" i="7"/>
  <c r="AJ2807" i="7"/>
  <c r="AK2807" i="7"/>
  <c r="AF2808" i="7"/>
  <c r="AG2808" i="7"/>
  <c r="AH2808" i="7"/>
  <c r="AI2808" i="7"/>
  <c r="AJ2808" i="7"/>
  <c r="AK2808" i="7"/>
  <c r="AF2809" i="7"/>
  <c r="AG2809" i="7"/>
  <c r="AH2809" i="7"/>
  <c r="AI2809" i="7"/>
  <c r="AJ2809" i="7"/>
  <c r="AK2809" i="7"/>
  <c r="AF2810" i="7"/>
  <c r="AG2810" i="7"/>
  <c r="AH2810" i="7"/>
  <c r="AI2810" i="7"/>
  <c r="AJ2810" i="7"/>
  <c r="AK2810" i="7"/>
  <c r="AF2811" i="7"/>
  <c r="AG2811" i="7"/>
  <c r="AH2811" i="7"/>
  <c r="AI2811" i="7"/>
  <c r="AJ2811" i="7"/>
  <c r="AK2811" i="7"/>
  <c r="AF2812" i="7"/>
  <c r="AG2812" i="7"/>
  <c r="AH2812" i="7"/>
  <c r="AI2812" i="7"/>
  <c r="AJ2812" i="7"/>
  <c r="AK2812" i="7"/>
  <c r="AF2813" i="7"/>
  <c r="AG2813" i="7"/>
  <c r="AH2813" i="7"/>
  <c r="AI2813" i="7"/>
  <c r="AJ2813" i="7"/>
  <c r="AK2813" i="7"/>
  <c r="AF2814" i="7"/>
  <c r="AG2814" i="7"/>
  <c r="AH2814" i="7"/>
  <c r="AI2814" i="7"/>
  <c r="AJ2814" i="7"/>
  <c r="AK2814" i="7"/>
  <c r="AF2815" i="7"/>
  <c r="AG2815" i="7"/>
  <c r="AH2815" i="7"/>
  <c r="AI2815" i="7"/>
  <c r="AJ2815" i="7"/>
  <c r="AK2815" i="7"/>
  <c r="AF2816" i="7"/>
  <c r="AG2816" i="7"/>
  <c r="AH2816" i="7"/>
  <c r="AI2816" i="7"/>
  <c r="AJ2816" i="7"/>
  <c r="AK2816" i="7"/>
  <c r="AF2817" i="7"/>
  <c r="AG2817" i="7"/>
  <c r="AH2817" i="7"/>
  <c r="AI2817" i="7"/>
  <c r="AJ2817" i="7"/>
  <c r="AK2817" i="7"/>
  <c r="AF2818" i="7"/>
  <c r="AG2818" i="7"/>
  <c r="AH2818" i="7"/>
  <c r="AI2818" i="7"/>
  <c r="AJ2818" i="7"/>
  <c r="AK2818" i="7"/>
  <c r="AF2819" i="7"/>
  <c r="AG2819" i="7"/>
  <c r="AH2819" i="7"/>
  <c r="AI2819" i="7"/>
  <c r="AJ2819" i="7"/>
  <c r="AK2819" i="7"/>
  <c r="AF2820" i="7"/>
  <c r="AG2820" i="7"/>
  <c r="AH2820" i="7"/>
  <c r="AI2820" i="7"/>
  <c r="AJ2820" i="7"/>
  <c r="AK2820" i="7"/>
  <c r="AF2821" i="7"/>
  <c r="AG2821" i="7"/>
  <c r="AH2821" i="7"/>
  <c r="AI2821" i="7"/>
  <c r="AJ2821" i="7"/>
  <c r="AK2821" i="7"/>
  <c r="AF2822" i="7"/>
  <c r="AG2822" i="7"/>
  <c r="AH2822" i="7"/>
  <c r="AI2822" i="7"/>
  <c r="AJ2822" i="7"/>
  <c r="AK2822" i="7"/>
  <c r="AF2823" i="7"/>
  <c r="AG2823" i="7"/>
  <c r="AH2823" i="7"/>
  <c r="AI2823" i="7"/>
  <c r="AJ2823" i="7"/>
  <c r="AK2823" i="7"/>
  <c r="AF2824" i="7"/>
  <c r="AG2824" i="7"/>
  <c r="AH2824" i="7"/>
  <c r="AI2824" i="7"/>
  <c r="AJ2824" i="7"/>
  <c r="AK2824" i="7"/>
  <c r="AF2825" i="7"/>
  <c r="AG2825" i="7"/>
  <c r="AH2825" i="7"/>
  <c r="AI2825" i="7"/>
  <c r="AJ2825" i="7"/>
  <c r="AK2825" i="7"/>
  <c r="AF2826" i="7"/>
  <c r="AG2826" i="7"/>
  <c r="AH2826" i="7"/>
  <c r="AI2826" i="7"/>
  <c r="AJ2826" i="7"/>
  <c r="AK2826" i="7"/>
  <c r="AF2827" i="7"/>
  <c r="AG2827" i="7"/>
  <c r="AH2827" i="7"/>
  <c r="AI2827" i="7"/>
  <c r="AJ2827" i="7"/>
  <c r="AK2827" i="7"/>
  <c r="AF2828" i="7"/>
  <c r="AG2828" i="7"/>
  <c r="AH2828" i="7"/>
  <c r="AI2828" i="7"/>
  <c r="AJ2828" i="7"/>
  <c r="AK2828" i="7"/>
  <c r="AF2829" i="7"/>
  <c r="AG2829" i="7"/>
  <c r="AH2829" i="7"/>
  <c r="AI2829" i="7"/>
  <c r="AJ2829" i="7"/>
  <c r="AK2829" i="7"/>
  <c r="AF2830" i="7"/>
  <c r="AG2830" i="7"/>
  <c r="AH2830" i="7"/>
  <c r="AI2830" i="7"/>
  <c r="AJ2830" i="7"/>
  <c r="AK2830" i="7"/>
  <c r="AF2831" i="7"/>
  <c r="AG2831" i="7"/>
  <c r="AH2831" i="7"/>
  <c r="AI2831" i="7"/>
  <c r="AJ2831" i="7"/>
  <c r="AK2831" i="7"/>
  <c r="AF2832" i="7"/>
  <c r="AG2832" i="7"/>
  <c r="AH2832" i="7"/>
  <c r="AI2832" i="7"/>
  <c r="AJ2832" i="7"/>
  <c r="AK2832" i="7"/>
  <c r="AF2833" i="7"/>
  <c r="AG2833" i="7"/>
  <c r="AH2833" i="7"/>
  <c r="AI2833" i="7"/>
  <c r="AJ2833" i="7"/>
  <c r="AK2833" i="7"/>
  <c r="AF2834" i="7"/>
  <c r="AG2834" i="7"/>
  <c r="AH2834" i="7"/>
  <c r="AI2834" i="7"/>
  <c r="AJ2834" i="7"/>
  <c r="AK2834" i="7"/>
  <c r="AF2835" i="7"/>
  <c r="AG2835" i="7"/>
  <c r="AH2835" i="7"/>
  <c r="AI2835" i="7"/>
  <c r="AJ2835" i="7"/>
  <c r="AK2835" i="7"/>
  <c r="AF2836" i="7"/>
  <c r="AG2836" i="7"/>
  <c r="AH2836" i="7"/>
  <c r="AI2836" i="7"/>
  <c r="AJ2836" i="7"/>
  <c r="AK2836" i="7"/>
  <c r="AF2837" i="7"/>
  <c r="AG2837" i="7"/>
  <c r="AH2837" i="7"/>
  <c r="AI2837" i="7"/>
  <c r="AJ2837" i="7"/>
  <c r="AK2837" i="7"/>
  <c r="AF2838" i="7"/>
  <c r="AG2838" i="7"/>
  <c r="AH2838" i="7"/>
  <c r="AI2838" i="7"/>
  <c r="AJ2838" i="7"/>
  <c r="AK2838" i="7"/>
  <c r="AF2839" i="7"/>
  <c r="AG2839" i="7"/>
  <c r="AH2839" i="7"/>
  <c r="AI2839" i="7"/>
  <c r="AJ2839" i="7"/>
  <c r="AK2839" i="7"/>
  <c r="AF2840" i="7"/>
  <c r="AG2840" i="7"/>
  <c r="AH2840" i="7"/>
  <c r="AI2840" i="7"/>
  <c r="AJ2840" i="7"/>
  <c r="AK2840" i="7"/>
  <c r="AF2841" i="7"/>
  <c r="AG2841" i="7"/>
  <c r="AH2841" i="7"/>
  <c r="AI2841" i="7"/>
  <c r="AJ2841" i="7"/>
  <c r="AK2841" i="7"/>
  <c r="AF2842" i="7"/>
  <c r="AG2842" i="7"/>
  <c r="AH2842" i="7"/>
  <c r="AI2842" i="7"/>
  <c r="AJ2842" i="7"/>
  <c r="AK2842" i="7"/>
  <c r="AF2843" i="7"/>
  <c r="AG2843" i="7"/>
  <c r="AH2843" i="7"/>
  <c r="AI2843" i="7"/>
  <c r="AJ2843" i="7"/>
  <c r="AK2843" i="7"/>
  <c r="AF2844" i="7"/>
  <c r="AG2844" i="7"/>
  <c r="AH2844" i="7"/>
  <c r="AI2844" i="7"/>
  <c r="AJ2844" i="7"/>
  <c r="AK2844" i="7"/>
  <c r="AF2845" i="7"/>
  <c r="AG2845" i="7"/>
  <c r="AH2845" i="7"/>
  <c r="AI2845" i="7"/>
  <c r="AJ2845" i="7"/>
  <c r="AK2845" i="7"/>
  <c r="AF2846" i="7"/>
  <c r="AG2846" i="7"/>
  <c r="AH2846" i="7"/>
  <c r="AI2846" i="7"/>
  <c r="AJ2846" i="7"/>
  <c r="AK2846" i="7"/>
  <c r="AF2847" i="7"/>
  <c r="AG2847" i="7"/>
  <c r="AH2847" i="7"/>
  <c r="AI2847" i="7"/>
  <c r="AJ2847" i="7"/>
  <c r="AK2847" i="7"/>
  <c r="AF2848" i="7"/>
  <c r="AG2848" i="7"/>
  <c r="AH2848" i="7"/>
  <c r="AI2848" i="7"/>
  <c r="AJ2848" i="7"/>
  <c r="AK2848" i="7"/>
  <c r="AF2849" i="7"/>
  <c r="AG2849" i="7"/>
  <c r="AH2849" i="7"/>
  <c r="AI2849" i="7"/>
  <c r="AJ2849" i="7"/>
  <c r="AK2849" i="7"/>
  <c r="AF2850" i="7"/>
  <c r="AG2850" i="7"/>
  <c r="AH2850" i="7"/>
  <c r="AI2850" i="7"/>
  <c r="AJ2850" i="7"/>
  <c r="AK2850" i="7"/>
  <c r="AF2851" i="7"/>
  <c r="AG2851" i="7"/>
  <c r="AH2851" i="7"/>
  <c r="AI2851" i="7"/>
  <c r="AJ2851" i="7"/>
  <c r="AK2851" i="7"/>
  <c r="AF2852" i="7"/>
  <c r="AG2852" i="7"/>
  <c r="AH2852" i="7"/>
  <c r="AI2852" i="7"/>
  <c r="AJ2852" i="7"/>
  <c r="AK2852" i="7"/>
  <c r="AF2853" i="7"/>
  <c r="AG2853" i="7"/>
  <c r="AH2853" i="7"/>
  <c r="AI2853" i="7"/>
  <c r="AJ2853" i="7"/>
  <c r="AK2853" i="7"/>
  <c r="AF2854" i="7"/>
  <c r="AG2854" i="7"/>
  <c r="AH2854" i="7"/>
  <c r="AI2854" i="7"/>
  <c r="AJ2854" i="7"/>
  <c r="AK2854" i="7"/>
  <c r="AF2855" i="7"/>
  <c r="AG2855" i="7"/>
  <c r="AH2855" i="7"/>
  <c r="AI2855" i="7"/>
  <c r="AJ2855" i="7"/>
  <c r="AK2855" i="7"/>
  <c r="AF2856" i="7"/>
  <c r="AG2856" i="7"/>
  <c r="AH2856" i="7"/>
  <c r="AI2856" i="7"/>
  <c r="AJ2856" i="7"/>
  <c r="AK2856" i="7"/>
  <c r="AF2857" i="7"/>
  <c r="AG2857" i="7"/>
  <c r="AH2857" i="7"/>
  <c r="AI2857" i="7"/>
  <c r="AJ2857" i="7"/>
  <c r="AK2857" i="7"/>
  <c r="AF2858" i="7"/>
  <c r="AG2858" i="7"/>
  <c r="AH2858" i="7"/>
  <c r="AI2858" i="7"/>
  <c r="AJ2858" i="7"/>
  <c r="AK2858" i="7"/>
  <c r="AF2859" i="7"/>
  <c r="AG2859" i="7"/>
  <c r="AH2859" i="7"/>
  <c r="AI2859" i="7"/>
  <c r="AJ2859" i="7"/>
  <c r="AK2859" i="7"/>
  <c r="AF2860" i="7"/>
  <c r="AG2860" i="7"/>
  <c r="AH2860" i="7"/>
  <c r="AI2860" i="7"/>
  <c r="AJ2860" i="7"/>
  <c r="AK2860" i="7"/>
  <c r="AF2861" i="7"/>
  <c r="AG2861" i="7"/>
  <c r="AH2861" i="7"/>
  <c r="AI2861" i="7"/>
  <c r="AJ2861" i="7"/>
  <c r="AK2861" i="7"/>
  <c r="AF2862" i="7"/>
  <c r="AG2862" i="7"/>
  <c r="AH2862" i="7"/>
  <c r="AI2862" i="7"/>
  <c r="AJ2862" i="7"/>
  <c r="AK2862" i="7"/>
  <c r="AF2863" i="7"/>
  <c r="AG2863" i="7"/>
  <c r="AH2863" i="7"/>
  <c r="AI2863" i="7"/>
  <c r="AJ2863" i="7"/>
  <c r="AK2863" i="7"/>
  <c r="AF2864" i="7"/>
  <c r="AG2864" i="7"/>
  <c r="AH2864" i="7"/>
  <c r="AI2864" i="7"/>
  <c r="AJ2864" i="7"/>
  <c r="AK2864" i="7"/>
  <c r="AF2865" i="7"/>
  <c r="AG2865" i="7"/>
  <c r="AH2865" i="7"/>
  <c r="AI2865" i="7"/>
  <c r="AJ2865" i="7"/>
  <c r="AK2865" i="7"/>
  <c r="AF2866" i="7"/>
  <c r="AG2866" i="7"/>
  <c r="AH2866" i="7"/>
  <c r="AI2866" i="7"/>
  <c r="AJ2866" i="7"/>
  <c r="AK2866" i="7"/>
  <c r="AF2867" i="7"/>
  <c r="AG2867" i="7"/>
  <c r="AH2867" i="7"/>
  <c r="AI2867" i="7"/>
  <c r="AJ2867" i="7"/>
  <c r="AK2867" i="7"/>
  <c r="AF2868" i="7"/>
  <c r="AG2868" i="7"/>
  <c r="AH2868" i="7"/>
  <c r="AI2868" i="7"/>
  <c r="AJ2868" i="7"/>
  <c r="AK2868" i="7"/>
  <c r="AF2869" i="7"/>
  <c r="AG2869" i="7"/>
  <c r="AH2869" i="7"/>
  <c r="AI2869" i="7"/>
  <c r="AJ2869" i="7"/>
  <c r="AK2869" i="7"/>
  <c r="AF2870" i="7"/>
  <c r="AG2870" i="7"/>
  <c r="AH2870" i="7"/>
  <c r="AI2870" i="7"/>
  <c r="AJ2870" i="7"/>
  <c r="AK2870" i="7"/>
  <c r="AF2871" i="7"/>
  <c r="AG2871" i="7"/>
  <c r="AH2871" i="7"/>
  <c r="AI2871" i="7"/>
  <c r="AJ2871" i="7"/>
  <c r="AK2871" i="7"/>
  <c r="AF2872" i="7"/>
  <c r="AG2872" i="7"/>
  <c r="AH2872" i="7"/>
  <c r="AI2872" i="7"/>
  <c r="AJ2872" i="7"/>
  <c r="AK2872" i="7"/>
  <c r="AF2873" i="7"/>
  <c r="AG2873" i="7"/>
  <c r="AH2873" i="7"/>
  <c r="AI2873" i="7"/>
  <c r="AJ2873" i="7"/>
  <c r="AK2873" i="7"/>
  <c r="AF2874" i="7"/>
  <c r="AG2874" i="7"/>
  <c r="AH2874" i="7"/>
  <c r="AI2874" i="7"/>
  <c r="AJ2874" i="7"/>
  <c r="AK2874" i="7"/>
  <c r="AF2875" i="7"/>
  <c r="AG2875" i="7"/>
  <c r="AH2875" i="7"/>
  <c r="AI2875" i="7"/>
  <c r="AJ2875" i="7"/>
  <c r="AK2875" i="7"/>
  <c r="AF2876" i="7"/>
  <c r="AG2876" i="7"/>
  <c r="AH2876" i="7"/>
  <c r="AI2876" i="7"/>
  <c r="AJ2876" i="7"/>
  <c r="AK2876" i="7"/>
  <c r="AF2877" i="7"/>
  <c r="AG2877" i="7"/>
  <c r="AH2877" i="7"/>
  <c r="AI2877" i="7"/>
  <c r="AJ2877" i="7"/>
  <c r="AK2877" i="7"/>
  <c r="AF2878" i="7"/>
  <c r="AG2878" i="7"/>
  <c r="AH2878" i="7"/>
  <c r="AI2878" i="7"/>
  <c r="AJ2878" i="7"/>
  <c r="AK2878" i="7"/>
  <c r="AF2879" i="7"/>
  <c r="AG2879" i="7"/>
  <c r="AH2879" i="7"/>
  <c r="AI2879" i="7"/>
  <c r="AJ2879" i="7"/>
  <c r="AK2879" i="7"/>
  <c r="AF2880" i="7"/>
  <c r="AG2880" i="7"/>
  <c r="AH2880" i="7"/>
  <c r="AI2880" i="7"/>
  <c r="AJ2880" i="7"/>
  <c r="AK2880" i="7"/>
  <c r="AF2881" i="7"/>
  <c r="AG2881" i="7"/>
  <c r="AH2881" i="7"/>
  <c r="AI2881" i="7"/>
  <c r="AJ2881" i="7"/>
  <c r="AK2881" i="7"/>
  <c r="AF2882" i="7"/>
  <c r="AG2882" i="7"/>
  <c r="AH2882" i="7"/>
  <c r="AI2882" i="7"/>
  <c r="AJ2882" i="7"/>
  <c r="AK2882" i="7"/>
  <c r="AF2883" i="7"/>
  <c r="AG2883" i="7"/>
  <c r="AH2883" i="7"/>
  <c r="AI2883" i="7"/>
  <c r="AJ2883" i="7"/>
  <c r="AK2883" i="7"/>
  <c r="AF2884" i="7"/>
  <c r="AG2884" i="7"/>
  <c r="AH2884" i="7"/>
  <c r="AI2884" i="7"/>
  <c r="AJ2884" i="7"/>
  <c r="AK2884" i="7"/>
  <c r="AF2885" i="7"/>
  <c r="AG2885" i="7"/>
  <c r="AH2885" i="7"/>
  <c r="AI2885" i="7"/>
  <c r="AJ2885" i="7"/>
  <c r="AK2885" i="7"/>
  <c r="AF2886" i="7"/>
  <c r="AG2886" i="7"/>
  <c r="AH2886" i="7"/>
  <c r="AI2886" i="7"/>
  <c r="AJ2886" i="7"/>
  <c r="AK2886" i="7"/>
  <c r="AF2887" i="7"/>
  <c r="AG2887" i="7"/>
  <c r="AH2887" i="7"/>
  <c r="AI2887" i="7"/>
  <c r="AJ2887" i="7"/>
  <c r="AK2887" i="7"/>
  <c r="AF2888" i="7"/>
  <c r="AG2888" i="7"/>
  <c r="AH2888" i="7"/>
  <c r="AI2888" i="7"/>
  <c r="AJ2888" i="7"/>
  <c r="AK2888" i="7"/>
  <c r="AF2889" i="7"/>
  <c r="AG2889" i="7"/>
  <c r="AH2889" i="7"/>
  <c r="AI2889" i="7"/>
  <c r="AJ2889" i="7"/>
  <c r="AK2889" i="7"/>
  <c r="AF2890" i="7"/>
  <c r="AG2890" i="7"/>
  <c r="AH2890" i="7"/>
  <c r="AI2890" i="7"/>
  <c r="AJ2890" i="7"/>
  <c r="AK2890" i="7"/>
  <c r="AF2891" i="7"/>
  <c r="AG2891" i="7"/>
  <c r="AH2891" i="7"/>
  <c r="AI2891" i="7"/>
  <c r="AJ2891" i="7"/>
  <c r="AK2891" i="7"/>
  <c r="AF2892" i="7"/>
  <c r="AG2892" i="7"/>
  <c r="AH2892" i="7"/>
  <c r="AI2892" i="7"/>
  <c r="AJ2892" i="7"/>
  <c r="AK2892" i="7"/>
  <c r="AF2893" i="7"/>
  <c r="AG2893" i="7"/>
  <c r="AH2893" i="7"/>
  <c r="AI2893" i="7"/>
  <c r="AJ2893" i="7"/>
  <c r="AK2893" i="7"/>
  <c r="AF2894" i="7"/>
  <c r="AG2894" i="7"/>
  <c r="AH2894" i="7"/>
  <c r="AI2894" i="7"/>
  <c r="AJ2894" i="7"/>
  <c r="AK2894" i="7"/>
  <c r="AF2895" i="7"/>
  <c r="AG2895" i="7"/>
  <c r="AH2895" i="7"/>
  <c r="AI2895" i="7"/>
  <c r="AJ2895" i="7"/>
  <c r="AK2895" i="7"/>
  <c r="AF2896" i="7"/>
  <c r="AG2896" i="7"/>
  <c r="AH2896" i="7"/>
  <c r="AI2896" i="7"/>
  <c r="AJ2896" i="7"/>
  <c r="AK2896" i="7"/>
  <c r="AF2897" i="7"/>
  <c r="AG2897" i="7"/>
  <c r="AH2897" i="7"/>
  <c r="AI2897" i="7"/>
  <c r="AJ2897" i="7"/>
  <c r="AK2897" i="7"/>
  <c r="AF2898" i="7"/>
  <c r="AG2898" i="7"/>
  <c r="AH2898" i="7"/>
  <c r="AI2898" i="7"/>
  <c r="AJ2898" i="7"/>
  <c r="AK2898" i="7"/>
  <c r="AF2899" i="7"/>
  <c r="AG2899" i="7"/>
  <c r="AH2899" i="7"/>
  <c r="AI2899" i="7"/>
  <c r="AJ2899" i="7"/>
  <c r="AK2899" i="7"/>
  <c r="AF2900" i="7"/>
  <c r="AG2900" i="7"/>
  <c r="AH2900" i="7"/>
  <c r="AI2900" i="7"/>
  <c r="AJ2900" i="7"/>
  <c r="AK2900" i="7"/>
  <c r="AF2901" i="7"/>
  <c r="AG2901" i="7"/>
  <c r="AH2901" i="7"/>
  <c r="AI2901" i="7"/>
  <c r="AJ2901" i="7"/>
  <c r="AK2901" i="7"/>
  <c r="AF2902" i="7"/>
  <c r="AG2902" i="7"/>
  <c r="AH2902" i="7"/>
  <c r="AI2902" i="7"/>
  <c r="AJ2902" i="7"/>
  <c r="AK2902" i="7"/>
  <c r="AF2903" i="7"/>
  <c r="AG2903" i="7"/>
  <c r="AH2903" i="7"/>
  <c r="AI2903" i="7"/>
  <c r="AJ2903" i="7"/>
  <c r="AK2903" i="7"/>
  <c r="AF2904" i="7"/>
  <c r="AG2904" i="7"/>
  <c r="AH2904" i="7"/>
  <c r="AI2904" i="7"/>
  <c r="AJ2904" i="7"/>
  <c r="AK2904" i="7"/>
  <c r="AF2905" i="7"/>
  <c r="AG2905" i="7"/>
  <c r="AH2905" i="7"/>
  <c r="AI2905" i="7"/>
  <c r="AJ2905" i="7"/>
  <c r="AK2905" i="7"/>
  <c r="AF2906" i="7"/>
  <c r="AG2906" i="7"/>
  <c r="AH2906" i="7"/>
  <c r="AI2906" i="7"/>
  <c r="AJ2906" i="7"/>
  <c r="AK2906" i="7"/>
  <c r="AF2907" i="7"/>
  <c r="AG2907" i="7"/>
  <c r="AH2907" i="7"/>
  <c r="AI2907" i="7"/>
  <c r="AJ2907" i="7"/>
  <c r="AK2907" i="7"/>
  <c r="AF2908" i="7"/>
  <c r="AG2908" i="7"/>
  <c r="AH2908" i="7"/>
  <c r="AI2908" i="7"/>
  <c r="AJ2908" i="7"/>
  <c r="AK2908" i="7"/>
  <c r="AF2909" i="7"/>
  <c r="AG2909" i="7"/>
  <c r="AH2909" i="7"/>
  <c r="AI2909" i="7"/>
  <c r="AJ2909" i="7"/>
  <c r="AK2909" i="7"/>
  <c r="AF2910" i="7"/>
  <c r="AG2910" i="7"/>
  <c r="AH2910" i="7"/>
  <c r="AI2910" i="7"/>
  <c r="AJ2910" i="7"/>
  <c r="AK2910" i="7"/>
  <c r="AF2911" i="7"/>
  <c r="AG2911" i="7"/>
  <c r="AH2911" i="7"/>
  <c r="AI2911" i="7"/>
  <c r="AJ2911" i="7"/>
  <c r="AK2911" i="7"/>
  <c r="AF2912" i="7"/>
  <c r="AG2912" i="7"/>
  <c r="AH2912" i="7"/>
  <c r="AI2912" i="7"/>
  <c r="AJ2912" i="7"/>
  <c r="AK2912" i="7"/>
  <c r="AF2913" i="7"/>
  <c r="AG2913" i="7"/>
  <c r="AH2913" i="7"/>
  <c r="AI2913" i="7"/>
  <c r="AJ2913" i="7"/>
  <c r="AK2913" i="7"/>
  <c r="AF2914" i="7"/>
  <c r="AG2914" i="7"/>
  <c r="AH2914" i="7"/>
  <c r="AI2914" i="7"/>
  <c r="AJ2914" i="7"/>
  <c r="AK2914" i="7"/>
  <c r="AF2915" i="7"/>
  <c r="AG2915" i="7"/>
  <c r="AH2915" i="7"/>
  <c r="AI2915" i="7"/>
  <c r="AJ2915" i="7"/>
  <c r="AK2915" i="7"/>
  <c r="AF2916" i="7"/>
  <c r="AG2916" i="7"/>
  <c r="AH2916" i="7"/>
  <c r="AI2916" i="7"/>
  <c r="AJ2916" i="7"/>
  <c r="AK2916" i="7"/>
  <c r="AF2917" i="7"/>
  <c r="AG2917" i="7"/>
  <c r="AH2917" i="7"/>
  <c r="AI2917" i="7"/>
  <c r="AJ2917" i="7"/>
  <c r="AK2917" i="7"/>
  <c r="AF2918" i="7"/>
  <c r="AG2918" i="7"/>
  <c r="AH2918" i="7"/>
  <c r="AI2918" i="7"/>
  <c r="AJ2918" i="7"/>
  <c r="AK2918" i="7"/>
  <c r="AF2919" i="7"/>
  <c r="AG2919" i="7"/>
  <c r="AH2919" i="7"/>
  <c r="AI2919" i="7"/>
  <c r="AJ2919" i="7"/>
  <c r="AK2919" i="7"/>
  <c r="AF2920" i="7"/>
  <c r="AG2920" i="7"/>
  <c r="AH2920" i="7"/>
  <c r="AI2920" i="7"/>
  <c r="AJ2920" i="7"/>
  <c r="AK2920" i="7"/>
  <c r="AF2921" i="7"/>
  <c r="AG2921" i="7"/>
  <c r="AH2921" i="7"/>
  <c r="AI2921" i="7"/>
  <c r="AJ2921" i="7"/>
  <c r="AK2921" i="7"/>
  <c r="AF2922" i="7"/>
  <c r="AG2922" i="7"/>
  <c r="AH2922" i="7"/>
  <c r="AI2922" i="7"/>
  <c r="AJ2922" i="7"/>
  <c r="AK2922" i="7"/>
  <c r="AF2923" i="7"/>
  <c r="AG2923" i="7"/>
  <c r="AH2923" i="7"/>
  <c r="AI2923" i="7"/>
  <c r="AJ2923" i="7"/>
  <c r="AK2923" i="7"/>
  <c r="AF2924" i="7"/>
  <c r="AG2924" i="7"/>
  <c r="AH2924" i="7"/>
  <c r="AI2924" i="7"/>
  <c r="AJ2924" i="7"/>
  <c r="AK2924" i="7"/>
  <c r="AF2925" i="7"/>
  <c r="AG2925" i="7"/>
  <c r="AH2925" i="7"/>
  <c r="AI2925" i="7"/>
  <c r="AJ2925" i="7"/>
  <c r="AK2925" i="7"/>
  <c r="AF2926" i="7"/>
  <c r="AG2926" i="7"/>
  <c r="AH2926" i="7"/>
  <c r="AI2926" i="7"/>
  <c r="AJ2926" i="7"/>
  <c r="AK2926" i="7"/>
  <c r="AF2927" i="7"/>
  <c r="AG2927" i="7"/>
  <c r="AH2927" i="7"/>
  <c r="AI2927" i="7"/>
  <c r="AJ2927" i="7"/>
  <c r="AK2927" i="7"/>
  <c r="AF2928" i="7"/>
  <c r="AG2928" i="7"/>
  <c r="AH2928" i="7"/>
  <c r="AI2928" i="7"/>
  <c r="AJ2928" i="7"/>
  <c r="AK2928" i="7"/>
  <c r="AF2929" i="7"/>
  <c r="AG2929" i="7"/>
  <c r="AH2929" i="7"/>
  <c r="AI2929" i="7"/>
  <c r="AJ2929" i="7"/>
  <c r="AK2929" i="7"/>
  <c r="AF2930" i="7"/>
  <c r="AG2930" i="7"/>
  <c r="AH2930" i="7"/>
  <c r="AI2930" i="7"/>
  <c r="AJ2930" i="7"/>
  <c r="AK2930" i="7"/>
  <c r="AF2931" i="7"/>
  <c r="AG2931" i="7"/>
  <c r="AH2931" i="7"/>
  <c r="AI2931" i="7"/>
  <c r="AJ2931" i="7"/>
  <c r="AK2931" i="7"/>
  <c r="AF2932" i="7"/>
  <c r="AG2932" i="7"/>
  <c r="AH2932" i="7"/>
  <c r="AI2932" i="7"/>
  <c r="AJ2932" i="7"/>
  <c r="AK2932" i="7"/>
  <c r="AF2933" i="7"/>
  <c r="AG2933" i="7"/>
  <c r="AH2933" i="7"/>
  <c r="AI2933" i="7"/>
  <c r="AJ2933" i="7"/>
  <c r="AK2933" i="7"/>
  <c r="AF2934" i="7"/>
  <c r="AG2934" i="7"/>
  <c r="AH2934" i="7"/>
  <c r="AI2934" i="7"/>
  <c r="AJ2934" i="7"/>
  <c r="AK2934" i="7"/>
  <c r="AF2935" i="7"/>
  <c r="AG2935" i="7"/>
  <c r="AH2935" i="7"/>
  <c r="AI2935" i="7"/>
  <c r="AJ2935" i="7"/>
  <c r="AK2935" i="7"/>
  <c r="AF2936" i="7"/>
  <c r="AG2936" i="7"/>
  <c r="AH2936" i="7"/>
  <c r="AI2936" i="7"/>
  <c r="AJ2936" i="7"/>
  <c r="AK2936" i="7"/>
  <c r="AF2937" i="7"/>
  <c r="AG2937" i="7"/>
  <c r="AH2937" i="7"/>
  <c r="AI2937" i="7"/>
  <c r="AJ2937" i="7"/>
  <c r="AK2937" i="7"/>
  <c r="AF2938" i="7"/>
  <c r="AG2938" i="7"/>
  <c r="AH2938" i="7"/>
  <c r="AI2938" i="7"/>
  <c r="AJ2938" i="7"/>
  <c r="AK2938" i="7"/>
  <c r="AF2939" i="7"/>
  <c r="AG2939" i="7"/>
  <c r="AH2939" i="7"/>
  <c r="AI2939" i="7"/>
  <c r="AJ2939" i="7"/>
  <c r="AK2939" i="7"/>
  <c r="AF2940" i="7"/>
  <c r="AG2940" i="7"/>
  <c r="AH2940" i="7"/>
  <c r="AI2940" i="7"/>
  <c r="AJ2940" i="7"/>
  <c r="AK2940" i="7"/>
  <c r="AF2941" i="7"/>
  <c r="AG2941" i="7"/>
  <c r="AH2941" i="7"/>
  <c r="AI2941" i="7"/>
  <c r="AJ2941" i="7"/>
  <c r="AK2941" i="7"/>
  <c r="AF2942" i="7"/>
  <c r="AG2942" i="7"/>
  <c r="AH2942" i="7"/>
  <c r="AI2942" i="7"/>
  <c r="AJ2942" i="7"/>
  <c r="AK2942" i="7"/>
  <c r="AF2943" i="7"/>
  <c r="AG2943" i="7"/>
  <c r="AH2943" i="7"/>
  <c r="AI2943" i="7"/>
  <c r="AJ2943" i="7"/>
  <c r="AK2943" i="7"/>
  <c r="AF2944" i="7"/>
  <c r="AG2944" i="7"/>
  <c r="AH2944" i="7"/>
  <c r="AI2944" i="7"/>
  <c r="AJ2944" i="7"/>
  <c r="AK2944" i="7"/>
  <c r="AF2945" i="7"/>
  <c r="AG2945" i="7"/>
  <c r="AH2945" i="7"/>
  <c r="AI2945" i="7"/>
  <c r="AJ2945" i="7"/>
  <c r="AK2945" i="7"/>
  <c r="AF2946" i="7"/>
  <c r="AG2946" i="7"/>
  <c r="AH2946" i="7"/>
  <c r="AI2946" i="7"/>
  <c r="AJ2946" i="7"/>
  <c r="AK2946" i="7"/>
  <c r="AF2947" i="7"/>
  <c r="AG2947" i="7"/>
  <c r="AH2947" i="7"/>
  <c r="AI2947" i="7"/>
  <c r="AJ2947" i="7"/>
  <c r="AK2947" i="7"/>
  <c r="AF2948" i="7"/>
  <c r="AG2948" i="7"/>
  <c r="AH2948" i="7"/>
  <c r="AI2948" i="7"/>
  <c r="AJ2948" i="7"/>
  <c r="AK2948" i="7"/>
  <c r="AF2949" i="7"/>
  <c r="AG2949" i="7"/>
  <c r="AH2949" i="7"/>
  <c r="AI2949" i="7"/>
  <c r="AJ2949" i="7"/>
  <c r="AK2949" i="7"/>
  <c r="AF2950" i="7"/>
  <c r="AG2950" i="7"/>
  <c r="AH2950" i="7"/>
  <c r="AI2950" i="7"/>
  <c r="AJ2950" i="7"/>
  <c r="AK2950" i="7"/>
  <c r="AF2951" i="7"/>
  <c r="AG2951" i="7"/>
  <c r="AH2951" i="7"/>
  <c r="AI2951" i="7"/>
  <c r="AJ2951" i="7"/>
  <c r="AK2951" i="7"/>
  <c r="AF2952" i="7"/>
  <c r="AG2952" i="7"/>
  <c r="AH2952" i="7"/>
  <c r="AI2952" i="7"/>
  <c r="AJ2952" i="7"/>
  <c r="AK2952" i="7"/>
  <c r="AF2953" i="7"/>
  <c r="AG2953" i="7"/>
  <c r="AH2953" i="7"/>
  <c r="AI2953" i="7"/>
  <c r="AJ2953" i="7"/>
  <c r="AK2953" i="7"/>
  <c r="AF2954" i="7"/>
  <c r="AG2954" i="7"/>
  <c r="AH2954" i="7"/>
  <c r="AI2954" i="7"/>
  <c r="AJ2954" i="7"/>
  <c r="AK2954" i="7"/>
  <c r="AF2955" i="7"/>
  <c r="AG2955" i="7"/>
  <c r="AH2955" i="7"/>
  <c r="AI2955" i="7"/>
  <c r="AJ2955" i="7"/>
  <c r="AK2955" i="7"/>
  <c r="AF2956" i="7"/>
  <c r="AG2956" i="7"/>
  <c r="AH2956" i="7"/>
  <c r="AI2956" i="7"/>
  <c r="AJ2956" i="7"/>
  <c r="AK2956" i="7"/>
  <c r="AF2957" i="7"/>
  <c r="AG2957" i="7"/>
  <c r="AH2957" i="7"/>
  <c r="AI2957" i="7"/>
  <c r="AJ2957" i="7"/>
  <c r="AK2957" i="7"/>
  <c r="AF2958" i="7"/>
  <c r="AG2958" i="7"/>
  <c r="AH2958" i="7"/>
  <c r="AI2958" i="7"/>
  <c r="AJ2958" i="7"/>
  <c r="AK2958" i="7"/>
  <c r="AF2959" i="7"/>
  <c r="AG2959" i="7"/>
  <c r="AH2959" i="7"/>
  <c r="AI2959" i="7"/>
  <c r="AJ2959" i="7"/>
  <c r="AK2959" i="7"/>
  <c r="AF2960" i="7"/>
  <c r="AG2960" i="7"/>
  <c r="AH2960" i="7"/>
  <c r="AI2960" i="7"/>
  <c r="AJ2960" i="7"/>
  <c r="AK2960" i="7"/>
  <c r="AF2961" i="7"/>
  <c r="AG2961" i="7"/>
  <c r="AH2961" i="7"/>
  <c r="AI2961" i="7"/>
  <c r="AJ2961" i="7"/>
  <c r="AK2961" i="7"/>
  <c r="AF2962" i="7"/>
  <c r="AG2962" i="7"/>
  <c r="AH2962" i="7"/>
  <c r="AI2962" i="7"/>
  <c r="AJ2962" i="7"/>
  <c r="AK2962" i="7"/>
  <c r="AF2963" i="7"/>
  <c r="AG2963" i="7"/>
  <c r="AH2963" i="7"/>
  <c r="AI2963" i="7"/>
  <c r="AJ2963" i="7"/>
  <c r="AK2963" i="7"/>
  <c r="AF2964" i="7"/>
  <c r="AG2964" i="7"/>
  <c r="AH2964" i="7"/>
  <c r="AI2964" i="7"/>
  <c r="AJ2964" i="7"/>
  <c r="AK2964" i="7"/>
  <c r="AF2965" i="7"/>
  <c r="AG2965" i="7"/>
  <c r="AH2965" i="7"/>
  <c r="AI2965" i="7"/>
  <c r="AJ2965" i="7"/>
  <c r="AK2965" i="7"/>
  <c r="AF2966" i="7"/>
  <c r="AG2966" i="7"/>
  <c r="AH2966" i="7"/>
  <c r="AI2966" i="7"/>
  <c r="AJ2966" i="7"/>
  <c r="AK2966" i="7"/>
  <c r="AF2967" i="7"/>
  <c r="AG2967" i="7"/>
  <c r="AH2967" i="7"/>
  <c r="AI2967" i="7"/>
  <c r="AJ2967" i="7"/>
  <c r="AK2967" i="7"/>
  <c r="AF2968" i="7"/>
  <c r="AG2968" i="7"/>
  <c r="AH2968" i="7"/>
  <c r="AI2968" i="7"/>
  <c r="AJ2968" i="7"/>
  <c r="AK2968" i="7"/>
  <c r="AF2969" i="7"/>
  <c r="AG2969" i="7"/>
  <c r="AH2969" i="7"/>
  <c r="AI2969" i="7"/>
  <c r="AJ2969" i="7"/>
  <c r="AK2969" i="7"/>
  <c r="AF2970" i="7"/>
  <c r="AG2970" i="7"/>
  <c r="AH2970" i="7"/>
  <c r="AI2970" i="7"/>
  <c r="AJ2970" i="7"/>
  <c r="AK2970" i="7"/>
  <c r="AF2971" i="7"/>
  <c r="AG2971" i="7"/>
  <c r="AH2971" i="7"/>
  <c r="AI2971" i="7"/>
  <c r="AJ2971" i="7"/>
  <c r="AK2971" i="7"/>
  <c r="AF2972" i="7"/>
  <c r="AG2972" i="7"/>
  <c r="AH2972" i="7"/>
  <c r="AI2972" i="7"/>
  <c r="AJ2972" i="7"/>
  <c r="AK2972" i="7"/>
  <c r="AF2973" i="7"/>
  <c r="AG2973" i="7"/>
  <c r="AH2973" i="7"/>
  <c r="AI2973" i="7"/>
  <c r="AJ2973" i="7"/>
  <c r="AK2973" i="7"/>
  <c r="AF2974" i="7"/>
  <c r="AG2974" i="7"/>
  <c r="AH2974" i="7"/>
  <c r="AI2974" i="7"/>
  <c r="AJ2974" i="7"/>
  <c r="AK2974" i="7"/>
  <c r="AF2975" i="7"/>
  <c r="AG2975" i="7"/>
  <c r="AH2975" i="7"/>
  <c r="AI2975" i="7"/>
  <c r="AJ2975" i="7"/>
  <c r="AK2975" i="7"/>
  <c r="AF2976" i="7"/>
  <c r="AG2976" i="7"/>
  <c r="AH2976" i="7"/>
  <c r="AI2976" i="7"/>
  <c r="AJ2976" i="7"/>
  <c r="AK2976" i="7"/>
  <c r="AF2977" i="7"/>
  <c r="AG2977" i="7"/>
  <c r="AH2977" i="7"/>
  <c r="AI2977" i="7"/>
  <c r="AJ2977" i="7"/>
  <c r="AK2977" i="7"/>
  <c r="AF2978" i="7"/>
  <c r="AG2978" i="7"/>
  <c r="AH2978" i="7"/>
  <c r="AI2978" i="7"/>
  <c r="AJ2978" i="7"/>
  <c r="AK2978" i="7"/>
  <c r="AF2979" i="7"/>
  <c r="AG2979" i="7"/>
  <c r="AH2979" i="7"/>
  <c r="AI2979" i="7"/>
  <c r="AJ2979" i="7"/>
  <c r="AK2979" i="7"/>
  <c r="AF2980" i="7"/>
  <c r="AG2980" i="7"/>
  <c r="AH2980" i="7"/>
  <c r="AI2980" i="7"/>
  <c r="AJ2980" i="7"/>
  <c r="AK2980" i="7"/>
  <c r="AF2981" i="7"/>
  <c r="AG2981" i="7"/>
  <c r="AH2981" i="7"/>
  <c r="AI2981" i="7"/>
  <c r="AJ2981" i="7"/>
  <c r="AK2981" i="7"/>
  <c r="AF2982" i="7"/>
  <c r="AG2982" i="7"/>
  <c r="AH2982" i="7"/>
  <c r="AI2982" i="7"/>
  <c r="AJ2982" i="7"/>
  <c r="AK2982" i="7"/>
  <c r="AF2983" i="7"/>
  <c r="AG2983" i="7"/>
  <c r="AH2983" i="7"/>
  <c r="AI2983" i="7"/>
  <c r="AJ2983" i="7"/>
  <c r="AK2983" i="7"/>
  <c r="AF2984" i="7"/>
  <c r="AG2984" i="7"/>
  <c r="AH2984" i="7"/>
  <c r="AI2984" i="7"/>
  <c r="AJ2984" i="7"/>
  <c r="AK2984" i="7"/>
  <c r="AF2985" i="7"/>
  <c r="AG2985" i="7"/>
  <c r="AH2985" i="7"/>
  <c r="AI2985" i="7"/>
  <c r="AJ2985" i="7"/>
  <c r="AK2985" i="7"/>
  <c r="AF2986" i="7"/>
  <c r="AG2986" i="7"/>
  <c r="AH2986" i="7"/>
  <c r="AI2986" i="7"/>
  <c r="AJ2986" i="7"/>
  <c r="AK2986" i="7"/>
  <c r="AF2987" i="7"/>
  <c r="AG2987" i="7"/>
  <c r="AH2987" i="7"/>
  <c r="AI2987" i="7"/>
  <c r="AJ2987" i="7"/>
  <c r="AK2987" i="7"/>
  <c r="AF2988" i="7"/>
  <c r="AG2988" i="7"/>
  <c r="AH2988" i="7"/>
  <c r="AI2988" i="7"/>
  <c r="AJ2988" i="7"/>
  <c r="AK2988" i="7"/>
  <c r="AF2989" i="7"/>
  <c r="AG2989" i="7"/>
  <c r="AH2989" i="7"/>
  <c r="AI2989" i="7"/>
  <c r="AJ2989" i="7"/>
  <c r="AK2989" i="7"/>
  <c r="AF2990" i="7"/>
  <c r="AG2990" i="7"/>
  <c r="AH2990" i="7"/>
  <c r="AI2990" i="7"/>
  <c r="AJ2990" i="7"/>
  <c r="AK2990" i="7"/>
  <c r="AF2991" i="7"/>
  <c r="AG2991" i="7"/>
  <c r="AH2991" i="7"/>
  <c r="AI2991" i="7"/>
  <c r="AJ2991" i="7"/>
  <c r="AK2991" i="7"/>
  <c r="AF2992" i="7"/>
  <c r="AG2992" i="7"/>
  <c r="AH2992" i="7"/>
  <c r="AI2992" i="7"/>
  <c r="AJ2992" i="7"/>
  <c r="AK2992" i="7"/>
  <c r="AF2993" i="7"/>
  <c r="AG2993" i="7"/>
  <c r="AH2993" i="7"/>
  <c r="AI2993" i="7"/>
  <c r="AJ2993" i="7"/>
  <c r="AK2993" i="7"/>
  <c r="AF2994" i="7"/>
  <c r="AG2994" i="7"/>
  <c r="AH2994" i="7"/>
  <c r="AI2994" i="7"/>
  <c r="AJ2994" i="7"/>
  <c r="AK2994" i="7"/>
  <c r="AF2995" i="7"/>
  <c r="AG2995" i="7"/>
  <c r="AH2995" i="7"/>
  <c r="AI2995" i="7"/>
  <c r="AJ2995" i="7"/>
  <c r="AK2995" i="7"/>
  <c r="AF2996" i="7"/>
  <c r="AG2996" i="7"/>
  <c r="AH2996" i="7"/>
  <c r="AI2996" i="7"/>
  <c r="AJ2996" i="7"/>
  <c r="AK2996" i="7"/>
  <c r="AF2997" i="7"/>
  <c r="AG2997" i="7"/>
  <c r="AH2997" i="7"/>
  <c r="AI2997" i="7"/>
  <c r="AJ2997" i="7"/>
  <c r="AK2997" i="7"/>
  <c r="AF2998" i="7"/>
  <c r="AG2998" i="7"/>
  <c r="AH2998" i="7"/>
  <c r="AI2998" i="7"/>
  <c r="AJ2998" i="7"/>
  <c r="AK2998" i="7"/>
  <c r="AF2999" i="7"/>
  <c r="AG2999" i="7"/>
  <c r="AH2999" i="7"/>
  <c r="AI2999" i="7"/>
  <c r="AJ2999" i="7"/>
  <c r="AK2999" i="7"/>
  <c r="AF3000" i="7"/>
  <c r="AG3000" i="7"/>
  <c r="AH3000" i="7"/>
  <c r="AI3000" i="7"/>
  <c r="AJ3000" i="7"/>
  <c r="AK3000" i="7"/>
  <c r="AF3001" i="7"/>
  <c r="AG3001" i="7"/>
  <c r="AH3001" i="7"/>
  <c r="AI3001" i="7"/>
  <c r="AJ3001" i="7"/>
  <c r="AK3001" i="7"/>
  <c r="AF3002" i="7"/>
  <c r="AG3002" i="7"/>
  <c r="AH3002" i="7"/>
  <c r="AI3002" i="7"/>
  <c r="AJ3002" i="7"/>
  <c r="AK3002" i="7"/>
  <c r="AF3003" i="7"/>
  <c r="AG3003" i="7"/>
  <c r="AH3003" i="7"/>
  <c r="AI3003" i="7"/>
  <c r="AJ3003" i="7"/>
  <c r="AK3003" i="7"/>
  <c r="AF3004" i="7"/>
  <c r="AG3004" i="7"/>
  <c r="AH3004" i="7"/>
  <c r="AI3004" i="7"/>
  <c r="AJ3004" i="7"/>
  <c r="AK3004" i="7"/>
  <c r="AF3005" i="7"/>
  <c r="AG3005" i="7"/>
  <c r="AH3005" i="7"/>
  <c r="AI3005" i="7"/>
  <c r="AJ3005" i="7"/>
  <c r="AK3005" i="7"/>
  <c r="AF3006" i="7"/>
  <c r="AG3006" i="7"/>
  <c r="AH3006" i="7"/>
  <c r="AI3006" i="7"/>
  <c r="AJ3006" i="7"/>
  <c r="AK3006" i="7"/>
  <c r="AF3007" i="7"/>
  <c r="AG3007" i="7"/>
  <c r="AH3007" i="7"/>
  <c r="AI3007" i="7"/>
  <c r="AJ3007" i="7"/>
  <c r="AK3007" i="7"/>
  <c r="AF3008" i="7"/>
  <c r="AG3008" i="7"/>
  <c r="AH3008" i="7"/>
  <c r="AI3008" i="7"/>
  <c r="AJ3008" i="7"/>
  <c r="AK3008" i="7"/>
  <c r="AF3009" i="7"/>
  <c r="AG3009" i="7"/>
  <c r="AH3009" i="7"/>
  <c r="AI3009" i="7"/>
  <c r="AJ3009" i="7"/>
  <c r="AK3009" i="7"/>
  <c r="AF3010" i="7"/>
  <c r="AG3010" i="7"/>
  <c r="AH3010" i="7"/>
  <c r="AI3010" i="7"/>
  <c r="AJ3010" i="7"/>
  <c r="AK3010" i="7"/>
  <c r="AF3011" i="7"/>
  <c r="AG3011" i="7"/>
  <c r="AH3011" i="7"/>
  <c r="AI3011" i="7"/>
  <c r="AJ3011" i="7"/>
  <c r="AK3011" i="7"/>
  <c r="AF3012" i="7"/>
  <c r="AG3012" i="7"/>
  <c r="AH3012" i="7"/>
  <c r="AI3012" i="7"/>
  <c r="AJ3012" i="7"/>
  <c r="AK3012" i="7"/>
  <c r="AF3013" i="7"/>
  <c r="AG3013" i="7"/>
  <c r="AH3013" i="7"/>
  <c r="AI3013" i="7"/>
  <c r="AJ3013" i="7"/>
  <c r="AK3013" i="7"/>
  <c r="AF3014" i="7"/>
  <c r="AG3014" i="7"/>
  <c r="AH3014" i="7"/>
  <c r="AI3014" i="7"/>
  <c r="AJ3014" i="7"/>
  <c r="AK3014" i="7"/>
  <c r="AF3015" i="7"/>
  <c r="AG3015" i="7"/>
  <c r="AH3015" i="7"/>
  <c r="AI3015" i="7"/>
  <c r="AJ3015" i="7"/>
  <c r="AK3015" i="7"/>
  <c r="AF3016" i="7"/>
  <c r="AG3016" i="7"/>
  <c r="AH3016" i="7"/>
  <c r="AI3016" i="7"/>
  <c r="AJ3016" i="7"/>
  <c r="AK3016" i="7"/>
  <c r="AF3017" i="7"/>
  <c r="AG3017" i="7"/>
  <c r="AH3017" i="7"/>
  <c r="AI3017" i="7"/>
  <c r="AJ3017" i="7"/>
  <c r="AK3017" i="7"/>
  <c r="AF3018" i="7"/>
  <c r="AG3018" i="7"/>
  <c r="AH3018" i="7"/>
  <c r="AI3018" i="7"/>
  <c r="AJ3018" i="7"/>
  <c r="AK3018" i="7"/>
  <c r="AF3019" i="7"/>
  <c r="AG3019" i="7"/>
  <c r="AH3019" i="7"/>
  <c r="AI3019" i="7"/>
  <c r="AJ3019" i="7"/>
  <c r="AK3019" i="7"/>
  <c r="AF3020" i="7"/>
  <c r="AG3020" i="7"/>
  <c r="AH3020" i="7"/>
  <c r="AI3020" i="7"/>
  <c r="AJ3020" i="7"/>
  <c r="AK3020" i="7"/>
  <c r="AF3021" i="7"/>
  <c r="AG3021" i="7"/>
  <c r="AH3021" i="7"/>
  <c r="AI3021" i="7"/>
  <c r="AJ3021" i="7"/>
  <c r="AK3021" i="7"/>
  <c r="AF3022" i="7"/>
  <c r="AG3022" i="7"/>
  <c r="AH3022" i="7"/>
  <c r="AI3022" i="7"/>
  <c r="AJ3022" i="7"/>
  <c r="AK3022" i="7"/>
  <c r="AF3023" i="7"/>
  <c r="AG3023" i="7"/>
  <c r="AH3023" i="7"/>
  <c r="AI3023" i="7"/>
  <c r="AJ3023" i="7"/>
  <c r="AK3023" i="7"/>
  <c r="AF3024" i="7"/>
  <c r="AG3024" i="7"/>
  <c r="AH3024" i="7"/>
  <c r="AI3024" i="7"/>
  <c r="AJ3024" i="7"/>
  <c r="AK3024" i="7"/>
  <c r="AF3025" i="7"/>
  <c r="AG3025" i="7"/>
  <c r="AH3025" i="7"/>
  <c r="AI3025" i="7"/>
  <c r="AJ3025" i="7"/>
  <c r="AK3025" i="7"/>
  <c r="AF3026" i="7"/>
  <c r="AG3026" i="7"/>
  <c r="AH3026" i="7"/>
  <c r="AI3026" i="7"/>
  <c r="AJ3026" i="7"/>
  <c r="AK3026" i="7"/>
  <c r="AF3027" i="7"/>
  <c r="AG3027" i="7"/>
  <c r="AH3027" i="7"/>
  <c r="AI3027" i="7"/>
  <c r="AJ3027" i="7"/>
  <c r="AK3027" i="7"/>
  <c r="AF3028" i="7"/>
  <c r="AG3028" i="7"/>
  <c r="AH3028" i="7"/>
  <c r="AI3028" i="7"/>
  <c r="AJ3028" i="7"/>
  <c r="AK3028" i="7"/>
  <c r="AF3029" i="7"/>
  <c r="AG3029" i="7"/>
  <c r="AH3029" i="7"/>
  <c r="AI3029" i="7"/>
  <c r="AJ3029" i="7"/>
  <c r="AK3029" i="7"/>
  <c r="AF3030" i="7"/>
  <c r="AG3030" i="7"/>
  <c r="AH3030" i="7"/>
  <c r="AI3030" i="7"/>
  <c r="AJ3030" i="7"/>
  <c r="AK3030" i="7"/>
  <c r="AF3031" i="7"/>
  <c r="AG3031" i="7"/>
  <c r="AH3031" i="7"/>
  <c r="AI3031" i="7"/>
  <c r="AJ3031" i="7"/>
  <c r="AK3031" i="7"/>
  <c r="AF3032" i="7"/>
  <c r="AG3032" i="7"/>
  <c r="AH3032" i="7"/>
  <c r="AI3032" i="7"/>
  <c r="AJ3032" i="7"/>
  <c r="AK3032" i="7"/>
  <c r="AF3033" i="7"/>
  <c r="AG3033" i="7"/>
  <c r="AH3033" i="7"/>
  <c r="AI3033" i="7"/>
  <c r="AJ3033" i="7"/>
  <c r="AK3033" i="7"/>
  <c r="AF3034" i="7"/>
  <c r="AG3034" i="7"/>
  <c r="AH3034" i="7"/>
  <c r="AI3034" i="7"/>
  <c r="AJ3034" i="7"/>
  <c r="AK3034" i="7"/>
  <c r="AF3035" i="7"/>
  <c r="AG3035" i="7"/>
  <c r="AH3035" i="7"/>
  <c r="AI3035" i="7"/>
  <c r="AJ3035" i="7"/>
  <c r="AK3035" i="7"/>
  <c r="AF3036" i="7"/>
  <c r="AG3036" i="7"/>
  <c r="AH3036" i="7"/>
  <c r="AI3036" i="7"/>
  <c r="AJ3036" i="7"/>
  <c r="AK3036" i="7"/>
  <c r="AF3037" i="7"/>
  <c r="AG3037" i="7"/>
  <c r="AH3037" i="7"/>
  <c r="AI3037" i="7"/>
  <c r="AJ3037" i="7"/>
  <c r="AK3037" i="7"/>
  <c r="AF3038" i="7"/>
  <c r="AG3038" i="7"/>
  <c r="AH3038" i="7"/>
  <c r="AI3038" i="7"/>
  <c r="AJ3038" i="7"/>
  <c r="AK3038" i="7"/>
  <c r="AF3039" i="7"/>
  <c r="AG3039" i="7"/>
  <c r="AH3039" i="7"/>
  <c r="AI3039" i="7"/>
  <c r="AJ3039" i="7"/>
  <c r="AK3039" i="7"/>
  <c r="AF3040" i="7"/>
  <c r="AG3040" i="7"/>
  <c r="AH3040" i="7"/>
  <c r="AI3040" i="7"/>
  <c r="AJ3040" i="7"/>
  <c r="AK3040" i="7"/>
  <c r="AF3041" i="7"/>
  <c r="AG3041" i="7"/>
  <c r="AH3041" i="7"/>
  <c r="AI3041" i="7"/>
  <c r="AJ3041" i="7"/>
  <c r="AK3041" i="7"/>
  <c r="AF3042" i="7"/>
  <c r="AG3042" i="7"/>
  <c r="AH3042" i="7"/>
  <c r="AI3042" i="7"/>
  <c r="AJ3042" i="7"/>
  <c r="AK3042" i="7"/>
  <c r="AF3043" i="7"/>
  <c r="AG3043" i="7"/>
  <c r="AH3043" i="7"/>
  <c r="AI3043" i="7"/>
  <c r="AJ3043" i="7"/>
  <c r="AK3043" i="7"/>
  <c r="AF3044" i="7"/>
  <c r="AG3044" i="7"/>
  <c r="AH3044" i="7"/>
  <c r="AI3044" i="7"/>
  <c r="AJ3044" i="7"/>
  <c r="AK3044" i="7"/>
  <c r="AF3045" i="7"/>
  <c r="AG3045" i="7"/>
  <c r="AH3045" i="7"/>
  <c r="AI3045" i="7"/>
  <c r="AJ3045" i="7"/>
  <c r="AK3045" i="7"/>
  <c r="AF3046" i="7"/>
  <c r="AG3046" i="7"/>
  <c r="AH3046" i="7"/>
  <c r="AI3046" i="7"/>
  <c r="AJ3046" i="7"/>
  <c r="AK3046" i="7"/>
  <c r="AF3047" i="7"/>
  <c r="AG3047" i="7"/>
  <c r="AH3047" i="7"/>
  <c r="AI3047" i="7"/>
  <c r="AJ3047" i="7"/>
  <c r="AK3047" i="7"/>
  <c r="AF3048" i="7"/>
  <c r="AG3048" i="7"/>
  <c r="AH3048" i="7"/>
  <c r="AI3048" i="7"/>
  <c r="AJ3048" i="7"/>
  <c r="AK3048" i="7"/>
  <c r="AF3049" i="7"/>
  <c r="AG3049" i="7"/>
  <c r="AH3049" i="7"/>
  <c r="AI3049" i="7"/>
  <c r="AJ3049" i="7"/>
  <c r="AK3049" i="7"/>
  <c r="AF3050" i="7"/>
  <c r="AG3050" i="7"/>
  <c r="AH3050" i="7"/>
  <c r="AI3050" i="7"/>
  <c r="AJ3050" i="7"/>
  <c r="AK3050" i="7"/>
  <c r="AF3051" i="7"/>
  <c r="AG3051" i="7"/>
  <c r="AH3051" i="7"/>
  <c r="AI3051" i="7"/>
  <c r="AJ3051" i="7"/>
  <c r="AK3051" i="7"/>
  <c r="AF3052" i="7"/>
  <c r="AG3052" i="7"/>
  <c r="AH3052" i="7"/>
  <c r="AI3052" i="7"/>
  <c r="AJ3052" i="7"/>
  <c r="AK3052" i="7"/>
  <c r="AF3053" i="7"/>
  <c r="AG3053" i="7"/>
  <c r="AH3053" i="7"/>
  <c r="AI3053" i="7"/>
  <c r="AJ3053" i="7"/>
  <c r="AK3053" i="7"/>
  <c r="AF3054" i="7"/>
  <c r="AG3054" i="7"/>
  <c r="AH3054" i="7"/>
  <c r="AI3054" i="7"/>
  <c r="AJ3054" i="7"/>
  <c r="AK3054" i="7"/>
  <c r="AF3055" i="7"/>
  <c r="AG3055" i="7"/>
  <c r="AH3055" i="7"/>
  <c r="AI3055" i="7"/>
  <c r="AJ3055" i="7"/>
  <c r="AK3055" i="7"/>
  <c r="AF3056" i="7"/>
  <c r="AG3056" i="7"/>
  <c r="AH3056" i="7"/>
  <c r="AI3056" i="7"/>
  <c r="AJ3056" i="7"/>
  <c r="AK3056" i="7"/>
  <c r="AF3057" i="7"/>
  <c r="AG3057" i="7"/>
  <c r="AH3057" i="7"/>
  <c r="AI3057" i="7"/>
  <c r="AJ3057" i="7"/>
  <c r="AK3057" i="7"/>
  <c r="AF3058" i="7"/>
  <c r="AG3058" i="7"/>
  <c r="AH3058" i="7"/>
  <c r="AI3058" i="7"/>
  <c r="AJ3058" i="7"/>
  <c r="AK3058" i="7"/>
  <c r="AF3059" i="7"/>
  <c r="AG3059" i="7"/>
  <c r="AH3059" i="7"/>
  <c r="AI3059" i="7"/>
  <c r="AJ3059" i="7"/>
  <c r="AK3059" i="7"/>
  <c r="AF3060" i="7"/>
  <c r="AG3060" i="7"/>
  <c r="AH3060" i="7"/>
  <c r="AI3060" i="7"/>
  <c r="AJ3060" i="7"/>
  <c r="AK3060" i="7"/>
  <c r="AF3061" i="7"/>
  <c r="AG3061" i="7"/>
  <c r="AH3061" i="7"/>
  <c r="AI3061" i="7"/>
  <c r="AJ3061" i="7"/>
  <c r="AK3061" i="7"/>
  <c r="AF3062" i="7"/>
  <c r="AG3062" i="7"/>
  <c r="AH3062" i="7"/>
  <c r="AI3062" i="7"/>
  <c r="AJ3062" i="7"/>
  <c r="AK3062" i="7"/>
  <c r="AF3063" i="7"/>
  <c r="AG3063" i="7"/>
  <c r="AH3063" i="7"/>
  <c r="AI3063" i="7"/>
  <c r="AJ3063" i="7"/>
  <c r="AK3063" i="7"/>
  <c r="AF3064" i="7"/>
  <c r="AG3064" i="7"/>
  <c r="AH3064" i="7"/>
  <c r="AI3064" i="7"/>
  <c r="AJ3064" i="7"/>
  <c r="AK3064" i="7"/>
  <c r="AF3065" i="7"/>
  <c r="AG3065" i="7"/>
  <c r="AH3065" i="7"/>
  <c r="AI3065" i="7"/>
  <c r="AJ3065" i="7"/>
  <c r="AK3065" i="7"/>
  <c r="AF3066" i="7"/>
  <c r="AG3066" i="7"/>
  <c r="AH3066" i="7"/>
  <c r="AI3066" i="7"/>
  <c r="AJ3066" i="7"/>
  <c r="AK3066" i="7"/>
  <c r="AF3067" i="7"/>
  <c r="AG3067" i="7"/>
  <c r="AH3067" i="7"/>
  <c r="AI3067" i="7"/>
  <c r="AJ3067" i="7"/>
  <c r="AK3067" i="7"/>
  <c r="AF3068" i="7"/>
  <c r="AG3068" i="7"/>
  <c r="AH3068" i="7"/>
  <c r="AI3068" i="7"/>
  <c r="AJ3068" i="7"/>
  <c r="AK3068" i="7"/>
  <c r="AF3069" i="7"/>
  <c r="AG3069" i="7"/>
  <c r="AH3069" i="7"/>
  <c r="AI3069" i="7"/>
  <c r="AJ3069" i="7"/>
  <c r="AK3069" i="7"/>
  <c r="AF3070" i="7"/>
  <c r="AG3070" i="7"/>
  <c r="AH3070" i="7"/>
  <c r="AI3070" i="7"/>
  <c r="AJ3070" i="7"/>
  <c r="AK3070" i="7"/>
  <c r="AF3071" i="7"/>
  <c r="AG3071" i="7"/>
  <c r="AH3071" i="7"/>
  <c r="AI3071" i="7"/>
  <c r="AJ3071" i="7"/>
  <c r="AK3071" i="7"/>
  <c r="AF3072" i="7"/>
  <c r="AG3072" i="7"/>
  <c r="AH3072" i="7"/>
  <c r="AI3072" i="7"/>
  <c r="AJ3072" i="7"/>
  <c r="AK3072" i="7"/>
  <c r="AF3073" i="7"/>
  <c r="AG3073" i="7"/>
  <c r="AH3073" i="7"/>
  <c r="AI3073" i="7"/>
  <c r="AJ3073" i="7"/>
  <c r="AK3073" i="7"/>
  <c r="AF3074" i="7"/>
  <c r="AG3074" i="7"/>
  <c r="AH3074" i="7"/>
  <c r="AI3074" i="7"/>
  <c r="AJ3074" i="7"/>
  <c r="AK3074" i="7"/>
  <c r="AF3075" i="7"/>
  <c r="AG3075" i="7"/>
  <c r="AH3075" i="7"/>
  <c r="AI3075" i="7"/>
  <c r="AJ3075" i="7"/>
  <c r="AK3075" i="7"/>
  <c r="AF3076" i="7"/>
  <c r="AG3076" i="7"/>
  <c r="AH3076" i="7"/>
  <c r="AI3076" i="7"/>
  <c r="AJ3076" i="7"/>
  <c r="AK3076" i="7"/>
  <c r="AF3077" i="7"/>
  <c r="AG3077" i="7"/>
  <c r="AH3077" i="7"/>
  <c r="AI3077" i="7"/>
  <c r="AJ3077" i="7"/>
  <c r="AK3077" i="7"/>
  <c r="AF3078" i="7"/>
  <c r="AG3078" i="7"/>
  <c r="AH3078" i="7"/>
  <c r="AI3078" i="7"/>
  <c r="AJ3078" i="7"/>
  <c r="AK3078" i="7"/>
  <c r="AF3079" i="7"/>
  <c r="AG3079" i="7"/>
  <c r="AH3079" i="7"/>
  <c r="AI3079" i="7"/>
  <c r="AJ3079" i="7"/>
  <c r="AK3079" i="7"/>
  <c r="AF3080" i="7"/>
  <c r="AG3080" i="7"/>
  <c r="AH3080" i="7"/>
  <c r="AI3080" i="7"/>
  <c r="AJ3080" i="7"/>
  <c r="AK3080" i="7"/>
  <c r="AF3081" i="7"/>
  <c r="AG3081" i="7"/>
  <c r="AH3081" i="7"/>
  <c r="AI3081" i="7"/>
  <c r="AJ3081" i="7"/>
  <c r="AK3081" i="7"/>
  <c r="AF3082" i="7"/>
  <c r="AG3082" i="7"/>
  <c r="AH3082" i="7"/>
  <c r="AI3082" i="7"/>
  <c r="AJ3082" i="7"/>
  <c r="AK3082" i="7"/>
  <c r="AF3083" i="7"/>
  <c r="AG3083" i="7"/>
  <c r="AH3083" i="7"/>
  <c r="AI3083" i="7"/>
  <c r="AJ3083" i="7"/>
  <c r="AK3083" i="7"/>
  <c r="AF3084" i="7"/>
  <c r="AG3084" i="7"/>
  <c r="AH3084" i="7"/>
  <c r="AI3084" i="7"/>
  <c r="AJ3084" i="7"/>
  <c r="AK3084" i="7"/>
  <c r="AF3085" i="7"/>
  <c r="AG3085" i="7"/>
  <c r="AH3085" i="7"/>
  <c r="AI3085" i="7"/>
  <c r="AJ3085" i="7"/>
  <c r="AK3085" i="7"/>
  <c r="AF3086" i="7"/>
  <c r="AG3086" i="7"/>
  <c r="AH3086" i="7"/>
  <c r="AI3086" i="7"/>
  <c r="AJ3086" i="7"/>
  <c r="AK3086" i="7"/>
  <c r="AF3087" i="7"/>
  <c r="AG3087" i="7"/>
  <c r="AH3087" i="7"/>
  <c r="AI3087" i="7"/>
  <c r="AJ3087" i="7"/>
  <c r="AK3087" i="7"/>
  <c r="AF3088" i="7"/>
  <c r="AG3088" i="7"/>
  <c r="AH3088" i="7"/>
  <c r="AI3088" i="7"/>
  <c r="AJ3088" i="7"/>
  <c r="AK3088" i="7"/>
  <c r="AF3089" i="7"/>
  <c r="AG3089" i="7"/>
  <c r="AH3089" i="7"/>
  <c r="AI3089" i="7"/>
  <c r="AJ3089" i="7"/>
  <c r="AK3089" i="7"/>
  <c r="AF3090" i="7"/>
  <c r="AG3090" i="7"/>
  <c r="AH3090" i="7"/>
  <c r="AI3090" i="7"/>
  <c r="AJ3090" i="7"/>
  <c r="AK3090" i="7"/>
  <c r="AF3091" i="7"/>
  <c r="AG3091" i="7"/>
  <c r="AH3091" i="7"/>
  <c r="AI3091" i="7"/>
  <c r="AJ3091" i="7"/>
  <c r="AK3091" i="7"/>
  <c r="AF3092" i="7"/>
  <c r="AG3092" i="7"/>
  <c r="AH3092" i="7"/>
  <c r="AI3092" i="7"/>
  <c r="AJ3092" i="7"/>
  <c r="AK3092" i="7"/>
  <c r="AF3093" i="7"/>
  <c r="AG3093" i="7"/>
  <c r="AH3093" i="7"/>
  <c r="AI3093" i="7"/>
  <c r="AJ3093" i="7"/>
  <c r="AK3093" i="7"/>
  <c r="AF3094" i="7"/>
  <c r="AG3094" i="7"/>
  <c r="AH3094" i="7"/>
  <c r="AI3094" i="7"/>
  <c r="AJ3094" i="7"/>
  <c r="AK3094" i="7"/>
  <c r="AF3095" i="7"/>
  <c r="AG3095" i="7"/>
  <c r="AH3095" i="7"/>
  <c r="AI3095" i="7"/>
  <c r="AJ3095" i="7"/>
  <c r="AK3095" i="7"/>
  <c r="AF3096" i="7"/>
  <c r="AG3096" i="7"/>
  <c r="AH3096" i="7"/>
  <c r="AI3096" i="7"/>
  <c r="AJ3096" i="7"/>
  <c r="AK3096" i="7"/>
  <c r="AF3097" i="7"/>
  <c r="AG3097" i="7"/>
  <c r="AH3097" i="7"/>
  <c r="AI3097" i="7"/>
  <c r="AJ3097" i="7"/>
  <c r="AK3097" i="7"/>
  <c r="AF3098" i="7"/>
  <c r="AG3098" i="7"/>
  <c r="AH3098" i="7"/>
  <c r="AI3098" i="7"/>
  <c r="AJ3098" i="7"/>
  <c r="AK3098" i="7"/>
  <c r="AF3099" i="7"/>
  <c r="AG3099" i="7"/>
  <c r="AH3099" i="7"/>
  <c r="AI3099" i="7"/>
  <c r="AJ3099" i="7"/>
  <c r="AK3099" i="7"/>
  <c r="AF3100" i="7"/>
  <c r="AG3100" i="7"/>
  <c r="AH3100" i="7"/>
  <c r="AI3100" i="7"/>
  <c r="AJ3100" i="7"/>
  <c r="AK3100" i="7"/>
  <c r="AF3101" i="7"/>
  <c r="AG3101" i="7"/>
  <c r="AH3101" i="7"/>
  <c r="AI3101" i="7"/>
  <c r="AJ3101" i="7"/>
  <c r="AK3101" i="7"/>
  <c r="AF3102" i="7"/>
  <c r="AG3102" i="7"/>
  <c r="AH3102" i="7"/>
  <c r="AI3102" i="7"/>
  <c r="AJ3102" i="7"/>
  <c r="AK3102" i="7"/>
  <c r="AF3103" i="7"/>
  <c r="AG3103" i="7"/>
  <c r="AH3103" i="7"/>
  <c r="AI3103" i="7"/>
  <c r="AJ3103" i="7"/>
  <c r="AK3103" i="7"/>
  <c r="AF3104" i="7"/>
  <c r="AG3104" i="7"/>
  <c r="AH3104" i="7"/>
  <c r="AI3104" i="7"/>
  <c r="AJ3104" i="7"/>
  <c r="AK3104" i="7"/>
  <c r="AF3105" i="7"/>
  <c r="AG3105" i="7"/>
  <c r="AH3105" i="7"/>
  <c r="AI3105" i="7"/>
  <c r="AJ3105" i="7"/>
  <c r="AK3105" i="7"/>
  <c r="AF3106" i="7"/>
  <c r="AG3106" i="7"/>
  <c r="AH3106" i="7"/>
  <c r="AI3106" i="7"/>
  <c r="AJ3106" i="7"/>
  <c r="AK3106" i="7"/>
  <c r="AF3107" i="7"/>
  <c r="AG3107" i="7"/>
  <c r="AH3107" i="7"/>
  <c r="AI3107" i="7"/>
  <c r="AJ3107" i="7"/>
  <c r="AK3107" i="7"/>
  <c r="AF3108" i="7"/>
  <c r="AG3108" i="7"/>
  <c r="AH3108" i="7"/>
  <c r="AI3108" i="7"/>
  <c r="AJ3108" i="7"/>
  <c r="AK3108" i="7"/>
  <c r="AF3109" i="7"/>
  <c r="AG3109" i="7"/>
  <c r="AH3109" i="7"/>
  <c r="AI3109" i="7"/>
  <c r="AJ3109" i="7"/>
  <c r="AK3109" i="7"/>
  <c r="AF3110" i="7"/>
  <c r="AG3110" i="7"/>
  <c r="AH3110" i="7"/>
  <c r="AI3110" i="7"/>
  <c r="AJ3110" i="7"/>
  <c r="AK3110" i="7"/>
  <c r="AF3111" i="7"/>
  <c r="AG3111" i="7"/>
  <c r="AH3111" i="7"/>
  <c r="AI3111" i="7"/>
  <c r="AJ3111" i="7"/>
  <c r="AK3111" i="7"/>
  <c r="AF3112" i="7"/>
  <c r="AG3112" i="7"/>
  <c r="AH3112" i="7"/>
  <c r="AI3112" i="7"/>
  <c r="AJ3112" i="7"/>
  <c r="AK3112" i="7"/>
  <c r="AF3113" i="7"/>
  <c r="AG3113" i="7"/>
  <c r="AH3113" i="7"/>
  <c r="AI3113" i="7"/>
  <c r="AJ3113" i="7"/>
  <c r="AK3113" i="7"/>
  <c r="AF3114" i="7"/>
  <c r="AG3114" i="7"/>
  <c r="AH3114" i="7"/>
  <c r="AI3114" i="7"/>
  <c r="AJ3114" i="7"/>
  <c r="AK3114" i="7"/>
  <c r="AF3115" i="7"/>
  <c r="AG3115" i="7"/>
  <c r="AH3115" i="7"/>
  <c r="AI3115" i="7"/>
  <c r="AJ3115" i="7"/>
  <c r="AK3115" i="7"/>
  <c r="AF3116" i="7"/>
  <c r="AG3116" i="7"/>
  <c r="AH3116" i="7"/>
  <c r="AI3116" i="7"/>
  <c r="AJ3116" i="7"/>
  <c r="AK3116" i="7"/>
  <c r="AF3117" i="7"/>
  <c r="AG3117" i="7"/>
  <c r="AH3117" i="7"/>
  <c r="AI3117" i="7"/>
  <c r="AJ3117" i="7"/>
  <c r="AK3117" i="7"/>
  <c r="AF3118" i="7"/>
  <c r="AG3118" i="7"/>
  <c r="AH3118" i="7"/>
  <c r="AI3118" i="7"/>
  <c r="AJ3118" i="7"/>
  <c r="AK3118" i="7"/>
  <c r="AF3119" i="7"/>
  <c r="AG3119" i="7"/>
  <c r="AH3119" i="7"/>
  <c r="AI3119" i="7"/>
  <c r="AJ3119" i="7"/>
  <c r="AK3119" i="7"/>
  <c r="AF3120" i="7"/>
  <c r="AG3120" i="7"/>
  <c r="AH3120" i="7"/>
  <c r="AI3120" i="7"/>
  <c r="AJ3120" i="7"/>
  <c r="AK3120" i="7"/>
  <c r="AF3121" i="7"/>
  <c r="AG3121" i="7"/>
  <c r="AH3121" i="7"/>
  <c r="AI3121" i="7"/>
  <c r="AJ3121" i="7"/>
  <c r="AK3121" i="7"/>
  <c r="AF3122" i="7"/>
  <c r="AG3122" i="7"/>
  <c r="AH3122" i="7"/>
  <c r="AI3122" i="7"/>
  <c r="AJ3122" i="7"/>
  <c r="AK3122" i="7"/>
  <c r="AF3123" i="7"/>
  <c r="AG3123" i="7"/>
  <c r="AH3123" i="7"/>
  <c r="AI3123" i="7"/>
  <c r="AJ3123" i="7"/>
  <c r="AK3123" i="7"/>
  <c r="AF3124" i="7"/>
  <c r="AG3124" i="7"/>
  <c r="AH3124" i="7"/>
  <c r="AI3124" i="7"/>
  <c r="AJ3124" i="7"/>
  <c r="AK3124" i="7"/>
  <c r="AF3125" i="7"/>
  <c r="AG3125" i="7"/>
  <c r="AH3125" i="7"/>
  <c r="AI3125" i="7"/>
  <c r="AJ3125" i="7"/>
  <c r="AK3125" i="7"/>
  <c r="AF3126" i="7"/>
  <c r="AG3126" i="7"/>
  <c r="AH3126" i="7"/>
  <c r="AI3126" i="7"/>
  <c r="AJ3126" i="7"/>
  <c r="AK3126" i="7"/>
  <c r="AF3127" i="7"/>
  <c r="AG3127" i="7"/>
  <c r="AH3127" i="7"/>
  <c r="AI3127" i="7"/>
  <c r="AJ3127" i="7"/>
  <c r="AK3127" i="7"/>
  <c r="AF3128" i="7"/>
  <c r="AG3128" i="7"/>
  <c r="AH3128" i="7"/>
  <c r="AI3128" i="7"/>
  <c r="AJ3128" i="7"/>
  <c r="AK3128" i="7"/>
  <c r="AF3129" i="7"/>
  <c r="AG3129" i="7"/>
  <c r="AH3129" i="7"/>
  <c r="AI3129" i="7"/>
  <c r="AJ3129" i="7"/>
  <c r="AK3129" i="7"/>
  <c r="AF3130" i="7"/>
  <c r="AG3130" i="7"/>
  <c r="AH3130" i="7"/>
  <c r="AI3130" i="7"/>
  <c r="AJ3130" i="7"/>
  <c r="AK3130" i="7"/>
  <c r="AF3131" i="7"/>
  <c r="AG3131" i="7"/>
  <c r="AH3131" i="7"/>
  <c r="AI3131" i="7"/>
  <c r="AJ3131" i="7"/>
  <c r="AK3131" i="7"/>
  <c r="AF3132" i="7"/>
  <c r="AG3132" i="7"/>
  <c r="AH3132" i="7"/>
  <c r="AI3132" i="7"/>
  <c r="AJ3132" i="7"/>
  <c r="AK3132" i="7"/>
  <c r="AF3133" i="7"/>
  <c r="AG3133" i="7"/>
  <c r="AH3133" i="7"/>
  <c r="AI3133" i="7"/>
  <c r="AJ3133" i="7"/>
  <c r="AK3133" i="7"/>
  <c r="AF3134" i="7"/>
  <c r="AG3134" i="7"/>
  <c r="AH3134" i="7"/>
  <c r="AI3134" i="7"/>
  <c r="AJ3134" i="7"/>
  <c r="AK3134" i="7"/>
  <c r="AF3135" i="7"/>
  <c r="AG3135" i="7"/>
  <c r="AH3135" i="7"/>
  <c r="AI3135" i="7"/>
  <c r="AJ3135" i="7"/>
  <c r="AK3135" i="7"/>
  <c r="AF3136" i="7"/>
  <c r="AG3136" i="7"/>
  <c r="AH3136" i="7"/>
  <c r="AI3136" i="7"/>
  <c r="AJ3136" i="7"/>
  <c r="AK3136" i="7"/>
  <c r="AF3137" i="7"/>
  <c r="AG3137" i="7"/>
  <c r="AH3137" i="7"/>
  <c r="AI3137" i="7"/>
  <c r="AJ3137" i="7"/>
  <c r="AK3137" i="7"/>
  <c r="AF3138" i="7"/>
  <c r="AG3138" i="7"/>
  <c r="AH3138" i="7"/>
  <c r="AI3138" i="7"/>
  <c r="AJ3138" i="7"/>
  <c r="AK3138" i="7"/>
  <c r="AF3139" i="7"/>
  <c r="AG3139" i="7"/>
  <c r="AH3139" i="7"/>
  <c r="AI3139" i="7"/>
  <c r="AJ3139" i="7"/>
  <c r="AK3139" i="7"/>
  <c r="AF3140" i="7"/>
  <c r="AG3140" i="7"/>
  <c r="AH3140" i="7"/>
  <c r="AI3140" i="7"/>
  <c r="AJ3140" i="7"/>
  <c r="AK3140" i="7"/>
  <c r="AF3141" i="7"/>
  <c r="AG3141" i="7"/>
  <c r="AH3141" i="7"/>
  <c r="AI3141" i="7"/>
  <c r="AJ3141" i="7"/>
  <c r="AK3141" i="7"/>
  <c r="AF3142" i="7"/>
  <c r="AG3142" i="7"/>
  <c r="AH3142" i="7"/>
  <c r="AI3142" i="7"/>
  <c r="AJ3142" i="7"/>
  <c r="AK3142" i="7"/>
  <c r="AF3143" i="7"/>
  <c r="AG3143" i="7"/>
  <c r="AH3143" i="7"/>
  <c r="AI3143" i="7"/>
  <c r="AJ3143" i="7"/>
  <c r="AK3143" i="7"/>
  <c r="AF3144" i="7"/>
  <c r="AG3144" i="7"/>
  <c r="AH3144" i="7"/>
  <c r="AI3144" i="7"/>
  <c r="AJ3144" i="7"/>
  <c r="AK3144" i="7"/>
  <c r="AF3145" i="7"/>
  <c r="AG3145" i="7"/>
  <c r="AH3145" i="7"/>
  <c r="AI3145" i="7"/>
  <c r="AJ3145" i="7"/>
  <c r="AK3145" i="7"/>
  <c r="AF3146" i="7"/>
  <c r="AG3146" i="7"/>
  <c r="AH3146" i="7"/>
  <c r="AI3146" i="7"/>
  <c r="AJ3146" i="7"/>
  <c r="AK3146" i="7"/>
  <c r="AF3147" i="7"/>
  <c r="AG3147" i="7"/>
  <c r="AH3147" i="7"/>
  <c r="AI3147" i="7"/>
  <c r="AJ3147" i="7"/>
  <c r="AK3147" i="7"/>
  <c r="AF3148" i="7"/>
  <c r="AG3148" i="7"/>
  <c r="AH3148" i="7"/>
  <c r="AI3148" i="7"/>
  <c r="AJ3148" i="7"/>
  <c r="AK3148" i="7"/>
  <c r="AF3149" i="7"/>
  <c r="AG3149" i="7"/>
  <c r="AH3149" i="7"/>
  <c r="AI3149" i="7"/>
  <c r="AJ3149" i="7"/>
  <c r="AK3149" i="7"/>
  <c r="AF3150" i="7"/>
  <c r="AG3150" i="7"/>
  <c r="AH3150" i="7"/>
  <c r="AI3150" i="7"/>
  <c r="AJ3150" i="7"/>
  <c r="AK3150" i="7"/>
  <c r="AF3151" i="7"/>
  <c r="AG3151" i="7"/>
  <c r="AH3151" i="7"/>
  <c r="AI3151" i="7"/>
  <c r="AJ3151" i="7"/>
  <c r="AK3151" i="7"/>
  <c r="AF3152" i="7"/>
  <c r="AG3152" i="7"/>
  <c r="AH3152" i="7"/>
  <c r="AI3152" i="7"/>
  <c r="AJ3152" i="7"/>
  <c r="AK3152" i="7"/>
  <c r="AF3153" i="7"/>
  <c r="AG3153" i="7"/>
  <c r="AH3153" i="7"/>
  <c r="AI3153" i="7"/>
  <c r="AJ3153" i="7"/>
  <c r="AK3153" i="7"/>
  <c r="AF3154" i="7"/>
  <c r="AG3154" i="7"/>
  <c r="AH3154" i="7"/>
  <c r="AI3154" i="7"/>
  <c r="AJ3154" i="7"/>
  <c r="AK3154" i="7"/>
  <c r="AF3155" i="7"/>
  <c r="AG3155" i="7"/>
  <c r="AH3155" i="7"/>
  <c r="AI3155" i="7"/>
  <c r="AJ3155" i="7"/>
  <c r="AK3155" i="7"/>
  <c r="AF3156" i="7"/>
  <c r="AG3156" i="7"/>
  <c r="AH3156" i="7"/>
  <c r="AI3156" i="7"/>
  <c r="AJ3156" i="7"/>
  <c r="AK3156" i="7"/>
  <c r="AF3157" i="7"/>
  <c r="AG3157" i="7"/>
  <c r="AH3157" i="7"/>
  <c r="AI3157" i="7"/>
  <c r="AJ3157" i="7"/>
  <c r="AK3157" i="7"/>
  <c r="AF3158" i="7"/>
  <c r="AG3158" i="7"/>
  <c r="AH3158" i="7"/>
  <c r="AI3158" i="7"/>
  <c r="AJ3158" i="7"/>
  <c r="AK3158" i="7"/>
  <c r="AF3159" i="7"/>
  <c r="AG3159" i="7"/>
  <c r="AH3159" i="7"/>
  <c r="AI3159" i="7"/>
  <c r="AJ3159" i="7"/>
  <c r="AK3159" i="7"/>
  <c r="AF3160" i="7"/>
  <c r="AG3160" i="7"/>
  <c r="AH3160" i="7"/>
  <c r="AI3160" i="7"/>
  <c r="AJ3160" i="7"/>
  <c r="AK3160" i="7"/>
  <c r="AF3161" i="7"/>
  <c r="AG3161" i="7"/>
  <c r="AH3161" i="7"/>
  <c r="AI3161" i="7"/>
  <c r="AJ3161" i="7"/>
  <c r="AK3161" i="7"/>
  <c r="AF3162" i="7"/>
  <c r="AG3162" i="7"/>
  <c r="AH3162" i="7"/>
  <c r="AI3162" i="7"/>
  <c r="AJ3162" i="7"/>
  <c r="AK3162" i="7"/>
  <c r="AF3163" i="7"/>
  <c r="AG3163" i="7"/>
  <c r="AH3163" i="7"/>
  <c r="AI3163" i="7"/>
  <c r="AJ3163" i="7"/>
  <c r="AK3163" i="7"/>
  <c r="AF3164" i="7"/>
  <c r="AG3164" i="7"/>
  <c r="AH3164" i="7"/>
  <c r="AI3164" i="7"/>
  <c r="AJ3164" i="7"/>
  <c r="AK3164" i="7"/>
  <c r="AF3165" i="7"/>
  <c r="AG3165" i="7"/>
  <c r="AH3165" i="7"/>
  <c r="AI3165" i="7"/>
  <c r="AJ3165" i="7"/>
  <c r="AK3165" i="7"/>
  <c r="AF3166" i="7"/>
  <c r="AG3166" i="7"/>
  <c r="AH3166" i="7"/>
  <c r="AI3166" i="7"/>
  <c r="AJ3166" i="7"/>
  <c r="AK3166" i="7"/>
  <c r="AF3167" i="7"/>
  <c r="AG3167" i="7"/>
  <c r="AH3167" i="7"/>
  <c r="AI3167" i="7"/>
  <c r="AJ3167" i="7"/>
  <c r="AK3167" i="7"/>
  <c r="AF3168" i="7"/>
  <c r="AG3168" i="7"/>
  <c r="AH3168" i="7"/>
  <c r="AI3168" i="7"/>
  <c r="AJ3168" i="7"/>
  <c r="AK3168" i="7"/>
  <c r="AF3169" i="7"/>
  <c r="AG3169" i="7"/>
  <c r="AH3169" i="7"/>
  <c r="AI3169" i="7"/>
  <c r="AJ3169" i="7"/>
  <c r="AK3169" i="7"/>
  <c r="AF3170" i="7"/>
  <c r="AG3170" i="7"/>
  <c r="AH3170" i="7"/>
  <c r="AI3170" i="7"/>
  <c r="AJ3170" i="7"/>
  <c r="AK3170" i="7"/>
  <c r="AF3171" i="7"/>
  <c r="AG3171" i="7"/>
  <c r="AH3171" i="7"/>
  <c r="AI3171" i="7"/>
  <c r="AJ3171" i="7"/>
  <c r="AK3171" i="7"/>
  <c r="AF3172" i="7"/>
  <c r="AG3172" i="7"/>
  <c r="AH3172" i="7"/>
  <c r="AI3172" i="7"/>
  <c r="AJ3172" i="7"/>
  <c r="AK3172" i="7"/>
  <c r="AF3173" i="7"/>
  <c r="AG3173" i="7"/>
  <c r="AH3173" i="7"/>
  <c r="AI3173" i="7"/>
  <c r="AJ3173" i="7"/>
  <c r="AK3173" i="7"/>
  <c r="AF3174" i="7"/>
  <c r="AG3174" i="7"/>
  <c r="AH3174" i="7"/>
  <c r="AI3174" i="7"/>
  <c r="AJ3174" i="7"/>
  <c r="AK3174" i="7"/>
  <c r="AK3" i="7"/>
  <c r="AJ3" i="7"/>
  <c r="AI3" i="7"/>
  <c r="AH3" i="7"/>
  <c r="AG3" i="7"/>
  <c r="AF3" i="7"/>
  <c r="T3" i="7"/>
  <c r="CA2" i="5"/>
  <c r="CB2" i="5"/>
  <c r="BY2" i="5"/>
  <c r="BZ2" i="5"/>
  <c r="BW2" i="5"/>
  <c r="BX2" i="5"/>
  <c r="Z3" i="7" l="1"/>
  <c r="T4" i="7" l="1"/>
  <c r="Z4" i="7" s="1"/>
  <c r="U4" i="7"/>
  <c r="AA4" i="7" s="1"/>
  <c r="V4" i="7"/>
  <c r="AB4" i="7" s="1"/>
  <c r="W4" i="7"/>
  <c r="AC4" i="7" s="1"/>
  <c r="X4" i="7"/>
  <c r="AD4" i="7" s="1"/>
  <c r="Y4" i="7"/>
  <c r="AE4" i="7" s="1"/>
  <c r="T5" i="7"/>
  <c r="Z5" i="7" s="1"/>
  <c r="U5" i="7"/>
  <c r="AA5" i="7" s="1"/>
  <c r="V5" i="7"/>
  <c r="AB5" i="7" s="1"/>
  <c r="W5" i="7"/>
  <c r="AC5" i="7" s="1"/>
  <c r="X5" i="7"/>
  <c r="AD5" i="7" s="1"/>
  <c r="Y5" i="7"/>
  <c r="AE5" i="7" s="1"/>
  <c r="T6" i="7"/>
  <c r="Z6" i="7" s="1"/>
  <c r="U6" i="7"/>
  <c r="AA6" i="7" s="1"/>
  <c r="V6" i="7"/>
  <c r="AB6" i="7" s="1"/>
  <c r="W6" i="7"/>
  <c r="AC6" i="7" s="1"/>
  <c r="X6" i="7"/>
  <c r="AD6" i="7" s="1"/>
  <c r="Y6" i="7"/>
  <c r="AE6" i="7" s="1"/>
  <c r="T7" i="7"/>
  <c r="Z7" i="7" s="1"/>
  <c r="U7" i="7"/>
  <c r="AA7" i="7" s="1"/>
  <c r="V7" i="7"/>
  <c r="AB7" i="7" s="1"/>
  <c r="W7" i="7"/>
  <c r="AC7" i="7" s="1"/>
  <c r="X7" i="7"/>
  <c r="AD7" i="7" s="1"/>
  <c r="Y7" i="7"/>
  <c r="AE7" i="7" s="1"/>
  <c r="T8" i="7"/>
  <c r="Z8" i="7" s="1"/>
  <c r="U8" i="7"/>
  <c r="AA8" i="7" s="1"/>
  <c r="V8" i="7"/>
  <c r="AB8" i="7" s="1"/>
  <c r="W8" i="7"/>
  <c r="AC8" i="7" s="1"/>
  <c r="X8" i="7"/>
  <c r="AD8" i="7" s="1"/>
  <c r="Y8" i="7"/>
  <c r="AE8" i="7" s="1"/>
  <c r="T9" i="7"/>
  <c r="Z9" i="7" s="1"/>
  <c r="U9" i="7"/>
  <c r="AA9" i="7" s="1"/>
  <c r="V9" i="7"/>
  <c r="AB9" i="7" s="1"/>
  <c r="W9" i="7"/>
  <c r="AC9" i="7" s="1"/>
  <c r="X9" i="7"/>
  <c r="AD9" i="7" s="1"/>
  <c r="Y9" i="7"/>
  <c r="AE9" i="7" s="1"/>
  <c r="T10" i="7"/>
  <c r="Z10" i="7" s="1"/>
  <c r="U10" i="7"/>
  <c r="AA10" i="7" s="1"/>
  <c r="V10" i="7"/>
  <c r="AB10" i="7" s="1"/>
  <c r="W10" i="7"/>
  <c r="AC10" i="7" s="1"/>
  <c r="X10" i="7"/>
  <c r="AD10" i="7" s="1"/>
  <c r="Y10" i="7"/>
  <c r="AE10" i="7" s="1"/>
  <c r="T11" i="7"/>
  <c r="Z11" i="7" s="1"/>
  <c r="U11" i="7"/>
  <c r="AA11" i="7" s="1"/>
  <c r="V11" i="7"/>
  <c r="AB11" i="7" s="1"/>
  <c r="W11" i="7"/>
  <c r="AC11" i="7" s="1"/>
  <c r="X11" i="7"/>
  <c r="AD11" i="7" s="1"/>
  <c r="Y11" i="7"/>
  <c r="AE11" i="7" s="1"/>
  <c r="T12" i="7"/>
  <c r="Z12" i="7" s="1"/>
  <c r="U12" i="7"/>
  <c r="AA12" i="7" s="1"/>
  <c r="V12" i="7"/>
  <c r="AB12" i="7" s="1"/>
  <c r="W12" i="7"/>
  <c r="AC12" i="7" s="1"/>
  <c r="X12" i="7"/>
  <c r="AD12" i="7" s="1"/>
  <c r="Y12" i="7"/>
  <c r="AE12" i="7" s="1"/>
  <c r="T13" i="7"/>
  <c r="Z13" i="7" s="1"/>
  <c r="U13" i="7"/>
  <c r="AA13" i="7" s="1"/>
  <c r="V13" i="7"/>
  <c r="AB13" i="7" s="1"/>
  <c r="W13" i="7"/>
  <c r="AC13" i="7" s="1"/>
  <c r="X13" i="7"/>
  <c r="AD13" i="7" s="1"/>
  <c r="Y13" i="7"/>
  <c r="AE13" i="7" s="1"/>
  <c r="T14" i="7"/>
  <c r="Z14" i="7" s="1"/>
  <c r="U14" i="7"/>
  <c r="AA14" i="7" s="1"/>
  <c r="V14" i="7"/>
  <c r="AB14" i="7" s="1"/>
  <c r="W14" i="7"/>
  <c r="AC14" i="7" s="1"/>
  <c r="X14" i="7"/>
  <c r="AD14" i="7" s="1"/>
  <c r="Y14" i="7"/>
  <c r="AE14" i="7" s="1"/>
  <c r="T15" i="7"/>
  <c r="Z15" i="7" s="1"/>
  <c r="U15" i="7"/>
  <c r="AA15" i="7" s="1"/>
  <c r="V15" i="7"/>
  <c r="AB15" i="7" s="1"/>
  <c r="W15" i="7"/>
  <c r="AC15" i="7" s="1"/>
  <c r="X15" i="7"/>
  <c r="AD15" i="7" s="1"/>
  <c r="Y15" i="7"/>
  <c r="AE15" i="7" s="1"/>
  <c r="T16" i="7"/>
  <c r="Z16" i="7" s="1"/>
  <c r="U16" i="7"/>
  <c r="AA16" i="7" s="1"/>
  <c r="V16" i="7"/>
  <c r="AB16" i="7" s="1"/>
  <c r="W16" i="7"/>
  <c r="AC16" i="7" s="1"/>
  <c r="X16" i="7"/>
  <c r="AD16" i="7" s="1"/>
  <c r="Y16" i="7"/>
  <c r="AE16" i="7" s="1"/>
  <c r="T17" i="7"/>
  <c r="Z17" i="7" s="1"/>
  <c r="U17" i="7"/>
  <c r="AA17" i="7" s="1"/>
  <c r="V17" i="7"/>
  <c r="AB17" i="7" s="1"/>
  <c r="W17" i="7"/>
  <c r="AC17" i="7" s="1"/>
  <c r="X17" i="7"/>
  <c r="AD17" i="7" s="1"/>
  <c r="Y17" i="7"/>
  <c r="AE17" i="7" s="1"/>
  <c r="T18" i="7"/>
  <c r="Z18" i="7" s="1"/>
  <c r="U18" i="7"/>
  <c r="AA18" i="7" s="1"/>
  <c r="V18" i="7"/>
  <c r="AB18" i="7" s="1"/>
  <c r="W18" i="7"/>
  <c r="AC18" i="7" s="1"/>
  <c r="X18" i="7"/>
  <c r="AD18" i="7" s="1"/>
  <c r="Y18" i="7"/>
  <c r="AE18" i="7" s="1"/>
  <c r="T19" i="7"/>
  <c r="Z19" i="7" s="1"/>
  <c r="U19" i="7"/>
  <c r="AA19" i="7" s="1"/>
  <c r="V19" i="7"/>
  <c r="AB19" i="7" s="1"/>
  <c r="W19" i="7"/>
  <c r="AC19" i="7" s="1"/>
  <c r="X19" i="7"/>
  <c r="AD19" i="7" s="1"/>
  <c r="Y19" i="7"/>
  <c r="AE19" i="7" s="1"/>
  <c r="T20" i="7"/>
  <c r="Z20" i="7" s="1"/>
  <c r="U20" i="7"/>
  <c r="AA20" i="7" s="1"/>
  <c r="V20" i="7"/>
  <c r="AB20" i="7" s="1"/>
  <c r="W20" i="7"/>
  <c r="AC20" i="7" s="1"/>
  <c r="X20" i="7"/>
  <c r="AD20" i="7" s="1"/>
  <c r="Y20" i="7"/>
  <c r="AE20" i="7" s="1"/>
  <c r="T21" i="7"/>
  <c r="Z21" i="7" s="1"/>
  <c r="U21" i="7"/>
  <c r="AA21" i="7" s="1"/>
  <c r="V21" i="7"/>
  <c r="AB21" i="7" s="1"/>
  <c r="W21" i="7"/>
  <c r="AC21" i="7" s="1"/>
  <c r="X21" i="7"/>
  <c r="AD21" i="7" s="1"/>
  <c r="Y21" i="7"/>
  <c r="AE21" i="7" s="1"/>
  <c r="T22" i="7"/>
  <c r="Z22" i="7" s="1"/>
  <c r="U22" i="7"/>
  <c r="AA22" i="7" s="1"/>
  <c r="V22" i="7"/>
  <c r="AB22" i="7" s="1"/>
  <c r="W22" i="7"/>
  <c r="AC22" i="7" s="1"/>
  <c r="X22" i="7"/>
  <c r="AD22" i="7" s="1"/>
  <c r="Y22" i="7"/>
  <c r="AE22" i="7" s="1"/>
  <c r="T23" i="7"/>
  <c r="Z23" i="7" s="1"/>
  <c r="U23" i="7"/>
  <c r="AA23" i="7" s="1"/>
  <c r="V23" i="7"/>
  <c r="AB23" i="7" s="1"/>
  <c r="W23" i="7"/>
  <c r="AC23" i="7" s="1"/>
  <c r="X23" i="7"/>
  <c r="AD23" i="7" s="1"/>
  <c r="Y23" i="7"/>
  <c r="AE23" i="7" s="1"/>
  <c r="T24" i="7"/>
  <c r="Z24" i="7" s="1"/>
  <c r="U24" i="7"/>
  <c r="AA24" i="7" s="1"/>
  <c r="V24" i="7"/>
  <c r="AB24" i="7" s="1"/>
  <c r="W24" i="7"/>
  <c r="AC24" i="7" s="1"/>
  <c r="X24" i="7"/>
  <c r="AD24" i="7" s="1"/>
  <c r="Y24" i="7"/>
  <c r="AE24" i="7" s="1"/>
  <c r="T25" i="7"/>
  <c r="Z25" i="7" s="1"/>
  <c r="U25" i="7"/>
  <c r="AA25" i="7" s="1"/>
  <c r="V25" i="7"/>
  <c r="AB25" i="7" s="1"/>
  <c r="W25" i="7"/>
  <c r="AC25" i="7" s="1"/>
  <c r="X25" i="7"/>
  <c r="AD25" i="7" s="1"/>
  <c r="Y25" i="7"/>
  <c r="AE25" i="7" s="1"/>
  <c r="T26" i="7"/>
  <c r="Z26" i="7" s="1"/>
  <c r="U26" i="7"/>
  <c r="AA26" i="7" s="1"/>
  <c r="V26" i="7"/>
  <c r="AB26" i="7" s="1"/>
  <c r="W26" i="7"/>
  <c r="AC26" i="7" s="1"/>
  <c r="X26" i="7"/>
  <c r="AD26" i="7" s="1"/>
  <c r="Y26" i="7"/>
  <c r="AE26" i="7" s="1"/>
  <c r="T27" i="7"/>
  <c r="Z27" i="7" s="1"/>
  <c r="U27" i="7"/>
  <c r="AA27" i="7" s="1"/>
  <c r="V27" i="7"/>
  <c r="AB27" i="7" s="1"/>
  <c r="W27" i="7"/>
  <c r="AC27" i="7" s="1"/>
  <c r="X27" i="7"/>
  <c r="AD27" i="7" s="1"/>
  <c r="Y27" i="7"/>
  <c r="AE27" i="7" s="1"/>
  <c r="T28" i="7"/>
  <c r="Z28" i="7" s="1"/>
  <c r="U28" i="7"/>
  <c r="AA28" i="7" s="1"/>
  <c r="V28" i="7"/>
  <c r="AB28" i="7" s="1"/>
  <c r="W28" i="7"/>
  <c r="AC28" i="7" s="1"/>
  <c r="X28" i="7"/>
  <c r="AD28" i="7" s="1"/>
  <c r="Y28" i="7"/>
  <c r="AE28" i="7" s="1"/>
  <c r="T29" i="7"/>
  <c r="Z29" i="7" s="1"/>
  <c r="U29" i="7"/>
  <c r="AA29" i="7" s="1"/>
  <c r="V29" i="7"/>
  <c r="AB29" i="7" s="1"/>
  <c r="W29" i="7"/>
  <c r="AC29" i="7" s="1"/>
  <c r="X29" i="7"/>
  <c r="AD29" i="7" s="1"/>
  <c r="Y29" i="7"/>
  <c r="AE29" i="7" s="1"/>
  <c r="T30" i="7"/>
  <c r="Z30" i="7" s="1"/>
  <c r="U30" i="7"/>
  <c r="AA30" i="7" s="1"/>
  <c r="V30" i="7"/>
  <c r="AB30" i="7" s="1"/>
  <c r="W30" i="7"/>
  <c r="AC30" i="7" s="1"/>
  <c r="X30" i="7"/>
  <c r="AD30" i="7" s="1"/>
  <c r="Y30" i="7"/>
  <c r="AE30" i="7" s="1"/>
  <c r="T31" i="7"/>
  <c r="Z31" i="7" s="1"/>
  <c r="U31" i="7"/>
  <c r="AA31" i="7" s="1"/>
  <c r="V31" i="7"/>
  <c r="AB31" i="7" s="1"/>
  <c r="W31" i="7"/>
  <c r="AC31" i="7" s="1"/>
  <c r="X31" i="7"/>
  <c r="AD31" i="7" s="1"/>
  <c r="Y31" i="7"/>
  <c r="AE31" i="7" s="1"/>
  <c r="T32" i="7"/>
  <c r="Z32" i="7" s="1"/>
  <c r="U32" i="7"/>
  <c r="AA32" i="7" s="1"/>
  <c r="V32" i="7"/>
  <c r="AB32" i="7" s="1"/>
  <c r="W32" i="7"/>
  <c r="AC32" i="7" s="1"/>
  <c r="X32" i="7"/>
  <c r="AD32" i="7" s="1"/>
  <c r="Y32" i="7"/>
  <c r="AE32" i="7" s="1"/>
  <c r="T33" i="7"/>
  <c r="Z33" i="7" s="1"/>
  <c r="U33" i="7"/>
  <c r="AA33" i="7" s="1"/>
  <c r="V33" i="7"/>
  <c r="AB33" i="7" s="1"/>
  <c r="W33" i="7"/>
  <c r="AC33" i="7" s="1"/>
  <c r="X33" i="7"/>
  <c r="AD33" i="7" s="1"/>
  <c r="Y33" i="7"/>
  <c r="AE33" i="7" s="1"/>
  <c r="T34" i="7"/>
  <c r="Z34" i="7" s="1"/>
  <c r="U34" i="7"/>
  <c r="AA34" i="7" s="1"/>
  <c r="V34" i="7"/>
  <c r="AB34" i="7" s="1"/>
  <c r="W34" i="7"/>
  <c r="AC34" i="7" s="1"/>
  <c r="X34" i="7"/>
  <c r="AD34" i="7" s="1"/>
  <c r="Y34" i="7"/>
  <c r="AE34" i="7" s="1"/>
  <c r="T35" i="7"/>
  <c r="Z35" i="7" s="1"/>
  <c r="U35" i="7"/>
  <c r="AA35" i="7" s="1"/>
  <c r="V35" i="7"/>
  <c r="AB35" i="7" s="1"/>
  <c r="W35" i="7"/>
  <c r="AC35" i="7" s="1"/>
  <c r="X35" i="7"/>
  <c r="AD35" i="7" s="1"/>
  <c r="Y35" i="7"/>
  <c r="AE35" i="7" s="1"/>
  <c r="T36" i="7"/>
  <c r="Z36" i="7" s="1"/>
  <c r="U36" i="7"/>
  <c r="AA36" i="7" s="1"/>
  <c r="V36" i="7"/>
  <c r="AB36" i="7" s="1"/>
  <c r="W36" i="7"/>
  <c r="AC36" i="7" s="1"/>
  <c r="X36" i="7"/>
  <c r="AD36" i="7" s="1"/>
  <c r="Y36" i="7"/>
  <c r="AE36" i="7" s="1"/>
  <c r="T37" i="7"/>
  <c r="Z37" i="7" s="1"/>
  <c r="U37" i="7"/>
  <c r="AA37" i="7" s="1"/>
  <c r="V37" i="7"/>
  <c r="AB37" i="7" s="1"/>
  <c r="W37" i="7"/>
  <c r="AC37" i="7" s="1"/>
  <c r="X37" i="7"/>
  <c r="AD37" i="7" s="1"/>
  <c r="Y37" i="7"/>
  <c r="AE37" i="7" s="1"/>
  <c r="T38" i="7"/>
  <c r="Z38" i="7" s="1"/>
  <c r="U38" i="7"/>
  <c r="AA38" i="7" s="1"/>
  <c r="V38" i="7"/>
  <c r="AB38" i="7" s="1"/>
  <c r="W38" i="7"/>
  <c r="AC38" i="7" s="1"/>
  <c r="X38" i="7"/>
  <c r="AD38" i="7" s="1"/>
  <c r="Y38" i="7"/>
  <c r="AE38" i="7" s="1"/>
  <c r="T39" i="7"/>
  <c r="Z39" i="7" s="1"/>
  <c r="U39" i="7"/>
  <c r="AA39" i="7" s="1"/>
  <c r="V39" i="7"/>
  <c r="AB39" i="7" s="1"/>
  <c r="W39" i="7"/>
  <c r="AC39" i="7" s="1"/>
  <c r="X39" i="7"/>
  <c r="AD39" i="7" s="1"/>
  <c r="Y39" i="7"/>
  <c r="AE39" i="7" s="1"/>
  <c r="T40" i="7"/>
  <c r="Z40" i="7" s="1"/>
  <c r="U40" i="7"/>
  <c r="AA40" i="7" s="1"/>
  <c r="V40" i="7"/>
  <c r="AB40" i="7" s="1"/>
  <c r="W40" i="7"/>
  <c r="AC40" i="7" s="1"/>
  <c r="X40" i="7"/>
  <c r="AD40" i="7" s="1"/>
  <c r="Y40" i="7"/>
  <c r="AE40" i="7" s="1"/>
  <c r="T41" i="7"/>
  <c r="Z41" i="7" s="1"/>
  <c r="U41" i="7"/>
  <c r="AA41" i="7" s="1"/>
  <c r="V41" i="7"/>
  <c r="AB41" i="7" s="1"/>
  <c r="W41" i="7"/>
  <c r="AC41" i="7" s="1"/>
  <c r="X41" i="7"/>
  <c r="AD41" i="7" s="1"/>
  <c r="Y41" i="7"/>
  <c r="AE41" i="7" s="1"/>
  <c r="T42" i="7"/>
  <c r="Z42" i="7" s="1"/>
  <c r="U42" i="7"/>
  <c r="AA42" i="7" s="1"/>
  <c r="V42" i="7"/>
  <c r="AB42" i="7" s="1"/>
  <c r="W42" i="7"/>
  <c r="AC42" i="7" s="1"/>
  <c r="X42" i="7"/>
  <c r="AD42" i="7" s="1"/>
  <c r="Y42" i="7"/>
  <c r="AE42" i="7" s="1"/>
  <c r="T43" i="7"/>
  <c r="Z43" i="7" s="1"/>
  <c r="U43" i="7"/>
  <c r="AA43" i="7" s="1"/>
  <c r="V43" i="7"/>
  <c r="AB43" i="7" s="1"/>
  <c r="W43" i="7"/>
  <c r="AC43" i="7" s="1"/>
  <c r="X43" i="7"/>
  <c r="AD43" i="7" s="1"/>
  <c r="Y43" i="7"/>
  <c r="AE43" i="7" s="1"/>
  <c r="T44" i="7"/>
  <c r="Z44" i="7" s="1"/>
  <c r="U44" i="7"/>
  <c r="AA44" i="7" s="1"/>
  <c r="V44" i="7"/>
  <c r="AB44" i="7" s="1"/>
  <c r="W44" i="7"/>
  <c r="AC44" i="7" s="1"/>
  <c r="X44" i="7"/>
  <c r="AD44" i="7" s="1"/>
  <c r="Y44" i="7"/>
  <c r="AE44" i="7" s="1"/>
  <c r="T45" i="7"/>
  <c r="Z45" i="7" s="1"/>
  <c r="U45" i="7"/>
  <c r="AA45" i="7" s="1"/>
  <c r="V45" i="7"/>
  <c r="AB45" i="7" s="1"/>
  <c r="W45" i="7"/>
  <c r="AC45" i="7" s="1"/>
  <c r="X45" i="7"/>
  <c r="AD45" i="7" s="1"/>
  <c r="Y45" i="7"/>
  <c r="AE45" i="7" s="1"/>
  <c r="T46" i="7"/>
  <c r="Z46" i="7" s="1"/>
  <c r="U46" i="7"/>
  <c r="AA46" i="7" s="1"/>
  <c r="V46" i="7"/>
  <c r="AB46" i="7" s="1"/>
  <c r="W46" i="7"/>
  <c r="AC46" i="7" s="1"/>
  <c r="X46" i="7"/>
  <c r="AD46" i="7" s="1"/>
  <c r="Y46" i="7"/>
  <c r="AE46" i="7" s="1"/>
  <c r="T47" i="7"/>
  <c r="Z47" i="7" s="1"/>
  <c r="U47" i="7"/>
  <c r="AA47" i="7" s="1"/>
  <c r="V47" i="7"/>
  <c r="AB47" i="7" s="1"/>
  <c r="W47" i="7"/>
  <c r="AC47" i="7" s="1"/>
  <c r="X47" i="7"/>
  <c r="AD47" i="7" s="1"/>
  <c r="Y47" i="7"/>
  <c r="AE47" i="7" s="1"/>
  <c r="T48" i="7"/>
  <c r="Z48" i="7" s="1"/>
  <c r="U48" i="7"/>
  <c r="AA48" i="7" s="1"/>
  <c r="V48" i="7"/>
  <c r="AB48" i="7" s="1"/>
  <c r="W48" i="7"/>
  <c r="AC48" i="7" s="1"/>
  <c r="X48" i="7"/>
  <c r="AD48" i="7" s="1"/>
  <c r="Y48" i="7"/>
  <c r="AE48" i="7" s="1"/>
  <c r="T49" i="7"/>
  <c r="Z49" i="7" s="1"/>
  <c r="U49" i="7"/>
  <c r="AA49" i="7" s="1"/>
  <c r="V49" i="7"/>
  <c r="AB49" i="7" s="1"/>
  <c r="W49" i="7"/>
  <c r="AC49" i="7" s="1"/>
  <c r="X49" i="7"/>
  <c r="AD49" i="7" s="1"/>
  <c r="Y49" i="7"/>
  <c r="AE49" i="7" s="1"/>
  <c r="T50" i="7"/>
  <c r="Z50" i="7" s="1"/>
  <c r="U50" i="7"/>
  <c r="AA50" i="7" s="1"/>
  <c r="V50" i="7"/>
  <c r="AB50" i="7" s="1"/>
  <c r="W50" i="7"/>
  <c r="AC50" i="7" s="1"/>
  <c r="X50" i="7"/>
  <c r="AD50" i="7" s="1"/>
  <c r="Y50" i="7"/>
  <c r="AE50" i="7" s="1"/>
  <c r="T51" i="7"/>
  <c r="Z51" i="7" s="1"/>
  <c r="U51" i="7"/>
  <c r="AA51" i="7" s="1"/>
  <c r="V51" i="7"/>
  <c r="AB51" i="7" s="1"/>
  <c r="W51" i="7"/>
  <c r="AC51" i="7" s="1"/>
  <c r="X51" i="7"/>
  <c r="AD51" i="7" s="1"/>
  <c r="Y51" i="7"/>
  <c r="AE51" i="7" s="1"/>
  <c r="T52" i="7"/>
  <c r="Z52" i="7" s="1"/>
  <c r="U52" i="7"/>
  <c r="AA52" i="7" s="1"/>
  <c r="V52" i="7"/>
  <c r="AB52" i="7" s="1"/>
  <c r="W52" i="7"/>
  <c r="AC52" i="7" s="1"/>
  <c r="X52" i="7"/>
  <c r="AD52" i="7" s="1"/>
  <c r="Y52" i="7"/>
  <c r="AE52" i="7" s="1"/>
  <c r="T53" i="7"/>
  <c r="Z53" i="7" s="1"/>
  <c r="U53" i="7"/>
  <c r="AA53" i="7" s="1"/>
  <c r="V53" i="7"/>
  <c r="AB53" i="7" s="1"/>
  <c r="W53" i="7"/>
  <c r="AC53" i="7" s="1"/>
  <c r="X53" i="7"/>
  <c r="AD53" i="7" s="1"/>
  <c r="Y53" i="7"/>
  <c r="AE53" i="7" s="1"/>
  <c r="T54" i="7"/>
  <c r="Z54" i="7" s="1"/>
  <c r="U54" i="7"/>
  <c r="AA54" i="7" s="1"/>
  <c r="V54" i="7"/>
  <c r="AB54" i="7" s="1"/>
  <c r="W54" i="7"/>
  <c r="AC54" i="7" s="1"/>
  <c r="X54" i="7"/>
  <c r="AD54" i="7" s="1"/>
  <c r="Y54" i="7"/>
  <c r="AE54" i="7" s="1"/>
  <c r="T55" i="7"/>
  <c r="Z55" i="7" s="1"/>
  <c r="U55" i="7"/>
  <c r="AA55" i="7" s="1"/>
  <c r="V55" i="7"/>
  <c r="AB55" i="7" s="1"/>
  <c r="W55" i="7"/>
  <c r="AC55" i="7" s="1"/>
  <c r="X55" i="7"/>
  <c r="AD55" i="7" s="1"/>
  <c r="Y55" i="7"/>
  <c r="AE55" i="7" s="1"/>
  <c r="T56" i="7"/>
  <c r="Z56" i="7" s="1"/>
  <c r="U56" i="7"/>
  <c r="AA56" i="7" s="1"/>
  <c r="V56" i="7"/>
  <c r="AB56" i="7" s="1"/>
  <c r="W56" i="7"/>
  <c r="AC56" i="7" s="1"/>
  <c r="X56" i="7"/>
  <c r="AD56" i="7" s="1"/>
  <c r="Y56" i="7"/>
  <c r="AE56" i="7" s="1"/>
  <c r="T57" i="7"/>
  <c r="Z57" i="7" s="1"/>
  <c r="U57" i="7"/>
  <c r="AA57" i="7" s="1"/>
  <c r="V57" i="7"/>
  <c r="AB57" i="7" s="1"/>
  <c r="W57" i="7"/>
  <c r="AC57" i="7" s="1"/>
  <c r="X57" i="7"/>
  <c r="AD57" i="7" s="1"/>
  <c r="Y57" i="7"/>
  <c r="AE57" i="7" s="1"/>
  <c r="T58" i="7"/>
  <c r="Z58" i="7" s="1"/>
  <c r="U58" i="7"/>
  <c r="AA58" i="7" s="1"/>
  <c r="V58" i="7"/>
  <c r="AB58" i="7" s="1"/>
  <c r="W58" i="7"/>
  <c r="AC58" i="7" s="1"/>
  <c r="X58" i="7"/>
  <c r="AD58" i="7" s="1"/>
  <c r="Y58" i="7"/>
  <c r="AE58" i="7" s="1"/>
  <c r="T59" i="7"/>
  <c r="Z59" i="7" s="1"/>
  <c r="U59" i="7"/>
  <c r="AA59" i="7" s="1"/>
  <c r="V59" i="7"/>
  <c r="AB59" i="7" s="1"/>
  <c r="W59" i="7"/>
  <c r="AC59" i="7" s="1"/>
  <c r="X59" i="7"/>
  <c r="AD59" i="7" s="1"/>
  <c r="Y59" i="7"/>
  <c r="AE59" i="7" s="1"/>
  <c r="T60" i="7"/>
  <c r="Z60" i="7" s="1"/>
  <c r="U60" i="7"/>
  <c r="AA60" i="7" s="1"/>
  <c r="V60" i="7"/>
  <c r="AB60" i="7" s="1"/>
  <c r="W60" i="7"/>
  <c r="AC60" i="7" s="1"/>
  <c r="X60" i="7"/>
  <c r="AD60" i="7" s="1"/>
  <c r="Y60" i="7"/>
  <c r="AE60" i="7" s="1"/>
  <c r="T61" i="7"/>
  <c r="Z61" i="7" s="1"/>
  <c r="U61" i="7"/>
  <c r="AA61" i="7" s="1"/>
  <c r="V61" i="7"/>
  <c r="AB61" i="7" s="1"/>
  <c r="W61" i="7"/>
  <c r="AC61" i="7" s="1"/>
  <c r="X61" i="7"/>
  <c r="AD61" i="7" s="1"/>
  <c r="Y61" i="7"/>
  <c r="AE61" i="7" s="1"/>
  <c r="T62" i="7"/>
  <c r="Z62" i="7" s="1"/>
  <c r="U62" i="7"/>
  <c r="AA62" i="7" s="1"/>
  <c r="V62" i="7"/>
  <c r="AB62" i="7" s="1"/>
  <c r="W62" i="7"/>
  <c r="AC62" i="7" s="1"/>
  <c r="X62" i="7"/>
  <c r="AD62" i="7" s="1"/>
  <c r="Y62" i="7"/>
  <c r="AE62" i="7" s="1"/>
  <c r="T63" i="7"/>
  <c r="Z63" i="7" s="1"/>
  <c r="U63" i="7"/>
  <c r="AA63" i="7" s="1"/>
  <c r="V63" i="7"/>
  <c r="AB63" i="7" s="1"/>
  <c r="W63" i="7"/>
  <c r="AC63" i="7" s="1"/>
  <c r="X63" i="7"/>
  <c r="AD63" i="7" s="1"/>
  <c r="Y63" i="7"/>
  <c r="AE63" i="7" s="1"/>
  <c r="T64" i="7"/>
  <c r="Z64" i="7" s="1"/>
  <c r="U64" i="7"/>
  <c r="AA64" i="7" s="1"/>
  <c r="V64" i="7"/>
  <c r="AB64" i="7" s="1"/>
  <c r="W64" i="7"/>
  <c r="AC64" i="7" s="1"/>
  <c r="X64" i="7"/>
  <c r="AD64" i="7" s="1"/>
  <c r="Y64" i="7"/>
  <c r="AE64" i="7" s="1"/>
  <c r="T65" i="7"/>
  <c r="Z65" i="7" s="1"/>
  <c r="U65" i="7"/>
  <c r="AA65" i="7" s="1"/>
  <c r="V65" i="7"/>
  <c r="AB65" i="7" s="1"/>
  <c r="W65" i="7"/>
  <c r="AC65" i="7" s="1"/>
  <c r="X65" i="7"/>
  <c r="AD65" i="7" s="1"/>
  <c r="Y65" i="7"/>
  <c r="AE65" i="7" s="1"/>
  <c r="T66" i="7"/>
  <c r="Z66" i="7" s="1"/>
  <c r="U66" i="7"/>
  <c r="AA66" i="7" s="1"/>
  <c r="V66" i="7"/>
  <c r="AB66" i="7" s="1"/>
  <c r="W66" i="7"/>
  <c r="AC66" i="7" s="1"/>
  <c r="X66" i="7"/>
  <c r="AD66" i="7" s="1"/>
  <c r="Y66" i="7"/>
  <c r="AE66" i="7" s="1"/>
  <c r="T67" i="7"/>
  <c r="Z67" i="7" s="1"/>
  <c r="U67" i="7"/>
  <c r="AA67" i="7" s="1"/>
  <c r="V67" i="7"/>
  <c r="AB67" i="7" s="1"/>
  <c r="W67" i="7"/>
  <c r="AC67" i="7" s="1"/>
  <c r="X67" i="7"/>
  <c r="AD67" i="7" s="1"/>
  <c r="Y67" i="7"/>
  <c r="AE67" i="7" s="1"/>
  <c r="T68" i="7"/>
  <c r="Z68" i="7" s="1"/>
  <c r="U68" i="7"/>
  <c r="AA68" i="7" s="1"/>
  <c r="V68" i="7"/>
  <c r="AB68" i="7" s="1"/>
  <c r="W68" i="7"/>
  <c r="AC68" i="7" s="1"/>
  <c r="X68" i="7"/>
  <c r="AD68" i="7" s="1"/>
  <c r="Y68" i="7"/>
  <c r="AE68" i="7" s="1"/>
  <c r="T69" i="7"/>
  <c r="Z69" i="7" s="1"/>
  <c r="U69" i="7"/>
  <c r="AA69" i="7" s="1"/>
  <c r="V69" i="7"/>
  <c r="AB69" i="7" s="1"/>
  <c r="W69" i="7"/>
  <c r="AC69" i="7" s="1"/>
  <c r="X69" i="7"/>
  <c r="AD69" i="7" s="1"/>
  <c r="Y69" i="7"/>
  <c r="AE69" i="7" s="1"/>
  <c r="T70" i="7"/>
  <c r="Z70" i="7" s="1"/>
  <c r="U70" i="7"/>
  <c r="AA70" i="7" s="1"/>
  <c r="V70" i="7"/>
  <c r="AB70" i="7" s="1"/>
  <c r="W70" i="7"/>
  <c r="AC70" i="7" s="1"/>
  <c r="X70" i="7"/>
  <c r="AD70" i="7" s="1"/>
  <c r="Y70" i="7"/>
  <c r="AE70" i="7" s="1"/>
  <c r="T71" i="7"/>
  <c r="Z71" i="7" s="1"/>
  <c r="U71" i="7"/>
  <c r="AA71" i="7" s="1"/>
  <c r="V71" i="7"/>
  <c r="AB71" i="7" s="1"/>
  <c r="W71" i="7"/>
  <c r="AC71" i="7" s="1"/>
  <c r="X71" i="7"/>
  <c r="AD71" i="7" s="1"/>
  <c r="Y71" i="7"/>
  <c r="AE71" i="7" s="1"/>
  <c r="T72" i="7"/>
  <c r="Z72" i="7" s="1"/>
  <c r="U72" i="7"/>
  <c r="AA72" i="7" s="1"/>
  <c r="V72" i="7"/>
  <c r="AB72" i="7" s="1"/>
  <c r="W72" i="7"/>
  <c r="AC72" i="7" s="1"/>
  <c r="X72" i="7"/>
  <c r="AD72" i="7" s="1"/>
  <c r="Y72" i="7"/>
  <c r="AE72" i="7" s="1"/>
  <c r="T73" i="7"/>
  <c r="Z73" i="7" s="1"/>
  <c r="U73" i="7"/>
  <c r="AA73" i="7" s="1"/>
  <c r="V73" i="7"/>
  <c r="AB73" i="7" s="1"/>
  <c r="W73" i="7"/>
  <c r="AC73" i="7" s="1"/>
  <c r="X73" i="7"/>
  <c r="AD73" i="7" s="1"/>
  <c r="Y73" i="7"/>
  <c r="AE73" i="7" s="1"/>
  <c r="T74" i="7"/>
  <c r="Z74" i="7" s="1"/>
  <c r="U74" i="7"/>
  <c r="AA74" i="7" s="1"/>
  <c r="V74" i="7"/>
  <c r="AB74" i="7" s="1"/>
  <c r="W74" i="7"/>
  <c r="AC74" i="7" s="1"/>
  <c r="X74" i="7"/>
  <c r="AD74" i="7" s="1"/>
  <c r="Y74" i="7"/>
  <c r="AE74" i="7" s="1"/>
  <c r="T75" i="7"/>
  <c r="Z75" i="7" s="1"/>
  <c r="U75" i="7"/>
  <c r="AA75" i="7" s="1"/>
  <c r="V75" i="7"/>
  <c r="AB75" i="7" s="1"/>
  <c r="W75" i="7"/>
  <c r="AC75" i="7" s="1"/>
  <c r="X75" i="7"/>
  <c r="AD75" i="7" s="1"/>
  <c r="Y75" i="7"/>
  <c r="AE75" i="7" s="1"/>
  <c r="T76" i="7"/>
  <c r="Z76" i="7" s="1"/>
  <c r="U76" i="7"/>
  <c r="AA76" i="7" s="1"/>
  <c r="V76" i="7"/>
  <c r="AB76" i="7" s="1"/>
  <c r="W76" i="7"/>
  <c r="AC76" i="7" s="1"/>
  <c r="X76" i="7"/>
  <c r="AD76" i="7" s="1"/>
  <c r="Y76" i="7"/>
  <c r="AE76" i="7" s="1"/>
  <c r="T77" i="7"/>
  <c r="Z77" i="7" s="1"/>
  <c r="U77" i="7"/>
  <c r="AA77" i="7" s="1"/>
  <c r="V77" i="7"/>
  <c r="AB77" i="7" s="1"/>
  <c r="W77" i="7"/>
  <c r="AC77" i="7" s="1"/>
  <c r="X77" i="7"/>
  <c r="AD77" i="7" s="1"/>
  <c r="Y77" i="7"/>
  <c r="AE77" i="7" s="1"/>
  <c r="T78" i="7"/>
  <c r="Z78" i="7" s="1"/>
  <c r="U78" i="7"/>
  <c r="AA78" i="7" s="1"/>
  <c r="V78" i="7"/>
  <c r="AB78" i="7" s="1"/>
  <c r="W78" i="7"/>
  <c r="AC78" i="7" s="1"/>
  <c r="X78" i="7"/>
  <c r="AD78" i="7" s="1"/>
  <c r="Y78" i="7"/>
  <c r="AE78" i="7" s="1"/>
  <c r="T79" i="7"/>
  <c r="Z79" i="7" s="1"/>
  <c r="U79" i="7"/>
  <c r="AA79" i="7" s="1"/>
  <c r="V79" i="7"/>
  <c r="AB79" i="7" s="1"/>
  <c r="W79" i="7"/>
  <c r="AC79" i="7" s="1"/>
  <c r="X79" i="7"/>
  <c r="AD79" i="7" s="1"/>
  <c r="Y79" i="7"/>
  <c r="AE79" i="7" s="1"/>
  <c r="T80" i="7"/>
  <c r="Z80" i="7" s="1"/>
  <c r="U80" i="7"/>
  <c r="AA80" i="7" s="1"/>
  <c r="V80" i="7"/>
  <c r="AB80" i="7" s="1"/>
  <c r="W80" i="7"/>
  <c r="AC80" i="7" s="1"/>
  <c r="X80" i="7"/>
  <c r="AD80" i="7" s="1"/>
  <c r="Y80" i="7"/>
  <c r="AE80" i="7" s="1"/>
  <c r="T81" i="7"/>
  <c r="Z81" i="7" s="1"/>
  <c r="U81" i="7"/>
  <c r="AA81" i="7" s="1"/>
  <c r="V81" i="7"/>
  <c r="AB81" i="7" s="1"/>
  <c r="W81" i="7"/>
  <c r="AC81" i="7" s="1"/>
  <c r="X81" i="7"/>
  <c r="AD81" i="7" s="1"/>
  <c r="Y81" i="7"/>
  <c r="AE81" i="7" s="1"/>
  <c r="T82" i="7"/>
  <c r="Z82" i="7" s="1"/>
  <c r="U82" i="7"/>
  <c r="AA82" i="7" s="1"/>
  <c r="V82" i="7"/>
  <c r="AB82" i="7" s="1"/>
  <c r="W82" i="7"/>
  <c r="AC82" i="7" s="1"/>
  <c r="X82" i="7"/>
  <c r="AD82" i="7" s="1"/>
  <c r="Y82" i="7"/>
  <c r="AE82" i="7" s="1"/>
  <c r="T83" i="7"/>
  <c r="Z83" i="7" s="1"/>
  <c r="U83" i="7"/>
  <c r="AA83" i="7" s="1"/>
  <c r="V83" i="7"/>
  <c r="AB83" i="7" s="1"/>
  <c r="W83" i="7"/>
  <c r="AC83" i="7" s="1"/>
  <c r="X83" i="7"/>
  <c r="AD83" i="7" s="1"/>
  <c r="Y83" i="7"/>
  <c r="AE83" i="7" s="1"/>
  <c r="T84" i="7"/>
  <c r="Z84" i="7" s="1"/>
  <c r="U84" i="7"/>
  <c r="AA84" i="7" s="1"/>
  <c r="V84" i="7"/>
  <c r="AB84" i="7" s="1"/>
  <c r="W84" i="7"/>
  <c r="AC84" i="7" s="1"/>
  <c r="X84" i="7"/>
  <c r="AD84" i="7" s="1"/>
  <c r="Y84" i="7"/>
  <c r="AE84" i="7" s="1"/>
  <c r="T85" i="7"/>
  <c r="Z85" i="7" s="1"/>
  <c r="U85" i="7"/>
  <c r="AA85" i="7" s="1"/>
  <c r="V85" i="7"/>
  <c r="AB85" i="7" s="1"/>
  <c r="W85" i="7"/>
  <c r="AC85" i="7" s="1"/>
  <c r="X85" i="7"/>
  <c r="AD85" i="7" s="1"/>
  <c r="Y85" i="7"/>
  <c r="AE85" i="7" s="1"/>
  <c r="T86" i="7"/>
  <c r="Z86" i="7" s="1"/>
  <c r="U86" i="7"/>
  <c r="AA86" i="7" s="1"/>
  <c r="V86" i="7"/>
  <c r="AB86" i="7" s="1"/>
  <c r="W86" i="7"/>
  <c r="AC86" i="7" s="1"/>
  <c r="X86" i="7"/>
  <c r="AD86" i="7" s="1"/>
  <c r="Y86" i="7"/>
  <c r="AE86" i="7" s="1"/>
  <c r="T87" i="7"/>
  <c r="Z87" i="7" s="1"/>
  <c r="U87" i="7"/>
  <c r="AA87" i="7" s="1"/>
  <c r="V87" i="7"/>
  <c r="AB87" i="7" s="1"/>
  <c r="W87" i="7"/>
  <c r="AC87" i="7" s="1"/>
  <c r="X87" i="7"/>
  <c r="AD87" i="7" s="1"/>
  <c r="Y87" i="7"/>
  <c r="AE87" i="7" s="1"/>
  <c r="T88" i="7"/>
  <c r="Z88" i="7" s="1"/>
  <c r="U88" i="7"/>
  <c r="AA88" i="7" s="1"/>
  <c r="V88" i="7"/>
  <c r="AB88" i="7" s="1"/>
  <c r="W88" i="7"/>
  <c r="AC88" i="7" s="1"/>
  <c r="X88" i="7"/>
  <c r="AD88" i="7" s="1"/>
  <c r="Y88" i="7"/>
  <c r="AE88" i="7" s="1"/>
  <c r="T89" i="7"/>
  <c r="Z89" i="7" s="1"/>
  <c r="U89" i="7"/>
  <c r="AA89" i="7" s="1"/>
  <c r="V89" i="7"/>
  <c r="AB89" i="7" s="1"/>
  <c r="W89" i="7"/>
  <c r="AC89" i="7" s="1"/>
  <c r="X89" i="7"/>
  <c r="AD89" i="7" s="1"/>
  <c r="Y89" i="7"/>
  <c r="AE89" i="7" s="1"/>
  <c r="T90" i="7"/>
  <c r="Z90" i="7" s="1"/>
  <c r="U90" i="7"/>
  <c r="AA90" i="7" s="1"/>
  <c r="V90" i="7"/>
  <c r="AB90" i="7" s="1"/>
  <c r="W90" i="7"/>
  <c r="AC90" i="7" s="1"/>
  <c r="X90" i="7"/>
  <c r="AD90" i="7" s="1"/>
  <c r="Y90" i="7"/>
  <c r="AE90" i="7" s="1"/>
  <c r="T91" i="7"/>
  <c r="Z91" i="7" s="1"/>
  <c r="U91" i="7"/>
  <c r="AA91" i="7" s="1"/>
  <c r="V91" i="7"/>
  <c r="AB91" i="7" s="1"/>
  <c r="W91" i="7"/>
  <c r="AC91" i="7" s="1"/>
  <c r="X91" i="7"/>
  <c r="AD91" i="7" s="1"/>
  <c r="Y91" i="7"/>
  <c r="AE91" i="7" s="1"/>
  <c r="T92" i="7"/>
  <c r="Z92" i="7" s="1"/>
  <c r="U92" i="7"/>
  <c r="AA92" i="7" s="1"/>
  <c r="V92" i="7"/>
  <c r="AB92" i="7" s="1"/>
  <c r="W92" i="7"/>
  <c r="AC92" i="7" s="1"/>
  <c r="X92" i="7"/>
  <c r="AD92" i="7" s="1"/>
  <c r="Y92" i="7"/>
  <c r="AE92" i="7" s="1"/>
  <c r="T93" i="7"/>
  <c r="Z93" i="7" s="1"/>
  <c r="U93" i="7"/>
  <c r="AA93" i="7" s="1"/>
  <c r="V93" i="7"/>
  <c r="AB93" i="7" s="1"/>
  <c r="W93" i="7"/>
  <c r="AC93" i="7" s="1"/>
  <c r="X93" i="7"/>
  <c r="AD93" i="7" s="1"/>
  <c r="Y93" i="7"/>
  <c r="AE93" i="7" s="1"/>
  <c r="T94" i="7"/>
  <c r="Z94" i="7" s="1"/>
  <c r="U94" i="7"/>
  <c r="AA94" i="7" s="1"/>
  <c r="V94" i="7"/>
  <c r="AB94" i="7" s="1"/>
  <c r="W94" i="7"/>
  <c r="AC94" i="7" s="1"/>
  <c r="X94" i="7"/>
  <c r="AD94" i="7" s="1"/>
  <c r="Y94" i="7"/>
  <c r="AE94" i="7" s="1"/>
  <c r="T95" i="7"/>
  <c r="Z95" i="7" s="1"/>
  <c r="U95" i="7"/>
  <c r="AA95" i="7" s="1"/>
  <c r="V95" i="7"/>
  <c r="AB95" i="7" s="1"/>
  <c r="W95" i="7"/>
  <c r="AC95" i="7" s="1"/>
  <c r="X95" i="7"/>
  <c r="AD95" i="7" s="1"/>
  <c r="Y95" i="7"/>
  <c r="AE95" i="7" s="1"/>
  <c r="T96" i="7"/>
  <c r="Z96" i="7" s="1"/>
  <c r="U96" i="7"/>
  <c r="AA96" i="7" s="1"/>
  <c r="V96" i="7"/>
  <c r="AB96" i="7" s="1"/>
  <c r="W96" i="7"/>
  <c r="AC96" i="7" s="1"/>
  <c r="X96" i="7"/>
  <c r="AD96" i="7" s="1"/>
  <c r="Y96" i="7"/>
  <c r="AE96" i="7" s="1"/>
  <c r="T97" i="7"/>
  <c r="Z97" i="7" s="1"/>
  <c r="U97" i="7"/>
  <c r="AA97" i="7" s="1"/>
  <c r="V97" i="7"/>
  <c r="AB97" i="7" s="1"/>
  <c r="W97" i="7"/>
  <c r="AC97" i="7" s="1"/>
  <c r="X97" i="7"/>
  <c r="AD97" i="7" s="1"/>
  <c r="Y97" i="7"/>
  <c r="AE97" i="7" s="1"/>
  <c r="T98" i="7"/>
  <c r="Z98" i="7" s="1"/>
  <c r="U98" i="7"/>
  <c r="AA98" i="7" s="1"/>
  <c r="V98" i="7"/>
  <c r="AB98" i="7" s="1"/>
  <c r="W98" i="7"/>
  <c r="AC98" i="7" s="1"/>
  <c r="X98" i="7"/>
  <c r="AD98" i="7" s="1"/>
  <c r="Y98" i="7"/>
  <c r="AE98" i="7" s="1"/>
  <c r="T99" i="7"/>
  <c r="Z99" i="7" s="1"/>
  <c r="U99" i="7"/>
  <c r="AA99" i="7" s="1"/>
  <c r="V99" i="7"/>
  <c r="AB99" i="7" s="1"/>
  <c r="W99" i="7"/>
  <c r="AC99" i="7" s="1"/>
  <c r="X99" i="7"/>
  <c r="AD99" i="7" s="1"/>
  <c r="Y99" i="7"/>
  <c r="AE99" i="7" s="1"/>
  <c r="T100" i="7"/>
  <c r="Z100" i="7" s="1"/>
  <c r="U100" i="7"/>
  <c r="AA100" i="7" s="1"/>
  <c r="V100" i="7"/>
  <c r="AB100" i="7" s="1"/>
  <c r="W100" i="7"/>
  <c r="AC100" i="7" s="1"/>
  <c r="X100" i="7"/>
  <c r="AD100" i="7" s="1"/>
  <c r="Y100" i="7"/>
  <c r="AE100" i="7" s="1"/>
  <c r="T101" i="7"/>
  <c r="Z101" i="7" s="1"/>
  <c r="U101" i="7"/>
  <c r="AA101" i="7" s="1"/>
  <c r="V101" i="7"/>
  <c r="AB101" i="7" s="1"/>
  <c r="W101" i="7"/>
  <c r="AC101" i="7" s="1"/>
  <c r="X101" i="7"/>
  <c r="AD101" i="7" s="1"/>
  <c r="Y101" i="7"/>
  <c r="AE101" i="7" s="1"/>
  <c r="T102" i="7"/>
  <c r="Z102" i="7" s="1"/>
  <c r="U102" i="7"/>
  <c r="AA102" i="7" s="1"/>
  <c r="V102" i="7"/>
  <c r="AB102" i="7" s="1"/>
  <c r="W102" i="7"/>
  <c r="AC102" i="7" s="1"/>
  <c r="X102" i="7"/>
  <c r="AD102" i="7" s="1"/>
  <c r="Y102" i="7"/>
  <c r="AE102" i="7" s="1"/>
  <c r="T103" i="7"/>
  <c r="Z103" i="7" s="1"/>
  <c r="U103" i="7"/>
  <c r="AA103" i="7" s="1"/>
  <c r="V103" i="7"/>
  <c r="AB103" i="7" s="1"/>
  <c r="W103" i="7"/>
  <c r="AC103" i="7" s="1"/>
  <c r="X103" i="7"/>
  <c r="AD103" i="7" s="1"/>
  <c r="Y103" i="7"/>
  <c r="AE103" i="7" s="1"/>
  <c r="T104" i="7"/>
  <c r="Z104" i="7" s="1"/>
  <c r="U104" i="7"/>
  <c r="AA104" i="7" s="1"/>
  <c r="V104" i="7"/>
  <c r="AB104" i="7" s="1"/>
  <c r="W104" i="7"/>
  <c r="AC104" i="7" s="1"/>
  <c r="X104" i="7"/>
  <c r="AD104" i="7" s="1"/>
  <c r="Y104" i="7"/>
  <c r="AE104" i="7" s="1"/>
  <c r="T105" i="7"/>
  <c r="Z105" i="7" s="1"/>
  <c r="U105" i="7"/>
  <c r="AA105" i="7" s="1"/>
  <c r="V105" i="7"/>
  <c r="AB105" i="7" s="1"/>
  <c r="W105" i="7"/>
  <c r="AC105" i="7" s="1"/>
  <c r="X105" i="7"/>
  <c r="AD105" i="7" s="1"/>
  <c r="Y105" i="7"/>
  <c r="AE105" i="7" s="1"/>
  <c r="T106" i="7"/>
  <c r="Z106" i="7" s="1"/>
  <c r="U106" i="7"/>
  <c r="AA106" i="7" s="1"/>
  <c r="V106" i="7"/>
  <c r="AB106" i="7" s="1"/>
  <c r="W106" i="7"/>
  <c r="AC106" i="7" s="1"/>
  <c r="X106" i="7"/>
  <c r="AD106" i="7" s="1"/>
  <c r="Y106" i="7"/>
  <c r="AE106" i="7" s="1"/>
  <c r="T107" i="7"/>
  <c r="Z107" i="7" s="1"/>
  <c r="U107" i="7"/>
  <c r="AA107" i="7" s="1"/>
  <c r="V107" i="7"/>
  <c r="AB107" i="7" s="1"/>
  <c r="W107" i="7"/>
  <c r="AC107" i="7" s="1"/>
  <c r="X107" i="7"/>
  <c r="AD107" i="7" s="1"/>
  <c r="Y107" i="7"/>
  <c r="AE107" i="7" s="1"/>
  <c r="T108" i="7"/>
  <c r="Z108" i="7" s="1"/>
  <c r="U108" i="7"/>
  <c r="AA108" i="7" s="1"/>
  <c r="V108" i="7"/>
  <c r="AB108" i="7" s="1"/>
  <c r="W108" i="7"/>
  <c r="AC108" i="7" s="1"/>
  <c r="X108" i="7"/>
  <c r="AD108" i="7" s="1"/>
  <c r="Y108" i="7"/>
  <c r="AE108" i="7" s="1"/>
  <c r="T109" i="7"/>
  <c r="Z109" i="7" s="1"/>
  <c r="U109" i="7"/>
  <c r="AA109" i="7" s="1"/>
  <c r="V109" i="7"/>
  <c r="AB109" i="7" s="1"/>
  <c r="W109" i="7"/>
  <c r="AC109" i="7" s="1"/>
  <c r="X109" i="7"/>
  <c r="AD109" i="7" s="1"/>
  <c r="Y109" i="7"/>
  <c r="AE109" i="7" s="1"/>
  <c r="T110" i="7"/>
  <c r="Z110" i="7" s="1"/>
  <c r="U110" i="7"/>
  <c r="AA110" i="7" s="1"/>
  <c r="V110" i="7"/>
  <c r="AB110" i="7" s="1"/>
  <c r="W110" i="7"/>
  <c r="AC110" i="7" s="1"/>
  <c r="X110" i="7"/>
  <c r="AD110" i="7" s="1"/>
  <c r="Y110" i="7"/>
  <c r="AE110" i="7" s="1"/>
  <c r="T111" i="7"/>
  <c r="Z111" i="7" s="1"/>
  <c r="U111" i="7"/>
  <c r="AA111" i="7" s="1"/>
  <c r="V111" i="7"/>
  <c r="AB111" i="7" s="1"/>
  <c r="W111" i="7"/>
  <c r="AC111" i="7" s="1"/>
  <c r="X111" i="7"/>
  <c r="AD111" i="7" s="1"/>
  <c r="Y111" i="7"/>
  <c r="AE111" i="7" s="1"/>
  <c r="T112" i="7"/>
  <c r="Z112" i="7" s="1"/>
  <c r="U112" i="7"/>
  <c r="AA112" i="7" s="1"/>
  <c r="V112" i="7"/>
  <c r="AB112" i="7" s="1"/>
  <c r="W112" i="7"/>
  <c r="AC112" i="7" s="1"/>
  <c r="X112" i="7"/>
  <c r="AD112" i="7" s="1"/>
  <c r="Y112" i="7"/>
  <c r="AE112" i="7" s="1"/>
  <c r="T113" i="7"/>
  <c r="Z113" i="7" s="1"/>
  <c r="U113" i="7"/>
  <c r="AA113" i="7" s="1"/>
  <c r="V113" i="7"/>
  <c r="AB113" i="7" s="1"/>
  <c r="W113" i="7"/>
  <c r="AC113" i="7" s="1"/>
  <c r="X113" i="7"/>
  <c r="AD113" i="7" s="1"/>
  <c r="Y113" i="7"/>
  <c r="AE113" i="7" s="1"/>
  <c r="T114" i="7"/>
  <c r="Z114" i="7" s="1"/>
  <c r="U114" i="7"/>
  <c r="AA114" i="7" s="1"/>
  <c r="V114" i="7"/>
  <c r="AB114" i="7" s="1"/>
  <c r="W114" i="7"/>
  <c r="AC114" i="7" s="1"/>
  <c r="X114" i="7"/>
  <c r="AD114" i="7" s="1"/>
  <c r="Y114" i="7"/>
  <c r="AE114" i="7" s="1"/>
  <c r="T115" i="7"/>
  <c r="Z115" i="7" s="1"/>
  <c r="U115" i="7"/>
  <c r="AA115" i="7" s="1"/>
  <c r="V115" i="7"/>
  <c r="AB115" i="7" s="1"/>
  <c r="W115" i="7"/>
  <c r="AC115" i="7" s="1"/>
  <c r="X115" i="7"/>
  <c r="AD115" i="7" s="1"/>
  <c r="Y115" i="7"/>
  <c r="AE115" i="7" s="1"/>
  <c r="T116" i="7"/>
  <c r="Z116" i="7" s="1"/>
  <c r="U116" i="7"/>
  <c r="AA116" i="7" s="1"/>
  <c r="V116" i="7"/>
  <c r="AB116" i="7" s="1"/>
  <c r="W116" i="7"/>
  <c r="AC116" i="7" s="1"/>
  <c r="X116" i="7"/>
  <c r="AD116" i="7" s="1"/>
  <c r="Y116" i="7"/>
  <c r="AE116" i="7" s="1"/>
  <c r="T117" i="7"/>
  <c r="Z117" i="7" s="1"/>
  <c r="U117" i="7"/>
  <c r="AA117" i="7" s="1"/>
  <c r="V117" i="7"/>
  <c r="AB117" i="7" s="1"/>
  <c r="W117" i="7"/>
  <c r="AC117" i="7" s="1"/>
  <c r="X117" i="7"/>
  <c r="AD117" i="7" s="1"/>
  <c r="Y117" i="7"/>
  <c r="AE117" i="7" s="1"/>
  <c r="T118" i="7"/>
  <c r="Z118" i="7" s="1"/>
  <c r="U118" i="7"/>
  <c r="AA118" i="7" s="1"/>
  <c r="V118" i="7"/>
  <c r="AB118" i="7" s="1"/>
  <c r="W118" i="7"/>
  <c r="AC118" i="7" s="1"/>
  <c r="X118" i="7"/>
  <c r="AD118" i="7" s="1"/>
  <c r="Y118" i="7"/>
  <c r="AE118" i="7" s="1"/>
  <c r="T119" i="7"/>
  <c r="Z119" i="7" s="1"/>
  <c r="U119" i="7"/>
  <c r="AA119" i="7" s="1"/>
  <c r="V119" i="7"/>
  <c r="AB119" i="7" s="1"/>
  <c r="W119" i="7"/>
  <c r="AC119" i="7" s="1"/>
  <c r="X119" i="7"/>
  <c r="AD119" i="7" s="1"/>
  <c r="Y119" i="7"/>
  <c r="AE119" i="7" s="1"/>
  <c r="T120" i="7"/>
  <c r="Z120" i="7" s="1"/>
  <c r="U120" i="7"/>
  <c r="AA120" i="7" s="1"/>
  <c r="V120" i="7"/>
  <c r="AB120" i="7" s="1"/>
  <c r="W120" i="7"/>
  <c r="AC120" i="7" s="1"/>
  <c r="X120" i="7"/>
  <c r="AD120" i="7" s="1"/>
  <c r="Y120" i="7"/>
  <c r="AE120" i="7" s="1"/>
  <c r="T121" i="7"/>
  <c r="Z121" i="7" s="1"/>
  <c r="U121" i="7"/>
  <c r="AA121" i="7" s="1"/>
  <c r="V121" i="7"/>
  <c r="AB121" i="7" s="1"/>
  <c r="W121" i="7"/>
  <c r="AC121" i="7" s="1"/>
  <c r="X121" i="7"/>
  <c r="AD121" i="7" s="1"/>
  <c r="Y121" i="7"/>
  <c r="AE121" i="7" s="1"/>
  <c r="T122" i="7"/>
  <c r="Z122" i="7" s="1"/>
  <c r="U122" i="7"/>
  <c r="AA122" i="7" s="1"/>
  <c r="V122" i="7"/>
  <c r="AB122" i="7" s="1"/>
  <c r="W122" i="7"/>
  <c r="AC122" i="7" s="1"/>
  <c r="X122" i="7"/>
  <c r="AD122" i="7" s="1"/>
  <c r="Y122" i="7"/>
  <c r="AE122" i="7" s="1"/>
  <c r="T123" i="7"/>
  <c r="Z123" i="7" s="1"/>
  <c r="U123" i="7"/>
  <c r="AA123" i="7" s="1"/>
  <c r="V123" i="7"/>
  <c r="AB123" i="7" s="1"/>
  <c r="W123" i="7"/>
  <c r="AC123" i="7" s="1"/>
  <c r="X123" i="7"/>
  <c r="AD123" i="7" s="1"/>
  <c r="Y123" i="7"/>
  <c r="AE123" i="7" s="1"/>
  <c r="T124" i="7"/>
  <c r="Z124" i="7" s="1"/>
  <c r="U124" i="7"/>
  <c r="AA124" i="7" s="1"/>
  <c r="V124" i="7"/>
  <c r="AB124" i="7" s="1"/>
  <c r="W124" i="7"/>
  <c r="AC124" i="7" s="1"/>
  <c r="X124" i="7"/>
  <c r="AD124" i="7" s="1"/>
  <c r="Y124" i="7"/>
  <c r="AE124" i="7" s="1"/>
  <c r="T125" i="7"/>
  <c r="Z125" i="7" s="1"/>
  <c r="U125" i="7"/>
  <c r="AA125" i="7" s="1"/>
  <c r="V125" i="7"/>
  <c r="AB125" i="7" s="1"/>
  <c r="W125" i="7"/>
  <c r="AC125" i="7" s="1"/>
  <c r="X125" i="7"/>
  <c r="AD125" i="7" s="1"/>
  <c r="Y125" i="7"/>
  <c r="AE125" i="7" s="1"/>
  <c r="T126" i="7"/>
  <c r="Z126" i="7" s="1"/>
  <c r="U126" i="7"/>
  <c r="AA126" i="7" s="1"/>
  <c r="V126" i="7"/>
  <c r="AB126" i="7" s="1"/>
  <c r="W126" i="7"/>
  <c r="AC126" i="7" s="1"/>
  <c r="X126" i="7"/>
  <c r="AD126" i="7" s="1"/>
  <c r="Y126" i="7"/>
  <c r="AE126" i="7" s="1"/>
  <c r="T127" i="7"/>
  <c r="Z127" i="7" s="1"/>
  <c r="U127" i="7"/>
  <c r="AA127" i="7" s="1"/>
  <c r="V127" i="7"/>
  <c r="AB127" i="7" s="1"/>
  <c r="W127" i="7"/>
  <c r="AC127" i="7" s="1"/>
  <c r="X127" i="7"/>
  <c r="AD127" i="7" s="1"/>
  <c r="Y127" i="7"/>
  <c r="AE127" i="7" s="1"/>
  <c r="T128" i="7"/>
  <c r="Z128" i="7" s="1"/>
  <c r="U128" i="7"/>
  <c r="AA128" i="7" s="1"/>
  <c r="V128" i="7"/>
  <c r="AB128" i="7" s="1"/>
  <c r="W128" i="7"/>
  <c r="AC128" i="7" s="1"/>
  <c r="X128" i="7"/>
  <c r="AD128" i="7" s="1"/>
  <c r="Y128" i="7"/>
  <c r="AE128" i="7" s="1"/>
  <c r="T129" i="7"/>
  <c r="Z129" i="7" s="1"/>
  <c r="U129" i="7"/>
  <c r="AA129" i="7" s="1"/>
  <c r="V129" i="7"/>
  <c r="AB129" i="7" s="1"/>
  <c r="W129" i="7"/>
  <c r="AC129" i="7" s="1"/>
  <c r="X129" i="7"/>
  <c r="AD129" i="7" s="1"/>
  <c r="Y129" i="7"/>
  <c r="AE129" i="7" s="1"/>
  <c r="T130" i="7"/>
  <c r="Z130" i="7" s="1"/>
  <c r="U130" i="7"/>
  <c r="AA130" i="7" s="1"/>
  <c r="V130" i="7"/>
  <c r="AB130" i="7" s="1"/>
  <c r="W130" i="7"/>
  <c r="AC130" i="7" s="1"/>
  <c r="X130" i="7"/>
  <c r="AD130" i="7" s="1"/>
  <c r="Y130" i="7"/>
  <c r="AE130" i="7" s="1"/>
  <c r="T131" i="7"/>
  <c r="Z131" i="7" s="1"/>
  <c r="U131" i="7"/>
  <c r="AA131" i="7" s="1"/>
  <c r="V131" i="7"/>
  <c r="AB131" i="7" s="1"/>
  <c r="W131" i="7"/>
  <c r="AC131" i="7" s="1"/>
  <c r="X131" i="7"/>
  <c r="AD131" i="7" s="1"/>
  <c r="Y131" i="7"/>
  <c r="AE131" i="7" s="1"/>
  <c r="T132" i="7"/>
  <c r="Z132" i="7" s="1"/>
  <c r="U132" i="7"/>
  <c r="AA132" i="7" s="1"/>
  <c r="V132" i="7"/>
  <c r="AB132" i="7" s="1"/>
  <c r="W132" i="7"/>
  <c r="AC132" i="7" s="1"/>
  <c r="X132" i="7"/>
  <c r="AD132" i="7" s="1"/>
  <c r="Y132" i="7"/>
  <c r="AE132" i="7" s="1"/>
  <c r="T133" i="7"/>
  <c r="Z133" i="7" s="1"/>
  <c r="U133" i="7"/>
  <c r="AA133" i="7" s="1"/>
  <c r="V133" i="7"/>
  <c r="AB133" i="7" s="1"/>
  <c r="W133" i="7"/>
  <c r="AC133" i="7" s="1"/>
  <c r="X133" i="7"/>
  <c r="AD133" i="7" s="1"/>
  <c r="Y133" i="7"/>
  <c r="AE133" i="7" s="1"/>
  <c r="T134" i="7"/>
  <c r="Z134" i="7" s="1"/>
  <c r="U134" i="7"/>
  <c r="AA134" i="7" s="1"/>
  <c r="V134" i="7"/>
  <c r="AB134" i="7" s="1"/>
  <c r="W134" i="7"/>
  <c r="AC134" i="7" s="1"/>
  <c r="X134" i="7"/>
  <c r="AD134" i="7" s="1"/>
  <c r="Y134" i="7"/>
  <c r="AE134" i="7" s="1"/>
  <c r="T135" i="7"/>
  <c r="Z135" i="7" s="1"/>
  <c r="U135" i="7"/>
  <c r="AA135" i="7" s="1"/>
  <c r="V135" i="7"/>
  <c r="AB135" i="7" s="1"/>
  <c r="W135" i="7"/>
  <c r="AC135" i="7" s="1"/>
  <c r="X135" i="7"/>
  <c r="AD135" i="7" s="1"/>
  <c r="Y135" i="7"/>
  <c r="AE135" i="7" s="1"/>
  <c r="T136" i="7"/>
  <c r="Z136" i="7" s="1"/>
  <c r="U136" i="7"/>
  <c r="AA136" i="7" s="1"/>
  <c r="V136" i="7"/>
  <c r="AB136" i="7" s="1"/>
  <c r="W136" i="7"/>
  <c r="AC136" i="7" s="1"/>
  <c r="X136" i="7"/>
  <c r="AD136" i="7" s="1"/>
  <c r="Y136" i="7"/>
  <c r="AE136" i="7" s="1"/>
  <c r="T137" i="7"/>
  <c r="Z137" i="7" s="1"/>
  <c r="U137" i="7"/>
  <c r="AA137" i="7" s="1"/>
  <c r="V137" i="7"/>
  <c r="AB137" i="7" s="1"/>
  <c r="W137" i="7"/>
  <c r="AC137" i="7" s="1"/>
  <c r="X137" i="7"/>
  <c r="AD137" i="7" s="1"/>
  <c r="Y137" i="7"/>
  <c r="AE137" i="7" s="1"/>
  <c r="T138" i="7"/>
  <c r="Z138" i="7" s="1"/>
  <c r="U138" i="7"/>
  <c r="AA138" i="7" s="1"/>
  <c r="V138" i="7"/>
  <c r="AB138" i="7" s="1"/>
  <c r="W138" i="7"/>
  <c r="AC138" i="7" s="1"/>
  <c r="X138" i="7"/>
  <c r="AD138" i="7" s="1"/>
  <c r="Y138" i="7"/>
  <c r="AE138" i="7" s="1"/>
  <c r="T139" i="7"/>
  <c r="Z139" i="7" s="1"/>
  <c r="U139" i="7"/>
  <c r="AA139" i="7" s="1"/>
  <c r="V139" i="7"/>
  <c r="AB139" i="7" s="1"/>
  <c r="W139" i="7"/>
  <c r="AC139" i="7" s="1"/>
  <c r="X139" i="7"/>
  <c r="AD139" i="7" s="1"/>
  <c r="Y139" i="7"/>
  <c r="AE139" i="7" s="1"/>
  <c r="T140" i="7"/>
  <c r="Z140" i="7" s="1"/>
  <c r="U140" i="7"/>
  <c r="AA140" i="7" s="1"/>
  <c r="V140" i="7"/>
  <c r="AB140" i="7" s="1"/>
  <c r="W140" i="7"/>
  <c r="AC140" i="7" s="1"/>
  <c r="X140" i="7"/>
  <c r="AD140" i="7" s="1"/>
  <c r="Y140" i="7"/>
  <c r="AE140" i="7" s="1"/>
  <c r="T141" i="7"/>
  <c r="Z141" i="7" s="1"/>
  <c r="U141" i="7"/>
  <c r="AA141" i="7" s="1"/>
  <c r="V141" i="7"/>
  <c r="AB141" i="7" s="1"/>
  <c r="W141" i="7"/>
  <c r="AC141" i="7" s="1"/>
  <c r="X141" i="7"/>
  <c r="AD141" i="7" s="1"/>
  <c r="Y141" i="7"/>
  <c r="AE141" i="7" s="1"/>
  <c r="T142" i="7"/>
  <c r="Z142" i="7" s="1"/>
  <c r="U142" i="7"/>
  <c r="AA142" i="7" s="1"/>
  <c r="V142" i="7"/>
  <c r="AB142" i="7" s="1"/>
  <c r="W142" i="7"/>
  <c r="AC142" i="7" s="1"/>
  <c r="X142" i="7"/>
  <c r="AD142" i="7" s="1"/>
  <c r="Y142" i="7"/>
  <c r="AE142" i="7" s="1"/>
  <c r="T143" i="7"/>
  <c r="Z143" i="7" s="1"/>
  <c r="U143" i="7"/>
  <c r="AA143" i="7" s="1"/>
  <c r="V143" i="7"/>
  <c r="AB143" i="7" s="1"/>
  <c r="W143" i="7"/>
  <c r="AC143" i="7" s="1"/>
  <c r="X143" i="7"/>
  <c r="AD143" i="7" s="1"/>
  <c r="Y143" i="7"/>
  <c r="AE143" i="7" s="1"/>
  <c r="T144" i="7"/>
  <c r="Z144" i="7" s="1"/>
  <c r="U144" i="7"/>
  <c r="AA144" i="7" s="1"/>
  <c r="V144" i="7"/>
  <c r="AB144" i="7" s="1"/>
  <c r="W144" i="7"/>
  <c r="AC144" i="7" s="1"/>
  <c r="X144" i="7"/>
  <c r="AD144" i="7" s="1"/>
  <c r="Y144" i="7"/>
  <c r="AE144" i="7" s="1"/>
  <c r="T145" i="7"/>
  <c r="Z145" i="7" s="1"/>
  <c r="U145" i="7"/>
  <c r="AA145" i="7" s="1"/>
  <c r="V145" i="7"/>
  <c r="AB145" i="7" s="1"/>
  <c r="W145" i="7"/>
  <c r="AC145" i="7" s="1"/>
  <c r="X145" i="7"/>
  <c r="AD145" i="7" s="1"/>
  <c r="Y145" i="7"/>
  <c r="AE145" i="7" s="1"/>
  <c r="T146" i="7"/>
  <c r="Z146" i="7" s="1"/>
  <c r="U146" i="7"/>
  <c r="AA146" i="7" s="1"/>
  <c r="V146" i="7"/>
  <c r="AB146" i="7" s="1"/>
  <c r="W146" i="7"/>
  <c r="AC146" i="7" s="1"/>
  <c r="X146" i="7"/>
  <c r="AD146" i="7" s="1"/>
  <c r="Y146" i="7"/>
  <c r="AE146" i="7" s="1"/>
  <c r="T147" i="7"/>
  <c r="Z147" i="7" s="1"/>
  <c r="U147" i="7"/>
  <c r="AA147" i="7" s="1"/>
  <c r="V147" i="7"/>
  <c r="AB147" i="7" s="1"/>
  <c r="W147" i="7"/>
  <c r="AC147" i="7" s="1"/>
  <c r="X147" i="7"/>
  <c r="AD147" i="7" s="1"/>
  <c r="Y147" i="7"/>
  <c r="AE147" i="7" s="1"/>
  <c r="T148" i="7"/>
  <c r="Z148" i="7" s="1"/>
  <c r="U148" i="7"/>
  <c r="AA148" i="7" s="1"/>
  <c r="V148" i="7"/>
  <c r="AB148" i="7" s="1"/>
  <c r="W148" i="7"/>
  <c r="AC148" i="7" s="1"/>
  <c r="X148" i="7"/>
  <c r="AD148" i="7" s="1"/>
  <c r="Y148" i="7"/>
  <c r="AE148" i="7" s="1"/>
  <c r="T149" i="7"/>
  <c r="Z149" i="7" s="1"/>
  <c r="U149" i="7"/>
  <c r="AA149" i="7" s="1"/>
  <c r="V149" i="7"/>
  <c r="AB149" i="7" s="1"/>
  <c r="W149" i="7"/>
  <c r="AC149" i="7" s="1"/>
  <c r="X149" i="7"/>
  <c r="AD149" i="7" s="1"/>
  <c r="Y149" i="7"/>
  <c r="AE149" i="7" s="1"/>
  <c r="T150" i="7"/>
  <c r="Z150" i="7" s="1"/>
  <c r="U150" i="7"/>
  <c r="AA150" i="7" s="1"/>
  <c r="V150" i="7"/>
  <c r="AB150" i="7" s="1"/>
  <c r="W150" i="7"/>
  <c r="AC150" i="7" s="1"/>
  <c r="X150" i="7"/>
  <c r="AD150" i="7" s="1"/>
  <c r="Y150" i="7"/>
  <c r="AE150" i="7" s="1"/>
  <c r="T151" i="7"/>
  <c r="Z151" i="7" s="1"/>
  <c r="U151" i="7"/>
  <c r="AA151" i="7" s="1"/>
  <c r="V151" i="7"/>
  <c r="AB151" i="7" s="1"/>
  <c r="W151" i="7"/>
  <c r="AC151" i="7" s="1"/>
  <c r="X151" i="7"/>
  <c r="AD151" i="7" s="1"/>
  <c r="Y151" i="7"/>
  <c r="AE151" i="7" s="1"/>
  <c r="T152" i="7"/>
  <c r="Z152" i="7" s="1"/>
  <c r="U152" i="7"/>
  <c r="AA152" i="7" s="1"/>
  <c r="V152" i="7"/>
  <c r="AB152" i="7" s="1"/>
  <c r="W152" i="7"/>
  <c r="AC152" i="7" s="1"/>
  <c r="X152" i="7"/>
  <c r="AD152" i="7" s="1"/>
  <c r="Y152" i="7"/>
  <c r="AE152" i="7" s="1"/>
  <c r="T153" i="7"/>
  <c r="Z153" i="7" s="1"/>
  <c r="U153" i="7"/>
  <c r="AA153" i="7" s="1"/>
  <c r="V153" i="7"/>
  <c r="AB153" i="7" s="1"/>
  <c r="W153" i="7"/>
  <c r="AC153" i="7" s="1"/>
  <c r="X153" i="7"/>
  <c r="AD153" i="7" s="1"/>
  <c r="Y153" i="7"/>
  <c r="AE153" i="7" s="1"/>
  <c r="T154" i="7"/>
  <c r="Z154" i="7" s="1"/>
  <c r="U154" i="7"/>
  <c r="AA154" i="7" s="1"/>
  <c r="V154" i="7"/>
  <c r="AB154" i="7" s="1"/>
  <c r="W154" i="7"/>
  <c r="AC154" i="7" s="1"/>
  <c r="X154" i="7"/>
  <c r="AD154" i="7" s="1"/>
  <c r="Y154" i="7"/>
  <c r="AE154" i="7" s="1"/>
  <c r="T155" i="7"/>
  <c r="Z155" i="7" s="1"/>
  <c r="U155" i="7"/>
  <c r="AA155" i="7" s="1"/>
  <c r="V155" i="7"/>
  <c r="AB155" i="7" s="1"/>
  <c r="W155" i="7"/>
  <c r="AC155" i="7" s="1"/>
  <c r="X155" i="7"/>
  <c r="AD155" i="7" s="1"/>
  <c r="Y155" i="7"/>
  <c r="AE155" i="7" s="1"/>
  <c r="T156" i="7"/>
  <c r="Z156" i="7" s="1"/>
  <c r="U156" i="7"/>
  <c r="AA156" i="7" s="1"/>
  <c r="V156" i="7"/>
  <c r="AB156" i="7" s="1"/>
  <c r="W156" i="7"/>
  <c r="AC156" i="7" s="1"/>
  <c r="X156" i="7"/>
  <c r="AD156" i="7" s="1"/>
  <c r="Y156" i="7"/>
  <c r="AE156" i="7" s="1"/>
  <c r="T157" i="7"/>
  <c r="Z157" i="7" s="1"/>
  <c r="U157" i="7"/>
  <c r="AA157" i="7" s="1"/>
  <c r="V157" i="7"/>
  <c r="AB157" i="7" s="1"/>
  <c r="W157" i="7"/>
  <c r="AC157" i="7" s="1"/>
  <c r="X157" i="7"/>
  <c r="AD157" i="7" s="1"/>
  <c r="Y157" i="7"/>
  <c r="AE157" i="7" s="1"/>
  <c r="T158" i="7"/>
  <c r="Z158" i="7" s="1"/>
  <c r="U158" i="7"/>
  <c r="AA158" i="7" s="1"/>
  <c r="V158" i="7"/>
  <c r="AB158" i="7" s="1"/>
  <c r="W158" i="7"/>
  <c r="AC158" i="7" s="1"/>
  <c r="X158" i="7"/>
  <c r="AD158" i="7" s="1"/>
  <c r="Y158" i="7"/>
  <c r="AE158" i="7" s="1"/>
  <c r="T159" i="7"/>
  <c r="Z159" i="7" s="1"/>
  <c r="U159" i="7"/>
  <c r="AA159" i="7" s="1"/>
  <c r="V159" i="7"/>
  <c r="AB159" i="7" s="1"/>
  <c r="W159" i="7"/>
  <c r="AC159" i="7" s="1"/>
  <c r="X159" i="7"/>
  <c r="AD159" i="7" s="1"/>
  <c r="Y159" i="7"/>
  <c r="AE159" i="7" s="1"/>
  <c r="T160" i="7"/>
  <c r="Z160" i="7" s="1"/>
  <c r="U160" i="7"/>
  <c r="AA160" i="7" s="1"/>
  <c r="V160" i="7"/>
  <c r="AB160" i="7" s="1"/>
  <c r="W160" i="7"/>
  <c r="AC160" i="7" s="1"/>
  <c r="X160" i="7"/>
  <c r="AD160" i="7" s="1"/>
  <c r="Y160" i="7"/>
  <c r="AE160" i="7" s="1"/>
  <c r="T161" i="7"/>
  <c r="Z161" i="7" s="1"/>
  <c r="U161" i="7"/>
  <c r="AA161" i="7" s="1"/>
  <c r="V161" i="7"/>
  <c r="AB161" i="7" s="1"/>
  <c r="W161" i="7"/>
  <c r="AC161" i="7" s="1"/>
  <c r="X161" i="7"/>
  <c r="AD161" i="7" s="1"/>
  <c r="Y161" i="7"/>
  <c r="AE161" i="7" s="1"/>
  <c r="T162" i="7"/>
  <c r="Z162" i="7" s="1"/>
  <c r="U162" i="7"/>
  <c r="AA162" i="7" s="1"/>
  <c r="V162" i="7"/>
  <c r="AB162" i="7" s="1"/>
  <c r="W162" i="7"/>
  <c r="AC162" i="7" s="1"/>
  <c r="X162" i="7"/>
  <c r="AD162" i="7" s="1"/>
  <c r="Y162" i="7"/>
  <c r="AE162" i="7" s="1"/>
  <c r="T163" i="7"/>
  <c r="Z163" i="7" s="1"/>
  <c r="U163" i="7"/>
  <c r="AA163" i="7" s="1"/>
  <c r="V163" i="7"/>
  <c r="AB163" i="7" s="1"/>
  <c r="W163" i="7"/>
  <c r="AC163" i="7" s="1"/>
  <c r="X163" i="7"/>
  <c r="AD163" i="7" s="1"/>
  <c r="Y163" i="7"/>
  <c r="AE163" i="7" s="1"/>
  <c r="T164" i="7"/>
  <c r="Z164" i="7" s="1"/>
  <c r="U164" i="7"/>
  <c r="AA164" i="7" s="1"/>
  <c r="V164" i="7"/>
  <c r="AB164" i="7" s="1"/>
  <c r="W164" i="7"/>
  <c r="AC164" i="7" s="1"/>
  <c r="X164" i="7"/>
  <c r="AD164" i="7" s="1"/>
  <c r="Y164" i="7"/>
  <c r="AE164" i="7" s="1"/>
  <c r="T165" i="7"/>
  <c r="Z165" i="7" s="1"/>
  <c r="U165" i="7"/>
  <c r="AA165" i="7" s="1"/>
  <c r="V165" i="7"/>
  <c r="AB165" i="7" s="1"/>
  <c r="W165" i="7"/>
  <c r="AC165" i="7" s="1"/>
  <c r="X165" i="7"/>
  <c r="AD165" i="7" s="1"/>
  <c r="Y165" i="7"/>
  <c r="AE165" i="7" s="1"/>
  <c r="T166" i="7"/>
  <c r="Z166" i="7" s="1"/>
  <c r="U166" i="7"/>
  <c r="AA166" i="7" s="1"/>
  <c r="V166" i="7"/>
  <c r="AB166" i="7" s="1"/>
  <c r="W166" i="7"/>
  <c r="AC166" i="7" s="1"/>
  <c r="X166" i="7"/>
  <c r="AD166" i="7" s="1"/>
  <c r="Y166" i="7"/>
  <c r="AE166" i="7" s="1"/>
  <c r="T167" i="7"/>
  <c r="Z167" i="7" s="1"/>
  <c r="U167" i="7"/>
  <c r="AA167" i="7" s="1"/>
  <c r="V167" i="7"/>
  <c r="AB167" i="7" s="1"/>
  <c r="W167" i="7"/>
  <c r="AC167" i="7" s="1"/>
  <c r="X167" i="7"/>
  <c r="AD167" i="7" s="1"/>
  <c r="Y167" i="7"/>
  <c r="AE167" i="7" s="1"/>
  <c r="T168" i="7"/>
  <c r="Z168" i="7" s="1"/>
  <c r="U168" i="7"/>
  <c r="AA168" i="7" s="1"/>
  <c r="V168" i="7"/>
  <c r="AB168" i="7" s="1"/>
  <c r="W168" i="7"/>
  <c r="AC168" i="7" s="1"/>
  <c r="X168" i="7"/>
  <c r="AD168" i="7" s="1"/>
  <c r="Y168" i="7"/>
  <c r="AE168" i="7" s="1"/>
  <c r="T169" i="7"/>
  <c r="Z169" i="7" s="1"/>
  <c r="U169" i="7"/>
  <c r="AA169" i="7" s="1"/>
  <c r="V169" i="7"/>
  <c r="AB169" i="7" s="1"/>
  <c r="W169" i="7"/>
  <c r="AC169" i="7" s="1"/>
  <c r="X169" i="7"/>
  <c r="AD169" i="7" s="1"/>
  <c r="Y169" i="7"/>
  <c r="AE169" i="7" s="1"/>
  <c r="T170" i="7"/>
  <c r="Z170" i="7" s="1"/>
  <c r="U170" i="7"/>
  <c r="AA170" i="7" s="1"/>
  <c r="V170" i="7"/>
  <c r="AB170" i="7" s="1"/>
  <c r="W170" i="7"/>
  <c r="AC170" i="7" s="1"/>
  <c r="X170" i="7"/>
  <c r="AD170" i="7" s="1"/>
  <c r="Y170" i="7"/>
  <c r="AE170" i="7" s="1"/>
  <c r="T171" i="7"/>
  <c r="Z171" i="7" s="1"/>
  <c r="U171" i="7"/>
  <c r="AA171" i="7" s="1"/>
  <c r="V171" i="7"/>
  <c r="AB171" i="7" s="1"/>
  <c r="W171" i="7"/>
  <c r="AC171" i="7" s="1"/>
  <c r="X171" i="7"/>
  <c r="AD171" i="7" s="1"/>
  <c r="Y171" i="7"/>
  <c r="AE171" i="7" s="1"/>
  <c r="T172" i="7"/>
  <c r="Z172" i="7" s="1"/>
  <c r="U172" i="7"/>
  <c r="AA172" i="7" s="1"/>
  <c r="V172" i="7"/>
  <c r="AB172" i="7" s="1"/>
  <c r="W172" i="7"/>
  <c r="AC172" i="7" s="1"/>
  <c r="X172" i="7"/>
  <c r="AD172" i="7" s="1"/>
  <c r="Y172" i="7"/>
  <c r="AE172" i="7" s="1"/>
  <c r="T173" i="7"/>
  <c r="Z173" i="7" s="1"/>
  <c r="U173" i="7"/>
  <c r="AA173" i="7" s="1"/>
  <c r="V173" i="7"/>
  <c r="AB173" i="7" s="1"/>
  <c r="W173" i="7"/>
  <c r="AC173" i="7" s="1"/>
  <c r="X173" i="7"/>
  <c r="AD173" i="7" s="1"/>
  <c r="Y173" i="7"/>
  <c r="AE173" i="7" s="1"/>
  <c r="T174" i="7"/>
  <c r="Z174" i="7" s="1"/>
  <c r="U174" i="7"/>
  <c r="AA174" i="7" s="1"/>
  <c r="V174" i="7"/>
  <c r="AB174" i="7" s="1"/>
  <c r="W174" i="7"/>
  <c r="AC174" i="7" s="1"/>
  <c r="X174" i="7"/>
  <c r="AD174" i="7" s="1"/>
  <c r="Y174" i="7"/>
  <c r="AE174" i="7" s="1"/>
  <c r="T175" i="7"/>
  <c r="Z175" i="7" s="1"/>
  <c r="U175" i="7"/>
  <c r="AA175" i="7" s="1"/>
  <c r="V175" i="7"/>
  <c r="AB175" i="7" s="1"/>
  <c r="W175" i="7"/>
  <c r="AC175" i="7" s="1"/>
  <c r="X175" i="7"/>
  <c r="AD175" i="7" s="1"/>
  <c r="Y175" i="7"/>
  <c r="AE175" i="7" s="1"/>
  <c r="T176" i="7"/>
  <c r="Z176" i="7" s="1"/>
  <c r="U176" i="7"/>
  <c r="AA176" i="7" s="1"/>
  <c r="V176" i="7"/>
  <c r="AB176" i="7" s="1"/>
  <c r="W176" i="7"/>
  <c r="AC176" i="7" s="1"/>
  <c r="X176" i="7"/>
  <c r="AD176" i="7" s="1"/>
  <c r="Y176" i="7"/>
  <c r="AE176" i="7" s="1"/>
  <c r="T177" i="7"/>
  <c r="Z177" i="7" s="1"/>
  <c r="U177" i="7"/>
  <c r="AA177" i="7" s="1"/>
  <c r="V177" i="7"/>
  <c r="AB177" i="7" s="1"/>
  <c r="W177" i="7"/>
  <c r="AC177" i="7" s="1"/>
  <c r="X177" i="7"/>
  <c r="AD177" i="7" s="1"/>
  <c r="Y177" i="7"/>
  <c r="AE177" i="7" s="1"/>
  <c r="T178" i="7"/>
  <c r="Z178" i="7" s="1"/>
  <c r="U178" i="7"/>
  <c r="AA178" i="7" s="1"/>
  <c r="V178" i="7"/>
  <c r="AB178" i="7" s="1"/>
  <c r="W178" i="7"/>
  <c r="AC178" i="7" s="1"/>
  <c r="X178" i="7"/>
  <c r="AD178" i="7" s="1"/>
  <c r="Y178" i="7"/>
  <c r="AE178" i="7" s="1"/>
  <c r="T179" i="7"/>
  <c r="Z179" i="7" s="1"/>
  <c r="U179" i="7"/>
  <c r="AA179" i="7" s="1"/>
  <c r="V179" i="7"/>
  <c r="AB179" i="7" s="1"/>
  <c r="W179" i="7"/>
  <c r="AC179" i="7" s="1"/>
  <c r="X179" i="7"/>
  <c r="AD179" i="7" s="1"/>
  <c r="Y179" i="7"/>
  <c r="AE179" i="7" s="1"/>
  <c r="T180" i="7"/>
  <c r="Z180" i="7" s="1"/>
  <c r="U180" i="7"/>
  <c r="AA180" i="7" s="1"/>
  <c r="V180" i="7"/>
  <c r="AB180" i="7" s="1"/>
  <c r="W180" i="7"/>
  <c r="AC180" i="7" s="1"/>
  <c r="X180" i="7"/>
  <c r="AD180" i="7" s="1"/>
  <c r="Y180" i="7"/>
  <c r="AE180" i="7" s="1"/>
  <c r="T181" i="7"/>
  <c r="Z181" i="7" s="1"/>
  <c r="U181" i="7"/>
  <c r="AA181" i="7" s="1"/>
  <c r="V181" i="7"/>
  <c r="AB181" i="7" s="1"/>
  <c r="W181" i="7"/>
  <c r="AC181" i="7" s="1"/>
  <c r="X181" i="7"/>
  <c r="AD181" i="7" s="1"/>
  <c r="Y181" i="7"/>
  <c r="AE181" i="7" s="1"/>
  <c r="T182" i="7"/>
  <c r="Z182" i="7" s="1"/>
  <c r="U182" i="7"/>
  <c r="AA182" i="7" s="1"/>
  <c r="V182" i="7"/>
  <c r="AB182" i="7" s="1"/>
  <c r="W182" i="7"/>
  <c r="AC182" i="7" s="1"/>
  <c r="X182" i="7"/>
  <c r="AD182" i="7" s="1"/>
  <c r="Y182" i="7"/>
  <c r="AE182" i="7" s="1"/>
  <c r="T183" i="7"/>
  <c r="Z183" i="7" s="1"/>
  <c r="U183" i="7"/>
  <c r="AA183" i="7" s="1"/>
  <c r="V183" i="7"/>
  <c r="AB183" i="7" s="1"/>
  <c r="W183" i="7"/>
  <c r="AC183" i="7" s="1"/>
  <c r="X183" i="7"/>
  <c r="AD183" i="7" s="1"/>
  <c r="Y183" i="7"/>
  <c r="AE183" i="7" s="1"/>
  <c r="T184" i="7"/>
  <c r="Z184" i="7" s="1"/>
  <c r="U184" i="7"/>
  <c r="AA184" i="7" s="1"/>
  <c r="V184" i="7"/>
  <c r="AB184" i="7" s="1"/>
  <c r="W184" i="7"/>
  <c r="AC184" i="7" s="1"/>
  <c r="X184" i="7"/>
  <c r="AD184" i="7" s="1"/>
  <c r="Y184" i="7"/>
  <c r="AE184" i="7" s="1"/>
  <c r="T185" i="7"/>
  <c r="Z185" i="7" s="1"/>
  <c r="U185" i="7"/>
  <c r="AA185" i="7" s="1"/>
  <c r="V185" i="7"/>
  <c r="AB185" i="7" s="1"/>
  <c r="W185" i="7"/>
  <c r="AC185" i="7" s="1"/>
  <c r="X185" i="7"/>
  <c r="AD185" i="7" s="1"/>
  <c r="Y185" i="7"/>
  <c r="AE185" i="7" s="1"/>
  <c r="T186" i="7"/>
  <c r="Z186" i="7" s="1"/>
  <c r="U186" i="7"/>
  <c r="AA186" i="7" s="1"/>
  <c r="V186" i="7"/>
  <c r="AB186" i="7" s="1"/>
  <c r="W186" i="7"/>
  <c r="AC186" i="7" s="1"/>
  <c r="X186" i="7"/>
  <c r="AD186" i="7" s="1"/>
  <c r="Y186" i="7"/>
  <c r="AE186" i="7" s="1"/>
  <c r="T187" i="7"/>
  <c r="Z187" i="7" s="1"/>
  <c r="U187" i="7"/>
  <c r="AA187" i="7" s="1"/>
  <c r="V187" i="7"/>
  <c r="AB187" i="7" s="1"/>
  <c r="W187" i="7"/>
  <c r="AC187" i="7" s="1"/>
  <c r="X187" i="7"/>
  <c r="AD187" i="7" s="1"/>
  <c r="Y187" i="7"/>
  <c r="AE187" i="7" s="1"/>
  <c r="T188" i="7"/>
  <c r="Z188" i="7" s="1"/>
  <c r="U188" i="7"/>
  <c r="AA188" i="7" s="1"/>
  <c r="V188" i="7"/>
  <c r="AB188" i="7" s="1"/>
  <c r="W188" i="7"/>
  <c r="AC188" i="7" s="1"/>
  <c r="X188" i="7"/>
  <c r="AD188" i="7" s="1"/>
  <c r="Y188" i="7"/>
  <c r="AE188" i="7" s="1"/>
  <c r="T189" i="7"/>
  <c r="Z189" i="7" s="1"/>
  <c r="U189" i="7"/>
  <c r="AA189" i="7" s="1"/>
  <c r="V189" i="7"/>
  <c r="AB189" i="7" s="1"/>
  <c r="W189" i="7"/>
  <c r="AC189" i="7" s="1"/>
  <c r="X189" i="7"/>
  <c r="AD189" i="7" s="1"/>
  <c r="Y189" i="7"/>
  <c r="AE189" i="7" s="1"/>
  <c r="T190" i="7"/>
  <c r="Z190" i="7" s="1"/>
  <c r="U190" i="7"/>
  <c r="AA190" i="7" s="1"/>
  <c r="V190" i="7"/>
  <c r="AB190" i="7" s="1"/>
  <c r="W190" i="7"/>
  <c r="AC190" i="7" s="1"/>
  <c r="X190" i="7"/>
  <c r="AD190" i="7" s="1"/>
  <c r="Y190" i="7"/>
  <c r="AE190" i="7" s="1"/>
  <c r="T191" i="7"/>
  <c r="Z191" i="7" s="1"/>
  <c r="U191" i="7"/>
  <c r="AA191" i="7" s="1"/>
  <c r="V191" i="7"/>
  <c r="AB191" i="7" s="1"/>
  <c r="W191" i="7"/>
  <c r="AC191" i="7" s="1"/>
  <c r="X191" i="7"/>
  <c r="AD191" i="7" s="1"/>
  <c r="Y191" i="7"/>
  <c r="AE191" i="7" s="1"/>
  <c r="T192" i="7"/>
  <c r="Z192" i="7" s="1"/>
  <c r="U192" i="7"/>
  <c r="AA192" i="7" s="1"/>
  <c r="V192" i="7"/>
  <c r="AB192" i="7" s="1"/>
  <c r="W192" i="7"/>
  <c r="AC192" i="7" s="1"/>
  <c r="X192" i="7"/>
  <c r="AD192" i="7" s="1"/>
  <c r="Y192" i="7"/>
  <c r="AE192" i="7" s="1"/>
  <c r="T193" i="7"/>
  <c r="Z193" i="7" s="1"/>
  <c r="U193" i="7"/>
  <c r="AA193" i="7" s="1"/>
  <c r="V193" i="7"/>
  <c r="AB193" i="7" s="1"/>
  <c r="W193" i="7"/>
  <c r="AC193" i="7" s="1"/>
  <c r="X193" i="7"/>
  <c r="AD193" i="7" s="1"/>
  <c r="Y193" i="7"/>
  <c r="AE193" i="7" s="1"/>
  <c r="T194" i="7"/>
  <c r="Z194" i="7" s="1"/>
  <c r="U194" i="7"/>
  <c r="AA194" i="7" s="1"/>
  <c r="V194" i="7"/>
  <c r="AB194" i="7" s="1"/>
  <c r="W194" i="7"/>
  <c r="AC194" i="7" s="1"/>
  <c r="X194" i="7"/>
  <c r="AD194" i="7" s="1"/>
  <c r="Y194" i="7"/>
  <c r="AE194" i="7" s="1"/>
  <c r="T195" i="7"/>
  <c r="Z195" i="7" s="1"/>
  <c r="U195" i="7"/>
  <c r="AA195" i="7" s="1"/>
  <c r="V195" i="7"/>
  <c r="AB195" i="7" s="1"/>
  <c r="W195" i="7"/>
  <c r="AC195" i="7" s="1"/>
  <c r="X195" i="7"/>
  <c r="AD195" i="7" s="1"/>
  <c r="Y195" i="7"/>
  <c r="AE195" i="7" s="1"/>
  <c r="T196" i="7"/>
  <c r="Z196" i="7" s="1"/>
  <c r="U196" i="7"/>
  <c r="AA196" i="7" s="1"/>
  <c r="V196" i="7"/>
  <c r="AB196" i="7" s="1"/>
  <c r="W196" i="7"/>
  <c r="AC196" i="7" s="1"/>
  <c r="X196" i="7"/>
  <c r="AD196" i="7" s="1"/>
  <c r="Y196" i="7"/>
  <c r="AE196" i="7" s="1"/>
  <c r="T197" i="7"/>
  <c r="Z197" i="7" s="1"/>
  <c r="U197" i="7"/>
  <c r="AA197" i="7" s="1"/>
  <c r="V197" i="7"/>
  <c r="AB197" i="7" s="1"/>
  <c r="W197" i="7"/>
  <c r="AC197" i="7" s="1"/>
  <c r="X197" i="7"/>
  <c r="AD197" i="7" s="1"/>
  <c r="Y197" i="7"/>
  <c r="AE197" i="7" s="1"/>
  <c r="T198" i="7"/>
  <c r="Z198" i="7" s="1"/>
  <c r="U198" i="7"/>
  <c r="AA198" i="7" s="1"/>
  <c r="V198" i="7"/>
  <c r="AB198" i="7" s="1"/>
  <c r="W198" i="7"/>
  <c r="AC198" i="7" s="1"/>
  <c r="X198" i="7"/>
  <c r="AD198" i="7" s="1"/>
  <c r="Y198" i="7"/>
  <c r="AE198" i="7" s="1"/>
  <c r="T199" i="7"/>
  <c r="Z199" i="7" s="1"/>
  <c r="U199" i="7"/>
  <c r="AA199" i="7" s="1"/>
  <c r="V199" i="7"/>
  <c r="AB199" i="7" s="1"/>
  <c r="W199" i="7"/>
  <c r="AC199" i="7" s="1"/>
  <c r="X199" i="7"/>
  <c r="AD199" i="7" s="1"/>
  <c r="Y199" i="7"/>
  <c r="AE199" i="7" s="1"/>
  <c r="T200" i="7"/>
  <c r="Z200" i="7" s="1"/>
  <c r="U200" i="7"/>
  <c r="AA200" i="7" s="1"/>
  <c r="V200" i="7"/>
  <c r="AB200" i="7" s="1"/>
  <c r="W200" i="7"/>
  <c r="AC200" i="7" s="1"/>
  <c r="X200" i="7"/>
  <c r="AD200" i="7" s="1"/>
  <c r="Y200" i="7"/>
  <c r="AE200" i="7" s="1"/>
  <c r="T201" i="7"/>
  <c r="Z201" i="7" s="1"/>
  <c r="U201" i="7"/>
  <c r="AA201" i="7" s="1"/>
  <c r="V201" i="7"/>
  <c r="AB201" i="7" s="1"/>
  <c r="W201" i="7"/>
  <c r="AC201" i="7" s="1"/>
  <c r="X201" i="7"/>
  <c r="AD201" i="7" s="1"/>
  <c r="Y201" i="7"/>
  <c r="AE201" i="7" s="1"/>
  <c r="T202" i="7"/>
  <c r="Z202" i="7" s="1"/>
  <c r="U202" i="7"/>
  <c r="AA202" i="7" s="1"/>
  <c r="V202" i="7"/>
  <c r="AB202" i="7" s="1"/>
  <c r="W202" i="7"/>
  <c r="AC202" i="7" s="1"/>
  <c r="X202" i="7"/>
  <c r="AD202" i="7" s="1"/>
  <c r="Y202" i="7"/>
  <c r="AE202" i="7" s="1"/>
  <c r="T203" i="7"/>
  <c r="Z203" i="7" s="1"/>
  <c r="U203" i="7"/>
  <c r="AA203" i="7" s="1"/>
  <c r="V203" i="7"/>
  <c r="AB203" i="7" s="1"/>
  <c r="W203" i="7"/>
  <c r="AC203" i="7" s="1"/>
  <c r="X203" i="7"/>
  <c r="AD203" i="7" s="1"/>
  <c r="Y203" i="7"/>
  <c r="AE203" i="7" s="1"/>
  <c r="T204" i="7"/>
  <c r="Z204" i="7" s="1"/>
  <c r="U204" i="7"/>
  <c r="AA204" i="7" s="1"/>
  <c r="V204" i="7"/>
  <c r="AB204" i="7" s="1"/>
  <c r="W204" i="7"/>
  <c r="AC204" i="7" s="1"/>
  <c r="X204" i="7"/>
  <c r="AD204" i="7" s="1"/>
  <c r="Y204" i="7"/>
  <c r="AE204" i="7" s="1"/>
  <c r="T205" i="7"/>
  <c r="Z205" i="7" s="1"/>
  <c r="U205" i="7"/>
  <c r="AA205" i="7" s="1"/>
  <c r="V205" i="7"/>
  <c r="AB205" i="7" s="1"/>
  <c r="W205" i="7"/>
  <c r="AC205" i="7" s="1"/>
  <c r="X205" i="7"/>
  <c r="AD205" i="7" s="1"/>
  <c r="Y205" i="7"/>
  <c r="AE205" i="7" s="1"/>
  <c r="T206" i="7"/>
  <c r="Z206" i="7" s="1"/>
  <c r="U206" i="7"/>
  <c r="AA206" i="7" s="1"/>
  <c r="V206" i="7"/>
  <c r="AB206" i="7" s="1"/>
  <c r="W206" i="7"/>
  <c r="AC206" i="7" s="1"/>
  <c r="X206" i="7"/>
  <c r="AD206" i="7" s="1"/>
  <c r="Y206" i="7"/>
  <c r="AE206" i="7" s="1"/>
  <c r="T207" i="7"/>
  <c r="Z207" i="7" s="1"/>
  <c r="U207" i="7"/>
  <c r="AA207" i="7" s="1"/>
  <c r="V207" i="7"/>
  <c r="AB207" i="7" s="1"/>
  <c r="W207" i="7"/>
  <c r="AC207" i="7" s="1"/>
  <c r="X207" i="7"/>
  <c r="AD207" i="7" s="1"/>
  <c r="Y207" i="7"/>
  <c r="AE207" i="7" s="1"/>
  <c r="T208" i="7"/>
  <c r="Z208" i="7" s="1"/>
  <c r="U208" i="7"/>
  <c r="AA208" i="7" s="1"/>
  <c r="V208" i="7"/>
  <c r="AB208" i="7" s="1"/>
  <c r="W208" i="7"/>
  <c r="AC208" i="7" s="1"/>
  <c r="X208" i="7"/>
  <c r="AD208" i="7" s="1"/>
  <c r="Y208" i="7"/>
  <c r="AE208" i="7" s="1"/>
  <c r="T209" i="7"/>
  <c r="Z209" i="7" s="1"/>
  <c r="U209" i="7"/>
  <c r="AA209" i="7" s="1"/>
  <c r="V209" i="7"/>
  <c r="AB209" i="7" s="1"/>
  <c r="W209" i="7"/>
  <c r="AC209" i="7" s="1"/>
  <c r="X209" i="7"/>
  <c r="AD209" i="7" s="1"/>
  <c r="Y209" i="7"/>
  <c r="AE209" i="7" s="1"/>
  <c r="T210" i="7"/>
  <c r="Z210" i="7" s="1"/>
  <c r="U210" i="7"/>
  <c r="AA210" i="7" s="1"/>
  <c r="V210" i="7"/>
  <c r="AB210" i="7" s="1"/>
  <c r="W210" i="7"/>
  <c r="AC210" i="7" s="1"/>
  <c r="X210" i="7"/>
  <c r="AD210" i="7" s="1"/>
  <c r="Y210" i="7"/>
  <c r="AE210" i="7" s="1"/>
  <c r="T211" i="7"/>
  <c r="Z211" i="7" s="1"/>
  <c r="U211" i="7"/>
  <c r="AA211" i="7" s="1"/>
  <c r="V211" i="7"/>
  <c r="AB211" i="7" s="1"/>
  <c r="W211" i="7"/>
  <c r="AC211" i="7" s="1"/>
  <c r="X211" i="7"/>
  <c r="AD211" i="7" s="1"/>
  <c r="Y211" i="7"/>
  <c r="AE211" i="7" s="1"/>
  <c r="T212" i="7"/>
  <c r="Z212" i="7" s="1"/>
  <c r="U212" i="7"/>
  <c r="AA212" i="7" s="1"/>
  <c r="V212" i="7"/>
  <c r="AB212" i="7" s="1"/>
  <c r="W212" i="7"/>
  <c r="AC212" i="7" s="1"/>
  <c r="X212" i="7"/>
  <c r="AD212" i="7" s="1"/>
  <c r="Y212" i="7"/>
  <c r="AE212" i="7" s="1"/>
  <c r="T213" i="7"/>
  <c r="Z213" i="7" s="1"/>
  <c r="U213" i="7"/>
  <c r="AA213" i="7" s="1"/>
  <c r="V213" i="7"/>
  <c r="AB213" i="7" s="1"/>
  <c r="W213" i="7"/>
  <c r="AC213" i="7" s="1"/>
  <c r="X213" i="7"/>
  <c r="AD213" i="7" s="1"/>
  <c r="Y213" i="7"/>
  <c r="AE213" i="7" s="1"/>
  <c r="T214" i="7"/>
  <c r="Z214" i="7" s="1"/>
  <c r="U214" i="7"/>
  <c r="AA214" i="7" s="1"/>
  <c r="V214" i="7"/>
  <c r="AB214" i="7" s="1"/>
  <c r="W214" i="7"/>
  <c r="AC214" i="7" s="1"/>
  <c r="X214" i="7"/>
  <c r="AD214" i="7" s="1"/>
  <c r="Y214" i="7"/>
  <c r="AE214" i="7" s="1"/>
  <c r="T215" i="7"/>
  <c r="Z215" i="7" s="1"/>
  <c r="U215" i="7"/>
  <c r="AA215" i="7" s="1"/>
  <c r="V215" i="7"/>
  <c r="AB215" i="7" s="1"/>
  <c r="W215" i="7"/>
  <c r="AC215" i="7" s="1"/>
  <c r="X215" i="7"/>
  <c r="AD215" i="7" s="1"/>
  <c r="Y215" i="7"/>
  <c r="AE215" i="7" s="1"/>
  <c r="T216" i="7"/>
  <c r="Z216" i="7" s="1"/>
  <c r="U216" i="7"/>
  <c r="AA216" i="7" s="1"/>
  <c r="V216" i="7"/>
  <c r="AB216" i="7" s="1"/>
  <c r="W216" i="7"/>
  <c r="AC216" i="7" s="1"/>
  <c r="X216" i="7"/>
  <c r="AD216" i="7" s="1"/>
  <c r="Y216" i="7"/>
  <c r="AE216" i="7" s="1"/>
  <c r="T217" i="7"/>
  <c r="Z217" i="7" s="1"/>
  <c r="U217" i="7"/>
  <c r="AA217" i="7" s="1"/>
  <c r="V217" i="7"/>
  <c r="AB217" i="7" s="1"/>
  <c r="W217" i="7"/>
  <c r="AC217" i="7" s="1"/>
  <c r="X217" i="7"/>
  <c r="AD217" i="7" s="1"/>
  <c r="Y217" i="7"/>
  <c r="AE217" i="7" s="1"/>
  <c r="T218" i="7"/>
  <c r="Z218" i="7" s="1"/>
  <c r="U218" i="7"/>
  <c r="AA218" i="7" s="1"/>
  <c r="V218" i="7"/>
  <c r="AB218" i="7" s="1"/>
  <c r="W218" i="7"/>
  <c r="AC218" i="7" s="1"/>
  <c r="X218" i="7"/>
  <c r="AD218" i="7" s="1"/>
  <c r="Y218" i="7"/>
  <c r="AE218" i="7" s="1"/>
  <c r="T219" i="7"/>
  <c r="Z219" i="7" s="1"/>
  <c r="U219" i="7"/>
  <c r="AA219" i="7" s="1"/>
  <c r="V219" i="7"/>
  <c r="AB219" i="7" s="1"/>
  <c r="W219" i="7"/>
  <c r="AC219" i="7" s="1"/>
  <c r="X219" i="7"/>
  <c r="AD219" i="7" s="1"/>
  <c r="Y219" i="7"/>
  <c r="AE219" i="7" s="1"/>
  <c r="T220" i="7"/>
  <c r="Z220" i="7" s="1"/>
  <c r="U220" i="7"/>
  <c r="AA220" i="7" s="1"/>
  <c r="V220" i="7"/>
  <c r="AB220" i="7" s="1"/>
  <c r="W220" i="7"/>
  <c r="AC220" i="7" s="1"/>
  <c r="X220" i="7"/>
  <c r="AD220" i="7" s="1"/>
  <c r="Y220" i="7"/>
  <c r="AE220" i="7" s="1"/>
  <c r="T221" i="7"/>
  <c r="Z221" i="7" s="1"/>
  <c r="U221" i="7"/>
  <c r="AA221" i="7" s="1"/>
  <c r="V221" i="7"/>
  <c r="AB221" i="7" s="1"/>
  <c r="W221" i="7"/>
  <c r="AC221" i="7" s="1"/>
  <c r="X221" i="7"/>
  <c r="AD221" i="7" s="1"/>
  <c r="Y221" i="7"/>
  <c r="AE221" i="7" s="1"/>
  <c r="T222" i="7"/>
  <c r="Z222" i="7" s="1"/>
  <c r="U222" i="7"/>
  <c r="AA222" i="7" s="1"/>
  <c r="V222" i="7"/>
  <c r="AB222" i="7" s="1"/>
  <c r="W222" i="7"/>
  <c r="AC222" i="7" s="1"/>
  <c r="X222" i="7"/>
  <c r="AD222" i="7" s="1"/>
  <c r="Y222" i="7"/>
  <c r="AE222" i="7" s="1"/>
  <c r="T223" i="7"/>
  <c r="Z223" i="7" s="1"/>
  <c r="U223" i="7"/>
  <c r="AA223" i="7" s="1"/>
  <c r="V223" i="7"/>
  <c r="AB223" i="7" s="1"/>
  <c r="W223" i="7"/>
  <c r="AC223" i="7" s="1"/>
  <c r="X223" i="7"/>
  <c r="AD223" i="7" s="1"/>
  <c r="Y223" i="7"/>
  <c r="AE223" i="7" s="1"/>
  <c r="T224" i="7"/>
  <c r="Z224" i="7" s="1"/>
  <c r="U224" i="7"/>
  <c r="AA224" i="7" s="1"/>
  <c r="V224" i="7"/>
  <c r="AB224" i="7" s="1"/>
  <c r="W224" i="7"/>
  <c r="AC224" i="7" s="1"/>
  <c r="X224" i="7"/>
  <c r="AD224" i="7" s="1"/>
  <c r="Y224" i="7"/>
  <c r="AE224" i="7" s="1"/>
  <c r="T225" i="7"/>
  <c r="Z225" i="7" s="1"/>
  <c r="U225" i="7"/>
  <c r="AA225" i="7" s="1"/>
  <c r="V225" i="7"/>
  <c r="AB225" i="7" s="1"/>
  <c r="W225" i="7"/>
  <c r="AC225" i="7" s="1"/>
  <c r="X225" i="7"/>
  <c r="AD225" i="7" s="1"/>
  <c r="Y225" i="7"/>
  <c r="AE225" i="7" s="1"/>
  <c r="T226" i="7"/>
  <c r="Z226" i="7" s="1"/>
  <c r="U226" i="7"/>
  <c r="AA226" i="7" s="1"/>
  <c r="V226" i="7"/>
  <c r="AB226" i="7" s="1"/>
  <c r="W226" i="7"/>
  <c r="AC226" i="7" s="1"/>
  <c r="X226" i="7"/>
  <c r="AD226" i="7" s="1"/>
  <c r="Y226" i="7"/>
  <c r="AE226" i="7" s="1"/>
  <c r="T227" i="7"/>
  <c r="Z227" i="7" s="1"/>
  <c r="U227" i="7"/>
  <c r="AA227" i="7" s="1"/>
  <c r="V227" i="7"/>
  <c r="AB227" i="7" s="1"/>
  <c r="W227" i="7"/>
  <c r="AC227" i="7" s="1"/>
  <c r="X227" i="7"/>
  <c r="AD227" i="7" s="1"/>
  <c r="Y227" i="7"/>
  <c r="AE227" i="7" s="1"/>
  <c r="T228" i="7"/>
  <c r="Z228" i="7" s="1"/>
  <c r="U228" i="7"/>
  <c r="AA228" i="7" s="1"/>
  <c r="V228" i="7"/>
  <c r="AB228" i="7" s="1"/>
  <c r="W228" i="7"/>
  <c r="AC228" i="7" s="1"/>
  <c r="X228" i="7"/>
  <c r="AD228" i="7" s="1"/>
  <c r="Y228" i="7"/>
  <c r="AE228" i="7" s="1"/>
  <c r="T229" i="7"/>
  <c r="Z229" i="7" s="1"/>
  <c r="U229" i="7"/>
  <c r="AA229" i="7" s="1"/>
  <c r="V229" i="7"/>
  <c r="AB229" i="7" s="1"/>
  <c r="W229" i="7"/>
  <c r="AC229" i="7" s="1"/>
  <c r="X229" i="7"/>
  <c r="AD229" i="7" s="1"/>
  <c r="Y229" i="7"/>
  <c r="AE229" i="7" s="1"/>
  <c r="T230" i="7"/>
  <c r="Z230" i="7" s="1"/>
  <c r="U230" i="7"/>
  <c r="AA230" i="7" s="1"/>
  <c r="V230" i="7"/>
  <c r="AB230" i="7" s="1"/>
  <c r="W230" i="7"/>
  <c r="AC230" i="7" s="1"/>
  <c r="X230" i="7"/>
  <c r="AD230" i="7" s="1"/>
  <c r="Y230" i="7"/>
  <c r="AE230" i="7" s="1"/>
  <c r="T231" i="7"/>
  <c r="Z231" i="7" s="1"/>
  <c r="U231" i="7"/>
  <c r="AA231" i="7" s="1"/>
  <c r="V231" i="7"/>
  <c r="AB231" i="7" s="1"/>
  <c r="W231" i="7"/>
  <c r="AC231" i="7" s="1"/>
  <c r="X231" i="7"/>
  <c r="AD231" i="7" s="1"/>
  <c r="Y231" i="7"/>
  <c r="AE231" i="7" s="1"/>
  <c r="T232" i="7"/>
  <c r="Z232" i="7" s="1"/>
  <c r="U232" i="7"/>
  <c r="AA232" i="7" s="1"/>
  <c r="V232" i="7"/>
  <c r="AB232" i="7" s="1"/>
  <c r="W232" i="7"/>
  <c r="AC232" i="7" s="1"/>
  <c r="X232" i="7"/>
  <c r="AD232" i="7" s="1"/>
  <c r="Y232" i="7"/>
  <c r="AE232" i="7" s="1"/>
  <c r="T233" i="7"/>
  <c r="Z233" i="7" s="1"/>
  <c r="U233" i="7"/>
  <c r="AA233" i="7" s="1"/>
  <c r="V233" i="7"/>
  <c r="AB233" i="7" s="1"/>
  <c r="W233" i="7"/>
  <c r="AC233" i="7" s="1"/>
  <c r="X233" i="7"/>
  <c r="AD233" i="7" s="1"/>
  <c r="Y233" i="7"/>
  <c r="AE233" i="7" s="1"/>
  <c r="T234" i="7"/>
  <c r="Z234" i="7" s="1"/>
  <c r="U234" i="7"/>
  <c r="AA234" i="7" s="1"/>
  <c r="V234" i="7"/>
  <c r="AB234" i="7" s="1"/>
  <c r="W234" i="7"/>
  <c r="AC234" i="7" s="1"/>
  <c r="X234" i="7"/>
  <c r="AD234" i="7" s="1"/>
  <c r="Y234" i="7"/>
  <c r="AE234" i="7" s="1"/>
  <c r="T235" i="7"/>
  <c r="Z235" i="7" s="1"/>
  <c r="U235" i="7"/>
  <c r="AA235" i="7" s="1"/>
  <c r="V235" i="7"/>
  <c r="AB235" i="7" s="1"/>
  <c r="W235" i="7"/>
  <c r="AC235" i="7" s="1"/>
  <c r="X235" i="7"/>
  <c r="AD235" i="7" s="1"/>
  <c r="Y235" i="7"/>
  <c r="AE235" i="7" s="1"/>
  <c r="T236" i="7"/>
  <c r="Z236" i="7" s="1"/>
  <c r="U236" i="7"/>
  <c r="AA236" i="7" s="1"/>
  <c r="V236" i="7"/>
  <c r="AB236" i="7" s="1"/>
  <c r="W236" i="7"/>
  <c r="AC236" i="7" s="1"/>
  <c r="X236" i="7"/>
  <c r="AD236" i="7" s="1"/>
  <c r="Y236" i="7"/>
  <c r="AE236" i="7" s="1"/>
  <c r="T237" i="7"/>
  <c r="Z237" i="7" s="1"/>
  <c r="U237" i="7"/>
  <c r="AA237" i="7" s="1"/>
  <c r="V237" i="7"/>
  <c r="AB237" i="7" s="1"/>
  <c r="W237" i="7"/>
  <c r="AC237" i="7" s="1"/>
  <c r="X237" i="7"/>
  <c r="AD237" i="7" s="1"/>
  <c r="Y237" i="7"/>
  <c r="AE237" i="7" s="1"/>
  <c r="T238" i="7"/>
  <c r="Z238" i="7" s="1"/>
  <c r="U238" i="7"/>
  <c r="AA238" i="7" s="1"/>
  <c r="V238" i="7"/>
  <c r="AB238" i="7" s="1"/>
  <c r="W238" i="7"/>
  <c r="AC238" i="7" s="1"/>
  <c r="X238" i="7"/>
  <c r="AD238" i="7" s="1"/>
  <c r="Y238" i="7"/>
  <c r="AE238" i="7" s="1"/>
  <c r="T239" i="7"/>
  <c r="Z239" i="7" s="1"/>
  <c r="U239" i="7"/>
  <c r="AA239" i="7" s="1"/>
  <c r="V239" i="7"/>
  <c r="AB239" i="7" s="1"/>
  <c r="W239" i="7"/>
  <c r="AC239" i="7" s="1"/>
  <c r="X239" i="7"/>
  <c r="AD239" i="7" s="1"/>
  <c r="Y239" i="7"/>
  <c r="AE239" i="7" s="1"/>
  <c r="T240" i="7"/>
  <c r="Z240" i="7" s="1"/>
  <c r="U240" i="7"/>
  <c r="AA240" i="7" s="1"/>
  <c r="V240" i="7"/>
  <c r="AB240" i="7" s="1"/>
  <c r="W240" i="7"/>
  <c r="AC240" i="7" s="1"/>
  <c r="X240" i="7"/>
  <c r="AD240" i="7" s="1"/>
  <c r="Y240" i="7"/>
  <c r="AE240" i="7" s="1"/>
  <c r="T241" i="7"/>
  <c r="Z241" i="7" s="1"/>
  <c r="U241" i="7"/>
  <c r="AA241" i="7" s="1"/>
  <c r="V241" i="7"/>
  <c r="AB241" i="7" s="1"/>
  <c r="W241" i="7"/>
  <c r="AC241" i="7" s="1"/>
  <c r="X241" i="7"/>
  <c r="AD241" i="7" s="1"/>
  <c r="Y241" i="7"/>
  <c r="AE241" i="7" s="1"/>
  <c r="T242" i="7"/>
  <c r="Z242" i="7" s="1"/>
  <c r="U242" i="7"/>
  <c r="AA242" i="7" s="1"/>
  <c r="V242" i="7"/>
  <c r="AB242" i="7" s="1"/>
  <c r="W242" i="7"/>
  <c r="AC242" i="7" s="1"/>
  <c r="X242" i="7"/>
  <c r="AD242" i="7" s="1"/>
  <c r="Y242" i="7"/>
  <c r="AE242" i="7" s="1"/>
  <c r="T243" i="7"/>
  <c r="Z243" i="7" s="1"/>
  <c r="U243" i="7"/>
  <c r="AA243" i="7" s="1"/>
  <c r="V243" i="7"/>
  <c r="AB243" i="7" s="1"/>
  <c r="W243" i="7"/>
  <c r="AC243" i="7" s="1"/>
  <c r="X243" i="7"/>
  <c r="AD243" i="7" s="1"/>
  <c r="Y243" i="7"/>
  <c r="AE243" i="7" s="1"/>
  <c r="T244" i="7"/>
  <c r="Z244" i="7" s="1"/>
  <c r="U244" i="7"/>
  <c r="AA244" i="7" s="1"/>
  <c r="V244" i="7"/>
  <c r="AB244" i="7" s="1"/>
  <c r="W244" i="7"/>
  <c r="AC244" i="7" s="1"/>
  <c r="X244" i="7"/>
  <c r="AD244" i="7" s="1"/>
  <c r="Y244" i="7"/>
  <c r="AE244" i="7" s="1"/>
  <c r="T245" i="7"/>
  <c r="Z245" i="7" s="1"/>
  <c r="U245" i="7"/>
  <c r="AA245" i="7" s="1"/>
  <c r="V245" i="7"/>
  <c r="AB245" i="7" s="1"/>
  <c r="W245" i="7"/>
  <c r="AC245" i="7" s="1"/>
  <c r="X245" i="7"/>
  <c r="AD245" i="7" s="1"/>
  <c r="Y245" i="7"/>
  <c r="AE245" i="7" s="1"/>
  <c r="T246" i="7"/>
  <c r="Z246" i="7" s="1"/>
  <c r="U246" i="7"/>
  <c r="AA246" i="7" s="1"/>
  <c r="V246" i="7"/>
  <c r="AB246" i="7" s="1"/>
  <c r="W246" i="7"/>
  <c r="AC246" i="7" s="1"/>
  <c r="X246" i="7"/>
  <c r="AD246" i="7" s="1"/>
  <c r="Y246" i="7"/>
  <c r="AE246" i="7" s="1"/>
  <c r="T247" i="7"/>
  <c r="Z247" i="7" s="1"/>
  <c r="U247" i="7"/>
  <c r="AA247" i="7" s="1"/>
  <c r="V247" i="7"/>
  <c r="AB247" i="7" s="1"/>
  <c r="W247" i="7"/>
  <c r="AC247" i="7" s="1"/>
  <c r="X247" i="7"/>
  <c r="AD247" i="7" s="1"/>
  <c r="Y247" i="7"/>
  <c r="AE247" i="7" s="1"/>
  <c r="T248" i="7"/>
  <c r="Z248" i="7" s="1"/>
  <c r="U248" i="7"/>
  <c r="AA248" i="7" s="1"/>
  <c r="V248" i="7"/>
  <c r="AB248" i="7" s="1"/>
  <c r="W248" i="7"/>
  <c r="AC248" i="7" s="1"/>
  <c r="X248" i="7"/>
  <c r="AD248" i="7" s="1"/>
  <c r="Y248" i="7"/>
  <c r="AE248" i="7" s="1"/>
  <c r="T249" i="7"/>
  <c r="Z249" i="7" s="1"/>
  <c r="U249" i="7"/>
  <c r="AA249" i="7" s="1"/>
  <c r="V249" i="7"/>
  <c r="AB249" i="7" s="1"/>
  <c r="W249" i="7"/>
  <c r="AC249" i="7" s="1"/>
  <c r="X249" i="7"/>
  <c r="AD249" i="7" s="1"/>
  <c r="Y249" i="7"/>
  <c r="AE249" i="7" s="1"/>
  <c r="T250" i="7"/>
  <c r="Z250" i="7" s="1"/>
  <c r="U250" i="7"/>
  <c r="AA250" i="7" s="1"/>
  <c r="V250" i="7"/>
  <c r="AB250" i="7" s="1"/>
  <c r="W250" i="7"/>
  <c r="AC250" i="7" s="1"/>
  <c r="X250" i="7"/>
  <c r="AD250" i="7" s="1"/>
  <c r="Y250" i="7"/>
  <c r="AE250" i="7" s="1"/>
  <c r="T251" i="7"/>
  <c r="Z251" i="7" s="1"/>
  <c r="U251" i="7"/>
  <c r="AA251" i="7" s="1"/>
  <c r="V251" i="7"/>
  <c r="AB251" i="7" s="1"/>
  <c r="W251" i="7"/>
  <c r="AC251" i="7" s="1"/>
  <c r="X251" i="7"/>
  <c r="AD251" i="7" s="1"/>
  <c r="Y251" i="7"/>
  <c r="AE251" i="7" s="1"/>
  <c r="T252" i="7"/>
  <c r="Z252" i="7" s="1"/>
  <c r="U252" i="7"/>
  <c r="AA252" i="7" s="1"/>
  <c r="V252" i="7"/>
  <c r="AB252" i="7" s="1"/>
  <c r="W252" i="7"/>
  <c r="AC252" i="7" s="1"/>
  <c r="X252" i="7"/>
  <c r="AD252" i="7" s="1"/>
  <c r="Y252" i="7"/>
  <c r="AE252" i="7" s="1"/>
  <c r="T253" i="7"/>
  <c r="Z253" i="7" s="1"/>
  <c r="U253" i="7"/>
  <c r="AA253" i="7" s="1"/>
  <c r="V253" i="7"/>
  <c r="AB253" i="7" s="1"/>
  <c r="W253" i="7"/>
  <c r="AC253" i="7" s="1"/>
  <c r="X253" i="7"/>
  <c r="AD253" i="7" s="1"/>
  <c r="Y253" i="7"/>
  <c r="AE253" i="7" s="1"/>
  <c r="T254" i="7"/>
  <c r="Z254" i="7" s="1"/>
  <c r="U254" i="7"/>
  <c r="AA254" i="7" s="1"/>
  <c r="V254" i="7"/>
  <c r="AB254" i="7" s="1"/>
  <c r="W254" i="7"/>
  <c r="AC254" i="7" s="1"/>
  <c r="X254" i="7"/>
  <c r="AD254" i="7" s="1"/>
  <c r="Y254" i="7"/>
  <c r="AE254" i="7" s="1"/>
  <c r="T255" i="7"/>
  <c r="Z255" i="7" s="1"/>
  <c r="U255" i="7"/>
  <c r="AA255" i="7" s="1"/>
  <c r="V255" i="7"/>
  <c r="AB255" i="7" s="1"/>
  <c r="W255" i="7"/>
  <c r="AC255" i="7" s="1"/>
  <c r="X255" i="7"/>
  <c r="AD255" i="7" s="1"/>
  <c r="Y255" i="7"/>
  <c r="AE255" i="7" s="1"/>
  <c r="T256" i="7"/>
  <c r="Z256" i="7" s="1"/>
  <c r="U256" i="7"/>
  <c r="AA256" i="7" s="1"/>
  <c r="V256" i="7"/>
  <c r="AB256" i="7" s="1"/>
  <c r="W256" i="7"/>
  <c r="AC256" i="7" s="1"/>
  <c r="X256" i="7"/>
  <c r="AD256" i="7" s="1"/>
  <c r="Y256" i="7"/>
  <c r="AE256" i="7" s="1"/>
  <c r="T257" i="7"/>
  <c r="Z257" i="7" s="1"/>
  <c r="U257" i="7"/>
  <c r="AA257" i="7" s="1"/>
  <c r="V257" i="7"/>
  <c r="AB257" i="7" s="1"/>
  <c r="W257" i="7"/>
  <c r="AC257" i="7" s="1"/>
  <c r="X257" i="7"/>
  <c r="AD257" i="7" s="1"/>
  <c r="Y257" i="7"/>
  <c r="AE257" i="7" s="1"/>
  <c r="T258" i="7"/>
  <c r="Z258" i="7" s="1"/>
  <c r="U258" i="7"/>
  <c r="AA258" i="7" s="1"/>
  <c r="V258" i="7"/>
  <c r="AB258" i="7" s="1"/>
  <c r="W258" i="7"/>
  <c r="AC258" i="7" s="1"/>
  <c r="X258" i="7"/>
  <c r="AD258" i="7" s="1"/>
  <c r="Y258" i="7"/>
  <c r="AE258" i="7" s="1"/>
  <c r="T259" i="7"/>
  <c r="Z259" i="7" s="1"/>
  <c r="U259" i="7"/>
  <c r="AA259" i="7" s="1"/>
  <c r="V259" i="7"/>
  <c r="AB259" i="7" s="1"/>
  <c r="W259" i="7"/>
  <c r="AC259" i="7" s="1"/>
  <c r="X259" i="7"/>
  <c r="AD259" i="7" s="1"/>
  <c r="Y259" i="7"/>
  <c r="AE259" i="7" s="1"/>
  <c r="T260" i="7"/>
  <c r="Z260" i="7" s="1"/>
  <c r="U260" i="7"/>
  <c r="AA260" i="7" s="1"/>
  <c r="V260" i="7"/>
  <c r="AB260" i="7" s="1"/>
  <c r="W260" i="7"/>
  <c r="AC260" i="7" s="1"/>
  <c r="X260" i="7"/>
  <c r="AD260" i="7" s="1"/>
  <c r="Y260" i="7"/>
  <c r="AE260" i="7" s="1"/>
  <c r="T261" i="7"/>
  <c r="Z261" i="7" s="1"/>
  <c r="U261" i="7"/>
  <c r="AA261" i="7" s="1"/>
  <c r="V261" i="7"/>
  <c r="AB261" i="7" s="1"/>
  <c r="W261" i="7"/>
  <c r="AC261" i="7" s="1"/>
  <c r="X261" i="7"/>
  <c r="AD261" i="7" s="1"/>
  <c r="Y261" i="7"/>
  <c r="AE261" i="7" s="1"/>
  <c r="T262" i="7"/>
  <c r="Z262" i="7" s="1"/>
  <c r="U262" i="7"/>
  <c r="AA262" i="7" s="1"/>
  <c r="V262" i="7"/>
  <c r="AB262" i="7" s="1"/>
  <c r="W262" i="7"/>
  <c r="AC262" i="7" s="1"/>
  <c r="X262" i="7"/>
  <c r="AD262" i="7" s="1"/>
  <c r="Y262" i="7"/>
  <c r="AE262" i="7" s="1"/>
  <c r="T263" i="7"/>
  <c r="Z263" i="7" s="1"/>
  <c r="U263" i="7"/>
  <c r="AA263" i="7" s="1"/>
  <c r="V263" i="7"/>
  <c r="AB263" i="7" s="1"/>
  <c r="W263" i="7"/>
  <c r="AC263" i="7" s="1"/>
  <c r="X263" i="7"/>
  <c r="AD263" i="7" s="1"/>
  <c r="Y263" i="7"/>
  <c r="AE263" i="7" s="1"/>
  <c r="T264" i="7"/>
  <c r="Z264" i="7" s="1"/>
  <c r="U264" i="7"/>
  <c r="AA264" i="7" s="1"/>
  <c r="V264" i="7"/>
  <c r="AB264" i="7" s="1"/>
  <c r="W264" i="7"/>
  <c r="AC264" i="7" s="1"/>
  <c r="X264" i="7"/>
  <c r="AD264" i="7" s="1"/>
  <c r="Y264" i="7"/>
  <c r="AE264" i="7" s="1"/>
  <c r="T265" i="7"/>
  <c r="Z265" i="7" s="1"/>
  <c r="U265" i="7"/>
  <c r="AA265" i="7" s="1"/>
  <c r="V265" i="7"/>
  <c r="AB265" i="7" s="1"/>
  <c r="W265" i="7"/>
  <c r="AC265" i="7" s="1"/>
  <c r="X265" i="7"/>
  <c r="AD265" i="7" s="1"/>
  <c r="Y265" i="7"/>
  <c r="AE265" i="7" s="1"/>
  <c r="T266" i="7"/>
  <c r="Z266" i="7" s="1"/>
  <c r="U266" i="7"/>
  <c r="AA266" i="7" s="1"/>
  <c r="V266" i="7"/>
  <c r="AB266" i="7" s="1"/>
  <c r="W266" i="7"/>
  <c r="AC266" i="7" s="1"/>
  <c r="X266" i="7"/>
  <c r="AD266" i="7" s="1"/>
  <c r="Y266" i="7"/>
  <c r="AE266" i="7" s="1"/>
  <c r="T267" i="7"/>
  <c r="Z267" i="7" s="1"/>
  <c r="U267" i="7"/>
  <c r="AA267" i="7" s="1"/>
  <c r="V267" i="7"/>
  <c r="AB267" i="7" s="1"/>
  <c r="W267" i="7"/>
  <c r="AC267" i="7" s="1"/>
  <c r="X267" i="7"/>
  <c r="AD267" i="7" s="1"/>
  <c r="Y267" i="7"/>
  <c r="AE267" i="7" s="1"/>
  <c r="T268" i="7"/>
  <c r="Z268" i="7" s="1"/>
  <c r="U268" i="7"/>
  <c r="AA268" i="7" s="1"/>
  <c r="V268" i="7"/>
  <c r="AB268" i="7" s="1"/>
  <c r="W268" i="7"/>
  <c r="AC268" i="7" s="1"/>
  <c r="X268" i="7"/>
  <c r="AD268" i="7" s="1"/>
  <c r="Y268" i="7"/>
  <c r="AE268" i="7" s="1"/>
  <c r="T269" i="7"/>
  <c r="Z269" i="7" s="1"/>
  <c r="U269" i="7"/>
  <c r="AA269" i="7" s="1"/>
  <c r="V269" i="7"/>
  <c r="AB269" i="7" s="1"/>
  <c r="W269" i="7"/>
  <c r="AC269" i="7" s="1"/>
  <c r="X269" i="7"/>
  <c r="AD269" i="7" s="1"/>
  <c r="Y269" i="7"/>
  <c r="AE269" i="7" s="1"/>
  <c r="T270" i="7"/>
  <c r="Z270" i="7" s="1"/>
  <c r="U270" i="7"/>
  <c r="AA270" i="7" s="1"/>
  <c r="V270" i="7"/>
  <c r="AB270" i="7" s="1"/>
  <c r="W270" i="7"/>
  <c r="AC270" i="7" s="1"/>
  <c r="X270" i="7"/>
  <c r="AD270" i="7" s="1"/>
  <c r="Y270" i="7"/>
  <c r="AE270" i="7" s="1"/>
  <c r="T271" i="7"/>
  <c r="Z271" i="7" s="1"/>
  <c r="U271" i="7"/>
  <c r="AA271" i="7" s="1"/>
  <c r="V271" i="7"/>
  <c r="AB271" i="7" s="1"/>
  <c r="W271" i="7"/>
  <c r="AC271" i="7" s="1"/>
  <c r="X271" i="7"/>
  <c r="AD271" i="7" s="1"/>
  <c r="Y271" i="7"/>
  <c r="AE271" i="7" s="1"/>
  <c r="T272" i="7"/>
  <c r="Z272" i="7" s="1"/>
  <c r="U272" i="7"/>
  <c r="AA272" i="7" s="1"/>
  <c r="V272" i="7"/>
  <c r="AB272" i="7" s="1"/>
  <c r="W272" i="7"/>
  <c r="AC272" i="7" s="1"/>
  <c r="X272" i="7"/>
  <c r="AD272" i="7" s="1"/>
  <c r="Y272" i="7"/>
  <c r="AE272" i="7" s="1"/>
  <c r="T273" i="7"/>
  <c r="Z273" i="7" s="1"/>
  <c r="U273" i="7"/>
  <c r="AA273" i="7" s="1"/>
  <c r="V273" i="7"/>
  <c r="AB273" i="7" s="1"/>
  <c r="W273" i="7"/>
  <c r="AC273" i="7" s="1"/>
  <c r="X273" i="7"/>
  <c r="AD273" i="7" s="1"/>
  <c r="Y273" i="7"/>
  <c r="AE273" i="7" s="1"/>
  <c r="T274" i="7"/>
  <c r="Z274" i="7" s="1"/>
  <c r="U274" i="7"/>
  <c r="AA274" i="7" s="1"/>
  <c r="V274" i="7"/>
  <c r="AB274" i="7" s="1"/>
  <c r="W274" i="7"/>
  <c r="AC274" i="7" s="1"/>
  <c r="X274" i="7"/>
  <c r="AD274" i="7" s="1"/>
  <c r="Y274" i="7"/>
  <c r="AE274" i="7" s="1"/>
  <c r="T275" i="7"/>
  <c r="Z275" i="7" s="1"/>
  <c r="U275" i="7"/>
  <c r="AA275" i="7" s="1"/>
  <c r="V275" i="7"/>
  <c r="AB275" i="7" s="1"/>
  <c r="W275" i="7"/>
  <c r="AC275" i="7" s="1"/>
  <c r="X275" i="7"/>
  <c r="AD275" i="7" s="1"/>
  <c r="Y275" i="7"/>
  <c r="AE275" i="7" s="1"/>
  <c r="T276" i="7"/>
  <c r="Z276" i="7" s="1"/>
  <c r="U276" i="7"/>
  <c r="AA276" i="7" s="1"/>
  <c r="V276" i="7"/>
  <c r="AB276" i="7" s="1"/>
  <c r="W276" i="7"/>
  <c r="AC276" i="7" s="1"/>
  <c r="X276" i="7"/>
  <c r="AD276" i="7" s="1"/>
  <c r="Y276" i="7"/>
  <c r="AE276" i="7" s="1"/>
  <c r="T277" i="7"/>
  <c r="Z277" i="7" s="1"/>
  <c r="U277" i="7"/>
  <c r="AA277" i="7" s="1"/>
  <c r="V277" i="7"/>
  <c r="AB277" i="7" s="1"/>
  <c r="W277" i="7"/>
  <c r="AC277" i="7" s="1"/>
  <c r="X277" i="7"/>
  <c r="AD277" i="7" s="1"/>
  <c r="Y277" i="7"/>
  <c r="AE277" i="7" s="1"/>
  <c r="T278" i="7"/>
  <c r="Z278" i="7" s="1"/>
  <c r="U278" i="7"/>
  <c r="AA278" i="7" s="1"/>
  <c r="V278" i="7"/>
  <c r="AB278" i="7" s="1"/>
  <c r="W278" i="7"/>
  <c r="AC278" i="7" s="1"/>
  <c r="X278" i="7"/>
  <c r="AD278" i="7" s="1"/>
  <c r="Y278" i="7"/>
  <c r="AE278" i="7" s="1"/>
  <c r="T279" i="7"/>
  <c r="Z279" i="7" s="1"/>
  <c r="U279" i="7"/>
  <c r="AA279" i="7" s="1"/>
  <c r="V279" i="7"/>
  <c r="AB279" i="7" s="1"/>
  <c r="W279" i="7"/>
  <c r="AC279" i="7" s="1"/>
  <c r="X279" i="7"/>
  <c r="AD279" i="7" s="1"/>
  <c r="Y279" i="7"/>
  <c r="AE279" i="7" s="1"/>
  <c r="T280" i="7"/>
  <c r="Z280" i="7" s="1"/>
  <c r="U280" i="7"/>
  <c r="AA280" i="7" s="1"/>
  <c r="V280" i="7"/>
  <c r="AB280" i="7" s="1"/>
  <c r="W280" i="7"/>
  <c r="AC280" i="7" s="1"/>
  <c r="X280" i="7"/>
  <c r="AD280" i="7" s="1"/>
  <c r="Y280" i="7"/>
  <c r="AE280" i="7" s="1"/>
  <c r="T281" i="7"/>
  <c r="Z281" i="7" s="1"/>
  <c r="U281" i="7"/>
  <c r="AA281" i="7" s="1"/>
  <c r="V281" i="7"/>
  <c r="AB281" i="7" s="1"/>
  <c r="W281" i="7"/>
  <c r="AC281" i="7" s="1"/>
  <c r="X281" i="7"/>
  <c r="AD281" i="7" s="1"/>
  <c r="Y281" i="7"/>
  <c r="AE281" i="7" s="1"/>
  <c r="T282" i="7"/>
  <c r="Z282" i="7" s="1"/>
  <c r="U282" i="7"/>
  <c r="AA282" i="7" s="1"/>
  <c r="V282" i="7"/>
  <c r="AB282" i="7" s="1"/>
  <c r="W282" i="7"/>
  <c r="AC282" i="7" s="1"/>
  <c r="X282" i="7"/>
  <c r="AD282" i="7" s="1"/>
  <c r="Y282" i="7"/>
  <c r="AE282" i="7" s="1"/>
  <c r="T283" i="7"/>
  <c r="Z283" i="7" s="1"/>
  <c r="U283" i="7"/>
  <c r="AA283" i="7" s="1"/>
  <c r="V283" i="7"/>
  <c r="AB283" i="7" s="1"/>
  <c r="W283" i="7"/>
  <c r="AC283" i="7" s="1"/>
  <c r="X283" i="7"/>
  <c r="AD283" i="7" s="1"/>
  <c r="Y283" i="7"/>
  <c r="AE283" i="7" s="1"/>
  <c r="T284" i="7"/>
  <c r="Z284" i="7" s="1"/>
  <c r="U284" i="7"/>
  <c r="AA284" i="7" s="1"/>
  <c r="V284" i="7"/>
  <c r="AB284" i="7" s="1"/>
  <c r="W284" i="7"/>
  <c r="AC284" i="7" s="1"/>
  <c r="X284" i="7"/>
  <c r="AD284" i="7" s="1"/>
  <c r="Y284" i="7"/>
  <c r="AE284" i="7" s="1"/>
  <c r="T285" i="7"/>
  <c r="Z285" i="7" s="1"/>
  <c r="U285" i="7"/>
  <c r="AA285" i="7" s="1"/>
  <c r="V285" i="7"/>
  <c r="AB285" i="7" s="1"/>
  <c r="W285" i="7"/>
  <c r="AC285" i="7" s="1"/>
  <c r="X285" i="7"/>
  <c r="AD285" i="7" s="1"/>
  <c r="Y285" i="7"/>
  <c r="AE285" i="7" s="1"/>
  <c r="T286" i="7"/>
  <c r="Z286" i="7" s="1"/>
  <c r="U286" i="7"/>
  <c r="AA286" i="7" s="1"/>
  <c r="V286" i="7"/>
  <c r="AB286" i="7" s="1"/>
  <c r="W286" i="7"/>
  <c r="AC286" i="7" s="1"/>
  <c r="X286" i="7"/>
  <c r="AD286" i="7" s="1"/>
  <c r="Y286" i="7"/>
  <c r="AE286" i="7" s="1"/>
  <c r="T287" i="7"/>
  <c r="Z287" i="7" s="1"/>
  <c r="U287" i="7"/>
  <c r="AA287" i="7" s="1"/>
  <c r="V287" i="7"/>
  <c r="AB287" i="7" s="1"/>
  <c r="W287" i="7"/>
  <c r="AC287" i="7" s="1"/>
  <c r="X287" i="7"/>
  <c r="AD287" i="7" s="1"/>
  <c r="Y287" i="7"/>
  <c r="AE287" i="7" s="1"/>
  <c r="T288" i="7"/>
  <c r="Z288" i="7" s="1"/>
  <c r="U288" i="7"/>
  <c r="AA288" i="7" s="1"/>
  <c r="V288" i="7"/>
  <c r="AB288" i="7" s="1"/>
  <c r="W288" i="7"/>
  <c r="AC288" i="7" s="1"/>
  <c r="X288" i="7"/>
  <c r="AD288" i="7" s="1"/>
  <c r="Y288" i="7"/>
  <c r="AE288" i="7" s="1"/>
  <c r="T289" i="7"/>
  <c r="Z289" i="7" s="1"/>
  <c r="U289" i="7"/>
  <c r="AA289" i="7" s="1"/>
  <c r="V289" i="7"/>
  <c r="AB289" i="7" s="1"/>
  <c r="W289" i="7"/>
  <c r="AC289" i="7" s="1"/>
  <c r="X289" i="7"/>
  <c r="AD289" i="7" s="1"/>
  <c r="Y289" i="7"/>
  <c r="AE289" i="7" s="1"/>
  <c r="T290" i="7"/>
  <c r="Z290" i="7" s="1"/>
  <c r="U290" i="7"/>
  <c r="AA290" i="7" s="1"/>
  <c r="V290" i="7"/>
  <c r="AB290" i="7" s="1"/>
  <c r="W290" i="7"/>
  <c r="AC290" i="7" s="1"/>
  <c r="X290" i="7"/>
  <c r="AD290" i="7" s="1"/>
  <c r="Y290" i="7"/>
  <c r="AE290" i="7" s="1"/>
  <c r="T291" i="7"/>
  <c r="Z291" i="7" s="1"/>
  <c r="U291" i="7"/>
  <c r="AA291" i="7" s="1"/>
  <c r="V291" i="7"/>
  <c r="AB291" i="7" s="1"/>
  <c r="W291" i="7"/>
  <c r="AC291" i="7" s="1"/>
  <c r="X291" i="7"/>
  <c r="AD291" i="7" s="1"/>
  <c r="Y291" i="7"/>
  <c r="AE291" i="7" s="1"/>
  <c r="T292" i="7"/>
  <c r="Z292" i="7" s="1"/>
  <c r="U292" i="7"/>
  <c r="AA292" i="7" s="1"/>
  <c r="V292" i="7"/>
  <c r="AB292" i="7" s="1"/>
  <c r="W292" i="7"/>
  <c r="AC292" i="7" s="1"/>
  <c r="X292" i="7"/>
  <c r="AD292" i="7" s="1"/>
  <c r="Y292" i="7"/>
  <c r="AE292" i="7" s="1"/>
  <c r="T293" i="7"/>
  <c r="Z293" i="7" s="1"/>
  <c r="U293" i="7"/>
  <c r="AA293" i="7" s="1"/>
  <c r="V293" i="7"/>
  <c r="AB293" i="7" s="1"/>
  <c r="W293" i="7"/>
  <c r="AC293" i="7" s="1"/>
  <c r="X293" i="7"/>
  <c r="AD293" i="7" s="1"/>
  <c r="Y293" i="7"/>
  <c r="AE293" i="7" s="1"/>
  <c r="T294" i="7"/>
  <c r="Z294" i="7" s="1"/>
  <c r="U294" i="7"/>
  <c r="AA294" i="7" s="1"/>
  <c r="V294" i="7"/>
  <c r="AB294" i="7" s="1"/>
  <c r="W294" i="7"/>
  <c r="AC294" i="7" s="1"/>
  <c r="X294" i="7"/>
  <c r="AD294" i="7" s="1"/>
  <c r="Y294" i="7"/>
  <c r="AE294" i="7" s="1"/>
  <c r="T295" i="7"/>
  <c r="Z295" i="7" s="1"/>
  <c r="U295" i="7"/>
  <c r="AA295" i="7" s="1"/>
  <c r="V295" i="7"/>
  <c r="AB295" i="7" s="1"/>
  <c r="W295" i="7"/>
  <c r="AC295" i="7" s="1"/>
  <c r="X295" i="7"/>
  <c r="AD295" i="7" s="1"/>
  <c r="Y295" i="7"/>
  <c r="AE295" i="7" s="1"/>
  <c r="T296" i="7"/>
  <c r="Z296" i="7" s="1"/>
  <c r="U296" i="7"/>
  <c r="AA296" i="7" s="1"/>
  <c r="V296" i="7"/>
  <c r="AB296" i="7" s="1"/>
  <c r="W296" i="7"/>
  <c r="AC296" i="7" s="1"/>
  <c r="X296" i="7"/>
  <c r="AD296" i="7" s="1"/>
  <c r="Y296" i="7"/>
  <c r="AE296" i="7" s="1"/>
  <c r="T297" i="7"/>
  <c r="Z297" i="7" s="1"/>
  <c r="U297" i="7"/>
  <c r="AA297" i="7" s="1"/>
  <c r="V297" i="7"/>
  <c r="AB297" i="7" s="1"/>
  <c r="W297" i="7"/>
  <c r="AC297" i="7" s="1"/>
  <c r="X297" i="7"/>
  <c r="AD297" i="7" s="1"/>
  <c r="Y297" i="7"/>
  <c r="AE297" i="7" s="1"/>
  <c r="T298" i="7"/>
  <c r="Z298" i="7" s="1"/>
  <c r="U298" i="7"/>
  <c r="AA298" i="7" s="1"/>
  <c r="V298" i="7"/>
  <c r="AB298" i="7" s="1"/>
  <c r="W298" i="7"/>
  <c r="AC298" i="7" s="1"/>
  <c r="X298" i="7"/>
  <c r="AD298" i="7" s="1"/>
  <c r="Y298" i="7"/>
  <c r="AE298" i="7" s="1"/>
  <c r="T299" i="7"/>
  <c r="Z299" i="7" s="1"/>
  <c r="U299" i="7"/>
  <c r="AA299" i="7" s="1"/>
  <c r="V299" i="7"/>
  <c r="AB299" i="7" s="1"/>
  <c r="W299" i="7"/>
  <c r="AC299" i="7" s="1"/>
  <c r="X299" i="7"/>
  <c r="AD299" i="7" s="1"/>
  <c r="Y299" i="7"/>
  <c r="AE299" i="7" s="1"/>
  <c r="T300" i="7"/>
  <c r="Z300" i="7" s="1"/>
  <c r="U300" i="7"/>
  <c r="AA300" i="7" s="1"/>
  <c r="V300" i="7"/>
  <c r="AB300" i="7" s="1"/>
  <c r="W300" i="7"/>
  <c r="AC300" i="7" s="1"/>
  <c r="X300" i="7"/>
  <c r="AD300" i="7" s="1"/>
  <c r="Y300" i="7"/>
  <c r="AE300" i="7" s="1"/>
  <c r="T301" i="7"/>
  <c r="Z301" i="7" s="1"/>
  <c r="U301" i="7"/>
  <c r="AA301" i="7" s="1"/>
  <c r="V301" i="7"/>
  <c r="AB301" i="7" s="1"/>
  <c r="W301" i="7"/>
  <c r="AC301" i="7" s="1"/>
  <c r="X301" i="7"/>
  <c r="AD301" i="7" s="1"/>
  <c r="Y301" i="7"/>
  <c r="AE301" i="7" s="1"/>
  <c r="T302" i="7"/>
  <c r="Z302" i="7" s="1"/>
  <c r="U302" i="7"/>
  <c r="AA302" i="7" s="1"/>
  <c r="V302" i="7"/>
  <c r="AB302" i="7" s="1"/>
  <c r="W302" i="7"/>
  <c r="AC302" i="7" s="1"/>
  <c r="X302" i="7"/>
  <c r="AD302" i="7" s="1"/>
  <c r="Y302" i="7"/>
  <c r="AE302" i="7" s="1"/>
  <c r="T303" i="7"/>
  <c r="Z303" i="7" s="1"/>
  <c r="U303" i="7"/>
  <c r="AA303" i="7" s="1"/>
  <c r="V303" i="7"/>
  <c r="AB303" i="7" s="1"/>
  <c r="W303" i="7"/>
  <c r="AC303" i="7" s="1"/>
  <c r="X303" i="7"/>
  <c r="AD303" i="7" s="1"/>
  <c r="Y303" i="7"/>
  <c r="AE303" i="7" s="1"/>
  <c r="T304" i="7"/>
  <c r="Z304" i="7" s="1"/>
  <c r="U304" i="7"/>
  <c r="AA304" i="7" s="1"/>
  <c r="V304" i="7"/>
  <c r="AB304" i="7" s="1"/>
  <c r="W304" i="7"/>
  <c r="AC304" i="7" s="1"/>
  <c r="X304" i="7"/>
  <c r="AD304" i="7" s="1"/>
  <c r="Y304" i="7"/>
  <c r="AE304" i="7" s="1"/>
  <c r="T305" i="7"/>
  <c r="Z305" i="7" s="1"/>
  <c r="U305" i="7"/>
  <c r="AA305" i="7" s="1"/>
  <c r="V305" i="7"/>
  <c r="AB305" i="7" s="1"/>
  <c r="W305" i="7"/>
  <c r="AC305" i="7" s="1"/>
  <c r="X305" i="7"/>
  <c r="AD305" i="7" s="1"/>
  <c r="Y305" i="7"/>
  <c r="AE305" i="7" s="1"/>
  <c r="T306" i="7"/>
  <c r="Z306" i="7" s="1"/>
  <c r="U306" i="7"/>
  <c r="AA306" i="7" s="1"/>
  <c r="V306" i="7"/>
  <c r="AB306" i="7" s="1"/>
  <c r="W306" i="7"/>
  <c r="AC306" i="7" s="1"/>
  <c r="X306" i="7"/>
  <c r="AD306" i="7" s="1"/>
  <c r="Y306" i="7"/>
  <c r="AE306" i="7" s="1"/>
  <c r="T307" i="7"/>
  <c r="Z307" i="7" s="1"/>
  <c r="U307" i="7"/>
  <c r="AA307" i="7" s="1"/>
  <c r="V307" i="7"/>
  <c r="AB307" i="7" s="1"/>
  <c r="W307" i="7"/>
  <c r="AC307" i="7" s="1"/>
  <c r="X307" i="7"/>
  <c r="AD307" i="7" s="1"/>
  <c r="Y307" i="7"/>
  <c r="AE307" i="7" s="1"/>
  <c r="T308" i="7"/>
  <c r="Z308" i="7" s="1"/>
  <c r="U308" i="7"/>
  <c r="AA308" i="7" s="1"/>
  <c r="V308" i="7"/>
  <c r="AB308" i="7" s="1"/>
  <c r="W308" i="7"/>
  <c r="AC308" i="7" s="1"/>
  <c r="X308" i="7"/>
  <c r="AD308" i="7" s="1"/>
  <c r="Y308" i="7"/>
  <c r="AE308" i="7" s="1"/>
  <c r="T309" i="7"/>
  <c r="Z309" i="7" s="1"/>
  <c r="U309" i="7"/>
  <c r="AA309" i="7" s="1"/>
  <c r="V309" i="7"/>
  <c r="AB309" i="7" s="1"/>
  <c r="W309" i="7"/>
  <c r="AC309" i="7" s="1"/>
  <c r="X309" i="7"/>
  <c r="AD309" i="7" s="1"/>
  <c r="Y309" i="7"/>
  <c r="AE309" i="7" s="1"/>
  <c r="T310" i="7"/>
  <c r="Z310" i="7" s="1"/>
  <c r="U310" i="7"/>
  <c r="AA310" i="7" s="1"/>
  <c r="V310" i="7"/>
  <c r="AB310" i="7" s="1"/>
  <c r="W310" i="7"/>
  <c r="AC310" i="7" s="1"/>
  <c r="X310" i="7"/>
  <c r="AD310" i="7" s="1"/>
  <c r="Y310" i="7"/>
  <c r="AE310" i="7" s="1"/>
  <c r="T311" i="7"/>
  <c r="Z311" i="7" s="1"/>
  <c r="U311" i="7"/>
  <c r="AA311" i="7" s="1"/>
  <c r="V311" i="7"/>
  <c r="AB311" i="7" s="1"/>
  <c r="W311" i="7"/>
  <c r="AC311" i="7" s="1"/>
  <c r="X311" i="7"/>
  <c r="AD311" i="7" s="1"/>
  <c r="Y311" i="7"/>
  <c r="AE311" i="7" s="1"/>
  <c r="T312" i="7"/>
  <c r="Z312" i="7" s="1"/>
  <c r="U312" i="7"/>
  <c r="AA312" i="7" s="1"/>
  <c r="V312" i="7"/>
  <c r="AB312" i="7" s="1"/>
  <c r="W312" i="7"/>
  <c r="AC312" i="7" s="1"/>
  <c r="X312" i="7"/>
  <c r="AD312" i="7" s="1"/>
  <c r="Y312" i="7"/>
  <c r="AE312" i="7" s="1"/>
  <c r="T313" i="7"/>
  <c r="Z313" i="7" s="1"/>
  <c r="U313" i="7"/>
  <c r="AA313" i="7" s="1"/>
  <c r="V313" i="7"/>
  <c r="AB313" i="7" s="1"/>
  <c r="W313" i="7"/>
  <c r="AC313" i="7" s="1"/>
  <c r="X313" i="7"/>
  <c r="AD313" i="7" s="1"/>
  <c r="Y313" i="7"/>
  <c r="AE313" i="7" s="1"/>
  <c r="T314" i="7"/>
  <c r="Z314" i="7" s="1"/>
  <c r="U314" i="7"/>
  <c r="AA314" i="7" s="1"/>
  <c r="V314" i="7"/>
  <c r="AB314" i="7" s="1"/>
  <c r="W314" i="7"/>
  <c r="AC314" i="7" s="1"/>
  <c r="X314" i="7"/>
  <c r="AD314" i="7" s="1"/>
  <c r="Y314" i="7"/>
  <c r="AE314" i="7" s="1"/>
  <c r="T315" i="7"/>
  <c r="Z315" i="7" s="1"/>
  <c r="U315" i="7"/>
  <c r="AA315" i="7" s="1"/>
  <c r="V315" i="7"/>
  <c r="AB315" i="7" s="1"/>
  <c r="W315" i="7"/>
  <c r="AC315" i="7" s="1"/>
  <c r="X315" i="7"/>
  <c r="AD315" i="7" s="1"/>
  <c r="Y315" i="7"/>
  <c r="AE315" i="7" s="1"/>
  <c r="T316" i="7"/>
  <c r="Z316" i="7" s="1"/>
  <c r="U316" i="7"/>
  <c r="AA316" i="7" s="1"/>
  <c r="V316" i="7"/>
  <c r="AB316" i="7" s="1"/>
  <c r="W316" i="7"/>
  <c r="AC316" i="7" s="1"/>
  <c r="X316" i="7"/>
  <c r="AD316" i="7" s="1"/>
  <c r="Y316" i="7"/>
  <c r="AE316" i="7" s="1"/>
  <c r="T317" i="7"/>
  <c r="Z317" i="7" s="1"/>
  <c r="U317" i="7"/>
  <c r="AA317" i="7" s="1"/>
  <c r="V317" i="7"/>
  <c r="AB317" i="7" s="1"/>
  <c r="W317" i="7"/>
  <c r="AC317" i="7" s="1"/>
  <c r="X317" i="7"/>
  <c r="AD317" i="7" s="1"/>
  <c r="Y317" i="7"/>
  <c r="AE317" i="7" s="1"/>
  <c r="T318" i="7"/>
  <c r="Z318" i="7" s="1"/>
  <c r="U318" i="7"/>
  <c r="AA318" i="7" s="1"/>
  <c r="V318" i="7"/>
  <c r="AB318" i="7" s="1"/>
  <c r="W318" i="7"/>
  <c r="AC318" i="7" s="1"/>
  <c r="X318" i="7"/>
  <c r="AD318" i="7" s="1"/>
  <c r="Y318" i="7"/>
  <c r="AE318" i="7" s="1"/>
  <c r="T319" i="7"/>
  <c r="Z319" i="7" s="1"/>
  <c r="U319" i="7"/>
  <c r="AA319" i="7" s="1"/>
  <c r="V319" i="7"/>
  <c r="AB319" i="7" s="1"/>
  <c r="W319" i="7"/>
  <c r="AC319" i="7" s="1"/>
  <c r="X319" i="7"/>
  <c r="AD319" i="7" s="1"/>
  <c r="Y319" i="7"/>
  <c r="AE319" i="7" s="1"/>
  <c r="T320" i="7"/>
  <c r="Z320" i="7" s="1"/>
  <c r="U320" i="7"/>
  <c r="AA320" i="7" s="1"/>
  <c r="V320" i="7"/>
  <c r="AB320" i="7" s="1"/>
  <c r="W320" i="7"/>
  <c r="AC320" i="7" s="1"/>
  <c r="X320" i="7"/>
  <c r="AD320" i="7" s="1"/>
  <c r="Y320" i="7"/>
  <c r="AE320" i="7" s="1"/>
  <c r="T321" i="7"/>
  <c r="Z321" i="7" s="1"/>
  <c r="U321" i="7"/>
  <c r="AA321" i="7" s="1"/>
  <c r="V321" i="7"/>
  <c r="AB321" i="7" s="1"/>
  <c r="W321" i="7"/>
  <c r="AC321" i="7" s="1"/>
  <c r="X321" i="7"/>
  <c r="AD321" i="7" s="1"/>
  <c r="Y321" i="7"/>
  <c r="AE321" i="7" s="1"/>
  <c r="T322" i="7"/>
  <c r="Z322" i="7" s="1"/>
  <c r="U322" i="7"/>
  <c r="AA322" i="7" s="1"/>
  <c r="V322" i="7"/>
  <c r="AB322" i="7" s="1"/>
  <c r="W322" i="7"/>
  <c r="AC322" i="7" s="1"/>
  <c r="X322" i="7"/>
  <c r="AD322" i="7" s="1"/>
  <c r="Y322" i="7"/>
  <c r="AE322" i="7" s="1"/>
  <c r="T323" i="7"/>
  <c r="Z323" i="7" s="1"/>
  <c r="U323" i="7"/>
  <c r="AA323" i="7" s="1"/>
  <c r="V323" i="7"/>
  <c r="AB323" i="7" s="1"/>
  <c r="W323" i="7"/>
  <c r="AC323" i="7" s="1"/>
  <c r="X323" i="7"/>
  <c r="AD323" i="7" s="1"/>
  <c r="Y323" i="7"/>
  <c r="AE323" i="7" s="1"/>
  <c r="T324" i="7"/>
  <c r="Z324" i="7" s="1"/>
  <c r="U324" i="7"/>
  <c r="AA324" i="7" s="1"/>
  <c r="V324" i="7"/>
  <c r="AB324" i="7" s="1"/>
  <c r="W324" i="7"/>
  <c r="AC324" i="7" s="1"/>
  <c r="X324" i="7"/>
  <c r="AD324" i="7" s="1"/>
  <c r="Y324" i="7"/>
  <c r="AE324" i="7" s="1"/>
  <c r="T325" i="7"/>
  <c r="Z325" i="7" s="1"/>
  <c r="U325" i="7"/>
  <c r="AA325" i="7" s="1"/>
  <c r="V325" i="7"/>
  <c r="AB325" i="7" s="1"/>
  <c r="W325" i="7"/>
  <c r="AC325" i="7" s="1"/>
  <c r="X325" i="7"/>
  <c r="AD325" i="7" s="1"/>
  <c r="Y325" i="7"/>
  <c r="AE325" i="7" s="1"/>
  <c r="T326" i="7"/>
  <c r="Z326" i="7" s="1"/>
  <c r="U326" i="7"/>
  <c r="AA326" i="7" s="1"/>
  <c r="V326" i="7"/>
  <c r="AB326" i="7" s="1"/>
  <c r="W326" i="7"/>
  <c r="AC326" i="7" s="1"/>
  <c r="X326" i="7"/>
  <c r="AD326" i="7" s="1"/>
  <c r="Y326" i="7"/>
  <c r="AE326" i="7" s="1"/>
  <c r="T327" i="7"/>
  <c r="Z327" i="7" s="1"/>
  <c r="U327" i="7"/>
  <c r="AA327" i="7" s="1"/>
  <c r="V327" i="7"/>
  <c r="AB327" i="7" s="1"/>
  <c r="W327" i="7"/>
  <c r="AC327" i="7" s="1"/>
  <c r="X327" i="7"/>
  <c r="AD327" i="7" s="1"/>
  <c r="Y327" i="7"/>
  <c r="AE327" i="7" s="1"/>
  <c r="T328" i="7"/>
  <c r="Z328" i="7" s="1"/>
  <c r="U328" i="7"/>
  <c r="AA328" i="7" s="1"/>
  <c r="V328" i="7"/>
  <c r="AB328" i="7" s="1"/>
  <c r="W328" i="7"/>
  <c r="AC328" i="7" s="1"/>
  <c r="X328" i="7"/>
  <c r="AD328" i="7" s="1"/>
  <c r="Y328" i="7"/>
  <c r="AE328" i="7" s="1"/>
  <c r="T329" i="7"/>
  <c r="Z329" i="7" s="1"/>
  <c r="U329" i="7"/>
  <c r="AA329" i="7" s="1"/>
  <c r="V329" i="7"/>
  <c r="AB329" i="7" s="1"/>
  <c r="W329" i="7"/>
  <c r="AC329" i="7" s="1"/>
  <c r="X329" i="7"/>
  <c r="AD329" i="7" s="1"/>
  <c r="Y329" i="7"/>
  <c r="AE329" i="7" s="1"/>
  <c r="T330" i="7"/>
  <c r="Z330" i="7" s="1"/>
  <c r="U330" i="7"/>
  <c r="AA330" i="7" s="1"/>
  <c r="V330" i="7"/>
  <c r="AB330" i="7" s="1"/>
  <c r="W330" i="7"/>
  <c r="AC330" i="7" s="1"/>
  <c r="X330" i="7"/>
  <c r="AD330" i="7" s="1"/>
  <c r="Y330" i="7"/>
  <c r="AE330" i="7" s="1"/>
  <c r="T331" i="7"/>
  <c r="Z331" i="7" s="1"/>
  <c r="U331" i="7"/>
  <c r="AA331" i="7" s="1"/>
  <c r="V331" i="7"/>
  <c r="AB331" i="7" s="1"/>
  <c r="W331" i="7"/>
  <c r="AC331" i="7" s="1"/>
  <c r="X331" i="7"/>
  <c r="AD331" i="7" s="1"/>
  <c r="Y331" i="7"/>
  <c r="AE331" i="7" s="1"/>
  <c r="T332" i="7"/>
  <c r="Z332" i="7" s="1"/>
  <c r="U332" i="7"/>
  <c r="AA332" i="7" s="1"/>
  <c r="V332" i="7"/>
  <c r="AB332" i="7" s="1"/>
  <c r="W332" i="7"/>
  <c r="AC332" i="7" s="1"/>
  <c r="X332" i="7"/>
  <c r="AD332" i="7" s="1"/>
  <c r="Y332" i="7"/>
  <c r="AE332" i="7" s="1"/>
  <c r="T333" i="7"/>
  <c r="Z333" i="7" s="1"/>
  <c r="U333" i="7"/>
  <c r="AA333" i="7" s="1"/>
  <c r="V333" i="7"/>
  <c r="AB333" i="7" s="1"/>
  <c r="W333" i="7"/>
  <c r="AC333" i="7" s="1"/>
  <c r="X333" i="7"/>
  <c r="AD333" i="7" s="1"/>
  <c r="Y333" i="7"/>
  <c r="AE333" i="7" s="1"/>
  <c r="T334" i="7"/>
  <c r="Z334" i="7" s="1"/>
  <c r="U334" i="7"/>
  <c r="AA334" i="7" s="1"/>
  <c r="V334" i="7"/>
  <c r="AB334" i="7" s="1"/>
  <c r="W334" i="7"/>
  <c r="AC334" i="7" s="1"/>
  <c r="X334" i="7"/>
  <c r="AD334" i="7" s="1"/>
  <c r="Y334" i="7"/>
  <c r="AE334" i="7" s="1"/>
  <c r="T335" i="7"/>
  <c r="Z335" i="7" s="1"/>
  <c r="U335" i="7"/>
  <c r="AA335" i="7" s="1"/>
  <c r="V335" i="7"/>
  <c r="AB335" i="7" s="1"/>
  <c r="W335" i="7"/>
  <c r="AC335" i="7" s="1"/>
  <c r="X335" i="7"/>
  <c r="AD335" i="7" s="1"/>
  <c r="Y335" i="7"/>
  <c r="AE335" i="7" s="1"/>
  <c r="T336" i="7"/>
  <c r="Z336" i="7" s="1"/>
  <c r="U336" i="7"/>
  <c r="AA336" i="7" s="1"/>
  <c r="V336" i="7"/>
  <c r="AB336" i="7" s="1"/>
  <c r="W336" i="7"/>
  <c r="AC336" i="7" s="1"/>
  <c r="X336" i="7"/>
  <c r="AD336" i="7" s="1"/>
  <c r="Y336" i="7"/>
  <c r="AE336" i="7" s="1"/>
  <c r="T337" i="7"/>
  <c r="Z337" i="7" s="1"/>
  <c r="U337" i="7"/>
  <c r="AA337" i="7" s="1"/>
  <c r="V337" i="7"/>
  <c r="AB337" i="7" s="1"/>
  <c r="W337" i="7"/>
  <c r="AC337" i="7" s="1"/>
  <c r="X337" i="7"/>
  <c r="AD337" i="7" s="1"/>
  <c r="Y337" i="7"/>
  <c r="AE337" i="7" s="1"/>
  <c r="T338" i="7"/>
  <c r="Z338" i="7" s="1"/>
  <c r="U338" i="7"/>
  <c r="AA338" i="7" s="1"/>
  <c r="V338" i="7"/>
  <c r="AB338" i="7" s="1"/>
  <c r="W338" i="7"/>
  <c r="AC338" i="7" s="1"/>
  <c r="X338" i="7"/>
  <c r="AD338" i="7" s="1"/>
  <c r="Y338" i="7"/>
  <c r="AE338" i="7" s="1"/>
  <c r="T339" i="7"/>
  <c r="Z339" i="7" s="1"/>
  <c r="U339" i="7"/>
  <c r="AA339" i="7" s="1"/>
  <c r="V339" i="7"/>
  <c r="AB339" i="7" s="1"/>
  <c r="W339" i="7"/>
  <c r="AC339" i="7" s="1"/>
  <c r="X339" i="7"/>
  <c r="AD339" i="7" s="1"/>
  <c r="Y339" i="7"/>
  <c r="AE339" i="7" s="1"/>
  <c r="T340" i="7"/>
  <c r="Z340" i="7" s="1"/>
  <c r="U340" i="7"/>
  <c r="AA340" i="7" s="1"/>
  <c r="V340" i="7"/>
  <c r="AB340" i="7" s="1"/>
  <c r="W340" i="7"/>
  <c r="AC340" i="7" s="1"/>
  <c r="X340" i="7"/>
  <c r="AD340" i="7" s="1"/>
  <c r="Y340" i="7"/>
  <c r="AE340" i="7" s="1"/>
  <c r="T341" i="7"/>
  <c r="Z341" i="7" s="1"/>
  <c r="U341" i="7"/>
  <c r="AA341" i="7" s="1"/>
  <c r="V341" i="7"/>
  <c r="AB341" i="7" s="1"/>
  <c r="W341" i="7"/>
  <c r="AC341" i="7" s="1"/>
  <c r="X341" i="7"/>
  <c r="AD341" i="7" s="1"/>
  <c r="Y341" i="7"/>
  <c r="AE341" i="7" s="1"/>
  <c r="T342" i="7"/>
  <c r="Z342" i="7" s="1"/>
  <c r="U342" i="7"/>
  <c r="AA342" i="7" s="1"/>
  <c r="V342" i="7"/>
  <c r="AB342" i="7" s="1"/>
  <c r="W342" i="7"/>
  <c r="AC342" i="7" s="1"/>
  <c r="X342" i="7"/>
  <c r="AD342" i="7" s="1"/>
  <c r="Y342" i="7"/>
  <c r="AE342" i="7" s="1"/>
  <c r="T343" i="7"/>
  <c r="Z343" i="7" s="1"/>
  <c r="U343" i="7"/>
  <c r="AA343" i="7" s="1"/>
  <c r="V343" i="7"/>
  <c r="AB343" i="7" s="1"/>
  <c r="W343" i="7"/>
  <c r="AC343" i="7" s="1"/>
  <c r="X343" i="7"/>
  <c r="AD343" i="7" s="1"/>
  <c r="Y343" i="7"/>
  <c r="AE343" i="7" s="1"/>
  <c r="T344" i="7"/>
  <c r="Z344" i="7" s="1"/>
  <c r="U344" i="7"/>
  <c r="AA344" i="7" s="1"/>
  <c r="V344" i="7"/>
  <c r="AB344" i="7" s="1"/>
  <c r="W344" i="7"/>
  <c r="AC344" i="7" s="1"/>
  <c r="X344" i="7"/>
  <c r="AD344" i="7" s="1"/>
  <c r="Y344" i="7"/>
  <c r="AE344" i="7" s="1"/>
  <c r="T345" i="7"/>
  <c r="Z345" i="7" s="1"/>
  <c r="U345" i="7"/>
  <c r="AA345" i="7" s="1"/>
  <c r="V345" i="7"/>
  <c r="AB345" i="7" s="1"/>
  <c r="W345" i="7"/>
  <c r="AC345" i="7" s="1"/>
  <c r="X345" i="7"/>
  <c r="AD345" i="7" s="1"/>
  <c r="Y345" i="7"/>
  <c r="AE345" i="7" s="1"/>
  <c r="T346" i="7"/>
  <c r="Z346" i="7" s="1"/>
  <c r="U346" i="7"/>
  <c r="AA346" i="7" s="1"/>
  <c r="V346" i="7"/>
  <c r="AB346" i="7" s="1"/>
  <c r="W346" i="7"/>
  <c r="AC346" i="7" s="1"/>
  <c r="X346" i="7"/>
  <c r="AD346" i="7" s="1"/>
  <c r="Y346" i="7"/>
  <c r="AE346" i="7" s="1"/>
  <c r="T347" i="7"/>
  <c r="Z347" i="7" s="1"/>
  <c r="U347" i="7"/>
  <c r="AA347" i="7" s="1"/>
  <c r="V347" i="7"/>
  <c r="AB347" i="7" s="1"/>
  <c r="W347" i="7"/>
  <c r="AC347" i="7" s="1"/>
  <c r="X347" i="7"/>
  <c r="AD347" i="7" s="1"/>
  <c r="Y347" i="7"/>
  <c r="AE347" i="7" s="1"/>
  <c r="T348" i="7"/>
  <c r="Z348" i="7" s="1"/>
  <c r="U348" i="7"/>
  <c r="AA348" i="7" s="1"/>
  <c r="V348" i="7"/>
  <c r="AB348" i="7" s="1"/>
  <c r="W348" i="7"/>
  <c r="AC348" i="7" s="1"/>
  <c r="X348" i="7"/>
  <c r="AD348" i="7" s="1"/>
  <c r="Y348" i="7"/>
  <c r="AE348" i="7" s="1"/>
  <c r="T349" i="7"/>
  <c r="Z349" i="7" s="1"/>
  <c r="U349" i="7"/>
  <c r="AA349" i="7" s="1"/>
  <c r="V349" i="7"/>
  <c r="AB349" i="7" s="1"/>
  <c r="W349" i="7"/>
  <c r="AC349" i="7" s="1"/>
  <c r="X349" i="7"/>
  <c r="AD349" i="7" s="1"/>
  <c r="Y349" i="7"/>
  <c r="AE349" i="7" s="1"/>
  <c r="T350" i="7"/>
  <c r="Z350" i="7" s="1"/>
  <c r="U350" i="7"/>
  <c r="AA350" i="7" s="1"/>
  <c r="V350" i="7"/>
  <c r="AB350" i="7" s="1"/>
  <c r="W350" i="7"/>
  <c r="AC350" i="7" s="1"/>
  <c r="X350" i="7"/>
  <c r="AD350" i="7" s="1"/>
  <c r="Y350" i="7"/>
  <c r="AE350" i="7" s="1"/>
  <c r="T351" i="7"/>
  <c r="Z351" i="7" s="1"/>
  <c r="U351" i="7"/>
  <c r="AA351" i="7" s="1"/>
  <c r="V351" i="7"/>
  <c r="AB351" i="7" s="1"/>
  <c r="W351" i="7"/>
  <c r="AC351" i="7" s="1"/>
  <c r="X351" i="7"/>
  <c r="AD351" i="7" s="1"/>
  <c r="Y351" i="7"/>
  <c r="AE351" i="7" s="1"/>
  <c r="T352" i="7"/>
  <c r="Z352" i="7" s="1"/>
  <c r="U352" i="7"/>
  <c r="AA352" i="7" s="1"/>
  <c r="V352" i="7"/>
  <c r="AB352" i="7" s="1"/>
  <c r="W352" i="7"/>
  <c r="AC352" i="7" s="1"/>
  <c r="X352" i="7"/>
  <c r="AD352" i="7" s="1"/>
  <c r="Y352" i="7"/>
  <c r="AE352" i="7" s="1"/>
  <c r="T353" i="7"/>
  <c r="Z353" i="7" s="1"/>
  <c r="U353" i="7"/>
  <c r="AA353" i="7" s="1"/>
  <c r="V353" i="7"/>
  <c r="AB353" i="7" s="1"/>
  <c r="W353" i="7"/>
  <c r="AC353" i="7" s="1"/>
  <c r="X353" i="7"/>
  <c r="AD353" i="7" s="1"/>
  <c r="Y353" i="7"/>
  <c r="AE353" i="7" s="1"/>
  <c r="T354" i="7"/>
  <c r="Z354" i="7" s="1"/>
  <c r="U354" i="7"/>
  <c r="AA354" i="7" s="1"/>
  <c r="V354" i="7"/>
  <c r="AB354" i="7" s="1"/>
  <c r="W354" i="7"/>
  <c r="AC354" i="7" s="1"/>
  <c r="X354" i="7"/>
  <c r="AD354" i="7" s="1"/>
  <c r="Y354" i="7"/>
  <c r="AE354" i="7" s="1"/>
  <c r="T355" i="7"/>
  <c r="Z355" i="7" s="1"/>
  <c r="U355" i="7"/>
  <c r="AA355" i="7" s="1"/>
  <c r="V355" i="7"/>
  <c r="AB355" i="7" s="1"/>
  <c r="W355" i="7"/>
  <c r="AC355" i="7" s="1"/>
  <c r="X355" i="7"/>
  <c r="AD355" i="7" s="1"/>
  <c r="Y355" i="7"/>
  <c r="AE355" i="7" s="1"/>
  <c r="T356" i="7"/>
  <c r="Z356" i="7" s="1"/>
  <c r="U356" i="7"/>
  <c r="AA356" i="7" s="1"/>
  <c r="V356" i="7"/>
  <c r="AB356" i="7" s="1"/>
  <c r="W356" i="7"/>
  <c r="AC356" i="7" s="1"/>
  <c r="X356" i="7"/>
  <c r="AD356" i="7" s="1"/>
  <c r="Y356" i="7"/>
  <c r="AE356" i="7" s="1"/>
  <c r="T357" i="7"/>
  <c r="Z357" i="7" s="1"/>
  <c r="U357" i="7"/>
  <c r="AA357" i="7" s="1"/>
  <c r="V357" i="7"/>
  <c r="AB357" i="7" s="1"/>
  <c r="W357" i="7"/>
  <c r="AC357" i="7" s="1"/>
  <c r="X357" i="7"/>
  <c r="AD357" i="7" s="1"/>
  <c r="Y357" i="7"/>
  <c r="AE357" i="7" s="1"/>
  <c r="T358" i="7"/>
  <c r="Z358" i="7" s="1"/>
  <c r="U358" i="7"/>
  <c r="AA358" i="7" s="1"/>
  <c r="V358" i="7"/>
  <c r="AB358" i="7" s="1"/>
  <c r="W358" i="7"/>
  <c r="AC358" i="7" s="1"/>
  <c r="X358" i="7"/>
  <c r="AD358" i="7" s="1"/>
  <c r="Y358" i="7"/>
  <c r="AE358" i="7" s="1"/>
  <c r="T359" i="7"/>
  <c r="Z359" i="7" s="1"/>
  <c r="U359" i="7"/>
  <c r="AA359" i="7" s="1"/>
  <c r="V359" i="7"/>
  <c r="AB359" i="7" s="1"/>
  <c r="W359" i="7"/>
  <c r="AC359" i="7" s="1"/>
  <c r="X359" i="7"/>
  <c r="AD359" i="7" s="1"/>
  <c r="Y359" i="7"/>
  <c r="AE359" i="7" s="1"/>
  <c r="T360" i="7"/>
  <c r="Z360" i="7" s="1"/>
  <c r="U360" i="7"/>
  <c r="AA360" i="7" s="1"/>
  <c r="V360" i="7"/>
  <c r="AB360" i="7" s="1"/>
  <c r="W360" i="7"/>
  <c r="AC360" i="7" s="1"/>
  <c r="X360" i="7"/>
  <c r="AD360" i="7" s="1"/>
  <c r="Y360" i="7"/>
  <c r="AE360" i="7" s="1"/>
  <c r="T361" i="7"/>
  <c r="Z361" i="7" s="1"/>
  <c r="U361" i="7"/>
  <c r="AA361" i="7" s="1"/>
  <c r="V361" i="7"/>
  <c r="AB361" i="7" s="1"/>
  <c r="W361" i="7"/>
  <c r="AC361" i="7" s="1"/>
  <c r="X361" i="7"/>
  <c r="AD361" i="7" s="1"/>
  <c r="Y361" i="7"/>
  <c r="AE361" i="7" s="1"/>
  <c r="T362" i="7"/>
  <c r="Z362" i="7" s="1"/>
  <c r="U362" i="7"/>
  <c r="AA362" i="7" s="1"/>
  <c r="V362" i="7"/>
  <c r="AB362" i="7" s="1"/>
  <c r="W362" i="7"/>
  <c r="AC362" i="7" s="1"/>
  <c r="X362" i="7"/>
  <c r="AD362" i="7" s="1"/>
  <c r="Y362" i="7"/>
  <c r="AE362" i="7" s="1"/>
  <c r="T363" i="7"/>
  <c r="Z363" i="7" s="1"/>
  <c r="U363" i="7"/>
  <c r="AA363" i="7" s="1"/>
  <c r="V363" i="7"/>
  <c r="AB363" i="7" s="1"/>
  <c r="W363" i="7"/>
  <c r="AC363" i="7" s="1"/>
  <c r="X363" i="7"/>
  <c r="AD363" i="7" s="1"/>
  <c r="Y363" i="7"/>
  <c r="AE363" i="7" s="1"/>
  <c r="T364" i="7"/>
  <c r="Z364" i="7" s="1"/>
  <c r="U364" i="7"/>
  <c r="AA364" i="7" s="1"/>
  <c r="V364" i="7"/>
  <c r="AB364" i="7" s="1"/>
  <c r="W364" i="7"/>
  <c r="AC364" i="7" s="1"/>
  <c r="X364" i="7"/>
  <c r="AD364" i="7" s="1"/>
  <c r="Y364" i="7"/>
  <c r="AE364" i="7" s="1"/>
  <c r="T365" i="7"/>
  <c r="Z365" i="7" s="1"/>
  <c r="U365" i="7"/>
  <c r="AA365" i="7" s="1"/>
  <c r="V365" i="7"/>
  <c r="AB365" i="7" s="1"/>
  <c r="W365" i="7"/>
  <c r="AC365" i="7" s="1"/>
  <c r="X365" i="7"/>
  <c r="AD365" i="7" s="1"/>
  <c r="Y365" i="7"/>
  <c r="AE365" i="7" s="1"/>
  <c r="T366" i="7"/>
  <c r="Z366" i="7" s="1"/>
  <c r="U366" i="7"/>
  <c r="AA366" i="7" s="1"/>
  <c r="V366" i="7"/>
  <c r="AB366" i="7" s="1"/>
  <c r="W366" i="7"/>
  <c r="AC366" i="7" s="1"/>
  <c r="X366" i="7"/>
  <c r="AD366" i="7" s="1"/>
  <c r="Y366" i="7"/>
  <c r="AE366" i="7" s="1"/>
  <c r="T367" i="7"/>
  <c r="Z367" i="7" s="1"/>
  <c r="U367" i="7"/>
  <c r="AA367" i="7" s="1"/>
  <c r="V367" i="7"/>
  <c r="AB367" i="7" s="1"/>
  <c r="W367" i="7"/>
  <c r="AC367" i="7" s="1"/>
  <c r="X367" i="7"/>
  <c r="AD367" i="7" s="1"/>
  <c r="Y367" i="7"/>
  <c r="AE367" i="7" s="1"/>
  <c r="T368" i="7"/>
  <c r="Z368" i="7" s="1"/>
  <c r="U368" i="7"/>
  <c r="AA368" i="7" s="1"/>
  <c r="V368" i="7"/>
  <c r="AB368" i="7" s="1"/>
  <c r="W368" i="7"/>
  <c r="AC368" i="7" s="1"/>
  <c r="X368" i="7"/>
  <c r="AD368" i="7" s="1"/>
  <c r="Y368" i="7"/>
  <c r="AE368" i="7" s="1"/>
  <c r="T369" i="7"/>
  <c r="Z369" i="7" s="1"/>
  <c r="U369" i="7"/>
  <c r="AA369" i="7" s="1"/>
  <c r="V369" i="7"/>
  <c r="AB369" i="7" s="1"/>
  <c r="W369" i="7"/>
  <c r="AC369" i="7" s="1"/>
  <c r="X369" i="7"/>
  <c r="AD369" i="7" s="1"/>
  <c r="Y369" i="7"/>
  <c r="AE369" i="7" s="1"/>
  <c r="T370" i="7"/>
  <c r="Z370" i="7" s="1"/>
  <c r="U370" i="7"/>
  <c r="AA370" i="7" s="1"/>
  <c r="V370" i="7"/>
  <c r="AB370" i="7" s="1"/>
  <c r="W370" i="7"/>
  <c r="AC370" i="7" s="1"/>
  <c r="X370" i="7"/>
  <c r="AD370" i="7" s="1"/>
  <c r="Y370" i="7"/>
  <c r="AE370" i="7" s="1"/>
  <c r="T371" i="7"/>
  <c r="Z371" i="7" s="1"/>
  <c r="U371" i="7"/>
  <c r="AA371" i="7" s="1"/>
  <c r="V371" i="7"/>
  <c r="AB371" i="7" s="1"/>
  <c r="W371" i="7"/>
  <c r="AC371" i="7" s="1"/>
  <c r="X371" i="7"/>
  <c r="AD371" i="7" s="1"/>
  <c r="Y371" i="7"/>
  <c r="AE371" i="7" s="1"/>
  <c r="T372" i="7"/>
  <c r="Z372" i="7" s="1"/>
  <c r="U372" i="7"/>
  <c r="AA372" i="7" s="1"/>
  <c r="V372" i="7"/>
  <c r="AB372" i="7" s="1"/>
  <c r="W372" i="7"/>
  <c r="AC372" i="7" s="1"/>
  <c r="X372" i="7"/>
  <c r="AD372" i="7" s="1"/>
  <c r="Y372" i="7"/>
  <c r="AE372" i="7" s="1"/>
  <c r="T373" i="7"/>
  <c r="Z373" i="7" s="1"/>
  <c r="U373" i="7"/>
  <c r="AA373" i="7" s="1"/>
  <c r="V373" i="7"/>
  <c r="AB373" i="7" s="1"/>
  <c r="W373" i="7"/>
  <c r="AC373" i="7" s="1"/>
  <c r="X373" i="7"/>
  <c r="AD373" i="7" s="1"/>
  <c r="Y373" i="7"/>
  <c r="AE373" i="7" s="1"/>
  <c r="T374" i="7"/>
  <c r="Z374" i="7" s="1"/>
  <c r="U374" i="7"/>
  <c r="AA374" i="7" s="1"/>
  <c r="V374" i="7"/>
  <c r="AB374" i="7" s="1"/>
  <c r="W374" i="7"/>
  <c r="AC374" i="7" s="1"/>
  <c r="X374" i="7"/>
  <c r="AD374" i="7" s="1"/>
  <c r="Y374" i="7"/>
  <c r="AE374" i="7" s="1"/>
  <c r="T375" i="7"/>
  <c r="Z375" i="7" s="1"/>
  <c r="U375" i="7"/>
  <c r="AA375" i="7" s="1"/>
  <c r="V375" i="7"/>
  <c r="AB375" i="7" s="1"/>
  <c r="W375" i="7"/>
  <c r="AC375" i="7" s="1"/>
  <c r="X375" i="7"/>
  <c r="AD375" i="7" s="1"/>
  <c r="Y375" i="7"/>
  <c r="AE375" i="7" s="1"/>
  <c r="T376" i="7"/>
  <c r="Z376" i="7" s="1"/>
  <c r="U376" i="7"/>
  <c r="AA376" i="7" s="1"/>
  <c r="V376" i="7"/>
  <c r="AB376" i="7" s="1"/>
  <c r="W376" i="7"/>
  <c r="AC376" i="7" s="1"/>
  <c r="X376" i="7"/>
  <c r="AD376" i="7" s="1"/>
  <c r="Y376" i="7"/>
  <c r="AE376" i="7" s="1"/>
  <c r="T377" i="7"/>
  <c r="Z377" i="7" s="1"/>
  <c r="U377" i="7"/>
  <c r="AA377" i="7" s="1"/>
  <c r="V377" i="7"/>
  <c r="AB377" i="7" s="1"/>
  <c r="W377" i="7"/>
  <c r="AC377" i="7" s="1"/>
  <c r="X377" i="7"/>
  <c r="AD377" i="7" s="1"/>
  <c r="Y377" i="7"/>
  <c r="AE377" i="7" s="1"/>
  <c r="T378" i="7"/>
  <c r="Z378" i="7" s="1"/>
  <c r="U378" i="7"/>
  <c r="AA378" i="7" s="1"/>
  <c r="V378" i="7"/>
  <c r="AB378" i="7" s="1"/>
  <c r="W378" i="7"/>
  <c r="AC378" i="7" s="1"/>
  <c r="X378" i="7"/>
  <c r="AD378" i="7" s="1"/>
  <c r="Y378" i="7"/>
  <c r="AE378" i="7" s="1"/>
  <c r="T379" i="7"/>
  <c r="Z379" i="7" s="1"/>
  <c r="U379" i="7"/>
  <c r="AA379" i="7" s="1"/>
  <c r="V379" i="7"/>
  <c r="AB379" i="7" s="1"/>
  <c r="W379" i="7"/>
  <c r="AC379" i="7" s="1"/>
  <c r="X379" i="7"/>
  <c r="AD379" i="7" s="1"/>
  <c r="Y379" i="7"/>
  <c r="AE379" i="7" s="1"/>
  <c r="T380" i="7"/>
  <c r="Z380" i="7" s="1"/>
  <c r="U380" i="7"/>
  <c r="AA380" i="7" s="1"/>
  <c r="V380" i="7"/>
  <c r="AB380" i="7" s="1"/>
  <c r="W380" i="7"/>
  <c r="AC380" i="7" s="1"/>
  <c r="X380" i="7"/>
  <c r="AD380" i="7" s="1"/>
  <c r="Y380" i="7"/>
  <c r="AE380" i="7" s="1"/>
  <c r="T381" i="7"/>
  <c r="Z381" i="7" s="1"/>
  <c r="U381" i="7"/>
  <c r="AA381" i="7" s="1"/>
  <c r="V381" i="7"/>
  <c r="AB381" i="7" s="1"/>
  <c r="W381" i="7"/>
  <c r="AC381" i="7" s="1"/>
  <c r="X381" i="7"/>
  <c r="AD381" i="7" s="1"/>
  <c r="Y381" i="7"/>
  <c r="AE381" i="7" s="1"/>
  <c r="T382" i="7"/>
  <c r="Z382" i="7" s="1"/>
  <c r="U382" i="7"/>
  <c r="AA382" i="7" s="1"/>
  <c r="V382" i="7"/>
  <c r="AB382" i="7" s="1"/>
  <c r="W382" i="7"/>
  <c r="AC382" i="7" s="1"/>
  <c r="X382" i="7"/>
  <c r="AD382" i="7" s="1"/>
  <c r="Y382" i="7"/>
  <c r="AE382" i="7" s="1"/>
  <c r="T383" i="7"/>
  <c r="Z383" i="7" s="1"/>
  <c r="U383" i="7"/>
  <c r="AA383" i="7" s="1"/>
  <c r="V383" i="7"/>
  <c r="AB383" i="7" s="1"/>
  <c r="W383" i="7"/>
  <c r="AC383" i="7" s="1"/>
  <c r="X383" i="7"/>
  <c r="AD383" i="7" s="1"/>
  <c r="Y383" i="7"/>
  <c r="AE383" i="7" s="1"/>
  <c r="T384" i="7"/>
  <c r="Z384" i="7" s="1"/>
  <c r="U384" i="7"/>
  <c r="AA384" i="7" s="1"/>
  <c r="V384" i="7"/>
  <c r="AB384" i="7" s="1"/>
  <c r="W384" i="7"/>
  <c r="AC384" i="7" s="1"/>
  <c r="X384" i="7"/>
  <c r="AD384" i="7" s="1"/>
  <c r="Y384" i="7"/>
  <c r="AE384" i="7" s="1"/>
  <c r="T385" i="7"/>
  <c r="Z385" i="7" s="1"/>
  <c r="U385" i="7"/>
  <c r="AA385" i="7" s="1"/>
  <c r="V385" i="7"/>
  <c r="AB385" i="7" s="1"/>
  <c r="W385" i="7"/>
  <c r="AC385" i="7" s="1"/>
  <c r="X385" i="7"/>
  <c r="AD385" i="7" s="1"/>
  <c r="Y385" i="7"/>
  <c r="AE385" i="7" s="1"/>
  <c r="T386" i="7"/>
  <c r="Z386" i="7" s="1"/>
  <c r="U386" i="7"/>
  <c r="AA386" i="7" s="1"/>
  <c r="V386" i="7"/>
  <c r="AB386" i="7" s="1"/>
  <c r="W386" i="7"/>
  <c r="AC386" i="7" s="1"/>
  <c r="X386" i="7"/>
  <c r="AD386" i="7" s="1"/>
  <c r="Y386" i="7"/>
  <c r="AE386" i="7" s="1"/>
  <c r="T387" i="7"/>
  <c r="Z387" i="7" s="1"/>
  <c r="U387" i="7"/>
  <c r="AA387" i="7" s="1"/>
  <c r="V387" i="7"/>
  <c r="AB387" i="7" s="1"/>
  <c r="W387" i="7"/>
  <c r="AC387" i="7" s="1"/>
  <c r="X387" i="7"/>
  <c r="AD387" i="7" s="1"/>
  <c r="Y387" i="7"/>
  <c r="AE387" i="7" s="1"/>
  <c r="T388" i="7"/>
  <c r="Z388" i="7" s="1"/>
  <c r="U388" i="7"/>
  <c r="AA388" i="7" s="1"/>
  <c r="V388" i="7"/>
  <c r="AB388" i="7" s="1"/>
  <c r="W388" i="7"/>
  <c r="AC388" i="7" s="1"/>
  <c r="X388" i="7"/>
  <c r="AD388" i="7" s="1"/>
  <c r="Y388" i="7"/>
  <c r="AE388" i="7" s="1"/>
  <c r="T389" i="7"/>
  <c r="Z389" i="7" s="1"/>
  <c r="U389" i="7"/>
  <c r="AA389" i="7" s="1"/>
  <c r="V389" i="7"/>
  <c r="AB389" i="7" s="1"/>
  <c r="W389" i="7"/>
  <c r="AC389" i="7" s="1"/>
  <c r="X389" i="7"/>
  <c r="AD389" i="7" s="1"/>
  <c r="Y389" i="7"/>
  <c r="AE389" i="7" s="1"/>
  <c r="T390" i="7"/>
  <c r="Z390" i="7" s="1"/>
  <c r="U390" i="7"/>
  <c r="AA390" i="7" s="1"/>
  <c r="V390" i="7"/>
  <c r="AB390" i="7" s="1"/>
  <c r="W390" i="7"/>
  <c r="AC390" i="7" s="1"/>
  <c r="X390" i="7"/>
  <c r="AD390" i="7" s="1"/>
  <c r="Y390" i="7"/>
  <c r="AE390" i="7" s="1"/>
  <c r="T391" i="7"/>
  <c r="Z391" i="7" s="1"/>
  <c r="U391" i="7"/>
  <c r="AA391" i="7" s="1"/>
  <c r="V391" i="7"/>
  <c r="AB391" i="7" s="1"/>
  <c r="W391" i="7"/>
  <c r="AC391" i="7" s="1"/>
  <c r="X391" i="7"/>
  <c r="AD391" i="7" s="1"/>
  <c r="Y391" i="7"/>
  <c r="AE391" i="7" s="1"/>
  <c r="T392" i="7"/>
  <c r="Z392" i="7" s="1"/>
  <c r="U392" i="7"/>
  <c r="AA392" i="7" s="1"/>
  <c r="V392" i="7"/>
  <c r="AB392" i="7" s="1"/>
  <c r="W392" i="7"/>
  <c r="AC392" i="7" s="1"/>
  <c r="X392" i="7"/>
  <c r="AD392" i="7" s="1"/>
  <c r="Y392" i="7"/>
  <c r="AE392" i="7" s="1"/>
  <c r="T393" i="7"/>
  <c r="Z393" i="7" s="1"/>
  <c r="U393" i="7"/>
  <c r="AA393" i="7" s="1"/>
  <c r="V393" i="7"/>
  <c r="AB393" i="7" s="1"/>
  <c r="W393" i="7"/>
  <c r="AC393" i="7" s="1"/>
  <c r="X393" i="7"/>
  <c r="AD393" i="7" s="1"/>
  <c r="Y393" i="7"/>
  <c r="AE393" i="7" s="1"/>
  <c r="T394" i="7"/>
  <c r="Z394" i="7" s="1"/>
  <c r="U394" i="7"/>
  <c r="AA394" i="7" s="1"/>
  <c r="V394" i="7"/>
  <c r="AB394" i="7" s="1"/>
  <c r="W394" i="7"/>
  <c r="AC394" i="7" s="1"/>
  <c r="X394" i="7"/>
  <c r="AD394" i="7" s="1"/>
  <c r="Y394" i="7"/>
  <c r="AE394" i="7" s="1"/>
  <c r="T395" i="7"/>
  <c r="Z395" i="7" s="1"/>
  <c r="U395" i="7"/>
  <c r="AA395" i="7" s="1"/>
  <c r="V395" i="7"/>
  <c r="AB395" i="7" s="1"/>
  <c r="W395" i="7"/>
  <c r="AC395" i="7" s="1"/>
  <c r="X395" i="7"/>
  <c r="AD395" i="7" s="1"/>
  <c r="Y395" i="7"/>
  <c r="AE395" i="7" s="1"/>
  <c r="T396" i="7"/>
  <c r="Z396" i="7" s="1"/>
  <c r="U396" i="7"/>
  <c r="AA396" i="7" s="1"/>
  <c r="V396" i="7"/>
  <c r="AB396" i="7" s="1"/>
  <c r="W396" i="7"/>
  <c r="AC396" i="7" s="1"/>
  <c r="X396" i="7"/>
  <c r="AD396" i="7" s="1"/>
  <c r="Y396" i="7"/>
  <c r="AE396" i="7" s="1"/>
  <c r="T397" i="7"/>
  <c r="Z397" i="7" s="1"/>
  <c r="U397" i="7"/>
  <c r="AA397" i="7" s="1"/>
  <c r="V397" i="7"/>
  <c r="AB397" i="7" s="1"/>
  <c r="W397" i="7"/>
  <c r="AC397" i="7" s="1"/>
  <c r="X397" i="7"/>
  <c r="AD397" i="7" s="1"/>
  <c r="Y397" i="7"/>
  <c r="AE397" i="7" s="1"/>
  <c r="T398" i="7"/>
  <c r="Z398" i="7" s="1"/>
  <c r="U398" i="7"/>
  <c r="AA398" i="7" s="1"/>
  <c r="V398" i="7"/>
  <c r="AB398" i="7" s="1"/>
  <c r="W398" i="7"/>
  <c r="AC398" i="7" s="1"/>
  <c r="X398" i="7"/>
  <c r="AD398" i="7" s="1"/>
  <c r="Y398" i="7"/>
  <c r="AE398" i="7" s="1"/>
  <c r="T399" i="7"/>
  <c r="Z399" i="7" s="1"/>
  <c r="U399" i="7"/>
  <c r="AA399" i="7" s="1"/>
  <c r="V399" i="7"/>
  <c r="AB399" i="7" s="1"/>
  <c r="W399" i="7"/>
  <c r="AC399" i="7" s="1"/>
  <c r="X399" i="7"/>
  <c r="AD399" i="7" s="1"/>
  <c r="Y399" i="7"/>
  <c r="AE399" i="7" s="1"/>
  <c r="T400" i="7"/>
  <c r="Z400" i="7" s="1"/>
  <c r="U400" i="7"/>
  <c r="AA400" i="7" s="1"/>
  <c r="V400" i="7"/>
  <c r="AB400" i="7" s="1"/>
  <c r="W400" i="7"/>
  <c r="AC400" i="7" s="1"/>
  <c r="X400" i="7"/>
  <c r="AD400" i="7" s="1"/>
  <c r="Y400" i="7"/>
  <c r="AE400" i="7" s="1"/>
  <c r="T401" i="7"/>
  <c r="Z401" i="7" s="1"/>
  <c r="U401" i="7"/>
  <c r="AA401" i="7" s="1"/>
  <c r="V401" i="7"/>
  <c r="AB401" i="7" s="1"/>
  <c r="W401" i="7"/>
  <c r="AC401" i="7" s="1"/>
  <c r="X401" i="7"/>
  <c r="AD401" i="7" s="1"/>
  <c r="Y401" i="7"/>
  <c r="AE401" i="7" s="1"/>
  <c r="T402" i="7"/>
  <c r="Z402" i="7" s="1"/>
  <c r="U402" i="7"/>
  <c r="AA402" i="7" s="1"/>
  <c r="V402" i="7"/>
  <c r="AB402" i="7" s="1"/>
  <c r="W402" i="7"/>
  <c r="AC402" i="7" s="1"/>
  <c r="X402" i="7"/>
  <c r="AD402" i="7" s="1"/>
  <c r="Y402" i="7"/>
  <c r="AE402" i="7" s="1"/>
  <c r="T403" i="7"/>
  <c r="Z403" i="7" s="1"/>
  <c r="U403" i="7"/>
  <c r="AA403" i="7" s="1"/>
  <c r="V403" i="7"/>
  <c r="AB403" i="7" s="1"/>
  <c r="W403" i="7"/>
  <c r="AC403" i="7" s="1"/>
  <c r="X403" i="7"/>
  <c r="AD403" i="7" s="1"/>
  <c r="Y403" i="7"/>
  <c r="AE403" i="7" s="1"/>
  <c r="T404" i="7"/>
  <c r="Z404" i="7" s="1"/>
  <c r="U404" i="7"/>
  <c r="AA404" i="7" s="1"/>
  <c r="V404" i="7"/>
  <c r="AB404" i="7" s="1"/>
  <c r="W404" i="7"/>
  <c r="AC404" i="7" s="1"/>
  <c r="X404" i="7"/>
  <c r="AD404" i="7" s="1"/>
  <c r="Y404" i="7"/>
  <c r="AE404" i="7" s="1"/>
  <c r="T405" i="7"/>
  <c r="Z405" i="7" s="1"/>
  <c r="U405" i="7"/>
  <c r="AA405" i="7" s="1"/>
  <c r="V405" i="7"/>
  <c r="AB405" i="7" s="1"/>
  <c r="W405" i="7"/>
  <c r="AC405" i="7" s="1"/>
  <c r="X405" i="7"/>
  <c r="AD405" i="7" s="1"/>
  <c r="Y405" i="7"/>
  <c r="AE405" i="7" s="1"/>
  <c r="T406" i="7"/>
  <c r="Z406" i="7" s="1"/>
  <c r="U406" i="7"/>
  <c r="AA406" i="7" s="1"/>
  <c r="V406" i="7"/>
  <c r="AB406" i="7" s="1"/>
  <c r="W406" i="7"/>
  <c r="AC406" i="7" s="1"/>
  <c r="X406" i="7"/>
  <c r="AD406" i="7" s="1"/>
  <c r="Y406" i="7"/>
  <c r="AE406" i="7" s="1"/>
  <c r="T407" i="7"/>
  <c r="Z407" i="7" s="1"/>
  <c r="U407" i="7"/>
  <c r="AA407" i="7" s="1"/>
  <c r="V407" i="7"/>
  <c r="AB407" i="7" s="1"/>
  <c r="W407" i="7"/>
  <c r="AC407" i="7" s="1"/>
  <c r="X407" i="7"/>
  <c r="AD407" i="7" s="1"/>
  <c r="Y407" i="7"/>
  <c r="AE407" i="7" s="1"/>
  <c r="T408" i="7"/>
  <c r="Z408" i="7" s="1"/>
  <c r="U408" i="7"/>
  <c r="AA408" i="7" s="1"/>
  <c r="V408" i="7"/>
  <c r="AB408" i="7" s="1"/>
  <c r="W408" i="7"/>
  <c r="AC408" i="7" s="1"/>
  <c r="X408" i="7"/>
  <c r="AD408" i="7" s="1"/>
  <c r="Y408" i="7"/>
  <c r="AE408" i="7" s="1"/>
  <c r="T409" i="7"/>
  <c r="Z409" i="7" s="1"/>
  <c r="U409" i="7"/>
  <c r="AA409" i="7" s="1"/>
  <c r="V409" i="7"/>
  <c r="AB409" i="7" s="1"/>
  <c r="W409" i="7"/>
  <c r="AC409" i="7" s="1"/>
  <c r="X409" i="7"/>
  <c r="AD409" i="7" s="1"/>
  <c r="Y409" i="7"/>
  <c r="AE409" i="7" s="1"/>
  <c r="T410" i="7"/>
  <c r="Z410" i="7" s="1"/>
  <c r="U410" i="7"/>
  <c r="AA410" i="7" s="1"/>
  <c r="V410" i="7"/>
  <c r="AB410" i="7" s="1"/>
  <c r="W410" i="7"/>
  <c r="AC410" i="7" s="1"/>
  <c r="X410" i="7"/>
  <c r="AD410" i="7" s="1"/>
  <c r="Y410" i="7"/>
  <c r="AE410" i="7" s="1"/>
  <c r="T411" i="7"/>
  <c r="Z411" i="7" s="1"/>
  <c r="U411" i="7"/>
  <c r="AA411" i="7" s="1"/>
  <c r="V411" i="7"/>
  <c r="AB411" i="7" s="1"/>
  <c r="W411" i="7"/>
  <c r="AC411" i="7" s="1"/>
  <c r="X411" i="7"/>
  <c r="AD411" i="7" s="1"/>
  <c r="Y411" i="7"/>
  <c r="AE411" i="7" s="1"/>
  <c r="T412" i="7"/>
  <c r="Z412" i="7" s="1"/>
  <c r="U412" i="7"/>
  <c r="AA412" i="7" s="1"/>
  <c r="V412" i="7"/>
  <c r="AB412" i="7" s="1"/>
  <c r="W412" i="7"/>
  <c r="AC412" i="7" s="1"/>
  <c r="X412" i="7"/>
  <c r="AD412" i="7" s="1"/>
  <c r="Y412" i="7"/>
  <c r="AE412" i="7" s="1"/>
  <c r="T413" i="7"/>
  <c r="Z413" i="7" s="1"/>
  <c r="U413" i="7"/>
  <c r="AA413" i="7" s="1"/>
  <c r="V413" i="7"/>
  <c r="AB413" i="7" s="1"/>
  <c r="W413" i="7"/>
  <c r="AC413" i="7" s="1"/>
  <c r="X413" i="7"/>
  <c r="AD413" i="7" s="1"/>
  <c r="Y413" i="7"/>
  <c r="AE413" i="7" s="1"/>
  <c r="T414" i="7"/>
  <c r="Z414" i="7" s="1"/>
  <c r="U414" i="7"/>
  <c r="AA414" i="7" s="1"/>
  <c r="V414" i="7"/>
  <c r="AB414" i="7" s="1"/>
  <c r="W414" i="7"/>
  <c r="AC414" i="7" s="1"/>
  <c r="X414" i="7"/>
  <c r="AD414" i="7" s="1"/>
  <c r="Y414" i="7"/>
  <c r="AE414" i="7" s="1"/>
  <c r="T415" i="7"/>
  <c r="Z415" i="7" s="1"/>
  <c r="U415" i="7"/>
  <c r="AA415" i="7" s="1"/>
  <c r="V415" i="7"/>
  <c r="AB415" i="7" s="1"/>
  <c r="W415" i="7"/>
  <c r="AC415" i="7" s="1"/>
  <c r="X415" i="7"/>
  <c r="AD415" i="7" s="1"/>
  <c r="Y415" i="7"/>
  <c r="AE415" i="7" s="1"/>
  <c r="T416" i="7"/>
  <c r="Z416" i="7" s="1"/>
  <c r="U416" i="7"/>
  <c r="AA416" i="7" s="1"/>
  <c r="V416" i="7"/>
  <c r="AB416" i="7" s="1"/>
  <c r="W416" i="7"/>
  <c r="AC416" i="7" s="1"/>
  <c r="X416" i="7"/>
  <c r="AD416" i="7" s="1"/>
  <c r="Y416" i="7"/>
  <c r="AE416" i="7" s="1"/>
  <c r="T417" i="7"/>
  <c r="Z417" i="7" s="1"/>
  <c r="U417" i="7"/>
  <c r="AA417" i="7" s="1"/>
  <c r="V417" i="7"/>
  <c r="AB417" i="7" s="1"/>
  <c r="W417" i="7"/>
  <c r="AC417" i="7" s="1"/>
  <c r="X417" i="7"/>
  <c r="AD417" i="7" s="1"/>
  <c r="Y417" i="7"/>
  <c r="AE417" i="7" s="1"/>
  <c r="T418" i="7"/>
  <c r="Z418" i="7" s="1"/>
  <c r="U418" i="7"/>
  <c r="AA418" i="7" s="1"/>
  <c r="V418" i="7"/>
  <c r="AB418" i="7" s="1"/>
  <c r="W418" i="7"/>
  <c r="AC418" i="7" s="1"/>
  <c r="X418" i="7"/>
  <c r="AD418" i="7" s="1"/>
  <c r="Y418" i="7"/>
  <c r="AE418" i="7" s="1"/>
  <c r="T419" i="7"/>
  <c r="Z419" i="7" s="1"/>
  <c r="U419" i="7"/>
  <c r="AA419" i="7" s="1"/>
  <c r="V419" i="7"/>
  <c r="AB419" i="7" s="1"/>
  <c r="W419" i="7"/>
  <c r="AC419" i="7" s="1"/>
  <c r="X419" i="7"/>
  <c r="AD419" i="7" s="1"/>
  <c r="Y419" i="7"/>
  <c r="AE419" i="7" s="1"/>
  <c r="T420" i="7"/>
  <c r="Z420" i="7" s="1"/>
  <c r="U420" i="7"/>
  <c r="AA420" i="7" s="1"/>
  <c r="V420" i="7"/>
  <c r="AB420" i="7" s="1"/>
  <c r="W420" i="7"/>
  <c r="AC420" i="7" s="1"/>
  <c r="X420" i="7"/>
  <c r="AD420" i="7" s="1"/>
  <c r="Y420" i="7"/>
  <c r="AE420" i="7" s="1"/>
  <c r="T421" i="7"/>
  <c r="Z421" i="7" s="1"/>
  <c r="U421" i="7"/>
  <c r="AA421" i="7" s="1"/>
  <c r="V421" i="7"/>
  <c r="AB421" i="7" s="1"/>
  <c r="W421" i="7"/>
  <c r="AC421" i="7" s="1"/>
  <c r="X421" i="7"/>
  <c r="AD421" i="7" s="1"/>
  <c r="Y421" i="7"/>
  <c r="AE421" i="7" s="1"/>
  <c r="T422" i="7"/>
  <c r="Z422" i="7" s="1"/>
  <c r="U422" i="7"/>
  <c r="AA422" i="7" s="1"/>
  <c r="V422" i="7"/>
  <c r="AB422" i="7" s="1"/>
  <c r="W422" i="7"/>
  <c r="AC422" i="7" s="1"/>
  <c r="X422" i="7"/>
  <c r="AD422" i="7" s="1"/>
  <c r="Y422" i="7"/>
  <c r="AE422" i="7" s="1"/>
  <c r="T423" i="7"/>
  <c r="Z423" i="7" s="1"/>
  <c r="U423" i="7"/>
  <c r="AA423" i="7" s="1"/>
  <c r="V423" i="7"/>
  <c r="AB423" i="7" s="1"/>
  <c r="W423" i="7"/>
  <c r="AC423" i="7" s="1"/>
  <c r="X423" i="7"/>
  <c r="AD423" i="7" s="1"/>
  <c r="Y423" i="7"/>
  <c r="AE423" i="7" s="1"/>
  <c r="T424" i="7"/>
  <c r="Z424" i="7" s="1"/>
  <c r="U424" i="7"/>
  <c r="AA424" i="7" s="1"/>
  <c r="V424" i="7"/>
  <c r="AB424" i="7" s="1"/>
  <c r="W424" i="7"/>
  <c r="AC424" i="7" s="1"/>
  <c r="X424" i="7"/>
  <c r="AD424" i="7" s="1"/>
  <c r="Y424" i="7"/>
  <c r="AE424" i="7" s="1"/>
  <c r="T425" i="7"/>
  <c r="Z425" i="7" s="1"/>
  <c r="U425" i="7"/>
  <c r="AA425" i="7" s="1"/>
  <c r="V425" i="7"/>
  <c r="AB425" i="7" s="1"/>
  <c r="W425" i="7"/>
  <c r="AC425" i="7" s="1"/>
  <c r="X425" i="7"/>
  <c r="AD425" i="7" s="1"/>
  <c r="Y425" i="7"/>
  <c r="AE425" i="7" s="1"/>
  <c r="T426" i="7"/>
  <c r="Z426" i="7" s="1"/>
  <c r="U426" i="7"/>
  <c r="AA426" i="7" s="1"/>
  <c r="V426" i="7"/>
  <c r="AB426" i="7" s="1"/>
  <c r="W426" i="7"/>
  <c r="AC426" i="7" s="1"/>
  <c r="X426" i="7"/>
  <c r="AD426" i="7" s="1"/>
  <c r="Y426" i="7"/>
  <c r="AE426" i="7" s="1"/>
  <c r="T427" i="7"/>
  <c r="Z427" i="7" s="1"/>
  <c r="U427" i="7"/>
  <c r="AA427" i="7" s="1"/>
  <c r="V427" i="7"/>
  <c r="AB427" i="7" s="1"/>
  <c r="W427" i="7"/>
  <c r="AC427" i="7" s="1"/>
  <c r="X427" i="7"/>
  <c r="AD427" i="7" s="1"/>
  <c r="Y427" i="7"/>
  <c r="AE427" i="7" s="1"/>
  <c r="T428" i="7"/>
  <c r="Z428" i="7" s="1"/>
  <c r="U428" i="7"/>
  <c r="AA428" i="7" s="1"/>
  <c r="V428" i="7"/>
  <c r="AB428" i="7" s="1"/>
  <c r="W428" i="7"/>
  <c r="AC428" i="7" s="1"/>
  <c r="X428" i="7"/>
  <c r="AD428" i="7" s="1"/>
  <c r="Y428" i="7"/>
  <c r="AE428" i="7" s="1"/>
  <c r="T429" i="7"/>
  <c r="Z429" i="7" s="1"/>
  <c r="U429" i="7"/>
  <c r="AA429" i="7" s="1"/>
  <c r="V429" i="7"/>
  <c r="AB429" i="7" s="1"/>
  <c r="W429" i="7"/>
  <c r="AC429" i="7" s="1"/>
  <c r="X429" i="7"/>
  <c r="AD429" i="7" s="1"/>
  <c r="Y429" i="7"/>
  <c r="AE429" i="7" s="1"/>
  <c r="T430" i="7"/>
  <c r="Z430" i="7" s="1"/>
  <c r="U430" i="7"/>
  <c r="AA430" i="7" s="1"/>
  <c r="V430" i="7"/>
  <c r="AB430" i="7" s="1"/>
  <c r="W430" i="7"/>
  <c r="AC430" i="7" s="1"/>
  <c r="X430" i="7"/>
  <c r="AD430" i="7" s="1"/>
  <c r="Y430" i="7"/>
  <c r="AE430" i="7" s="1"/>
  <c r="T431" i="7"/>
  <c r="Z431" i="7" s="1"/>
  <c r="U431" i="7"/>
  <c r="AA431" i="7" s="1"/>
  <c r="V431" i="7"/>
  <c r="AB431" i="7" s="1"/>
  <c r="W431" i="7"/>
  <c r="AC431" i="7" s="1"/>
  <c r="X431" i="7"/>
  <c r="AD431" i="7" s="1"/>
  <c r="Y431" i="7"/>
  <c r="AE431" i="7" s="1"/>
  <c r="T432" i="7"/>
  <c r="Z432" i="7" s="1"/>
  <c r="U432" i="7"/>
  <c r="AA432" i="7" s="1"/>
  <c r="V432" i="7"/>
  <c r="AB432" i="7" s="1"/>
  <c r="W432" i="7"/>
  <c r="AC432" i="7" s="1"/>
  <c r="X432" i="7"/>
  <c r="AD432" i="7" s="1"/>
  <c r="Y432" i="7"/>
  <c r="AE432" i="7" s="1"/>
  <c r="T433" i="7"/>
  <c r="Z433" i="7" s="1"/>
  <c r="U433" i="7"/>
  <c r="AA433" i="7" s="1"/>
  <c r="V433" i="7"/>
  <c r="AB433" i="7" s="1"/>
  <c r="W433" i="7"/>
  <c r="AC433" i="7" s="1"/>
  <c r="X433" i="7"/>
  <c r="AD433" i="7" s="1"/>
  <c r="Y433" i="7"/>
  <c r="AE433" i="7" s="1"/>
  <c r="T434" i="7"/>
  <c r="Z434" i="7" s="1"/>
  <c r="U434" i="7"/>
  <c r="AA434" i="7" s="1"/>
  <c r="V434" i="7"/>
  <c r="AB434" i="7" s="1"/>
  <c r="W434" i="7"/>
  <c r="AC434" i="7" s="1"/>
  <c r="X434" i="7"/>
  <c r="AD434" i="7" s="1"/>
  <c r="Y434" i="7"/>
  <c r="AE434" i="7" s="1"/>
  <c r="T435" i="7"/>
  <c r="Z435" i="7" s="1"/>
  <c r="U435" i="7"/>
  <c r="AA435" i="7" s="1"/>
  <c r="V435" i="7"/>
  <c r="AB435" i="7" s="1"/>
  <c r="W435" i="7"/>
  <c r="AC435" i="7" s="1"/>
  <c r="X435" i="7"/>
  <c r="AD435" i="7" s="1"/>
  <c r="Y435" i="7"/>
  <c r="AE435" i="7" s="1"/>
  <c r="T436" i="7"/>
  <c r="Z436" i="7" s="1"/>
  <c r="U436" i="7"/>
  <c r="AA436" i="7" s="1"/>
  <c r="V436" i="7"/>
  <c r="AB436" i="7" s="1"/>
  <c r="W436" i="7"/>
  <c r="AC436" i="7" s="1"/>
  <c r="X436" i="7"/>
  <c r="AD436" i="7" s="1"/>
  <c r="Y436" i="7"/>
  <c r="AE436" i="7" s="1"/>
  <c r="T437" i="7"/>
  <c r="Z437" i="7" s="1"/>
  <c r="U437" i="7"/>
  <c r="AA437" i="7" s="1"/>
  <c r="V437" i="7"/>
  <c r="AB437" i="7" s="1"/>
  <c r="W437" i="7"/>
  <c r="AC437" i="7" s="1"/>
  <c r="X437" i="7"/>
  <c r="AD437" i="7" s="1"/>
  <c r="Y437" i="7"/>
  <c r="AE437" i="7" s="1"/>
  <c r="T438" i="7"/>
  <c r="Z438" i="7" s="1"/>
  <c r="U438" i="7"/>
  <c r="AA438" i="7" s="1"/>
  <c r="V438" i="7"/>
  <c r="AB438" i="7" s="1"/>
  <c r="W438" i="7"/>
  <c r="AC438" i="7" s="1"/>
  <c r="X438" i="7"/>
  <c r="AD438" i="7" s="1"/>
  <c r="Y438" i="7"/>
  <c r="AE438" i="7" s="1"/>
  <c r="T439" i="7"/>
  <c r="Z439" i="7" s="1"/>
  <c r="U439" i="7"/>
  <c r="AA439" i="7" s="1"/>
  <c r="V439" i="7"/>
  <c r="AB439" i="7" s="1"/>
  <c r="W439" i="7"/>
  <c r="AC439" i="7" s="1"/>
  <c r="X439" i="7"/>
  <c r="AD439" i="7" s="1"/>
  <c r="Y439" i="7"/>
  <c r="AE439" i="7" s="1"/>
  <c r="T440" i="7"/>
  <c r="Z440" i="7" s="1"/>
  <c r="U440" i="7"/>
  <c r="AA440" i="7" s="1"/>
  <c r="V440" i="7"/>
  <c r="AB440" i="7" s="1"/>
  <c r="W440" i="7"/>
  <c r="AC440" i="7" s="1"/>
  <c r="X440" i="7"/>
  <c r="AD440" i="7" s="1"/>
  <c r="Y440" i="7"/>
  <c r="AE440" i="7" s="1"/>
  <c r="T441" i="7"/>
  <c r="Z441" i="7" s="1"/>
  <c r="U441" i="7"/>
  <c r="AA441" i="7" s="1"/>
  <c r="V441" i="7"/>
  <c r="AB441" i="7" s="1"/>
  <c r="W441" i="7"/>
  <c r="AC441" i="7" s="1"/>
  <c r="X441" i="7"/>
  <c r="AD441" i="7" s="1"/>
  <c r="Y441" i="7"/>
  <c r="AE441" i="7" s="1"/>
  <c r="T442" i="7"/>
  <c r="Z442" i="7" s="1"/>
  <c r="U442" i="7"/>
  <c r="AA442" i="7" s="1"/>
  <c r="V442" i="7"/>
  <c r="AB442" i="7" s="1"/>
  <c r="W442" i="7"/>
  <c r="AC442" i="7" s="1"/>
  <c r="X442" i="7"/>
  <c r="AD442" i="7" s="1"/>
  <c r="Y442" i="7"/>
  <c r="AE442" i="7" s="1"/>
  <c r="T443" i="7"/>
  <c r="Z443" i="7" s="1"/>
  <c r="U443" i="7"/>
  <c r="AA443" i="7" s="1"/>
  <c r="V443" i="7"/>
  <c r="AB443" i="7" s="1"/>
  <c r="W443" i="7"/>
  <c r="AC443" i="7" s="1"/>
  <c r="X443" i="7"/>
  <c r="AD443" i="7" s="1"/>
  <c r="Y443" i="7"/>
  <c r="AE443" i="7" s="1"/>
  <c r="T444" i="7"/>
  <c r="Z444" i="7" s="1"/>
  <c r="U444" i="7"/>
  <c r="AA444" i="7" s="1"/>
  <c r="V444" i="7"/>
  <c r="AB444" i="7" s="1"/>
  <c r="W444" i="7"/>
  <c r="AC444" i="7" s="1"/>
  <c r="X444" i="7"/>
  <c r="AD444" i="7" s="1"/>
  <c r="Y444" i="7"/>
  <c r="AE444" i="7" s="1"/>
  <c r="T445" i="7"/>
  <c r="Z445" i="7" s="1"/>
  <c r="U445" i="7"/>
  <c r="AA445" i="7" s="1"/>
  <c r="V445" i="7"/>
  <c r="AB445" i="7" s="1"/>
  <c r="W445" i="7"/>
  <c r="AC445" i="7" s="1"/>
  <c r="X445" i="7"/>
  <c r="AD445" i="7" s="1"/>
  <c r="Y445" i="7"/>
  <c r="AE445" i="7" s="1"/>
  <c r="T446" i="7"/>
  <c r="Z446" i="7" s="1"/>
  <c r="U446" i="7"/>
  <c r="AA446" i="7" s="1"/>
  <c r="V446" i="7"/>
  <c r="AB446" i="7" s="1"/>
  <c r="W446" i="7"/>
  <c r="AC446" i="7" s="1"/>
  <c r="X446" i="7"/>
  <c r="AD446" i="7" s="1"/>
  <c r="Y446" i="7"/>
  <c r="AE446" i="7" s="1"/>
  <c r="T447" i="7"/>
  <c r="Z447" i="7" s="1"/>
  <c r="U447" i="7"/>
  <c r="AA447" i="7" s="1"/>
  <c r="V447" i="7"/>
  <c r="AB447" i="7" s="1"/>
  <c r="W447" i="7"/>
  <c r="AC447" i="7" s="1"/>
  <c r="X447" i="7"/>
  <c r="AD447" i="7" s="1"/>
  <c r="Y447" i="7"/>
  <c r="AE447" i="7" s="1"/>
  <c r="T448" i="7"/>
  <c r="Z448" i="7" s="1"/>
  <c r="U448" i="7"/>
  <c r="AA448" i="7" s="1"/>
  <c r="V448" i="7"/>
  <c r="AB448" i="7" s="1"/>
  <c r="W448" i="7"/>
  <c r="AC448" i="7" s="1"/>
  <c r="X448" i="7"/>
  <c r="AD448" i="7" s="1"/>
  <c r="Y448" i="7"/>
  <c r="AE448" i="7" s="1"/>
  <c r="T449" i="7"/>
  <c r="Z449" i="7" s="1"/>
  <c r="U449" i="7"/>
  <c r="AA449" i="7" s="1"/>
  <c r="V449" i="7"/>
  <c r="AB449" i="7" s="1"/>
  <c r="W449" i="7"/>
  <c r="AC449" i="7" s="1"/>
  <c r="X449" i="7"/>
  <c r="AD449" i="7" s="1"/>
  <c r="Y449" i="7"/>
  <c r="AE449" i="7" s="1"/>
  <c r="T450" i="7"/>
  <c r="Z450" i="7" s="1"/>
  <c r="U450" i="7"/>
  <c r="AA450" i="7" s="1"/>
  <c r="V450" i="7"/>
  <c r="AB450" i="7" s="1"/>
  <c r="W450" i="7"/>
  <c r="AC450" i="7" s="1"/>
  <c r="X450" i="7"/>
  <c r="AD450" i="7" s="1"/>
  <c r="Y450" i="7"/>
  <c r="AE450" i="7" s="1"/>
  <c r="T451" i="7"/>
  <c r="Z451" i="7" s="1"/>
  <c r="U451" i="7"/>
  <c r="AA451" i="7" s="1"/>
  <c r="V451" i="7"/>
  <c r="AB451" i="7" s="1"/>
  <c r="W451" i="7"/>
  <c r="AC451" i="7" s="1"/>
  <c r="X451" i="7"/>
  <c r="AD451" i="7" s="1"/>
  <c r="Y451" i="7"/>
  <c r="AE451" i="7" s="1"/>
  <c r="T452" i="7"/>
  <c r="Z452" i="7" s="1"/>
  <c r="U452" i="7"/>
  <c r="AA452" i="7" s="1"/>
  <c r="V452" i="7"/>
  <c r="AB452" i="7" s="1"/>
  <c r="W452" i="7"/>
  <c r="AC452" i="7" s="1"/>
  <c r="X452" i="7"/>
  <c r="AD452" i="7" s="1"/>
  <c r="Y452" i="7"/>
  <c r="AE452" i="7" s="1"/>
  <c r="T453" i="7"/>
  <c r="Z453" i="7" s="1"/>
  <c r="U453" i="7"/>
  <c r="AA453" i="7" s="1"/>
  <c r="V453" i="7"/>
  <c r="AB453" i="7" s="1"/>
  <c r="W453" i="7"/>
  <c r="AC453" i="7" s="1"/>
  <c r="X453" i="7"/>
  <c r="AD453" i="7" s="1"/>
  <c r="Y453" i="7"/>
  <c r="AE453" i="7" s="1"/>
  <c r="T454" i="7"/>
  <c r="Z454" i="7" s="1"/>
  <c r="U454" i="7"/>
  <c r="AA454" i="7" s="1"/>
  <c r="V454" i="7"/>
  <c r="AB454" i="7" s="1"/>
  <c r="W454" i="7"/>
  <c r="AC454" i="7" s="1"/>
  <c r="X454" i="7"/>
  <c r="AD454" i="7" s="1"/>
  <c r="Y454" i="7"/>
  <c r="AE454" i="7" s="1"/>
  <c r="T455" i="7"/>
  <c r="Z455" i="7" s="1"/>
  <c r="U455" i="7"/>
  <c r="AA455" i="7" s="1"/>
  <c r="V455" i="7"/>
  <c r="AB455" i="7" s="1"/>
  <c r="W455" i="7"/>
  <c r="AC455" i="7" s="1"/>
  <c r="X455" i="7"/>
  <c r="AD455" i="7" s="1"/>
  <c r="Y455" i="7"/>
  <c r="AE455" i="7" s="1"/>
  <c r="T456" i="7"/>
  <c r="Z456" i="7" s="1"/>
  <c r="U456" i="7"/>
  <c r="AA456" i="7" s="1"/>
  <c r="V456" i="7"/>
  <c r="AB456" i="7" s="1"/>
  <c r="W456" i="7"/>
  <c r="AC456" i="7" s="1"/>
  <c r="X456" i="7"/>
  <c r="AD456" i="7" s="1"/>
  <c r="Y456" i="7"/>
  <c r="AE456" i="7" s="1"/>
  <c r="T457" i="7"/>
  <c r="Z457" i="7" s="1"/>
  <c r="U457" i="7"/>
  <c r="AA457" i="7" s="1"/>
  <c r="V457" i="7"/>
  <c r="AB457" i="7" s="1"/>
  <c r="W457" i="7"/>
  <c r="AC457" i="7" s="1"/>
  <c r="X457" i="7"/>
  <c r="AD457" i="7" s="1"/>
  <c r="Y457" i="7"/>
  <c r="AE457" i="7" s="1"/>
  <c r="T458" i="7"/>
  <c r="Z458" i="7" s="1"/>
  <c r="U458" i="7"/>
  <c r="AA458" i="7" s="1"/>
  <c r="V458" i="7"/>
  <c r="AB458" i="7" s="1"/>
  <c r="W458" i="7"/>
  <c r="AC458" i="7" s="1"/>
  <c r="X458" i="7"/>
  <c r="AD458" i="7" s="1"/>
  <c r="Y458" i="7"/>
  <c r="AE458" i="7" s="1"/>
  <c r="T459" i="7"/>
  <c r="Z459" i="7" s="1"/>
  <c r="U459" i="7"/>
  <c r="AA459" i="7" s="1"/>
  <c r="V459" i="7"/>
  <c r="AB459" i="7" s="1"/>
  <c r="W459" i="7"/>
  <c r="AC459" i="7" s="1"/>
  <c r="X459" i="7"/>
  <c r="AD459" i="7" s="1"/>
  <c r="Y459" i="7"/>
  <c r="AE459" i="7" s="1"/>
  <c r="T460" i="7"/>
  <c r="Z460" i="7" s="1"/>
  <c r="U460" i="7"/>
  <c r="AA460" i="7" s="1"/>
  <c r="V460" i="7"/>
  <c r="AB460" i="7" s="1"/>
  <c r="W460" i="7"/>
  <c r="AC460" i="7" s="1"/>
  <c r="X460" i="7"/>
  <c r="AD460" i="7" s="1"/>
  <c r="Y460" i="7"/>
  <c r="AE460" i="7" s="1"/>
  <c r="T461" i="7"/>
  <c r="Z461" i="7" s="1"/>
  <c r="U461" i="7"/>
  <c r="AA461" i="7" s="1"/>
  <c r="V461" i="7"/>
  <c r="AB461" i="7" s="1"/>
  <c r="W461" i="7"/>
  <c r="AC461" i="7" s="1"/>
  <c r="X461" i="7"/>
  <c r="AD461" i="7" s="1"/>
  <c r="Y461" i="7"/>
  <c r="AE461" i="7" s="1"/>
  <c r="T462" i="7"/>
  <c r="Z462" i="7" s="1"/>
  <c r="U462" i="7"/>
  <c r="AA462" i="7" s="1"/>
  <c r="V462" i="7"/>
  <c r="AB462" i="7" s="1"/>
  <c r="W462" i="7"/>
  <c r="AC462" i="7" s="1"/>
  <c r="X462" i="7"/>
  <c r="AD462" i="7" s="1"/>
  <c r="Y462" i="7"/>
  <c r="AE462" i="7" s="1"/>
  <c r="T463" i="7"/>
  <c r="Z463" i="7" s="1"/>
  <c r="U463" i="7"/>
  <c r="AA463" i="7" s="1"/>
  <c r="V463" i="7"/>
  <c r="AB463" i="7" s="1"/>
  <c r="W463" i="7"/>
  <c r="AC463" i="7" s="1"/>
  <c r="X463" i="7"/>
  <c r="AD463" i="7" s="1"/>
  <c r="Y463" i="7"/>
  <c r="AE463" i="7" s="1"/>
  <c r="T464" i="7"/>
  <c r="Z464" i="7" s="1"/>
  <c r="U464" i="7"/>
  <c r="AA464" i="7" s="1"/>
  <c r="V464" i="7"/>
  <c r="AB464" i="7" s="1"/>
  <c r="W464" i="7"/>
  <c r="AC464" i="7" s="1"/>
  <c r="X464" i="7"/>
  <c r="AD464" i="7" s="1"/>
  <c r="Y464" i="7"/>
  <c r="AE464" i="7" s="1"/>
  <c r="T465" i="7"/>
  <c r="Z465" i="7" s="1"/>
  <c r="U465" i="7"/>
  <c r="AA465" i="7" s="1"/>
  <c r="V465" i="7"/>
  <c r="AB465" i="7" s="1"/>
  <c r="W465" i="7"/>
  <c r="AC465" i="7" s="1"/>
  <c r="X465" i="7"/>
  <c r="AD465" i="7" s="1"/>
  <c r="Y465" i="7"/>
  <c r="AE465" i="7" s="1"/>
  <c r="T466" i="7"/>
  <c r="Z466" i="7" s="1"/>
  <c r="U466" i="7"/>
  <c r="AA466" i="7" s="1"/>
  <c r="V466" i="7"/>
  <c r="AB466" i="7" s="1"/>
  <c r="W466" i="7"/>
  <c r="AC466" i="7" s="1"/>
  <c r="X466" i="7"/>
  <c r="AD466" i="7" s="1"/>
  <c r="Y466" i="7"/>
  <c r="AE466" i="7" s="1"/>
  <c r="T467" i="7"/>
  <c r="Z467" i="7" s="1"/>
  <c r="U467" i="7"/>
  <c r="AA467" i="7" s="1"/>
  <c r="V467" i="7"/>
  <c r="AB467" i="7" s="1"/>
  <c r="W467" i="7"/>
  <c r="AC467" i="7" s="1"/>
  <c r="X467" i="7"/>
  <c r="AD467" i="7" s="1"/>
  <c r="Y467" i="7"/>
  <c r="AE467" i="7" s="1"/>
  <c r="T468" i="7"/>
  <c r="Z468" i="7" s="1"/>
  <c r="U468" i="7"/>
  <c r="AA468" i="7" s="1"/>
  <c r="V468" i="7"/>
  <c r="AB468" i="7" s="1"/>
  <c r="W468" i="7"/>
  <c r="AC468" i="7" s="1"/>
  <c r="X468" i="7"/>
  <c r="AD468" i="7" s="1"/>
  <c r="Y468" i="7"/>
  <c r="AE468" i="7" s="1"/>
  <c r="T469" i="7"/>
  <c r="Z469" i="7" s="1"/>
  <c r="U469" i="7"/>
  <c r="AA469" i="7" s="1"/>
  <c r="V469" i="7"/>
  <c r="AB469" i="7" s="1"/>
  <c r="W469" i="7"/>
  <c r="AC469" i="7" s="1"/>
  <c r="X469" i="7"/>
  <c r="AD469" i="7" s="1"/>
  <c r="Y469" i="7"/>
  <c r="AE469" i="7" s="1"/>
  <c r="T470" i="7"/>
  <c r="Z470" i="7" s="1"/>
  <c r="U470" i="7"/>
  <c r="AA470" i="7" s="1"/>
  <c r="V470" i="7"/>
  <c r="AB470" i="7" s="1"/>
  <c r="W470" i="7"/>
  <c r="AC470" i="7" s="1"/>
  <c r="X470" i="7"/>
  <c r="AD470" i="7" s="1"/>
  <c r="Y470" i="7"/>
  <c r="AE470" i="7" s="1"/>
  <c r="T471" i="7"/>
  <c r="Z471" i="7" s="1"/>
  <c r="U471" i="7"/>
  <c r="AA471" i="7" s="1"/>
  <c r="V471" i="7"/>
  <c r="AB471" i="7" s="1"/>
  <c r="W471" i="7"/>
  <c r="AC471" i="7" s="1"/>
  <c r="X471" i="7"/>
  <c r="AD471" i="7" s="1"/>
  <c r="Y471" i="7"/>
  <c r="AE471" i="7" s="1"/>
  <c r="T472" i="7"/>
  <c r="Z472" i="7" s="1"/>
  <c r="U472" i="7"/>
  <c r="AA472" i="7" s="1"/>
  <c r="V472" i="7"/>
  <c r="AB472" i="7" s="1"/>
  <c r="W472" i="7"/>
  <c r="AC472" i="7" s="1"/>
  <c r="X472" i="7"/>
  <c r="AD472" i="7" s="1"/>
  <c r="Y472" i="7"/>
  <c r="AE472" i="7" s="1"/>
  <c r="T473" i="7"/>
  <c r="Z473" i="7" s="1"/>
  <c r="U473" i="7"/>
  <c r="AA473" i="7" s="1"/>
  <c r="V473" i="7"/>
  <c r="AB473" i="7" s="1"/>
  <c r="W473" i="7"/>
  <c r="AC473" i="7" s="1"/>
  <c r="X473" i="7"/>
  <c r="AD473" i="7" s="1"/>
  <c r="Y473" i="7"/>
  <c r="AE473" i="7" s="1"/>
  <c r="T474" i="7"/>
  <c r="Z474" i="7" s="1"/>
  <c r="U474" i="7"/>
  <c r="AA474" i="7" s="1"/>
  <c r="V474" i="7"/>
  <c r="AB474" i="7" s="1"/>
  <c r="W474" i="7"/>
  <c r="AC474" i="7" s="1"/>
  <c r="X474" i="7"/>
  <c r="AD474" i="7" s="1"/>
  <c r="Y474" i="7"/>
  <c r="AE474" i="7" s="1"/>
  <c r="T475" i="7"/>
  <c r="Z475" i="7" s="1"/>
  <c r="U475" i="7"/>
  <c r="AA475" i="7" s="1"/>
  <c r="V475" i="7"/>
  <c r="AB475" i="7" s="1"/>
  <c r="W475" i="7"/>
  <c r="AC475" i="7" s="1"/>
  <c r="X475" i="7"/>
  <c r="AD475" i="7" s="1"/>
  <c r="Y475" i="7"/>
  <c r="AE475" i="7" s="1"/>
  <c r="T476" i="7"/>
  <c r="Z476" i="7" s="1"/>
  <c r="U476" i="7"/>
  <c r="AA476" i="7" s="1"/>
  <c r="V476" i="7"/>
  <c r="AB476" i="7" s="1"/>
  <c r="W476" i="7"/>
  <c r="AC476" i="7" s="1"/>
  <c r="X476" i="7"/>
  <c r="AD476" i="7" s="1"/>
  <c r="Y476" i="7"/>
  <c r="AE476" i="7" s="1"/>
  <c r="T477" i="7"/>
  <c r="Z477" i="7" s="1"/>
  <c r="U477" i="7"/>
  <c r="AA477" i="7" s="1"/>
  <c r="V477" i="7"/>
  <c r="AB477" i="7" s="1"/>
  <c r="W477" i="7"/>
  <c r="AC477" i="7" s="1"/>
  <c r="X477" i="7"/>
  <c r="AD477" i="7" s="1"/>
  <c r="Y477" i="7"/>
  <c r="AE477" i="7" s="1"/>
  <c r="T478" i="7"/>
  <c r="Z478" i="7" s="1"/>
  <c r="U478" i="7"/>
  <c r="AA478" i="7" s="1"/>
  <c r="V478" i="7"/>
  <c r="AB478" i="7" s="1"/>
  <c r="W478" i="7"/>
  <c r="AC478" i="7" s="1"/>
  <c r="X478" i="7"/>
  <c r="AD478" i="7" s="1"/>
  <c r="Y478" i="7"/>
  <c r="AE478" i="7" s="1"/>
  <c r="T479" i="7"/>
  <c r="Z479" i="7" s="1"/>
  <c r="U479" i="7"/>
  <c r="AA479" i="7" s="1"/>
  <c r="V479" i="7"/>
  <c r="AB479" i="7" s="1"/>
  <c r="W479" i="7"/>
  <c r="AC479" i="7" s="1"/>
  <c r="X479" i="7"/>
  <c r="AD479" i="7" s="1"/>
  <c r="Y479" i="7"/>
  <c r="AE479" i="7" s="1"/>
  <c r="T480" i="7"/>
  <c r="Z480" i="7" s="1"/>
  <c r="U480" i="7"/>
  <c r="AA480" i="7" s="1"/>
  <c r="V480" i="7"/>
  <c r="AB480" i="7" s="1"/>
  <c r="W480" i="7"/>
  <c r="AC480" i="7" s="1"/>
  <c r="X480" i="7"/>
  <c r="AD480" i="7" s="1"/>
  <c r="Y480" i="7"/>
  <c r="AE480" i="7" s="1"/>
  <c r="T481" i="7"/>
  <c r="Z481" i="7" s="1"/>
  <c r="U481" i="7"/>
  <c r="AA481" i="7" s="1"/>
  <c r="V481" i="7"/>
  <c r="AB481" i="7" s="1"/>
  <c r="W481" i="7"/>
  <c r="AC481" i="7" s="1"/>
  <c r="X481" i="7"/>
  <c r="AD481" i="7" s="1"/>
  <c r="Y481" i="7"/>
  <c r="AE481" i="7" s="1"/>
  <c r="T482" i="7"/>
  <c r="Z482" i="7" s="1"/>
  <c r="U482" i="7"/>
  <c r="AA482" i="7" s="1"/>
  <c r="V482" i="7"/>
  <c r="AB482" i="7" s="1"/>
  <c r="W482" i="7"/>
  <c r="AC482" i="7" s="1"/>
  <c r="X482" i="7"/>
  <c r="AD482" i="7" s="1"/>
  <c r="Y482" i="7"/>
  <c r="AE482" i="7" s="1"/>
  <c r="T483" i="7"/>
  <c r="Z483" i="7" s="1"/>
  <c r="U483" i="7"/>
  <c r="AA483" i="7" s="1"/>
  <c r="V483" i="7"/>
  <c r="AB483" i="7" s="1"/>
  <c r="W483" i="7"/>
  <c r="AC483" i="7" s="1"/>
  <c r="X483" i="7"/>
  <c r="AD483" i="7" s="1"/>
  <c r="Y483" i="7"/>
  <c r="AE483" i="7" s="1"/>
  <c r="T484" i="7"/>
  <c r="Z484" i="7" s="1"/>
  <c r="U484" i="7"/>
  <c r="AA484" i="7" s="1"/>
  <c r="V484" i="7"/>
  <c r="AB484" i="7" s="1"/>
  <c r="W484" i="7"/>
  <c r="AC484" i="7" s="1"/>
  <c r="X484" i="7"/>
  <c r="AD484" i="7" s="1"/>
  <c r="Y484" i="7"/>
  <c r="AE484" i="7" s="1"/>
  <c r="T485" i="7"/>
  <c r="Z485" i="7" s="1"/>
  <c r="U485" i="7"/>
  <c r="AA485" i="7" s="1"/>
  <c r="V485" i="7"/>
  <c r="AB485" i="7" s="1"/>
  <c r="W485" i="7"/>
  <c r="AC485" i="7" s="1"/>
  <c r="X485" i="7"/>
  <c r="AD485" i="7" s="1"/>
  <c r="Y485" i="7"/>
  <c r="AE485" i="7" s="1"/>
  <c r="T486" i="7"/>
  <c r="Z486" i="7" s="1"/>
  <c r="U486" i="7"/>
  <c r="AA486" i="7" s="1"/>
  <c r="V486" i="7"/>
  <c r="AB486" i="7" s="1"/>
  <c r="W486" i="7"/>
  <c r="AC486" i="7" s="1"/>
  <c r="X486" i="7"/>
  <c r="AD486" i="7" s="1"/>
  <c r="Y486" i="7"/>
  <c r="AE486" i="7" s="1"/>
  <c r="T487" i="7"/>
  <c r="Z487" i="7" s="1"/>
  <c r="U487" i="7"/>
  <c r="AA487" i="7" s="1"/>
  <c r="V487" i="7"/>
  <c r="AB487" i="7" s="1"/>
  <c r="W487" i="7"/>
  <c r="AC487" i="7" s="1"/>
  <c r="X487" i="7"/>
  <c r="AD487" i="7" s="1"/>
  <c r="Y487" i="7"/>
  <c r="AE487" i="7" s="1"/>
  <c r="T488" i="7"/>
  <c r="Z488" i="7" s="1"/>
  <c r="U488" i="7"/>
  <c r="AA488" i="7" s="1"/>
  <c r="V488" i="7"/>
  <c r="AB488" i="7" s="1"/>
  <c r="W488" i="7"/>
  <c r="AC488" i="7" s="1"/>
  <c r="X488" i="7"/>
  <c r="AD488" i="7" s="1"/>
  <c r="Y488" i="7"/>
  <c r="AE488" i="7" s="1"/>
  <c r="T489" i="7"/>
  <c r="Z489" i="7" s="1"/>
  <c r="U489" i="7"/>
  <c r="AA489" i="7" s="1"/>
  <c r="V489" i="7"/>
  <c r="AB489" i="7" s="1"/>
  <c r="W489" i="7"/>
  <c r="AC489" i="7" s="1"/>
  <c r="X489" i="7"/>
  <c r="AD489" i="7" s="1"/>
  <c r="Y489" i="7"/>
  <c r="AE489" i="7" s="1"/>
  <c r="T490" i="7"/>
  <c r="Z490" i="7" s="1"/>
  <c r="U490" i="7"/>
  <c r="AA490" i="7" s="1"/>
  <c r="V490" i="7"/>
  <c r="AB490" i="7" s="1"/>
  <c r="W490" i="7"/>
  <c r="AC490" i="7" s="1"/>
  <c r="X490" i="7"/>
  <c r="AD490" i="7" s="1"/>
  <c r="Y490" i="7"/>
  <c r="AE490" i="7" s="1"/>
  <c r="T491" i="7"/>
  <c r="Z491" i="7" s="1"/>
  <c r="U491" i="7"/>
  <c r="AA491" i="7" s="1"/>
  <c r="V491" i="7"/>
  <c r="AB491" i="7" s="1"/>
  <c r="W491" i="7"/>
  <c r="AC491" i="7" s="1"/>
  <c r="X491" i="7"/>
  <c r="AD491" i="7" s="1"/>
  <c r="Y491" i="7"/>
  <c r="AE491" i="7" s="1"/>
  <c r="T492" i="7"/>
  <c r="Z492" i="7" s="1"/>
  <c r="U492" i="7"/>
  <c r="AA492" i="7" s="1"/>
  <c r="V492" i="7"/>
  <c r="AB492" i="7" s="1"/>
  <c r="W492" i="7"/>
  <c r="AC492" i="7" s="1"/>
  <c r="X492" i="7"/>
  <c r="AD492" i="7" s="1"/>
  <c r="Y492" i="7"/>
  <c r="AE492" i="7" s="1"/>
  <c r="T493" i="7"/>
  <c r="Z493" i="7" s="1"/>
  <c r="U493" i="7"/>
  <c r="AA493" i="7" s="1"/>
  <c r="V493" i="7"/>
  <c r="AB493" i="7" s="1"/>
  <c r="W493" i="7"/>
  <c r="AC493" i="7" s="1"/>
  <c r="X493" i="7"/>
  <c r="AD493" i="7" s="1"/>
  <c r="Y493" i="7"/>
  <c r="AE493" i="7" s="1"/>
  <c r="T494" i="7"/>
  <c r="Z494" i="7" s="1"/>
  <c r="U494" i="7"/>
  <c r="AA494" i="7" s="1"/>
  <c r="V494" i="7"/>
  <c r="AB494" i="7" s="1"/>
  <c r="W494" i="7"/>
  <c r="AC494" i="7" s="1"/>
  <c r="X494" i="7"/>
  <c r="AD494" i="7" s="1"/>
  <c r="Y494" i="7"/>
  <c r="AE494" i="7" s="1"/>
  <c r="T495" i="7"/>
  <c r="Z495" i="7" s="1"/>
  <c r="U495" i="7"/>
  <c r="AA495" i="7" s="1"/>
  <c r="V495" i="7"/>
  <c r="AB495" i="7" s="1"/>
  <c r="W495" i="7"/>
  <c r="AC495" i="7" s="1"/>
  <c r="X495" i="7"/>
  <c r="AD495" i="7" s="1"/>
  <c r="Y495" i="7"/>
  <c r="AE495" i="7" s="1"/>
  <c r="T496" i="7"/>
  <c r="Z496" i="7" s="1"/>
  <c r="U496" i="7"/>
  <c r="AA496" i="7" s="1"/>
  <c r="V496" i="7"/>
  <c r="AB496" i="7" s="1"/>
  <c r="W496" i="7"/>
  <c r="AC496" i="7" s="1"/>
  <c r="X496" i="7"/>
  <c r="AD496" i="7" s="1"/>
  <c r="Y496" i="7"/>
  <c r="AE496" i="7" s="1"/>
  <c r="T497" i="7"/>
  <c r="Z497" i="7" s="1"/>
  <c r="U497" i="7"/>
  <c r="AA497" i="7" s="1"/>
  <c r="V497" i="7"/>
  <c r="AB497" i="7" s="1"/>
  <c r="W497" i="7"/>
  <c r="AC497" i="7" s="1"/>
  <c r="X497" i="7"/>
  <c r="AD497" i="7" s="1"/>
  <c r="Y497" i="7"/>
  <c r="AE497" i="7" s="1"/>
  <c r="T498" i="7"/>
  <c r="Z498" i="7" s="1"/>
  <c r="U498" i="7"/>
  <c r="AA498" i="7" s="1"/>
  <c r="V498" i="7"/>
  <c r="AB498" i="7" s="1"/>
  <c r="W498" i="7"/>
  <c r="AC498" i="7" s="1"/>
  <c r="X498" i="7"/>
  <c r="AD498" i="7" s="1"/>
  <c r="Y498" i="7"/>
  <c r="AE498" i="7" s="1"/>
  <c r="T499" i="7"/>
  <c r="Z499" i="7" s="1"/>
  <c r="U499" i="7"/>
  <c r="AA499" i="7" s="1"/>
  <c r="V499" i="7"/>
  <c r="AB499" i="7" s="1"/>
  <c r="W499" i="7"/>
  <c r="AC499" i="7" s="1"/>
  <c r="X499" i="7"/>
  <c r="AD499" i="7" s="1"/>
  <c r="Y499" i="7"/>
  <c r="AE499" i="7" s="1"/>
  <c r="T500" i="7"/>
  <c r="Z500" i="7" s="1"/>
  <c r="U500" i="7"/>
  <c r="AA500" i="7" s="1"/>
  <c r="V500" i="7"/>
  <c r="AB500" i="7" s="1"/>
  <c r="W500" i="7"/>
  <c r="AC500" i="7" s="1"/>
  <c r="X500" i="7"/>
  <c r="AD500" i="7" s="1"/>
  <c r="Y500" i="7"/>
  <c r="AE500" i="7" s="1"/>
  <c r="T501" i="7"/>
  <c r="Z501" i="7" s="1"/>
  <c r="U501" i="7"/>
  <c r="AA501" i="7" s="1"/>
  <c r="V501" i="7"/>
  <c r="AB501" i="7" s="1"/>
  <c r="W501" i="7"/>
  <c r="AC501" i="7" s="1"/>
  <c r="X501" i="7"/>
  <c r="AD501" i="7" s="1"/>
  <c r="Y501" i="7"/>
  <c r="AE501" i="7" s="1"/>
  <c r="T502" i="7"/>
  <c r="Z502" i="7" s="1"/>
  <c r="U502" i="7"/>
  <c r="AA502" i="7" s="1"/>
  <c r="V502" i="7"/>
  <c r="AB502" i="7" s="1"/>
  <c r="W502" i="7"/>
  <c r="AC502" i="7" s="1"/>
  <c r="X502" i="7"/>
  <c r="AD502" i="7" s="1"/>
  <c r="Y502" i="7"/>
  <c r="AE502" i="7" s="1"/>
  <c r="T503" i="7"/>
  <c r="Z503" i="7" s="1"/>
  <c r="U503" i="7"/>
  <c r="AA503" i="7" s="1"/>
  <c r="V503" i="7"/>
  <c r="AB503" i="7" s="1"/>
  <c r="W503" i="7"/>
  <c r="AC503" i="7" s="1"/>
  <c r="X503" i="7"/>
  <c r="AD503" i="7" s="1"/>
  <c r="Y503" i="7"/>
  <c r="AE503" i="7" s="1"/>
  <c r="T504" i="7"/>
  <c r="Z504" i="7" s="1"/>
  <c r="U504" i="7"/>
  <c r="AA504" i="7" s="1"/>
  <c r="V504" i="7"/>
  <c r="AB504" i="7" s="1"/>
  <c r="W504" i="7"/>
  <c r="AC504" i="7" s="1"/>
  <c r="X504" i="7"/>
  <c r="AD504" i="7" s="1"/>
  <c r="Y504" i="7"/>
  <c r="AE504" i="7" s="1"/>
  <c r="T505" i="7"/>
  <c r="Z505" i="7" s="1"/>
  <c r="U505" i="7"/>
  <c r="AA505" i="7" s="1"/>
  <c r="V505" i="7"/>
  <c r="AB505" i="7" s="1"/>
  <c r="W505" i="7"/>
  <c r="AC505" i="7" s="1"/>
  <c r="X505" i="7"/>
  <c r="AD505" i="7" s="1"/>
  <c r="Y505" i="7"/>
  <c r="AE505" i="7" s="1"/>
  <c r="T506" i="7"/>
  <c r="Z506" i="7" s="1"/>
  <c r="U506" i="7"/>
  <c r="AA506" i="7" s="1"/>
  <c r="V506" i="7"/>
  <c r="AB506" i="7" s="1"/>
  <c r="W506" i="7"/>
  <c r="AC506" i="7" s="1"/>
  <c r="X506" i="7"/>
  <c r="AD506" i="7" s="1"/>
  <c r="Y506" i="7"/>
  <c r="AE506" i="7" s="1"/>
  <c r="T507" i="7"/>
  <c r="Z507" i="7" s="1"/>
  <c r="U507" i="7"/>
  <c r="AA507" i="7" s="1"/>
  <c r="V507" i="7"/>
  <c r="AB507" i="7" s="1"/>
  <c r="W507" i="7"/>
  <c r="AC507" i="7" s="1"/>
  <c r="X507" i="7"/>
  <c r="AD507" i="7" s="1"/>
  <c r="Y507" i="7"/>
  <c r="AE507" i="7" s="1"/>
  <c r="T508" i="7"/>
  <c r="Z508" i="7" s="1"/>
  <c r="U508" i="7"/>
  <c r="AA508" i="7" s="1"/>
  <c r="V508" i="7"/>
  <c r="AB508" i="7" s="1"/>
  <c r="W508" i="7"/>
  <c r="AC508" i="7" s="1"/>
  <c r="X508" i="7"/>
  <c r="AD508" i="7" s="1"/>
  <c r="Y508" i="7"/>
  <c r="AE508" i="7" s="1"/>
  <c r="T509" i="7"/>
  <c r="Z509" i="7" s="1"/>
  <c r="U509" i="7"/>
  <c r="AA509" i="7" s="1"/>
  <c r="V509" i="7"/>
  <c r="AB509" i="7" s="1"/>
  <c r="W509" i="7"/>
  <c r="AC509" i="7" s="1"/>
  <c r="X509" i="7"/>
  <c r="AD509" i="7" s="1"/>
  <c r="Y509" i="7"/>
  <c r="AE509" i="7" s="1"/>
  <c r="T510" i="7"/>
  <c r="Z510" i="7" s="1"/>
  <c r="U510" i="7"/>
  <c r="AA510" i="7" s="1"/>
  <c r="V510" i="7"/>
  <c r="AB510" i="7" s="1"/>
  <c r="W510" i="7"/>
  <c r="AC510" i="7" s="1"/>
  <c r="X510" i="7"/>
  <c r="AD510" i="7" s="1"/>
  <c r="Y510" i="7"/>
  <c r="AE510" i="7" s="1"/>
  <c r="T511" i="7"/>
  <c r="Z511" i="7" s="1"/>
  <c r="U511" i="7"/>
  <c r="AA511" i="7" s="1"/>
  <c r="V511" i="7"/>
  <c r="AB511" i="7" s="1"/>
  <c r="W511" i="7"/>
  <c r="AC511" i="7" s="1"/>
  <c r="X511" i="7"/>
  <c r="AD511" i="7" s="1"/>
  <c r="Y511" i="7"/>
  <c r="AE511" i="7" s="1"/>
  <c r="T512" i="7"/>
  <c r="Z512" i="7" s="1"/>
  <c r="U512" i="7"/>
  <c r="AA512" i="7" s="1"/>
  <c r="V512" i="7"/>
  <c r="AB512" i="7" s="1"/>
  <c r="W512" i="7"/>
  <c r="AC512" i="7" s="1"/>
  <c r="X512" i="7"/>
  <c r="AD512" i="7" s="1"/>
  <c r="Y512" i="7"/>
  <c r="AE512" i="7" s="1"/>
  <c r="T513" i="7"/>
  <c r="Z513" i="7" s="1"/>
  <c r="U513" i="7"/>
  <c r="AA513" i="7" s="1"/>
  <c r="V513" i="7"/>
  <c r="AB513" i="7" s="1"/>
  <c r="W513" i="7"/>
  <c r="AC513" i="7" s="1"/>
  <c r="X513" i="7"/>
  <c r="AD513" i="7" s="1"/>
  <c r="Y513" i="7"/>
  <c r="AE513" i="7" s="1"/>
  <c r="T514" i="7"/>
  <c r="Z514" i="7" s="1"/>
  <c r="U514" i="7"/>
  <c r="AA514" i="7" s="1"/>
  <c r="V514" i="7"/>
  <c r="AB514" i="7" s="1"/>
  <c r="W514" i="7"/>
  <c r="AC514" i="7" s="1"/>
  <c r="X514" i="7"/>
  <c r="AD514" i="7" s="1"/>
  <c r="Y514" i="7"/>
  <c r="AE514" i="7" s="1"/>
  <c r="T515" i="7"/>
  <c r="Z515" i="7" s="1"/>
  <c r="U515" i="7"/>
  <c r="AA515" i="7" s="1"/>
  <c r="V515" i="7"/>
  <c r="AB515" i="7" s="1"/>
  <c r="W515" i="7"/>
  <c r="AC515" i="7" s="1"/>
  <c r="X515" i="7"/>
  <c r="AD515" i="7" s="1"/>
  <c r="Y515" i="7"/>
  <c r="AE515" i="7" s="1"/>
  <c r="T516" i="7"/>
  <c r="Z516" i="7" s="1"/>
  <c r="U516" i="7"/>
  <c r="AA516" i="7" s="1"/>
  <c r="V516" i="7"/>
  <c r="AB516" i="7" s="1"/>
  <c r="W516" i="7"/>
  <c r="AC516" i="7" s="1"/>
  <c r="X516" i="7"/>
  <c r="AD516" i="7" s="1"/>
  <c r="Y516" i="7"/>
  <c r="AE516" i="7" s="1"/>
  <c r="T517" i="7"/>
  <c r="Z517" i="7" s="1"/>
  <c r="U517" i="7"/>
  <c r="AA517" i="7" s="1"/>
  <c r="V517" i="7"/>
  <c r="AB517" i="7" s="1"/>
  <c r="W517" i="7"/>
  <c r="AC517" i="7" s="1"/>
  <c r="X517" i="7"/>
  <c r="AD517" i="7" s="1"/>
  <c r="Y517" i="7"/>
  <c r="AE517" i="7" s="1"/>
  <c r="T518" i="7"/>
  <c r="Z518" i="7" s="1"/>
  <c r="U518" i="7"/>
  <c r="AA518" i="7" s="1"/>
  <c r="V518" i="7"/>
  <c r="AB518" i="7" s="1"/>
  <c r="W518" i="7"/>
  <c r="AC518" i="7" s="1"/>
  <c r="X518" i="7"/>
  <c r="AD518" i="7" s="1"/>
  <c r="Y518" i="7"/>
  <c r="AE518" i="7" s="1"/>
  <c r="T519" i="7"/>
  <c r="Z519" i="7" s="1"/>
  <c r="U519" i="7"/>
  <c r="AA519" i="7" s="1"/>
  <c r="V519" i="7"/>
  <c r="AB519" i="7" s="1"/>
  <c r="W519" i="7"/>
  <c r="AC519" i="7" s="1"/>
  <c r="X519" i="7"/>
  <c r="AD519" i="7" s="1"/>
  <c r="Y519" i="7"/>
  <c r="AE519" i="7" s="1"/>
  <c r="T520" i="7"/>
  <c r="Z520" i="7" s="1"/>
  <c r="U520" i="7"/>
  <c r="AA520" i="7" s="1"/>
  <c r="V520" i="7"/>
  <c r="AB520" i="7" s="1"/>
  <c r="W520" i="7"/>
  <c r="AC520" i="7" s="1"/>
  <c r="X520" i="7"/>
  <c r="AD520" i="7" s="1"/>
  <c r="Y520" i="7"/>
  <c r="AE520" i="7" s="1"/>
  <c r="T521" i="7"/>
  <c r="Z521" i="7" s="1"/>
  <c r="U521" i="7"/>
  <c r="AA521" i="7" s="1"/>
  <c r="V521" i="7"/>
  <c r="AB521" i="7" s="1"/>
  <c r="W521" i="7"/>
  <c r="AC521" i="7" s="1"/>
  <c r="X521" i="7"/>
  <c r="AD521" i="7" s="1"/>
  <c r="Y521" i="7"/>
  <c r="AE521" i="7" s="1"/>
  <c r="T522" i="7"/>
  <c r="Z522" i="7" s="1"/>
  <c r="U522" i="7"/>
  <c r="AA522" i="7" s="1"/>
  <c r="V522" i="7"/>
  <c r="AB522" i="7" s="1"/>
  <c r="W522" i="7"/>
  <c r="AC522" i="7" s="1"/>
  <c r="X522" i="7"/>
  <c r="AD522" i="7" s="1"/>
  <c r="Y522" i="7"/>
  <c r="AE522" i="7" s="1"/>
  <c r="T523" i="7"/>
  <c r="Z523" i="7" s="1"/>
  <c r="U523" i="7"/>
  <c r="AA523" i="7" s="1"/>
  <c r="V523" i="7"/>
  <c r="AB523" i="7" s="1"/>
  <c r="W523" i="7"/>
  <c r="AC523" i="7" s="1"/>
  <c r="X523" i="7"/>
  <c r="AD523" i="7" s="1"/>
  <c r="Y523" i="7"/>
  <c r="AE523" i="7" s="1"/>
  <c r="T524" i="7"/>
  <c r="Z524" i="7" s="1"/>
  <c r="U524" i="7"/>
  <c r="AA524" i="7" s="1"/>
  <c r="V524" i="7"/>
  <c r="AB524" i="7" s="1"/>
  <c r="W524" i="7"/>
  <c r="AC524" i="7" s="1"/>
  <c r="X524" i="7"/>
  <c r="AD524" i="7" s="1"/>
  <c r="Y524" i="7"/>
  <c r="AE524" i="7" s="1"/>
  <c r="T525" i="7"/>
  <c r="Z525" i="7" s="1"/>
  <c r="U525" i="7"/>
  <c r="AA525" i="7" s="1"/>
  <c r="V525" i="7"/>
  <c r="AB525" i="7" s="1"/>
  <c r="W525" i="7"/>
  <c r="AC525" i="7" s="1"/>
  <c r="X525" i="7"/>
  <c r="AD525" i="7" s="1"/>
  <c r="Y525" i="7"/>
  <c r="AE525" i="7" s="1"/>
  <c r="T526" i="7"/>
  <c r="Z526" i="7" s="1"/>
  <c r="U526" i="7"/>
  <c r="AA526" i="7" s="1"/>
  <c r="V526" i="7"/>
  <c r="AB526" i="7" s="1"/>
  <c r="W526" i="7"/>
  <c r="AC526" i="7" s="1"/>
  <c r="X526" i="7"/>
  <c r="AD526" i="7" s="1"/>
  <c r="Y526" i="7"/>
  <c r="AE526" i="7" s="1"/>
  <c r="T527" i="7"/>
  <c r="Z527" i="7" s="1"/>
  <c r="U527" i="7"/>
  <c r="AA527" i="7" s="1"/>
  <c r="V527" i="7"/>
  <c r="AB527" i="7" s="1"/>
  <c r="W527" i="7"/>
  <c r="AC527" i="7" s="1"/>
  <c r="X527" i="7"/>
  <c r="AD527" i="7" s="1"/>
  <c r="Y527" i="7"/>
  <c r="AE527" i="7" s="1"/>
  <c r="T528" i="7"/>
  <c r="Z528" i="7" s="1"/>
  <c r="U528" i="7"/>
  <c r="AA528" i="7" s="1"/>
  <c r="V528" i="7"/>
  <c r="AB528" i="7" s="1"/>
  <c r="W528" i="7"/>
  <c r="AC528" i="7" s="1"/>
  <c r="X528" i="7"/>
  <c r="AD528" i="7" s="1"/>
  <c r="Y528" i="7"/>
  <c r="AE528" i="7" s="1"/>
  <c r="T529" i="7"/>
  <c r="Z529" i="7" s="1"/>
  <c r="U529" i="7"/>
  <c r="AA529" i="7" s="1"/>
  <c r="V529" i="7"/>
  <c r="AB529" i="7" s="1"/>
  <c r="W529" i="7"/>
  <c r="AC529" i="7" s="1"/>
  <c r="X529" i="7"/>
  <c r="AD529" i="7" s="1"/>
  <c r="Y529" i="7"/>
  <c r="AE529" i="7" s="1"/>
  <c r="T530" i="7"/>
  <c r="Z530" i="7" s="1"/>
  <c r="U530" i="7"/>
  <c r="AA530" i="7" s="1"/>
  <c r="V530" i="7"/>
  <c r="AB530" i="7" s="1"/>
  <c r="W530" i="7"/>
  <c r="AC530" i="7" s="1"/>
  <c r="X530" i="7"/>
  <c r="AD530" i="7" s="1"/>
  <c r="Y530" i="7"/>
  <c r="AE530" i="7" s="1"/>
  <c r="T531" i="7"/>
  <c r="Z531" i="7" s="1"/>
  <c r="U531" i="7"/>
  <c r="AA531" i="7" s="1"/>
  <c r="V531" i="7"/>
  <c r="AB531" i="7" s="1"/>
  <c r="W531" i="7"/>
  <c r="AC531" i="7" s="1"/>
  <c r="X531" i="7"/>
  <c r="AD531" i="7" s="1"/>
  <c r="Y531" i="7"/>
  <c r="AE531" i="7" s="1"/>
  <c r="T532" i="7"/>
  <c r="Z532" i="7" s="1"/>
  <c r="U532" i="7"/>
  <c r="AA532" i="7" s="1"/>
  <c r="V532" i="7"/>
  <c r="AB532" i="7" s="1"/>
  <c r="W532" i="7"/>
  <c r="AC532" i="7" s="1"/>
  <c r="X532" i="7"/>
  <c r="AD532" i="7" s="1"/>
  <c r="Y532" i="7"/>
  <c r="AE532" i="7" s="1"/>
  <c r="T533" i="7"/>
  <c r="Z533" i="7" s="1"/>
  <c r="U533" i="7"/>
  <c r="AA533" i="7" s="1"/>
  <c r="V533" i="7"/>
  <c r="AB533" i="7" s="1"/>
  <c r="W533" i="7"/>
  <c r="AC533" i="7" s="1"/>
  <c r="X533" i="7"/>
  <c r="AD533" i="7" s="1"/>
  <c r="Y533" i="7"/>
  <c r="AE533" i="7" s="1"/>
  <c r="T534" i="7"/>
  <c r="Z534" i="7" s="1"/>
  <c r="U534" i="7"/>
  <c r="AA534" i="7" s="1"/>
  <c r="V534" i="7"/>
  <c r="AB534" i="7" s="1"/>
  <c r="W534" i="7"/>
  <c r="AC534" i="7" s="1"/>
  <c r="X534" i="7"/>
  <c r="AD534" i="7" s="1"/>
  <c r="Y534" i="7"/>
  <c r="AE534" i="7" s="1"/>
  <c r="T535" i="7"/>
  <c r="Z535" i="7" s="1"/>
  <c r="U535" i="7"/>
  <c r="AA535" i="7" s="1"/>
  <c r="V535" i="7"/>
  <c r="AB535" i="7" s="1"/>
  <c r="W535" i="7"/>
  <c r="AC535" i="7" s="1"/>
  <c r="X535" i="7"/>
  <c r="AD535" i="7" s="1"/>
  <c r="Y535" i="7"/>
  <c r="AE535" i="7" s="1"/>
  <c r="T536" i="7"/>
  <c r="Z536" i="7" s="1"/>
  <c r="U536" i="7"/>
  <c r="AA536" i="7" s="1"/>
  <c r="V536" i="7"/>
  <c r="AB536" i="7" s="1"/>
  <c r="W536" i="7"/>
  <c r="AC536" i="7" s="1"/>
  <c r="X536" i="7"/>
  <c r="AD536" i="7" s="1"/>
  <c r="Y536" i="7"/>
  <c r="AE536" i="7" s="1"/>
  <c r="T537" i="7"/>
  <c r="Z537" i="7" s="1"/>
  <c r="U537" i="7"/>
  <c r="AA537" i="7" s="1"/>
  <c r="V537" i="7"/>
  <c r="AB537" i="7" s="1"/>
  <c r="W537" i="7"/>
  <c r="AC537" i="7" s="1"/>
  <c r="X537" i="7"/>
  <c r="AD537" i="7" s="1"/>
  <c r="Y537" i="7"/>
  <c r="AE537" i="7" s="1"/>
  <c r="T538" i="7"/>
  <c r="Z538" i="7" s="1"/>
  <c r="U538" i="7"/>
  <c r="AA538" i="7" s="1"/>
  <c r="V538" i="7"/>
  <c r="AB538" i="7" s="1"/>
  <c r="W538" i="7"/>
  <c r="AC538" i="7" s="1"/>
  <c r="X538" i="7"/>
  <c r="AD538" i="7" s="1"/>
  <c r="Y538" i="7"/>
  <c r="AE538" i="7" s="1"/>
  <c r="T539" i="7"/>
  <c r="Z539" i="7" s="1"/>
  <c r="U539" i="7"/>
  <c r="AA539" i="7" s="1"/>
  <c r="V539" i="7"/>
  <c r="AB539" i="7" s="1"/>
  <c r="W539" i="7"/>
  <c r="AC539" i="7" s="1"/>
  <c r="X539" i="7"/>
  <c r="AD539" i="7" s="1"/>
  <c r="Y539" i="7"/>
  <c r="AE539" i="7" s="1"/>
  <c r="T540" i="7"/>
  <c r="Z540" i="7" s="1"/>
  <c r="U540" i="7"/>
  <c r="AA540" i="7" s="1"/>
  <c r="V540" i="7"/>
  <c r="AB540" i="7" s="1"/>
  <c r="W540" i="7"/>
  <c r="AC540" i="7" s="1"/>
  <c r="X540" i="7"/>
  <c r="AD540" i="7" s="1"/>
  <c r="Y540" i="7"/>
  <c r="AE540" i="7" s="1"/>
  <c r="T541" i="7"/>
  <c r="Z541" i="7" s="1"/>
  <c r="U541" i="7"/>
  <c r="AA541" i="7" s="1"/>
  <c r="V541" i="7"/>
  <c r="AB541" i="7" s="1"/>
  <c r="W541" i="7"/>
  <c r="AC541" i="7" s="1"/>
  <c r="X541" i="7"/>
  <c r="AD541" i="7" s="1"/>
  <c r="Y541" i="7"/>
  <c r="AE541" i="7" s="1"/>
  <c r="T542" i="7"/>
  <c r="Z542" i="7" s="1"/>
  <c r="U542" i="7"/>
  <c r="AA542" i="7" s="1"/>
  <c r="V542" i="7"/>
  <c r="AB542" i="7" s="1"/>
  <c r="W542" i="7"/>
  <c r="AC542" i="7" s="1"/>
  <c r="X542" i="7"/>
  <c r="AD542" i="7" s="1"/>
  <c r="Y542" i="7"/>
  <c r="AE542" i="7" s="1"/>
  <c r="T543" i="7"/>
  <c r="Z543" i="7" s="1"/>
  <c r="U543" i="7"/>
  <c r="AA543" i="7" s="1"/>
  <c r="V543" i="7"/>
  <c r="AB543" i="7" s="1"/>
  <c r="W543" i="7"/>
  <c r="AC543" i="7" s="1"/>
  <c r="X543" i="7"/>
  <c r="AD543" i="7" s="1"/>
  <c r="Y543" i="7"/>
  <c r="AE543" i="7" s="1"/>
  <c r="T544" i="7"/>
  <c r="Z544" i="7" s="1"/>
  <c r="U544" i="7"/>
  <c r="AA544" i="7" s="1"/>
  <c r="V544" i="7"/>
  <c r="AB544" i="7" s="1"/>
  <c r="W544" i="7"/>
  <c r="AC544" i="7" s="1"/>
  <c r="X544" i="7"/>
  <c r="AD544" i="7" s="1"/>
  <c r="Y544" i="7"/>
  <c r="AE544" i="7" s="1"/>
  <c r="T545" i="7"/>
  <c r="Z545" i="7" s="1"/>
  <c r="U545" i="7"/>
  <c r="AA545" i="7" s="1"/>
  <c r="V545" i="7"/>
  <c r="AB545" i="7" s="1"/>
  <c r="W545" i="7"/>
  <c r="AC545" i="7" s="1"/>
  <c r="X545" i="7"/>
  <c r="AD545" i="7" s="1"/>
  <c r="Y545" i="7"/>
  <c r="AE545" i="7" s="1"/>
  <c r="T546" i="7"/>
  <c r="Z546" i="7" s="1"/>
  <c r="U546" i="7"/>
  <c r="AA546" i="7" s="1"/>
  <c r="V546" i="7"/>
  <c r="AB546" i="7" s="1"/>
  <c r="W546" i="7"/>
  <c r="AC546" i="7" s="1"/>
  <c r="X546" i="7"/>
  <c r="AD546" i="7" s="1"/>
  <c r="Y546" i="7"/>
  <c r="AE546" i="7" s="1"/>
  <c r="T547" i="7"/>
  <c r="Z547" i="7" s="1"/>
  <c r="U547" i="7"/>
  <c r="AA547" i="7" s="1"/>
  <c r="V547" i="7"/>
  <c r="AB547" i="7" s="1"/>
  <c r="W547" i="7"/>
  <c r="AC547" i="7" s="1"/>
  <c r="X547" i="7"/>
  <c r="AD547" i="7" s="1"/>
  <c r="Y547" i="7"/>
  <c r="AE547" i="7" s="1"/>
  <c r="T548" i="7"/>
  <c r="Z548" i="7" s="1"/>
  <c r="U548" i="7"/>
  <c r="AA548" i="7" s="1"/>
  <c r="V548" i="7"/>
  <c r="AB548" i="7" s="1"/>
  <c r="W548" i="7"/>
  <c r="AC548" i="7" s="1"/>
  <c r="X548" i="7"/>
  <c r="AD548" i="7" s="1"/>
  <c r="Y548" i="7"/>
  <c r="AE548" i="7" s="1"/>
  <c r="T549" i="7"/>
  <c r="Z549" i="7" s="1"/>
  <c r="U549" i="7"/>
  <c r="AA549" i="7" s="1"/>
  <c r="V549" i="7"/>
  <c r="AB549" i="7" s="1"/>
  <c r="W549" i="7"/>
  <c r="AC549" i="7" s="1"/>
  <c r="X549" i="7"/>
  <c r="AD549" i="7" s="1"/>
  <c r="Y549" i="7"/>
  <c r="AE549" i="7" s="1"/>
  <c r="T550" i="7"/>
  <c r="Z550" i="7" s="1"/>
  <c r="U550" i="7"/>
  <c r="AA550" i="7" s="1"/>
  <c r="V550" i="7"/>
  <c r="AB550" i="7" s="1"/>
  <c r="W550" i="7"/>
  <c r="AC550" i="7" s="1"/>
  <c r="X550" i="7"/>
  <c r="AD550" i="7" s="1"/>
  <c r="Y550" i="7"/>
  <c r="AE550" i="7" s="1"/>
  <c r="T551" i="7"/>
  <c r="Z551" i="7" s="1"/>
  <c r="U551" i="7"/>
  <c r="AA551" i="7" s="1"/>
  <c r="V551" i="7"/>
  <c r="AB551" i="7" s="1"/>
  <c r="W551" i="7"/>
  <c r="AC551" i="7" s="1"/>
  <c r="X551" i="7"/>
  <c r="AD551" i="7" s="1"/>
  <c r="Y551" i="7"/>
  <c r="AE551" i="7" s="1"/>
  <c r="T552" i="7"/>
  <c r="Z552" i="7" s="1"/>
  <c r="U552" i="7"/>
  <c r="AA552" i="7" s="1"/>
  <c r="V552" i="7"/>
  <c r="AB552" i="7" s="1"/>
  <c r="W552" i="7"/>
  <c r="AC552" i="7" s="1"/>
  <c r="X552" i="7"/>
  <c r="AD552" i="7" s="1"/>
  <c r="Y552" i="7"/>
  <c r="AE552" i="7" s="1"/>
  <c r="T553" i="7"/>
  <c r="Z553" i="7" s="1"/>
  <c r="U553" i="7"/>
  <c r="AA553" i="7" s="1"/>
  <c r="V553" i="7"/>
  <c r="AB553" i="7" s="1"/>
  <c r="W553" i="7"/>
  <c r="AC553" i="7" s="1"/>
  <c r="X553" i="7"/>
  <c r="AD553" i="7" s="1"/>
  <c r="Y553" i="7"/>
  <c r="AE553" i="7" s="1"/>
  <c r="T554" i="7"/>
  <c r="Z554" i="7" s="1"/>
  <c r="U554" i="7"/>
  <c r="AA554" i="7" s="1"/>
  <c r="V554" i="7"/>
  <c r="AB554" i="7" s="1"/>
  <c r="W554" i="7"/>
  <c r="AC554" i="7" s="1"/>
  <c r="X554" i="7"/>
  <c r="AD554" i="7" s="1"/>
  <c r="Y554" i="7"/>
  <c r="AE554" i="7" s="1"/>
  <c r="T555" i="7"/>
  <c r="Z555" i="7" s="1"/>
  <c r="U555" i="7"/>
  <c r="AA555" i="7" s="1"/>
  <c r="V555" i="7"/>
  <c r="AB555" i="7" s="1"/>
  <c r="W555" i="7"/>
  <c r="AC555" i="7" s="1"/>
  <c r="X555" i="7"/>
  <c r="AD555" i="7" s="1"/>
  <c r="Y555" i="7"/>
  <c r="AE555" i="7" s="1"/>
  <c r="T556" i="7"/>
  <c r="Z556" i="7" s="1"/>
  <c r="U556" i="7"/>
  <c r="AA556" i="7" s="1"/>
  <c r="V556" i="7"/>
  <c r="AB556" i="7" s="1"/>
  <c r="W556" i="7"/>
  <c r="AC556" i="7" s="1"/>
  <c r="X556" i="7"/>
  <c r="AD556" i="7" s="1"/>
  <c r="Y556" i="7"/>
  <c r="AE556" i="7" s="1"/>
  <c r="T557" i="7"/>
  <c r="Z557" i="7" s="1"/>
  <c r="U557" i="7"/>
  <c r="AA557" i="7" s="1"/>
  <c r="V557" i="7"/>
  <c r="AB557" i="7" s="1"/>
  <c r="W557" i="7"/>
  <c r="AC557" i="7" s="1"/>
  <c r="X557" i="7"/>
  <c r="AD557" i="7" s="1"/>
  <c r="Y557" i="7"/>
  <c r="AE557" i="7" s="1"/>
  <c r="T558" i="7"/>
  <c r="Z558" i="7" s="1"/>
  <c r="U558" i="7"/>
  <c r="AA558" i="7" s="1"/>
  <c r="V558" i="7"/>
  <c r="AB558" i="7" s="1"/>
  <c r="W558" i="7"/>
  <c r="AC558" i="7" s="1"/>
  <c r="X558" i="7"/>
  <c r="AD558" i="7" s="1"/>
  <c r="Y558" i="7"/>
  <c r="AE558" i="7" s="1"/>
  <c r="T559" i="7"/>
  <c r="Z559" i="7" s="1"/>
  <c r="U559" i="7"/>
  <c r="AA559" i="7" s="1"/>
  <c r="V559" i="7"/>
  <c r="AB559" i="7" s="1"/>
  <c r="W559" i="7"/>
  <c r="AC559" i="7" s="1"/>
  <c r="X559" i="7"/>
  <c r="AD559" i="7" s="1"/>
  <c r="Y559" i="7"/>
  <c r="AE559" i="7" s="1"/>
  <c r="T560" i="7"/>
  <c r="Z560" i="7" s="1"/>
  <c r="U560" i="7"/>
  <c r="AA560" i="7" s="1"/>
  <c r="V560" i="7"/>
  <c r="AB560" i="7" s="1"/>
  <c r="W560" i="7"/>
  <c r="AC560" i="7" s="1"/>
  <c r="X560" i="7"/>
  <c r="AD560" i="7" s="1"/>
  <c r="Y560" i="7"/>
  <c r="AE560" i="7" s="1"/>
  <c r="T561" i="7"/>
  <c r="Z561" i="7" s="1"/>
  <c r="U561" i="7"/>
  <c r="AA561" i="7" s="1"/>
  <c r="V561" i="7"/>
  <c r="AB561" i="7" s="1"/>
  <c r="W561" i="7"/>
  <c r="AC561" i="7" s="1"/>
  <c r="X561" i="7"/>
  <c r="AD561" i="7" s="1"/>
  <c r="Y561" i="7"/>
  <c r="AE561" i="7" s="1"/>
  <c r="T562" i="7"/>
  <c r="Z562" i="7" s="1"/>
  <c r="U562" i="7"/>
  <c r="AA562" i="7" s="1"/>
  <c r="V562" i="7"/>
  <c r="AB562" i="7" s="1"/>
  <c r="W562" i="7"/>
  <c r="AC562" i="7" s="1"/>
  <c r="X562" i="7"/>
  <c r="AD562" i="7" s="1"/>
  <c r="Y562" i="7"/>
  <c r="AE562" i="7" s="1"/>
  <c r="T563" i="7"/>
  <c r="Z563" i="7" s="1"/>
  <c r="U563" i="7"/>
  <c r="AA563" i="7" s="1"/>
  <c r="V563" i="7"/>
  <c r="AB563" i="7" s="1"/>
  <c r="W563" i="7"/>
  <c r="AC563" i="7" s="1"/>
  <c r="X563" i="7"/>
  <c r="AD563" i="7" s="1"/>
  <c r="Y563" i="7"/>
  <c r="AE563" i="7" s="1"/>
  <c r="T564" i="7"/>
  <c r="Z564" i="7" s="1"/>
  <c r="U564" i="7"/>
  <c r="AA564" i="7" s="1"/>
  <c r="V564" i="7"/>
  <c r="AB564" i="7" s="1"/>
  <c r="W564" i="7"/>
  <c r="AC564" i="7" s="1"/>
  <c r="X564" i="7"/>
  <c r="AD564" i="7" s="1"/>
  <c r="Y564" i="7"/>
  <c r="AE564" i="7" s="1"/>
  <c r="T565" i="7"/>
  <c r="Z565" i="7" s="1"/>
  <c r="U565" i="7"/>
  <c r="AA565" i="7" s="1"/>
  <c r="V565" i="7"/>
  <c r="AB565" i="7" s="1"/>
  <c r="W565" i="7"/>
  <c r="AC565" i="7" s="1"/>
  <c r="X565" i="7"/>
  <c r="AD565" i="7" s="1"/>
  <c r="Y565" i="7"/>
  <c r="AE565" i="7" s="1"/>
  <c r="T566" i="7"/>
  <c r="Z566" i="7" s="1"/>
  <c r="U566" i="7"/>
  <c r="AA566" i="7" s="1"/>
  <c r="V566" i="7"/>
  <c r="AB566" i="7" s="1"/>
  <c r="W566" i="7"/>
  <c r="AC566" i="7" s="1"/>
  <c r="X566" i="7"/>
  <c r="AD566" i="7" s="1"/>
  <c r="Y566" i="7"/>
  <c r="AE566" i="7" s="1"/>
  <c r="T567" i="7"/>
  <c r="Z567" i="7" s="1"/>
  <c r="U567" i="7"/>
  <c r="AA567" i="7" s="1"/>
  <c r="V567" i="7"/>
  <c r="AB567" i="7" s="1"/>
  <c r="W567" i="7"/>
  <c r="AC567" i="7" s="1"/>
  <c r="X567" i="7"/>
  <c r="AD567" i="7" s="1"/>
  <c r="Y567" i="7"/>
  <c r="AE567" i="7" s="1"/>
  <c r="T568" i="7"/>
  <c r="Z568" i="7" s="1"/>
  <c r="U568" i="7"/>
  <c r="AA568" i="7" s="1"/>
  <c r="V568" i="7"/>
  <c r="AB568" i="7" s="1"/>
  <c r="W568" i="7"/>
  <c r="AC568" i="7" s="1"/>
  <c r="X568" i="7"/>
  <c r="AD568" i="7" s="1"/>
  <c r="Y568" i="7"/>
  <c r="AE568" i="7" s="1"/>
  <c r="T569" i="7"/>
  <c r="Z569" i="7" s="1"/>
  <c r="U569" i="7"/>
  <c r="AA569" i="7" s="1"/>
  <c r="V569" i="7"/>
  <c r="AB569" i="7" s="1"/>
  <c r="W569" i="7"/>
  <c r="AC569" i="7" s="1"/>
  <c r="X569" i="7"/>
  <c r="AD569" i="7" s="1"/>
  <c r="Y569" i="7"/>
  <c r="AE569" i="7" s="1"/>
  <c r="T570" i="7"/>
  <c r="Z570" i="7" s="1"/>
  <c r="U570" i="7"/>
  <c r="AA570" i="7" s="1"/>
  <c r="V570" i="7"/>
  <c r="AB570" i="7" s="1"/>
  <c r="W570" i="7"/>
  <c r="AC570" i="7" s="1"/>
  <c r="X570" i="7"/>
  <c r="AD570" i="7" s="1"/>
  <c r="Y570" i="7"/>
  <c r="AE570" i="7" s="1"/>
  <c r="T571" i="7"/>
  <c r="Z571" i="7" s="1"/>
  <c r="U571" i="7"/>
  <c r="AA571" i="7" s="1"/>
  <c r="V571" i="7"/>
  <c r="AB571" i="7" s="1"/>
  <c r="W571" i="7"/>
  <c r="AC571" i="7" s="1"/>
  <c r="X571" i="7"/>
  <c r="AD571" i="7" s="1"/>
  <c r="Y571" i="7"/>
  <c r="AE571" i="7" s="1"/>
  <c r="T572" i="7"/>
  <c r="Z572" i="7" s="1"/>
  <c r="U572" i="7"/>
  <c r="AA572" i="7" s="1"/>
  <c r="V572" i="7"/>
  <c r="AB572" i="7" s="1"/>
  <c r="W572" i="7"/>
  <c r="AC572" i="7" s="1"/>
  <c r="X572" i="7"/>
  <c r="AD572" i="7" s="1"/>
  <c r="Y572" i="7"/>
  <c r="AE572" i="7" s="1"/>
  <c r="T573" i="7"/>
  <c r="Z573" i="7" s="1"/>
  <c r="U573" i="7"/>
  <c r="AA573" i="7" s="1"/>
  <c r="V573" i="7"/>
  <c r="AB573" i="7" s="1"/>
  <c r="W573" i="7"/>
  <c r="AC573" i="7" s="1"/>
  <c r="X573" i="7"/>
  <c r="AD573" i="7" s="1"/>
  <c r="Y573" i="7"/>
  <c r="AE573" i="7" s="1"/>
  <c r="T574" i="7"/>
  <c r="Z574" i="7" s="1"/>
  <c r="U574" i="7"/>
  <c r="AA574" i="7" s="1"/>
  <c r="V574" i="7"/>
  <c r="AB574" i="7" s="1"/>
  <c r="W574" i="7"/>
  <c r="AC574" i="7" s="1"/>
  <c r="X574" i="7"/>
  <c r="AD574" i="7" s="1"/>
  <c r="Y574" i="7"/>
  <c r="AE574" i="7" s="1"/>
  <c r="T575" i="7"/>
  <c r="Z575" i="7" s="1"/>
  <c r="U575" i="7"/>
  <c r="AA575" i="7" s="1"/>
  <c r="V575" i="7"/>
  <c r="AB575" i="7" s="1"/>
  <c r="W575" i="7"/>
  <c r="AC575" i="7" s="1"/>
  <c r="X575" i="7"/>
  <c r="AD575" i="7" s="1"/>
  <c r="Y575" i="7"/>
  <c r="AE575" i="7" s="1"/>
  <c r="T576" i="7"/>
  <c r="Z576" i="7" s="1"/>
  <c r="U576" i="7"/>
  <c r="AA576" i="7" s="1"/>
  <c r="V576" i="7"/>
  <c r="AB576" i="7" s="1"/>
  <c r="W576" i="7"/>
  <c r="AC576" i="7" s="1"/>
  <c r="X576" i="7"/>
  <c r="AD576" i="7" s="1"/>
  <c r="Y576" i="7"/>
  <c r="AE576" i="7" s="1"/>
  <c r="T577" i="7"/>
  <c r="Z577" i="7" s="1"/>
  <c r="U577" i="7"/>
  <c r="AA577" i="7" s="1"/>
  <c r="V577" i="7"/>
  <c r="AB577" i="7" s="1"/>
  <c r="W577" i="7"/>
  <c r="AC577" i="7" s="1"/>
  <c r="X577" i="7"/>
  <c r="AD577" i="7" s="1"/>
  <c r="Y577" i="7"/>
  <c r="AE577" i="7" s="1"/>
  <c r="T578" i="7"/>
  <c r="Z578" i="7" s="1"/>
  <c r="U578" i="7"/>
  <c r="AA578" i="7" s="1"/>
  <c r="V578" i="7"/>
  <c r="AB578" i="7" s="1"/>
  <c r="W578" i="7"/>
  <c r="AC578" i="7" s="1"/>
  <c r="X578" i="7"/>
  <c r="AD578" i="7" s="1"/>
  <c r="Y578" i="7"/>
  <c r="AE578" i="7" s="1"/>
  <c r="T579" i="7"/>
  <c r="Z579" i="7" s="1"/>
  <c r="U579" i="7"/>
  <c r="AA579" i="7" s="1"/>
  <c r="V579" i="7"/>
  <c r="AB579" i="7" s="1"/>
  <c r="W579" i="7"/>
  <c r="AC579" i="7" s="1"/>
  <c r="X579" i="7"/>
  <c r="AD579" i="7" s="1"/>
  <c r="Y579" i="7"/>
  <c r="AE579" i="7" s="1"/>
  <c r="T580" i="7"/>
  <c r="Z580" i="7" s="1"/>
  <c r="U580" i="7"/>
  <c r="AA580" i="7" s="1"/>
  <c r="V580" i="7"/>
  <c r="AB580" i="7" s="1"/>
  <c r="W580" i="7"/>
  <c r="AC580" i="7" s="1"/>
  <c r="X580" i="7"/>
  <c r="AD580" i="7" s="1"/>
  <c r="Y580" i="7"/>
  <c r="AE580" i="7" s="1"/>
  <c r="T581" i="7"/>
  <c r="Z581" i="7" s="1"/>
  <c r="U581" i="7"/>
  <c r="AA581" i="7" s="1"/>
  <c r="V581" i="7"/>
  <c r="AB581" i="7" s="1"/>
  <c r="W581" i="7"/>
  <c r="AC581" i="7" s="1"/>
  <c r="X581" i="7"/>
  <c r="AD581" i="7" s="1"/>
  <c r="Y581" i="7"/>
  <c r="AE581" i="7" s="1"/>
  <c r="T582" i="7"/>
  <c r="Z582" i="7" s="1"/>
  <c r="U582" i="7"/>
  <c r="AA582" i="7" s="1"/>
  <c r="V582" i="7"/>
  <c r="AB582" i="7" s="1"/>
  <c r="W582" i="7"/>
  <c r="AC582" i="7" s="1"/>
  <c r="X582" i="7"/>
  <c r="AD582" i="7" s="1"/>
  <c r="Y582" i="7"/>
  <c r="AE582" i="7" s="1"/>
  <c r="T583" i="7"/>
  <c r="Z583" i="7" s="1"/>
  <c r="U583" i="7"/>
  <c r="AA583" i="7" s="1"/>
  <c r="V583" i="7"/>
  <c r="AB583" i="7" s="1"/>
  <c r="W583" i="7"/>
  <c r="AC583" i="7" s="1"/>
  <c r="X583" i="7"/>
  <c r="AD583" i="7" s="1"/>
  <c r="Y583" i="7"/>
  <c r="AE583" i="7" s="1"/>
  <c r="T584" i="7"/>
  <c r="Z584" i="7" s="1"/>
  <c r="U584" i="7"/>
  <c r="AA584" i="7" s="1"/>
  <c r="V584" i="7"/>
  <c r="AB584" i="7" s="1"/>
  <c r="W584" i="7"/>
  <c r="AC584" i="7" s="1"/>
  <c r="X584" i="7"/>
  <c r="AD584" i="7" s="1"/>
  <c r="Y584" i="7"/>
  <c r="AE584" i="7" s="1"/>
  <c r="T585" i="7"/>
  <c r="Z585" i="7" s="1"/>
  <c r="U585" i="7"/>
  <c r="AA585" i="7" s="1"/>
  <c r="V585" i="7"/>
  <c r="AB585" i="7" s="1"/>
  <c r="W585" i="7"/>
  <c r="AC585" i="7" s="1"/>
  <c r="X585" i="7"/>
  <c r="AD585" i="7" s="1"/>
  <c r="Y585" i="7"/>
  <c r="AE585" i="7" s="1"/>
  <c r="T586" i="7"/>
  <c r="Z586" i="7" s="1"/>
  <c r="U586" i="7"/>
  <c r="AA586" i="7" s="1"/>
  <c r="V586" i="7"/>
  <c r="AB586" i="7" s="1"/>
  <c r="W586" i="7"/>
  <c r="AC586" i="7" s="1"/>
  <c r="X586" i="7"/>
  <c r="AD586" i="7" s="1"/>
  <c r="Y586" i="7"/>
  <c r="AE586" i="7" s="1"/>
  <c r="T587" i="7"/>
  <c r="Z587" i="7" s="1"/>
  <c r="U587" i="7"/>
  <c r="AA587" i="7" s="1"/>
  <c r="V587" i="7"/>
  <c r="AB587" i="7" s="1"/>
  <c r="W587" i="7"/>
  <c r="AC587" i="7" s="1"/>
  <c r="X587" i="7"/>
  <c r="AD587" i="7" s="1"/>
  <c r="Y587" i="7"/>
  <c r="AE587" i="7" s="1"/>
  <c r="T588" i="7"/>
  <c r="Z588" i="7" s="1"/>
  <c r="U588" i="7"/>
  <c r="AA588" i="7" s="1"/>
  <c r="V588" i="7"/>
  <c r="AB588" i="7" s="1"/>
  <c r="W588" i="7"/>
  <c r="AC588" i="7" s="1"/>
  <c r="X588" i="7"/>
  <c r="AD588" i="7" s="1"/>
  <c r="Y588" i="7"/>
  <c r="AE588" i="7" s="1"/>
  <c r="T589" i="7"/>
  <c r="Z589" i="7" s="1"/>
  <c r="U589" i="7"/>
  <c r="AA589" i="7" s="1"/>
  <c r="V589" i="7"/>
  <c r="AB589" i="7" s="1"/>
  <c r="W589" i="7"/>
  <c r="AC589" i="7" s="1"/>
  <c r="X589" i="7"/>
  <c r="AD589" i="7" s="1"/>
  <c r="Y589" i="7"/>
  <c r="AE589" i="7" s="1"/>
  <c r="T590" i="7"/>
  <c r="Z590" i="7" s="1"/>
  <c r="U590" i="7"/>
  <c r="AA590" i="7" s="1"/>
  <c r="V590" i="7"/>
  <c r="AB590" i="7" s="1"/>
  <c r="W590" i="7"/>
  <c r="AC590" i="7" s="1"/>
  <c r="X590" i="7"/>
  <c r="AD590" i="7" s="1"/>
  <c r="Y590" i="7"/>
  <c r="AE590" i="7" s="1"/>
  <c r="T591" i="7"/>
  <c r="Z591" i="7" s="1"/>
  <c r="U591" i="7"/>
  <c r="AA591" i="7" s="1"/>
  <c r="V591" i="7"/>
  <c r="AB591" i="7" s="1"/>
  <c r="W591" i="7"/>
  <c r="AC591" i="7" s="1"/>
  <c r="X591" i="7"/>
  <c r="AD591" i="7" s="1"/>
  <c r="Y591" i="7"/>
  <c r="AE591" i="7" s="1"/>
  <c r="T592" i="7"/>
  <c r="Z592" i="7" s="1"/>
  <c r="U592" i="7"/>
  <c r="AA592" i="7" s="1"/>
  <c r="V592" i="7"/>
  <c r="AB592" i="7" s="1"/>
  <c r="W592" i="7"/>
  <c r="AC592" i="7" s="1"/>
  <c r="X592" i="7"/>
  <c r="AD592" i="7" s="1"/>
  <c r="Y592" i="7"/>
  <c r="AE592" i="7" s="1"/>
  <c r="T593" i="7"/>
  <c r="Z593" i="7" s="1"/>
  <c r="U593" i="7"/>
  <c r="AA593" i="7" s="1"/>
  <c r="V593" i="7"/>
  <c r="AB593" i="7" s="1"/>
  <c r="W593" i="7"/>
  <c r="AC593" i="7" s="1"/>
  <c r="X593" i="7"/>
  <c r="AD593" i="7" s="1"/>
  <c r="Y593" i="7"/>
  <c r="AE593" i="7" s="1"/>
  <c r="T594" i="7"/>
  <c r="Z594" i="7" s="1"/>
  <c r="U594" i="7"/>
  <c r="AA594" i="7" s="1"/>
  <c r="V594" i="7"/>
  <c r="AB594" i="7" s="1"/>
  <c r="W594" i="7"/>
  <c r="AC594" i="7" s="1"/>
  <c r="X594" i="7"/>
  <c r="AD594" i="7" s="1"/>
  <c r="Y594" i="7"/>
  <c r="AE594" i="7" s="1"/>
  <c r="T595" i="7"/>
  <c r="Z595" i="7" s="1"/>
  <c r="U595" i="7"/>
  <c r="AA595" i="7" s="1"/>
  <c r="V595" i="7"/>
  <c r="AB595" i="7" s="1"/>
  <c r="W595" i="7"/>
  <c r="AC595" i="7" s="1"/>
  <c r="X595" i="7"/>
  <c r="AD595" i="7" s="1"/>
  <c r="Y595" i="7"/>
  <c r="AE595" i="7" s="1"/>
  <c r="T596" i="7"/>
  <c r="Z596" i="7" s="1"/>
  <c r="U596" i="7"/>
  <c r="AA596" i="7" s="1"/>
  <c r="V596" i="7"/>
  <c r="AB596" i="7" s="1"/>
  <c r="W596" i="7"/>
  <c r="AC596" i="7" s="1"/>
  <c r="X596" i="7"/>
  <c r="AD596" i="7" s="1"/>
  <c r="Y596" i="7"/>
  <c r="AE596" i="7" s="1"/>
  <c r="T597" i="7"/>
  <c r="Z597" i="7" s="1"/>
  <c r="U597" i="7"/>
  <c r="AA597" i="7" s="1"/>
  <c r="V597" i="7"/>
  <c r="AB597" i="7" s="1"/>
  <c r="W597" i="7"/>
  <c r="AC597" i="7" s="1"/>
  <c r="X597" i="7"/>
  <c r="AD597" i="7" s="1"/>
  <c r="Y597" i="7"/>
  <c r="AE597" i="7" s="1"/>
  <c r="T598" i="7"/>
  <c r="Z598" i="7" s="1"/>
  <c r="U598" i="7"/>
  <c r="AA598" i="7" s="1"/>
  <c r="V598" i="7"/>
  <c r="AB598" i="7" s="1"/>
  <c r="W598" i="7"/>
  <c r="AC598" i="7" s="1"/>
  <c r="X598" i="7"/>
  <c r="AD598" i="7" s="1"/>
  <c r="Y598" i="7"/>
  <c r="AE598" i="7" s="1"/>
  <c r="T599" i="7"/>
  <c r="Z599" i="7" s="1"/>
  <c r="U599" i="7"/>
  <c r="AA599" i="7" s="1"/>
  <c r="V599" i="7"/>
  <c r="AB599" i="7" s="1"/>
  <c r="W599" i="7"/>
  <c r="AC599" i="7" s="1"/>
  <c r="X599" i="7"/>
  <c r="AD599" i="7" s="1"/>
  <c r="Y599" i="7"/>
  <c r="AE599" i="7" s="1"/>
  <c r="T600" i="7"/>
  <c r="Z600" i="7" s="1"/>
  <c r="U600" i="7"/>
  <c r="AA600" i="7" s="1"/>
  <c r="V600" i="7"/>
  <c r="AB600" i="7" s="1"/>
  <c r="W600" i="7"/>
  <c r="AC600" i="7" s="1"/>
  <c r="X600" i="7"/>
  <c r="AD600" i="7" s="1"/>
  <c r="Y600" i="7"/>
  <c r="AE600" i="7" s="1"/>
  <c r="T601" i="7"/>
  <c r="Z601" i="7" s="1"/>
  <c r="U601" i="7"/>
  <c r="AA601" i="7" s="1"/>
  <c r="V601" i="7"/>
  <c r="AB601" i="7" s="1"/>
  <c r="W601" i="7"/>
  <c r="AC601" i="7" s="1"/>
  <c r="X601" i="7"/>
  <c r="AD601" i="7" s="1"/>
  <c r="Y601" i="7"/>
  <c r="AE601" i="7" s="1"/>
  <c r="T602" i="7"/>
  <c r="Z602" i="7" s="1"/>
  <c r="U602" i="7"/>
  <c r="AA602" i="7" s="1"/>
  <c r="V602" i="7"/>
  <c r="AB602" i="7" s="1"/>
  <c r="W602" i="7"/>
  <c r="AC602" i="7" s="1"/>
  <c r="X602" i="7"/>
  <c r="AD602" i="7" s="1"/>
  <c r="Y602" i="7"/>
  <c r="AE602" i="7" s="1"/>
  <c r="T603" i="7"/>
  <c r="Z603" i="7" s="1"/>
  <c r="U603" i="7"/>
  <c r="AA603" i="7" s="1"/>
  <c r="V603" i="7"/>
  <c r="AB603" i="7" s="1"/>
  <c r="W603" i="7"/>
  <c r="AC603" i="7" s="1"/>
  <c r="X603" i="7"/>
  <c r="AD603" i="7" s="1"/>
  <c r="Y603" i="7"/>
  <c r="AE603" i="7" s="1"/>
  <c r="T604" i="7"/>
  <c r="Z604" i="7" s="1"/>
  <c r="U604" i="7"/>
  <c r="AA604" i="7" s="1"/>
  <c r="V604" i="7"/>
  <c r="AB604" i="7" s="1"/>
  <c r="W604" i="7"/>
  <c r="AC604" i="7" s="1"/>
  <c r="X604" i="7"/>
  <c r="AD604" i="7" s="1"/>
  <c r="Y604" i="7"/>
  <c r="AE604" i="7" s="1"/>
  <c r="T605" i="7"/>
  <c r="Z605" i="7" s="1"/>
  <c r="U605" i="7"/>
  <c r="AA605" i="7" s="1"/>
  <c r="V605" i="7"/>
  <c r="AB605" i="7" s="1"/>
  <c r="W605" i="7"/>
  <c r="AC605" i="7" s="1"/>
  <c r="X605" i="7"/>
  <c r="AD605" i="7" s="1"/>
  <c r="Y605" i="7"/>
  <c r="AE605" i="7" s="1"/>
  <c r="T606" i="7"/>
  <c r="Z606" i="7" s="1"/>
  <c r="U606" i="7"/>
  <c r="AA606" i="7" s="1"/>
  <c r="V606" i="7"/>
  <c r="AB606" i="7" s="1"/>
  <c r="W606" i="7"/>
  <c r="AC606" i="7" s="1"/>
  <c r="X606" i="7"/>
  <c r="AD606" i="7" s="1"/>
  <c r="Y606" i="7"/>
  <c r="AE606" i="7" s="1"/>
  <c r="T607" i="7"/>
  <c r="Z607" i="7" s="1"/>
  <c r="U607" i="7"/>
  <c r="AA607" i="7" s="1"/>
  <c r="V607" i="7"/>
  <c r="AB607" i="7" s="1"/>
  <c r="W607" i="7"/>
  <c r="AC607" i="7" s="1"/>
  <c r="X607" i="7"/>
  <c r="AD607" i="7" s="1"/>
  <c r="Y607" i="7"/>
  <c r="AE607" i="7" s="1"/>
  <c r="T608" i="7"/>
  <c r="Z608" i="7" s="1"/>
  <c r="U608" i="7"/>
  <c r="AA608" i="7" s="1"/>
  <c r="V608" i="7"/>
  <c r="AB608" i="7" s="1"/>
  <c r="W608" i="7"/>
  <c r="AC608" i="7" s="1"/>
  <c r="X608" i="7"/>
  <c r="AD608" i="7" s="1"/>
  <c r="Y608" i="7"/>
  <c r="AE608" i="7" s="1"/>
  <c r="T609" i="7"/>
  <c r="Z609" i="7" s="1"/>
  <c r="U609" i="7"/>
  <c r="AA609" i="7" s="1"/>
  <c r="V609" i="7"/>
  <c r="AB609" i="7" s="1"/>
  <c r="W609" i="7"/>
  <c r="AC609" i="7" s="1"/>
  <c r="X609" i="7"/>
  <c r="AD609" i="7" s="1"/>
  <c r="Y609" i="7"/>
  <c r="AE609" i="7" s="1"/>
  <c r="T610" i="7"/>
  <c r="Z610" i="7" s="1"/>
  <c r="U610" i="7"/>
  <c r="AA610" i="7" s="1"/>
  <c r="V610" i="7"/>
  <c r="AB610" i="7" s="1"/>
  <c r="W610" i="7"/>
  <c r="AC610" i="7" s="1"/>
  <c r="X610" i="7"/>
  <c r="AD610" i="7" s="1"/>
  <c r="Y610" i="7"/>
  <c r="AE610" i="7" s="1"/>
  <c r="T611" i="7"/>
  <c r="Z611" i="7" s="1"/>
  <c r="U611" i="7"/>
  <c r="AA611" i="7" s="1"/>
  <c r="V611" i="7"/>
  <c r="AB611" i="7" s="1"/>
  <c r="W611" i="7"/>
  <c r="AC611" i="7" s="1"/>
  <c r="X611" i="7"/>
  <c r="AD611" i="7" s="1"/>
  <c r="Y611" i="7"/>
  <c r="AE611" i="7" s="1"/>
  <c r="T612" i="7"/>
  <c r="Z612" i="7" s="1"/>
  <c r="U612" i="7"/>
  <c r="AA612" i="7" s="1"/>
  <c r="V612" i="7"/>
  <c r="AB612" i="7" s="1"/>
  <c r="W612" i="7"/>
  <c r="AC612" i="7" s="1"/>
  <c r="X612" i="7"/>
  <c r="AD612" i="7" s="1"/>
  <c r="Y612" i="7"/>
  <c r="AE612" i="7" s="1"/>
  <c r="T613" i="7"/>
  <c r="Z613" i="7" s="1"/>
  <c r="U613" i="7"/>
  <c r="AA613" i="7" s="1"/>
  <c r="V613" i="7"/>
  <c r="AB613" i="7" s="1"/>
  <c r="W613" i="7"/>
  <c r="AC613" i="7" s="1"/>
  <c r="X613" i="7"/>
  <c r="AD613" i="7" s="1"/>
  <c r="Y613" i="7"/>
  <c r="AE613" i="7" s="1"/>
  <c r="T614" i="7"/>
  <c r="Z614" i="7" s="1"/>
  <c r="U614" i="7"/>
  <c r="AA614" i="7" s="1"/>
  <c r="V614" i="7"/>
  <c r="AB614" i="7" s="1"/>
  <c r="W614" i="7"/>
  <c r="AC614" i="7" s="1"/>
  <c r="X614" i="7"/>
  <c r="AD614" i="7" s="1"/>
  <c r="Y614" i="7"/>
  <c r="AE614" i="7" s="1"/>
  <c r="T615" i="7"/>
  <c r="Z615" i="7" s="1"/>
  <c r="U615" i="7"/>
  <c r="AA615" i="7" s="1"/>
  <c r="V615" i="7"/>
  <c r="AB615" i="7" s="1"/>
  <c r="W615" i="7"/>
  <c r="AC615" i="7" s="1"/>
  <c r="X615" i="7"/>
  <c r="AD615" i="7" s="1"/>
  <c r="Y615" i="7"/>
  <c r="AE615" i="7" s="1"/>
  <c r="T616" i="7"/>
  <c r="Z616" i="7" s="1"/>
  <c r="U616" i="7"/>
  <c r="AA616" i="7" s="1"/>
  <c r="V616" i="7"/>
  <c r="AB616" i="7" s="1"/>
  <c r="W616" i="7"/>
  <c r="AC616" i="7" s="1"/>
  <c r="X616" i="7"/>
  <c r="AD616" i="7" s="1"/>
  <c r="Y616" i="7"/>
  <c r="AE616" i="7" s="1"/>
  <c r="T617" i="7"/>
  <c r="Z617" i="7" s="1"/>
  <c r="U617" i="7"/>
  <c r="AA617" i="7" s="1"/>
  <c r="V617" i="7"/>
  <c r="AB617" i="7" s="1"/>
  <c r="W617" i="7"/>
  <c r="AC617" i="7" s="1"/>
  <c r="X617" i="7"/>
  <c r="AD617" i="7" s="1"/>
  <c r="Y617" i="7"/>
  <c r="AE617" i="7" s="1"/>
  <c r="T618" i="7"/>
  <c r="Z618" i="7" s="1"/>
  <c r="U618" i="7"/>
  <c r="AA618" i="7" s="1"/>
  <c r="V618" i="7"/>
  <c r="AB618" i="7" s="1"/>
  <c r="W618" i="7"/>
  <c r="AC618" i="7" s="1"/>
  <c r="X618" i="7"/>
  <c r="AD618" i="7" s="1"/>
  <c r="Y618" i="7"/>
  <c r="AE618" i="7" s="1"/>
  <c r="T619" i="7"/>
  <c r="Z619" i="7" s="1"/>
  <c r="U619" i="7"/>
  <c r="AA619" i="7" s="1"/>
  <c r="V619" i="7"/>
  <c r="AB619" i="7" s="1"/>
  <c r="W619" i="7"/>
  <c r="AC619" i="7" s="1"/>
  <c r="X619" i="7"/>
  <c r="AD619" i="7" s="1"/>
  <c r="Y619" i="7"/>
  <c r="AE619" i="7" s="1"/>
  <c r="T620" i="7"/>
  <c r="Z620" i="7" s="1"/>
  <c r="U620" i="7"/>
  <c r="AA620" i="7" s="1"/>
  <c r="V620" i="7"/>
  <c r="AB620" i="7" s="1"/>
  <c r="W620" i="7"/>
  <c r="AC620" i="7" s="1"/>
  <c r="X620" i="7"/>
  <c r="AD620" i="7" s="1"/>
  <c r="Y620" i="7"/>
  <c r="AE620" i="7" s="1"/>
  <c r="T621" i="7"/>
  <c r="Z621" i="7" s="1"/>
  <c r="U621" i="7"/>
  <c r="AA621" i="7" s="1"/>
  <c r="V621" i="7"/>
  <c r="AB621" i="7" s="1"/>
  <c r="W621" i="7"/>
  <c r="AC621" i="7" s="1"/>
  <c r="X621" i="7"/>
  <c r="AD621" i="7" s="1"/>
  <c r="Y621" i="7"/>
  <c r="AE621" i="7" s="1"/>
  <c r="T622" i="7"/>
  <c r="Z622" i="7" s="1"/>
  <c r="U622" i="7"/>
  <c r="AA622" i="7" s="1"/>
  <c r="V622" i="7"/>
  <c r="AB622" i="7" s="1"/>
  <c r="W622" i="7"/>
  <c r="AC622" i="7" s="1"/>
  <c r="X622" i="7"/>
  <c r="AD622" i="7" s="1"/>
  <c r="Y622" i="7"/>
  <c r="AE622" i="7" s="1"/>
  <c r="T623" i="7"/>
  <c r="Z623" i="7" s="1"/>
  <c r="U623" i="7"/>
  <c r="AA623" i="7" s="1"/>
  <c r="V623" i="7"/>
  <c r="AB623" i="7" s="1"/>
  <c r="W623" i="7"/>
  <c r="AC623" i="7" s="1"/>
  <c r="X623" i="7"/>
  <c r="AD623" i="7" s="1"/>
  <c r="Y623" i="7"/>
  <c r="AE623" i="7" s="1"/>
  <c r="T624" i="7"/>
  <c r="Z624" i="7" s="1"/>
  <c r="U624" i="7"/>
  <c r="AA624" i="7" s="1"/>
  <c r="V624" i="7"/>
  <c r="AB624" i="7" s="1"/>
  <c r="W624" i="7"/>
  <c r="AC624" i="7" s="1"/>
  <c r="X624" i="7"/>
  <c r="AD624" i="7" s="1"/>
  <c r="Y624" i="7"/>
  <c r="AE624" i="7" s="1"/>
  <c r="T625" i="7"/>
  <c r="Z625" i="7" s="1"/>
  <c r="U625" i="7"/>
  <c r="AA625" i="7" s="1"/>
  <c r="V625" i="7"/>
  <c r="AB625" i="7" s="1"/>
  <c r="W625" i="7"/>
  <c r="AC625" i="7" s="1"/>
  <c r="X625" i="7"/>
  <c r="AD625" i="7" s="1"/>
  <c r="Y625" i="7"/>
  <c r="AE625" i="7" s="1"/>
  <c r="T626" i="7"/>
  <c r="Z626" i="7" s="1"/>
  <c r="U626" i="7"/>
  <c r="AA626" i="7" s="1"/>
  <c r="V626" i="7"/>
  <c r="AB626" i="7" s="1"/>
  <c r="W626" i="7"/>
  <c r="AC626" i="7" s="1"/>
  <c r="X626" i="7"/>
  <c r="AD626" i="7" s="1"/>
  <c r="Y626" i="7"/>
  <c r="AE626" i="7" s="1"/>
  <c r="T627" i="7"/>
  <c r="Z627" i="7" s="1"/>
  <c r="U627" i="7"/>
  <c r="AA627" i="7" s="1"/>
  <c r="V627" i="7"/>
  <c r="AB627" i="7" s="1"/>
  <c r="W627" i="7"/>
  <c r="AC627" i="7" s="1"/>
  <c r="X627" i="7"/>
  <c r="AD627" i="7" s="1"/>
  <c r="Y627" i="7"/>
  <c r="AE627" i="7" s="1"/>
  <c r="T628" i="7"/>
  <c r="Z628" i="7" s="1"/>
  <c r="U628" i="7"/>
  <c r="AA628" i="7" s="1"/>
  <c r="V628" i="7"/>
  <c r="AB628" i="7" s="1"/>
  <c r="W628" i="7"/>
  <c r="AC628" i="7" s="1"/>
  <c r="X628" i="7"/>
  <c r="AD628" i="7" s="1"/>
  <c r="Y628" i="7"/>
  <c r="AE628" i="7" s="1"/>
  <c r="T629" i="7"/>
  <c r="Z629" i="7" s="1"/>
  <c r="U629" i="7"/>
  <c r="AA629" i="7" s="1"/>
  <c r="V629" i="7"/>
  <c r="AB629" i="7" s="1"/>
  <c r="W629" i="7"/>
  <c r="AC629" i="7" s="1"/>
  <c r="X629" i="7"/>
  <c r="AD629" i="7" s="1"/>
  <c r="Y629" i="7"/>
  <c r="AE629" i="7" s="1"/>
  <c r="T630" i="7"/>
  <c r="Z630" i="7" s="1"/>
  <c r="U630" i="7"/>
  <c r="AA630" i="7" s="1"/>
  <c r="V630" i="7"/>
  <c r="AB630" i="7" s="1"/>
  <c r="W630" i="7"/>
  <c r="AC630" i="7" s="1"/>
  <c r="X630" i="7"/>
  <c r="AD630" i="7" s="1"/>
  <c r="Y630" i="7"/>
  <c r="AE630" i="7" s="1"/>
  <c r="T631" i="7"/>
  <c r="Z631" i="7" s="1"/>
  <c r="U631" i="7"/>
  <c r="AA631" i="7" s="1"/>
  <c r="V631" i="7"/>
  <c r="AB631" i="7" s="1"/>
  <c r="W631" i="7"/>
  <c r="AC631" i="7" s="1"/>
  <c r="X631" i="7"/>
  <c r="AD631" i="7" s="1"/>
  <c r="Y631" i="7"/>
  <c r="AE631" i="7" s="1"/>
  <c r="T632" i="7"/>
  <c r="Z632" i="7" s="1"/>
  <c r="U632" i="7"/>
  <c r="AA632" i="7" s="1"/>
  <c r="V632" i="7"/>
  <c r="AB632" i="7" s="1"/>
  <c r="W632" i="7"/>
  <c r="AC632" i="7" s="1"/>
  <c r="X632" i="7"/>
  <c r="AD632" i="7" s="1"/>
  <c r="Y632" i="7"/>
  <c r="AE632" i="7" s="1"/>
  <c r="T633" i="7"/>
  <c r="Z633" i="7" s="1"/>
  <c r="U633" i="7"/>
  <c r="AA633" i="7" s="1"/>
  <c r="V633" i="7"/>
  <c r="AB633" i="7" s="1"/>
  <c r="W633" i="7"/>
  <c r="AC633" i="7" s="1"/>
  <c r="X633" i="7"/>
  <c r="AD633" i="7" s="1"/>
  <c r="Y633" i="7"/>
  <c r="AE633" i="7" s="1"/>
  <c r="T634" i="7"/>
  <c r="Z634" i="7" s="1"/>
  <c r="U634" i="7"/>
  <c r="AA634" i="7" s="1"/>
  <c r="V634" i="7"/>
  <c r="AB634" i="7" s="1"/>
  <c r="W634" i="7"/>
  <c r="AC634" i="7" s="1"/>
  <c r="X634" i="7"/>
  <c r="AD634" i="7" s="1"/>
  <c r="Y634" i="7"/>
  <c r="AE634" i="7" s="1"/>
  <c r="T635" i="7"/>
  <c r="Z635" i="7" s="1"/>
  <c r="U635" i="7"/>
  <c r="AA635" i="7" s="1"/>
  <c r="V635" i="7"/>
  <c r="AB635" i="7" s="1"/>
  <c r="W635" i="7"/>
  <c r="AC635" i="7" s="1"/>
  <c r="X635" i="7"/>
  <c r="AD635" i="7" s="1"/>
  <c r="Y635" i="7"/>
  <c r="AE635" i="7" s="1"/>
  <c r="T636" i="7"/>
  <c r="Z636" i="7" s="1"/>
  <c r="U636" i="7"/>
  <c r="AA636" i="7" s="1"/>
  <c r="V636" i="7"/>
  <c r="AB636" i="7" s="1"/>
  <c r="W636" i="7"/>
  <c r="AC636" i="7" s="1"/>
  <c r="X636" i="7"/>
  <c r="AD636" i="7" s="1"/>
  <c r="Y636" i="7"/>
  <c r="AE636" i="7" s="1"/>
  <c r="T637" i="7"/>
  <c r="Z637" i="7" s="1"/>
  <c r="U637" i="7"/>
  <c r="AA637" i="7" s="1"/>
  <c r="V637" i="7"/>
  <c r="AB637" i="7" s="1"/>
  <c r="W637" i="7"/>
  <c r="AC637" i="7" s="1"/>
  <c r="X637" i="7"/>
  <c r="AD637" i="7" s="1"/>
  <c r="Y637" i="7"/>
  <c r="AE637" i="7" s="1"/>
  <c r="T638" i="7"/>
  <c r="Z638" i="7" s="1"/>
  <c r="U638" i="7"/>
  <c r="AA638" i="7" s="1"/>
  <c r="V638" i="7"/>
  <c r="AB638" i="7" s="1"/>
  <c r="W638" i="7"/>
  <c r="AC638" i="7" s="1"/>
  <c r="X638" i="7"/>
  <c r="AD638" i="7" s="1"/>
  <c r="Y638" i="7"/>
  <c r="AE638" i="7" s="1"/>
  <c r="T639" i="7"/>
  <c r="Z639" i="7" s="1"/>
  <c r="U639" i="7"/>
  <c r="AA639" i="7" s="1"/>
  <c r="V639" i="7"/>
  <c r="AB639" i="7" s="1"/>
  <c r="W639" i="7"/>
  <c r="AC639" i="7" s="1"/>
  <c r="X639" i="7"/>
  <c r="AD639" i="7" s="1"/>
  <c r="Y639" i="7"/>
  <c r="AE639" i="7" s="1"/>
  <c r="T640" i="7"/>
  <c r="Z640" i="7" s="1"/>
  <c r="U640" i="7"/>
  <c r="AA640" i="7" s="1"/>
  <c r="V640" i="7"/>
  <c r="AB640" i="7" s="1"/>
  <c r="W640" i="7"/>
  <c r="AC640" i="7" s="1"/>
  <c r="X640" i="7"/>
  <c r="AD640" i="7" s="1"/>
  <c r="Y640" i="7"/>
  <c r="AE640" i="7" s="1"/>
  <c r="T641" i="7"/>
  <c r="Z641" i="7" s="1"/>
  <c r="U641" i="7"/>
  <c r="AA641" i="7" s="1"/>
  <c r="V641" i="7"/>
  <c r="AB641" i="7" s="1"/>
  <c r="W641" i="7"/>
  <c r="AC641" i="7" s="1"/>
  <c r="X641" i="7"/>
  <c r="AD641" i="7" s="1"/>
  <c r="Y641" i="7"/>
  <c r="AE641" i="7" s="1"/>
  <c r="T642" i="7"/>
  <c r="Z642" i="7" s="1"/>
  <c r="U642" i="7"/>
  <c r="AA642" i="7" s="1"/>
  <c r="V642" i="7"/>
  <c r="AB642" i="7" s="1"/>
  <c r="W642" i="7"/>
  <c r="AC642" i="7" s="1"/>
  <c r="X642" i="7"/>
  <c r="AD642" i="7" s="1"/>
  <c r="Y642" i="7"/>
  <c r="AE642" i="7" s="1"/>
  <c r="T643" i="7"/>
  <c r="Z643" i="7" s="1"/>
  <c r="U643" i="7"/>
  <c r="AA643" i="7" s="1"/>
  <c r="V643" i="7"/>
  <c r="AB643" i="7" s="1"/>
  <c r="W643" i="7"/>
  <c r="AC643" i="7" s="1"/>
  <c r="X643" i="7"/>
  <c r="AD643" i="7" s="1"/>
  <c r="Y643" i="7"/>
  <c r="AE643" i="7" s="1"/>
  <c r="T644" i="7"/>
  <c r="Z644" i="7" s="1"/>
  <c r="U644" i="7"/>
  <c r="AA644" i="7" s="1"/>
  <c r="V644" i="7"/>
  <c r="AB644" i="7" s="1"/>
  <c r="W644" i="7"/>
  <c r="AC644" i="7" s="1"/>
  <c r="X644" i="7"/>
  <c r="AD644" i="7" s="1"/>
  <c r="Y644" i="7"/>
  <c r="AE644" i="7" s="1"/>
  <c r="T645" i="7"/>
  <c r="Z645" i="7" s="1"/>
  <c r="U645" i="7"/>
  <c r="AA645" i="7" s="1"/>
  <c r="V645" i="7"/>
  <c r="AB645" i="7" s="1"/>
  <c r="W645" i="7"/>
  <c r="AC645" i="7" s="1"/>
  <c r="X645" i="7"/>
  <c r="AD645" i="7" s="1"/>
  <c r="Y645" i="7"/>
  <c r="AE645" i="7" s="1"/>
  <c r="T646" i="7"/>
  <c r="Z646" i="7" s="1"/>
  <c r="U646" i="7"/>
  <c r="AA646" i="7" s="1"/>
  <c r="V646" i="7"/>
  <c r="AB646" i="7" s="1"/>
  <c r="W646" i="7"/>
  <c r="AC646" i="7" s="1"/>
  <c r="X646" i="7"/>
  <c r="AD646" i="7" s="1"/>
  <c r="Y646" i="7"/>
  <c r="AE646" i="7" s="1"/>
  <c r="T647" i="7"/>
  <c r="Z647" i="7" s="1"/>
  <c r="U647" i="7"/>
  <c r="AA647" i="7" s="1"/>
  <c r="V647" i="7"/>
  <c r="AB647" i="7" s="1"/>
  <c r="W647" i="7"/>
  <c r="AC647" i="7" s="1"/>
  <c r="X647" i="7"/>
  <c r="AD647" i="7" s="1"/>
  <c r="Y647" i="7"/>
  <c r="AE647" i="7" s="1"/>
  <c r="T648" i="7"/>
  <c r="Z648" i="7" s="1"/>
  <c r="U648" i="7"/>
  <c r="AA648" i="7" s="1"/>
  <c r="V648" i="7"/>
  <c r="AB648" i="7" s="1"/>
  <c r="W648" i="7"/>
  <c r="AC648" i="7" s="1"/>
  <c r="X648" i="7"/>
  <c r="AD648" i="7" s="1"/>
  <c r="Y648" i="7"/>
  <c r="AE648" i="7" s="1"/>
  <c r="T649" i="7"/>
  <c r="Z649" i="7" s="1"/>
  <c r="U649" i="7"/>
  <c r="AA649" i="7" s="1"/>
  <c r="V649" i="7"/>
  <c r="AB649" i="7" s="1"/>
  <c r="W649" i="7"/>
  <c r="AC649" i="7" s="1"/>
  <c r="X649" i="7"/>
  <c r="AD649" i="7" s="1"/>
  <c r="Y649" i="7"/>
  <c r="AE649" i="7" s="1"/>
  <c r="T650" i="7"/>
  <c r="Z650" i="7" s="1"/>
  <c r="U650" i="7"/>
  <c r="AA650" i="7" s="1"/>
  <c r="V650" i="7"/>
  <c r="AB650" i="7" s="1"/>
  <c r="W650" i="7"/>
  <c r="AC650" i="7" s="1"/>
  <c r="X650" i="7"/>
  <c r="AD650" i="7" s="1"/>
  <c r="Y650" i="7"/>
  <c r="AE650" i="7" s="1"/>
  <c r="T651" i="7"/>
  <c r="Z651" i="7" s="1"/>
  <c r="U651" i="7"/>
  <c r="AA651" i="7" s="1"/>
  <c r="V651" i="7"/>
  <c r="AB651" i="7" s="1"/>
  <c r="W651" i="7"/>
  <c r="AC651" i="7" s="1"/>
  <c r="X651" i="7"/>
  <c r="AD651" i="7" s="1"/>
  <c r="Y651" i="7"/>
  <c r="AE651" i="7" s="1"/>
  <c r="T652" i="7"/>
  <c r="Z652" i="7" s="1"/>
  <c r="U652" i="7"/>
  <c r="AA652" i="7" s="1"/>
  <c r="V652" i="7"/>
  <c r="AB652" i="7" s="1"/>
  <c r="W652" i="7"/>
  <c r="AC652" i="7" s="1"/>
  <c r="X652" i="7"/>
  <c r="AD652" i="7" s="1"/>
  <c r="Y652" i="7"/>
  <c r="AE652" i="7" s="1"/>
  <c r="T653" i="7"/>
  <c r="Z653" i="7" s="1"/>
  <c r="U653" i="7"/>
  <c r="AA653" i="7" s="1"/>
  <c r="V653" i="7"/>
  <c r="AB653" i="7" s="1"/>
  <c r="W653" i="7"/>
  <c r="AC653" i="7" s="1"/>
  <c r="X653" i="7"/>
  <c r="AD653" i="7" s="1"/>
  <c r="Y653" i="7"/>
  <c r="AE653" i="7" s="1"/>
  <c r="T654" i="7"/>
  <c r="Z654" i="7" s="1"/>
  <c r="U654" i="7"/>
  <c r="AA654" i="7" s="1"/>
  <c r="V654" i="7"/>
  <c r="AB654" i="7" s="1"/>
  <c r="W654" i="7"/>
  <c r="AC654" i="7" s="1"/>
  <c r="X654" i="7"/>
  <c r="AD654" i="7" s="1"/>
  <c r="Y654" i="7"/>
  <c r="AE654" i="7" s="1"/>
  <c r="T655" i="7"/>
  <c r="Z655" i="7" s="1"/>
  <c r="U655" i="7"/>
  <c r="AA655" i="7" s="1"/>
  <c r="V655" i="7"/>
  <c r="AB655" i="7" s="1"/>
  <c r="W655" i="7"/>
  <c r="AC655" i="7" s="1"/>
  <c r="X655" i="7"/>
  <c r="AD655" i="7" s="1"/>
  <c r="Y655" i="7"/>
  <c r="AE655" i="7" s="1"/>
  <c r="T656" i="7"/>
  <c r="Z656" i="7" s="1"/>
  <c r="U656" i="7"/>
  <c r="AA656" i="7" s="1"/>
  <c r="V656" i="7"/>
  <c r="AB656" i="7" s="1"/>
  <c r="W656" i="7"/>
  <c r="AC656" i="7" s="1"/>
  <c r="X656" i="7"/>
  <c r="AD656" i="7" s="1"/>
  <c r="Y656" i="7"/>
  <c r="AE656" i="7" s="1"/>
  <c r="T657" i="7"/>
  <c r="Z657" i="7" s="1"/>
  <c r="U657" i="7"/>
  <c r="AA657" i="7" s="1"/>
  <c r="V657" i="7"/>
  <c r="AB657" i="7" s="1"/>
  <c r="W657" i="7"/>
  <c r="AC657" i="7" s="1"/>
  <c r="X657" i="7"/>
  <c r="AD657" i="7" s="1"/>
  <c r="Y657" i="7"/>
  <c r="AE657" i="7" s="1"/>
  <c r="T658" i="7"/>
  <c r="Z658" i="7" s="1"/>
  <c r="U658" i="7"/>
  <c r="AA658" i="7" s="1"/>
  <c r="V658" i="7"/>
  <c r="AB658" i="7" s="1"/>
  <c r="W658" i="7"/>
  <c r="AC658" i="7" s="1"/>
  <c r="X658" i="7"/>
  <c r="AD658" i="7" s="1"/>
  <c r="Y658" i="7"/>
  <c r="AE658" i="7" s="1"/>
  <c r="T659" i="7"/>
  <c r="Z659" i="7" s="1"/>
  <c r="U659" i="7"/>
  <c r="AA659" i="7" s="1"/>
  <c r="V659" i="7"/>
  <c r="AB659" i="7" s="1"/>
  <c r="W659" i="7"/>
  <c r="AC659" i="7" s="1"/>
  <c r="X659" i="7"/>
  <c r="AD659" i="7" s="1"/>
  <c r="Y659" i="7"/>
  <c r="AE659" i="7" s="1"/>
  <c r="T660" i="7"/>
  <c r="Z660" i="7" s="1"/>
  <c r="U660" i="7"/>
  <c r="AA660" i="7" s="1"/>
  <c r="V660" i="7"/>
  <c r="AB660" i="7" s="1"/>
  <c r="W660" i="7"/>
  <c r="AC660" i="7" s="1"/>
  <c r="X660" i="7"/>
  <c r="AD660" i="7" s="1"/>
  <c r="Y660" i="7"/>
  <c r="AE660" i="7" s="1"/>
  <c r="T661" i="7"/>
  <c r="Z661" i="7" s="1"/>
  <c r="U661" i="7"/>
  <c r="AA661" i="7" s="1"/>
  <c r="V661" i="7"/>
  <c r="AB661" i="7" s="1"/>
  <c r="W661" i="7"/>
  <c r="AC661" i="7" s="1"/>
  <c r="X661" i="7"/>
  <c r="AD661" i="7" s="1"/>
  <c r="Y661" i="7"/>
  <c r="AE661" i="7" s="1"/>
  <c r="T662" i="7"/>
  <c r="Z662" i="7" s="1"/>
  <c r="U662" i="7"/>
  <c r="AA662" i="7" s="1"/>
  <c r="V662" i="7"/>
  <c r="AB662" i="7" s="1"/>
  <c r="W662" i="7"/>
  <c r="AC662" i="7" s="1"/>
  <c r="X662" i="7"/>
  <c r="AD662" i="7" s="1"/>
  <c r="Y662" i="7"/>
  <c r="AE662" i="7" s="1"/>
  <c r="T663" i="7"/>
  <c r="Z663" i="7" s="1"/>
  <c r="U663" i="7"/>
  <c r="AA663" i="7" s="1"/>
  <c r="V663" i="7"/>
  <c r="AB663" i="7" s="1"/>
  <c r="W663" i="7"/>
  <c r="AC663" i="7" s="1"/>
  <c r="X663" i="7"/>
  <c r="AD663" i="7" s="1"/>
  <c r="Y663" i="7"/>
  <c r="AE663" i="7" s="1"/>
  <c r="T664" i="7"/>
  <c r="Z664" i="7" s="1"/>
  <c r="U664" i="7"/>
  <c r="AA664" i="7" s="1"/>
  <c r="V664" i="7"/>
  <c r="AB664" i="7" s="1"/>
  <c r="W664" i="7"/>
  <c r="AC664" i="7" s="1"/>
  <c r="X664" i="7"/>
  <c r="AD664" i="7" s="1"/>
  <c r="Y664" i="7"/>
  <c r="AE664" i="7" s="1"/>
  <c r="T665" i="7"/>
  <c r="Z665" i="7" s="1"/>
  <c r="U665" i="7"/>
  <c r="AA665" i="7" s="1"/>
  <c r="V665" i="7"/>
  <c r="AB665" i="7" s="1"/>
  <c r="W665" i="7"/>
  <c r="AC665" i="7" s="1"/>
  <c r="X665" i="7"/>
  <c r="AD665" i="7" s="1"/>
  <c r="Y665" i="7"/>
  <c r="AE665" i="7" s="1"/>
  <c r="T666" i="7"/>
  <c r="Z666" i="7" s="1"/>
  <c r="U666" i="7"/>
  <c r="AA666" i="7" s="1"/>
  <c r="V666" i="7"/>
  <c r="AB666" i="7" s="1"/>
  <c r="W666" i="7"/>
  <c r="AC666" i="7" s="1"/>
  <c r="X666" i="7"/>
  <c r="AD666" i="7" s="1"/>
  <c r="Y666" i="7"/>
  <c r="AE666" i="7" s="1"/>
  <c r="T667" i="7"/>
  <c r="Z667" i="7" s="1"/>
  <c r="U667" i="7"/>
  <c r="AA667" i="7" s="1"/>
  <c r="V667" i="7"/>
  <c r="AB667" i="7" s="1"/>
  <c r="W667" i="7"/>
  <c r="AC667" i="7" s="1"/>
  <c r="X667" i="7"/>
  <c r="AD667" i="7" s="1"/>
  <c r="Y667" i="7"/>
  <c r="AE667" i="7" s="1"/>
  <c r="T668" i="7"/>
  <c r="Z668" i="7" s="1"/>
  <c r="U668" i="7"/>
  <c r="AA668" i="7" s="1"/>
  <c r="V668" i="7"/>
  <c r="AB668" i="7" s="1"/>
  <c r="W668" i="7"/>
  <c r="AC668" i="7" s="1"/>
  <c r="X668" i="7"/>
  <c r="AD668" i="7" s="1"/>
  <c r="Y668" i="7"/>
  <c r="AE668" i="7" s="1"/>
  <c r="T669" i="7"/>
  <c r="Z669" i="7" s="1"/>
  <c r="U669" i="7"/>
  <c r="AA669" i="7" s="1"/>
  <c r="V669" i="7"/>
  <c r="AB669" i="7" s="1"/>
  <c r="W669" i="7"/>
  <c r="AC669" i="7" s="1"/>
  <c r="X669" i="7"/>
  <c r="AD669" i="7" s="1"/>
  <c r="Y669" i="7"/>
  <c r="AE669" i="7" s="1"/>
  <c r="T670" i="7"/>
  <c r="Z670" i="7" s="1"/>
  <c r="U670" i="7"/>
  <c r="AA670" i="7" s="1"/>
  <c r="V670" i="7"/>
  <c r="AB670" i="7" s="1"/>
  <c r="W670" i="7"/>
  <c r="AC670" i="7" s="1"/>
  <c r="X670" i="7"/>
  <c r="AD670" i="7" s="1"/>
  <c r="Y670" i="7"/>
  <c r="AE670" i="7" s="1"/>
  <c r="T671" i="7"/>
  <c r="Z671" i="7" s="1"/>
  <c r="U671" i="7"/>
  <c r="AA671" i="7" s="1"/>
  <c r="V671" i="7"/>
  <c r="AB671" i="7" s="1"/>
  <c r="W671" i="7"/>
  <c r="AC671" i="7" s="1"/>
  <c r="X671" i="7"/>
  <c r="AD671" i="7" s="1"/>
  <c r="Y671" i="7"/>
  <c r="AE671" i="7" s="1"/>
  <c r="T672" i="7"/>
  <c r="Z672" i="7" s="1"/>
  <c r="U672" i="7"/>
  <c r="AA672" i="7" s="1"/>
  <c r="V672" i="7"/>
  <c r="AB672" i="7" s="1"/>
  <c r="W672" i="7"/>
  <c r="AC672" i="7" s="1"/>
  <c r="X672" i="7"/>
  <c r="AD672" i="7" s="1"/>
  <c r="Y672" i="7"/>
  <c r="AE672" i="7" s="1"/>
  <c r="T673" i="7"/>
  <c r="Z673" i="7" s="1"/>
  <c r="U673" i="7"/>
  <c r="AA673" i="7" s="1"/>
  <c r="V673" i="7"/>
  <c r="AB673" i="7" s="1"/>
  <c r="W673" i="7"/>
  <c r="AC673" i="7" s="1"/>
  <c r="X673" i="7"/>
  <c r="AD673" i="7" s="1"/>
  <c r="Y673" i="7"/>
  <c r="AE673" i="7" s="1"/>
  <c r="T674" i="7"/>
  <c r="Z674" i="7" s="1"/>
  <c r="U674" i="7"/>
  <c r="AA674" i="7" s="1"/>
  <c r="V674" i="7"/>
  <c r="AB674" i="7" s="1"/>
  <c r="W674" i="7"/>
  <c r="AC674" i="7" s="1"/>
  <c r="X674" i="7"/>
  <c r="AD674" i="7" s="1"/>
  <c r="Y674" i="7"/>
  <c r="AE674" i="7" s="1"/>
  <c r="T675" i="7"/>
  <c r="Z675" i="7" s="1"/>
  <c r="U675" i="7"/>
  <c r="AA675" i="7" s="1"/>
  <c r="V675" i="7"/>
  <c r="AB675" i="7" s="1"/>
  <c r="W675" i="7"/>
  <c r="AC675" i="7" s="1"/>
  <c r="X675" i="7"/>
  <c r="AD675" i="7" s="1"/>
  <c r="Y675" i="7"/>
  <c r="AE675" i="7" s="1"/>
  <c r="T676" i="7"/>
  <c r="Z676" i="7" s="1"/>
  <c r="U676" i="7"/>
  <c r="AA676" i="7" s="1"/>
  <c r="V676" i="7"/>
  <c r="AB676" i="7" s="1"/>
  <c r="W676" i="7"/>
  <c r="AC676" i="7" s="1"/>
  <c r="X676" i="7"/>
  <c r="AD676" i="7" s="1"/>
  <c r="Y676" i="7"/>
  <c r="AE676" i="7" s="1"/>
  <c r="T677" i="7"/>
  <c r="Z677" i="7" s="1"/>
  <c r="U677" i="7"/>
  <c r="AA677" i="7" s="1"/>
  <c r="V677" i="7"/>
  <c r="AB677" i="7" s="1"/>
  <c r="W677" i="7"/>
  <c r="AC677" i="7" s="1"/>
  <c r="X677" i="7"/>
  <c r="AD677" i="7" s="1"/>
  <c r="Y677" i="7"/>
  <c r="AE677" i="7" s="1"/>
  <c r="T678" i="7"/>
  <c r="Z678" i="7" s="1"/>
  <c r="U678" i="7"/>
  <c r="AA678" i="7" s="1"/>
  <c r="V678" i="7"/>
  <c r="AB678" i="7" s="1"/>
  <c r="W678" i="7"/>
  <c r="AC678" i="7" s="1"/>
  <c r="X678" i="7"/>
  <c r="AD678" i="7" s="1"/>
  <c r="Y678" i="7"/>
  <c r="AE678" i="7" s="1"/>
  <c r="T679" i="7"/>
  <c r="Z679" i="7" s="1"/>
  <c r="U679" i="7"/>
  <c r="AA679" i="7" s="1"/>
  <c r="V679" i="7"/>
  <c r="AB679" i="7" s="1"/>
  <c r="W679" i="7"/>
  <c r="AC679" i="7" s="1"/>
  <c r="X679" i="7"/>
  <c r="AD679" i="7" s="1"/>
  <c r="Y679" i="7"/>
  <c r="AE679" i="7" s="1"/>
  <c r="T680" i="7"/>
  <c r="Z680" i="7" s="1"/>
  <c r="U680" i="7"/>
  <c r="AA680" i="7" s="1"/>
  <c r="V680" i="7"/>
  <c r="AB680" i="7" s="1"/>
  <c r="W680" i="7"/>
  <c r="AC680" i="7" s="1"/>
  <c r="X680" i="7"/>
  <c r="AD680" i="7" s="1"/>
  <c r="Y680" i="7"/>
  <c r="AE680" i="7" s="1"/>
  <c r="T681" i="7"/>
  <c r="Z681" i="7" s="1"/>
  <c r="U681" i="7"/>
  <c r="AA681" i="7" s="1"/>
  <c r="V681" i="7"/>
  <c r="AB681" i="7" s="1"/>
  <c r="W681" i="7"/>
  <c r="AC681" i="7" s="1"/>
  <c r="X681" i="7"/>
  <c r="AD681" i="7" s="1"/>
  <c r="Y681" i="7"/>
  <c r="AE681" i="7" s="1"/>
  <c r="T682" i="7"/>
  <c r="Z682" i="7" s="1"/>
  <c r="U682" i="7"/>
  <c r="AA682" i="7" s="1"/>
  <c r="V682" i="7"/>
  <c r="AB682" i="7" s="1"/>
  <c r="W682" i="7"/>
  <c r="AC682" i="7" s="1"/>
  <c r="X682" i="7"/>
  <c r="AD682" i="7" s="1"/>
  <c r="Y682" i="7"/>
  <c r="AE682" i="7" s="1"/>
  <c r="T683" i="7"/>
  <c r="Z683" i="7" s="1"/>
  <c r="U683" i="7"/>
  <c r="AA683" i="7" s="1"/>
  <c r="V683" i="7"/>
  <c r="AB683" i="7" s="1"/>
  <c r="W683" i="7"/>
  <c r="AC683" i="7" s="1"/>
  <c r="X683" i="7"/>
  <c r="AD683" i="7" s="1"/>
  <c r="Y683" i="7"/>
  <c r="AE683" i="7" s="1"/>
  <c r="T684" i="7"/>
  <c r="Z684" i="7" s="1"/>
  <c r="U684" i="7"/>
  <c r="AA684" i="7" s="1"/>
  <c r="V684" i="7"/>
  <c r="AB684" i="7" s="1"/>
  <c r="W684" i="7"/>
  <c r="AC684" i="7" s="1"/>
  <c r="X684" i="7"/>
  <c r="AD684" i="7" s="1"/>
  <c r="Y684" i="7"/>
  <c r="AE684" i="7" s="1"/>
  <c r="T685" i="7"/>
  <c r="Z685" i="7" s="1"/>
  <c r="U685" i="7"/>
  <c r="AA685" i="7" s="1"/>
  <c r="V685" i="7"/>
  <c r="AB685" i="7" s="1"/>
  <c r="W685" i="7"/>
  <c r="AC685" i="7" s="1"/>
  <c r="X685" i="7"/>
  <c r="AD685" i="7" s="1"/>
  <c r="Y685" i="7"/>
  <c r="AE685" i="7" s="1"/>
  <c r="T686" i="7"/>
  <c r="Z686" i="7" s="1"/>
  <c r="U686" i="7"/>
  <c r="AA686" i="7" s="1"/>
  <c r="V686" i="7"/>
  <c r="AB686" i="7" s="1"/>
  <c r="W686" i="7"/>
  <c r="AC686" i="7" s="1"/>
  <c r="X686" i="7"/>
  <c r="AD686" i="7" s="1"/>
  <c r="Y686" i="7"/>
  <c r="AE686" i="7" s="1"/>
  <c r="T687" i="7"/>
  <c r="Z687" i="7" s="1"/>
  <c r="U687" i="7"/>
  <c r="AA687" i="7" s="1"/>
  <c r="V687" i="7"/>
  <c r="AB687" i="7" s="1"/>
  <c r="W687" i="7"/>
  <c r="AC687" i="7" s="1"/>
  <c r="X687" i="7"/>
  <c r="AD687" i="7" s="1"/>
  <c r="Y687" i="7"/>
  <c r="AE687" i="7" s="1"/>
  <c r="T688" i="7"/>
  <c r="Z688" i="7" s="1"/>
  <c r="U688" i="7"/>
  <c r="AA688" i="7" s="1"/>
  <c r="V688" i="7"/>
  <c r="AB688" i="7" s="1"/>
  <c r="W688" i="7"/>
  <c r="AC688" i="7" s="1"/>
  <c r="X688" i="7"/>
  <c r="AD688" i="7" s="1"/>
  <c r="Y688" i="7"/>
  <c r="AE688" i="7" s="1"/>
  <c r="T689" i="7"/>
  <c r="Z689" i="7" s="1"/>
  <c r="U689" i="7"/>
  <c r="AA689" i="7" s="1"/>
  <c r="V689" i="7"/>
  <c r="AB689" i="7" s="1"/>
  <c r="W689" i="7"/>
  <c r="AC689" i="7" s="1"/>
  <c r="X689" i="7"/>
  <c r="AD689" i="7" s="1"/>
  <c r="Y689" i="7"/>
  <c r="AE689" i="7" s="1"/>
  <c r="T690" i="7"/>
  <c r="Z690" i="7" s="1"/>
  <c r="U690" i="7"/>
  <c r="AA690" i="7" s="1"/>
  <c r="V690" i="7"/>
  <c r="AB690" i="7" s="1"/>
  <c r="W690" i="7"/>
  <c r="AC690" i="7" s="1"/>
  <c r="X690" i="7"/>
  <c r="AD690" i="7" s="1"/>
  <c r="Y690" i="7"/>
  <c r="AE690" i="7" s="1"/>
  <c r="T691" i="7"/>
  <c r="Z691" i="7" s="1"/>
  <c r="U691" i="7"/>
  <c r="AA691" i="7" s="1"/>
  <c r="V691" i="7"/>
  <c r="AB691" i="7" s="1"/>
  <c r="W691" i="7"/>
  <c r="AC691" i="7" s="1"/>
  <c r="X691" i="7"/>
  <c r="AD691" i="7" s="1"/>
  <c r="Y691" i="7"/>
  <c r="AE691" i="7" s="1"/>
  <c r="T692" i="7"/>
  <c r="Z692" i="7" s="1"/>
  <c r="U692" i="7"/>
  <c r="AA692" i="7" s="1"/>
  <c r="V692" i="7"/>
  <c r="AB692" i="7" s="1"/>
  <c r="W692" i="7"/>
  <c r="AC692" i="7" s="1"/>
  <c r="X692" i="7"/>
  <c r="AD692" i="7" s="1"/>
  <c r="Y692" i="7"/>
  <c r="AE692" i="7" s="1"/>
  <c r="T693" i="7"/>
  <c r="Z693" i="7" s="1"/>
  <c r="U693" i="7"/>
  <c r="AA693" i="7" s="1"/>
  <c r="V693" i="7"/>
  <c r="AB693" i="7" s="1"/>
  <c r="W693" i="7"/>
  <c r="AC693" i="7" s="1"/>
  <c r="X693" i="7"/>
  <c r="AD693" i="7" s="1"/>
  <c r="Y693" i="7"/>
  <c r="AE693" i="7" s="1"/>
  <c r="T694" i="7"/>
  <c r="Z694" i="7" s="1"/>
  <c r="U694" i="7"/>
  <c r="AA694" i="7" s="1"/>
  <c r="V694" i="7"/>
  <c r="AB694" i="7" s="1"/>
  <c r="W694" i="7"/>
  <c r="AC694" i="7" s="1"/>
  <c r="X694" i="7"/>
  <c r="AD694" i="7" s="1"/>
  <c r="Y694" i="7"/>
  <c r="AE694" i="7" s="1"/>
  <c r="T695" i="7"/>
  <c r="Z695" i="7" s="1"/>
  <c r="U695" i="7"/>
  <c r="AA695" i="7" s="1"/>
  <c r="V695" i="7"/>
  <c r="AB695" i="7" s="1"/>
  <c r="W695" i="7"/>
  <c r="AC695" i="7" s="1"/>
  <c r="X695" i="7"/>
  <c r="AD695" i="7" s="1"/>
  <c r="Y695" i="7"/>
  <c r="AE695" i="7" s="1"/>
  <c r="T696" i="7"/>
  <c r="Z696" i="7" s="1"/>
  <c r="U696" i="7"/>
  <c r="AA696" i="7" s="1"/>
  <c r="V696" i="7"/>
  <c r="AB696" i="7" s="1"/>
  <c r="W696" i="7"/>
  <c r="AC696" i="7" s="1"/>
  <c r="X696" i="7"/>
  <c r="AD696" i="7" s="1"/>
  <c r="Y696" i="7"/>
  <c r="AE696" i="7" s="1"/>
  <c r="T697" i="7"/>
  <c r="Z697" i="7" s="1"/>
  <c r="U697" i="7"/>
  <c r="AA697" i="7" s="1"/>
  <c r="V697" i="7"/>
  <c r="AB697" i="7" s="1"/>
  <c r="W697" i="7"/>
  <c r="AC697" i="7" s="1"/>
  <c r="X697" i="7"/>
  <c r="AD697" i="7" s="1"/>
  <c r="Y697" i="7"/>
  <c r="AE697" i="7" s="1"/>
  <c r="T698" i="7"/>
  <c r="Z698" i="7" s="1"/>
  <c r="U698" i="7"/>
  <c r="AA698" i="7" s="1"/>
  <c r="V698" i="7"/>
  <c r="AB698" i="7" s="1"/>
  <c r="W698" i="7"/>
  <c r="AC698" i="7" s="1"/>
  <c r="X698" i="7"/>
  <c r="AD698" i="7" s="1"/>
  <c r="Y698" i="7"/>
  <c r="AE698" i="7" s="1"/>
  <c r="T699" i="7"/>
  <c r="Z699" i="7" s="1"/>
  <c r="U699" i="7"/>
  <c r="AA699" i="7" s="1"/>
  <c r="V699" i="7"/>
  <c r="AB699" i="7" s="1"/>
  <c r="W699" i="7"/>
  <c r="AC699" i="7" s="1"/>
  <c r="X699" i="7"/>
  <c r="AD699" i="7" s="1"/>
  <c r="Y699" i="7"/>
  <c r="AE699" i="7" s="1"/>
  <c r="T700" i="7"/>
  <c r="Z700" i="7" s="1"/>
  <c r="U700" i="7"/>
  <c r="AA700" i="7" s="1"/>
  <c r="V700" i="7"/>
  <c r="AB700" i="7" s="1"/>
  <c r="W700" i="7"/>
  <c r="AC700" i="7" s="1"/>
  <c r="X700" i="7"/>
  <c r="AD700" i="7" s="1"/>
  <c r="Y700" i="7"/>
  <c r="AE700" i="7" s="1"/>
  <c r="T701" i="7"/>
  <c r="Z701" i="7" s="1"/>
  <c r="U701" i="7"/>
  <c r="AA701" i="7" s="1"/>
  <c r="V701" i="7"/>
  <c r="AB701" i="7" s="1"/>
  <c r="W701" i="7"/>
  <c r="AC701" i="7" s="1"/>
  <c r="X701" i="7"/>
  <c r="AD701" i="7" s="1"/>
  <c r="Y701" i="7"/>
  <c r="AE701" i="7" s="1"/>
  <c r="T702" i="7"/>
  <c r="Z702" i="7" s="1"/>
  <c r="U702" i="7"/>
  <c r="AA702" i="7" s="1"/>
  <c r="V702" i="7"/>
  <c r="AB702" i="7" s="1"/>
  <c r="W702" i="7"/>
  <c r="AC702" i="7" s="1"/>
  <c r="X702" i="7"/>
  <c r="AD702" i="7" s="1"/>
  <c r="Y702" i="7"/>
  <c r="AE702" i="7" s="1"/>
  <c r="T703" i="7"/>
  <c r="Z703" i="7" s="1"/>
  <c r="U703" i="7"/>
  <c r="AA703" i="7" s="1"/>
  <c r="V703" i="7"/>
  <c r="AB703" i="7" s="1"/>
  <c r="W703" i="7"/>
  <c r="AC703" i="7" s="1"/>
  <c r="X703" i="7"/>
  <c r="AD703" i="7" s="1"/>
  <c r="Y703" i="7"/>
  <c r="AE703" i="7" s="1"/>
  <c r="T704" i="7"/>
  <c r="Z704" i="7" s="1"/>
  <c r="U704" i="7"/>
  <c r="AA704" i="7" s="1"/>
  <c r="V704" i="7"/>
  <c r="AB704" i="7" s="1"/>
  <c r="W704" i="7"/>
  <c r="AC704" i="7" s="1"/>
  <c r="X704" i="7"/>
  <c r="AD704" i="7" s="1"/>
  <c r="Y704" i="7"/>
  <c r="AE704" i="7" s="1"/>
  <c r="T705" i="7"/>
  <c r="Z705" i="7" s="1"/>
  <c r="U705" i="7"/>
  <c r="AA705" i="7" s="1"/>
  <c r="V705" i="7"/>
  <c r="AB705" i="7" s="1"/>
  <c r="W705" i="7"/>
  <c r="AC705" i="7" s="1"/>
  <c r="X705" i="7"/>
  <c r="AD705" i="7" s="1"/>
  <c r="Y705" i="7"/>
  <c r="AE705" i="7" s="1"/>
  <c r="T706" i="7"/>
  <c r="Z706" i="7" s="1"/>
  <c r="U706" i="7"/>
  <c r="AA706" i="7" s="1"/>
  <c r="V706" i="7"/>
  <c r="AB706" i="7" s="1"/>
  <c r="W706" i="7"/>
  <c r="AC706" i="7" s="1"/>
  <c r="X706" i="7"/>
  <c r="AD706" i="7" s="1"/>
  <c r="Y706" i="7"/>
  <c r="AE706" i="7" s="1"/>
  <c r="T707" i="7"/>
  <c r="Z707" i="7" s="1"/>
  <c r="U707" i="7"/>
  <c r="AA707" i="7" s="1"/>
  <c r="V707" i="7"/>
  <c r="AB707" i="7" s="1"/>
  <c r="W707" i="7"/>
  <c r="AC707" i="7" s="1"/>
  <c r="X707" i="7"/>
  <c r="AD707" i="7" s="1"/>
  <c r="Y707" i="7"/>
  <c r="AE707" i="7" s="1"/>
  <c r="T708" i="7"/>
  <c r="Z708" i="7" s="1"/>
  <c r="U708" i="7"/>
  <c r="AA708" i="7" s="1"/>
  <c r="V708" i="7"/>
  <c r="AB708" i="7" s="1"/>
  <c r="W708" i="7"/>
  <c r="AC708" i="7" s="1"/>
  <c r="X708" i="7"/>
  <c r="AD708" i="7" s="1"/>
  <c r="Y708" i="7"/>
  <c r="AE708" i="7" s="1"/>
  <c r="T709" i="7"/>
  <c r="Z709" i="7" s="1"/>
  <c r="U709" i="7"/>
  <c r="AA709" i="7" s="1"/>
  <c r="V709" i="7"/>
  <c r="AB709" i="7" s="1"/>
  <c r="W709" i="7"/>
  <c r="AC709" i="7" s="1"/>
  <c r="X709" i="7"/>
  <c r="AD709" i="7" s="1"/>
  <c r="Y709" i="7"/>
  <c r="AE709" i="7" s="1"/>
  <c r="T710" i="7"/>
  <c r="Z710" i="7" s="1"/>
  <c r="U710" i="7"/>
  <c r="AA710" i="7" s="1"/>
  <c r="V710" i="7"/>
  <c r="AB710" i="7" s="1"/>
  <c r="W710" i="7"/>
  <c r="AC710" i="7" s="1"/>
  <c r="X710" i="7"/>
  <c r="AD710" i="7" s="1"/>
  <c r="Y710" i="7"/>
  <c r="AE710" i="7" s="1"/>
  <c r="T711" i="7"/>
  <c r="Z711" i="7" s="1"/>
  <c r="U711" i="7"/>
  <c r="AA711" i="7" s="1"/>
  <c r="V711" i="7"/>
  <c r="AB711" i="7" s="1"/>
  <c r="W711" i="7"/>
  <c r="AC711" i="7" s="1"/>
  <c r="X711" i="7"/>
  <c r="AD711" i="7" s="1"/>
  <c r="Y711" i="7"/>
  <c r="AE711" i="7" s="1"/>
  <c r="T712" i="7"/>
  <c r="Z712" i="7" s="1"/>
  <c r="U712" i="7"/>
  <c r="AA712" i="7" s="1"/>
  <c r="V712" i="7"/>
  <c r="AB712" i="7" s="1"/>
  <c r="W712" i="7"/>
  <c r="AC712" i="7" s="1"/>
  <c r="X712" i="7"/>
  <c r="AD712" i="7" s="1"/>
  <c r="Y712" i="7"/>
  <c r="AE712" i="7" s="1"/>
  <c r="T713" i="7"/>
  <c r="Z713" i="7" s="1"/>
  <c r="U713" i="7"/>
  <c r="AA713" i="7" s="1"/>
  <c r="V713" i="7"/>
  <c r="AB713" i="7" s="1"/>
  <c r="W713" i="7"/>
  <c r="AC713" i="7" s="1"/>
  <c r="X713" i="7"/>
  <c r="AD713" i="7" s="1"/>
  <c r="Y713" i="7"/>
  <c r="AE713" i="7" s="1"/>
  <c r="T714" i="7"/>
  <c r="Z714" i="7" s="1"/>
  <c r="U714" i="7"/>
  <c r="AA714" i="7" s="1"/>
  <c r="V714" i="7"/>
  <c r="AB714" i="7" s="1"/>
  <c r="W714" i="7"/>
  <c r="AC714" i="7" s="1"/>
  <c r="X714" i="7"/>
  <c r="AD714" i="7" s="1"/>
  <c r="Y714" i="7"/>
  <c r="AE714" i="7" s="1"/>
  <c r="T715" i="7"/>
  <c r="Z715" i="7" s="1"/>
  <c r="U715" i="7"/>
  <c r="AA715" i="7" s="1"/>
  <c r="V715" i="7"/>
  <c r="AB715" i="7" s="1"/>
  <c r="W715" i="7"/>
  <c r="AC715" i="7" s="1"/>
  <c r="X715" i="7"/>
  <c r="AD715" i="7" s="1"/>
  <c r="Y715" i="7"/>
  <c r="AE715" i="7" s="1"/>
  <c r="T716" i="7"/>
  <c r="Z716" i="7" s="1"/>
  <c r="U716" i="7"/>
  <c r="AA716" i="7" s="1"/>
  <c r="V716" i="7"/>
  <c r="AB716" i="7" s="1"/>
  <c r="W716" i="7"/>
  <c r="AC716" i="7" s="1"/>
  <c r="X716" i="7"/>
  <c r="AD716" i="7" s="1"/>
  <c r="Y716" i="7"/>
  <c r="AE716" i="7" s="1"/>
  <c r="T717" i="7"/>
  <c r="Z717" i="7" s="1"/>
  <c r="U717" i="7"/>
  <c r="AA717" i="7" s="1"/>
  <c r="V717" i="7"/>
  <c r="AB717" i="7" s="1"/>
  <c r="W717" i="7"/>
  <c r="AC717" i="7" s="1"/>
  <c r="X717" i="7"/>
  <c r="AD717" i="7" s="1"/>
  <c r="Y717" i="7"/>
  <c r="AE717" i="7" s="1"/>
  <c r="T718" i="7"/>
  <c r="Z718" i="7" s="1"/>
  <c r="U718" i="7"/>
  <c r="AA718" i="7" s="1"/>
  <c r="V718" i="7"/>
  <c r="AB718" i="7" s="1"/>
  <c r="W718" i="7"/>
  <c r="AC718" i="7" s="1"/>
  <c r="X718" i="7"/>
  <c r="AD718" i="7" s="1"/>
  <c r="Y718" i="7"/>
  <c r="AE718" i="7" s="1"/>
  <c r="T719" i="7"/>
  <c r="Z719" i="7" s="1"/>
  <c r="U719" i="7"/>
  <c r="AA719" i="7" s="1"/>
  <c r="V719" i="7"/>
  <c r="AB719" i="7" s="1"/>
  <c r="W719" i="7"/>
  <c r="AC719" i="7" s="1"/>
  <c r="X719" i="7"/>
  <c r="AD719" i="7" s="1"/>
  <c r="Y719" i="7"/>
  <c r="AE719" i="7" s="1"/>
  <c r="T720" i="7"/>
  <c r="Z720" i="7" s="1"/>
  <c r="U720" i="7"/>
  <c r="AA720" i="7" s="1"/>
  <c r="V720" i="7"/>
  <c r="AB720" i="7" s="1"/>
  <c r="W720" i="7"/>
  <c r="AC720" i="7" s="1"/>
  <c r="X720" i="7"/>
  <c r="AD720" i="7" s="1"/>
  <c r="Y720" i="7"/>
  <c r="AE720" i="7" s="1"/>
  <c r="T721" i="7"/>
  <c r="Z721" i="7" s="1"/>
  <c r="U721" i="7"/>
  <c r="AA721" i="7" s="1"/>
  <c r="V721" i="7"/>
  <c r="AB721" i="7" s="1"/>
  <c r="W721" i="7"/>
  <c r="AC721" i="7" s="1"/>
  <c r="X721" i="7"/>
  <c r="AD721" i="7" s="1"/>
  <c r="Y721" i="7"/>
  <c r="AE721" i="7" s="1"/>
  <c r="T722" i="7"/>
  <c r="Z722" i="7" s="1"/>
  <c r="U722" i="7"/>
  <c r="AA722" i="7" s="1"/>
  <c r="V722" i="7"/>
  <c r="AB722" i="7" s="1"/>
  <c r="W722" i="7"/>
  <c r="AC722" i="7" s="1"/>
  <c r="X722" i="7"/>
  <c r="AD722" i="7" s="1"/>
  <c r="Y722" i="7"/>
  <c r="AE722" i="7" s="1"/>
  <c r="T723" i="7"/>
  <c r="Z723" i="7" s="1"/>
  <c r="U723" i="7"/>
  <c r="AA723" i="7" s="1"/>
  <c r="V723" i="7"/>
  <c r="AB723" i="7" s="1"/>
  <c r="W723" i="7"/>
  <c r="AC723" i="7" s="1"/>
  <c r="X723" i="7"/>
  <c r="AD723" i="7" s="1"/>
  <c r="Y723" i="7"/>
  <c r="AE723" i="7" s="1"/>
  <c r="T724" i="7"/>
  <c r="Z724" i="7" s="1"/>
  <c r="U724" i="7"/>
  <c r="AA724" i="7" s="1"/>
  <c r="V724" i="7"/>
  <c r="AB724" i="7" s="1"/>
  <c r="W724" i="7"/>
  <c r="AC724" i="7" s="1"/>
  <c r="X724" i="7"/>
  <c r="AD724" i="7" s="1"/>
  <c r="Y724" i="7"/>
  <c r="AE724" i="7" s="1"/>
  <c r="T725" i="7"/>
  <c r="Z725" i="7" s="1"/>
  <c r="U725" i="7"/>
  <c r="AA725" i="7" s="1"/>
  <c r="V725" i="7"/>
  <c r="AB725" i="7" s="1"/>
  <c r="W725" i="7"/>
  <c r="AC725" i="7" s="1"/>
  <c r="X725" i="7"/>
  <c r="AD725" i="7" s="1"/>
  <c r="Y725" i="7"/>
  <c r="AE725" i="7" s="1"/>
  <c r="T726" i="7"/>
  <c r="Z726" i="7" s="1"/>
  <c r="U726" i="7"/>
  <c r="AA726" i="7" s="1"/>
  <c r="V726" i="7"/>
  <c r="AB726" i="7" s="1"/>
  <c r="W726" i="7"/>
  <c r="AC726" i="7" s="1"/>
  <c r="X726" i="7"/>
  <c r="AD726" i="7" s="1"/>
  <c r="Y726" i="7"/>
  <c r="AE726" i="7" s="1"/>
  <c r="T727" i="7"/>
  <c r="Z727" i="7" s="1"/>
  <c r="U727" i="7"/>
  <c r="AA727" i="7" s="1"/>
  <c r="V727" i="7"/>
  <c r="AB727" i="7" s="1"/>
  <c r="W727" i="7"/>
  <c r="AC727" i="7" s="1"/>
  <c r="X727" i="7"/>
  <c r="AD727" i="7" s="1"/>
  <c r="Y727" i="7"/>
  <c r="AE727" i="7" s="1"/>
  <c r="T728" i="7"/>
  <c r="Z728" i="7" s="1"/>
  <c r="U728" i="7"/>
  <c r="AA728" i="7" s="1"/>
  <c r="V728" i="7"/>
  <c r="AB728" i="7" s="1"/>
  <c r="W728" i="7"/>
  <c r="AC728" i="7" s="1"/>
  <c r="X728" i="7"/>
  <c r="AD728" i="7" s="1"/>
  <c r="Y728" i="7"/>
  <c r="AE728" i="7" s="1"/>
  <c r="T729" i="7"/>
  <c r="Z729" i="7" s="1"/>
  <c r="U729" i="7"/>
  <c r="AA729" i="7" s="1"/>
  <c r="V729" i="7"/>
  <c r="AB729" i="7" s="1"/>
  <c r="W729" i="7"/>
  <c r="AC729" i="7" s="1"/>
  <c r="X729" i="7"/>
  <c r="AD729" i="7" s="1"/>
  <c r="Y729" i="7"/>
  <c r="AE729" i="7" s="1"/>
  <c r="T730" i="7"/>
  <c r="Z730" i="7" s="1"/>
  <c r="U730" i="7"/>
  <c r="AA730" i="7" s="1"/>
  <c r="V730" i="7"/>
  <c r="AB730" i="7" s="1"/>
  <c r="W730" i="7"/>
  <c r="AC730" i="7" s="1"/>
  <c r="X730" i="7"/>
  <c r="AD730" i="7" s="1"/>
  <c r="Y730" i="7"/>
  <c r="AE730" i="7" s="1"/>
  <c r="T731" i="7"/>
  <c r="Z731" i="7" s="1"/>
  <c r="U731" i="7"/>
  <c r="AA731" i="7" s="1"/>
  <c r="V731" i="7"/>
  <c r="AB731" i="7" s="1"/>
  <c r="W731" i="7"/>
  <c r="AC731" i="7" s="1"/>
  <c r="X731" i="7"/>
  <c r="AD731" i="7" s="1"/>
  <c r="Y731" i="7"/>
  <c r="AE731" i="7" s="1"/>
  <c r="T732" i="7"/>
  <c r="Z732" i="7" s="1"/>
  <c r="U732" i="7"/>
  <c r="AA732" i="7" s="1"/>
  <c r="V732" i="7"/>
  <c r="AB732" i="7" s="1"/>
  <c r="W732" i="7"/>
  <c r="AC732" i="7" s="1"/>
  <c r="X732" i="7"/>
  <c r="AD732" i="7" s="1"/>
  <c r="Y732" i="7"/>
  <c r="AE732" i="7" s="1"/>
  <c r="T733" i="7"/>
  <c r="Z733" i="7" s="1"/>
  <c r="U733" i="7"/>
  <c r="AA733" i="7" s="1"/>
  <c r="V733" i="7"/>
  <c r="AB733" i="7" s="1"/>
  <c r="W733" i="7"/>
  <c r="AC733" i="7" s="1"/>
  <c r="X733" i="7"/>
  <c r="AD733" i="7" s="1"/>
  <c r="Y733" i="7"/>
  <c r="AE733" i="7" s="1"/>
  <c r="T734" i="7"/>
  <c r="Z734" i="7" s="1"/>
  <c r="U734" i="7"/>
  <c r="AA734" i="7" s="1"/>
  <c r="V734" i="7"/>
  <c r="AB734" i="7" s="1"/>
  <c r="W734" i="7"/>
  <c r="AC734" i="7" s="1"/>
  <c r="X734" i="7"/>
  <c r="AD734" i="7" s="1"/>
  <c r="Y734" i="7"/>
  <c r="AE734" i="7" s="1"/>
  <c r="T735" i="7"/>
  <c r="Z735" i="7" s="1"/>
  <c r="U735" i="7"/>
  <c r="AA735" i="7" s="1"/>
  <c r="V735" i="7"/>
  <c r="AB735" i="7" s="1"/>
  <c r="W735" i="7"/>
  <c r="AC735" i="7" s="1"/>
  <c r="X735" i="7"/>
  <c r="AD735" i="7" s="1"/>
  <c r="Y735" i="7"/>
  <c r="AE735" i="7" s="1"/>
  <c r="T736" i="7"/>
  <c r="Z736" i="7" s="1"/>
  <c r="U736" i="7"/>
  <c r="AA736" i="7" s="1"/>
  <c r="V736" i="7"/>
  <c r="AB736" i="7" s="1"/>
  <c r="W736" i="7"/>
  <c r="AC736" i="7" s="1"/>
  <c r="X736" i="7"/>
  <c r="AD736" i="7" s="1"/>
  <c r="Y736" i="7"/>
  <c r="AE736" i="7" s="1"/>
  <c r="T737" i="7"/>
  <c r="Z737" i="7" s="1"/>
  <c r="U737" i="7"/>
  <c r="AA737" i="7" s="1"/>
  <c r="V737" i="7"/>
  <c r="AB737" i="7" s="1"/>
  <c r="W737" i="7"/>
  <c r="AC737" i="7" s="1"/>
  <c r="X737" i="7"/>
  <c r="AD737" i="7" s="1"/>
  <c r="Y737" i="7"/>
  <c r="AE737" i="7" s="1"/>
  <c r="T738" i="7"/>
  <c r="Z738" i="7" s="1"/>
  <c r="U738" i="7"/>
  <c r="AA738" i="7" s="1"/>
  <c r="V738" i="7"/>
  <c r="AB738" i="7" s="1"/>
  <c r="W738" i="7"/>
  <c r="AC738" i="7" s="1"/>
  <c r="X738" i="7"/>
  <c r="AD738" i="7" s="1"/>
  <c r="Y738" i="7"/>
  <c r="AE738" i="7" s="1"/>
  <c r="T739" i="7"/>
  <c r="Z739" i="7" s="1"/>
  <c r="U739" i="7"/>
  <c r="AA739" i="7" s="1"/>
  <c r="V739" i="7"/>
  <c r="AB739" i="7" s="1"/>
  <c r="W739" i="7"/>
  <c r="AC739" i="7" s="1"/>
  <c r="X739" i="7"/>
  <c r="AD739" i="7" s="1"/>
  <c r="Y739" i="7"/>
  <c r="AE739" i="7" s="1"/>
  <c r="T740" i="7"/>
  <c r="Z740" i="7" s="1"/>
  <c r="U740" i="7"/>
  <c r="AA740" i="7" s="1"/>
  <c r="V740" i="7"/>
  <c r="AB740" i="7" s="1"/>
  <c r="W740" i="7"/>
  <c r="AC740" i="7" s="1"/>
  <c r="X740" i="7"/>
  <c r="AD740" i="7" s="1"/>
  <c r="Y740" i="7"/>
  <c r="AE740" i="7" s="1"/>
  <c r="T741" i="7"/>
  <c r="Z741" i="7" s="1"/>
  <c r="U741" i="7"/>
  <c r="AA741" i="7" s="1"/>
  <c r="V741" i="7"/>
  <c r="AB741" i="7" s="1"/>
  <c r="W741" i="7"/>
  <c r="AC741" i="7" s="1"/>
  <c r="X741" i="7"/>
  <c r="AD741" i="7" s="1"/>
  <c r="Y741" i="7"/>
  <c r="AE741" i="7" s="1"/>
  <c r="T742" i="7"/>
  <c r="Z742" i="7" s="1"/>
  <c r="U742" i="7"/>
  <c r="AA742" i="7" s="1"/>
  <c r="V742" i="7"/>
  <c r="AB742" i="7" s="1"/>
  <c r="W742" i="7"/>
  <c r="AC742" i="7" s="1"/>
  <c r="X742" i="7"/>
  <c r="AD742" i="7" s="1"/>
  <c r="Y742" i="7"/>
  <c r="AE742" i="7" s="1"/>
  <c r="T743" i="7"/>
  <c r="Z743" i="7" s="1"/>
  <c r="U743" i="7"/>
  <c r="AA743" i="7" s="1"/>
  <c r="V743" i="7"/>
  <c r="AB743" i="7" s="1"/>
  <c r="W743" i="7"/>
  <c r="AC743" i="7" s="1"/>
  <c r="X743" i="7"/>
  <c r="AD743" i="7" s="1"/>
  <c r="Y743" i="7"/>
  <c r="AE743" i="7" s="1"/>
  <c r="T744" i="7"/>
  <c r="Z744" i="7" s="1"/>
  <c r="U744" i="7"/>
  <c r="AA744" i="7" s="1"/>
  <c r="V744" i="7"/>
  <c r="AB744" i="7" s="1"/>
  <c r="W744" i="7"/>
  <c r="AC744" i="7" s="1"/>
  <c r="X744" i="7"/>
  <c r="AD744" i="7" s="1"/>
  <c r="Y744" i="7"/>
  <c r="AE744" i="7" s="1"/>
  <c r="T745" i="7"/>
  <c r="Z745" i="7" s="1"/>
  <c r="U745" i="7"/>
  <c r="AA745" i="7" s="1"/>
  <c r="V745" i="7"/>
  <c r="AB745" i="7" s="1"/>
  <c r="W745" i="7"/>
  <c r="AC745" i="7" s="1"/>
  <c r="X745" i="7"/>
  <c r="AD745" i="7" s="1"/>
  <c r="Y745" i="7"/>
  <c r="AE745" i="7" s="1"/>
  <c r="T746" i="7"/>
  <c r="Z746" i="7" s="1"/>
  <c r="U746" i="7"/>
  <c r="AA746" i="7" s="1"/>
  <c r="V746" i="7"/>
  <c r="AB746" i="7" s="1"/>
  <c r="W746" i="7"/>
  <c r="AC746" i="7" s="1"/>
  <c r="X746" i="7"/>
  <c r="AD746" i="7" s="1"/>
  <c r="Y746" i="7"/>
  <c r="AE746" i="7" s="1"/>
  <c r="T747" i="7"/>
  <c r="Z747" i="7" s="1"/>
  <c r="U747" i="7"/>
  <c r="AA747" i="7" s="1"/>
  <c r="V747" i="7"/>
  <c r="AB747" i="7" s="1"/>
  <c r="W747" i="7"/>
  <c r="AC747" i="7" s="1"/>
  <c r="X747" i="7"/>
  <c r="AD747" i="7" s="1"/>
  <c r="Y747" i="7"/>
  <c r="AE747" i="7" s="1"/>
  <c r="T748" i="7"/>
  <c r="Z748" i="7" s="1"/>
  <c r="U748" i="7"/>
  <c r="AA748" i="7" s="1"/>
  <c r="V748" i="7"/>
  <c r="AB748" i="7" s="1"/>
  <c r="W748" i="7"/>
  <c r="AC748" i="7" s="1"/>
  <c r="X748" i="7"/>
  <c r="AD748" i="7" s="1"/>
  <c r="Y748" i="7"/>
  <c r="AE748" i="7" s="1"/>
  <c r="T749" i="7"/>
  <c r="Z749" i="7" s="1"/>
  <c r="U749" i="7"/>
  <c r="AA749" i="7" s="1"/>
  <c r="V749" i="7"/>
  <c r="AB749" i="7" s="1"/>
  <c r="W749" i="7"/>
  <c r="AC749" i="7" s="1"/>
  <c r="X749" i="7"/>
  <c r="AD749" i="7" s="1"/>
  <c r="Y749" i="7"/>
  <c r="AE749" i="7" s="1"/>
  <c r="T750" i="7"/>
  <c r="Z750" i="7" s="1"/>
  <c r="U750" i="7"/>
  <c r="AA750" i="7" s="1"/>
  <c r="V750" i="7"/>
  <c r="AB750" i="7" s="1"/>
  <c r="W750" i="7"/>
  <c r="AC750" i="7" s="1"/>
  <c r="X750" i="7"/>
  <c r="AD750" i="7" s="1"/>
  <c r="Y750" i="7"/>
  <c r="AE750" i="7" s="1"/>
  <c r="T751" i="7"/>
  <c r="Z751" i="7" s="1"/>
  <c r="U751" i="7"/>
  <c r="AA751" i="7" s="1"/>
  <c r="V751" i="7"/>
  <c r="AB751" i="7" s="1"/>
  <c r="W751" i="7"/>
  <c r="AC751" i="7" s="1"/>
  <c r="X751" i="7"/>
  <c r="AD751" i="7" s="1"/>
  <c r="Y751" i="7"/>
  <c r="AE751" i="7" s="1"/>
  <c r="T752" i="7"/>
  <c r="Z752" i="7" s="1"/>
  <c r="U752" i="7"/>
  <c r="AA752" i="7" s="1"/>
  <c r="V752" i="7"/>
  <c r="AB752" i="7" s="1"/>
  <c r="W752" i="7"/>
  <c r="AC752" i="7" s="1"/>
  <c r="X752" i="7"/>
  <c r="AD752" i="7" s="1"/>
  <c r="Y752" i="7"/>
  <c r="AE752" i="7" s="1"/>
  <c r="T753" i="7"/>
  <c r="Z753" i="7" s="1"/>
  <c r="U753" i="7"/>
  <c r="AA753" i="7" s="1"/>
  <c r="V753" i="7"/>
  <c r="AB753" i="7" s="1"/>
  <c r="W753" i="7"/>
  <c r="AC753" i="7" s="1"/>
  <c r="X753" i="7"/>
  <c r="AD753" i="7" s="1"/>
  <c r="Y753" i="7"/>
  <c r="AE753" i="7" s="1"/>
  <c r="T754" i="7"/>
  <c r="Z754" i="7" s="1"/>
  <c r="U754" i="7"/>
  <c r="AA754" i="7" s="1"/>
  <c r="V754" i="7"/>
  <c r="AB754" i="7" s="1"/>
  <c r="W754" i="7"/>
  <c r="AC754" i="7" s="1"/>
  <c r="X754" i="7"/>
  <c r="AD754" i="7" s="1"/>
  <c r="Y754" i="7"/>
  <c r="AE754" i="7" s="1"/>
  <c r="T755" i="7"/>
  <c r="Z755" i="7" s="1"/>
  <c r="U755" i="7"/>
  <c r="AA755" i="7" s="1"/>
  <c r="V755" i="7"/>
  <c r="AB755" i="7" s="1"/>
  <c r="W755" i="7"/>
  <c r="AC755" i="7" s="1"/>
  <c r="X755" i="7"/>
  <c r="AD755" i="7" s="1"/>
  <c r="Y755" i="7"/>
  <c r="AE755" i="7" s="1"/>
  <c r="T756" i="7"/>
  <c r="Z756" i="7" s="1"/>
  <c r="U756" i="7"/>
  <c r="AA756" i="7" s="1"/>
  <c r="V756" i="7"/>
  <c r="AB756" i="7" s="1"/>
  <c r="W756" i="7"/>
  <c r="AC756" i="7" s="1"/>
  <c r="X756" i="7"/>
  <c r="AD756" i="7" s="1"/>
  <c r="Y756" i="7"/>
  <c r="AE756" i="7" s="1"/>
  <c r="T757" i="7"/>
  <c r="Z757" i="7" s="1"/>
  <c r="U757" i="7"/>
  <c r="AA757" i="7" s="1"/>
  <c r="V757" i="7"/>
  <c r="AB757" i="7" s="1"/>
  <c r="W757" i="7"/>
  <c r="AC757" i="7" s="1"/>
  <c r="X757" i="7"/>
  <c r="AD757" i="7" s="1"/>
  <c r="Y757" i="7"/>
  <c r="AE757" i="7" s="1"/>
  <c r="T758" i="7"/>
  <c r="Z758" i="7" s="1"/>
  <c r="U758" i="7"/>
  <c r="AA758" i="7" s="1"/>
  <c r="V758" i="7"/>
  <c r="AB758" i="7" s="1"/>
  <c r="W758" i="7"/>
  <c r="AC758" i="7" s="1"/>
  <c r="X758" i="7"/>
  <c r="AD758" i="7" s="1"/>
  <c r="Y758" i="7"/>
  <c r="AE758" i="7" s="1"/>
  <c r="T759" i="7"/>
  <c r="Z759" i="7" s="1"/>
  <c r="U759" i="7"/>
  <c r="AA759" i="7" s="1"/>
  <c r="V759" i="7"/>
  <c r="AB759" i="7" s="1"/>
  <c r="W759" i="7"/>
  <c r="AC759" i="7" s="1"/>
  <c r="X759" i="7"/>
  <c r="AD759" i="7" s="1"/>
  <c r="Y759" i="7"/>
  <c r="AE759" i="7" s="1"/>
  <c r="T760" i="7"/>
  <c r="Z760" i="7" s="1"/>
  <c r="U760" i="7"/>
  <c r="AA760" i="7" s="1"/>
  <c r="V760" i="7"/>
  <c r="AB760" i="7" s="1"/>
  <c r="W760" i="7"/>
  <c r="AC760" i="7" s="1"/>
  <c r="X760" i="7"/>
  <c r="AD760" i="7" s="1"/>
  <c r="Y760" i="7"/>
  <c r="AE760" i="7" s="1"/>
  <c r="T761" i="7"/>
  <c r="Z761" i="7" s="1"/>
  <c r="U761" i="7"/>
  <c r="AA761" i="7" s="1"/>
  <c r="V761" i="7"/>
  <c r="AB761" i="7" s="1"/>
  <c r="W761" i="7"/>
  <c r="AC761" i="7" s="1"/>
  <c r="X761" i="7"/>
  <c r="AD761" i="7" s="1"/>
  <c r="Y761" i="7"/>
  <c r="AE761" i="7" s="1"/>
  <c r="T762" i="7"/>
  <c r="Z762" i="7" s="1"/>
  <c r="U762" i="7"/>
  <c r="AA762" i="7" s="1"/>
  <c r="V762" i="7"/>
  <c r="AB762" i="7" s="1"/>
  <c r="W762" i="7"/>
  <c r="AC762" i="7" s="1"/>
  <c r="X762" i="7"/>
  <c r="AD762" i="7" s="1"/>
  <c r="Y762" i="7"/>
  <c r="AE762" i="7" s="1"/>
  <c r="T763" i="7"/>
  <c r="Z763" i="7" s="1"/>
  <c r="U763" i="7"/>
  <c r="AA763" i="7" s="1"/>
  <c r="V763" i="7"/>
  <c r="AB763" i="7" s="1"/>
  <c r="W763" i="7"/>
  <c r="AC763" i="7" s="1"/>
  <c r="X763" i="7"/>
  <c r="AD763" i="7" s="1"/>
  <c r="Y763" i="7"/>
  <c r="AE763" i="7" s="1"/>
  <c r="T764" i="7"/>
  <c r="Z764" i="7" s="1"/>
  <c r="U764" i="7"/>
  <c r="AA764" i="7" s="1"/>
  <c r="V764" i="7"/>
  <c r="AB764" i="7" s="1"/>
  <c r="W764" i="7"/>
  <c r="AC764" i="7" s="1"/>
  <c r="X764" i="7"/>
  <c r="AD764" i="7" s="1"/>
  <c r="Y764" i="7"/>
  <c r="AE764" i="7" s="1"/>
  <c r="T765" i="7"/>
  <c r="Z765" i="7" s="1"/>
  <c r="U765" i="7"/>
  <c r="AA765" i="7" s="1"/>
  <c r="V765" i="7"/>
  <c r="AB765" i="7" s="1"/>
  <c r="W765" i="7"/>
  <c r="AC765" i="7" s="1"/>
  <c r="X765" i="7"/>
  <c r="AD765" i="7" s="1"/>
  <c r="Y765" i="7"/>
  <c r="AE765" i="7" s="1"/>
  <c r="T766" i="7"/>
  <c r="Z766" i="7" s="1"/>
  <c r="U766" i="7"/>
  <c r="AA766" i="7" s="1"/>
  <c r="V766" i="7"/>
  <c r="AB766" i="7" s="1"/>
  <c r="W766" i="7"/>
  <c r="AC766" i="7" s="1"/>
  <c r="X766" i="7"/>
  <c r="AD766" i="7" s="1"/>
  <c r="Y766" i="7"/>
  <c r="AE766" i="7" s="1"/>
  <c r="T767" i="7"/>
  <c r="Z767" i="7" s="1"/>
  <c r="U767" i="7"/>
  <c r="AA767" i="7" s="1"/>
  <c r="V767" i="7"/>
  <c r="AB767" i="7" s="1"/>
  <c r="W767" i="7"/>
  <c r="AC767" i="7" s="1"/>
  <c r="X767" i="7"/>
  <c r="AD767" i="7" s="1"/>
  <c r="Y767" i="7"/>
  <c r="AE767" i="7" s="1"/>
  <c r="T768" i="7"/>
  <c r="Z768" i="7" s="1"/>
  <c r="U768" i="7"/>
  <c r="AA768" i="7" s="1"/>
  <c r="V768" i="7"/>
  <c r="AB768" i="7" s="1"/>
  <c r="W768" i="7"/>
  <c r="AC768" i="7" s="1"/>
  <c r="X768" i="7"/>
  <c r="AD768" i="7" s="1"/>
  <c r="Y768" i="7"/>
  <c r="AE768" i="7" s="1"/>
  <c r="T769" i="7"/>
  <c r="Z769" i="7" s="1"/>
  <c r="U769" i="7"/>
  <c r="AA769" i="7" s="1"/>
  <c r="V769" i="7"/>
  <c r="AB769" i="7" s="1"/>
  <c r="W769" i="7"/>
  <c r="AC769" i="7" s="1"/>
  <c r="X769" i="7"/>
  <c r="AD769" i="7" s="1"/>
  <c r="Y769" i="7"/>
  <c r="AE769" i="7" s="1"/>
  <c r="T770" i="7"/>
  <c r="Z770" i="7" s="1"/>
  <c r="U770" i="7"/>
  <c r="AA770" i="7" s="1"/>
  <c r="V770" i="7"/>
  <c r="AB770" i="7" s="1"/>
  <c r="W770" i="7"/>
  <c r="AC770" i="7" s="1"/>
  <c r="X770" i="7"/>
  <c r="AD770" i="7" s="1"/>
  <c r="Y770" i="7"/>
  <c r="AE770" i="7" s="1"/>
  <c r="T771" i="7"/>
  <c r="Z771" i="7" s="1"/>
  <c r="U771" i="7"/>
  <c r="AA771" i="7" s="1"/>
  <c r="V771" i="7"/>
  <c r="AB771" i="7" s="1"/>
  <c r="W771" i="7"/>
  <c r="AC771" i="7" s="1"/>
  <c r="X771" i="7"/>
  <c r="AD771" i="7" s="1"/>
  <c r="Y771" i="7"/>
  <c r="AE771" i="7" s="1"/>
  <c r="T772" i="7"/>
  <c r="Z772" i="7" s="1"/>
  <c r="U772" i="7"/>
  <c r="AA772" i="7" s="1"/>
  <c r="V772" i="7"/>
  <c r="AB772" i="7" s="1"/>
  <c r="W772" i="7"/>
  <c r="AC772" i="7" s="1"/>
  <c r="X772" i="7"/>
  <c r="AD772" i="7" s="1"/>
  <c r="Y772" i="7"/>
  <c r="AE772" i="7" s="1"/>
  <c r="T773" i="7"/>
  <c r="Z773" i="7" s="1"/>
  <c r="U773" i="7"/>
  <c r="AA773" i="7" s="1"/>
  <c r="V773" i="7"/>
  <c r="AB773" i="7" s="1"/>
  <c r="W773" i="7"/>
  <c r="AC773" i="7" s="1"/>
  <c r="X773" i="7"/>
  <c r="AD773" i="7" s="1"/>
  <c r="Y773" i="7"/>
  <c r="AE773" i="7" s="1"/>
  <c r="T774" i="7"/>
  <c r="Z774" i="7" s="1"/>
  <c r="U774" i="7"/>
  <c r="AA774" i="7" s="1"/>
  <c r="V774" i="7"/>
  <c r="AB774" i="7" s="1"/>
  <c r="W774" i="7"/>
  <c r="AC774" i="7" s="1"/>
  <c r="X774" i="7"/>
  <c r="AD774" i="7" s="1"/>
  <c r="Y774" i="7"/>
  <c r="AE774" i="7" s="1"/>
  <c r="T775" i="7"/>
  <c r="Z775" i="7" s="1"/>
  <c r="U775" i="7"/>
  <c r="AA775" i="7" s="1"/>
  <c r="V775" i="7"/>
  <c r="AB775" i="7" s="1"/>
  <c r="W775" i="7"/>
  <c r="AC775" i="7" s="1"/>
  <c r="X775" i="7"/>
  <c r="AD775" i="7" s="1"/>
  <c r="Y775" i="7"/>
  <c r="AE775" i="7" s="1"/>
  <c r="T776" i="7"/>
  <c r="Z776" i="7" s="1"/>
  <c r="U776" i="7"/>
  <c r="AA776" i="7" s="1"/>
  <c r="V776" i="7"/>
  <c r="AB776" i="7" s="1"/>
  <c r="W776" i="7"/>
  <c r="AC776" i="7" s="1"/>
  <c r="X776" i="7"/>
  <c r="AD776" i="7" s="1"/>
  <c r="Y776" i="7"/>
  <c r="AE776" i="7" s="1"/>
  <c r="T777" i="7"/>
  <c r="Z777" i="7" s="1"/>
  <c r="U777" i="7"/>
  <c r="AA777" i="7" s="1"/>
  <c r="V777" i="7"/>
  <c r="AB777" i="7" s="1"/>
  <c r="W777" i="7"/>
  <c r="AC777" i="7" s="1"/>
  <c r="X777" i="7"/>
  <c r="AD777" i="7" s="1"/>
  <c r="Y777" i="7"/>
  <c r="AE777" i="7" s="1"/>
  <c r="T778" i="7"/>
  <c r="Z778" i="7" s="1"/>
  <c r="U778" i="7"/>
  <c r="AA778" i="7" s="1"/>
  <c r="V778" i="7"/>
  <c r="AB778" i="7" s="1"/>
  <c r="W778" i="7"/>
  <c r="AC778" i="7" s="1"/>
  <c r="X778" i="7"/>
  <c r="AD778" i="7" s="1"/>
  <c r="Y778" i="7"/>
  <c r="AE778" i="7" s="1"/>
  <c r="T779" i="7"/>
  <c r="Z779" i="7" s="1"/>
  <c r="U779" i="7"/>
  <c r="AA779" i="7" s="1"/>
  <c r="V779" i="7"/>
  <c r="AB779" i="7" s="1"/>
  <c r="W779" i="7"/>
  <c r="AC779" i="7" s="1"/>
  <c r="X779" i="7"/>
  <c r="AD779" i="7" s="1"/>
  <c r="Y779" i="7"/>
  <c r="AE779" i="7" s="1"/>
  <c r="T780" i="7"/>
  <c r="Z780" i="7" s="1"/>
  <c r="U780" i="7"/>
  <c r="AA780" i="7" s="1"/>
  <c r="V780" i="7"/>
  <c r="AB780" i="7" s="1"/>
  <c r="W780" i="7"/>
  <c r="AC780" i="7" s="1"/>
  <c r="X780" i="7"/>
  <c r="AD780" i="7" s="1"/>
  <c r="Y780" i="7"/>
  <c r="AE780" i="7" s="1"/>
  <c r="T781" i="7"/>
  <c r="Z781" i="7" s="1"/>
  <c r="U781" i="7"/>
  <c r="AA781" i="7" s="1"/>
  <c r="V781" i="7"/>
  <c r="AB781" i="7" s="1"/>
  <c r="W781" i="7"/>
  <c r="AC781" i="7" s="1"/>
  <c r="X781" i="7"/>
  <c r="AD781" i="7" s="1"/>
  <c r="Y781" i="7"/>
  <c r="AE781" i="7" s="1"/>
  <c r="T782" i="7"/>
  <c r="Z782" i="7" s="1"/>
  <c r="U782" i="7"/>
  <c r="AA782" i="7" s="1"/>
  <c r="V782" i="7"/>
  <c r="AB782" i="7" s="1"/>
  <c r="W782" i="7"/>
  <c r="AC782" i="7" s="1"/>
  <c r="X782" i="7"/>
  <c r="AD782" i="7" s="1"/>
  <c r="Y782" i="7"/>
  <c r="AE782" i="7" s="1"/>
  <c r="T783" i="7"/>
  <c r="Z783" i="7" s="1"/>
  <c r="U783" i="7"/>
  <c r="AA783" i="7" s="1"/>
  <c r="V783" i="7"/>
  <c r="AB783" i="7" s="1"/>
  <c r="W783" i="7"/>
  <c r="AC783" i="7" s="1"/>
  <c r="X783" i="7"/>
  <c r="AD783" i="7" s="1"/>
  <c r="Y783" i="7"/>
  <c r="AE783" i="7" s="1"/>
  <c r="T784" i="7"/>
  <c r="Z784" i="7" s="1"/>
  <c r="U784" i="7"/>
  <c r="AA784" i="7" s="1"/>
  <c r="V784" i="7"/>
  <c r="AB784" i="7" s="1"/>
  <c r="W784" i="7"/>
  <c r="AC784" i="7" s="1"/>
  <c r="X784" i="7"/>
  <c r="AD784" i="7" s="1"/>
  <c r="Y784" i="7"/>
  <c r="AE784" i="7" s="1"/>
  <c r="T785" i="7"/>
  <c r="Z785" i="7" s="1"/>
  <c r="U785" i="7"/>
  <c r="AA785" i="7" s="1"/>
  <c r="V785" i="7"/>
  <c r="AB785" i="7" s="1"/>
  <c r="W785" i="7"/>
  <c r="AC785" i="7" s="1"/>
  <c r="X785" i="7"/>
  <c r="AD785" i="7" s="1"/>
  <c r="Y785" i="7"/>
  <c r="AE785" i="7" s="1"/>
  <c r="T786" i="7"/>
  <c r="Z786" i="7" s="1"/>
  <c r="U786" i="7"/>
  <c r="AA786" i="7" s="1"/>
  <c r="V786" i="7"/>
  <c r="AB786" i="7" s="1"/>
  <c r="W786" i="7"/>
  <c r="AC786" i="7" s="1"/>
  <c r="X786" i="7"/>
  <c r="AD786" i="7" s="1"/>
  <c r="Y786" i="7"/>
  <c r="AE786" i="7" s="1"/>
  <c r="T787" i="7"/>
  <c r="Z787" i="7" s="1"/>
  <c r="U787" i="7"/>
  <c r="AA787" i="7" s="1"/>
  <c r="V787" i="7"/>
  <c r="AB787" i="7" s="1"/>
  <c r="W787" i="7"/>
  <c r="AC787" i="7" s="1"/>
  <c r="X787" i="7"/>
  <c r="AD787" i="7" s="1"/>
  <c r="Y787" i="7"/>
  <c r="AE787" i="7" s="1"/>
  <c r="T788" i="7"/>
  <c r="Z788" i="7" s="1"/>
  <c r="U788" i="7"/>
  <c r="AA788" i="7" s="1"/>
  <c r="V788" i="7"/>
  <c r="AB788" i="7" s="1"/>
  <c r="W788" i="7"/>
  <c r="AC788" i="7" s="1"/>
  <c r="X788" i="7"/>
  <c r="AD788" i="7" s="1"/>
  <c r="Y788" i="7"/>
  <c r="AE788" i="7" s="1"/>
  <c r="T789" i="7"/>
  <c r="Z789" i="7" s="1"/>
  <c r="U789" i="7"/>
  <c r="AA789" i="7" s="1"/>
  <c r="V789" i="7"/>
  <c r="AB789" i="7" s="1"/>
  <c r="W789" i="7"/>
  <c r="AC789" i="7" s="1"/>
  <c r="X789" i="7"/>
  <c r="AD789" i="7" s="1"/>
  <c r="Y789" i="7"/>
  <c r="AE789" i="7" s="1"/>
  <c r="T790" i="7"/>
  <c r="Z790" i="7" s="1"/>
  <c r="U790" i="7"/>
  <c r="AA790" i="7" s="1"/>
  <c r="V790" i="7"/>
  <c r="AB790" i="7" s="1"/>
  <c r="W790" i="7"/>
  <c r="AC790" i="7" s="1"/>
  <c r="X790" i="7"/>
  <c r="AD790" i="7" s="1"/>
  <c r="Y790" i="7"/>
  <c r="AE790" i="7" s="1"/>
  <c r="T791" i="7"/>
  <c r="Z791" i="7" s="1"/>
  <c r="U791" i="7"/>
  <c r="AA791" i="7" s="1"/>
  <c r="V791" i="7"/>
  <c r="AB791" i="7" s="1"/>
  <c r="W791" i="7"/>
  <c r="AC791" i="7" s="1"/>
  <c r="X791" i="7"/>
  <c r="AD791" i="7" s="1"/>
  <c r="Y791" i="7"/>
  <c r="AE791" i="7" s="1"/>
  <c r="T792" i="7"/>
  <c r="Z792" i="7" s="1"/>
  <c r="U792" i="7"/>
  <c r="AA792" i="7" s="1"/>
  <c r="V792" i="7"/>
  <c r="AB792" i="7" s="1"/>
  <c r="W792" i="7"/>
  <c r="AC792" i="7" s="1"/>
  <c r="X792" i="7"/>
  <c r="AD792" i="7" s="1"/>
  <c r="Y792" i="7"/>
  <c r="AE792" i="7" s="1"/>
  <c r="T793" i="7"/>
  <c r="Z793" i="7" s="1"/>
  <c r="U793" i="7"/>
  <c r="AA793" i="7" s="1"/>
  <c r="V793" i="7"/>
  <c r="AB793" i="7" s="1"/>
  <c r="W793" i="7"/>
  <c r="AC793" i="7" s="1"/>
  <c r="X793" i="7"/>
  <c r="AD793" i="7" s="1"/>
  <c r="Y793" i="7"/>
  <c r="AE793" i="7" s="1"/>
  <c r="T794" i="7"/>
  <c r="Z794" i="7" s="1"/>
  <c r="U794" i="7"/>
  <c r="AA794" i="7" s="1"/>
  <c r="V794" i="7"/>
  <c r="AB794" i="7" s="1"/>
  <c r="W794" i="7"/>
  <c r="AC794" i="7" s="1"/>
  <c r="X794" i="7"/>
  <c r="AD794" i="7" s="1"/>
  <c r="Y794" i="7"/>
  <c r="AE794" i="7" s="1"/>
  <c r="T795" i="7"/>
  <c r="Z795" i="7" s="1"/>
  <c r="U795" i="7"/>
  <c r="AA795" i="7" s="1"/>
  <c r="V795" i="7"/>
  <c r="AB795" i="7" s="1"/>
  <c r="W795" i="7"/>
  <c r="AC795" i="7" s="1"/>
  <c r="X795" i="7"/>
  <c r="AD795" i="7" s="1"/>
  <c r="Y795" i="7"/>
  <c r="AE795" i="7" s="1"/>
  <c r="T796" i="7"/>
  <c r="Z796" i="7" s="1"/>
  <c r="U796" i="7"/>
  <c r="AA796" i="7" s="1"/>
  <c r="V796" i="7"/>
  <c r="AB796" i="7" s="1"/>
  <c r="W796" i="7"/>
  <c r="AC796" i="7" s="1"/>
  <c r="X796" i="7"/>
  <c r="AD796" i="7" s="1"/>
  <c r="Y796" i="7"/>
  <c r="AE796" i="7" s="1"/>
  <c r="T797" i="7"/>
  <c r="Z797" i="7" s="1"/>
  <c r="U797" i="7"/>
  <c r="AA797" i="7" s="1"/>
  <c r="V797" i="7"/>
  <c r="AB797" i="7" s="1"/>
  <c r="W797" i="7"/>
  <c r="AC797" i="7" s="1"/>
  <c r="X797" i="7"/>
  <c r="AD797" i="7" s="1"/>
  <c r="Y797" i="7"/>
  <c r="AE797" i="7" s="1"/>
  <c r="T798" i="7"/>
  <c r="Z798" i="7" s="1"/>
  <c r="U798" i="7"/>
  <c r="AA798" i="7" s="1"/>
  <c r="V798" i="7"/>
  <c r="AB798" i="7" s="1"/>
  <c r="W798" i="7"/>
  <c r="AC798" i="7" s="1"/>
  <c r="X798" i="7"/>
  <c r="AD798" i="7" s="1"/>
  <c r="Y798" i="7"/>
  <c r="AE798" i="7" s="1"/>
  <c r="T799" i="7"/>
  <c r="Z799" i="7" s="1"/>
  <c r="U799" i="7"/>
  <c r="AA799" i="7" s="1"/>
  <c r="V799" i="7"/>
  <c r="AB799" i="7" s="1"/>
  <c r="W799" i="7"/>
  <c r="AC799" i="7" s="1"/>
  <c r="X799" i="7"/>
  <c r="AD799" i="7" s="1"/>
  <c r="Y799" i="7"/>
  <c r="AE799" i="7" s="1"/>
  <c r="T800" i="7"/>
  <c r="Z800" i="7" s="1"/>
  <c r="U800" i="7"/>
  <c r="AA800" i="7" s="1"/>
  <c r="V800" i="7"/>
  <c r="AB800" i="7" s="1"/>
  <c r="W800" i="7"/>
  <c r="AC800" i="7" s="1"/>
  <c r="X800" i="7"/>
  <c r="AD800" i="7" s="1"/>
  <c r="Y800" i="7"/>
  <c r="AE800" i="7" s="1"/>
  <c r="T801" i="7"/>
  <c r="Z801" i="7" s="1"/>
  <c r="U801" i="7"/>
  <c r="AA801" i="7" s="1"/>
  <c r="V801" i="7"/>
  <c r="AB801" i="7" s="1"/>
  <c r="W801" i="7"/>
  <c r="AC801" i="7" s="1"/>
  <c r="X801" i="7"/>
  <c r="AD801" i="7" s="1"/>
  <c r="Y801" i="7"/>
  <c r="AE801" i="7" s="1"/>
  <c r="T802" i="7"/>
  <c r="Z802" i="7" s="1"/>
  <c r="U802" i="7"/>
  <c r="AA802" i="7" s="1"/>
  <c r="V802" i="7"/>
  <c r="AB802" i="7" s="1"/>
  <c r="W802" i="7"/>
  <c r="AC802" i="7" s="1"/>
  <c r="X802" i="7"/>
  <c r="AD802" i="7" s="1"/>
  <c r="Y802" i="7"/>
  <c r="AE802" i="7" s="1"/>
  <c r="T803" i="7"/>
  <c r="Z803" i="7" s="1"/>
  <c r="U803" i="7"/>
  <c r="AA803" i="7" s="1"/>
  <c r="V803" i="7"/>
  <c r="AB803" i="7" s="1"/>
  <c r="W803" i="7"/>
  <c r="AC803" i="7" s="1"/>
  <c r="X803" i="7"/>
  <c r="AD803" i="7" s="1"/>
  <c r="Y803" i="7"/>
  <c r="AE803" i="7" s="1"/>
  <c r="T804" i="7"/>
  <c r="Z804" i="7" s="1"/>
  <c r="U804" i="7"/>
  <c r="AA804" i="7" s="1"/>
  <c r="V804" i="7"/>
  <c r="AB804" i="7" s="1"/>
  <c r="W804" i="7"/>
  <c r="AC804" i="7" s="1"/>
  <c r="X804" i="7"/>
  <c r="AD804" i="7" s="1"/>
  <c r="Y804" i="7"/>
  <c r="AE804" i="7" s="1"/>
  <c r="T805" i="7"/>
  <c r="Z805" i="7" s="1"/>
  <c r="U805" i="7"/>
  <c r="AA805" i="7" s="1"/>
  <c r="V805" i="7"/>
  <c r="AB805" i="7" s="1"/>
  <c r="W805" i="7"/>
  <c r="AC805" i="7" s="1"/>
  <c r="X805" i="7"/>
  <c r="AD805" i="7" s="1"/>
  <c r="Y805" i="7"/>
  <c r="AE805" i="7" s="1"/>
  <c r="T806" i="7"/>
  <c r="Z806" i="7" s="1"/>
  <c r="U806" i="7"/>
  <c r="AA806" i="7" s="1"/>
  <c r="V806" i="7"/>
  <c r="AB806" i="7" s="1"/>
  <c r="W806" i="7"/>
  <c r="AC806" i="7" s="1"/>
  <c r="X806" i="7"/>
  <c r="AD806" i="7" s="1"/>
  <c r="Y806" i="7"/>
  <c r="AE806" i="7" s="1"/>
  <c r="T807" i="7"/>
  <c r="Z807" i="7" s="1"/>
  <c r="U807" i="7"/>
  <c r="AA807" i="7" s="1"/>
  <c r="V807" i="7"/>
  <c r="AB807" i="7" s="1"/>
  <c r="W807" i="7"/>
  <c r="AC807" i="7" s="1"/>
  <c r="X807" i="7"/>
  <c r="AD807" i="7" s="1"/>
  <c r="Y807" i="7"/>
  <c r="AE807" i="7" s="1"/>
  <c r="T808" i="7"/>
  <c r="Z808" i="7" s="1"/>
  <c r="U808" i="7"/>
  <c r="AA808" i="7" s="1"/>
  <c r="V808" i="7"/>
  <c r="AB808" i="7" s="1"/>
  <c r="W808" i="7"/>
  <c r="AC808" i="7" s="1"/>
  <c r="X808" i="7"/>
  <c r="AD808" i="7" s="1"/>
  <c r="Y808" i="7"/>
  <c r="AE808" i="7" s="1"/>
  <c r="T809" i="7"/>
  <c r="Z809" i="7" s="1"/>
  <c r="U809" i="7"/>
  <c r="AA809" i="7" s="1"/>
  <c r="V809" i="7"/>
  <c r="AB809" i="7" s="1"/>
  <c r="W809" i="7"/>
  <c r="AC809" i="7" s="1"/>
  <c r="X809" i="7"/>
  <c r="AD809" i="7" s="1"/>
  <c r="Y809" i="7"/>
  <c r="AE809" i="7" s="1"/>
  <c r="T810" i="7"/>
  <c r="Z810" i="7" s="1"/>
  <c r="U810" i="7"/>
  <c r="AA810" i="7" s="1"/>
  <c r="V810" i="7"/>
  <c r="AB810" i="7" s="1"/>
  <c r="W810" i="7"/>
  <c r="AC810" i="7" s="1"/>
  <c r="X810" i="7"/>
  <c r="AD810" i="7" s="1"/>
  <c r="Y810" i="7"/>
  <c r="AE810" i="7" s="1"/>
  <c r="T811" i="7"/>
  <c r="Z811" i="7" s="1"/>
  <c r="U811" i="7"/>
  <c r="AA811" i="7" s="1"/>
  <c r="V811" i="7"/>
  <c r="AB811" i="7" s="1"/>
  <c r="W811" i="7"/>
  <c r="AC811" i="7" s="1"/>
  <c r="X811" i="7"/>
  <c r="AD811" i="7" s="1"/>
  <c r="Y811" i="7"/>
  <c r="AE811" i="7" s="1"/>
  <c r="T812" i="7"/>
  <c r="Z812" i="7" s="1"/>
  <c r="U812" i="7"/>
  <c r="AA812" i="7" s="1"/>
  <c r="V812" i="7"/>
  <c r="AB812" i="7" s="1"/>
  <c r="W812" i="7"/>
  <c r="AC812" i="7" s="1"/>
  <c r="X812" i="7"/>
  <c r="AD812" i="7" s="1"/>
  <c r="Y812" i="7"/>
  <c r="AE812" i="7" s="1"/>
  <c r="T813" i="7"/>
  <c r="Z813" i="7" s="1"/>
  <c r="U813" i="7"/>
  <c r="AA813" i="7" s="1"/>
  <c r="V813" i="7"/>
  <c r="AB813" i="7" s="1"/>
  <c r="W813" i="7"/>
  <c r="AC813" i="7" s="1"/>
  <c r="X813" i="7"/>
  <c r="AD813" i="7" s="1"/>
  <c r="Y813" i="7"/>
  <c r="AE813" i="7" s="1"/>
  <c r="T814" i="7"/>
  <c r="Z814" i="7" s="1"/>
  <c r="U814" i="7"/>
  <c r="AA814" i="7" s="1"/>
  <c r="V814" i="7"/>
  <c r="AB814" i="7" s="1"/>
  <c r="W814" i="7"/>
  <c r="AC814" i="7" s="1"/>
  <c r="X814" i="7"/>
  <c r="AD814" i="7" s="1"/>
  <c r="Y814" i="7"/>
  <c r="AE814" i="7" s="1"/>
  <c r="T815" i="7"/>
  <c r="Z815" i="7" s="1"/>
  <c r="U815" i="7"/>
  <c r="AA815" i="7" s="1"/>
  <c r="V815" i="7"/>
  <c r="AB815" i="7" s="1"/>
  <c r="W815" i="7"/>
  <c r="AC815" i="7" s="1"/>
  <c r="X815" i="7"/>
  <c r="AD815" i="7" s="1"/>
  <c r="Y815" i="7"/>
  <c r="AE815" i="7" s="1"/>
  <c r="T816" i="7"/>
  <c r="Z816" i="7" s="1"/>
  <c r="U816" i="7"/>
  <c r="AA816" i="7" s="1"/>
  <c r="V816" i="7"/>
  <c r="AB816" i="7" s="1"/>
  <c r="W816" i="7"/>
  <c r="AC816" i="7" s="1"/>
  <c r="X816" i="7"/>
  <c r="AD816" i="7" s="1"/>
  <c r="Y816" i="7"/>
  <c r="AE816" i="7" s="1"/>
  <c r="T817" i="7"/>
  <c r="Z817" i="7" s="1"/>
  <c r="U817" i="7"/>
  <c r="AA817" i="7" s="1"/>
  <c r="V817" i="7"/>
  <c r="AB817" i="7" s="1"/>
  <c r="W817" i="7"/>
  <c r="AC817" i="7" s="1"/>
  <c r="X817" i="7"/>
  <c r="AD817" i="7" s="1"/>
  <c r="Y817" i="7"/>
  <c r="AE817" i="7" s="1"/>
  <c r="T818" i="7"/>
  <c r="Z818" i="7" s="1"/>
  <c r="U818" i="7"/>
  <c r="AA818" i="7" s="1"/>
  <c r="V818" i="7"/>
  <c r="AB818" i="7" s="1"/>
  <c r="W818" i="7"/>
  <c r="AC818" i="7" s="1"/>
  <c r="X818" i="7"/>
  <c r="AD818" i="7" s="1"/>
  <c r="Y818" i="7"/>
  <c r="AE818" i="7" s="1"/>
  <c r="T819" i="7"/>
  <c r="Z819" i="7" s="1"/>
  <c r="U819" i="7"/>
  <c r="AA819" i="7" s="1"/>
  <c r="V819" i="7"/>
  <c r="AB819" i="7" s="1"/>
  <c r="W819" i="7"/>
  <c r="AC819" i="7" s="1"/>
  <c r="X819" i="7"/>
  <c r="AD819" i="7" s="1"/>
  <c r="Y819" i="7"/>
  <c r="AE819" i="7" s="1"/>
  <c r="T820" i="7"/>
  <c r="Z820" i="7" s="1"/>
  <c r="U820" i="7"/>
  <c r="AA820" i="7" s="1"/>
  <c r="V820" i="7"/>
  <c r="AB820" i="7" s="1"/>
  <c r="W820" i="7"/>
  <c r="AC820" i="7" s="1"/>
  <c r="X820" i="7"/>
  <c r="AD820" i="7" s="1"/>
  <c r="Y820" i="7"/>
  <c r="AE820" i="7" s="1"/>
  <c r="T821" i="7"/>
  <c r="Z821" i="7" s="1"/>
  <c r="U821" i="7"/>
  <c r="AA821" i="7" s="1"/>
  <c r="V821" i="7"/>
  <c r="AB821" i="7" s="1"/>
  <c r="W821" i="7"/>
  <c r="AC821" i="7" s="1"/>
  <c r="X821" i="7"/>
  <c r="AD821" i="7" s="1"/>
  <c r="Y821" i="7"/>
  <c r="AE821" i="7" s="1"/>
  <c r="T822" i="7"/>
  <c r="Z822" i="7" s="1"/>
  <c r="U822" i="7"/>
  <c r="AA822" i="7" s="1"/>
  <c r="V822" i="7"/>
  <c r="AB822" i="7" s="1"/>
  <c r="W822" i="7"/>
  <c r="AC822" i="7" s="1"/>
  <c r="X822" i="7"/>
  <c r="AD822" i="7" s="1"/>
  <c r="Y822" i="7"/>
  <c r="AE822" i="7" s="1"/>
  <c r="T823" i="7"/>
  <c r="Z823" i="7" s="1"/>
  <c r="U823" i="7"/>
  <c r="AA823" i="7" s="1"/>
  <c r="V823" i="7"/>
  <c r="AB823" i="7" s="1"/>
  <c r="W823" i="7"/>
  <c r="AC823" i="7" s="1"/>
  <c r="X823" i="7"/>
  <c r="AD823" i="7" s="1"/>
  <c r="Y823" i="7"/>
  <c r="AE823" i="7" s="1"/>
  <c r="T824" i="7"/>
  <c r="Z824" i="7" s="1"/>
  <c r="U824" i="7"/>
  <c r="AA824" i="7" s="1"/>
  <c r="V824" i="7"/>
  <c r="AB824" i="7" s="1"/>
  <c r="W824" i="7"/>
  <c r="AC824" i="7" s="1"/>
  <c r="X824" i="7"/>
  <c r="AD824" i="7" s="1"/>
  <c r="Y824" i="7"/>
  <c r="AE824" i="7" s="1"/>
  <c r="T825" i="7"/>
  <c r="Z825" i="7" s="1"/>
  <c r="U825" i="7"/>
  <c r="AA825" i="7" s="1"/>
  <c r="V825" i="7"/>
  <c r="AB825" i="7" s="1"/>
  <c r="W825" i="7"/>
  <c r="AC825" i="7" s="1"/>
  <c r="X825" i="7"/>
  <c r="AD825" i="7" s="1"/>
  <c r="Y825" i="7"/>
  <c r="AE825" i="7" s="1"/>
  <c r="T826" i="7"/>
  <c r="Z826" i="7" s="1"/>
  <c r="U826" i="7"/>
  <c r="AA826" i="7" s="1"/>
  <c r="V826" i="7"/>
  <c r="AB826" i="7" s="1"/>
  <c r="W826" i="7"/>
  <c r="AC826" i="7" s="1"/>
  <c r="X826" i="7"/>
  <c r="AD826" i="7" s="1"/>
  <c r="Y826" i="7"/>
  <c r="AE826" i="7" s="1"/>
  <c r="T827" i="7"/>
  <c r="Z827" i="7" s="1"/>
  <c r="U827" i="7"/>
  <c r="AA827" i="7" s="1"/>
  <c r="V827" i="7"/>
  <c r="AB827" i="7" s="1"/>
  <c r="W827" i="7"/>
  <c r="AC827" i="7" s="1"/>
  <c r="X827" i="7"/>
  <c r="AD827" i="7" s="1"/>
  <c r="Y827" i="7"/>
  <c r="AE827" i="7" s="1"/>
  <c r="T828" i="7"/>
  <c r="Z828" i="7" s="1"/>
  <c r="U828" i="7"/>
  <c r="AA828" i="7" s="1"/>
  <c r="V828" i="7"/>
  <c r="AB828" i="7" s="1"/>
  <c r="W828" i="7"/>
  <c r="AC828" i="7" s="1"/>
  <c r="X828" i="7"/>
  <c r="AD828" i="7" s="1"/>
  <c r="Y828" i="7"/>
  <c r="AE828" i="7" s="1"/>
  <c r="T829" i="7"/>
  <c r="Z829" i="7" s="1"/>
  <c r="U829" i="7"/>
  <c r="AA829" i="7" s="1"/>
  <c r="V829" i="7"/>
  <c r="AB829" i="7" s="1"/>
  <c r="W829" i="7"/>
  <c r="AC829" i="7" s="1"/>
  <c r="X829" i="7"/>
  <c r="AD829" i="7" s="1"/>
  <c r="Y829" i="7"/>
  <c r="AE829" i="7" s="1"/>
  <c r="T830" i="7"/>
  <c r="Z830" i="7" s="1"/>
  <c r="U830" i="7"/>
  <c r="AA830" i="7" s="1"/>
  <c r="V830" i="7"/>
  <c r="AB830" i="7" s="1"/>
  <c r="W830" i="7"/>
  <c r="AC830" i="7" s="1"/>
  <c r="X830" i="7"/>
  <c r="AD830" i="7" s="1"/>
  <c r="Y830" i="7"/>
  <c r="AE830" i="7" s="1"/>
  <c r="T831" i="7"/>
  <c r="Z831" i="7" s="1"/>
  <c r="U831" i="7"/>
  <c r="AA831" i="7" s="1"/>
  <c r="V831" i="7"/>
  <c r="AB831" i="7" s="1"/>
  <c r="W831" i="7"/>
  <c r="AC831" i="7" s="1"/>
  <c r="X831" i="7"/>
  <c r="AD831" i="7" s="1"/>
  <c r="Y831" i="7"/>
  <c r="AE831" i="7" s="1"/>
  <c r="T832" i="7"/>
  <c r="Z832" i="7" s="1"/>
  <c r="U832" i="7"/>
  <c r="AA832" i="7" s="1"/>
  <c r="V832" i="7"/>
  <c r="AB832" i="7" s="1"/>
  <c r="W832" i="7"/>
  <c r="AC832" i="7" s="1"/>
  <c r="X832" i="7"/>
  <c r="AD832" i="7" s="1"/>
  <c r="Y832" i="7"/>
  <c r="AE832" i="7" s="1"/>
  <c r="T833" i="7"/>
  <c r="Z833" i="7" s="1"/>
  <c r="U833" i="7"/>
  <c r="AA833" i="7" s="1"/>
  <c r="V833" i="7"/>
  <c r="AB833" i="7" s="1"/>
  <c r="W833" i="7"/>
  <c r="AC833" i="7" s="1"/>
  <c r="X833" i="7"/>
  <c r="AD833" i="7" s="1"/>
  <c r="Y833" i="7"/>
  <c r="AE833" i="7" s="1"/>
  <c r="T834" i="7"/>
  <c r="Z834" i="7" s="1"/>
  <c r="U834" i="7"/>
  <c r="AA834" i="7" s="1"/>
  <c r="V834" i="7"/>
  <c r="AB834" i="7" s="1"/>
  <c r="W834" i="7"/>
  <c r="AC834" i="7" s="1"/>
  <c r="X834" i="7"/>
  <c r="AD834" i="7" s="1"/>
  <c r="Y834" i="7"/>
  <c r="AE834" i="7" s="1"/>
  <c r="T835" i="7"/>
  <c r="Z835" i="7" s="1"/>
  <c r="U835" i="7"/>
  <c r="AA835" i="7" s="1"/>
  <c r="V835" i="7"/>
  <c r="AB835" i="7" s="1"/>
  <c r="W835" i="7"/>
  <c r="AC835" i="7" s="1"/>
  <c r="X835" i="7"/>
  <c r="AD835" i="7" s="1"/>
  <c r="Y835" i="7"/>
  <c r="AE835" i="7" s="1"/>
  <c r="T836" i="7"/>
  <c r="Z836" i="7" s="1"/>
  <c r="U836" i="7"/>
  <c r="AA836" i="7" s="1"/>
  <c r="V836" i="7"/>
  <c r="AB836" i="7" s="1"/>
  <c r="W836" i="7"/>
  <c r="AC836" i="7" s="1"/>
  <c r="X836" i="7"/>
  <c r="AD836" i="7" s="1"/>
  <c r="Y836" i="7"/>
  <c r="AE836" i="7" s="1"/>
  <c r="T837" i="7"/>
  <c r="Z837" i="7" s="1"/>
  <c r="U837" i="7"/>
  <c r="AA837" i="7" s="1"/>
  <c r="V837" i="7"/>
  <c r="AB837" i="7" s="1"/>
  <c r="W837" i="7"/>
  <c r="AC837" i="7" s="1"/>
  <c r="X837" i="7"/>
  <c r="AD837" i="7" s="1"/>
  <c r="Y837" i="7"/>
  <c r="AE837" i="7" s="1"/>
  <c r="T838" i="7"/>
  <c r="Z838" i="7" s="1"/>
  <c r="U838" i="7"/>
  <c r="AA838" i="7" s="1"/>
  <c r="V838" i="7"/>
  <c r="AB838" i="7" s="1"/>
  <c r="W838" i="7"/>
  <c r="AC838" i="7" s="1"/>
  <c r="X838" i="7"/>
  <c r="AD838" i="7" s="1"/>
  <c r="Y838" i="7"/>
  <c r="AE838" i="7" s="1"/>
  <c r="T839" i="7"/>
  <c r="Z839" i="7" s="1"/>
  <c r="U839" i="7"/>
  <c r="AA839" i="7" s="1"/>
  <c r="V839" i="7"/>
  <c r="AB839" i="7" s="1"/>
  <c r="W839" i="7"/>
  <c r="AC839" i="7" s="1"/>
  <c r="X839" i="7"/>
  <c r="AD839" i="7" s="1"/>
  <c r="Y839" i="7"/>
  <c r="AE839" i="7" s="1"/>
  <c r="T840" i="7"/>
  <c r="Z840" i="7" s="1"/>
  <c r="U840" i="7"/>
  <c r="AA840" i="7" s="1"/>
  <c r="V840" i="7"/>
  <c r="AB840" i="7" s="1"/>
  <c r="W840" i="7"/>
  <c r="AC840" i="7" s="1"/>
  <c r="X840" i="7"/>
  <c r="AD840" i="7" s="1"/>
  <c r="Y840" i="7"/>
  <c r="AE840" i="7" s="1"/>
  <c r="T841" i="7"/>
  <c r="Z841" i="7" s="1"/>
  <c r="U841" i="7"/>
  <c r="AA841" i="7" s="1"/>
  <c r="V841" i="7"/>
  <c r="AB841" i="7" s="1"/>
  <c r="W841" i="7"/>
  <c r="AC841" i="7" s="1"/>
  <c r="X841" i="7"/>
  <c r="AD841" i="7" s="1"/>
  <c r="Y841" i="7"/>
  <c r="AE841" i="7" s="1"/>
  <c r="T842" i="7"/>
  <c r="Z842" i="7" s="1"/>
  <c r="U842" i="7"/>
  <c r="AA842" i="7" s="1"/>
  <c r="V842" i="7"/>
  <c r="AB842" i="7" s="1"/>
  <c r="W842" i="7"/>
  <c r="AC842" i="7" s="1"/>
  <c r="X842" i="7"/>
  <c r="AD842" i="7" s="1"/>
  <c r="Y842" i="7"/>
  <c r="AE842" i="7" s="1"/>
  <c r="T843" i="7"/>
  <c r="Z843" i="7" s="1"/>
  <c r="U843" i="7"/>
  <c r="AA843" i="7" s="1"/>
  <c r="V843" i="7"/>
  <c r="AB843" i="7" s="1"/>
  <c r="W843" i="7"/>
  <c r="AC843" i="7" s="1"/>
  <c r="X843" i="7"/>
  <c r="AD843" i="7" s="1"/>
  <c r="Y843" i="7"/>
  <c r="AE843" i="7" s="1"/>
  <c r="T844" i="7"/>
  <c r="Z844" i="7" s="1"/>
  <c r="U844" i="7"/>
  <c r="AA844" i="7" s="1"/>
  <c r="V844" i="7"/>
  <c r="AB844" i="7" s="1"/>
  <c r="W844" i="7"/>
  <c r="AC844" i="7" s="1"/>
  <c r="X844" i="7"/>
  <c r="AD844" i="7" s="1"/>
  <c r="Y844" i="7"/>
  <c r="AE844" i="7" s="1"/>
  <c r="T845" i="7"/>
  <c r="Z845" i="7" s="1"/>
  <c r="U845" i="7"/>
  <c r="AA845" i="7" s="1"/>
  <c r="V845" i="7"/>
  <c r="AB845" i="7" s="1"/>
  <c r="W845" i="7"/>
  <c r="AC845" i="7" s="1"/>
  <c r="X845" i="7"/>
  <c r="AD845" i="7" s="1"/>
  <c r="Y845" i="7"/>
  <c r="AE845" i="7" s="1"/>
  <c r="T846" i="7"/>
  <c r="Z846" i="7" s="1"/>
  <c r="U846" i="7"/>
  <c r="AA846" i="7" s="1"/>
  <c r="V846" i="7"/>
  <c r="AB846" i="7" s="1"/>
  <c r="W846" i="7"/>
  <c r="AC846" i="7" s="1"/>
  <c r="X846" i="7"/>
  <c r="AD846" i="7" s="1"/>
  <c r="Y846" i="7"/>
  <c r="AE846" i="7" s="1"/>
  <c r="T847" i="7"/>
  <c r="Z847" i="7" s="1"/>
  <c r="U847" i="7"/>
  <c r="AA847" i="7" s="1"/>
  <c r="V847" i="7"/>
  <c r="AB847" i="7" s="1"/>
  <c r="W847" i="7"/>
  <c r="AC847" i="7" s="1"/>
  <c r="X847" i="7"/>
  <c r="AD847" i="7" s="1"/>
  <c r="Y847" i="7"/>
  <c r="AE847" i="7" s="1"/>
  <c r="T848" i="7"/>
  <c r="Z848" i="7" s="1"/>
  <c r="U848" i="7"/>
  <c r="AA848" i="7" s="1"/>
  <c r="V848" i="7"/>
  <c r="AB848" i="7" s="1"/>
  <c r="W848" i="7"/>
  <c r="AC848" i="7" s="1"/>
  <c r="X848" i="7"/>
  <c r="AD848" i="7" s="1"/>
  <c r="Y848" i="7"/>
  <c r="AE848" i="7" s="1"/>
  <c r="T849" i="7"/>
  <c r="Z849" i="7" s="1"/>
  <c r="U849" i="7"/>
  <c r="AA849" i="7" s="1"/>
  <c r="V849" i="7"/>
  <c r="AB849" i="7" s="1"/>
  <c r="W849" i="7"/>
  <c r="AC849" i="7" s="1"/>
  <c r="X849" i="7"/>
  <c r="AD849" i="7" s="1"/>
  <c r="Y849" i="7"/>
  <c r="AE849" i="7" s="1"/>
  <c r="T850" i="7"/>
  <c r="Z850" i="7" s="1"/>
  <c r="U850" i="7"/>
  <c r="AA850" i="7" s="1"/>
  <c r="V850" i="7"/>
  <c r="AB850" i="7" s="1"/>
  <c r="W850" i="7"/>
  <c r="AC850" i="7" s="1"/>
  <c r="X850" i="7"/>
  <c r="AD850" i="7" s="1"/>
  <c r="Y850" i="7"/>
  <c r="AE850" i="7" s="1"/>
  <c r="T851" i="7"/>
  <c r="Z851" i="7" s="1"/>
  <c r="U851" i="7"/>
  <c r="AA851" i="7" s="1"/>
  <c r="V851" i="7"/>
  <c r="AB851" i="7" s="1"/>
  <c r="W851" i="7"/>
  <c r="AC851" i="7" s="1"/>
  <c r="X851" i="7"/>
  <c r="AD851" i="7" s="1"/>
  <c r="Y851" i="7"/>
  <c r="AE851" i="7" s="1"/>
  <c r="T852" i="7"/>
  <c r="Z852" i="7" s="1"/>
  <c r="U852" i="7"/>
  <c r="AA852" i="7" s="1"/>
  <c r="V852" i="7"/>
  <c r="AB852" i="7" s="1"/>
  <c r="W852" i="7"/>
  <c r="AC852" i="7" s="1"/>
  <c r="X852" i="7"/>
  <c r="AD852" i="7" s="1"/>
  <c r="Y852" i="7"/>
  <c r="AE852" i="7" s="1"/>
  <c r="T853" i="7"/>
  <c r="Z853" i="7" s="1"/>
  <c r="U853" i="7"/>
  <c r="AA853" i="7" s="1"/>
  <c r="V853" i="7"/>
  <c r="AB853" i="7" s="1"/>
  <c r="W853" i="7"/>
  <c r="AC853" i="7" s="1"/>
  <c r="X853" i="7"/>
  <c r="AD853" i="7" s="1"/>
  <c r="Y853" i="7"/>
  <c r="AE853" i="7" s="1"/>
  <c r="T854" i="7"/>
  <c r="Z854" i="7" s="1"/>
  <c r="U854" i="7"/>
  <c r="AA854" i="7" s="1"/>
  <c r="V854" i="7"/>
  <c r="AB854" i="7" s="1"/>
  <c r="W854" i="7"/>
  <c r="AC854" i="7" s="1"/>
  <c r="X854" i="7"/>
  <c r="AD854" i="7" s="1"/>
  <c r="Y854" i="7"/>
  <c r="AE854" i="7" s="1"/>
  <c r="T855" i="7"/>
  <c r="Z855" i="7" s="1"/>
  <c r="U855" i="7"/>
  <c r="AA855" i="7" s="1"/>
  <c r="V855" i="7"/>
  <c r="AB855" i="7" s="1"/>
  <c r="W855" i="7"/>
  <c r="AC855" i="7" s="1"/>
  <c r="X855" i="7"/>
  <c r="AD855" i="7" s="1"/>
  <c r="Y855" i="7"/>
  <c r="AE855" i="7" s="1"/>
  <c r="T856" i="7"/>
  <c r="Z856" i="7" s="1"/>
  <c r="U856" i="7"/>
  <c r="AA856" i="7" s="1"/>
  <c r="V856" i="7"/>
  <c r="AB856" i="7" s="1"/>
  <c r="W856" i="7"/>
  <c r="AC856" i="7" s="1"/>
  <c r="X856" i="7"/>
  <c r="AD856" i="7" s="1"/>
  <c r="Y856" i="7"/>
  <c r="AE856" i="7" s="1"/>
  <c r="T857" i="7"/>
  <c r="Z857" i="7" s="1"/>
  <c r="U857" i="7"/>
  <c r="AA857" i="7" s="1"/>
  <c r="V857" i="7"/>
  <c r="AB857" i="7" s="1"/>
  <c r="W857" i="7"/>
  <c r="AC857" i="7" s="1"/>
  <c r="X857" i="7"/>
  <c r="AD857" i="7" s="1"/>
  <c r="Y857" i="7"/>
  <c r="AE857" i="7" s="1"/>
  <c r="T858" i="7"/>
  <c r="Z858" i="7" s="1"/>
  <c r="U858" i="7"/>
  <c r="AA858" i="7" s="1"/>
  <c r="V858" i="7"/>
  <c r="AB858" i="7" s="1"/>
  <c r="W858" i="7"/>
  <c r="AC858" i="7" s="1"/>
  <c r="X858" i="7"/>
  <c r="AD858" i="7" s="1"/>
  <c r="Y858" i="7"/>
  <c r="AE858" i="7" s="1"/>
  <c r="T859" i="7"/>
  <c r="Z859" i="7" s="1"/>
  <c r="U859" i="7"/>
  <c r="AA859" i="7" s="1"/>
  <c r="V859" i="7"/>
  <c r="AB859" i="7" s="1"/>
  <c r="W859" i="7"/>
  <c r="AC859" i="7" s="1"/>
  <c r="X859" i="7"/>
  <c r="AD859" i="7" s="1"/>
  <c r="Y859" i="7"/>
  <c r="AE859" i="7" s="1"/>
  <c r="T860" i="7"/>
  <c r="Z860" i="7" s="1"/>
  <c r="U860" i="7"/>
  <c r="AA860" i="7" s="1"/>
  <c r="V860" i="7"/>
  <c r="AB860" i="7" s="1"/>
  <c r="W860" i="7"/>
  <c r="AC860" i="7" s="1"/>
  <c r="X860" i="7"/>
  <c r="AD860" i="7" s="1"/>
  <c r="Y860" i="7"/>
  <c r="AE860" i="7" s="1"/>
  <c r="T861" i="7"/>
  <c r="Z861" i="7" s="1"/>
  <c r="U861" i="7"/>
  <c r="AA861" i="7" s="1"/>
  <c r="V861" i="7"/>
  <c r="AB861" i="7" s="1"/>
  <c r="W861" i="7"/>
  <c r="AC861" i="7" s="1"/>
  <c r="X861" i="7"/>
  <c r="AD861" i="7" s="1"/>
  <c r="Y861" i="7"/>
  <c r="AE861" i="7" s="1"/>
  <c r="T862" i="7"/>
  <c r="Z862" i="7" s="1"/>
  <c r="U862" i="7"/>
  <c r="AA862" i="7" s="1"/>
  <c r="V862" i="7"/>
  <c r="AB862" i="7" s="1"/>
  <c r="W862" i="7"/>
  <c r="AC862" i="7" s="1"/>
  <c r="X862" i="7"/>
  <c r="AD862" i="7" s="1"/>
  <c r="Y862" i="7"/>
  <c r="AE862" i="7" s="1"/>
  <c r="T863" i="7"/>
  <c r="Z863" i="7" s="1"/>
  <c r="U863" i="7"/>
  <c r="AA863" i="7" s="1"/>
  <c r="V863" i="7"/>
  <c r="AB863" i="7" s="1"/>
  <c r="W863" i="7"/>
  <c r="AC863" i="7" s="1"/>
  <c r="X863" i="7"/>
  <c r="AD863" i="7" s="1"/>
  <c r="Y863" i="7"/>
  <c r="AE863" i="7" s="1"/>
  <c r="T864" i="7"/>
  <c r="Z864" i="7" s="1"/>
  <c r="U864" i="7"/>
  <c r="AA864" i="7" s="1"/>
  <c r="V864" i="7"/>
  <c r="AB864" i="7" s="1"/>
  <c r="W864" i="7"/>
  <c r="AC864" i="7" s="1"/>
  <c r="X864" i="7"/>
  <c r="AD864" i="7" s="1"/>
  <c r="Y864" i="7"/>
  <c r="AE864" i="7" s="1"/>
  <c r="T865" i="7"/>
  <c r="Z865" i="7" s="1"/>
  <c r="U865" i="7"/>
  <c r="AA865" i="7" s="1"/>
  <c r="V865" i="7"/>
  <c r="AB865" i="7" s="1"/>
  <c r="W865" i="7"/>
  <c r="AC865" i="7" s="1"/>
  <c r="X865" i="7"/>
  <c r="AD865" i="7" s="1"/>
  <c r="Y865" i="7"/>
  <c r="AE865" i="7" s="1"/>
  <c r="T866" i="7"/>
  <c r="Z866" i="7" s="1"/>
  <c r="U866" i="7"/>
  <c r="AA866" i="7" s="1"/>
  <c r="V866" i="7"/>
  <c r="AB866" i="7" s="1"/>
  <c r="W866" i="7"/>
  <c r="AC866" i="7" s="1"/>
  <c r="X866" i="7"/>
  <c r="AD866" i="7" s="1"/>
  <c r="Y866" i="7"/>
  <c r="AE866" i="7" s="1"/>
  <c r="T867" i="7"/>
  <c r="Z867" i="7" s="1"/>
  <c r="U867" i="7"/>
  <c r="AA867" i="7" s="1"/>
  <c r="V867" i="7"/>
  <c r="AB867" i="7" s="1"/>
  <c r="W867" i="7"/>
  <c r="AC867" i="7" s="1"/>
  <c r="X867" i="7"/>
  <c r="AD867" i="7" s="1"/>
  <c r="Y867" i="7"/>
  <c r="AE867" i="7" s="1"/>
  <c r="T868" i="7"/>
  <c r="Z868" i="7" s="1"/>
  <c r="U868" i="7"/>
  <c r="AA868" i="7" s="1"/>
  <c r="V868" i="7"/>
  <c r="AB868" i="7" s="1"/>
  <c r="W868" i="7"/>
  <c r="AC868" i="7" s="1"/>
  <c r="X868" i="7"/>
  <c r="AD868" i="7" s="1"/>
  <c r="Y868" i="7"/>
  <c r="AE868" i="7" s="1"/>
  <c r="T869" i="7"/>
  <c r="Z869" i="7" s="1"/>
  <c r="U869" i="7"/>
  <c r="AA869" i="7" s="1"/>
  <c r="V869" i="7"/>
  <c r="AB869" i="7" s="1"/>
  <c r="W869" i="7"/>
  <c r="AC869" i="7" s="1"/>
  <c r="X869" i="7"/>
  <c r="AD869" i="7" s="1"/>
  <c r="Y869" i="7"/>
  <c r="AE869" i="7" s="1"/>
  <c r="T870" i="7"/>
  <c r="Z870" i="7" s="1"/>
  <c r="U870" i="7"/>
  <c r="AA870" i="7" s="1"/>
  <c r="V870" i="7"/>
  <c r="AB870" i="7" s="1"/>
  <c r="W870" i="7"/>
  <c r="AC870" i="7" s="1"/>
  <c r="X870" i="7"/>
  <c r="AD870" i="7" s="1"/>
  <c r="Y870" i="7"/>
  <c r="AE870" i="7" s="1"/>
  <c r="T871" i="7"/>
  <c r="Z871" i="7" s="1"/>
  <c r="U871" i="7"/>
  <c r="AA871" i="7" s="1"/>
  <c r="V871" i="7"/>
  <c r="AB871" i="7" s="1"/>
  <c r="W871" i="7"/>
  <c r="AC871" i="7" s="1"/>
  <c r="X871" i="7"/>
  <c r="AD871" i="7" s="1"/>
  <c r="Y871" i="7"/>
  <c r="AE871" i="7" s="1"/>
  <c r="T872" i="7"/>
  <c r="Z872" i="7" s="1"/>
  <c r="U872" i="7"/>
  <c r="AA872" i="7" s="1"/>
  <c r="V872" i="7"/>
  <c r="AB872" i="7" s="1"/>
  <c r="W872" i="7"/>
  <c r="AC872" i="7" s="1"/>
  <c r="X872" i="7"/>
  <c r="AD872" i="7" s="1"/>
  <c r="Y872" i="7"/>
  <c r="AE872" i="7" s="1"/>
  <c r="T873" i="7"/>
  <c r="Z873" i="7" s="1"/>
  <c r="U873" i="7"/>
  <c r="AA873" i="7" s="1"/>
  <c r="V873" i="7"/>
  <c r="AB873" i="7" s="1"/>
  <c r="W873" i="7"/>
  <c r="AC873" i="7" s="1"/>
  <c r="X873" i="7"/>
  <c r="AD873" i="7" s="1"/>
  <c r="Y873" i="7"/>
  <c r="AE873" i="7" s="1"/>
  <c r="T874" i="7"/>
  <c r="Z874" i="7" s="1"/>
  <c r="U874" i="7"/>
  <c r="AA874" i="7" s="1"/>
  <c r="V874" i="7"/>
  <c r="AB874" i="7" s="1"/>
  <c r="W874" i="7"/>
  <c r="AC874" i="7" s="1"/>
  <c r="X874" i="7"/>
  <c r="AD874" i="7" s="1"/>
  <c r="Y874" i="7"/>
  <c r="AE874" i="7" s="1"/>
  <c r="T875" i="7"/>
  <c r="Z875" i="7" s="1"/>
  <c r="U875" i="7"/>
  <c r="AA875" i="7" s="1"/>
  <c r="V875" i="7"/>
  <c r="AB875" i="7" s="1"/>
  <c r="W875" i="7"/>
  <c r="AC875" i="7" s="1"/>
  <c r="X875" i="7"/>
  <c r="AD875" i="7" s="1"/>
  <c r="Y875" i="7"/>
  <c r="AE875" i="7" s="1"/>
  <c r="T876" i="7"/>
  <c r="Z876" i="7" s="1"/>
  <c r="U876" i="7"/>
  <c r="AA876" i="7" s="1"/>
  <c r="V876" i="7"/>
  <c r="AB876" i="7" s="1"/>
  <c r="W876" i="7"/>
  <c r="AC876" i="7" s="1"/>
  <c r="X876" i="7"/>
  <c r="AD876" i="7" s="1"/>
  <c r="Y876" i="7"/>
  <c r="AE876" i="7" s="1"/>
  <c r="T877" i="7"/>
  <c r="Z877" i="7" s="1"/>
  <c r="U877" i="7"/>
  <c r="AA877" i="7" s="1"/>
  <c r="V877" i="7"/>
  <c r="AB877" i="7" s="1"/>
  <c r="W877" i="7"/>
  <c r="AC877" i="7" s="1"/>
  <c r="X877" i="7"/>
  <c r="AD877" i="7" s="1"/>
  <c r="Y877" i="7"/>
  <c r="AE877" i="7" s="1"/>
  <c r="T878" i="7"/>
  <c r="Z878" i="7" s="1"/>
  <c r="U878" i="7"/>
  <c r="AA878" i="7" s="1"/>
  <c r="V878" i="7"/>
  <c r="AB878" i="7" s="1"/>
  <c r="W878" i="7"/>
  <c r="AC878" i="7" s="1"/>
  <c r="X878" i="7"/>
  <c r="AD878" i="7" s="1"/>
  <c r="Y878" i="7"/>
  <c r="AE878" i="7" s="1"/>
  <c r="T879" i="7"/>
  <c r="Z879" i="7" s="1"/>
  <c r="U879" i="7"/>
  <c r="AA879" i="7" s="1"/>
  <c r="V879" i="7"/>
  <c r="AB879" i="7" s="1"/>
  <c r="W879" i="7"/>
  <c r="AC879" i="7" s="1"/>
  <c r="X879" i="7"/>
  <c r="AD879" i="7" s="1"/>
  <c r="Y879" i="7"/>
  <c r="AE879" i="7" s="1"/>
  <c r="T880" i="7"/>
  <c r="Z880" i="7" s="1"/>
  <c r="U880" i="7"/>
  <c r="AA880" i="7" s="1"/>
  <c r="V880" i="7"/>
  <c r="AB880" i="7" s="1"/>
  <c r="W880" i="7"/>
  <c r="AC880" i="7" s="1"/>
  <c r="X880" i="7"/>
  <c r="AD880" i="7" s="1"/>
  <c r="Y880" i="7"/>
  <c r="AE880" i="7" s="1"/>
  <c r="T881" i="7"/>
  <c r="Z881" i="7" s="1"/>
  <c r="U881" i="7"/>
  <c r="AA881" i="7" s="1"/>
  <c r="V881" i="7"/>
  <c r="AB881" i="7" s="1"/>
  <c r="W881" i="7"/>
  <c r="AC881" i="7" s="1"/>
  <c r="X881" i="7"/>
  <c r="AD881" i="7" s="1"/>
  <c r="Y881" i="7"/>
  <c r="AE881" i="7" s="1"/>
  <c r="T882" i="7"/>
  <c r="Z882" i="7" s="1"/>
  <c r="U882" i="7"/>
  <c r="AA882" i="7" s="1"/>
  <c r="V882" i="7"/>
  <c r="AB882" i="7" s="1"/>
  <c r="W882" i="7"/>
  <c r="AC882" i="7" s="1"/>
  <c r="X882" i="7"/>
  <c r="AD882" i="7" s="1"/>
  <c r="Y882" i="7"/>
  <c r="AE882" i="7" s="1"/>
  <c r="T883" i="7"/>
  <c r="Z883" i="7" s="1"/>
  <c r="U883" i="7"/>
  <c r="AA883" i="7" s="1"/>
  <c r="V883" i="7"/>
  <c r="AB883" i="7" s="1"/>
  <c r="W883" i="7"/>
  <c r="AC883" i="7" s="1"/>
  <c r="X883" i="7"/>
  <c r="AD883" i="7" s="1"/>
  <c r="Y883" i="7"/>
  <c r="AE883" i="7" s="1"/>
  <c r="T884" i="7"/>
  <c r="Z884" i="7" s="1"/>
  <c r="U884" i="7"/>
  <c r="AA884" i="7" s="1"/>
  <c r="V884" i="7"/>
  <c r="AB884" i="7" s="1"/>
  <c r="W884" i="7"/>
  <c r="AC884" i="7" s="1"/>
  <c r="X884" i="7"/>
  <c r="AD884" i="7" s="1"/>
  <c r="Y884" i="7"/>
  <c r="AE884" i="7" s="1"/>
  <c r="T885" i="7"/>
  <c r="Z885" i="7" s="1"/>
  <c r="U885" i="7"/>
  <c r="AA885" i="7" s="1"/>
  <c r="V885" i="7"/>
  <c r="AB885" i="7" s="1"/>
  <c r="W885" i="7"/>
  <c r="AC885" i="7" s="1"/>
  <c r="X885" i="7"/>
  <c r="AD885" i="7" s="1"/>
  <c r="Y885" i="7"/>
  <c r="AE885" i="7" s="1"/>
  <c r="T886" i="7"/>
  <c r="Z886" i="7" s="1"/>
  <c r="U886" i="7"/>
  <c r="AA886" i="7" s="1"/>
  <c r="V886" i="7"/>
  <c r="AB886" i="7" s="1"/>
  <c r="W886" i="7"/>
  <c r="AC886" i="7" s="1"/>
  <c r="X886" i="7"/>
  <c r="AD886" i="7" s="1"/>
  <c r="Y886" i="7"/>
  <c r="AE886" i="7" s="1"/>
  <c r="T887" i="7"/>
  <c r="Z887" i="7" s="1"/>
  <c r="U887" i="7"/>
  <c r="AA887" i="7" s="1"/>
  <c r="V887" i="7"/>
  <c r="AB887" i="7" s="1"/>
  <c r="W887" i="7"/>
  <c r="AC887" i="7" s="1"/>
  <c r="X887" i="7"/>
  <c r="AD887" i="7" s="1"/>
  <c r="Y887" i="7"/>
  <c r="AE887" i="7" s="1"/>
  <c r="T888" i="7"/>
  <c r="Z888" i="7" s="1"/>
  <c r="U888" i="7"/>
  <c r="AA888" i="7" s="1"/>
  <c r="V888" i="7"/>
  <c r="AB888" i="7" s="1"/>
  <c r="W888" i="7"/>
  <c r="AC888" i="7" s="1"/>
  <c r="X888" i="7"/>
  <c r="AD888" i="7" s="1"/>
  <c r="Y888" i="7"/>
  <c r="AE888" i="7" s="1"/>
  <c r="T889" i="7"/>
  <c r="Z889" i="7" s="1"/>
  <c r="U889" i="7"/>
  <c r="AA889" i="7" s="1"/>
  <c r="V889" i="7"/>
  <c r="AB889" i="7" s="1"/>
  <c r="W889" i="7"/>
  <c r="AC889" i="7" s="1"/>
  <c r="X889" i="7"/>
  <c r="AD889" i="7" s="1"/>
  <c r="Y889" i="7"/>
  <c r="AE889" i="7" s="1"/>
  <c r="T890" i="7"/>
  <c r="Z890" i="7" s="1"/>
  <c r="U890" i="7"/>
  <c r="AA890" i="7" s="1"/>
  <c r="V890" i="7"/>
  <c r="AB890" i="7" s="1"/>
  <c r="W890" i="7"/>
  <c r="AC890" i="7" s="1"/>
  <c r="X890" i="7"/>
  <c r="AD890" i="7" s="1"/>
  <c r="Y890" i="7"/>
  <c r="AE890" i="7" s="1"/>
  <c r="T891" i="7"/>
  <c r="Z891" i="7" s="1"/>
  <c r="U891" i="7"/>
  <c r="AA891" i="7" s="1"/>
  <c r="V891" i="7"/>
  <c r="AB891" i="7" s="1"/>
  <c r="W891" i="7"/>
  <c r="AC891" i="7" s="1"/>
  <c r="X891" i="7"/>
  <c r="AD891" i="7" s="1"/>
  <c r="Y891" i="7"/>
  <c r="AE891" i="7" s="1"/>
  <c r="T892" i="7"/>
  <c r="Z892" i="7" s="1"/>
  <c r="U892" i="7"/>
  <c r="AA892" i="7" s="1"/>
  <c r="V892" i="7"/>
  <c r="AB892" i="7" s="1"/>
  <c r="W892" i="7"/>
  <c r="AC892" i="7" s="1"/>
  <c r="X892" i="7"/>
  <c r="AD892" i="7" s="1"/>
  <c r="Y892" i="7"/>
  <c r="AE892" i="7" s="1"/>
  <c r="T893" i="7"/>
  <c r="Z893" i="7" s="1"/>
  <c r="U893" i="7"/>
  <c r="AA893" i="7" s="1"/>
  <c r="V893" i="7"/>
  <c r="AB893" i="7" s="1"/>
  <c r="W893" i="7"/>
  <c r="AC893" i="7" s="1"/>
  <c r="X893" i="7"/>
  <c r="AD893" i="7" s="1"/>
  <c r="Y893" i="7"/>
  <c r="AE893" i="7" s="1"/>
  <c r="T894" i="7"/>
  <c r="Z894" i="7" s="1"/>
  <c r="U894" i="7"/>
  <c r="AA894" i="7" s="1"/>
  <c r="V894" i="7"/>
  <c r="AB894" i="7" s="1"/>
  <c r="W894" i="7"/>
  <c r="AC894" i="7" s="1"/>
  <c r="X894" i="7"/>
  <c r="AD894" i="7" s="1"/>
  <c r="Y894" i="7"/>
  <c r="AE894" i="7" s="1"/>
  <c r="T895" i="7"/>
  <c r="Z895" i="7" s="1"/>
  <c r="U895" i="7"/>
  <c r="AA895" i="7" s="1"/>
  <c r="V895" i="7"/>
  <c r="AB895" i="7" s="1"/>
  <c r="W895" i="7"/>
  <c r="AC895" i="7" s="1"/>
  <c r="X895" i="7"/>
  <c r="AD895" i="7" s="1"/>
  <c r="Y895" i="7"/>
  <c r="AE895" i="7" s="1"/>
  <c r="T896" i="7"/>
  <c r="Z896" i="7" s="1"/>
  <c r="U896" i="7"/>
  <c r="AA896" i="7" s="1"/>
  <c r="V896" i="7"/>
  <c r="AB896" i="7" s="1"/>
  <c r="W896" i="7"/>
  <c r="AC896" i="7" s="1"/>
  <c r="X896" i="7"/>
  <c r="AD896" i="7" s="1"/>
  <c r="Y896" i="7"/>
  <c r="AE896" i="7" s="1"/>
  <c r="T897" i="7"/>
  <c r="Z897" i="7" s="1"/>
  <c r="U897" i="7"/>
  <c r="AA897" i="7" s="1"/>
  <c r="V897" i="7"/>
  <c r="AB897" i="7" s="1"/>
  <c r="W897" i="7"/>
  <c r="AC897" i="7" s="1"/>
  <c r="X897" i="7"/>
  <c r="AD897" i="7" s="1"/>
  <c r="Y897" i="7"/>
  <c r="AE897" i="7" s="1"/>
  <c r="T898" i="7"/>
  <c r="Z898" i="7" s="1"/>
  <c r="U898" i="7"/>
  <c r="AA898" i="7" s="1"/>
  <c r="V898" i="7"/>
  <c r="AB898" i="7" s="1"/>
  <c r="W898" i="7"/>
  <c r="AC898" i="7" s="1"/>
  <c r="X898" i="7"/>
  <c r="AD898" i="7" s="1"/>
  <c r="Y898" i="7"/>
  <c r="AE898" i="7" s="1"/>
  <c r="T899" i="7"/>
  <c r="Z899" i="7" s="1"/>
  <c r="U899" i="7"/>
  <c r="AA899" i="7" s="1"/>
  <c r="V899" i="7"/>
  <c r="AB899" i="7" s="1"/>
  <c r="W899" i="7"/>
  <c r="AC899" i="7" s="1"/>
  <c r="X899" i="7"/>
  <c r="AD899" i="7" s="1"/>
  <c r="Y899" i="7"/>
  <c r="AE899" i="7" s="1"/>
  <c r="T900" i="7"/>
  <c r="Z900" i="7" s="1"/>
  <c r="U900" i="7"/>
  <c r="AA900" i="7" s="1"/>
  <c r="V900" i="7"/>
  <c r="AB900" i="7" s="1"/>
  <c r="W900" i="7"/>
  <c r="AC900" i="7" s="1"/>
  <c r="X900" i="7"/>
  <c r="AD900" i="7" s="1"/>
  <c r="Y900" i="7"/>
  <c r="AE900" i="7" s="1"/>
  <c r="T901" i="7"/>
  <c r="Z901" i="7" s="1"/>
  <c r="U901" i="7"/>
  <c r="AA901" i="7" s="1"/>
  <c r="V901" i="7"/>
  <c r="AB901" i="7" s="1"/>
  <c r="W901" i="7"/>
  <c r="AC901" i="7" s="1"/>
  <c r="X901" i="7"/>
  <c r="AD901" i="7" s="1"/>
  <c r="Y901" i="7"/>
  <c r="AE901" i="7" s="1"/>
  <c r="T902" i="7"/>
  <c r="Z902" i="7" s="1"/>
  <c r="U902" i="7"/>
  <c r="AA902" i="7" s="1"/>
  <c r="V902" i="7"/>
  <c r="AB902" i="7" s="1"/>
  <c r="W902" i="7"/>
  <c r="AC902" i="7" s="1"/>
  <c r="X902" i="7"/>
  <c r="AD902" i="7" s="1"/>
  <c r="Y902" i="7"/>
  <c r="AE902" i="7" s="1"/>
  <c r="T903" i="7"/>
  <c r="Z903" i="7" s="1"/>
  <c r="U903" i="7"/>
  <c r="AA903" i="7" s="1"/>
  <c r="V903" i="7"/>
  <c r="AB903" i="7" s="1"/>
  <c r="W903" i="7"/>
  <c r="AC903" i="7" s="1"/>
  <c r="X903" i="7"/>
  <c r="AD903" i="7" s="1"/>
  <c r="Y903" i="7"/>
  <c r="AE903" i="7" s="1"/>
  <c r="T904" i="7"/>
  <c r="Z904" i="7" s="1"/>
  <c r="U904" i="7"/>
  <c r="AA904" i="7" s="1"/>
  <c r="V904" i="7"/>
  <c r="AB904" i="7" s="1"/>
  <c r="W904" i="7"/>
  <c r="AC904" i="7" s="1"/>
  <c r="X904" i="7"/>
  <c r="AD904" i="7" s="1"/>
  <c r="Y904" i="7"/>
  <c r="AE904" i="7" s="1"/>
  <c r="T905" i="7"/>
  <c r="Z905" i="7" s="1"/>
  <c r="U905" i="7"/>
  <c r="AA905" i="7" s="1"/>
  <c r="V905" i="7"/>
  <c r="AB905" i="7" s="1"/>
  <c r="W905" i="7"/>
  <c r="AC905" i="7" s="1"/>
  <c r="X905" i="7"/>
  <c r="AD905" i="7" s="1"/>
  <c r="Y905" i="7"/>
  <c r="AE905" i="7" s="1"/>
  <c r="T906" i="7"/>
  <c r="Z906" i="7" s="1"/>
  <c r="U906" i="7"/>
  <c r="AA906" i="7" s="1"/>
  <c r="V906" i="7"/>
  <c r="AB906" i="7" s="1"/>
  <c r="W906" i="7"/>
  <c r="AC906" i="7" s="1"/>
  <c r="X906" i="7"/>
  <c r="AD906" i="7" s="1"/>
  <c r="Y906" i="7"/>
  <c r="AE906" i="7" s="1"/>
  <c r="T907" i="7"/>
  <c r="Z907" i="7" s="1"/>
  <c r="U907" i="7"/>
  <c r="AA907" i="7" s="1"/>
  <c r="V907" i="7"/>
  <c r="AB907" i="7" s="1"/>
  <c r="W907" i="7"/>
  <c r="AC907" i="7" s="1"/>
  <c r="X907" i="7"/>
  <c r="AD907" i="7" s="1"/>
  <c r="Y907" i="7"/>
  <c r="AE907" i="7" s="1"/>
  <c r="T908" i="7"/>
  <c r="Z908" i="7" s="1"/>
  <c r="U908" i="7"/>
  <c r="AA908" i="7" s="1"/>
  <c r="V908" i="7"/>
  <c r="AB908" i="7" s="1"/>
  <c r="W908" i="7"/>
  <c r="AC908" i="7" s="1"/>
  <c r="X908" i="7"/>
  <c r="AD908" i="7" s="1"/>
  <c r="Y908" i="7"/>
  <c r="AE908" i="7" s="1"/>
  <c r="T909" i="7"/>
  <c r="Z909" i="7" s="1"/>
  <c r="U909" i="7"/>
  <c r="AA909" i="7" s="1"/>
  <c r="V909" i="7"/>
  <c r="AB909" i="7" s="1"/>
  <c r="W909" i="7"/>
  <c r="AC909" i="7" s="1"/>
  <c r="X909" i="7"/>
  <c r="AD909" i="7" s="1"/>
  <c r="Y909" i="7"/>
  <c r="AE909" i="7" s="1"/>
  <c r="T910" i="7"/>
  <c r="Z910" i="7" s="1"/>
  <c r="U910" i="7"/>
  <c r="AA910" i="7" s="1"/>
  <c r="V910" i="7"/>
  <c r="AB910" i="7" s="1"/>
  <c r="W910" i="7"/>
  <c r="AC910" i="7" s="1"/>
  <c r="X910" i="7"/>
  <c r="AD910" i="7" s="1"/>
  <c r="Y910" i="7"/>
  <c r="AE910" i="7" s="1"/>
  <c r="T911" i="7"/>
  <c r="Z911" i="7" s="1"/>
  <c r="U911" i="7"/>
  <c r="AA911" i="7" s="1"/>
  <c r="V911" i="7"/>
  <c r="AB911" i="7" s="1"/>
  <c r="W911" i="7"/>
  <c r="AC911" i="7" s="1"/>
  <c r="X911" i="7"/>
  <c r="AD911" i="7" s="1"/>
  <c r="Y911" i="7"/>
  <c r="AE911" i="7" s="1"/>
  <c r="T912" i="7"/>
  <c r="Z912" i="7" s="1"/>
  <c r="U912" i="7"/>
  <c r="AA912" i="7" s="1"/>
  <c r="V912" i="7"/>
  <c r="AB912" i="7" s="1"/>
  <c r="W912" i="7"/>
  <c r="AC912" i="7" s="1"/>
  <c r="X912" i="7"/>
  <c r="AD912" i="7" s="1"/>
  <c r="Y912" i="7"/>
  <c r="AE912" i="7" s="1"/>
  <c r="T913" i="7"/>
  <c r="Z913" i="7" s="1"/>
  <c r="U913" i="7"/>
  <c r="AA913" i="7" s="1"/>
  <c r="V913" i="7"/>
  <c r="AB913" i="7" s="1"/>
  <c r="W913" i="7"/>
  <c r="AC913" i="7" s="1"/>
  <c r="X913" i="7"/>
  <c r="AD913" i="7" s="1"/>
  <c r="Y913" i="7"/>
  <c r="AE913" i="7" s="1"/>
  <c r="T914" i="7"/>
  <c r="Z914" i="7" s="1"/>
  <c r="U914" i="7"/>
  <c r="AA914" i="7" s="1"/>
  <c r="V914" i="7"/>
  <c r="AB914" i="7" s="1"/>
  <c r="W914" i="7"/>
  <c r="AC914" i="7" s="1"/>
  <c r="X914" i="7"/>
  <c r="AD914" i="7" s="1"/>
  <c r="Y914" i="7"/>
  <c r="AE914" i="7" s="1"/>
  <c r="T915" i="7"/>
  <c r="Z915" i="7" s="1"/>
  <c r="U915" i="7"/>
  <c r="AA915" i="7" s="1"/>
  <c r="V915" i="7"/>
  <c r="AB915" i="7" s="1"/>
  <c r="W915" i="7"/>
  <c r="AC915" i="7" s="1"/>
  <c r="X915" i="7"/>
  <c r="AD915" i="7" s="1"/>
  <c r="Y915" i="7"/>
  <c r="AE915" i="7" s="1"/>
  <c r="T916" i="7"/>
  <c r="Z916" i="7" s="1"/>
  <c r="U916" i="7"/>
  <c r="AA916" i="7" s="1"/>
  <c r="V916" i="7"/>
  <c r="AB916" i="7" s="1"/>
  <c r="W916" i="7"/>
  <c r="AC916" i="7" s="1"/>
  <c r="X916" i="7"/>
  <c r="AD916" i="7" s="1"/>
  <c r="Y916" i="7"/>
  <c r="AE916" i="7" s="1"/>
  <c r="T917" i="7"/>
  <c r="Z917" i="7" s="1"/>
  <c r="U917" i="7"/>
  <c r="AA917" i="7" s="1"/>
  <c r="V917" i="7"/>
  <c r="AB917" i="7" s="1"/>
  <c r="W917" i="7"/>
  <c r="AC917" i="7" s="1"/>
  <c r="X917" i="7"/>
  <c r="AD917" i="7" s="1"/>
  <c r="Y917" i="7"/>
  <c r="AE917" i="7" s="1"/>
  <c r="T918" i="7"/>
  <c r="Z918" i="7" s="1"/>
  <c r="U918" i="7"/>
  <c r="AA918" i="7" s="1"/>
  <c r="V918" i="7"/>
  <c r="AB918" i="7" s="1"/>
  <c r="W918" i="7"/>
  <c r="AC918" i="7" s="1"/>
  <c r="X918" i="7"/>
  <c r="AD918" i="7" s="1"/>
  <c r="Y918" i="7"/>
  <c r="AE918" i="7" s="1"/>
  <c r="T919" i="7"/>
  <c r="Z919" i="7" s="1"/>
  <c r="U919" i="7"/>
  <c r="AA919" i="7" s="1"/>
  <c r="V919" i="7"/>
  <c r="AB919" i="7" s="1"/>
  <c r="W919" i="7"/>
  <c r="AC919" i="7" s="1"/>
  <c r="X919" i="7"/>
  <c r="AD919" i="7" s="1"/>
  <c r="Y919" i="7"/>
  <c r="AE919" i="7" s="1"/>
  <c r="T920" i="7"/>
  <c r="Z920" i="7" s="1"/>
  <c r="U920" i="7"/>
  <c r="AA920" i="7" s="1"/>
  <c r="V920" i="7"/>
  <c r="AB920" i="7" s="1"/>
  <c r="W920" i="7"/>
  <c r="AC920" i="7" s="1"/>
  <c r="X920" i="7"/>
  <c r="AD920" i="7" s="1"/>
  <c r="Y920" i="7"/>
  <c r="AE920" i="7" s="1"/>
  <c r="T921" i="7"/>
  <c r="Z921" i="7" s="1"/>
  <c r="U921" i="7"/>
  <c r="AA921" i="7" s="1"/>
  <c r="V921" i="7"/>
  <c r="AB921" i="7" s="1"/>
  <c r="W921" i="7"/>
  <c r="AC921" i="7" s="1"/>
  <c r="X921" i="7"/>
  <c r="AD921" i="7" s="1"/>
  <c r="Y921" i="7"/>
  <c r="AE921" i="7" s="1"/>
  <c r="T922" i="7"/>
  <c r="Z922" i="7" s="1"/>
  <c r="U922" i="7"/>
  <c r="AA922" i="7" s="1"/>
  <c r="V922" i="7"/>
  <c r="AB922" i="7" s="1"/>
  <c r="W922" i="7"/>
  <c r="AC922" i="7" s="1"/>
  <c r="X922" i="7"/>
  <c r="AD922" i="7" s="1"/>
  <c r="Y922" i="7"/>
  <c r="AE922" i="7" s="1"/>
  <c r="T923" i="7"/>
  <c r="Z923" i="7" s="1"/>
  <c r="U923" i="7"/>
  <c r="AA923" i="7" s="1"/>
  <c r="V923" i="7"/>
  <c r="AB923" i="7" s="1"/>
  <c r="W923" i="7"/>
  <c r="AC923" i="7" s="1"/>
  <c r="X923" i="7"/>
  <c r="AD923" i="7" s="1"/>
  <c r="Y923" i="7"/>
  <c r="AE923" i="7" s="1"/>
  <c r="T924" i="7"/>
  <c r="Z924" i="7" s="1"/>
  <c r="U924" i="7"/>
  <c r="AA924" i="7" s="1"/>
  <c r="V924" i="7"/>
  <c r="AB924" i="7" s="1"/>
  <c r="W924" i="7"/>
  <c r="AC924" i="7" s="1"/>
  <c r="X924" i="7"/>
  <c r="AD924" i="7" s="1"/>
  <c r="Y924" i="7"/>
  <c r="AE924" i="7" s="1"/>
  <c r="T925" i="7"/>
  <c r="Z925" i="7" s="1"/>
  <c r="U925" i="7"/>
  <c r="AA925" i="7" s="1"/>
  <c r="V925" i="7"/>
  <c r="AB925" i="7" s="1"/>
  <c r="W925" i="7"/>
  <c r="AC925" i="7" s="1"/>
  <c r="X925" i="7"/>
  <c r="AD925" i="7" s="1"/>
  <c r="Y925" i="7"/>
  <c r="AE925" i="7" s="1"/>
  <c r="T926" i="7"/>
  <c r="Z926" i="7" s="1"/>
  <c r="U926" i="7"/>
  <c r="AA926" i="7" s="1"/>
  <c r="V926" i="7"/>
  <c r="AB926" i="7" s="1"/>
  <c r="W926" i="7"/>
  <c r="AC926" i="7" s="1"/>
  <c r="X926" i="7"/>
  <c r="AD926" i="7" s="1"/>
  <c r="Y926" i="7"/>
  <c r="AE926" i="7" s="1"/>
  <c r="T927" i="7"/>
  <c r="Z927" i="7" s="1"/>
  <c r="U927" i="7"/>
  <c r="AA927" i="7" s="1"/>
  <c r="V927" i="7"/>
  <c r="AB927" i="7" s="1"/>
  <c r="W927" i="7"/>
  <c r="AC927" i="7" s="1"/>
  <c r="X927" i="7"/>
  <c r="AD927" i="7" s="1"/>
  <c r="Y927" i="7"/>
  <c r="AE927" i="7" s="1"/>
  <c r="T928" i="7"/>
  <c r="Z928" i="7" s="1"/>
  <c r="U928" i="7"/>
  <c r="AA928" i="7" s="1"/>
  <c r="V928" i="7"/>
  <c r="AB928" i="7" s="1"/>
  <c r="W928" i="7"/>
  <c r="AC928" i="7" s="1"/>
  <c r="X928" i="7"/>
  <c r="AD928" i="7" s="1"/>
  <c r="Y928" i="7"/>
  <c r="AE928" i="7" s="1"/>
  <c r="T929" i="7"/>
  <c r="Z929" i="7" s="1"/>
  <c r="U929" i="7"/>
  <c r="AA929" i="7" s="1"/>
  <c r="V929" i="7"/>
  <c r="AB929" i="7" s="1"/>
  <c r="W929" i="7"/>
  <c r="AC929" i="7" s="1"/>
  <c r="X929" i="7"/>
  <c r="AD929" i="7" s="1"/>
  <c r="Y929" i="7"/>
  <c r="AE929" i="7" s="1"/>
  <c r="T930" i="7"/>
  <c r="Z930" i="7" s="1"/>
  <c r="U930" i="7"/>
  <c r="AA930" i="7" s="1"/>
  <c r="V930" i="7"/>
  <c r="AB930" i="7" s="1"/>
  <c r="W930" i="7"/>
  <c r="AC930" i="7" s="1"/>
  <c r="X930" i="7"/>
  <c r="AD930" i="7" s="1"/>
  <c r="Y930" i="7"/>
  <c r="AE930" i="7" s="1"/>
  <c r="T931" i="7"/>
  <c r="Z931" i="7" s="1"/>
  <c r="U931" i="7"/>
  <c r="AA931" i="7" s="1"/>
  <c r="V931" i="7"/>
  <c r="AB931" i="7" s="1"/>
  <c r="W931" i="7"/>
  <c r="AC931" i="7" s="1"/>
  <c r="X931" i="7"/>
  <c r="AD931" i="7" s="1"/>
  <c r="Y931" i="7"/>
  <c r="AE931" i="7" s="1"/>
  <c r="T932" i="7"/>
  <c r="Z932" i="7" s="1"/>
  <c r="U932" i="7"/>
  <c r="AA932" i="7" s="1"/>
  <c r="V932" i="7"/>
  <c r="AB932" i="7" s="1"/>
  <c r="W932" i="7"/>
  <c r="AC932" i="7" s="1"/>
  <c r="X932" i="7"/>
  <c r="AD932" i="7" s="1"/>
  <c r="Y932" i="7"/>
  <c r="AE932" i="7" s="1"/>
  <c r="T933" i="7"/>
  <c r="Z933" i="7" s="1"/>
  <c r="U933" i="7"/>
  <c r="AA933" i="7" s="1"/>
  <c r="V933" i="7"/>
  <c r="AB933" i="7" s="1"/>
  <c r="W933" i="7"/>
  <c r="AC933" i="7" s="1"/>
  <c r="X933" i="7"/>
  <c r="AD933" i="7" s="1"/>
  <c r="Y933" i="7"/>
  <c r="AE933" i="7" s="1"/>
  <c r="T934" i="7"/>
  <c r="Z934" i="7" s="1"/>
  <c r="U934" i="7"/>
  <c r="AA934" i="7" s="1"/>
  <c r="V934" i="7"/>
  <c r="AB934" i="7" s="1"/>
  <c r="W934" i="7"/>
  <c r="AC934" i="7" s="1"/>
  <c r="X934" i="7"/>
  <c r="AD934" i="7" s="1"/>
  <c r="Y934" i="7"/>
  <c r="AE934" i="7" s="1"/>
  <c r="T935" i="7"/>
  <c r="Z935" i="7" s="1"/>
  <c r="U935" i="7"/>
  <c r="AA935" i="7" s="1"/>
  <c r="V935" i="7"/>
  <c r="AB935" i="7" s="1"/>
  <c r="W935" i="7"/>
  <c r="AC935" i="7" s="1"/>
  <c r="X935" i="7"/>
  <c r="AD935" i="7" s="1"/>
  <c r="Y935" i="7"/>
  <c r="AE935" i="7" s="1"/>
  <c r="T936" i="7"/>
  <c r="Z936" i="7" s="1"/>
  <c r="U936" i="7"/>
  <c r="AA936" i="7" s="1"/>
  <c r="V936" i="7"/>
  <c r="AB936" i="7" s="1"/>
  <c r="W936" i="7"/>
  <c r="AC936" i="7" s="1"/>
  <c r="X936" i="7"/>
  <c r="AD936" i="7" s="1"/>
  <c r="Y936" i="7"/>
  <c r="AE936" i="7" s="1"/>
  <c r="T937" i="7"/>
  <c r="Z937" i="7" s="1"/>
  <c r="U937" i="7"/>
  <c r="AA937" i="7" s="1"/>
  <c r="V937" i="7"/>
  <c r="AB937" i="7" s="1"/>
  <c r="W937" i="7"/>
  <c r="AC937" i="7" s="1"/>
  <c r="X937" i="7"/>
  <c r="AD937" i="7" s="1"/>
  <c r="Y937" i="7"/>
  <c r="AE937" i="7" s="1"/>
  <c r="T938" i="7"/>
  <c r="Z938" i="7" s="1"/>
  <c r="U938" i="7"/>
  <c r="AA938" i="7" s="1"/>
  <c r="V938" i="7"/>
  <c r="AB938" i="7" s="1"/>
  <c r="W938" i="7"/>
  <c r="AC938" i="7" s="1"/>
  <c r="X938" i="7"/>
  <c r="AD938" i="7" s="1"/>
  <c r="Y938" i="7"/>
  <c r="AE938" i="7" s="1"/>
  <c r="T939" i="7"/>
  <c r="Z939" i="7" s="1"/>
  <c r="U939" i="7"/>
  <c r="AA939" i="7" s="1"/>
  <c r="V939" i="7"/>
  <c r="AB939" i="7" s="1"/>
  <c r="W939" i="7"/>
  <c r="AC939" i="7" s="1"/>
  <c r="X939" i="7"/>
  <c r="AD939" i="7" s="1"/>
  <c r="Y939" i="7"/>
  <c r="AE939" i="7" s="1"/>
  <c r="T940" i="7"/>
  <c r="Z940" i="7" s="1"/>
  <c r="U940" i="7"/>
  <c r="AA940" i="7" s="1"/>
  <c r="V940" i="7"/>
  <c r="AB940" i="7" s="1"/>
  <c r="W940" i="7"/>
  <c r="AC940" i="7" s="1"/>
  <c r="X940" i="7"/>
  <c r="AD940" i="7" s="1"/>
  <c r="Y940" i="7"/>
  <c r="AE940" i="7" s="1"/>
  <c r="T941" i="7"/>
  <c r="Z941" i="7" s="1"/>
  <c r="U941" i="7"/>
  <c r="AA941" i="7" s="1"/>
  <c r="V941" i="7"/>
  <c r="AB941" i="7" s="1"/>
  <c r="W941" i="7"/>
  <c r="AC941" i="7" s="1"/>
  <c r="X941" i="7"/>
  <c r="AD941" i="7" s="1"/>
  <c r="Y941" i="7"/>
  <c r="AE941" i="7" s="1"/>
  <c r="T942" i="7"/>
  <c r="Z942" i="7" s="1"/>
  <c r="U942" i="7"/>
  <c r="AA942" i="7" s="1"/>
  <c r="V942" i="7"/>
  <c r="AB942" i="7" s="1"/>
  <c r="W942" i="7"/>
  <c r="AC942" i="7" s="1"/>
  <c r="X942" i="7"/>
  <c r="AD942" i="7" s="1"/>
  <c r="Y942" i="7"/>
  <c r="AE942" i="7" s="1"/>
  <c r="T943" i="7"/>
  <c r="Z943" i="7" s="1"/>
  <c r="U943" i="7"/>
  <c r="AA943" i="7" s="1"/>
  <c r="V943" i="7"/>
  <c r="AB943" i="7" s="1"/>
  <c r="W943" i="7"/>
  <c r="AC943" i="7" s="1"/>
  <c r="X943" i="7"/>
  <c r="AD943" i="7" s="1"/>
  <c r="Y943" i="7"/>
  <c r="AE943" i="7" s="1"/>
  <c r="T944" i="7"/>
  <c r="Z944" i="7" s="1"/>
  <c r="U944" i="7"/>
  <c r="AA944" i="7" s="1"/>
  <c r="V944" i="7"/>
  <c r="AB944" i="7" s="1"/>
  <c r="W944" i="7"/>
  <c r="AC944" i="7" s="1"/>
  <c r="X944" i="7"/>
  <c r="AD944" i="7" s="1"/>
  <c r="Y944" i="7"/>
  <c r="AE944" i="7" s="1"/>
  <c r="T945" i="7"/>
  <c r="Z945" i="7" s="1"/>
  <c r="U945" i="7"/>
  <c r="AA945" i="7" s="1"/>
  <c r="V945" i="7"/>
  <c r="AB945" i="7" s="1"/>
  <c r="W945" i="7"/>
  <c r="AC945" i="7" s="1"/>
  <c r="X945" i="7"/>
  <c r="AD945" i="7" s="1"/>
  <c r="Y945" i="7"/>
  <c r="AE945" i="7" s="1"/>
  <c r="T946" i="7"/>
  <c r="Z946" i="7" s="1"/>
  <c r="U946" i="7"/>
  <c r="AA946" i="7" s="1"/>
  <c r="V946" i="7"/>
  <c r="AB946" i="7" s="1"/>
  <c r="W946" i="7"/>
  <c r="AC946" i="7" s="1"/>
  <c r="X946" i="7"/>
  <c r="AD946" i="7" s="1"/>
  <c r="Y946" i="7"/>
  <c r="AE946" i="7" s="1"/>
  <c r="T947" i="7"/>
  <c r="Z947" i="7" s="1"/>
  <c r="U947" i="7"/>
  <c r="AA947" i="7" s="1"/>
  <c r="V947" i="7"/>
  <c r="AB947" i="7" s="1"/>
  <c r="W947" i="7"/>
  <c r="AC947" i="7" s="1"/>
  <c r="X947" i="7"/>
  <c r="AD947" i="7" s="1"/>
  <c r="Y947" i="7"/>
  <c r="AE947" i="7" s="1"/>
  <c r="T948" i="7"/>
  <c r="Z948" i="7" s="1"/>
  <c r="U948" i="7"/>
  <c r="AA948" i="7" s="1"/>
  <c r="V948" i="7"/>
  <c r="AB948" i="7" s="1"/>
  <c r="W948" i="7"/>
  <c r="AC948" i="7" s="1"/>
  <c r="X948" i="7"/>
  <c r="AD948" i="7" s="1"/>
  <c r="Y948" i="7"/>
  <c r="AE948" i="7" s="1"/>
  <c r="T949" i="7"/>
  <c r="Z949" i="7" s="1"/>
  <c r="U949" i="7"/>
  <c r="AA949" i="7" s="1"/>
  <c r="V949" i="7"/>
  <c r="AB949" i="7" s="1"/>
  <c r="W949" i="7"/>
  <c r="AC949" i="7" s="1"/>
  <c r="X949" i="7"/>
  <c r="AD949" i="7" s="1"/>
  <c r="Y949" i="7"/>
  <c r="AE949" i="7" s="1"/>
  <c r="T950" i="7"/>
  <c r="Z950" i="7" s="1"/>
  <c r="U950" i="7"/>
  <c r="AA950" i="7" s="1"/>
  <c r="V950" i="7"/>
  <c r="AB950" i="7" s="1"/>
  <c r="W950" i="7"/>
  <c r="AC950" i="7" s="1"/>
  <c r="X950" i="7"/>
  <c r="AD950" i="7" s="1"/>
  <c r="Y950" i="7"/>
  <c r="AE950" i="7" s="1"/>
  <c r="T951" i="7"/>
  <c r="Z951" i="7" s="1"/>
  <c r="U951" i="7"/>
  <c r="AA951" i="7" s="1"/>
  <c r="V951" i="7"/>
  <c r="AB951" i="7" s="1"/>
  <c r="W951" i="7"/>
  <c r="AC951" i="7" s="1"/>
  <c r="X951" i="7"/>
  <c r="AD951" i="7" s="1"/>
  <c r="Y951" i="7"/>
  <c r="AE951" i="7" s="1"/>
  <c r="T952" i="7"/>
  <c r="Z952" i="7" s="1"/>
  <c r="U952" i="7"/>
  <c r="AA952" i="7" s="1"/>
  <c r="V952" i="7"/>
  <c r="AB952" i="7" s="1"/>
  <c r="W952" i="7"/>
  <c r="AC952" i="7" s="1"/>
  <c r="X952" i="7"/>
  <c r="AD952" i="7" s="1"/>
  <c r="Y952" i="7"/>
  <c r="AE952" i="7" s="1"/>
  <c r="T953" i="7"/>
  <c r="Z953" i="7" s="1"/>
  <c r="U953" i="7"/>
  <c r="AA953" i="7" s="1"/>
  <c r="V953" i="7"/>
  <c r="AB953" i="7" s="1"/>
  <c r="W953" i="7"/>
  <c r="AC953" i="7" s="1"/>
  <c r="X953" i="7"/>
  <c r="AD953" i="7" s="1"/>
  <c r="Y953" i="7"/>
  <c r="AE953" i="7" s="1"/>
  <c r="T954" i="7"/>
  <c r="Z954" i="7" s="1"/>
  <c r="U954" i="7"/>
  <c r="AA954" i="7" s="1"/>
  <c r="V954" i="7"/>
  <c r="AB954" i="7" s="1"/>
  <c r="W954" i="7"/>
  <c r="AC954" i="7" s="1"/>
  <c r="X954" i="7"/>
  <c r="AD954" i="7" s="1"/>
  <c r="Y954" i="7"/>
  <c r="AE954" i="7" s="1"/>
  <c r="T955" i="7"/>
  <c r="Z955" i="7" s="1"/>
  <c r="U955" i="7"/>
  <c r="AA955" i="7" s="1"/>
  <c r="V955" i="7"/>
  <c r="AB955" i="7" s="1"/>
  <c r="W955" i="7"/>
  <c r="AC955" i="7" s="1"/>
  <c r="X955" i="7"/>
  <c r="AD955" i="7" s="1"/>
  <c r="Y955" i="7"/>
  <c r="AE955" i="7" s="1"/>
  <c r="T956" i="7"/>
  <c r="Z956" i="7" s="1"/>
  <c r="U956" i="7"/>
  <c r="AA956" i="7" s="1"/>
  <c r="V956" i="7"/>
  <c r="AB956" i="7" s="1"/>
  <c r="W956" i="7"/>
  <c r="AC956" i="7" s="1"/>
  <c r="X956" i="7"/>
  <c r="AD956" i="7" s="1"/>
  <c r="Y956" i="7"/>
  <c r="AE956" i="7" s="1"/>
  <c r="T957" i="7"/>
  <c r="Z957" i="7" s="1"/>
  <c r="U957" i="7"/>
  <c r="AA957" i="7" s="1"/>
  <c r="V957" i="7"/>
  <c r="AB957" i="7" s="1"/>
  <c r="W957" i="7"/>
  <c r="AC957" i="7" s="1"/>
  <c r="X957" i="7"/>
  <c r="AD957" i="7" s="1"/>
  <c r="Y957" i="7"/>
  <c r="AE957" i="7" s="1"/>
  <c r="T958" i="7"/>
  <c r="Z958" i="7" s="1"/>
  <c r="U958" i="7"/>
  <c r="AA958" i="7" s="1"/>
  <c r="V958" i="7"/>
  <c r="AB958" i="7" s="1"/>
  <c r="W958" i="7"/>
  <c r="AC958" i="7" s="1"/>
  <c r="X958" i="7"/>
  <c r="AD958" i="7" s="1"/>
  <c r="Y958" i="7"/>
  <c r="AE958" i="7" s="1"/>
  <c r="T959" i="7"/>
  <c r="Z959" i="7" s="1"/>
  <c r="U959" i="7"/>
  <c r="AA959" i="7" s="1"/>
  <c r="V959" i="7"/>
  <c r="AB959" i="7" s="1"/>
  <c r="W959" i="7"/>
  <c r="AC959" i="7" s="1"/>
  <c r="X959" i="7"/>
  <c r="AD959" i="7" s="1"/>
  <c r="Y959" i="7"/>
  <c r="AE959" i="7" s="1"/>
  <c r="T960" i="7"/>
  <c r="Z960" i="7" s="1"/>
  <c r="U960" i="7"/>
  <c r="AA960" i="7" s="1"/>
  <c r="V960" i="7"/>
  <c r="AB960" i="7" s="1"/>
  <c r="W960" i="7"/>
  <c r="AC960" i="7" s="1"/>
  <c r="X960" i="7"/>
  <c r="AD960" i="7" s="1"/>
  <c r="Y960" i="7"/>
  <c r="AE960" i="7" s="1"/>
  <c r="T961" i="7"/>
  <c r="Z961" i="7" s="1"/>
  <c r="U961" i="7"/>
  <c r="AA961" i="7" s="1"/>
  <c r="V961" i="7"/>
  <c r="AB961" i="7" s="1"/>
  <c r="W961" i="7"/>
  <c r="AC961" i="7" s="1"/>
  <c r="X961" i="7"/>
  <c r="AD961" i="7" s="1"/>
  <c r="Y961" i="7"/>
  <c r="AE961" i="7" s="1"/>
  <c r="T962" i="7"/>
  <c r="Z962" i="7" s="1"/>
  <c r="U962" i="7"/>
  <c r="AA962" i="7" s="1"/>
  <c r="V962" i="7"/>
  <c r="AB962" i="7" s="1"/>
  <c r="W962" i="7"/>
  <c r="AC962" i="7" s="1"/>
  <c r="X962" i="7"/>
  <c r="AD962" i="7" s="1"/>
  <c r="Y962" i="7"/>
  <c r="AE962" i="7" s="1"/>
  <c r="T963" i="7"/>
  <c r="Z963" i="7" s="1"/>
  <c r="U963" i="7"/>
  <c r="AA963" i="7" s="1"/>
  <c r="V963" i="7"/>
  <c r="AB963" i="7" s="1"/>
  <c r="W963" i="7"/>
  <c r="AC963" i="7" s="1"/>
  <c r="X963" i="7"/>
  <c r="AD963" i="7" s="1"/>
  <c r="Y963" i="7"/>
  <c r="AE963" i="7" s="1"/>
  <c r="T964" i="7"/>
  <c r="Z964" i="7" s="1"/>
  <c r="U964" i="7"/>
  <c r="AA964" i="7" s="1"/>
  <c r="V964" i="7"/>
  <c r="AB964" i="7" s="1"/>
  <c r="W964" i="7"/>
  <c r="AC964" i="7" s="1"/>
  <c r="X964" i="7"/>
  <c r="AD964" i="7" s="1"/>
  <c r="Y964" i="7"/>
  <c r="AE964" i="7" s="1"/>
  <c r="T965" i="7"/>
  <c r="Z965" i="7" s="1"/>
  <c r="U965" i="7"/>
  <c r="AA965" i="7" s="1"/>
  <c r="V965" i="7"/>
  <c r="AB965" i="7" s="1"/>
  <c r="W965" i="7"/>
  <c r="AC965" i="7" s="1"/>
  <c r="X965" i="7"/>
  <c r="AD965" i="7" s="1"/>
  <c r="Y965" i="7"/>
  <c r="AE965" i="7" s="1"/>
  <c r="T966" i="7"/>
  <c r="Z966" i="7" s="1"/>
  <c r="U966" i="7"/>
  <c r="AA966" i="7" s="1"/>
  <c r="V966" i="7"/>
  <c r="AB966" i="7" s="1"/>
  <c r="W966" i="7"/>
  <c r="AC966" i="7" s="1"/>
  <c r="X966" i="7"/>
  <c r="AD966" i="7" s="1"/>
  <c r="Y966" i="7"/>
  <c r="AE966" i="7" s="1"/>
  <c r="T967" i="7"/>
  <c r="Z967" i="7" s="1"/>
  <c r="U967" i="7"/>
  <c r="AA967" i="7" s="1"/>
  <c r="V967" i="7"/>
  <c r="AB967" i="7" s="1"/>
  <c r="W967" i="7"/>
  <c r="AC967" i="7" s="1"/>
  <c r="X967" i="7"/>
  <c r="AD967" i="7" s="1"/>
  <c r="Y967" i="7"/>
  <c r="AE967" i="7" s="1"/>
  <c r="T968" i="7"/>
  <c r="Z968" i="7" s="1"/>
  <c r="U968" i="7"/>
  <c r="AA968" i="7" s="1"/>
  <c r="V968" i="7"/>
  <c r="AB968" i="7" s="1"/>
  <c r="W968" i="7"/>
  <c r="AC968" i="7" s="1"/>
  <c r="X968" i="7"/>
  <c r="AD968" i="7" s="1"/>
  <c r="Y968" i="7"/>
  <c r="AE968" i="7" s="1"/>
  <c r="T969" i="7"/>
  <c r="Z969" i="7" s="1"/>
  <c r="U969" i="7"/>
  <c r="AA969" i="7" s="1"/>
  <c r="V969" i="7"/>
  <c r="AB969" i="7" s="1"/>
  <c r="W969" i="7"/>
  <c r="AC969" i="7" s="1"/>
  <c r="X969" i="7"/>
  <c r="AD969" i="7" s="1"/>
  <c r="Y969" i="7"/>
  <c r="AE969" i="7" s="1"/>
  <c r="T970" i="7"/>
  <c r="Z970" i="7" s="1"/>
  <c r="U970" i="7"/>
  <c r="AA970" i="7" s="1"/>
  <c r="V970" i="7"/>
  <c r="AB970" i="7" s="1"/>
  <c r="W970" i="7"/>
  <c r="AC970" i="7" s="1"/>
  <c r="X970" i="7"/>
  <c r="AD970" i="7" s="1"/>
  <c r="Y970" i="7"/>
  <c r="AE970" i="7" s="1"/>
  <c r="T971" i="7"/>
  <c r="Z971" i="7" s="1"/>
  <c r="U971" i="7"/>
  <c r="AA971" i="7" s="1"/>
  <c r="V971" i="7"/>
  <c r="AB971" i="7" s="1"/>
  <c r="W971" i="7"/>
  <c r="AC971" i="7" s="1"/>
  <c r="X971" i="7"/>
  <c r="AD971" i="7" s="1"/>
  <c r="Y971" i="7"/>
  <c r="AE971" i="7" s="1"/>
  <c r="T972" i="7"/>
  <c r="Z972" i="7" s="1"/>
  <c r="U972" i="7"/>
  <c r="AA972" i="7" s="1"/>
  <c r="V972" i="7"/>
  <c r="AB972" i="7" s="1"/>
  <c r="W972" i="7"/>
  <c r="AC972" i="7" s="1"/>
  <c r="X972" i="7"/>
  <c r="AD972" i="7" s="1"/>
  <c r="Y972" i="7"/>
  <c r="AE972" i="7" s="1"/>
  <c r="T973" i="7"/>
  <c r="Z973" i="7" s="1"/>
  <c r="U973" i="7"/>
  <c r="AA973" i="7" s="1"/>
  <c r="V973" i="7"/>
  <c r="AB973" i="7" s="1"/>
  <c r="W973" i="7"/>
  <c r="AC973" i="7" s="1"/>
  <c r="X973" i="7"/>
  <c r="AD973" i="7" s="1"/>
  <c r="Y973" i="7"/>
  <c r="AE973" i="7" s="1"/>
  <c r="T974" i="7"/>
  <c r="Z974" i="7" s="1"/>
  <c r="U974" i="7"/>
  <c r="AA974" i="7" s="1"/>
  <c r="V974" i="7"/>
  <c r="AB974" i="7" s="1"/>
  <c r="W974" i="7"/>
  <c r="AC974" i="7" s="1"/>
  <c r="X974" i="7"/>
  <c r="AD974" i="7" s="1"/>
  <c r="Y974" i="7"/>
  <c r="AE974" i="7" s="1"/>
  <c r="T975" i="7"/>
  <c r="Z975" i="7" s="1"/>
  <c r="U975" i="7"/>
  <c r="AA975" i="7" s="1"/>
  <c r="V975" i="7"/>
  <c r="AB975" i="7" s="1"/>
  <c r="W975" i="7"/>
  <c r="AC975" i="7" s="1"/>
  <c r="X975" i="7"/>
  <c r="AD975" i="7" s="1"/>
  <c r="Y975" i="7"/>
  <c r="AE975" i="7" s="1"/>
  <c r="T976" i="7"/>
  <c r="Z976" i="7" s="1"/>
  <c r="U976" i="7"/>
  <c r="AA976" i="7" s="1"/>
  <c r="V976" i="7"/>
  <c r="AB976" i="7" s="1"/>
  <c r="W976" i="7"/>
  <c r="AC976" i="7" s="1"/>
  <c r="X976" i="7"/>
  <c r="AD976" i="7" s="1"/>
  <c r="Y976" i="7"/>
  <c r="AE976" i="7" s="1"/>
  <c r="T977" i="7"/>
  <c r="Z977" i="7" s="1"/>
  <c r="U977" i="7"/>
  <c r="AA977" i="7" s="1"/>
  <c r="V977" i="7"/>
  <c r="AB977" i="7" s="1"/>
  <c r="W977" i="7"/>
  <c r="AC977" i="7" s="1"/>
  <c r="X977" i="7"/>
  <c r="AD977" i="7" s="1"/>
  <c r="Y977" i="7"/>
  <c r="AE977" i="7" s="1"/>
  <c r="T978" i="7"/>
  <c r="Z978" i="7" s="1"/>
  <c r="U978" i="7"/>
  <c r="AA978" i="7" s="1"/>
  <c r="V978" i="7"/>
  <c r="AB978" i="7" s="1"/>
  <c r="W978" i="7"/>
  <c r="AC978" i="7" s="1"/>
  <c r="X978" i="7"/>
  <c r="AD978" i="7" s="1"/>
  <c r="Y978" i="7"/>
  <c r="AE978" i="7" s="1"/>
  <c r="T979" i="7"/>
  <c r="Z979" i="7" s="1"/>
  <c r="U979" i="7"/>
  <c r="AA979" i="7" s="1"/>
  <c r="V979" i="7"/>
  <c r="AB979" i="7" s="1"/>
  <c r="W979" i="7"/>
  <c r="AC979" i="7" s="1"/>
  <c r="X979" i="7"/>
  <c r="AD979" i="7" s="1"/>
  <c r="Y979" i="7"/>
  <c r="AE979" i="7" s="1"/>
  <c r="T980" i="7"/>
  <c r="Z980" i="7" s="1"/>
  <c r="U980" i="7"/>
  <c r="AA980" i="7" s="1"/>
  <c r="V980" i="7"/>
  <c r="AB980" i="7" s="1"/>
  <c r="W980" i="7"/>
  <c r="AC980" i="7" s="1"/>
  <c r="X980" i="7"/>
  <c r="AD980" i="7" s="1"/>
  <c r="Y980" i="7"/>
  <c r="AE980" i="7" s="1"/>
  <c r="T981" i="7"/>
  <c r="Z981" i="7" s="1"/>
  <c r="U981" i="7"/>
  <c r="AA981" i="7" s="1"/>
  <c r="V981" i="7"/>
  <c r="AB981" i="7" s="1"/>
  <c r="W981" i="7"/>
  <c r="AC981" i="7" s="1"/>
  <c r="X981" i="7"/>
  <c r="AD981" i="7" s="1"/>
  <c r="Y981" i="7"/>
  <c r="AE981" i="7" s="1"/>
  <c r="T982" i="7"/>
  <c r="Z982" i="7" s="1"/>
  <c r="U982" i="7"/>
  <c r="AA982" i="7" s="1"/>
  <c r="V982" i="7"/>
  <c r="AB982" i="7" s="1"/>
  <c r="W982" i="7"/>
  <c r="AC982" i="7" s="1"/>
  <c r="X982" i="7"/>
  <c r="AD982" i="7" s="1"/>
  <c r="Y982" i="7"/>
  <c r="AE982" i="7" s="1"/>
  <c r="T983" i="7"/>
  <c r="Z983" i="7" s="1"/>
  <c r="U983" i="7"/>
  <c r="AA983" i="7" s="1"/>
  <c r="V983" i="7"/>
  <c r="AB983" i="7" s="1"/>
  <c r="W983" i="7"/>
  <c r="AC983" i="7" s="1"/>
  <c r="X983" i="7"/>
  <c r="AD983" i="7" s="1"/>
  <c r="Y983" i="7"/>
  <c r="AE983" i="7" s="1"/>
  <c r="T984" i="7"/>
  <c r="Z984" i="7" s="1"/>
  <c r="U984" i="7"/>
  <c r="AA984" i="7" s="1"/>
  <c r="V984" i="7"/>
  <c r="AB984" i="7" s="1"/>
  <c r="W984" i="7"/>
  <c r="AC984" i="7" s="1"/>
  <c r="X984" i="7"/>
  <c r="AD984" i="7" s="1"/>
  <c r="Y984" i="7"/>
  <c r="AE984" i="7" s="1"/>
  <c r="T985" i="7"/>
  <c r="Z985" i="7" s="1"/>
  <c r="U985" i="7"/>
  <c r="AA985" i="7" s="1"/>
  <c r="V985" i="7"/>
  <c r="AB985" i="7" s="1"/>
  <c r="W985" i="7"/>
  <c r="AC985" i="7" s="1"/>
  <c r="X985" i="7"/>
  <c r="AD985" i="7" s="1"/>
  <c r="Y985" i="7"/>
  <c r="AE985" i="7" s="1"/>
  <c r="T986" i="7"/>
  <c r="Z986" i="7" s="1"/>
  <c r="U986" i="7"/>
  <c r="AA986" i="7" s="1"/>
  <c r="V986" i="7"/>
  <c r="AB986" i="7" s="1"/>
  <c r="W986" i="7"/>
  <c r="AC986" i="7" s="1"/>
  <c r="X986" i="7"/>
  <c r="AD986" i="7" s="1"/>
  <c r="Y986" i="7"/>
  <c r="AE986" i="7" s="1"/>
  <c r="T987" i="7"/>
  <c r="Z987" i="7" s="1"/>
  <c r="U987" i="7"/>
  <c r="AA987" i="7" s="1"/>
  <c r="V987" i="7"/>
  <c r="AB987" i="7" s="1"/>
  <c r="W987" i="7"/>
  <c r="AC987" i="7" s="1"/>
  <c r="X987" i="7"/>
  <c r="AD987" i="7" s="1"/>
  <c r="Y987" i="7"/>
  <c r="AE987" i="7" s="1"/>
  <c r="T988" i="7"/>
  <c r="Z988" i="7" s="1"/>
  <c r="U988" i="7"/>
  <c r="AA988" i="7" s="1"/>
  <c r="V988" i="7"/>
  <c r="AB988" i="7" s="1"/>
  <c r="W988" i="7"/>
  <c r="AC988" i="7" s="1"/>
  <c r="X988" i="7"/>
  <c r="AD988" i="7" s="1"/>
  <c r="Y988" i="7"/>
  <c r="AE988" i="7" s="1"/>
  <c r="T989" i="7"/>
  <c r="Z989" i="7" s="1"/>
  <c r="U989" i="7"/>
  <c r="AA989" i="7" s="1"/>
  <c r="V989" i="7"/>
  <c r="AB989" i="7" s="1"/>
  <c r="W989" i="7"/>
  <c r="AC989" i="7" s="1"/>
  <c r="X989" i="7"/>
  <c r="AD989" i="7" s="1"/>
  <c r="Y989" i="7"/>
  <c r="AE989" i="7" s="1"/>
  <c r="T990" i="7"/>
  <c r="Z990" i="7" s="1"/>
  <c r="U990" i="7"/>
  <c r="AA990" i="7" s="1"/>
  <c r="V990" i="7"/>
  <c r="AB990" i="7" s="1"/>
  <c r="W990" i="7"/>
  <c r="AC990" i="7" s="1"/>
  <c r="X990" i="7"/>
  <c r="AD990" i="7" s="1"/>
  <c r="Y990" i="7"/>
  <c r="AE990" i="7" s="1"/>
  <c r="T991" i="7"/>
  <c r="Z991" i="7" s="1"/>
  <c r="U991" i="7"/>
  <c r="AA991" i="7" s="1"/>
  <c r="V991" i="7"/>
  <c r="AB991" i="7" s="1"/>
  <c r="W991" i="7"/>
  <c r="AC991" i="7" s="1"/>
  <c r="X991" i="7"/>
  <c r="AD991" i="7" s="1"/>
  <c r="Y991" i="7"/>
  <c r="AE991" i="7" s="1"/>
  <c r="T992" i="7"/>
  <c r="Z992" i="7" s="1"/>
  <c r="U992" i="7"/>
  <c r="AA992" i="7" s="1"/>
  <c r="V992" i="7"/>
  <c r="AB992" i="7" s="1"/>
  <c r="W992" i="7"/>
  <c r="AC992" i="7" s="1"/>
  <c r="X992" i="7"/>
  <c r="AD992" i="7" s="1"/>
  <c r="Y992" i="7"/>
  <c r="AE992" i="7" s="1"/>
  <c r="T993" i="7"/>
  <c r="Z993" i="7" s="1"/>
  <c r="U993" i="7"/>
  <c r="AA993" i="7" s="1"/>
  <c r="V993" i="7"/>
  <c r="AB993" i="7" s="1"/>
  <c r="W993" i="7"/>
  <c r="AC993" i="7" s="1"/>
  <c r="X993" i="7"/>
  <c r="AD993" i="7" s="1"/>
  <c r="Y993" i="7"/>
  <c r="AE993" i="7" s="1"/>
  <c r="T994" i="7"/>
  <c r="Z994" i="7" s="1"/>
  <c r="U994" i="7"/>
  <c r="AA994" i="7" s="1"/>
  <c r="V994" i="7"/>
  <c r="AB994" i="7" s="1"/>
  <c r="W994" i="7"/>
  <c r="AC994" i="7" s="1"/>
  <c r="X994" i="7"/>
  <c r="AD994" i="7" s="1"/>
  <c r="Y994" i="7"/>
  <c r="AE994" i="7" s="1"/>
  <c r="T995" i="7"/>
  <c r="Z995" i="7" s="1"/>
  <c r="U995" i="7"/>
  <c r="AA995" i="7" s="1"/>
  <c r="V995" i="7"/>
  <c r="AB995" i="7" s="1"/>
  <c r="W995" i="7"/>
  <c r="AC995" i="7" s="1"/>
  <c r="X995" i="7"/>
  <c r="AD995" i="7" s="1"/>
  <c r="Y995" i="7"/>
  <c r="AE995" i="7" s="1"/>
  <c r="T996" i="7"/>
  <c r="Z996" i="7" s="1"/>
  <c r="U996" i="7"/>
  <c r="AA996" i="7" s="1"/>
  <c r="V996" i="7"/>
  <c r="AB996" i="7" s="1"/>
  <c r="W996" i="7"/>
  <c r="AC996" i="7" s="1"/>
  <c r="X996" i="7"/>
  <c r="AD996" i="7" s="1"/>
  <c r="Y996" i="7"/>
  <c r="AE996" i="7" s="1"/>
  <c r="T997" i="7"/>
  <c r="Z997" i="7" s="1"/>
  <c r="U997" i="7"/>
  <c r="AA997" i="7" s="1"/>
  <c r="V997" i="7"/>
  <c r="AB997" i="7" s="1"/>
  <c r="W997" i="7"/>
  <c r="AC997" i="7" s="1"/>
  <c r="X997" i="7"/>
  <c r="AD997" i="7" s="1"/>
  <c r="Y997" i="7"/>
  <c r="AE997" i="7" s="1"/>
  <c r="T998" i="7"/>
  <c r="Z998" i="7" s="1"/>
  <c r="U998" i="7"/>
  <c r="AA998" i="7" s="1"/>
  <c r="V998" i="7"/>
  <c r="AB998" i="7" s="1"/>
  <c r="W998" i="7"/>
  <c r="AC998" i="7" s="1"/>
  <c r="X998" i="7"/>
  <c r="AD998" i="7" s="1"/>
  <c r="Y998" i="7"/>
  <c r="AE998" i="7" s="1"/>
  <c r="T999" i="7"/>
  <c r="Z999" i="7" s="1"/>
  <c r="U999" i="7"/>
  <c r="AA999" i="7" s="1"/>
  <c r="V999" i="7"/>
  <c r="AB999" i="7" s="1"/>
  <c r="W999" i="7"/>
  <c r="AC999" i="7" s="1"/>
  <c r="X999" i="7"/>
  <c r="AD999" i="7" s="1"/>
  <c r="Y999" i="7"/>
  <c r="AE999" i="7" s="1"/>
  <c r="T1000" i="7"/>
  <c r="Z1000" i="7" s="1"/>
  <c r="U1000" i="7"/>
  <c r="AA1000" i="7" s="1"/>
  <c r="V1000" i="7"/>
  <c r="AB1000" i="7" s="1"/>
  <c r="W1000" i="7"/>
  <c r="AC1000" i="7" s="1"/>
  <c r="X1000" i="7"/>
  <c r="AD1000" i="7" s="1"/>
  <c r="Y1000" i="7"/>
  <c r="AE1000" i="7" s="1"/>
  <c r="T1001" i="7"/>
  <c r="Z1001" i="7" s="1"/>
  <c r="U1001" i="7"/>
  <c r="AA1001" i="7" s="1"/>
  <c r="V1001" i="7"/>
  <c r="AB1001" i="7" s="1"/>
  <c r="W1001" i="7"/>
  <c r="AC1001" i="7" s="1"/>
  <c r="X1001" i="7"/>
  <c r="AD1001" i="7" s="1"/>
  <c r="Y1001" i="7"/>
  <c r="AE1001" i="7" s="1"/>
  <c r="T1002" i="7"/>
  <c r="Z1002" i="7" s="1"/>
  <c r="U1002" i="7"/>
  <c r="AA1002" i="7" s="1"/>
  <c r="V1002" i="7"/>
  <c r="AB1002" i="7" s="1"/>
  <c r="W1002" i="7"/>
  <c r="AC1002" i="7" s="1"/>
  <c r="X1002" i="7"/>
  <c r="AD1002" i="7" s="1"/>
  <c r="Y1002" i="7"/>
  <c r="AE1002" i="7" s="1"/>
  <c r="T1003" i="7"/>
  <c r="Z1003" i="7" s="1"/>
  <c r="U1003" i="7"/>
  <c r="AA1003" i="7" s="1"/>
  <c r="V1003" i="7"/>
  <c r="AB1003" i="7" s="1"/>
  <c r="W1003" i="7"/>
  <c r="AC1003" i="7" s="1"/>
  <c r="X1003" i="7"/>
  <c r="AD1003" i="7" s="1"/>
  <c r="Y1003" i="7"/>
  <c r="AE1003" i="7" s="1"/>
  <c r="T1004" i="7"/>
  <c r="Z1004" i="7" s="1"/>
  <c r="U1004" i="7"/>
  <c r="AA1004" i="7" s="1"/>
  <c r="V1004" i="7"/>
  <c r="AB1004" i="7" s="1"/>
  <c r="W1004" i="7"/>
  <c r="AC1004" i="7" s="1"/>
  <c r="X1004" i="7"/>
  <c r="AD1004" i="7" s="1"/>
  <c r="Y1004" i="7"/>
  <c r="AE1004" i="7" s="1"/>
  <c r="T1005" i="7"/>
  <c r="Z1005" i="7" s="1"/>
  <c r="U1005" i="7"/>
  <c r="AA1005" i="7" s="1"/>
  <c r="V1005" i="7"/>
  <c r="AB1005" i="7" s="1"/>
  <c r="W1005" i="7"/>
  <c r="AC1005" i="7" s="1"/>
  <c r="X1005" i="7"/>
  <c r="AD1005" i="7" s="1"/>
  <c r="Y1005" i="7"/>
  <c r="AE1005" i="7" s="1"/>
  <c r="T1006" i="7"/>
  <c r="Z1006" i="7" s="1"/>
  <c r="U1006" i="7"/>
  <c r="AA1006" i="7" s="1"/>
  <c r="V1006" i="7"/>
  <c r="AB1006" i="7" s="1"/>
  <c r="W1006" i="7"/>
  <c r="AC1006" i="7" s="1"/>
  <c r="X1006" i="7"/>
  <c r="AD1006" i="7" s="1"/>
  <c r="Y1006" i="7"/>
  <c r="AE1006" i="7" s="1"/>
  <c r="T1007" i="7"/>
  <c r="Z1007" i="7" s="1"/>
  <c r="U1007" i="7"/>
  <c r="AA1007" i="7" s="1"/>
  <c r="V1007" i="7"/>
  <c r="AB1007" i="7" s="1"/>
  <c r="W1007" i="7"/>
  <c r="AC1007" i="7" s="1"/>
  <c r="X1007" i="7"/>
  <c r="AD1007" i="7" s="1"/>
  <c r="Y1007" i="7"/>
  <c r="AE1007" i="7" s="1"/>
  <c r="T1008" i="7"/>
  <c r="Z1008" i="7" s="1"/>
  <c r="U1008" i="7"/>
  <c r="AA1008" i="7" s="1"/>
  <c r="V1008" i="7"/>
  <c r="AB1008" i="7" s="1"/>
  <c r="W1008" i="7"/>
  <c r="AC1008" i="7" s="1"/>
  <c r="X1008" i="7"/>
  <c r="AD1008" i="7" s="1"/>
  <c r="Y1008" i="7"/>
  <c r="AE1008" i="7" s="1"/>
  <c r="T1009" i="7"/>
  <c r="Z1009" i="7" s="1"/>
  <c r="U1009" i="7"/>
  <c r="AA1009" i="7" s="1"/>
  <c r="V1009" i="7"/>
  <c r="AB1009" i="7" s="1"/>
  <c r="W1009" i="7"/>
  <c r="AC1009" i="7" s="1"/>
  <c r="X1009" i="7"/>
  <c r="AD1009" i="7" s="1"/>
  <c r="Y1009" i="7"/>
  <c r="AE1009" i="7" s="1"/>
  <c r="T1010" i="7"/>
  <c r="Z1010" i="7" s="1"/>
  <c r="U1010" i="7"/>
  <c r="AA1010" i="7" s="1"/>
  <c r="V1010" i="7"/>
  <c r="AB1010" i="7" s="1"/>
  <c r="W1010" i="7"/>
  <c r="AC1010" i="7" s="1"/>
  <c r="X1010" i="7"/>
  <c r="AD1010" i="7" s="1"/>
  <c r="Y1010" i="7"/>
  <c r="AE1010" i="7" s="1"/>
  <c r="T1011" i="7"/>
  <c r="Z1011" i="7" s="1"/>
  <c r="U1011" i="7"/>
  <c r="AA1011" i="7" s="1"/>
  <c r="V1011" i="7"/>
  <c r="AB1011" i="7" s="1"/>
  <c r="W1011" i="7"/>
  <c r="AC1011" i="7" s="1"/>
  <c r="X1011" i="7"/>
  <c r="AD1011" i="7" s="1"/>
  <c r="Y1011" i="7"/>
  <c r="AE1011" i="7" s="1"/>
  <c r="T1012" i="7"/>
  <c r="Z1012" i="7" s="1"/>
  <c r="U1012" i="7"/>
  <c r="AA1012" i="7" s="1"/>
  <c r="V1012" i="7"/>
  <c r="AB1012" i="7" s="1"/>
  <c r="W1012" i="7"/>
  <c r="AC1012" i="7" s="1"/>
  <c r="X1012" i="7"/>
  <c r="AD1012" i="7" s="1"/>
  <c r="Y1012" i="7"/>
  <c r="AE1012" i="7" s="1"/>
  <c r="T1013" i="7"/>
  <c r="Z1013" i="7" s="1"/>
  <c r="U1013" i="7"/>
  <c r="AA1013" i="7" s="1"/>
  <c r="V1013" i="7"/>
  <c r="AB1013" i="7" s="1"/>
  <c r="W1013" i="7"/>
  <c r="AC1013" i="7" s="1"/>
  <c r="X1013" i="7"/>
  <c r="AD1013" i="7" s="1"/>
  <c r="Y1013" i="7"/>
  <c r="AE1013" i="7" s="1"/>
  <c r="T1014" i="7"/>
  <c r="Z1014" i="7" s="1"/>
  <c r="U1014" i="7"/>
  <c r="AA1014" i="7" s="1"/>
  <c r="V1014" i="7"/>
  <c r="AB1014" i="7" s="1"/>
  <c r="W1014" i="7"/>
  <c r="AC1014" i="7" s="1"/>
  <c r="X1014" i="7"/>
  <c r="AD1014" i="7" s="1"/>
  <c r="Y1014" i="7"/>
  <c r="AE1014" i="7" s="1"/>
  <c r="T1015" i="7"/>
  <c r="Z1015" i="7" s="1"/>
  <c r="U1015" i="7"/>
  <c r="AA1015" i="7" s="1"/>
  <c r="V1015" i="7"/>
  <c r="AB1015" i="7" s="1"/>
  <c r="W1015" i="7"/>
  <c r="AC1015" i="7" s="1"/>
  <c r="X1015" i="7"/>
  <c r="AD1015" i="7" s="1"/>
  <c r="Y1015" i="7"/>
  <c r="AE1015" i="7" s="1"/>
  <c r="T1016" i="7"/>
  <c r="Z1016" i="7" s="1"/>
  <c r="U1016" i="7"/>
  <c r="AA1016" i="7" s="1"/>
  <c r="V1016" i="7"/>
  <c r="AB1016" i="7" s="1"/>
  <c r="W1016" i="7"/>
  <c r="AC1016" i="7" s="1"/>
  <c r="X1016" i="7"/>
  <c r="AD1016" i="7" s="1"/>
  <c r="Y1016" i="7"/>
  <c r="AE1016" i="7" s="1"/>
  <c r="T1017" i="7"/>
  <c r="Z1017" i="7" s="1"/>
  <c r="U1017" i="7"/>
  <c r="AA1017" i="7" s="1"/>
  <c r="V1017" i="7"/>
  <c r="AB1017" i="7" s="1"/>
  <c r="W1017" i="7"/>
  <c r="AC1017" i="7" s="1"/>
  <c r="X1017" i="7"/>
  <c r="AD1017" i="7" s="1"/>
  <c r="Y1017" i="7"/>
  <c r="AE1017" i="7" s="1"/>
  <c r="T1018" i="7"/>
  <c r="Z1018" i="7" s="1"/>
  <c r="U1018" i="7"/>
  <c r="AA1018" i="7" s="1"/>
  <c r="V1018" i="7"/>
  <c r="AB1018" i="7" s="1"/>
  <c r="W1018" i="7"/>
  <c r="AC1018" i="7" s="1"/>
  <c r="X1018" i="7"/>
  <c r="AD1018" i="7" s="1"/>
  <c r="Y1018" i="7"/>
  <c r="AE1018" i="7" s="1"/>
  <c r="T1019" i="7"/>
  <c r="Z1019" i="7" s="1"/>
  <c r="U1019" i="7"/>
  <c r="AA1019" i="7" s="1"/>
  <c r="V1019" i="7"/>
  <c r="AB1019" i="7" s="1"/>
  <c r="W1019" i="7"/>
  <c r="AC1019" i="7" s="1"/>
  <c r="X1019" i="7"/>
  <c r="AD1019" i="7" s="1"/>
  <c r="Y1019" i="7"/>
  <c r="AE1019" i="7" s="1"/>
  <c r="T1020" i="7"/>
  <c r="Z1020" i="7" s="1"/>
  <c r="U1020" i="7"/>
  <c r="AA1020" i="7" s="1"/>
  <c r="V1020" i="7"/>
  <c r="AB1020" i="7" s="1"/>
  <c r="W1020" i="7"/>
  <c r="AC1020" i="7" s="1"/>
  <c r="X1020" i="7"/>
  <c r="AD1020" i="7" s="1"/>
  <c r="Y1020" i="7"/>
  <c r="AE1020" i="7" s="1"/>
  <c r="T1021" i="7"/>
  <c r="Z1021" i="7" s="1"/>
  <c r="U1021" i="7"/>
  <c r="AA1021" i="7" s="1"/>
  <c r="V1021" i="7"/>
  <c r="AB1021" i="7" s="1"/>
  <c r="W1021" i="7"/>
  <c r="AC1021" i="7" s="1"/>
  <c r="X1021" i="7"/>
  <c r="AD1021" i="7" s="1"/>
  <c r="Y1021" i="7"/>
  <c r="AE1021" i="7" s="1"/>
  <c r="T1022" i="7"/>
  <c r="Z1022" i="7" s="1"/>
  <c r="U1022" i="7"/>
  <c r="AA1022" i="7" s="1"/>
  <c r="V1022" i="7"/>
  <c r="AB1022" i="7" s="1"/>
  <c r="W1022" i="7"/>
  <c r="AC1022" i="7" s="1"/>
  <c r="X1022" i="7"/>
  <c r="AD1022" i="7" s="1"/>
  <c r="Y1022" i="7"/>
  <c r="AE1022" i="7" s="1"/>
  <c r="T1023" i="7"/>
  <c r="Z1023" i="7" s="1"/>
  <c r="U1023" i="7"/>
  <c r="AA1023" i="7" s="1"/>
  <c r="V1023" i="7"/>
  <c r="AB1023" i="7" s="1"/>
  <c r="W1023" i="7"/>
  <c r="AC1023" i="7" s="1"/>
  <c r="X1023" i="7"/>
  <c r="AD1023" i="7" s="1"/>
  <c r="Y1023" i="7"/>
  <c r="AE1023" i="7" s="1"/>
  <c r="T1024" i="7"/>
  <c r="Z1024" i="7" s="1"/>
  <c r="U1024" i="7"/>
  <c r="AA1024" i="7" s="1"/>
  <c r="V1024" i="7"/>
  <c r="AB1024" i="7" s="1"/>
  <c r="W1024" i="7"/>
  <c r="AC1024" i="7" s="1"/>
  <c r="X1024" i="7"/>
  <c r="AD1024" i="7" s="1"/>
  <c r="Y1024" i="7"/>
  <c r="AE1024" i="7" s="1"/>
  <c r="T1025" i="7"/>
  <c r="Z1025" i="7" s="1"/>
  <c r="U1025" i="7"/>
  <c r="AA1025" i="7" s="1"/>
  <c r="V1025" i="7"/>
  <c r="AB1025" i="7" s="1"/>
  <c r="W1025" i="7"/>
  <c r="AC1025" i="7" s="1"/>
  <c r="X1025" i="7"/>
  <c r="AD1025" i="7" s="1"/>
  <c r="Y1025" i="7"/>
  <c r="AE1025" i="7" s="1"/>
  <c r="T1026" i="7"/>
  <c r="Z1026" i="7" s="1"/>
  <c r="U1026" i="7"/>
  <c r="AA1026" i="7" s="1"/>
  <c r="V1026" i="7"/>
  <c r="AB1026" i="7" s="1"/>
  <c r="W1026" i="7"/>
  <c r="AC1026" i="7" s="1"/>
  <c r="X1026" i="7"/>
  <c r="AD1026" i="7" s="1"/>
  <c r="Y1026" i="7"/>
  <c r="AE1026" i="7" s="1"/>
  <c r="T1027" i="7"/>
  <c r="Z1027" i="7" s="1"/>
  <c r="U1027" i="7"/>
  <c r="AA1027" i="7" s="1"/>
  <c r="V1027" i="7"/>
  <c r="AB1027" i="7" s="1"/>
  <c r="W1027" i="7"/>
  <c r="AC1027" i="7" s="1"/>
  <c r="X1027" i="7"/>
  <c r="AD1027" i="7" s="1"/>
  <c r="Y1027" i="7"/>
  <c r="AE1027" i="7" s="1"/>
  <c r="T1028" i="7"/>
  <c r="Z1028" i="7" s="1"/>
  <c r="U1028" i="7"/>
  <c r="AA1028" i="7" s="1"/>
  <c r="V1028" i="7"/>
  <c r="AB1028" i="7" s="1"/>
  <c r="W1028" i="7"/>
  <c r="AC1028" i="7" s="1"/>
  <c r="X1028" i="7"/>
  <c r="AD1028" i="7" s="1"/>
  <c r="Y1028" i="7"/>
  <c r="AE1028" i="7" s="1"/>
  <c r="T1029" i="7"/>
  <c r="Z1029" i="7" s="1"/>
  <c r="U1029" i="7"/>
  <c r="AA1029" i="7" s="1"/>
  <c r="V1029" i="7"/>
  <c r="AB1029" i="7" s="1"/>
  <c r="W1029" i="7"/>
  <c r="AC1029" i="7" s="1"/>
  <c r="X1029" i="7"/>
  <c r="AD1029" i="7" s="1"/>
  <c r="Y1029" i="7"/>
  <c r="AE1029" i="7" s="1"/>
  <c r="T1030" i="7"/>
  <c r="Z1030" i="7" s="1"/>
  <c r="U1030" i="7"/>
  <c r="AA1030" i="7" s="1"/>
  <c r="V1030" i="7"/>
  <c r="AB1030" i="7" s="1"/>
  <c r="W1030" i="7"/>
  <c r="AC1030" i="7" s="1"/>
  <c r="X1030" i="7"/>
  <c r="AD1030" i="7" s="1"/>
  <c r="Y1030" i="7"/>
  <c r="AE1030" i="7" s="1"/>
  <c r="T1031" i="7"/>
  <c r="Z1031" i="7" s="1"/>
  <c r="U1031" i="7"/>
  <c r="AA1031" i="7" s="1"/>
  <c r="V1031" i="7"/>
  <c r="AB1031" i="7" s="1"/>
  <c r="W1031" i="7"/>
  <c r="AC1031" i="7" s="1"/>
  <c r="X1031" i="7"/>
  <c r="AD1031" i="7" s="1"/>
  <c r="Y1031" i="7"/>
  <c r="AE1031" i="7" s="1"/>
  <c r="T1032" i="7"/>
  <c r="Z1032" i="7" s="1"/>
  <c r="U1032" i="7"/>
  <c r="AA1032" i="7" s="1"/>
  <c r="V1032" i="7"/>
  <c r="AB1032" i="7" s="1"/>
  <c r="W1032" i="7"/>
  <c r="AC1032" i="7" s="1"/>
  <c r="X1032" i="7"/>
  <c r="AD1032" i="7" s="1"/>
  <c r="Y1032" i="7"/>
  <c r="AE1032" i="7" s="1"/>
  <c r="T1033" i="7"/>
  <c r="Z1033" i="7" s="1"/>
  <c r="U1033" i="7"/>
  <c r="AA1033" i="7" s="1"/>
  <c r="V1033" i="7"/>
  <c r="AB1033" i="7" s="1"/>
  <c r="W1033" i="7"/>
  <c r="AC1033" i="7" s="1"/>
  <c r="X1033" i="7"/>
  <c r="AD1033" i="7" s="1"/>
  <c r="Y1033" i="7"/>
  <c r="AE1033" i="7" s="1"/>
  <c r="T1034" i="7"/>
  <c r="Z1034" i="7" s="1"/>
  <c r="U1034" i="7"/>
  <c r="AA1034" i="7" s="1"/>
  <c r="V1034" i="7"/>
  <c r="AB1034" i="7" s="1"/>
  <c r="W1034" i="7"/>
  <c r="AC1034" i="7" s="1"/>
  <c r="X1034" i="7"/>
  <c r="AD1034" i="7" s="1"/>
  <c r="Y1034" i="7"/>
  <c r="AE1034" i="7" s="1"/>
  <c r="T1035" i="7"/>
  <c r="Z1035" i="7" s="1"/>
  <c r="U1035" i="7"/>
  <c r="AA1035" i="7" s="1"/>
  <c r="V1035" i="7"/>
  <c r="AB1035" i="7" s="1"/>
  <c r="W1035" i="7"/>
  <c r="AC1035" i="7" s="1"/>
  <c r="X1035" i="7"/>
  <c r="AD1035" i="7" s="1"/>
  <c r="Y1035" i="7"/>
  <c r="AE1035" i="7" s="1"/>
  <c r="T1036" i="7"/>
  <c r="Z1036" i="7" s="1"/>
  <c r="U1036" i="7"/>
  <c r="AA1036" i="7" s="1"/>
  <c r="V1036" i="7"/>
  <c r="AB1036" i="7" s="1"/>
  <c r="W1036" i="7"/>
  <c r="AC1036" i="7" s="1"/>
  <c r="X1036" i="7"/>
  <c r="AD1036" i="7" s="1"/>
  <c r="Y1036" i="7"/>
  <c r="AE1036" i="7" s="1"/>
  <c r="T1037" i="7"/>
  <c r="Z1037" i="7" s="1"/>
  <c r="U1037" i="7"/>
  <c r="AA1037" i="7" s="1"/>
  <c r="V1037" i="7"/>
  <c r="AB1037" i="7" s="1"/>
  <c r="W1037" i="7"/>
  <c r="AC1037" i="7" s="1"/>
  <c r="X1037" i="7"/>
  <c r="AD1037" i="7" s="1"/>
  <c r="Y1037" i="7"/>
  <c r="AE1037" i="7" s="1"/>
  <c r="T1038" i="7"/>
  <c r="Z1038" i="7" s="1"/>
  <c r="U1038" i="7"/>
  <c r="AA1038" i="7" s="1"/>
  <c r="V1038" i="7"/>
  <c r="AB1038" i="7" s="1"/>
  <c r="W1038" i="7"/>
  <c r="AC1038" i="7" s="1"/>
  <c r="X1038" i="7"/>
  <c r="AD1038" i="7" s="1"/>
  <c r="Y1038" i="7"/>
  <c r="AE1038" i="7" s="1"/>
  <c r="T1039" i="7"/>
  <c r="Z1039" i="7" s="1"/>
  <c r="U1039" i="7"/>
  <c r="AA1039" i="7" s="1"/>
  <c r="V1039" i="7"/>
  <c r="AB1039" i="7" s="1"/>
  <c r="W1039" i="7"/>
  <c r="AC1039" i="7" s="1"/>
  <c r="X1039" i="7"/>
  <c r="AD1039" i="7" s="1"/>
  <c r="Y1039" i="7"/>
  <c r="AE1039" i="7" s="1"/>
  <c r="T1040" i="7"/>
  <c r="Z1040" i="7" s="1"/>
  <c r="U1040" i="7"/>
  <c r="AA1040" i="7" s="1"/>
  <c r="V1040" i="7"/>
  <c r="AB1040" i="7" s="1"/>
  <c r="W1040" i="7"/>
  <c r="AC1040" i="7" s="1"/>
  <c r="X1040" i="7"/>
  <c r="AD1040" i="7" s="1"/>
  <c r="Y1040" i="7"/>
  <c r="AE1040" i="7" s="1"/>
  <c r="T1041" i="7"/>
  <c r="Z1041" i="7" s="1"/>
  <c r="U1041" i="7"/>
  <c r="AA1041" i="7" s="1"/>
  <c r="V1041" i="7"/>
  <c r="AB1041" i="7" s="1"/>
  <c r="W1041" i="7"/>
  <c r="AC1041" i="7" s="1"/>
  <c r="X1041" i="7"/>
  <c r="AD1041" i="7" s="1"/>
  <c r="Y1041" i="7"/>
  <c r="AE1041" i="7" s="1"/>
  <c r="T1042" i="7"/>
  <c r="Z1042" i="7" s="1"/>
  <c r="U1042" i="7"/>
  <c r="AA1042" i="7" s="1"/>
  <c r="V1042" i="7"/>
  <c r="AB1042" i="7" s="1"/>
  <c r="W1042" i="7"/>
  <c r="AC1042" i="7" s="1"/>
  <c r="X1042" i="7"/>
  <c r="AD1042" i="7" s="1"/>
  <c r="Y1042" i="7"/>
  <c r="AE1042" i="7" s="1"/>
  <c r="T1043" i="7"/>
  <c r="Z1043" i="7" s="1"/>
  <c r="U1043" i="7"/>
  <c r="AA1043" i="7" s="1"/>
  <c r="V1043" i="7"/>
  <c r="AB1043" i="7" s="1"/>
  <c r="W1043" i="7"/>
  <c r="AC1043" i="7" s="1"/>
  <c r="X1043" i="7"/>
  <c r="AD1043" i="7" s="1"/>
  <c r="Y1043" i="7"/>
  <c r="AE1043" i="7" s="1"/>
  <c r="T1044" i="7"/>
  <c r="Z1044" i="7" s="1"/>
  <c r="U1044" i="7"/>
  <c r="AA1044" i="7" s="1"/>
  <c r="V1044" i="7"/>
  <c r="AB1044" i="7" s="1"/>
  <c r="W1044" i="7"/>
  <c r="AC1044" i="7" s="1"/>
  <c r="X1044" i="7"/>
  <c r="AD1044" i="7" s="1"/>
  <c r="Y1044" i="7"/>
  <c r="AE1044" i="7" s="1"/>
  <c r="T1045" i="7"/>
  <c r="Z1045" i="7" s="1"/>
  <c r="U1045" i="7"/>
  <c r="AA1045" i="7" s="1"/>
  <c r="V1045" i="7"/>
  <c r="AB1045" i="7" s="1"/>
  <c r="W1045" i="7"/>
  <c r="AC1045" i="7" s="1"/>
  <c r="X1045" i="7"/>
  <c r="AD1045" i="7" s="1"/>
  <c r="Y1045" i="7"/>
  <c r="AE1045" i="7" s="1"/>
  <c r="T1046" i="7"/>
  <c r="Z1046" i="7" s="1"/>
  <c r="U1046" i="7"/>
  <c r="AA1046" i="7" s="1"/>
  <c r="V1046" i="7"/>
  <c r="AB1046" i="7" s="1"/>
  <c r="W1046" i="7"/>
  <c r="AC1046" i="7" s="1"/>
  <c r="X1046" i="7"/>
  <c r="AD1046" i="7" s="1"/>
  <c r="Y1046" i="7"/>
  <c r="AE1046" i="7" s="1"/>
  <c r="T1047" i="7"/>
  <c r="Z1047" i="7" s="1"/>
  <c r="U1047" i="7"/>
  <c r="AA1047" i="7" s="1"/>
  <c r="V1047" i="7"/>
  <c r="AB1047" i="7" s="1"/>
  <c r="W1047" i="7"/>
  <c r="AC1047" i="7" s="1"/>
  <c r="X1047" i="7"/>
  <c r="AD1047" i="7" s="1"/>
  <c r="Y1047" i="7"/>
  <c r="AE1047" i="7" s="1"/>
  <c r="T1048" i="7"/>
  <c r="Z1048" i="7" s="1"/>
  <c r="U1048" i="7"/>
  <c r="AA1048" i="7" s="1"/>
  <c r="V1048" i="7"/>
  <c r="AB1048" i="7" s="1"/>
  <c r="W1048" i="7"/>
  <c r="AC1048" i="7" s="1"/>
  <c r="X1048" i="7"/>
  <c r="AD1048" i="7" s="1"/>
  <c r="Y1048" i="7"/>
  <c r="AE1048" i="7" s="1"/>
  <c r="T1049" i="7"/>
  <c r="Z1049" i="7" s="1"/>
  <c r="U1049" i="7"/>
  <c r="AA1049" i="7" s="1"/>
  <c r="V1049" i="7"/>
  <c r="AB1049" i="7" s="1"/>
  <c r="W1049" i="7"/>
  <c r="AC1049" i="7" s="1"/>
  <c r="X1049" i="7"/>
  <c r="AD1049" i="7" s="1"/>
  <c r="Y1049" i="7"/>
  <c r="AE1049" i="7" s="1"/>
  <c r="T1050" i="7"/>
  <c r="Z1050" i="7" s="1"/>
  <c r="U1050" i="7"/>
  <c r="AA1050" i="7" s="1"/>
  <c r="V1050" i="7"/>
  <c r="AB1050" i="7" s="1"/>
  <c r="W1050" i="7"/>
  <c r="AC1050" i="7" s="1"/>
  <c r="X1050" i="7"/>
  <c r="AD1050" i="7" s="1"/>
  <c r="Y1050" i="7"/>
  <c r="AE1050" i="7" s="1"/>
  <c r="T1051" i="7"/>
  <c r="Z1051" i="7" s="1"/>
  <c r="U1051" i="7"/>
  <c r="AA1051" i="7" s="1"/>
  <c r="V1051" i="7"/>
  <c r="AB1051" i="7" s="1"/>
  <c r="W1051" i="7"/>
  <c r="AC1051" i="7" s="1"/>
  <c r="X1051" i="7"/>
  <c r="AD1051" i="7" s="1"/>
  <c r="Y1051" i="7"/>
  <c r="AE1051" i="7" s="1"/>
  <c r="T1052" i="7"/>
  <c r="Z1052" i="7" s="1"/>
  <c r="U1052" i="7"/>
  <c r="AA1052" i="7" s="1"/>
  <c r="V1052" i="7"/>
  <c r="AB1052" i="7" s="1"/>
  <c r="W1052" i="7"/>
  <c r="AC1052" i="7" s="1"/>
  <c r="X1052" i="7"/>
  <c r="AD1052" i="7" s="1"/>
  <c r="Y1052" i="7"/>
  <c r="AE1052" i="7" s="1"/>
  <c r="T1053" i="7"/>
  <c r="Z1053" i="7" s="1"/>
  <c r="U1053" i="7"/>
  <c r="AA1053" i="7" s="1"/>
  <c r="V1053" i="7"/>
  <c r="AB1053" i="7" s="1"/>
  <c r="W1053" i="7"/>
  <c r="AC1053" i="7" s="1"/>
  <c r="X1053" i="7"/>
  <c r="AD1053" i="7" s="1"/>
  <c r="Y1053" i="7"/>
  <c r="AE1053" i="7" s="1"/>
  <c r="T1054" i="7"/>
  <c r="Z1054" i="7" s="1"/>
  <c r="U1054" i="7"/>
  <c r="AA1054" i="7" s="1"/>
  <c r="V1054" i="7"/>
  <c r="AB1054" i="7" s="1"/>
  <c r="W1054" i="7"/>
  <c r="AC1054" i="7" s="1"/>
  <c r="X1054" i="7"/>
  <c r="AD1054" i="7" s="1"/>
  <c r="Y1054" i="7"/>
  <c r="AE1054" i="7" s="1"/>
  <c r="T1055" i="7"/>
  <c r="Z1055" i="7" s="1"/>
  <c r="U1055" i="7"/>
  <c r="AA1055" i="7" s="1"/>
  <c r="V1055" i="7"/>
  <c r="AB1055" i="7" s="1"/>
  <c r="W1055" i="7"/>
  <c r="AC1055" i="7" s="1"/>
  <c r="X1055" i="7"/>
  <c r="AD1055" i="7" s="1"/>
  <c r="Y1055" i="7"/>
  <c r="AE1055" i="7" s="1"/>
  <c r="T1056" i="7"/>
  <c r="Z1056" i="7" s="1"/>
  <c r="U1056" i="7"/>
  <c r="AA1056" i="7" s="1"/>
  <c r="V1056" i="7"/>
  <c r="AB1056" i="7" s="1"/>
  <c r="W1056" i="7"/>
  <c r="AC1056" i="7" s="1"/>
  <c r="X1056" i="7"/>
  <c r="AD1056" i="7" s="1"/>
  <c r="Y1056" i="7"/>
  <c r="AE1056" i="7" s="1"/>
  <c r="T1057" i="7"/>
  <c r="Z1057" i="7" s="1"/>
  <c r="U1057" i="7"/>
  <c r="AA1057" i="7" s="1"/>
  <c r="V1057" i="7"/>
  <c r="AB1057" i="7" s="1"/>
  <c r="W1057" i="7"/>
  <c r="AC1057" i="7" s="1"/>
  <c r="X1057" i="7"/>
  <c r="AD1057" i="7" s="1"/>
  <c r="Y1057" i="7"/>
  <c r="AE1057" i="7" s="1"/>
  <c r="T1058" i="7"/>
  <c r="Z1058" i="7" s="1"/>
  <c r="U1058" i="7"/>
  <c r="AA1058" i="7" s="1"/>
  <c r="V1058" i="7"/>
  <c r="AB1058" i="7" s="1"/>
  <c r="W1058" i="7"/>
  <c r="AC1058" i="7" s="1"/>
  <c r="X1058" i="7"/>
  <c r="AD1058" i="7" s="1"/>
  <c r="Y1058" i="7"/>
  <c r="AE1058" i="7" s="1"/>
  <c r="T1059" i="7"/>
  <c r="Z1059" i="7" s="1"/>
  <c r="U1059" i="7"/>
  <c r="AA1059" i="7" s="1"/>
  <c r="V1059" i="7"/>
  <c r="AB1059" i="7" s="1"/>
  <c r="W1059" i="7"/>
  <c r="AC1059" i="7" s="1"/>
  <c r="X1059" i="7"/>
  <c r="AD1059" i="7" s="1"/>
  <c r="Y1059" i="7"/>
  <c r="AE1059" i="7" s="1"/>
  <c r="T1060" i="7"/>
  <c r="Z1060" i="7" s="1"/>
  <c r="U1060" i="7"/>
  <c r="AA1060" i="7" s="1"/>
  <c r="V1060" i="7"/>
  <c r="AB1060" i="7" s="1"/>
  <c r="W1060" i="7"/>
  <c r="AC1060" i="7" s="1"/>
  <c r="X1060" i="7"/>
  <c r="AD1060" i="7" s="1"/>
  <c r="Y1060" i="7"/>
  <c r="AE1060" i="7" s="1"/>
  <c r="T1061" i="7"/>
  <c r="Z1061" i="7" s="1"/>
  <c r="U1061" i="7"/>
  <c r="AA1061" i="7" s="1"/>
  <c r="V1061" i="7"/>
  <c r="AB1061" i="7" s="1"/>
  <c r="W1061" i="7"/>
  <c r="AC1061" i="7" s="1"/>
  <c r="X1061" i="7"/>
  <c r="AD1061" i="7" s="1"/>
  <c r="Y1061" i="7"/>
  <c r="AE1061" i="7" s="1"/>
  <c r="T1062" i="7"/>
  <c r="Z1062" i="7" s="1"/>
  <c r="U1062" i="7"/>
  <c r="AA1062" i="7" s="1"/>
  <c r="V1062" i="7"/>
  <c r="AB1062" i="7" s="1"/>
  <c r="W1062" i="7"/>
  <c r="AC1062" i="7" s="1"/>
  <c r="X1062" i="7"/>
  <c r="AD1062" i="7" s="1"/>
  <c r="Y1062" i="7"/>
  <c r="AE1062" i="7" s="1"/>
  <c r="T1063" i="7"/>
  <c r="Z1063" i="7" s="1"/>
  <c r="U1063" i="7"/>
  <c r="AA1063" i="7" s="1"/>
  <c r="V1063" i="7"/>
  <c r="AB1063" i="7" s="1"/>
  <c r="W1063" i="7"/>
  <c r="AC1063" i="7" s="1"/>
  <c r="X1063" i="7"/>
  <c r="AD1063" i="7" s="1"/>
  <c r="Y1063" i="7"/>
  <c r="AE1063" i="7" s="1"/>
  <c r="T1064" i="7"/>
  <c r="Z1064" i="7" s="1"/>
  <c r="U1064" i="7"/>
  <c r="AA1064" i="7" s="1"/>
  <c r="V1064" i="7"/>
  <c r="AB1064" i="7" s="1"/>
  <c r="W1064" i="7"/>
  <c r="AC1064" i="7" s="1"/>
  <c r="X1064" i="7"/>
  <c r="AD1064" i="7" s="1"/>
  <c r="Y1064" i="7"/>
  <c r="AE1064" i="7" s="1"/>
  <c r="T1065" i="7"/>
  <c r="Z1065" i="7" s="1"/>
  <c r="U1065" i="7"/>
  <c r="AA1065" i="7" s="1"/>
  <c r="V1065" i="7"/>
  <c r="AB1065" i="7" s="1"/>
  <c r="W1065" i="7"/>
  <c r="AC1065" i="7" s="1"/>
  <c r="X1065" i="7"/>
  <c r="AD1065" i="7" s="1"/>
  <c r="Y1065" i="7"/>
  <c r="AE1065" i="7" s="1"/>
  <c r="T1066" i="7"/>
  <c r="Z1066" i="7" s="1"/>
  <c r="U1066" i="7"/>
  <c r="AA1066" i="7" s="1"/>
  <c r="V1066" i="7"/>
  <c r="AB1066" i="7" s="1"/>
  <c r="W1066" i="7"/>
  <c r="AC1066" i="7" s="1"/>
  <c r="X1066" i="7"/>
  <c r="AD1066" i="7" s="1"/>
  <c r="Y1066" i="7"/>
  <c r="AE1066" i="7" s="1"/>
  <c r="T1067" i="7"/>
  <c r="Z1067" i="7" s="1"/>
  <c r="U1067" i="7"/>
  <c r="AA1067" i="7" s="1"/>
  <c r="V1067" i="7"/>
  <c r="AB1067" i="7" s="1"/>
  <c r="W1067" i="7"/>
  <c r="AC1067" i="7" s="1"/>
  <c r="X1067" i="7"/>
  <c r="AD1067" i="7" s="1"/>
  <c r="Y1067" i="7"/>
  <c r="AE1067" i="7" s="1"/>
  <c r="T1068" i="7"/>
  <c r="Z1068" i="7" s="1"/>
  <c r="U1068" i="7"/>
  <c r="AA1068" i="7" s="1"/>
  <c r="V1068" i="7"/>
  <c r="AB1068" i="7" s="1"/>
  <c r="W1068" i="7"/>
  <c r="AC1068" i="7" s="1"/>
  <c r="X1068" i="7"/>
  <c r="AD1068" i="7" s="1"/>
  <c r="Y1068" i="7"/>
  <c r="AE1068" i="7" s="1"/>
  <c r="T1069" i="7"/>
  <c r="Z1069" i="7" s="1"/>
  <c r="U1069" i="7"/>
  <c r="AA1069" i="7" s="1"/>
  <c r="V1069" i="7"/>
  <c r="AB1069" i="7" s="1"/>
  <c r="W1069" i="7"/>
  <c r="AC1069" i="7" s="1"/>
  <c r="X1069" i="7"/>
  <c r="AD1069" i="7" s="1"/>
  <c r="Y1069" i="7"/>
  <c r="AE1069" i="7" s="1"/>
  <c r="T1070" i="7"/>
  <c r="Z1070" i="7" s="1"/>
  <c r="U1070" i="7"/>
  <c r="AA1070" i="7" s="1"/>
  <c r="V1070" i="7"/>
  <c r="AB1070" i="7" s="1"/>
  <c r="W1070" i="7"/>
  <c r="AC1070" i="7" s="1"/>
  <c r="X1070" i="7"/>
  <c r="AD1070" i="7" s="1"/>
  <c r="Y1070" i="7"/>
  <c r="AE1070" i="7" s="1"/>
  <c r="T1071" i="7"/>
  <c r="Z1071" i="7" s="1"/>
  <c r="U1071" i="7"/>
  <c r="AA1071" i="7" s="1"/>
  <c r="V1071" i="7"/>
  <c r="AB1071" i="7" s="1"/>
  <c r="W1071" i="7"/>
  <c r="AC1071" i="7" s="1"/>
  <c r="X1071" i="7"/>
  <c r="AD1071" i="7" s="1"/>
  <c r="Y1071" i="7"/>
  <c r="AE1071" i="7" s="1"/>
  <c r="T1072" i="7"/>
  <c r="Z1072" i="7" s="1"/>
  <c r="U1072" i="7"/>
  <c r="AA1072" i="7" s="1"/>
  <c r="V1072" i="7"/>
  <c r="AB1072" i="7" s="1"/>
  <c r="W1072" i="7"/>
  <c r="AC1072" i="7" s="1"/>
  <c r="X1072" i="7"/>
  <c r="AD1072" i="7" s="1"/>
  <c r="Y1072" i="7"/>
  <c r="AE1072" i="7" s="1"/>
  <c r="T1073" i="7"/>
  <c r="Z1073" i="7" s="1"/>
  <c r="U1073" i="7"/>
  <c r="AA1073" i="7" s="1"/>
  <c r="V1073" i="7"/>
  <c r="AB1073" i="7" s="1"/>
  <c r="W1073" i="7"/>
  <c r="AC1073" i="7" s="1"/>
  <c r="X1073" i="7"/>
  <c r="AD1073" i="7" s="1"/>
  <c r="Y1073" i="7"/>
  <c r="AE1073" i="7" s="1"/>
  <c r="T1074" i="7"/>
  <c r="Z1074" i="7" s="1"/>
  <c r="U1074" i="7"/>
  <c r="AA1074" i="7" s="1"/>
  <c r="V1074" i="7"/>
  <c r="AB1074" i="7" s="1"/>
  <c r="W1074" i="7"/>
  <c r="AC1074" i="7" s="1"/>
  <c r="X1074" i="7"/>
  <c r="AD1074" i="7" s="1"/>
  <c r="Y1074" i="7"/>
  <c r="AE1074" i="7" s="1"/>
  <c r="T1075" i="7"/>
  <c r="Z1075" i="7" s="1"/>
  <c r="U1075" i="7"/>
  <c r="AA1075" i="7" s="1"/>
  <c r="V1075" i="7"/>
  <c r="AB1075" i="7" s="1"/>
  <c r="W1075" i="7"/>
  <c r="AC1075" i="7" s="1"/>
  <c r="X1075" i="7"/>
  <c r="AD1075" i="7" s="1"/>
  <c r="Y1075" i="7"/>
  <c r="AE1075" i="7" s="1"/>
  <c r="T1076" i="7"/>
  <c r="Z1076" i="7" s="1"/>
  <c r="U1076" i="7"/>
  <c r="AA1076" i="7" s="1"/>
  <c r="V1076" i="7"/>
  <c r="AB1076" i="7" s="1"/>
  <c r="W1076" i="7"/>
  <c r="AC1076" i="7" s="1"/>
  <c r="X1076" i="7"/>
  <c r="AD1076" i="7" s="1"/>
  <c r="Y1076" i="7"/>
  <c r="AE1076" i="7" s="1"/>
  <c r="T1077" i="7"/>
  <c r="Z1077" i="7" s="1"/>
  <c r="U1077" i="7"/>
  <c r="AA1077" i="7" s="1"/>
  <c r="V1077" i="7"/>
  <c r="AB1077" i="7" s="1"/>
  <c r="W1077" i="7"/>
  <c r="AC1077" i="7" s="1"/>
  <c r="X1077" i="7"/>
  <c r="AD1077" i="7" s="1"/>
  <c r="Y1077" i="7"/>
  <c r="AE1077" i="7" s="1"/>
  <c r="T1078" i="7"/>
  <c r="Z1078" i="7" s="1"/>
  <c r="U1078" i="7"/>
  <c r="AA1078" i="7" s="1"/>
  <c r="V1078" i="7"/>
  <c r="AB1078" i="7" s="1"/>
  <c r="W1078" i="7"/>
  <c r="AC1078" i="7" s="1"/>
  <c r="X1078" i="7"/>
  <c r="AD1078" i="7" s="1"/>
  <c r="Y1078" i="7"/>
  <c r="AE1078" i="7" s="1"/>
  <c r="T1079" i="7"/>
  <c r="Z1079" i="7" s="1"/>
  <c r="U1079" i="7"/>
  <c r="AA1079" i="7" s="1"/>
  <c r="V1079" i="7"/>
  <c r="AB1079" i="7" s="1"/>
  <c r="W1079" i="7"/>
  <c r="AC1079" i="7" s="1"/>
  <c r="X1079" i="7"/>
  <c r="AD1079" i="7" s="1"/>
  <c r="Y1079" i="7"/>
  <c r="AE1079" i="7" s="1"/>
  <c r="T1080" i="7"/>
  <c r="Z1080" i="7" s="1"/>
  <c r="U1080" i="7"/>
  <c r="AA1080" i="7" s="1"/>
  <c r="V1080" i="7"/>
  <c r="AB1080" i="7" s="1"/>
  <c r="W1080" i="7"/>
  <c r="AC1080" i="7" s="1"/>
  <c r="X1080" i="7"/>
  <c r="AD1080" i="7" s="1"/>
  <c r="Y1080" i="7"/>
  <c r="AE1080" i="7" s="1"/>
  <c r="T1081" i="7"/>
  <c r="Z1081" i="7" s="1"/>
  <c r="U1081" i="7"/>
  <c r="AA1081" i="7" s="1"/>
  <c r="V1081" i="7"/>
  <c r="AB1081" i="7" s="1"/>
  <c r="W1081" i="7"/>
  <c r="AC1081" i="7" s="1"/>
  <c r="X1081" i="7"/>
  <c r="AD1081" i="7" s="1"/>
  <c r="Y1081" i="7"/>
  <c r="AE1081" i="7" s="1"/>
  <c r="T1082" i="7"/>
  <c r="Z1082" i="7" s="1"/>
  <c r="U1082" i="7"/>
  <c r="AA1082" i="7" s="1"/>
  <c r="V1082" i="7"/>
  <c r="AB1082" i="7" s="1"/>
  <c r="W1082" i="7"/>
  <c r="AC1082" i="7" s="1"/>
  <c r="X1082" i="7"/>
  <c r="AD1082" i="7" s="1"/>
  <c r="Y1082" i="7"/>
  <c r="AE1082" i="7" s="1"/>
  <c r="T1083" i="7"/>
  <c r="Z1083" i="7" s="1"/>
  <c r="U1083" i="7"/>
  <c r="AA1083" i="7" s="1"/>
  <c r="V1083" i="7"/>
  <c r="AB1083" i="7" s="1"/>
  <c r="W1083" i="7"/>
  <c r="AC1083" i="7" s="1"/>
  <c r="X1083" i="7"/>
  <c r="AD1083" i="7" s="1"/>
  <c r="Y1083" i="7"/>
  <c r="AE1083" i="7" s="1"/>
  <c r="T1084" i="7"/>
  <c r="Z1084" i="7" s="1"/>
  <c r="U1084" i="7"/>
  <c r="AA1084" i="7" s="1"/>
  <c r="V1084" i="7"/>
  <c r="AB1084" i="7" s="1"/>
  <c r="W1084" i="7"/>
  <c r="AC1084" i="7" s="1"/>
  <c r="X1084" i="7"/>
  <c r="AD1084" i="7" s="1"/>
  <c r="Y1084" i="7"/>
  <c r="AE1084" i="7" s="1"/>
  <c r="T1085" i="7"/>
  <c r="Z1085" i="7" s="1"/>
  <c r="U1085" i="7"/>
  <c r="AA1085" i="7" s="1"/>
  <c r="V1085" i="7"/>
  <c r="AB1085" i="7" s="1"/>
  <c r="W1085" i="7"/>
  <c r="AC1085" i="7" s="1"/>
  <c r="X1085" i="7"/>
  <c r="AD1085" i="7" s="1"/>
  <c r="Y1085" i="7"/>
  <c r="AE1085" i="7" s="1"/>
  <c r="T1086" i="7"/>
  <c r="Z1086" i="7" s="1"/>
  <c r="U1086" i="7"/>
  <c r="AA1086" i="7" s="1"/>
  <c r="V1086" i="7"/>
  <c r="AB1086" i="7" s="1"/>
  <c r="W1086" i="7"/>
  <c r="AC1086" i="7" s="1"/>
  <c r="X1086" i="7"/>
  <c r="AD1086" i="7" s="1"/>
  <c r="Y1086" i="7"/>
  <c r="AE1086" i="7" s="1"/>
  <c r="T1087" i="7"/>
  <c r="Z1087" i="7" s="1"/>
  <c r="U1087" i="7"/>
  <c r="AA1087" i="7" s="1"/>
  <c r="V1087" i="7"/>
  <c r="AB1087" i="7" s="1"/>
  <c r="W1087" i="7"/>
  <c r="AC1087" i="7" s="1"/>
  <c r="X1087" i="7"/>
  <c r="AD1087" i="7" s="1"/>
  <c r="Y1087" i="7"/>
  <c r="AE1087" i="7" s="1"/>
  <c r="T1088" i="7"/>
  <c r="Z1088" i="7" s="1"/>
  <c r="U1088" i="7"/>
  <c r="AA1088" i="7" s="1"/>
  <c r="V1088" i="7"/>
  <c r="AB1088" i="7" s="1"/>
  <c r="W1088" i="7"/>
  <c r="AC1088" i="7" s="1"/>
  <c r="X1088" i="7"/>
  <c r="AD1088" i="7" s="1"/>
  <c r="Y1088" i="7"/>
  <c r="AE1088" i="7" s="1"/>
  <c r="T1089" i="7"/>
  <c r="Z1089" i="7" s="1"/>
  <c r="U1089" i="7"/>
  <c r="AA1089" i="7" s="1"/>
  <c r="V1089" i="7"/>
  <c r="AB1089" i="7" s="1"/>
  <c r="W1089" i="7"/>
  <c r="AC1089" i="7" s="1"/>
  <c r="X1089" i="7"/>
  <c r="AD1089" i="7" s="1"/>
  <c r="Y1089" i="7"/>
  <c r="AE1089" i="7" s="1"/>
  <c r="T1090" i="7"/>
  <c r="Z1090" i="7" s="1"/>
  <c r="U1090" i="7"/>
  <c r="AA1090" i="7" s="1"/>
  <c r="V1090" i="7"/>
  <c r="AB1090" i="7" s="1"/>
  <c r="W1090" i="7"/>
  <c r="AC1090" i="7" s="1"/>
  <c r="X1090" i="7"/>
  <c r="AD1090" i="7" s="1"/>
  <c r="Y1090" i="7"/>
  <c r="AE1090" i="7" s="1"/>
  <c r="T1091" i="7"/>
  <c r="Z1091" i="7" s="1"/>
  <c r="U1091" i="7"/>
  <c r="AA1091" i="7" s="1"/>
  <c r="V1091" i="7"/>
  <c r="AB1091" i="7" s="1"/>
  <c r="W1091" i="7"/>
  <c r="AC1091" i="7" s="1"/>
  <c r="X1091" i="7"/>
  <c r="AD1091" i="7" s="1"/>
  <c r="Y1091" i="7"/>
  <c r="AE1091" i="7" s="1"/>
  <c r="T1092" i="7"/>
  <c r="Z1092" i="7" s="1"/>
  <c r="U1092" i="7"/>
  <c r="AA1092" i="7" s="1"/>
  <c r="V1092" i="7"/>
  <c r="AB1092" i="7" s="1"/>
  <c r="W1092" i="7"/>
  <c r="AC1092" i="7" s="1"/>
  <c r="X1092" i="7"/>
  <c r="AD1092" i="7" s="1"/>
  <c r="Y1092" i="7"/>
  <c r="AE1092" i="7" s="1"/>
  <c r="T1093" i="7"/>
  <c r="Z1093" i="7" s="1"/>
  <c r="U1093" i="7"/>
  <c r="AA1093" i="7" s="1"/>
  <c r="V1093" i="7"/>
  <c r="AB1093" i="7" s="1"/>
  <c r="W1093" i="7"/>
  <c r="AC1093" i="7" s="1"/>
  <c r="X1093" i="7"/>
  <c r="AD1093" i="7" s="1"/>
  <c r="Y1093" i="7"/>
  <c r="AE1093" i="7" s="1"/>
  <c r="T1094" i="7"/>
  <c r="Z1094" i="7" s="1"/>
  <c r="U1094" i="7"/>
  <c r="AA1094" i="7" s="1"/>
  <c r="V1094" i="7"/>
  <c r="AB1094" i="7" s="1"/>
  <c r="W1094" i="7"/>
  <c r="AC1094" i="7" s="1"/>
  <c r="X1094" i="7"/>
  <c r="AD1094" i="7" s="1"/>
  <c r="Y1094" i="7"/>
  <c r="AE1094" i="7" s="1"/>
  <c r="T1095" i="7"/>
  <c r="Z1095" i="7" s="1"/>
  <c r="U1095" i="7"/>
  <c r="AA1095" i="7" s="1"/>
  <c r="V1095" i="7"/>
  <c r="AB1095" i="7" s="1"/>
  <c r="W1095" i="7"/>
  <c r="AC1095" i="7" s="1"/>
  <c r="X1095" i="7"/>
  <c r="AD1095" i="7" s="1"/>
  <c r="Y1095" i="7"/>
  <c r="AE1095" i="7" s="1"/>
  <c r="T1096" i="7"/>
  <c r="Z1096" i="7" s="1"/>
  <c r="U1096" i="7"/>
  <c r="AA1096" i="7" s="1"/>
  <c r="V1096" i="7"/>
  <c r="AB1096" i="7" s="1"/>
  <c r="W1096" i="7"/>
  <c r="AC1096" i="7" s="1"/>
  <c r="X1096" i="7"/>
  <c r="AD1096" i="7" s="1"/>
  <c r="Y1096" i="7"/>
  <c r="AE1096" i="7" s="1"/>
  <c r="T1097" i="7"/>
  <c r="Z1097" i="7" s="1"/>
  <c r="U1097" i="7"/>
  <c r="AA1097" i="7" s="1"/>
  <c r="V1097" i="7"/>
  <c r="AB1097" i="7" s="1"/>
  <c r="W1097" i="7"/>
  <c r="AC1097" i="7" s="1"/>
  <c r="X1097" i="7"/>
  <c r="AD1097" i="7" s="1"/>
  <c r="Y1097" i="7"/>
  <c r="AE1097" i="7" s="1"/>
  <c r="T1098" i="7"/>
  <c r="Z1098" i="7" s="1"/>
  <c r="U1098" i="7"/>
  <c r="AA1098" i="7" s="1"/>
  <c r="V1098" i="7"/>
  <c r="AB1098" i="7" s="1"/>
  <c r="W1098" i="7"/>
  <c r="AC1098" i="7" s="1"/>
  <c r="X1098" i="7"/>
  <c r="AD1098" i="7" s="1"/>
  <c r="Y1098" i="7"/>
  <c r="AE1098" i="7" s="1"/>
  <c r="T1099" i="7"/>
  <c r="Z1099" i="7" s="1"/>
  <c r="U1099" i="7"/>
  <c r="AA1099" i="7" s="1"/>
  <c r="V1099" i="7"/>
  <c r="AB1099" i="7" s="1"/>
  <c r="W1099" i="7"/>
  <c r="AC1099" i="7" s="1"/>
  <c r="X1099" i="7"/>
  <c r="AD1099" i="7" s="1"/>
  <c r="Y1099" i="7"/>
  <c r="AE1099" i="7" s="1"/>
  <c r="T1100" i="7"/>
  <c r="Z1100" i="7" s="1"/>
  <c r="U1100" i="7"/>
  <c r="AA1100" i="7" s="1"/>
  <c r="V1100" i="7"/>
  <c r="AB1100" i="7" s="1"/>
  <c r="W1100" i="7"/>
  <c r="AC1100" i="7" s="1"/>
  <c r="X1100" i="7"/>
  <c r="AD1100" i="7" s="1"/>
  <c r="Y1100" i="7"/>
  <c r="AE1100" i="7" s="1"/>
  <c r="T1101" i="7"/>
  <c r="Z1101" i="7" s="1"/>
  <c r="U1101" i="7"/>
  <c r="AA1101" i="7" s="1"/>
  <c r="V1101" i="7"/>
  <c r="AB1101" i="7" s="1"/>
  <c r="W1101" i="7"/>
  <c r="AC1101" i="7" s="1"/>
  <c r="X1101" i="7"/>
  <c r="AD1101" i="7" s="1"/>
  <c r="Y1101" i="7"/>
  <c r="AE1101" i="7" s="1"/>
  <c r="T1102" i="7"/>
  <c r="Z1102" i="7" s="1"/>
  <c r="U1102" i="7"/>
  <c r="AA1102" i="7" s="1"/>
  <c r="V1102" i="7"/>
  <c r="AB1102" i="7" s="1"/>
  <c r="W1102" i="7"/>
  <c r="AC1102" i="7" s="1"/>
  <c r="X1102" i="7"/>
  <c r="AD1102" i="7" s="1"/>
  <c r="Y1102" i="7"/>
  <c r="AE1102" i="7" s="1"/>
  <c r="T1103" i="7"/>
  <c r="Z1103" i="7" s="1"/>
  <c r="U1103" i="7"/>
  <c r="AA1103" i="7" s="1"/>
  <c r="V1103" i="7"/>
  <c r="AB1103" i="7" s="1"/>
  <c r="W1103" i="7"/>
  <c r="AC1103" i="7" s="1"/>
  <c r="X1103" i="7"/>
  <c r="AD1103" i="7" s="1"/>
  <c r="Y1103" i="7"/>
  <c r="AE1103" i="7" s="1"/>
  <c r="T1104" i="7"/>
  <c r="Z1104" i="7" s="1"/>
  <c r="U1104" i="7"/>
  <c r="AA1104" i="7" s="1"/>
  <c r="V1104" i="7"/>
  <c r="AB1104" i="7" s="1"/>
  <c r="W1104" i="7"/>
  <c r="AC1104" i="7" s="1"/>
  <c r="X1104" i="7"/>
  <c r="AD1104" i="7" s="1"/>
  <c r="Y1104" i="7"/>
  <c r="AE1104" i="7" s="1"/>
  <c r="T1105" i="7"/>
  <c r="Z1105" i="7" s="1"/>
  <c r="U1105" i="7"/>
  <c r="AA1105" i="7" s="1"/>
  <c r="V1105" i="7"/>
  <c r="AB1105" i="7" s="1"/>
  <c r="W1105" i="7"/>
  <c r="AC1105" i="7" s="1"/>
  <c r="X1105" i="7"/>
  <c r="AD1105" i="7" s="1"/>
  <c r="Y1105" i="7"/>
  <c r="AE1105" i="7" s="1"/>
  <c r="T1106" i="7"/>
  <c r="Z1106" i="7" s="1"/>
  <c r="U1106" i="7"/>
  <c r="AA1106" i="7" s="1"/>
  <c r="V1106" i="7"/>
  <c r="AB1106" i="7" s="1"/>
  <c r="W1106" i="7"/>
  <c r="AC1106" i="7" s="1"/>
  <c r="X1106" i="7"/>
  <c r="AD1106" i="7" s="1"/>
  <c r="Y1106" i="7"/>
  <c r="AE1106" i="7" s="1"/>
  <c r="T1107" i="7"/>
  <c r="Z1107" i="7" s="1"/>
  <c r="U1107" i="7"/>
  <c r="AA1107" i="7" s="1"/>
  <c r="V1107" i="7"/>
  <c r="AB1107" i="7" s="1"/>
  <c r="W1107" i="7"/>
  <c r="AC1107" i="7" s="1"/>
  <c r="X1107" i="7"/>
  <c r="AD1107" i="7" s="1"/>
  <c r="Y1107" i="7"/>
  <c r="AE1107" i="7" s="1"/>
  <c r="T1108" i="7"/>
  <c r="Z1108" i="7" s="1"/>
  <c r="U1108" i="7"/>
  <c r="AA1108" i="7" s="1"/>
  <c r="V1108" i="7"/>
  <c r="AB1108" i="7" s="1"/>
  <c r="W1108" i="7"/>
  <c r="AC1108" i="7" s="1"/>
  <c r="X1108" i="7"/>
  <c r="AD1108" i="7" s="1"/>
  <c r="Y1108" i="7"/>
  <c r="AE1108" i="7" s="1"/>
  <c r="T1109" i="7"/>
  <c r="Z1109" i="7" s="1"/>
  <c r="U1109" i="7"/>
  <c r="AA1109" i="7" s="1"/>
  <c r="V1109" i="7"/>
  <c r="AB1109" i="7" s="1"/>
  <c r="W1109" i="7"/>
  <c r="AC1109" i="7" s="1"/>
  <c r="X1109" i="7"/>
  <c r="AD1109" i="7" s="1"/>
  <c r="Y1109" i="7"/>
  <c r="AE1109" i="7" s="1"/>
  <c r="T1110" i="7"/>
  <c r="Z1110" i="7" s="1"/>
  <c r="U1110" i="7"/>
  <c r="AA1110" i="7" s="1"/>
  <c r="V1110" i="7"/>
  <c r="AB1110" i="7" s="1"/>
  <c r="W1110" i="7"/>
  <c r="AC1110" i="7" s="1"/>
  <c r="X1110" i="7"/>
  <c r="AD1110" i="7" s="1"/>
  <c r="Y1110" i="7"/>
  <c r="AE1110" i="7" s="1"/>
  <c r="T1111" i="7"/>
  <c r="Z1111" i="7" s="1"/>
  <c r="U1111" i="7"/>
  <c r="AA1111" i="7" s="1"/>
  <c r="V1111" i="7"/>
  <c r="AB1111" i="7" s="1"/>
  <c r="W1111" i="7"/>
  <c r="AC1111" i="7" s="1"/>
  <c r="X1111" i="7"/>
  <c r="AD1111" i="7" s="1"/>
  <c r="Y1111" i="7"/>
  <c r="AE1111" i="7" s="1"/>
  <c r="T1112" i="7"/>
  <c r="Z1112" i="7" s="1"/>
  <c r="U1112" i="7"/>
  <c r="AA1112" i="7" s="1"/>
  <c r="V1112" i="7"/>
  <c r="AB1112" i="7" s="1"/>
  <c r="W1112" i="7"/>
  <c r="AC1112" i="7" s="1"/>
  <c r="X1112" i="7"/>
  <c r="AD1112" i="7" s="1"/>
  <c r="Y1112" i="7"/>
  <c r="AE1112" i="7" s="1"/>
  <c r="T1113" i="7"/>
  <c r="Z1113" i="7" s="1"/>
  <c r="U1113" i="7"/>
  <c r="AA1113" i="7" s="1"/>
  <c r="V1113" i="7"/>
  <c r="AB1113" i="7" s="1"/>
  <c r="W1113" i="7"/>
  <c r="AC1113" i="7" s="1"/>
  <c r="X1113" i="7"/>
  <c r="AD1113" i="7" s="1"/>
  <c r="Y1113" i="7"/>
  <c r="AE1113" i="7" s="1"/>
  <c r="T1114" i="7"/>
  <c r="Z1114" i="7" s="1"/>
  <c r="U1114" i="7"/>
  <c r="AA1114" i="7" s="1"/>
  <c r="V1114" i="7"/>
  <c r="AB1114" i="7" s="1"/>
  <c r="W1114" i="7"/>
  <c r="AC1114" i="7" s="1"/>
  <c r="X1114" i="7"/>
  <c r="AD1114" i="7" s="1"/>
  <c r="Y1114" i="7"/>
  <c r="AE1114" i="7" s="1"/>
  <c r="T1115" i="7"/>
  <c r="Z1115" i="7" s="1"/>
  <c r="U1115" i="7"/>
  <c r="AA1115" i="7" s="1"/>
  <c r="V1115" i="7"/>
  <c r="AB1115" i="7" s="1"/>
  <c r="W1115" i="7"/>
  <c r="AC1115" i="7" s="1"/>
  <c r="X1115" i="7"/>
  <c r="AD1115" i="7" s="1"/>
  <c r="Y1115" i="7"/>
  <c r="AE1115" i="7" s="1"/>
  <c r="T1116" i="7"/>
  <c r="Z1116" i="7" s="1"/>
  <c r="U1116" i="7"/>
  <c r="AA1116" i="7" s="1"/>
  <c r="V1116" i="7"/>
  <c r="AB1116" i="7" s="1"/>
  <c r="W1116" i="7"/>
  <c r="AC1116" i="7" s="1"/>
  <c r="X1116" i="7"/>
  <c r="AD1116" i="7" s="1"/>
  <c r="Y1116" i="7"/>
  <c r="AE1116" i="7" s="1"/>
  <c r="T1117" i="7"/>
  <c r="Z1117" i="7" s="1"/>
  <c r="U1117" i="7"/>
  <c r="AA1117" i="7" s="1"/>
  <c r="V1117" i="7"/>
  <c r="AB1117" i="7" s="1"/>
  <c r="W1117" i="7"/>
  <c r="AC1117" i="7" s="1"/>
  <c r="X1117" i="7"/>
  <c r="AD1117" i="7" s="1"/>
  <c r="Y1117" i="7"/>
  <c r="AE1117" i="7" s="1"/>
  <c r="T1118" i="7"/>
  <c r="Z1118" i="7" s="1"/>
  <c r="U1118" i="7"/>
  <c r="AA1118" i="7" s="1"/>
  <c r="V1118" i="7"/>
  <c r="AB1118" i="7" s="1"/>
  <c r="W1118" i="7"/>
  <c r="AC1118" i="7" s="1"/>
  <c r="X1118" i="7"/>
  <c r="AD1118" i="7" s="1"/>
  <c r="Y1118" i="7"/>
  <c r="AE1118" i="7" s="1"/>
  <c r="T1119" i="7"/>
  <c r="Z1119" i="7" s="1"/>
  <c r="U1119" i="7"/>
  <c r="AA1119" i="7" s="1"/>
  <c r="V1119" i="7"/>
  <c r="AB1119" i="7" s="1"/>
  <c r="W1119" i="7"/>
  <c r="AC1119" i="7" s="1"/>
  <c r="X1119" i="7"/>
  <c r="AD1119" i="7" s="1"/>
  <c r="Y1119" i="7"/>
  <c r="AE1119" i="7" s="1"/>
  <c r="T1120" i="7"/>
  <c r="Z1120" i="7" s="1"/>
  <c r="U1120" i="7"/>
  <c r="AA1120" i="7" s="1"/>
  <c r="V1120" i="7"/>
  <c r="AB1120" i="7" s="1"/>
  <c r="W1120" i="7"/>
  <c r="AC1120" i="7" s="1"/>
  <c r="X1120" i="7"/>
  <c r="AD1120" i="7" s="1"/>
  <c r="Y1120" i="7"/>
  <c r="AE1120" i="7" s="1"/>
  <c r="T1121" i="7"/>
  <c r="Z1121" i="7" s="1"/>
  <c r="U1121" i="7"/>
  <c r="AA1121" i="7" s="1"/>
  <c r="V1121" i="7"/>
  <c r="AB1121" i="7" s="1"/>
  <c r="W1121" i="7"/>
  <c r="AC1121" i="7" s="1"/>
  <c r="X1121" i="7"/>
  <c r="AD1121" i="7" s="1"/>
  <c r="Y1121" i="7"/>
  <c r="AE1121" i="7" s="1"/>
  <c r="T1122" i="7"/>
  <c r="Z1122" i="7" s="1"/>
  <c r="U1122" i="7"/>
  <c r="AA1122" i="7" s="1"/>
  <c r="V1122" i="7"/>
  <c r="AB1122" i="7" s="1"/>
  <c r="W1122" i="7"/>
  <c r="AC1122" i="7" s="1"/>
  <c r="X1122" i="7"/>
  <c r="AD1122" i="7" s="1"/>
  <c r="Y1122" i="7"/>
  <c r="AE1122" i="7" s="1"/>
  <c r="T1123" i="7"/>
  <c r="Z1123" i="7" s="1"/>
  <c r="U1123" i="7"/>
  <c r="AA1123" i="7" s="1"/>
  <c r="V1123" i="7"/>
  <c r="AB1123" i="7" s="1"/>
  <c r="W1123" i="7"/>
  <c r="AC1123" i="7" s="1"/>
  <c r="X1123" i="7"/>
  <c r="AD1123" i="7" s="1"/>
  <c r="Y1123" i="7"/>
  <c r="AE1123" i="7" s="1"/>
  <c r="T1124" i="7"/>
  <c r="Z1124" i="7" s="1"/>
  <c r="U1124" i="7"/>
  <c r="AA1124" i="7" s="1"/>
  <c r="V1124" i="7"/>
  <c r="AB1124" i="7" s="1"/>
  <c r="W1124" i="7"/>
  <c r="AC1124" i="7" s="1"/>
  <c r="X1124" i="7"/>
  <c r="AD1124" i="7" s="1"/>
  <c r="Y1124" i="7"/>
  <c r="AE1124" i="7" s="1"/>
  <c r="T1125" i="7"/>
  <c r="Z1125" i="7" s="1"/>
  <c r="U1125" i="7"/>
  <c r="AA1125" i="7" s="1"/>
  <c r="V1125" i="7"/>
  <c r="AB1125" i="7" s="1"/>
  <c r="W1125" i="7"/>
  <c r="AC1125" i="7" s="1"/>
  <c r="X1125" i="7"/>
  <c r="AD1125" i="7" s="1"/>
  <c r="Y1125" i="7"/>
  <c r="AE1125" i="7" s="1"/>
  <c r="T1126" i="7"/>
  <c r="Z1126" i="7" s="1"/>
  <c r="U1126" i="7"/>
  <c r="AA1126" i="7" s="1"/>
  <c r="V1126" i="7"/>
  <c r="AB1126" i="7" s="1"/>
  <c r="W1126" i="7"/>
  <c r="AC1126" i="7" s="1"/>
  <c r="X1126" i="7"/>
  <c r="AD1126" i="7" s="1"/>
  <c r="Y1126" i="7"/>
  <c r="AE1126" i="7" s="1"/>
  <c r="T1127" i="7"/>
  <c r="Z1127" i="7" s="1"/>
  <c r="U1127" i="7"/>
  <c r="AA1127" i="7" s="1"/>
  <c r="V1127" i="7"/>
  <c r="AB1127" i="7" s="1"/>
  <c r="W1127" i="7"/>
  <c r="AC1127" i="7" s="1"/>
  <c r="X1127" i="7"/>
  <c r="AD1127" i="7" s="1"/>
  <c r="Y1127" i="7"/>
  <c r="AE1127" i="7" s="1"/>
  <c r="T1128" i="7"/>
  <c r="Z1128" i="7" s="1"/>
  <c r="U1128" i="7"/>
  <c r="AA1128" i="7" s="1"/>
  <c r="V1128" i="7"/>
  <c r="AB1128" i="7" s="1"/>
  <c r="W1128" i="7"/>
  <c r="AC1128" i="7" s="1"/>
  <c r="X1128" i="7"/>
  <c r="AD1128" i="7" s="1"/>
  <c r="Y1128" i="7"/>
  <c r="AE1128" i="7" s="1"/>
  <c r="T1129" i="7"/>
  <c r="Z1129" i="7" s="1"/>
  <c r="U1129" i="7"/>
  <c r="AA1129" i="7" s="1"/>
  <c r="V1129" i="7"/>
  <c r="AB1129" i="7" s="1"/>
  <c r="W1129" i="7"/>
  <c r="AC1129" i="7" s="1"/>
  <c r="X1129" i="7"/>
  <c r="AD1129" i="7" s="1"/>
  <c r="Y1129" i="7"/>
  <c r="AE1129" i="7" s="1"/>
  <c r="T1130" i="7"/>
  <c r="Z1130" i="7" s="1"/>
  <c r="U1130" i="7"/>
  <c r="AA1130" i="7" s="1"/>
  <c r="V1130" i="7"/>
  <c r="AB1130" i="7" s="1"/>
  <c r="W1130" i="7"/>
  <c r="AC1130" i="7" s="1"/>
  <c r="X1130" i="7"/>
  <c r="AD1130" i="7" s="1"/>
  <c r="Y1130" i="7"/>
  <c r="AE1130" i="7" s="1"/>
  <c r="T1131" i="7"/>
  <c r="Z1131" i="7" s="1"/>
  <c r="U1131" i="7"/>
  <c r="AA1131" i="7" s="1"/>
  <c r="V1131" i="7"/>
  <c r="AB1131" i="7" s="1"/>
  <c r="W1131" i="7"/>
  <c r="AC1131" i="7" s="1"/>
  <c r="X1131" i="7"/>
  <c r="AD1131" i="7" s="1"/>
  <c r="Y1131" i="7"/>
  <c r="AE1131" i="7" s="1"/>
  <c r="T1132" i="7"/>
  <c r="Z1132" i="7" s="1"/>
  <c r="U1132" i="7"/>
  <c r="AA1132" i="7" s="1"/>
  <c r="V1132" i="7"/>
  <c r="AB1132" i="7" s="1"/>
  <c r="W1132" i="7"/>
  <c r="AC1132" i="7" s="1"/>
  <c r="X1132" i="7"/>
  <c r="AD1132" i="7" s="1"/>
  <c r="Y1132" i="7"/>
  <c r="AE1132" i="7" s="1"/>
  <c r="T1133" i="7"/>
  <c r="Z1133" i="7" s="1"/>
  <c r="U1133" i="7"/>
  <c r="AA1133" i="7" s="1"/>
  <c r="V1133" i="7"/>
  <c r="AB1133" i="7" s="1"/>
  <c r="W1133" i="7"/>
  <c r="AC1133" i="7" s="1"/>
  <c r="X1133" i="7"/>
  <c r="AD1133" i="7" s="1"/>
  <c r="Y1133" i="7"/>
  <c r="AE1133" i="7" s="1"/>
  <c r="T1134" i="7"/>
  <c r="Z1134" i="7" s="1"/>
  <c r="U1134" i="7"/>
  <c r="AA1134" i="7" s="1"/>
  <c r="V1134" i="7"/>
  <c r="AB1134" i="7" s="1"/>
  <c r="W1134" i="7"/>
  <c r="AC1134" i="7" s="1"/>
  <c r="X1134" i="7"/>
  <c r="AD1134" i="7" s="1"/>
  <c r="Y1134" i="7"/>
  <c r="AE1134" i="7" s="1"/>
  <c r="T1135" i="7"/>
  <c r="Z1135" i="7" s="1"/>
  <c r="U1135" i="7"/>
  <c r="AA1135" i="7" s="1"/>
  <c r="V1135" i="7"/>
  <c r="AB1135" i="7" s="1"/>
  <c r="W1135" i="7"/>
  <c r="AC1135" i="7" s="1"/>
  <c r="X1135" i="7"/>
  <c r="AD1135" i="7" s="1"/>
  <c r="Y1135" i="7"/>
  <c r="AE1135" i="7" s="1"/>
  <c r="T1136" i="7"/>
  <c r="Z1136" i="7" s="1"/>
  <c r="U1136" i="7"/>
  <c r="AA1136" i="7" s="1"/>
  <c r="V1136" i="7"/>
  <c r="AB1136" i="7" s="1"/>
  <c r="W1136" i="7"/>
  <c r="AC1136" i="7" s="1"/>
  <c r="X1136" i="7"/>
  <c r="AD1136" i="7" s="1"/>
  <c r="Y1136" i="7"/>
  <c r="AE1136" i="7" s="1"/>
  <c r="T1137" i="7"/>
  <c r="Z1137" i="7" s="1"/>
  <c r="U1137" i="7"/>
  <c r="AA1137" i="7" s="1"/>
  <c r="V1137" i="7"/>
  <c r="AB1137" i="7" s="1"/>
  <c r="W1137" i="7"/>
  <c r="AC1137" i="7" s="1"/>
  <c r="X1137" i="7"/>
  <c r="AD1137" i="7" s="1"/>
  <c r="Y1137" i="7"/>
  <c r="AE1137" i="7" s="1"/>
  <c r="T1138" i="7"/>
  <c r="Z1138" i="7" s="1"/>
  <c r="U1138" i="7"/>
  <c r="AA1138" i="7" s="1"/>
  <c r="V1138" i="7"/>
  <c r="AB1138" i="7" s="1"/>
  <c r="W1138" i="7"/>
  <c r="AC1138" i="7" s="1"/>
  <c r="X1138" i="7"/>
  <c r="AD1138" i="7" s="1"/>
  <c r="Y1138" i="7"/>
  <c r="AE1138" i="7" s="1"/>
  <c r="T1139" i="7"/>
  <c r="Z1139" i="7" s="1"/>
  <c r="U1139" i="7"/>
  <c r="AA1139" i="7" s="1"/>
  <c r="V1139" i="7"/>
  <c r="AB1139" i="7" s="1"/>
  <c r="W1139" i="7"/>
  <c r="AC1139" i="7" s="1"/>
  <c r="X1139" i="7"/>
  <c r="AD1139" i="7" s="1"/>
  <c r="Y1139" i="7"/>
  <c r="AE1139" i="7" s="1"/>
  <c r="T1140" i="7"/>
  <c r="Z1140" i="7" s="1"/>
  <c r="U1140" i="7"/>
  <c r="AA1140" i="7" s="1"/>
  <c r="V1140" i="7"/>
  <c r="AB1140" i="7" s="1"/>
  <c r="W1140" i="7"/>
  <c r="AC1140" i="7" s="1"/>
  <c r="X1140" i="7"/>
  <c r="AD1140" i="7" s="1"/>
  <c r="Y1140" i="7"/>
  <c r="AE1140" i="7" s="1"/>
  <c r="T1141" i="7"/>
  <c r="Z1141" i="7" s="1"/>
  <c r="U1141" i="7"/>
  <c r="AA1141" i="7" s="1"/>
  <c r="V1141" i="7"/>
  <c r="AB1141" i="7" s="1"/>
  <c r="W1141" i="7"/>
  <c r="AC1141" i="7" s="1"/>
  <c r="X1141" i="7"/>
  <c r="AD1141" i="7" s="1"/>
  <c r="Y1141" i="7"/>
  <c r="AE1141" i="7" s="1"/>
  <c r="T1142" i="7"/>
  <c r="Z1142" i="7" s="1"/>
  <c r="U1142" i="7"/>
  <c r="AA1142" i="7" s="1"/>
  <c r="V1142" i="7"/>
  <c r="AB1142" i="7" s="1"/>
  <c r="W1142" i="7"/>
  <c r="AC1142" i="7" s="1"/>
  <c r="X1142" i="7"/>
  <c r="AD1142" i="7" s="1"/>
  <c r="Y1142" i="7"/>
  <c r="AE1142" i="7" s="1"/>
  <c r="T1143" i="7"/>
  <c r="Z1143" i="7" s="1"/>
  <c r="U1143" i="7"/>
  <c r="AA1143" i="7" s="1"/>
  <c r="V1143" i="7"/>
  <c r="AB1143" i="7" s="1"/>
  <c r="W1143" i="7"/>
  <c r="AC1143" i="7" s="1"/>
  <c r="X1143" i="7"/>
  <c r="AD1143" i="7" s="1"/>
  <c r="Y1143" i="7"/>
  <c r="AE1143" i="7" s="1"/>
  <c r="T1144" i="7"/>
  <c r="Z1144" i="7" s="1"/>
  <c r="U1144" i="7"/>
  <c r="AA1144" i="7" s="1"/>
  <c r="V1144" i="7"/>
  <c r="AB1144" i="7" s="1"/>
  <c r="W1144" i="7"/>
  <c r="AC1144" i="7" s="1"/>
  <c r="X1144" i="7"/>
  <c r="AD1144" i="7" s="1"/>
  <c r="Y1144" i="7"/>
  <c r="AE1144" i="7" s="1"/>
  <c r="T1145" i="7"/>
  <c r="Z1145" i="7" s="1"/>
  <c r="U1145" i="7"/>
  <c r="AA1145" i="7" s="1"/>
  <c r="V1145" i="7"/>
  <c r="AB1145" i="7" s="1"/>
  <c r="W1145" i="7"/>
  <c r="AC1145" i="7" s="1"/>
  <c r="X1145" i="7"/>
  <c r="AD1145" i="7" s="1"/>
  <c r="Y1145" i="7"/>
  <c r="AE1145" i="7" s="1"/>
  <c r="T1146" i="7"/>
  <c r="Z1146" i="7" s="1"/>
  <c r="U1146" i="7"/>
  <c r="AA1146" i="7" s="1"/>
  <c r="V1146" i="7"/>
  <c r="AB1146" i="7" s="1"/>
  <c r="W1146" i="7"/>
  <c r="AC1146" i="7" s="1"/>
  <c r="X1146" i="7"/>
  <c r="AD1146" i="7" s="1"/>
  <c r="Y1146" i="7"/>
  <c r="AE1146" i="7" s="1"/>
  <c r="T1147" i="7"/>
  <c r="Z1147" i="7" s="1"/>
  <c r="U1147" i="7"/>
  <c r="AA1147" i="7" s="1"/>
  <c r="V1147" i="7"/>
  <c r="AB1147" i="7" s="1"/>
  <c r="W1147" i="7"/>
  <c r="AC1147" i="7" s="1"/>
  <c r="X1147" i="7"/>
  <c r="AD1147" i="7" s="1"/>
  <c r="Y1147" i="7"/>
  <c r="AE1147" i="7" s="1"/>
  <c r="T1148" i="7"/>
  <c r="Z1148" i="7" s="1"/>
  <c r="U1148" i="7"/>
  <c r="AA1148" i="7" s="1"/>
  <c r="V1148" i="7"/>
  <c r="AB1148" i="7" s="1"/>
  <c r="W1148" i="7"/>
  <c r="AC1148" i="7" s="1"/>
  <c r="X1148" i="7"/>
  <c r="AD1148" i="7" s="1"/>
  <c r="Y1148" i="7"/>
  <c r="AE1148" i="7" s="1"/>
  <c r="T1149" i="7"/>
  <c r="Z1149" i="7" s="1"/>
  <c r="U1149" i="7"/>
  <c r="AA1149" i="7" s="1"/>
  <c r="V1149" i="7"/>
  <c r="AB1149" i="7" s="1"/>
  <c r="W1149" i="7"/>
  <c r="AC1149" i="7" s="1"/>
  <c r="X1149" i="7"/>
  <c r="AD1149" i="7" s="1"/>
  <c r="Y1149" i="7"/>
  <c r="AE1149" i="7" s="1"/>
  <c r="T1150" i="7"/>
  <c r="Z1150" i="7" s="1"/>
  <c r="U1150" i="7"/>
  <c r="AA1150" i="7" s="1"/>
  <c r="V1150" i="7"/>
  <c r="AB1150" i="7" s="1"/>
  <c r="W1150" i="7"/>
  <c r="AC1150" i="7" s="1"/>
  <c r="X1150" i="7"/>
  <c r="AD1150" i="7" s="1"/>
  <c r="Y1150" i="7"/>
  <c r="AE1150" i="7" s="1"/>
  <c r="T1151" i="7"/>
  <c r="Z1151" i="7" s="1"/>
  <c r="U1151" i="7"/>
  <c r="AA1151" i="7" s="1"/>
  <c r="V1151" i="7"/>
  <c r="AB1151" i="7" s="1"/>
  <c r="W1151" i="7"/>
  <c r="AC1151" i="7" s="1"/>
  <c r="X1151" i="7"/>
  <c r="AD1151" i="7" s="1"/>
  <c r="Y1151" i="7"/>
  <c r="AE1151" i="7" s="1"/>
  <c r="T1152" i="7"/>
  <c r="Z1152" i="7" s="1"/>
  <c r="U1152" i="7"/>
  <c r="AA1152" i="7" s="1"/>
  <c r="V1152" i="7"/>
  <c r="AB1152" i="7" s="1"/>
  <c r="W1152" i="7"/>
  <c r="AC1152" i="7" s="1"/>
  <c r="X1152" i="7"/>
  <c r="AD1152" i="7" s="1"/>
  <c r="Y1152" i="7"/>
  <c r="AE1152" i="7" s="1"/>
  <c r="T1153" i="7"/>
  <c r="Z1153" i="7" s="1"/>
  <c r="U1153" i="7"/>
  <c r="AA1153" i="7" s="1"/>
  <c r="V1153" i="7"/>
  <c r="AB1153" i="7" s="1"/>
  <c r="W1153" i="7"/>
  <c r="AC1153" i="7" s="1"/>
  <c r="X1153" i="7"/>
  <c r="AD1153" i="7" s="1"/>
  <c r="Y1153" i="7"/>
  <c r="AE1153" i="7" s="1"/>
  <c r="T1154" i="7"/>
  <c r="Z1154" i="7" s="1"/>
  <c r="U1154" i="7"/>
  <c r="AA1154" i="7" s="1"/>
  <c r="V1154" i="7"/>
  <c r="AB1154" i="7" s="1"/>
  <c r="W1154" i="7"/>
  <c r="AC1154" i="7" s="1"/>
  <c r="X1154" i="7"/>
  <c r="AD1154" i="7" s="1"/>
  <c r="Y1154" i="7"/>
  <c r="AE1154" i="7" s="1"/>
  <c r="T1155" i="7"/>
  <c r="Z1155" i="7" s="1"/>
  <c r="U1155" i="7"/>
  <c r="AA1155" i="7" s="1"/>
  <c r="V1155" i="7"/>
  <c r="AB1155" i="7" s="1"/>
  <c r="W1155" i="7"/>
  <c r="AC1155" i="7" s="1"/>
  <c r="X1155" i="7"/>
  <c r="AD1155" i="7" s="1"/>
  <c r="Y1155" i="7"/>
  <c r="AE1155" i="7" s="1"/>
  <c r="T1156" i="7"/>
  <c r="Z1156" i="7" s="1"/>
  <c r="U1156" i="7"/>
  <c r="AA1156" i="7" s="1"/>
  <c r="V1156" i="7"/>
  <c r="AB1156" i="7" s="1"/>
  <c r="W1156" i="7"/>
  <c r="AC1156" i="7" s="1"/>
  <c r="X1156" i="7"/>
  <c r="AD1156" i="7" s="1"/>
  <c r="Y1156" i="7"/>
  <c r="AE1156" i="7" s="1"/>
  <c r="T1157" i="7"/>
  <c r="Z1157" i="7" s="1"/>
  <c r="U1157" i="7"/>
  <c r="AA1157" i="7" s="1"/>
  <c r="V1157" i="7"/>
  <c r="AB1157" i="7" s="1"/>
  <c r="W1157" i="7"/>
  <c r="AC1157" i="7" s="1"/>
  <c r="X1157" i="7"/>
  <c r="AD1157" i="7" s="1"/>
  <c r="Y1157" i="7"/>
  <c r="AE1157" i="7" s="1"/>
  <c r="T1158" i="7"/>
  <c r="Z1158" i="7" s="1"/>
  <c r="U1158" i="7"/>
  <c r="AA1158" i="7" s="1"/>
  <c r="V1158" i="7"/>
  <c r="AB1158" i="7" s="1"/>
  <c r="W1158" i="7"/>
  <c r="AC1158" i="7" s="1"/>
  <c r="X1158" i="7"/>
  <c r="AD1158" i="7" s="1"/>
  <c r="Y1158" i="7"/>
  <c r="AE1158" i="7" s="1"/>
  <c r="T1159" i="7"/>
  <c r="Z1159" i="7" s="1"/>
  <c r="U1159" i="7"/>
  <c r="AA1159" i="7" s="1"/>
  <c r="V1159" i="7"/>
  <c r="AB1159" i="7" s="1"/>
  <c r="W1159" i="7"/>
  <c r="AC1159" i="7" s="1"/>
  <c r="X1159" i="7"/>
  <c r="AD1159" i="7" s="1"/>
  <c r="Y1159" i="7"/>
  <c r="AE1159" i="7" s="1"/>
  <c r="T1160" i="7"/>
  <c r="Z1160" i="7" s="1"/>
  <c r="U1160" i="7"/>
  <c r="AA1160" i="7" s="1"/>
  <c r="V1160" i="7"/>
  <c r="AB1160" i="7" s="1"/>
  <c r="W1160" i="7"/>
  <c r="AC1160" i="7" s="1"/>
  <c r="X1160" i="7"/>
  <c r="AD1160" i="7" s="1"/>
  <c r="Y1160" i="7"/>
  <c r="AE1160" i="7" s="1"/>
  <c r="T1161" i="7"/>
  <c r="Z1161" i="7" s="1"/>
  <c r="U1161" i="7"/>
  <c r="AA1161" i="7" s="1"/>
  <c r="V1161" i="7"/>
  <c r="AB1161" i="7" s="1"/>
  <c r="W1161" i="7"/>
  <c r="AC1161" i="7" s="1"/>
  <c r="X1161" i="7"/>
  <c r="AD1161" i="7" s="1"/>
  <c r="Y1161" i="7"/>
  <c r="AE1161" i="7" s="1"/>
  <c r="T1162" i="7"/>
  <c r="Z1162" i="7" s="1"/>
  <c r="U1162" i="7"/>
  <c r="AA1162" i="7" s="1"/>
  <c r="V1162" i="7"/>
  <c r="AB1162" i="7" s="1"/>
  <c r="W1162" i="7"/>
  <c r="AC1162" i="7" s="1"/>
  <c r="X1162" i="7"/>
  <c r="AD1162" i="7" s="1"/>
  <c r="Y1162" i="7"/>
  <c r="AE1162" i="7" s="1"/>
  <c r="T1163" i="7"/>
  <c r="Z1163" i="7" s="1"/>
  <c r="U1163" i="7"/>
  <c r="AA1163" i="7" s="1"/>
  <c r="V1163" i="7"/>
  <c r="AB1163" i="7" s="1"/>
  <c r="W1163" i="7"/>
  <c r="AC1163" i="7" s="1"/>
  <c r="X1163" i="7"/>
  <c r="AD1163" i="7" s="1"/>
  <c r="Y1163" i="7"/>
  <c r="AE1163" i="7" s="1"/>
  <c r="T1164" i="7"/>
  <c r="Z1164" i="7" s="1"/>
  <c r="U1164" i="7"/>
  <c r="AA1164" i="7" s="1"/>
  <c r="V1164" i="7"/>
  <c r="AB1164" i="7" s="1"/>
  <c r="W1164" i="7"/>
  <c r="AC1164" i="7" s="1"/>
  <c r="X1164" i="7"/>
  <c r="AD1164" i="7" s="1"/>
  <c r="Y1164" i="7"/>
  <c r="AE1164" i="7" s="1"/>
  <c r="T1165" i="7"/>
  <c r="Z1165" i="7" s="1"/>
  <c r="U1165" i="7"/>
  <c r="AA1165" i="7" s="1"/>
  <c r="V1165" i="7"/>
  <c r="AB1165" i="7" s="1"/>
  <c r="W1165" i="7"/>
  <c r="AC1165" i="7" s="1"/>
  <c r="X1165" i="7"/>
  <c r="AD1165" i="7" s="1"/>
  <c r="Y1165" i="7"/>
  <c r="AE1165" i="7" s="1"/>
  <c r="T1166" i="7"/>
  <c r="Z1166" i="7" s="1"/>
  <c r="U1166" i="7"/>
  <c r="AA1166" i="7" s="1"/>
  <c r="V1166" i="7"/>
  <c r="AB1166" i="7" s="1"/>
  <c r="W1166" i="7"/>
  <c r="AC1166" i="7" s="1"/>
  <c r="X1166" i="7"/>
  <c r="AD1166" i="7" s="1"/>
  <c r="Y1166" i="7"/>
  <c r="AE1166" i="7" s="1"/>
  <c r="T1167" i="7"/>
  <c r="Z1167" i="7" s="1"/>
  <c r="U1167" i="7"/>
  <c r="AA1167" i="7" s="1"/>
  <c r="V1167" i="7"/>
  <c r="AB1167" i="7" s="1"/>
  <c r="W1167" i="7"/>
  <c r="AC1167" i="7" s="1"/>
  <c r="X1167" i="7"/>
  <c r="AD1167" i="7" s="1"/>
  <c r="Y1167" i="7"/>
  <c r="AE1167" i="7" s="1"/>
  <c r="T1168" i="7"/>
  <c r="Z1168" i="7" s="1"/>
  <c r="U1168" i="7"/>
  <c r="AA1168" i="7" s="1"/>
  <c r="V1168" i="7"/>
  <c r="AB1168" i="7" s="1"/>
  <c r="W1168" i="7"/>
  <c r="AC1168" i="7" s="1"/>
  <c r="X1168" i="7"/>
  <c r="AD1168" i="7" s="1"/>
  <c r="Y1168" i="7"/>
  <c r="AE1168" i="7" s="1"/>
  <c r="T1169" i="7"/>
  <c r="Z1169" i="7" s="1"/>
  <c r="U1169" i="7"/>
  <c r="AA1169" i="7" s="1"/>
  <c r="V1169" i="7"/>
  <c r="AB1169" i="7" s="1"/>
  <c r="W1169" i="7"/>
  <c r="AC1169" i="7" s="1"/>
  <c r="X1169" i="7"/>
  <c r="AD1169" i="7" s="1"/>
  <c r="Y1169" i="7"/>
  <c r="AE1169" i="7" s="1"/>
  <c r="T1170" i="7"/>
  <c r="Z1170" i="7" s="1"/>
  <c r="U1170" i="7"/>
  <c r="AA1170" i="7" s="1"/>
  <c r="V1170" i="7"/>
  <c r="AB1170" i="7" s="1"/>
  <c r="W1170" i="7"/>
  <c r="AC1170" i="7" s="1"/>
  <c r="X1170" i="7"/>
  <c r="AD1170" i="7" s="1"/>
  <c r="Y1170" i="7"/>
  <c r="AE1170" i="7" s="1"/>
  <c r="T1171" i="7"/>
  <c r="Z1171" i="7" s="1"/>
  <c r="U1171" i="7"/>
  <c r="AA1171" i="7" s="1"/>
  <c r="V1171" i="7"/>
  <c r="AB1171" i="7" s="1"/>
  <c r="W1171" i="7"/>
  <c r="AC1171" i="7" s="1"/>
  <c r="X1171" i="7"/>
  <c r="AD1171" i="7" s="1"/>
  <c r="Y1171" i="7"/>
  <c r="AE1171" i="7" s="1"/>
  <c r="T1172" i="7"/>
  <c r="Z1172" i="7" s="1"/>
  <c r="U1172" i="7"/>
  <c r="AA1172" i="7" s="1"/>
  <c r="V1172" i="7"/>
  <c r="AB1172" i="7" s="1"/>
  <c r="W1172" i="7"/>
  <c r="AC1172" i="7" s="1"/>
  <c r="X1172" i="7"/>
  <c r="AD1172" i="7" s="1"/>
  <c r="Y1172" i="7"/>
  <c r="AE1172" i="7" s="1"/>
  <c r="T1173" i="7"/>
  <c r="Z1173" i="7" s="1"/>
  <c r="U1173" i="7"/>
  <c r="AA1173" i="7" s="1"/>
  <c r="V1173" i="7"/>
  <c r="AB1173" i="7" s="1"/>
  <c r="W1173" i="7"/>
  <c r="AC1173" i="7" s="1"/>
  <c r="X1173" i="7"/>
  <c r="AD1173" i="7" s="1"/>
  <c r="Y1173" i="7"/>
  <c r="AE1173" i="7" s="1"/>
  <c r="T1174" i="7"/>
  <c r="Z1174" i="7" s="1"/>
  <c r="U1174" i="7"/>
  <c r="AA1174" i="7" s="1"/>
  <c r="V1174" i="7"/>
  <c r="AB1174" i="7" s="1"/>
  <c r="W1174" i="7"/>
  <c r="AC1174" i="7" s="1"/>
  <c r="X1174" i="7"/>
  <c r="AD1174" i="7" s="1"/>
  <c r="Y1174" i="7"/>
  <c r="AE1174" i="7" s="1"/>
  <c r="T1175" i="7"/>
  <c r="Z1175" i="7" s="1"/>
  <c r="U1175" i="7"/>
  <c r="AA1175" i="7" s="1"/>
  <c r="V1175" i="7"/>
  <c r="AB1175" i="7" s="1"/>
  <c r="W1175" i="7"/>
  <c r="AC1175" i="7" s="1"/>
  <c r="X1175" i="7"/>
  <c r="AD1175" i="7" s="1"/>
  <c r="Y1175" i="7"/>
  <c r="AE1175" i="7" s="1"/>
  <c r="T1176" i="7"/>
  <c r="Z1176" i="7" s="1"/>
  <c r="U1176" i="7"/>
  <c r="AA1176" i="7" s="1"/>
  <c r="V1176" i="7"/>
  <c r="AB1176" i="7" s="1"/>
  <c r="W1176" i="7"/>
  <c r="AC1176" i="7" s="1"/>
  <c r="X1176" i="7"/>
  <c r="AD1176" i="7" s="1"/>
  <c r="Y1176" i="7"/>
  <c r="AE1176" i="7" s="1"/>
  <c r="T1177" i="7"/>
  <c r="Z1177" i="7" s="1"/>
  <c r="U1177" i="7"/>
  <c r="AA1177" i="7" s="1"/>
  <c r="V1177" i="7"/>
  <c r="AB1177" i="7" s="1"/>
  <c r="W1177" i="7"/>
  <c r="AC1177" i="7" s="1"/>
  <c r="X1177" i="7"/>
  <c r="AD1177" i="7" s="1"/>
  <c r="Y1177" i="7"/>
  <c r="AE1177" i="7" s="1"/>
  <c r="T1178" i="7"/>
  <c r="Z1178" i="7" s="1"/>
  <c r="U1178" i="7"/>
  <c r="AA1178" i="7" s="1"/>
  <c r="V1178" i="7"/>
  <c r="AB1178" i="7" s="1"/>
  <c r="W1178" i="7"/>
  <c r="AC1178" i="7" s="1"/>
  <c r="X1178" i="7"/>
  <c r="AD1178" i="7" s="1"/>
  <c r="Y1178" i="7"/>
  <c r="AE1178" i="7" s="1"/>
  <c r="T1179" i="7"/>
  <c r="Z1179" i="7" s="1"/>
  <c r="U1179" i="7"/>
  <c r="AA1179" i="7" s="1"/>
  <c r="V1179" i="7"/>
  <c r="AB1179" i="7" s="1"/>
  <c r="W1179" i="7"/>
  <c r="AC1179" i="7" s="1"/>
  <c r="X1179" i="7"/>
  <c r="AD1179" i="7" s="1"/>
  <c r="Y1179" i="7"/>
  <c r="AE1179" i="7" s="1"/>
  <c r="T1180" i="7"/>
  <c r="Z1180" i="7" s="1"/>
  <c r="U1180" i="7"/>
  <c r="AA1180" i="7" s="1"/>
  <c r="V1180" i="7"/>
  <c r="AB1180" i="7" s="1"/>
  <c r="W1180" i="7"/>
  <c r="AC1180" i="7" s="1"/>
  <c r="X1180" i="7"/>
  <c r="AD1180" i="7" s="1"/>
  <c r="Y1180" i="7"/>
  <c r="AE1180" i="7" s="1"/>
  <c r="T1181" i="7"/>
  <c r="Z1181" i="7" s="1"/>
  <c r="U1181" i="7"/>
  <c r="AA1181" i="7" s="1"/>
  <c r="V1181" i="7"/>
  <c r="AB1181" i="7" s="1"/>
  <c r="W1181" i="7"/>
  <c r="AC1181" i="7" s="1"/>
  <c r="X1181" i="7"/>
  <c r="AD1181" i="7" s="1"/>
  <c r="Y1181" i="7"/>
  <c r="AE1181" i="7" s="1"/>
  <c r="T1182" i="7"/>
  <c r="Z1182" i="7" s="1"/>
  <c r="U1182" i="7"/>
  <c r="AA1182" i="7" s="1"/>
  <c r="V1182" i="7"/>
  <c r="AB1182" i="7" s="1"/>
  <c r="W1182" i="7"/>
  <c r="AC1182" i="7" s="1"/>
  <c r="X1182" i="7"/>
  <c r="AD1182" i="7" s="1"/>
  <c r="Y1182" i="7"/>
  <c r="AE1182" i="7" s="1"/>
  <c r="T1183" i="7"/>
  <c r="Z1183" i="7" s="1"/>
  <c r="U1183" i="7"/>
  <c r="AA1183" i="7" s="1"/>
  <c r="V1183" i="7"/>
  <c r="AB1183" i="7" s="1"/>
  <c r="W1183" i="7"/>
  <c r="AC1183" i="7" s="1"/>
  <c r="X1183" i="7"/>
  <c r="AD1183" i="7" s="1"/>
  <c r="Y1183" i="7"/>
  <c r="AE1183" i="7" s="1"/>
  <c r="T1184" i="7"/>
  <c r="Z1184" i="7" s="1"/>
  <c r="U1184" i="7"/>
  <c r="AA1184" i="7" s="1"/>
  <c r="V1184" i="7"/>
  <c r="AB1184" i="7" s="1"/>
  <c r="W1184" i="7"/>
  <c r="AC1184" i="7" s="1"/>
  <c r="X1184" i="7"/>
  <c r="AD1184" i="7" s="1"/>
  <c r="Y1184" i="7"/>
  <c r="AE1184" i="7" s="1"/>
  <c r="T1185" i="7"/>
  <c r="Z1185" i="7" s="1"/>
  <c r="U1185" i="7"/>
  <c r="AA1185" i="7" s="1"/>
  <c r="V1185" i="7"/>
  <c r="AB1185" i="7" s="1"/>
  <c r="W1185" i="7"/>
  <c r="AC1185" i="7" s="1"/>
  <c r="X1185" i="7"/>
  <c r="AD1185" i="7" s="1"/>
  <c r="Y1185" i="7"/>
  <c r="AE1185" i="7" s="1"/>
  <c r="T1186" i="7"/>
  <c r="Z1186" i="7" s="1"/>
  <c r="U1186" i="7"/>
  <c r="AA1186" i="7" s="1"/>
  <c r="V1186" i="7"/>
  <c r="AB1186" i="7" s="1"/>
  <c r="W1186" i="7"/>
  <c r="AC1186" i="7" s="1"/>
  <c r="X1186" i="7"/>
  <c r="AD1186" i="7" s="1"/>
  <c r="Y1186" i="7"/>
  <c r="AE1186" i="7" s="1"/>
  <c r="T1187" i="7"/>
  <c r="Z1187" i="7" s="1"/>
  <c r="U1187" i="7"/>
  <c r="AA1187" i="7" s="1"/>
  <c r="V1187" i="7"/>
  <c r="AB1187" i="7" s="1"/>
  <c r="W1187" i="7"/>
  <c r="AC1187" i="7" s="1"/>
  <c r="X1187" i="7"/>
  <c r="AD1187" i="7" s="1"/>
  <c r="Y1187" i="7"/>
  <c r="AE1187" i="7" s="1"/>
  <c r="T1188" i="7"/>
  <c r="Z1188" i="7" s="1"/>
  <c r="U1188" i="7"/>
  <c r="AA1188" i="7" s="1"/>
  <c r="V1188" i="7"/>
  <c r="AB1188" i="7" s="1"/>
  <c r="W1188" i="7"/>
  <c r="AC1188" i="7" s="1"/>
  <c r="X1188" i="7"/>
  <c r="AD1188" i="7" s="1"/>
  <c r="Y1188" i="7"/>
  <c r="AE1188" i="7" s="1"/>
  <c r="T1189" i="7"/>
  <c r="Z1189" i="7" s="1"/>
  <c r="U1189" i="7"/>
  <c r="AA1189" i="7" s="1"/>
  <c r="V1189" i="7"/>
  <c r="AB1189" i="7" s="1"/>
  <c r="W1189" i="7"/>
  <c r="AC1189" i="7" s="1"/>
  <c r="X1189" i="7"/>
  <c r="AD1189" i="7" s="1"/>
  <c r="Y1189" i="7"/>
  <c r="AE1189" i="7" s="1"/>
  <c r="T1190" i="7"/>
  <c r="Z1190" i="7" s="1"/>
  <c r="U1190" i="7"/>
  <c r="AA1190" i="7" s="1"/>
  <c r="V1190" i="7"/>
  <c r="AB1190" i="7" s="1"/>
  <c r="W1190" i="7"/>
  <c r="AC1190" i="7" s="1"/>
  <c r="X1190" i="7"/>
  <c r="AD1190" i="7" s="1"/>
  <c r="Y1190" i="7"/>
  <c r="AE1190" i="7" s="1"/>
  <c r="T1191" i="7"/>
  <c r="Z1191" i="7" s="1"/>
  <c r="U1191" i="7"/>
  <c r="AA1191" i="7" s="1"/>
  <c r="V1191" i="7"/>
  <c r="AB1191" i="7" s="1"/>
  <c r="W1191" i="7"/>
  <c r="AC1191" i="7" s="1"/>
  <c r="X1191" i="7"/>
  <c r="AD1191" i="7" s="1"/>
  <c r="Y1191" i="7"/>
  <c r="AE1191" i="7" s="1"/>
  <c r="T1192" i="7"/>
  <c r="Z1192" i="7" s="1"/>
  <c r="U1192" i="7"/>
  <c r="AA1192" i="7" s="1"/>
  <c r="V1192" i="7"/>
  <c r="AB1192" i="7" s="1"/>
  <c r="W1192" i="7"/>
  <c r="AC1192" i="7" s="1"/>
  <c r="X1192" i="7"/>
  <c r="AD1192" i="7" s="1"/>
  <c r="Y1192" i="7"/>
  <c r="AE1192" i="7" s="1"/>
  <c r="T1193" i="7"/>
  <c r="Z1193" i="7" s="1"/>
  <c r="U1193" i="7"/>
  <c r="AA1193" i="7" s="1"/>
  <c r="V1193" i="7"/>
  <c r="AB1193" i="7" s="1"/>
  <c r="W1193" i="7"/>
  <c r="AC1193" i="7" s="1"/>
  <c r="X1193" i="7"/>
  <c r="AD1193" i="7" s="1"/>
  <c r="Y1193" i="7"/>
  <c r="AE1193" i="7" s="1"/>
  <c r="T1194" i="7"/>
  <c r="Z1194" i="7" s="1"/>
  <c r="U1194" i="7"/>
  <c r="AA1194" i="7" s="1"/>
  <c r="V1194" i="7"/>
  <c r="AB1194" i="7" s="1"/>
  <c r="W1194" i="7"/>
  <c r="AC1194" i="7" s="1"/>
  <c r="X1194" i="7"/>
  <c r="AD1194" i="7" s="1"/>
  <c r="Y1194" i="7"/>
  <c r="AE1194" i="7" s="1"/>
  <c r="T1195" i="7"/>
  <c r="Z1195" i="7" s="1"/>
  <c r="U1195" i="7"/>
  <c r="AA1195" i="7" s="1"/>
  <c r="V1195" i="7"/>
  <c r="AB1195" i="7" s="1"/>
  <c r="W1195" i="7"/>
  <c r="AC1195" i="7" s="1"/>
  <c r="X1195" i="7"/>
  <c r="AD1195" i="7" s="1"/>
  <c r="Y1195" i="7"/>
  <c r="AE1195" i="7" s="1"/>
  <c r="T1196" i="7"/>
  <c r="Z1196" i="7" s="1"/>
  <c r="U1196" i="7"/>
  <c r="AA1196" i="7" s="1"/>
  <c r="V1196" i="7"/>
  <c r="AB1196" i="7" s="1"/>
  <c r="W1196" i="7"/>
  <c r="AC1196" i="7" s="1"/>
  <c r="X1196" i="7"/>
  <c r="AD1196" i="7" s="1"/>
  <c r="Y1196" i="7"/>
  <c r="AE1196" i="7" s="1"/>
  <c r="T1197" i="7"/>
  <c r="Z1197" i="7" s="1"/>
  <c r="U1197" i="7"/>
  <c r="AA1197" i="7" s="1"/>
  <c r="V1197" i="7"/>
  <c r="AB1197" i="7" s="1"/>
  <c r="W1197" i="7"/>
  <c r="AC1197" i="7" s="1"/>
  <c r="X1197" i="7"/>
  <c r="AD1197" i="7" s="1"/>
  <c r="Y1197" i="7"/>
  <c r="AE1197" i="7" s="1"/>
  <c r="T1198" i="7"/>
  <c r="Z1198" i="7" s="1"/>
  <c r="U1198" i="7"/>
  <c r="AA1198" i="7" s="1"/>
  <c r="V1198" i="7"/>
  <c r="AB1198" i="7" s="1"/>
  <c r="W1198" i="7"/>
  <c r="AC1198" i="7" s="1"/>
  <c r="X1198" i="7"/>
  <c r="AD1198" i="7" s="1"/>
  <c r="Y1198" i="7"/>
  <c r="AE1198" i="7" s="1"/>
  <c r="T1199" i="7"/>
  <c r="Z1199" i="7" s="1"/>
  <c r="U1199" i="7"/>
  <c r="AA1199" i="7" s="1"/>
  <c r="V1199" i="7"/>
  <c r="AB1199" i="7" s="1"/>
  <c r="W1199" i="7"/>
  <c r="AC1199" i="7" s="1"/>
  <c r="X1199" i="7"/>
  <c r="AD1199" i="7" s="1"/>
  <c r="Y1199" i="7"/>
  <c r="AE1199" i="7" s="1"/>
  <c r="T1200" i="7"/>
  <c r="Z1200" i="7" s="1"/>
  <c r="U1200" i="7"/>
  <c r="AA1200" i="7" s="1"/>
  <c r="V1200" i="7"/>
  <c r="AB1200" i="7" s="1"/>
  <c r="W1200" i="7"/>
  <c r="AC1200" i="7" s="1"/>
  <c r="X1200" i="7"/>
  <c r="AD1200" i="7" s="1"/>
  <c r="Y1200" i="7"/>
  <c r="AE1200" i="7" s="1"/>
  <c r="T1201" i="7"/>
  <c r="Z1201" i="7" s="1"/>
  <c r="U1201" i="7"/>
  <c r="AA1201" i="7" s="1"/>
  <c r="V1201" i="7"/>
  <c r="AB1201" i="7" s="1"/>
  <c r="W1201" i="7"/>
  <c r="AC1201" i="7" s="1"/>
  <c r="X1201" i="7"/>
  <c r="AD1201" i="7" s="1"/>
  <c r="Y1201" i="7"/>
  <c r="AE1201" i="7" s="1"/>
  <c r="T1202" i="7"/>
  <c r="Z1202" i="7" s="1"/>
  <c r="U1202" i="7"/>
  <c r="AA1202" i="7" s="1"/>
  <c r="V1202" i="7"/>
  <c r="AB1202" i="7" s="1"/>
  <c r="W1202" i="7"/>
  <c r="AC1202" i="7" s="1"/>
  <c r="X1202" i="7"/>
  <c r="AD1202" i="7" s="1"/>
  <c r="Y1202" i="7"/>
  <c r="AE1202" i="7" s="1"/>
  <c r="T1203" i="7"/>
  <c r="Z1203" i="7" s="1"/>
  <c r="U1203" i="7"/>
  <c r="AA1203" i="7" s="1"/>
  <c r="V1203" i="7"/>
  <c r="AB1203" i="7" s="1"/>
  <c r="W1203" i="7"/>
  <c r="AC1203" i="7" s="1"/>
  <c r="X1203" i="7"/>
  <c r="AD1203" i="7" s="1"/>
  <c r="Y1203" i="7"/>
  <c r="AE1203" i="7" s="1"/>
  <c r="T1204" i="7"/>
  <c r="Z1204" i="7" s="1"/>
  <c r="U1204" i="7"/>
  <c r="AA1204" i="7" s="1"/>
  <c r="V1204" i="7"/>
  <c r="AB1204" i="7" s="1"/>
  <c r="W1204" i="7"/>
  <c r="AC1204" i="7" s="1"/>
  <c r="X1204" i="7"/>
  <c r="AD1204" i="7" s="1"/>
  <c r="Y1204" i="7"/>
  <c r="AE1204" i="7" s="1"/>
  <c r="T1205" i="7"/>
  <c r="Z1205" i="7" s="1"/>
  <c r="U1205" i="7"/>
  <c r="AA1205" i="7" s="1"/>
  <c r="V1205" i="7"/>
  <c r="AB1205" i="7" s="1"/>
  <c r="W1205" i="7"/>
  <c r="AC1205" i="7" s="1"/>
  <c r="X1205" i="7"/>
  <c r="AD1205" i="7" s="1"/>
  <c r="Y1205" i="7"/>
  <c r="AE1205" i="7" s="1"/>
  <c r="T1206" i="7"/>
  <c r="Z1206" i="7" s="1"/>
  <c r="U1206" i="7"/>
  <c r="AA1206" i="7" s="1"/>
  <c r="V1206" i="7"/>
  <c r="AB1206" i="7" s="1"/>
  <c r="W1206" i="7"/>
  <c r="AC1206" i="7" s="1"/>
  <c r="X1206" i="7"/>
  <c r="AD1206" i="7" s="1"/>
  <c r="Y1206" i="7"/>
  <c r="AE1206" i="7" s="1"/>
  <c r="T1207" i="7"/>
  <c r="Z1207" i="7" s="1"/>
  <c r="U1207" i="7"/>
  <c r="AA1207" i="7" s="1"/>
  <c r="V1207" i="7"/>
  <c r="AB1207" i="7" s="1"/>
  <c r="W1207" i="7"/>
  <c r="AC1207" i="7" s="1"/>
  <c r="X1207" i="7"/>
  <c r="AD1207" i="7" s="1"/>
  <c r="Y1207" i="7"/>
  <c r="AE1207" i="7" s="1"/>
  <c r="T1208" i="7"/>
  <c r="Z1208" i="7" s="1"/>
  <c r="U1208" i="7"/>
  <c r="AA1208" i="7" s="1"/>
  <c r="V1208" i="7"/>
  <c r="AB1208" i="7" s="1"/>
  <c r="W1208" i="7"/>
  <c r="AC1208" i="7" s="1"/>
  <c r="X1208" i="7"/>
  <c r="AD1208" i="7" s="1"/>
  <c r="Y1208" i="7"/>
  <c r="AE1208" i="7" s="1"/>
  <c r="T1209" i="7"/>
  <c r="Z1209" i="7" s="1"/>
  <c r="U1209" i="7"/>
  <c r="AA1209" i="7" s="1"/>
  <c r="V1209" i="7"/>
  <c r="AB1209" i="7" s="1"/>
  <c r="W1209" i="7"/>
  <c r="AC1209" i="7" s="1"/>
  <c r="X1209" i="7"/>
  <c r="AD1209" i="7" s="1"/>
  <c r="Y1209" i="7"/>
  <c r="AE1209" i="7" s="1"/>
  <c r="T1210" i="7"/>
  <c r="Z1210" i="7" s="1"/>
  <c r="U1210" i="7"/>
  <c r="AA1210" i="7" s="1"/>
  <c r="V1210" i="7"/>
  <c r="AB1210" i="7" s="1"/>
  <c r="W1210" i="7"/>
  <c r="AC1210" i="7" s="1"/>
  <c r="X1210" i="7"/>
  <c r="AD1210" i="7" s="1"/>
  <c r="Y1210" i="7"/>
  <c r="AE1210" i="7" s="1"/>
  <c r="T1211" i="7"/>
  <c r="Z1211" i="7" s="1"/>
  <c r="U1211" i="7"/>
  <c r="AA1211" i="7" s="1"/>
  <c r="V1211" i="7"/>
  <c r="AB1211" i="7" s="1"/>
  <c r="W1211" i="7"/>
  <c r="AC1211" i="7" s="1"/>
  <c r="X1211" i="7"/>
  <c r="AD1211" i="7" s="1"/>
  <c r="Y1211" i="7"/>
  <c r="AE1211" i="7" s="1"/>
  <c r="T1212" i="7"/>
  <c r="Z1212" i="7" s="1"/>
  <c r="U1212" i="7"/>
  <c r="AA1212" i="7" s="1"/>
  <c r="V1212" i="7"/>
  <c r="AB1212" i="7" s="1"/>
  <c r="W1212" i="7"/>
  <c r="AC1212" i="7" s="1"/>
  <c r="X1212" i="7"/>
  <c r="AD1212" i="7" s="1"/>
  <c r="Y1212" i="7"/>
  <c r="AE1212" i="7" s="1"/>
  <c r="T1213" i="7"/>
  <c r="Z1213" i="7" s="1"/>
  <c r="U1213" i="7"/>
  <c r="AA1213" i="7" s="1"/>
  <c r="V1213" i="7"/>
  <c r="AB1213" i="7" s="1"/>
  <c r="W1213" i="7"/>
  <c r="AC1213" i="7" s="1"/>
  <c r="X1213" i="7"/>
  <c r="AD1213" i="7" s="1"/>
  <c r="Y1213" i="7"/>
  <c r="AE1213" i="7" s="1"/>
  <c r="T1214" i="7"/>
  <c r="Z1214" i="7" s="1"/>
  <c r="U1214" i="7"/>
  <c r="AA1214" i="7" s="1"/>
  <c r="V1214" i="7"/>
  <c r="AB1214" i="7" s="1"/>
  <c r="W1214" i="7"/>
  <c r="AC1214" i="7" s="1"/>
  <c r="X1214" i="7"/>
  <c r="AD1214" i="7" s="1"/>
  <c r="Y1214" i="7"/>
  <c r="AE1214" i="7" s="1"/>
  <c r="T1215" i="7"/>
  <c r="Z1215" i="7" s="1"/>
  <c r="U1215" i="7"/>
  <c r="AA1215" i="7" s="1"/>
  <c r="V1215" i="7"/>
  <c r="AB1215" i="7" s="1"/>
  <c r="W1215" i="7"/>
  <c r="AC1215" i="7" s="1"/>
  <c r="X1215" i="7"/>
  <c r="AD1215" i="7" s="1"/>
  <c r="Y1215" i="7"/>
  <c r="AE1215" i="7" s="1"/>
  <c r="T1216" i="7"/>
  <c r="Z1216" i="7" s="1"/>
  <c r="U1216" i="7"/>
  <c r="AA1216" i="7" s="1"/>
  <c r="V1216" i="7"/>
  <c r="AB1216" i="7" s="1"/>
  <c r="W1216" i="7"/>
  <c r="AC1216" i="7" s="1"/>
  <c r="X1216" i="7"/>
  <c r="AD1216" i="7" s="1"/>
  <c r="Y1216" i="7"/>
  <c r="AE1216" i="7" s="1"/>
  <c r="T1217" i="7"/>
  <c r="Z1217" i="7" s="1"/>
  <c r="U1217" i="7"/>
  <c r="AA1217" i="7" s="1"/>
  <c r="V1217" i="7"/>
  <c r="AB1217" i="7" s="1"/>
  <c r="W1217" i="7"/>
  <c r="AC1217" i="7" s="1"/>
  <c r="X1217" i="7"/>
  <c r="AD1217" i="7" s="1"/>
  <c r="Y1217" i="7"/>
  <c r="AE1217" i="7" s="1"/>
  <c r="T1218" i="7"/>
  <c r="Z1218" i="7" s="1"/>
  <c r="U1218" i="7"/>
  <c r="AA1218" i="7" s="1"/>
  <c r="V1218" i="7"/>
  <c r="AB1218" i="7" s="1"/>
  <c r="W1218" i="7"/>
  <c r="AC1218" i="7" s="1"/>
  <c r="X1218" i="7"/>
  <c r="AD1218" i="7" s="1"/>
  <c r="Y1218" i="7"/>
  <c r="AE1218" i="7" s="1"/>
  <c r="T1219" i="7"/>
  <c r="Z1219" i="7" s="1"/>
  <c r="U1219" i="7"/>
  <c r="AA1219" i="7" s="1"/>
  <c r="V1219" i="7"/>
  <c r="AB1219" i="7" s="1"/>
  <c r="W1219" i="7"/>
  <c r="AC1219" i="7" s="1"/>
  <c r="X1219" i="7"/>
  <c r="AD1219" i="7" s="1"/>
  <c r="Y1219" i="7"/>
  <c r="AE1219" i="7" s="1"/>
  <c r="T1220" i="7"/>
  <c r="Z1220" i="7" s="1"/>
  <c r="U1220" i="7"/>
  <c r="AA1220" i="7" s="1"/>
  <c r="V1220" i="7"/>
  <c r="AB1220" i="7" s="1"/>
  <c r="W1220" i="7"/>
  <c r="AC1220" i="7" s="1"/>
  <c r="X1220" i="7"/>
  <c r="AD1220" i="7" s="1"/>
  <c r="Y1220" i="7"/>
  <c r="AE1220" i="7" s="1"/>
  <c r="T1221" i="7"/>
  <c r="Z1221" i="7" s="1"/>
  <c r="U1221" i="7"/>
  <c r="AA1221" i="7" s="1"/>
  <c r="V1221" i="7"/>
  <c r="AB1221" i="7" s="1"/>
  <c r="W1221" i="7"/>
  <c r="AC1221" i="7" s="1"/>
  <c r="X1221" i="7"/>
  <c r="AD1221" i="7" s="1"/>
  <c r="Y1221" i="7"/>
  <c r="AE1221" i="7" s="1"/>
  <c r="T1222" i="7"/>
  <c r="Z1222" i="7" s="1"/>
  <c r="U1222" i="7"/>
  <c r="AA1222" i="7" s="1"/>
  <c r="V1222" i="7"/>
  <c r="AB1222" i="7" s="1"/>
  <c r="W1222" i="7"/>
  <c r="AC1222" i="7" s="1"/>
  <c r="X1222" i="7"/>
  <c r="AD1222" i="7" s="1"/>
  <c r="Y1222" i="7"/>
  <c r="AE1222" i="7" s="1"/>
  <c r="T1223" i="7"/>
  <c r="Z1223" i="7" s="1"/>
  <c r="U1223" i="7"/>
  <c r="AA1223" i="7" s="1"/>
  <c r="V1223" i="7"/>
  <c r="AB1223" i="7" s="1"/>
  <c r="W1223" i="7"/>
  <c r="AC1223" i="7" s="1"/>
  <c r="X1223" i="7"/>
  <c r="AD1223" i="7" s="1"/>
  <c r="Y1223" i="7"/>
  <c r="AE1223" i="7" s="1"/>
  <c r="T1224" i="7"/>
  <c r="Z1224" i="7" s="1"/>
  <c r="U1224" i="7"/>
  <c r="AA1224" i="7" s="1"/>
  <c r="V1224" i="7"/>
  <c r="AB1224" i="7" s="1"/>
  <c r="W1224" i="7"/>
  <c r="AC1224" i="7" s="1"/>
  <c r="X1224" i="7"/>
  <c r="AD1224" i="7" s="1"/>
  <c r="Y1224" i="7"/>
  <c r="AE1224" i="7" s="1"/>
  <c r="T1225" i="7"/>
  <c r="Z1225" i="7" s="1"/>
  <c r="U1225" i="7"/>
  <c r="AA1225" i="7" s="1"/>
  <c r="V1225" i="7"/>
  <c r="AB1225" i="7" s="1"/>
  <c r="W1225" i="7"/>
  <c r="AC1225" i="7" s="1"/>
  <c r="X1225" i="7"/>
  <c r="AD1225" i="7" s="1"/>
  <c r="Y1225" i="7"/>
  <c r="AE1225" i="7" s="1"/>
  <c r="T1226" i="7"/>
  <c r="Z1226" i="7" s="1"/>
  <c r="U1226" i="7"/>
  <c r="AA1226" i="7" s="1"/>
  <c r="V1226" i="7"/>
  <c r="AB1226" i="7" s="1"/>
  <c r="W1226" i="7"/>
  <c r="AC1226" i="7" s="1"/>
  <c r="X1226" i="7"/>
  <c r="AD1226" i="7" s="1"/>
  <c r="Y1226" i="7"/>
  <c r="AE1226" i="7" s="1"/>
  <c r="T1227" i="7"/>
  <c r="Z1227" i="7" s="1"/>
  <c r="U1227" i="7"/>
  <c r="AA1227" i="7" s="1"/>
  <c r="V1227" i="7"/>
  <c r="AB1227" i="7" s="1"/>
  <c r="W1227" i="7"/>
  <c r="AC1227" i="7" s="1"/>
  <c r="X1227" i="7"/>
  <c r="AD1227" i="7" s="1"/>
  <c r="Y1227" i="7"/>
  <c r="AE1227" i="7" s="1"/>
  <c r="T1228" i="7"/>
  <c r="Z1228" i="7" s="1"/>
  <c r="U1228" i="7"/>
  <c r="AA1228" i="7" s="1"/>
  <c r="V1228" i="7"/>
  <c r="AB1228" i="7" s="1"/>
  <c r="W1228" i="7"/>
  <c r="AC1228" i="7" s="1"/>
  <c r="X1228" i="7"/>
  <c r="AD1228" i="7" s="1"/>
  <c r="Y1228" i="7"/>
  <c r="AE1228" i="7" s="1"/>
  <c r="T1229" i="7"/>
  <c r="Z1229" i="7" s="1"/>
  <c r="U1229" i="7"/>
  <c r="AA1229" i="7" s="1"/>
  <c r="V1229" i="7"/>
  <c r="AB1229" i="7" s="1"/>
  <c r="W1229" i="7"/>
  <c r="AC1229" i="7" s="1"/>
  <c r="X1229" i="7"/>
  <c r="AD1229" i="7" s="1"/>
  <c r="Y1229" i="7"/>
  <c r="AE1229" i="7" s="1"/>
  <c r="T1230" i="7"/>
  <c r="Z1230" i="7" s="1"/>
  <c r="U1230" i="7"/>
  <c r="AA1230" i="7" s="1"/>
  <c r="V1230" i="7"/>
  <c r="AB1230" i="7" s="1"/>
  <c r="W1230" i="7"/>
  <c r="AC1230" i="7" s="1"/>
  <c r="X1230" i="7"/>
  <c r="AD1230" i="7" s="1"/>
  <c r="Y1230" i="7"/>
  <c r="AE1230" i="7" s="1"/>
  <c r="T1231" i="7"/>
  <c r="Z1231" i="7" s="1"/>
  <c r="U1231" i="7"/>
  <c r="AA1231" i="7" s="1"/>
  <c r="V1231" i="7"/>
  <c r="AB1231" i="7" s="1"/>
  <c r="W1231" i="7"/>
  <c r="AC1231" i="7" s="1"/>
  <c r="X1231" i="7"/>
  <c r="AD1231" i="7" s="1"/>
  <c r="Y1231" i="7"/>
  <c r="AE1231" i="7" s="1"/>
  <c r="T1232" i="7"/>
  <c r="Z1232" i="7" s="1"/>
  <c r="U1232" i="7"/>
  <c r="AA1232" i="7" s="1"/>
  <c r="V1232" i="7"/>
  <c r="AB1232" i="7" s="1"/>
  <c r="W1232" i="7"/>
  <c r="AC1232" i="7" s="1"/>
  <c r="X1232" i="7"/>
  <c r="AD1232" i="7" s="1"/>
  <c r="Y1232" i="7"/>
  <c r="AE1232" i="7" s="1"/>
  <c r="T1233" i="7"/>
  <c r="Z1233" i="7" s="1"/>
  <c r="U1233" i="7"/>
  <c r="AA1233" i="7" s="1"/>
  <c r="V1233" i="7"/>
  <c r="AB1233" i="7" s="1"/>
  <c r="W1233" i="7"/>
  <c r="AC1233" i="7" s="1"/>
  <c r="X1233" i="7"/>
  <c r="AD1233" i="7" s="1"/>
  <c r="Y1233" i="7"/>
  <c r="AE1233" i="7" s="1"/>
  <c r="T1234" i="7"/>
  <c r="Z1234" i="7" s="1"/>
  <c r="U1234" i="7"/>
  <c r="AA1234" i="7" s="1"/>
  <c r="V1234" i="7"/>
  <c r="AB1234" i="7" s="1"/>
  <c r="W1234" i="7"/>
  <c r="AC1234" i="7" s="1"/>
  <c r="X1234" i="7"/>
  <c r="AD1234" i="7" s="1"/>
  <c r="Y1234" i="7"/>
  <c r="AE1234" i="7" s="1"/>
  <c r="T1235" i="7"/>
  <c r="Z1235" i="7" s="1"/>
  <c r="U1235" i="7"/>
  <c r="AA1235" i="7" s="1"/>
  <c r="V1235" i="7"/>
  <c r="AB1235" i="7" s="1"/>
  <c r="W1235" i="7"/>
  <c r="AC1235" i="7" s="1"/>
  <c r="X1235" i="7"/>
  <c r="AD1235" i="7" s="1"/>
  <c r="Y1235" i="7"/>
  <c r="AE1235" i="7" s="1"/>
  <c r="T1236" i="7"/>
  <c r="Z1236" i="7" s="1"/>
  <c r="U1236" i="7"/>
  <c r="AA1236" i="7" s="1"/>
  <c r="V1236" i="7"/>
  <c r="AB1236" i="7" s="1"/>
  <c r="W1236" i="7"/>
  <c r="AC1236" i="7" s="1"/>
  <c r="X1236" i="7"/>
  <c r="AD1236" i="7" s="1"/>
  <c r="Y1236" i="7"/>
  <c r="AE1236" i="7" s="1"/>
  <c r="T1237" i="7"/>
  <c r="Z1237" i="7" s="1"/>
  <c r="U1237" i="7"/>
  <c r="AA1237" i="7" s="1"/>
  <c r="V1237" i="7"/>
  <c r="AB1237" i="7" s="1"/>
  <c r="W1237" i="7"/>
  <c r="AC1237" i="7" s="1"/>
  <c r="X1237" i="7"/>
  <c r="AD1237" i="7" s="1"/>
  <c r="Y1237" i="7"/>
  <c r="AE1237" i="7" s="1"/>
  <c r="T1238" i="7"/>
  <c r="Z1238" i="7" s="1"/>
  <c r="U1238" i="7"/>
  <c r="AA1238" i="7" s="1"/>
  <c r="V1238" i="7"/>
  <c r="AB1238" i="7" s="1"/>
  <c r="W1238" i="7"/>
  <c r="AC1238" i="7" s="1"/>
  <c r="X1238" i="7"/>
  <c r="AD1238" i="7" s="1"/>
  <c r="Y1238" i="7"/>
  <c r="AE1238" i="7" s="1"/>
  <c r="T1239" i="7"/>
  <c r="Z1239" i="7" s="1"/>
  <c r="U1239" i="7"/>
  <c r="AA1239" i="7" s="1"/>
  <c r="V1239" i="7"/>
  <c r="AB1239" i="7" s="1"/>
  <c r="W1239" i="7"/>
  <c r="AC1239" i="7" s="1"/>
  <c r="X1239" i="7"/>
  <c r="AD1239" i="7" s="1"/>
  <c r="Y1239" i="7"/>
  <c r="AE1239" i="7" s="1"/>
  <c r="T1240" i="7"/>
  <c r="Z1240" i="7" s="1"/>
  <c r="U1240" i="7"/>
  <c r="AA1240" i="7" s="1"/>
  <c r="V1240" i="7"/>
  <c r="AB1240" i="7" s="1"/>
  <c r="W1240" i="7"/>
  <c r="AC1240" i="7" s="1"/>
  <c r="X1240" i="7"/>
  <c r="AD1240" i="7" s="1"/>
  <c r="Y1240" i="7"/>
  <c r="AE1240" i="7" s="1"/>
  <c r="T1241" i="7"/>
  <c r="Z1241" i="7" s="1"/>
  <c r="U1241" i="7"/>
  <c r="AA1241" i="7" s="1"/>
  <c r="V1241" i="7"/>
  <c r="AB1241" i="7" s="1"/>
  <c r="W1241" i="7"/>
  <c r="AC1241" i="7" s="1"/>
  <c r="X1241" i="7"/>
  <c r="AD1241" i="7" s="1"/>
  <c r="Y1241" i="7"/>
  <c r="AE1241" i="7" s="1"/>
  <c r="T1242" i="7"/>
  <c r="Z1242" i="7" s="1"/>
  <c r="U1242" i="7"/>
  <c r="AA1242" i="7" s="1"/>
  <c r="V1242" i="7"/>
  <c r="AB1242" i="7" s="1"/>
  <c r="W1242" i="7"/>
  <c r="AC1242" i="7" s="1"/>
  <c r="X1242" i="7"/>
  <c r="AD1242" i="7" s="1"/>
  <c r="Y1242" i="7"/>
  <c r="AE1242" i="7" s="1"/>
  <c r="T1243" i="7"/>
  <c r="Z1243" i="7" s="1"/>
  <c r="U1243" i="7"/>
  <c r="AA1243" i="7" s="1"/>
  <c r="V1243" i="7"/>
  <c r="AB1243" i="7" s="1"/>
  <c r="W1243" i="7"/>
  <c r="AC1243" i="7" s="1"/>
  <c r="X1243" i="7"/>
  <c r="AD1243" i="7" s="1"/>
  <c r="Y1243" i="7"/>
  <c r="AE1243" i="7" s="1"/>
  <c r="T1244" i="7"/>
  <c r="Z1244" i="7" s="1"/>
  <c r="U1244" i="7"/>
  <c r="AA1244" i="7" s="1"/>
  <c r="V1244" i="7"/>
  <c r="AB1244" i="7" s="1"/>
  <c r="W1244" i="7"/>
  <c r="AC1244" i="7" s="1"/>
  <c r="X1244" i="7"/>
  <c r="AD1244" i="7" s="1"/>
  <c r="Y1244" i="7"/>
  <c r="AE1244" i="7" s="1"/>
  <c r="T1245" i="7"/>
  <c r="Z1245" i="7" s="1"/>
  <c r="U1245" i="7"/>
  <c r="AA1245" i="7" s="1"/>
  <c r="V1245" i="7"/>
  <c r="AB1245" i="7" s="1"/>
  <c r="W1245" i="7"/>
  <c r="AC1245" i="7" s="1"/>
  <c r="X1245" i="7"/>
  <c r="AD1245" i="7" s="1"/>
  <c r="Y1245" i="7"/>
  <c r="AE1245" i="7" s="1"/>
  <c r="T1246" i="7"/>
  <c r="Z1246" i="7" s="1"/>
  <c r="U1246" i="7"/>
  <c r="AA1246" i="7" s="1"/>
  <c r="V1246" i="7"/>
  <c r="AB1246" i="7" s="1"/>
  <c r="W1246" i="7"/>
  <c r="AC1246" i="7" s="1"/>
  <c r="X1246" i="7"/>
  <c r="AD1246" i="7" s="1"/>
  <c r="Y1246" i="7"/>
  <c r="AE1246" i="7" s="1"/>
  <c r="T1247" i="7"/>
  <c r="Z1247" i="7" s="1"/>
  <c r="U1247" i="7"/>
  <c r="AA1247" i="7" s="1"/>
  <c r="V1247" i="7"/>
  <c r="AB1247" i="7" s="1"/>
  <c r="W1247" i="7"/>
  <c r="AC1247" i="7" s="1"/>
  <c r="X1247" i="7"/>
  <c r="AD1247" i="7" s="1"/>
  <c r="Y1247" i="7"/>
  <c r="AE1247" i="7" s="1"/>
  <c r="T1248" i="7"/>
  <c r="Z1248" i="7" s="1"/>
  <c r="U1248" i="7"/>
  <c r="AA1248" i="7" s="1"/>
  <c r="V1248" i="7"/>
  <c r="AB1248" i="7" s="1"/>
  <c r="W1248" i="7"/>
  <c r="AC1248" i="7" s="1"/>
  <c r="X1248" i="7"/>
  <c r="AD1248" i="7" s="1"/>
  <c r="Y1248" i="7"/>
  <c r="AE1248" i="7" s="1"/>
  <c r="T1249" i="7"/>
  <c r="Z1249" i="7" s="1"/>
  <c r="U1249" i="7"/>
  <c r="AA1249" i="7" s="1"/>
  <c r="V1249" i="7"/>
  <c r="AB1249" i="7" s="1"/>
  <c r="W1249" i="7"/>
  <c r="AC1249" i="7" s="1"/>
  <c r="X1249" i="7"/>
  <c r="AD1249" i="7" s="1"/>
  <c r="Y1249" i="7"/>
  <c r="AE1249" i="7" s="1"/>
  <c r="T1250" i="7"/>
  <c r="Z1250" i="7" s="1"/>
  <c r="U1250" i="7"/>
  <c r="AA1250" i="7" s="1"/>
  <c r="V1250" i="7"/>
  <c r="AB1250" i="7" s="1"/>
  <c r="W1250" i="7"/>
  <c r="AC1250" i="7" s="1"/>
  <c r="X1250" i="7"/>
  <c r="AD1250" i="7" s="1"/>
  <c r="Y1250" i="7"/>
  <c r="AE1250" i="7" s="1"/>
  <c r="T1251" i="7"/>
  <c r="Z1251" i="7" s="1"/>
  <c r="U1251" i="7"/>
  <c r="AA1251" i="7" s="1"/>
  <c r="V1251" i="7"/>
  <c r="AB1251" i="7" s="1"/>
  <c r="W1251" i="7"/>
  <c r="AC1251" i="7" s="1"/>
  <c r="X1251" i="7"/>
  <c r="AD1251" i="7" s="1"/>
  <c r="Y1251" i="7"/>
  <c r="AE1251" i="7" s="1"/>
  <c r="T1252" i="7"/>
  <c r="Z1252" i="7" s="1"/>
  <c r="U1252" i="7"/>
  <c r="AA1252" i="7" s="1"/>
  <c r="V1252" i="7"/>
  <c r="AB1252" i="7" s="1"/>
  <c r="W1252" i="7"/>
  <c r="AC1252" i="7" s="1"/>
  <c r="X1252" i="7"/>
  <c r="AD1252" i="7" s="1"/>
  <c r="Y1252" i="7"/>
  <c r="AE1252" i="7" s="1"/>
  <c r="T1253" i="7"/>
  <c r="Z1253" i="7" s="1"/>
  <c r="U1253" i="7"/>
  <c r="AA1253" i="7" s="1"/>
  <c r="V1253" i="7"/>
  <c r="AB1253" i="7" s="1"/>
  <c r="W1253" i="7"/>
  <c r="AC1253" i="7" s="1"/>
  <c r="X1253" i="7"/>
  <c r="AD1253" i="7" s="1"/>
  <c r="Y1253" i="7"/>
  <c r="AE1253" i="7" s="1"/>
  <c r="T1254" i="7"/>
  <c r="Z1254" i="7" s="1"/>
  <c r="U1254" i="7"/>
  <c r="AA1254" i="7" s="1"/>
  <c r="V1254" i="7"/>
  <c r="AB1254" i="7" s="1"/>
  <c r="W1254" i="7"/>
  <c r="AC1254" i="7" s="1"/>
  <c r="X1254" i="7"/>
  <c r="AD1254" i="7" s="1"/>
  <c r="Y1254" i="7"/>
  <c r="AE1254" i="7" s="1"/>
  <c r="T1255" i="7"/>
  <c r="Z1255" i="7" s="1"/>
  <c r="U1255" i="7"/>
  <c r="AA1255" i="7" s="1"/>
  <c r="V1255" i="7"/>
  <c r="AB1255" i="7" s="1"/>
  <c r="W1255" i="7"/>
  <c r="AC1255" i="7" s="1"/>
  <c r="X1255" i="7"/>
  <c r="AD1255" i="7" s="1"/>
  <c r="Y1255" i="7"/>
  <c r="AE1255" i="7" s="1"/>
  <c r="T1256" i="7"/>
  <c r="Z1256" i="7" s="1"/>
  <c r="U1256" i="7"/>
  <c r="AA1256" i="7" s="1"/>
  <c r="V1256" i="7"/>
  <c r="AB1256" i="7" s="1"/>
  <c r="W1256" i="7"/>
  <c r="AC1256" i="7" s="1"/>
  <c r="X1256" i="7"/>
  <c r="AD1256" i="7" s="1"/>
  <c r="Y1256" i="7"/>
  <c r="AE1256" i="7" s="1"/>
  <c r="T1257" i="7"/>
  <c r="Z1257" i="7" s="1"/>
  <c r="U1257" i="7"/>
  <c r="AA1257" i="7" s="1"/>
  <c r="V1257" i="7"/>
  <c r="AB1257" i="7" s="1"/>
  <c r="W1257" i="7"/>
  <c r="AC1257" i="7" s="1"/>
  <c r="X1257" i="7"/>
  <c r="AD1257" i="7" s="1"/>
  <c r="Y1257" i="7"/>
  <c r="AE1257" i="7" s="1"/>
  <c r="T1258" i="7"/>
  <c r="Z1258" i="7" s="1"/>
  <c r="U1258" i="7"/>
  <c r="AA1258" i="7" s="1"/>
  <c r="V1258" i="7"/>
  <c r="AB1258" i="7" s="1"/>
  <c r="W1258" i="7"/>
  <c r="AC1258" i="7" s="1"/>
  <c r="X1258" i="7"/>
  <c r="AD1258" i="7" s="1"/>
  <c r="Y1258" i="7"/>
  <c r="AE1258" i="7" s="1"/>
  <c r="T1259" i="7"/>
  <c r="Z1259" i="7" s="1"/>
  <c r="U1259" i="7"/>
  <c r="AA1259" i="7" s="1"/>
  <c r="V1259" i="7"/>
  <c r="AB1259" i="7" s="1"/>
  <c r="W1259" i="7"/>
  <c r="AC1259" i="7" s="1"/>
  <c r="X1259" i="7"/>
  <c r="AD1259" i="7" s="1"/>
  <c r="Y1259" i="7"/>
  <c r="AE1259" i="7" s="1"/>
  <c r="T1260" i="7"/>
  <c r="Z1260" i="7" s="1"/>
  <c r="U1260" i="7"/>
  <c r="AA1260" i="7" s="1"/>
  <c r="V1260" i="7"/>
  <c r="AB1260" i="7" s="1"/>
  <c r="W1260" i="7"/>
  <c r="AC1260" i="7" s="1"/>
  <c r="X1260" i="7"/>
  <c r="AD1260" i="7" s="1"/>
  <c r="Y1260" i="7"/>
  <c r="AE1260" i="7" s="1"/>
  <c r="T1261" i="7"/>
  <c r="Z1261" i="7" s="1"/>
  <c r="U1261" i="7"/>
  <c r="AA1261" i="7" s="1"/>
  <c r="V1261" i="7"/>
  <c r="AB1261" i="7" s="1"/>
  <c r="W1261" i="7"/>
  <c r="AC1261" i="7" s="1"/>
  <c r="X1261" i="7"/>
  <c r="AD1261" i="7" s="1"/>
  <c r="Y1261" i="7"/>
  <c r="AE1261" i="7" s="1"/>
  <c r="T1262" i="7"/>
  <c r="Z1262" i="7" s="1"/>
  <c r="U1262" i="7"/>
  <c r="AA1262" i="7" s="1"/>
  <c r="V1262" i="7"/>
  <c r="AB1262" i="7" s="1"/>
  <c r="W1262" i="7"/>
  <c r="AC1262" i="7" s="1"/>
  <c r="X1262" i="7"/>
  <c r="AD1262" i="7" s="1"/>
  <c r="Y1262" i="7"/>
  <c r="AE1262" i="7" s="1"/>
  <c r="T1263" i="7"/>
  <c r="Z1263" i="7" s="1"/>
  <c r="U1263" i="7"/>
  <c r="AA1263" i="7" s="1"/>
  <c r="V1263" i="7"/>
  <c r="AB1263" i="7" s="1"/>
  <c r="W1263" i="7"/>
  <c r="AC1263" i="7" s="1"/>
  <c r="X1263" i="7"/>
  <c r="AD1263" i="7" s="1"/>
  <c r="Y1263" i="7"/>
  <c r="AE1263" i="7" s="1"/>
  <c r="T1264" i="7"/>
  <c r="Z1264" i="7" s="1"/>
  <c r="U1264" i="7"/>
  <c r="AA1264" i="7" s="1"/>
  <c r="V1264" i="7"/>
  <c r="AB1264" i="7" s="1"/>
  <c r="W1264" i="7"/>
  <c r="AC1264" i="7" s="1"/>
  <c r="X1264" i="7"/>
  <c r="AD1264" i="7" s="1"/>
  <c r="Y1264" i="7"/>
  <c r="AE1264" i="7" s="1"/>
  <c r="T1265" i="7"/>
  <c r="Z1265" i="7" s="1"/>
  <c r="U1265" i="7"/>
  <c r="AA1265" i="7" s="1"/>
  <c r="V1265" i="7"/>
  <c r="AB1265" i="7" s="1"/>
  <c r="W1265" i="7"/>
  <c r="AC1265" i="7" s="1"/>
  <c r="X1265" i="7"/>
  <c r="AD1265" i="7" s="1"/>
  <c r="Y1265" i="7"/>
  <c r="AE1265" i="7" s="1"/>
  <c r="T1266" i="7"/>
  <c r="Z1266" i="7" s="1"/>
  <c r="U1266" i="7"/>
  <c r="AA1266" i="7" s="1"/>
  <c r="V1266" i="7"/>
  <c r="AB1266" i="7" s="1"/>
  <c r="W1266" i="7"/>
  <c r="AC1266" i="7" s="1"/>
  <c r="X1266" i="7"/>
  <c r="AD1266" i="7" s="1"/>
  <c r="Y1266" i="7"/>
  <c r="AE1266" i="7" s="1"/>
  <c r="T1267" i="7"/>
  <c r="Z1267" i="7" s="1"/>
  <c r="U1267" i="7"/>
  <c r="AA1267" i="7" s="1"/>
  <c r="V1267" i="7"/>
  <c r="AB1267" i="7" s="1"/>
  <c r="W1267" i="7"/>
  <c r="AC1267" i="7" s="1"/>
  <c r="X1267" i="7"/>
  <c r="AD1267" i="7" s="1"/>
  <c r="Y1267" i="7"/>
  <c r="AE1267" i="7" s="1"/>
  <c r="T1268" i="7"/>
  <c r="Z1268" i="7" s="1"/>
  <c r="U1268" i="7"/>
  <c r="AA1268" i="7" s="1"/>
  <c r="V1268" i="7"/>
  <c r="AB1268" i="7" s="1"/>
  <c r="W1268" i="7"/>
  <c r="AC1268" i="7" s="1"/>
  <c r="X1268" i="7"/>
  <c r="AD1268" i="7" s="1"/>
  <c r="Y1268" i="7"/>
  <c r="AE1268" i="7" s="1"/>
  <c r="T1269" i="7"/>
  <c r="Z1269" i="7" s="1"/>
  <c r="U1269" i="7"/>
  <c r="AA1269" i="7" s="1"/>
  <c r="V1269" i="7"/>
  <c r="AB1269" i="7" s="1"/>
  <c r="W1269" i="7"/>
  <c r="AC1269" i="7" s="1"/>
  <c r="X1269" i="7"/>
  <c r="AD1269" i="7" s="1"/>
  <c r="Y1269" i="7"/>
  <c r="AE1269" i="7" s="1"/>
  <c r="T1270" i="7"/>
  <c r="Z1270" i="7" s="1"/>
  <c r="U1270" i="7"/>
  <c r="AA1270" i="7" s="1"/>
  <c r="V1270" i="7"/>
  <c r="AB1270" i="7" s="1"/>
  <c r="W1270" i="7"/>
  <c r="AC1270" i="7" s="1"/>
  <c r="X1270" i="7"/>
  <c r="AD1270" i="7" s="1"/>
  <c r="Y1270" i="7"/>
  <c r="AE1270" i="7" s="1"/>
  <c r="T1271" i="7"/>
  <c r="Z1271" i="7" s="1"/>
  <c r="U1271" i="7"/>
  <c r="AA1271" i="7" s="1"/>
  <c r="V1271" i="7"/>
  <c r="AB1271" i="7" s="1"/>
  <c r="W1271" i="7"/>
  <c r="AC1271" i="7" s="1"/>
  <c r="X1271" i="7"/>
  <c r="AD1271" i="7" s="1"/>
  <c r="Y1271" i="7"/>
  <c r="AE1271" i="7" s="1"/>
  <c r="T1272" i="7"/>
  <c r="Z1272" i="7" s="1"/>
  <c r="U1272" i="7"/>
  <c r="AA1272" i="7" s="1"/>
  <c r="V1272" i="7"/>
  <c r="AB1272" i="7" s="1"/>
  <c r="W1272" i="7"/>
  <c r="AC1272" i="7" s="1"/>
  <c r="X1272" i="7"/>
  <c r="AD1272" i="7" s="1"/>
  <c r="Y1272" i="7"/>
  <c r="AE1272" i="7" s="1"/>
  <c r="T1273" i="7"/>
  <c r="Z1273" i="7" s="1"/>
  <c r="U1273" i="7"/>
  <c r="AA1273" i="7" s="1"/>
  <c r="V1273" i="7"/>
  <c r="AB1273" i="7" s="1"/>
  <c r="W1273" i="7"/>
  <c r="AC1273" i="7" s="1"/>
  <c r="X1273" i="7"/>
  <c r="AD1273" i="7" s="1"/>
  <c r="Y1273" i="7"/>
  <c r="AE1273" i="7" s="1"/>
  <c r="T1274" i="7"/>
  <c r="Z1274" i="7" s="1"/>
  <c r="U1274" i="7"/>
  <c r="AA1274" i="7" s="1"/>
  <c r="V1274" i="7"/>
  <c r="AB1274" i="7" s="1"/>
  <c r="W1274" i="7"/>
  <c r="AC1274" i="7" s="1"/>
  <c r="X1274" i="7"/>
  <c r="AD1274" i="7" s="1"/>
  <c r="Y1274" i="7"/>
  <c r="AE1274" i="7" s="1"/>
  <c r="T1275" i="7"/>
  <c r="Z1275" i="7" s="1"/>
  <c r="U1275" i="7"/>
  <c r="AA1275" i="7" s="1"/>
  <c r="V1275" i="7"/>
  <c r="AB1275" i="7" s="1"/>
  <c r="W1275" i="7"/>
  <c r="AC1275" i="7" s="1"/>
  <c r="X1275" i="7"/>
  <c r="AD1275" i="7" s="1"/>
  <c r="Y1275" i="7"/>
  <c r="AE1275" i="7" s="1"/>
  <c r="T1276" i="7"/>
  <c r="Z1276" i="7" s="1"/>
  <c r="U1276" i="7"/>
  <c r="AA1276" i="7" s="1"/>
  <c r="V1276" i="7"/>
  <c r="AB1276" i="7" s="1"/>
  <c r="W1276" i="7"/>
  <c r="AC1276" i="7" s="1"/>
  <c r="X1276" i="7"/>
  <c r="AD1276" i="7" s="1"/>
  <c r="Y1276" i="7"/>
  <c r="AE1276" i="7" s="1"/>
  <c r="T1277" i="7"/>
  <c r="Z1277" i="7" s="1"/>
  <c r="U1277" i="7"/>
  <c r="AA1277" i="7" s="1"/>
  <c r="V1277" i="7"/>
  <c r="AB1277" i="7" s="1"/>
  <c r="W1277" i="7"/>
  <c r="AC1277" i="7" s="1"/>
  <c r="X1277" i="7"/>
  <c r="AD1277" i="7" s="1"/>
  <c r="Y1277" i="7"/>
  <c r="AE1277" i="7" s="1"/>
  <c r="T1278" i="7"/>
  <c r="Z1278" i="7" s="1"/>
  <c r="U1278" i="7"/>
  <c r="AA1278" i="7" s="1"/>
  <c r="V1278" i="7"/>
  <c r="AB1278" i="7" s="1"/>
  <c r="W1278" i="7"/>
  <c r="AC1278" i="7" s="1"/>
  <c r="X1278" i="7"/>
  <c r="AD1278" i="7" s="1"/>
  <c r="Y1278" i="7"/>
  <c r="AE1278" i="7" s="1"/>
  <c r="T1279" i="7"/>
  <c r="Z1279" i="7" s="1"/>
  <c r="U1279" i="7"/>
  <c r="AA1279" i="7" s="1"/>
  <c r="V1279" i="7"/>
  <c r="AB1279" i="7" s="1"/>
  <c r="W1279" i="7"/>
  <c r="AC1279" i="7" s="1"/>
  <c r="X1279" i="7"/>
  <c r="AD1279" i="7" s="1"/>
  <c r="Y1279" i="7"/>
  <c r="AE1279" i="7" s="1"/>
  <c r="T1280" i="7"/>
  <c r="Z1280" i="7" s="1"/>
  <c r="U1280" i="7"/>
  <c r="AA1280" i="7" s="1"/>
  <c r="V1280" i="7"/>
  <c r="AB1280" i="7" s="1"/>
  <c r="W1280" i="7"/>
  <c r="AC1280" i="7" s="1"/>
  <c r="X1280" i="7"/>
  <c r="AD1280" i="7" s="1"/>
  <c r="Y1280" i="7"/>
  <c r="AE1280" i="7" s="1"/>
  <c r="T1281" i="7"/>
  <c r="Z1281" i="7" s="1"/>
  <c r="U1281" i="7"/>
  <c r="AA1281" i="7" s="1"/>
  <c r="V1281" i="7"/>
  <c r="AB1281" i="7" s="1"/>
  <c r="W1281" i="7"/>
  <c r="AC1281" i="7" s="1"/>
  <c r="X1281" i="7"/>
  <c r="AD1281" i="7" s="1"/>
  <c r="Y1281" i="7"/>
  <c r="AE1281" i="7" s="1"/>
  <c r="T1282" i="7"/>
  <c r="Z1282" i="7" s="1"/>
  <c r="U1282" i="7"/>
  <c r="AA1282" i="7" s="1"/>
  <c r="V1282" i="7"/>
  <c r="AB1282" i="7" s="1"/>
  <c r="W1282" i="7"/>
  <c r="AC1282" i="7" s="1"/>
  <c r="X1282" i="7"/>
  <c r="AD1282" i="7" s="1"/>
  <c r="Y1282" i="7"/>
  <c r="AE1282" i="7" s="1"/>
  <c r="T1283" i="7"/>
  <c r="Z1283" i="7" s="1"/>
  <c r="U1283" i="7"/>
  <c r="AA1283" i="7" s="1"/>
  <c r="V1283" i="7"/>
  <c r="AB1283" i="7" s="1"/>
  <c r="W1283" i="7"/>
  <c r="AC1283" i="7" s="1"/>
  <c r="X1283" i="7"/>
  <c r="AD1283" i="7" s="1"/>
  <c r="Y1283" i="7"/>
  <c r="AE1283" i="7" s="1"/>
  <c r="T1284" i="7"/>
  <c r="Z1284" i="7" s="1"/>
  <c r="U1284" i="7"/>
  <c r="AA1284" i="7" s="1"/>
  <c r="V1284" i="7"/>
  <c r="AB1284" i="7" s="1"/>
  <c r="W1284" i="7"/>
  <c r="AC1284" i="7" s="1"/>
  <c r="X1284" i="7"/>
  <c r="AD1284" i="7" s="1"/>
  <c r="Y1284" i="7"/>
  <c r="AE1284" i="7" s="1"/>
  <c r="T1285" i="7"/>
  <c r="Z1285" i="7" s="1"/>
  <c r="U1285" i="7"/>
  <c r="AA1285" i="7" s="1"/>
  <c r="V1285" i="7"/>
  <c r="AB1285" i="7" s="1"/>
  <c r="W1285" i="7"/>
  <c r="AC1285" i="7" s="1"/>
  <c r="X1285" i="7"/>
  <c r="AD1285" i="7" s="1"/>
  <c r="Y1285" i="7"/>
  <c r="AE1285" i="7" s="1"/>
  <c r="T1286" i="7"/>
  <c r="Z1286" i="7" s="1"/>
  <c r="U1286" i="7"/>
  <c r="AA1286" i="7" s="1"/>
  <c r="V1286" i="7"/>
  <c r="AB1286" i="7" s="1"/>
  <c r="W1286" i="7"/>
  <c r="AC1286" i="7" s="1"/>
  <c r="X1286" i="7"/>
  <c r="AD1286" i="7" s="1"/>
  <c r="Y1286" i="7"/>
  <c r="AE1286" i="7" s="1"/>
  <c r="T1287" i="7"/>
  <c r="Z1287" i="7" s="1"/>
  <c r="U1287" i="7"/>
  <c r="AA1287" i="7" s="1"/>
  <c r="V1287" i="7"/>
  <c r="AB1287" i="7" s="1"/>
  <c r="W1287" i="7"/>
  <c r="AC1287" i="7" s="1"/>
  <c r="X1287" i="7"/>
  <c r="AD1287" i="7" s="1"/>
  <c r="Y1287" i="7"/>
  <c r="AE1287" i="7" s="1"/>
  <c r="T1288" i="7"/>
  <c r="Z1288" i="7" s="1"/>
  <c r="U1288" i="7"/>
  <c r="AA1288" i="7" s="1"/>
  <c r="V1288" i="7"/>
  <c r="AB1288" i="7" s="1"/>
  <c r="W1288" i="7"/>
  <c r="AC1288" i="7" s="1"/>
  <c r="X1288" i="7"/>
  <c r="AD1288" i="7" s="1"/>
  <c r="Y1288" i="7"/>
  <c r="AE1288" i="7" s="1"/>
  <c r="T1289" i="7"/>
  <c r="Z1289" i="7" s="1"/>
  <c r="U1289" i="7"/>
  <c r="AA1289" i="7" s="1"/>
  <c r="V1289" i="7"/>
  <c r="AB1289" i="7" s="1"/>
  <c r="W1289" i="7"/>
  <c r="AC1289" i="7" s="1"/>
  <c r="X1289" i="7"/>
  <c r="AD1289" i="7" s="1"/>
  <c r="Y1289" i="7"/>
  <c r="AE1289" i="7" s="1"/>
  <c r="T1290" i="7"/>
  <c r="Z1290" i="7" s="1"/>
  <c r="U1290" i="7"/>
  <c r="AA1290" i="7" s="1"/>
  <c r="V1290" i="7"/>
  <c r="AB1290" i="7" s="1"/>
  <c r="W1290" i="7"/>
  <c r="AC1290" i="7" s="1"/>
  <c r="X1290" i="7"/>
  <c r="AD1290" i="7" s="1"/>
  <c r="Y1290" i="7"/>
  <c r="AE1290" i="7" s="1"/>
  <c r="T1291" i="7"/>
  <c r="Z1291" i="7" s="1"/>
  <c r="U1291" i="7"/>
  <c r="AA1291" i="7" s="1"/>
  <c r="V1291" i="7"/>
  <c r="AB1291" i="7" s="1"/>
  <c r="W1291" i="7"/>
  <c r="AC1291" i="7" s="1"/>
  <c r="X1291" i="7"/>
  <c r="AD1291" i="7" s="1"/>
  <c r="Y1291" i="7"/>
  <c r="AE1291" i="7" s="1"/>
  <c r="T1292" i="7"/>
  <c r="Z1292" i="7" s="1"/>
  <c r="U1292" i="7"/>
  <c r="AA1292" i="7" s="1"/>
  <c r="V1292" i="7"/>
  <c r="AB1292" i="7" s="1"/>
  <c r="W1292" i="7"/>
  <c r="AC1292" i="7" s="1"/>
  <c r="X1292" i="7"/>
  <c r="AD1292" i="7" s="1"/>
  <c r="Y1292" i="7"/>
  <c r="AE1292" i="7" s="1"/>
  <c r="T1293" i="7"/>
  <c r="Z1293" i="7" s="1"/>
  <c r="U1293" i="7"/>
  <c r="AA1293" i="7" s="1"/>
  <c r="V1293" i="7"/>
  <c r="AB1293" i="7" s="1"/>
  <c r="W1293" i="7"/>
  <c r="AC1293" i="7" s="1"/>
  <c r="X1293" i="7"/>
  <c r="AD1293" i="7" s="1"/>
  <c r="Y1293" i="7"/>
  <c r="AE1293" i="7" s="1"/>
  <c r="T1294" i="7"/>
  <c r="Z1294" i="7" s="1"/>
  <c r="U1294" i="7"/>
  <c r="AA1294" i="7" s="1"/>
  <c r="V1294" i="7"/>
  <c r="AB1294" i="7" s="1"/>
  <c r="W1294" i="7"/>
  <c r="AC1294" i="7" s="1"/>
  <c r="X1294" i="7"/>
  <c r="AD1294" i="7" s="1"/>
  <c r="Y1294" i="7"/>
  <c r="AE1294" i="7" s="1"/>
  <c r="T1295" i="7"/>
  <c r="Z1295" i="7" s="1"/>
  <c r="U1295" i="7"/>
  <c r="AA1295" i="7" s="1"/>
  <c r="V1295" i="7"/>
  <c r="AB1295" i="7" s="1"/>
  <c r="W1295" i="7"/>
  <c r="AC1295" i="7" s="1"/>
  <c r="X1295" i="7"/>
  <c r="AD1295" i="7" s="1"/>
  <c r="Y1295" i="7"/>
  <c r="AE1295" i="7" s="1"/>
  <c r="T1296" i="7"/>
  <c r="Z1296" i="7" s="1"/>
  <c r="U1296" i="7"/>
  <c r="AA1296" i="7" s="1"/>
  <c r="V1296" i="7"/>
  <c r="AB1296" i="7" s="1"/>
  <c r="W1296" i="7"/>
  <c r="AC1296" i="7" s="1"/>
  <c r="X1296" i="7"/>
  <c r="AD1296" i="7" s="1"/>
  <c r="Y1296" i="7"/>
  <c r="AE1296" i="7" s="1"/>
  <c r="T1297" i="7"/>
  <c r="Z1297" i="7" s="1"/>
  <c r="U1297" i="7"/>
  <c r="AA1297" i="7" s="1"/>
  <c r="V1297" i="7"/>
  <c r="AB1297" i="7" s="1"/>
  <c r="W1297" i="7"/>
  <c r="AC1297" i="7" s="1"/>
  <c r="X1297" i="7"/>
  <c r="AD1297" i="7" s="1"/>
  <c r="Y1297" i="7"/>
  <c r="AE1297" i="7" s="1"/>
  <c r="T1298" i="7"/>
  <c r="Z1298" i="7" s="1"/>
  <c r="U1298" i="7"/>
  <c r="AA1298" i="7" s="1"/>
  <c r="V1298" i="7"/>
  <c r="AB1298" i="7" s="1"/>
  <c r="W1298" i="7"/>
  <c r="AC1298" i="7" s="1"/>
  <c r="X1298" i="7"/>
  <c r="AD1298" i="7" s="1"/>
  <c r="Y1298" i="7"/>
  <c r="AE1298" i="7" s="1"/>
  <c r="T1299" i="7"/>
  <c r="Z1299" i="7" s="1"/>
  <c r="U1299" i="7"/>
  <c r="AA1299" i="7" s="1"/>
  <c r="V1299" i="7"/>
  <c r="AB1299" i="7" s="1"/>
  <c r="W1299" i="7"/>
  <c r="AC1299" i="7" s="1"/>
  <c r="X1299" i="7"/>
  <c r="AD1299" i="7" s="1"/>
  <c r="Y1299" i="7"/>
  <c r="AE1299" i="7" s="1"/>
  <c r="T1300" i="7"/>
  <c r="Z1300" i="7" s="1"/>
  <c r="U1300" i="7"/>
  <c r="AA1300" i="7" s="1"/>
  <c r="V1300" i="7"/>
  <c r="AB1300" i="7" s="1"/>
  <c r="W1300" i="7"/>
  <c r="AC1300" i="7" s="1"/>
  <c r="X1300" i="7"/>
  <c r="AD1300" i="7" s="1"/>
  <c r="Y1300" i="7"/>
  <c r="AE1300" i="7" s="1"/>
  <c r="T1301" i="7"/>
  <c r="Z1301" i="7" s="1"/>
  <c r="U1301" i="7"/>
  <c r="AA1301" i="7" s="1"/>
  <c r="V1301" i="7"/>
  <c r="AB1301" i="7" s="1"/>
  <c r="W1301" i="7"/>
  <c r="AC1301" i="7" s="1"/>
  <c r="X1301" i="7"/>
  <c r="AD1301" i="7" s="1"/>
  <c r="Y1301" i="7"/>
  <c r="AE1301" i="7" s="1"/>
  <c r="T1302" i="7"/>
  <c r="Z1302" i="7" s="1"/>
  <c r="U1302" i="7"/>
  <c r="AA1302" i="7" s="1"/>
  <c r="V1302" i="7"/>
  <c r="AB1302" i="7" s="1"/>
  <c r="W1302" i="7"/>
  <c r="AC1302" i="7" s="1"/>
  <c r="X1302" i="7"/>
  <c r="AD1302" i="7" s="1"/>
  <c r="Y1302" i="7"/>
  <c r="AE1302" i="7" s="1"/>
  <c r="T1303" i="7"/>
  <c r="Z1303" i="7" s="1"/>
  <c r="U1303" i="7"/>
  <c r="AA1303" i="7" s="1"/>
  <c r="V1303" i="7"/>
  <c r="AB1303" i="7" s="1"/>
  <c r="W1303" i="7"/>
  <c r="AC1303" i="7" s="1"/>
  <c r="X1303" i="7"/>
  <c r="AD1303" i="7" s="1"/>
  <c r="Y1303" i="7"/>
  <c r="AE1303" i="7" s="1"/>
  <c r="T1304" i="7"/>
  <c r="Z1304" i="7" s="1"/>
  <c r="U1304" i="7"/>
  <c r="AA1304" i="7" s="1"/>
  <c r="V1304" i="7"/>
  <c r="AB1304" i="7" s="1"/>
  <c r="W1304" i="7"/>
  <c r="AC1304" i="7" s="1"/>
  <c r="X1304" i="7"/>
  <c r="AD1304" i="7" s="1"/>
  <c r="Y1304" i="7"/>
  <c r="AE1304" i="7" s="1"/>
  <c r="T1305" i="7"/>
  <c r="Z1305" i="7" s="1"/>
  <c r="U1305" i="7"/>
  <c r="AA1305" i="7" s="1"/>
  <c r="V1305" i="7"/>
  <c r="AB1305" i="7" s="1"/>
  <c r="W1305" i="7"/>
  <c r="AC1305" i="7" s="1"/>
  <c r="X1305" i="7"/>
  <c r="AD1305" i="7" s="1"/>
  <c r="Y1305" i="7"/>
  <c r="AE1305" i="7" s="1"/>
  <c r="T1306" i="7"/>
  <c r="Z1306" i="7" s="1"/>
  <c r="U1306" i="7"/>
  <c r="AA1306" i="7" s="1"/>
  <c r="V1306" i="7"/>
  <c r="AB1306" i="7" s="1"/>
  <c r="W1306" i="7"/>
  <c r="AC1306" i="7" s="1"/>
  <c r="X1306" i="7"/>
  <c r="AD1306" i="7" s="1"/>
  <c r="Y1306" i="7"/>
  <c r="AE1306" i="7" s="1"/>
  <c r="T1307" i="7"/>
  <c r="Z1307" i="7" s="1"/>
  <c r="U1307" i="7"/>
  <c r="AA1307" i="7" s="1"/>
  <c r="V1307" i="7"/>
  <c r="AB1307" i="7" s="1"/>
  <c r="W1307" i="7"/>
  <c r="AC1307" i="7" s="1"/>
  <c r="X1307" i="7"/>
  <c r="AD1307" i="7" s="1"/>
  <c r="Y1307" i="7"/>
  <c r="AE1307" i="7" s="1"/>
  <c r="T1308" i="7"/>
  <c r="Z1308" i="7" s="1"/>
  <c r="U1308" i="7"/>
  <c r="AA1308" i="7" s="1"/>
  <c r="V1308" i="7"/>
  <c r="AB1308" i="7" s="1"/>
  <c r="W1308" i="7"/>
  <c r="AC1308" i="7" s="1"/>
  <c r="X1308" i="7"/>
  <c r="AD1308" i="7" s="1"/>
  <c r="Y1308" i="7"/>
  <c r="AE1308" i="7" s="1"/>
  <c r="T1309" i="7"/>
  <c r="Z1309" i="7" s="1"/>
  <c r="U1309" i="7"/>
  <c r="AA1309" i="7" s="1"/>
  <c r="V1309" i="7"/>
  <c r="AB1309" i="7" s="1"/>
  <c r="W1309" i="7"/>
  <c r="AC1309" i="7" s="1"/>
  <c r="X1309" i="7"/>
  <c r="AD1309" i="7" s="1"/>
  <c r="Y1309" i="7"/>
  <c r="AE1309" i="7" s="1"/>
  <c r="T1310" i="7"/>
  <c r="Z1310" i="7" s="1"/>
  <c r="U1310" i="7"/>
  <c r="AA1310" i="7" s="1"/>
  <c r="V1310" i="7"/>
  <c r="AB1310" i="7" s="1"/>
  <c r="W1310" i="7"/>
  <c r="AC1310" i="7" s="1"/>
  <c r="X1310" i="7"/>
  <c r="AD1310" i="7" s="1"/>
  <c r="Y1310" i="7"/>
  <c r="AE1310" i="7" s="1"/>
  <c r="T1311" i="7"/>
  <c r="Z1311" i="7" s="1"/>
  <c r="U1311" i="7"/>
  <c r="AA1311" i="7" s="1"/>
  <c r="V1311" i="7"/>
  <c r="AB1311" i="7" s="1"/>
  <c r="W1311" i="7"/>
  <c r="AC1311" i="7" s="1"/>
  <c r="X1311" i="7"/>
  <c r="AD1311" i="7" s="1"/>
  <c r="Y1311" i="7"/>
  <c r="AE1311" i="7" s="1"/>
  <c r="T1312" i="7"/>
  <c r="Z1312" i="7" s="1"/>
  <c r="U1312" i="7"/>
  <c r="AA1312" i="7" s="1"/>
  <c r="V1312" i="7"/>
  <c r="AB1312" i="7" s="1"/>
  <c r="W1312" i="7"/>
  <c r="AC1312" i="7" s="1"/>
  <c r="X1312" i="7"/>
  <c r="AD1312" i="7" s="1"/>
  <c r="Y1312" i="7"/>
  <c r="AE1312" i="7" s="1"/>
  <c r="T1313" i="7"/>
  <c r="Z1313" i="7" s="1"/>
  <c r="U1313" i="7"/>
  <c r="AA1313" i="7" s="1"/>
  <c r="V1313" i="7"/>
  <c r="AB1313" i="7" s="1"/>
  <c r="W1313" i="7"/>
  <c r="AC1313" i="7" s="1"/>
  <c r="X1313" i="7"/>
  <c r="AD1313" i="7" s="1"/>
  <c r="Y1313" i="7"/>
  <c r="AE1313" i="7" s="1"/>
  <c r="T1314" i="7"/>
  <c r="Z1314" i="7" s="1"/>
  <c r="U1314" i="7"/>
  <c r="AA1314" i="7" s="1"/>
  <c r="V1314" i="7"/>
  <c r="AB1314" i="7" s="1"/>
  <c r="W1314" i="7"/>
  <c r="AC1314" i="7" s="1"/>
  <c r="X1314" i="7"/>
  <c r="AD1314" i="7" s="1"/>
  <c r="Y1314" i="7"/>
  <c r="AE1314" i="7" s="1"/>
  <c r="T1315" i="7"/>
  <c r="Z1315" i="7" s="1"/>
  <c r="U1315" i="7"/>
  <c r="AA1315" i="7" s="1"/>
  <c r="V1315" i="7"/>
  <c r="AB1315" i="7" s="1"/>
  <c r="W1315" i="7"/>
  <c r="AC1315" i="7" s="1"/>
  <c r="X1315" i="7"/>
  <c r="AD1315" i="7" s="1"/>
  <c r="Y1315" i="7"/>
  <c r="AE1315" i="7" s="1"/>
  <c r="T1316" i="7"/>
  <c r="Z1316" i="7" s="1"/>
  <c r="U1316" i="7"/>
  <c r="AA1316" i="7" s="1"/>
  <c r="V1316" i="7"/>
  <c r="AB1316" i="7" s="1"/>
  <c r="W1316" i="7"/>
  <c r="AC1316" i="7" s="1"/>
  <c r="X1316" i="7"/>
  <c r="AD1316" i="7" s="1"/>
  <c r="Y1316" i="7"/>
  <c r="AE1316" i="7" s="1"/>
  <c r="T1317" i="7"/>
  <c r="Z1317" i="7" s="1"/>
  <c r="U1317" i="7"/>
  <c r="AA1317" i="7" s="1"/>
  <c r="V1317" i="7"/>
  <c r="AB1317" i="7" s="1"/>
  <c r="W1317" i="7"/>
  <c r="AC1317" i="7" s="1"/>
  <c r="X1317" i="7"/>
  <c r="AD1317" i="7" s="1"/>
  <c r="Y1317" i="7"/>
  <c r="AE1317" i="7" s="1"/>
  <c r="T1318" i="7"/>
  <c r="Z1318" i="7" s="1"/>
  <c r="U1318" i="7"/>
  <c r="AA1318" i="7" s="1"/>
  <c r="V1318" i="7"/>
  <c r="AB1318" i="7" s="1"/>
  <c r="W1318" i="7"/>
  <c r="AC1318" i="7" s="1"/>
  <c r="X1318" i="7"/>
  <c r="AD1318" i="7" s="1"/>
  <c r="Y1318" i="7"/>
  <c r="AE1318" i="7" s="1"/>
  <c r="T1319" i="7"/>
  <c r="Z1319" i="7" s="1"/>
  <c r="U1319" i="7"/>
  <c r="AA1319" i="7" s="1"/>
  <c r="V1319" i="7"/>
  <c r="AB1319" i="7" s="1"/>
  <c r="W1319" i="7"/>
  <c r="AC1319" i="7" s="1"/>
  <c r="X1319" i="7"/>
  <c r="AD1319" i="7" s="1"/>
  <c r="Y1319" i="7"/>
  <c r="AE1319" i="7" s="1"/>
  <c r="T1320" i="7"/>
  <c r="Z1320" i="7" s="1"/>
  <c r="U1320" i="7"/>
  <c r="AA1320" i="7" s="1"/>
  <c r="V1320" i="7"/>
  <c r="AB1320" i="7" s="1"/>
  <c r="W1320" i="7"/>
  <c r="AC1320" i="7" s="1"/>
  <c r="X1320" i="7"/>
  <c r="AD1320" i="7" s="1"/>
  <c r="Y1320" i="7"/>
  <c r="AE1320" i="7" s="1"/>
  <c r="T1321" i="7"/>
  <c r="Z1321" i="7" s="1"/>
  <c r="U1321" i="7"/>
  <c r="AA1321" i="7" s="1"/>
  <c r="V1321" i="7"/>
  <c r="AB1321" i="7" s="1"/>
  <c r="W1321" i="7"/>
  <c r="AC1321" i="7" s="1"/>
  <c r="X1321" i="7"/>
  <c r="AD1321" i="7" s="1"/>
  <c r="Y1321" i="7"/>
  <c r="AE1321" i="7" s="1"/>
  <c r="T1322" i="7"/>
  <c r="Z1322" i="7" s="1"/>
  <c r="U1322" i="7"/>
  <c r="AA1322" i="7" s="1"/>
  <c r="V1322" i="7"/>
  <c r="AB1322" i="7" s="1"/>
  <c r="W1322" i="7"/>
  <c r="AC1322" i="7" s="1"/>
  <c r="X1322" i="7"/>
  <c r="AD1322" i="7" s="1"/>
  <c r="Y1322" i="7"/>
  <c r="AE1322" i="7" s="1"/>
  <c r="T1323" i="7"/>
  <c r="Z1323" i="7" s="1"/>
  <c r="U1323" i="7"/>
  <c r="AA1323" i="7" s="1"/>
  <c r="V1323" i="7"/>
  <c r="AB1323" i="7" s="1"/>
  <c r="W1323" i="7"/>
  <c r="AC1323" i="7" s="1"/>
  <c r="X1323" i="7"/>
  <c r="AD1323" i="7" s="1"/>
  <c r="Y1323" i="7"/>
  <c r="AE1323" i="7" s="1"/>
  <c r="T1324" i="7"/>
  <c r="Z1324" i="7" s="1"/>
  <c r="U1324" i="7"/>
  <c r="AA1324" i="7" s="1"/>
  <c r="V1324" i="7"/>
  <c r="AB1324" i="7" s="1"/>
  <c r="W1324" i="7"/>
  <c r="AC1324" i="7" s="1"/>
  <c r="X1324" i="7"/>
  <c r="AD1324" i="7" s="1"/>
  <c r="Y1324" i="7"/>
  <c r="AE1324" i="7" s="1"/>
  <c r="T1325" i="7"/>
  <c r="Z1325" i="7" s="1"/>
  <c r="U1325" i="7"/>
  <c r="AA1325" i="7" s="1"/>
  <c r="V1325" i="7"/>
  <c r="AB1325" i="7" s="1"/>
  <c r="W1325" i="7"/>
  <c r="AC1325" i="7" s="1"/>
  <c r="X1325" i="7"/>
  <c r="AD1325" i="7" s="1"/>
  <c r="Y1325" i="7"/>
  <c r="AE1325" i="7" s="1"/>
  <c r="T1326" i="7"/>
  <c r="Z1326" i="7" s="1"/>
  <c r="U1326" i="7"/>
  <c r="AA1326" i="7" s="1"/>
  <c r="V1326" i="7"/>
  <c r="AB1326" i="7" s="1"/>
  <c r="W1326" i="7"/>
  <c r="AC1326" i="7" s="1"/>
  <c r="X1326" i="7"/>
  <c r="AD1326" i="7" s="1"/>
  <c r="Y1326" i="7"/>
  <c r="AE1326" i="7" s="1"/>
  <c r="T1327" i="7"/>
  <c r="Z1327" i="7" s="1"/>
  <c r="U1327" i="7"/>
  <c r="AA1327" i="7" s="1"/>
  <c r="V1327" i="7"/>
  <c r="AB1327" i="7" s="1"/>
  <c r="W1327" i="7"/>
  <c r="AC1327" i="7" s="1"/>
  <c r="X1327" i="7"/>
  <c r="AD1327" i="7" s="1"/>
  <c r="Y1327" i="7"/>
  <c r="AE1327" i="7" s="1"/>
  <c r="T1328" i="7"/>
  <c r="Z1328" i="7" s="1"/>
  <c r="U1328" i="7"/>
  <c r="AA1328" i="7" s="1"/>
  <c r="V1328" i="7"/>
  <c r="AB1328" i="7" s="1"/>
  <c r="W1328" i="7"/>
  <c r="AC1328" i="7" s="1"/>
  <c r="X1328" i="7"/>
  <c r="AD1328" i="7" s="1"/>
  <c r="Y1328" i="7"/>
  <c r="AE1328" i="7" s="1"/>
  <c r="T1329" i="7"/>
  <c r="Z1329" i="7" s="1"/>
  <c r="U1329" i="7"/>
  <c r="AA1329" i="7" s="1"/>
  <c r="V1329" i="7"/>
  <c r="AB1329" i="7" s="1"/>
  <c r="W1329" i="7"/>
  <c r="AC1329" i="7" s="1"/>
  <c r="X1329" i="7"/>
  <c r="AD1329" i="7" s="1"/>
  <c r="Y1329" i="7"/>
  <c r="AE1329" i="7" s="1"/>
  <c r="T1330" i="7"/>
  <c r="Z1330" i="7" s="1"/>
  <c r="U1330" i="7"/>
  <c r="AA1330" i="7" s="1"/>
  <c r="V1330" i="7"/>
  <c r="AB1330" i="7" s="1"/>
  <c r="W1330" i="7"/>
  <c r="AC1330" i="7" s="1"/>
  <c r="X1330" i="7"/>
  <c r="AD1330" i="7" s="1"/>
  <c r="Y1330" i="7"/>
  <c r="AE1330" i="7" s="1"/>
  <c r="T1331" i="7"/>
  <c r="Z1331" i="7" s="1"/>
  <c r="U1331" i="7"/>
  <c r="AA1331" i="7" s="1"/>
  <c r="V1331" i="7"/>
  <c r="AB1331" i="7" s="1"/>
  <c r="W1331" i="7"/>
  <c r="AC1331" i="7" s="1"/>
  <c r="X1331" i="7"/>
  <c r="AD1331" i="7" s="1"/>
  <c r="Y1331" i="7"/>
  <c r="AE1331" i="7" s="1"/>
  <c r="T1332" i="7"/>
  <c r="Z1332" i="7" s="1"/>
  <c r="U1332" i="7"/>
  <c r="AA1332" i="7" s="1"/>
  <c r="V1332" i="7"/>
  <c r="AB1332" i="7" s="1"/>
  <c r="W1332" i="7"/>
  <c r="AC1332" i="7" s="1"/>
  <c r="X1332" i="7"/>
  <c r="AD1332" i="7" s="1"/>
  <c r="Y1332" i="7"/>
  <c r="AE1332" i="7" s="1"/>
  <c r="T1333" i="7"/>
  <c r="Z1333" i="7" s="1"/>
  <c r="U1333" i="7"/>
  <c r="AA1333" i="7" s="1"/>
  <c r="V1333" i="7"/>
  <c r="AB1333" i="7" s="1"/>
  <c r="W1333" i="7"/>
  <c r="AC1333" i="7" s="1"/>
  <c r="X1333" i="7"/>
  <c r="AD1333" i="7" s="1"/>
  <c r="Y1333" i="7"/>
  <c r="AE1333" i="7" s="1"/>
  <c r="T1334" i="7"/>
  <c r="Z1334" i="7" s="1"/>
  <c r="U1334" i="7"/>
  <c r="AA1334" i="7" s="1"/>
  <c r="V1334" i="7"/>
  <c r="AB1334" i="7" s="1"/>
  <c r="W1334" i="7"/>
  <c r="AC1334" i="7" s="1"/>
  <c r="X1334" i="7"/>
  <c r="AD1334" i="7" s="1"/>
  <c r="Y1334" i="7"/>
  <c r="AE1334" i="7" s="1"/>
  <c r="T1335" i="7"/>
  <c r="Z1335" i="7" s="1"/>
  <c r="U1335" i="7"/>
  <c r="AA1335" i="7" s="1"/>
  <c r="V1335" i="7"/>
  <c r="AB1335" i="7" s="1"/>
  <c r="W1335" i="7"/>
  <c r="AC1335" i="7" s="1"/>
  <c r="X1335" i="7"/>
  <c r="AD1335" i="7" s="1"/>
  <c r="Y1335" i="7"/>
  <c r="AE1335" i="7" s="1"/>
  <c r="T1336" i="7"/>
  <c r="Z1336" i="7" s="1"/>
  <c r="U1336" i="7"/>
  <c r="AA1336" i="7" s="1"/>
  <c r="V1336" i="7"/>
  <c r="AB1336" i="7" s="1"/>
  <c r="W1336" i="7"/>
  <c r="AC1336" i="7" s="1"/>
  <c r="X1336" i="7"/>
  <c r="AD1336" i="7" s="1"/>
  <c r="Y1336" i="7"/>
  <c r="AE1336" i="7" s="1"/>
  <c r="T1337" i="7"/>
  <c r="Z1337" i="7" s="1"/>
  <c r="U1337" i="7"/>
  <c r="AA1337" i="7" s="1"/>
  <c r="V1337" i="7"/>
  <c r="AB1337" i="7" s="1"/>
  <c r="W1337" i="7"/>
  <c r="AC1337" i="7" s="1"/>
  <c r="X1337" i="7"/>
  <c r="AD1337" i="7" s="1"/>
  <c r="Y1337" i="7"/>
  <c r="AE1337" i="7" s="1"/>
  <c r="T1338" i="7"/>
  <c r="Z1338" i="7" s="1"/>
  <c r="U1338" i="7"/>
  <c r="AA1338" i="7" s="1"/>
  <c r="V1338" i="7"/>
  <c r="AB1338" i="7" s="1"/>
  <c r="W1338" i="7"/>
  <c r="AC1338" i="7" s="1"/>
  <c r="X1338" i="7"/>
  <c r="AD1338" i="7" s="1"/>
  <c r="Y1338" i="7"/>
  <c r="AE1338" i="7" s="1"/>
  <c r="T1339" i="7"/>
  <c r="Z1339" i="7" s="1"/>
  <c r="U1339" i="7"/>
  <c r="AA1339" i="7" s="1"/>
  <c r="V1339" i="7"/>
  <c r="AB1339" i="7" s="1"/>
  <c r="W1339" i="7"/>
  <c r="AC1339" i="7" s="1"/>
  <c r="X1339" i="7"/>
  <c r="AD1339" i="7" s="1"/>
  <c r="Y1339" i="7"/>
  <c r="AE1339" i="7" s="1"/>
  <c r="T1340" i="7"/>
  <c r="Z1340" i="7" s="1"/>
  <c r="U1340" i="7"/>
  <c r="AA1340" i="7" s="1"/>
  <c r="V1340" i="7"/>
  <c r="AB1340" i="7" s="1"/>
  <c r="W1340" i="7"/>
  <c r="AC1340" i="7" s="1"/>
  <c r="X1340" i="7"/>
  <c r="AD1340" i="7" s="1"/>
  <c r="Y1340" i="7"/>
  <c r="AE1340" i="7" s="1"/>
  <c r="T1341" i="7"/>
  <c r="Z1341" i="7" s="1"/>
  <c r="U1341" i="7"/>
  <c r="AA1341" i="7" s="1"/>
  <c r="V1341" i="7"/>
  <c r="AB1341" i="7" s="1"/>
  <c r="W1341" i="7"/>
  <c r="AC1341" i="7" s="1"/>
  <c r="X1341" i="7"/>
  <c r="AD1341" i="7" s="1"/>
  <c r="Y1341" i="7"/>
  <c r="AE1341" i="7" s="1"/>
  <c r="T1342" i="7"/>
  <c r="Z1342" i="7" s="1"/>
  <c r="U1342" i="7"/>
  <c r="AA1342" i="7" s="1"/>
  <c r="V1342" i="7"/>
  <c r="AB1342" i="7" s="1"/>
  <c r="W1342" i="7"/>
  <c r="AC1342" i="7" s="1"/>
  <c r="X1342" i="7"/>
  <c r="AD1342" i="7" s="1"/>
  <c r="Y1342" i="7"/>
  <c r="AE1342" i="7" s="1"/>
  <c r="T1343" i="7"/>
  <c r="Z1343" i="7" s="1"/>
  <c r="U1343" i="7"/>
  <c r="AA1343" i="7" s="1"/>
  <c r="V1343" i="7"/>
  <c r="AB1343" i="7" s="1"/>
  <c r="W1343" i="7"/>
  <c r="AC1343" i="7" s="1"/>
  <c r="X1343" i="7"/>
  <c r="AD1343" i="7" s="1"/>
  <c r="Y1343" i="7"/>
  <c r="AE1343" i="7" s="1"/>
  <c r="T1344" i="7"/>
  <c r="Z1344" i="7" s="1"/>
  <c r="U1344" i="7"/>
  <c r="AA1344" i="7" s="1"/>
  <c r="V1344" i="7"/>
  <c r="AB1344" i="7" s="1"/>
  <c r="W1344" i="7"/>
  <c r="AC1344" i="7" s="1"/>
  <c r="X1344" i="7"/>
  <c r="AD1344" i="7" s="1"/>
  <c r="Y1344" i="7"/>
  <c r="AE1344" i="7" s="1"/>
  <c r="T1345" i="7"/>
  <c r="Z1345" i="7" s="1"/>
  <c r="U1345" i="7"/>
  <c r="AA1345" i="7" s="1"/>
  <c r="V1345" i="7"/>
  <c r="AB1345" i="7" s="1"/>
  <c r="W1345" i="7"/>
  <c r="AC1345" i="7" s="1"/>
  <c r="X1345" i="7"/>
  <c r="AD1345" i="7" s="1"/>
  <c r="Y1345" i="7"/>
  <c r="AE1345" i="7" s="1"/>
  <c r="T1346" i="7"/>
  <c r="Z1346" i="7" s="1"/>
  <c r="U1346" i="7"/>
  <c r="AA1346" i="7" s="1"/>
  <c r="V1346" i="7"/>
  <c r="AB1346" i="7" s="1"/>
  <c r="W1346" i="7"/>
  <c r="AC1346" i="7" s="1"/>
  <c r="X1346" i="7"/>
  <c r="AD1346" i="7" s="1"/>
  <c r="Y1346" i="7"/>
  <c r="AE1346" i="7" s="1"/>
  <c r="T1347" i="7"/>
  <c r="Z1347" i="7" s="1"/>
  <c r="U1347" i="7"/>
  <c r="AA1347" i="7" s="1"/>
  <c r="V1347" i="7"/>
  <c r="AB1347" i="7" s="1"/>
  <c r="W1347" i="7"/>
  <c r="AC1347" i="7" s="1"/>
  <c r="X1347" i="7"/>
  <c r="AD1347" i="7" s="1"/>
  <c r="Y1347" i="7"/>
  <c r="AE1347" i="7" s="1"/>
  <c r="T1348" i="7"/>
  <c r="Z1348" i="7" s="1"/>
  <c r="U1348" i="7"/>
  <c r="AA1348" i="7" s="1"/>
  <c r="V1348" i="7"/>
  <c r="AB1348" i="7" s="1"/>
  <c r="W1348" i="7"/>
  <c r="AC1348" i="7" s="1"/>
  <c r="X1348" i="7"/>
  <c r="AD1348" i="7" s="1"/>
  <c r="Y1348" i="7"/>
  <c r="AE1348" i="7" s="1"/>
  <c r="T1349" i="7"/>
  <c r="Z1349" i="7" s="1"/>
  <c r="U1349" i="7"/>
  <c r="AA1349" i="7" s="1"/>
  <c r="V1349" i="7"/>
  <c r="AB1349" i="7" s="1"/>
  <c r="W1349" i="7"/>
  <c r="AC1349" i="7" s="1"/>
  <c r="X1349" i="7"/>
  <c r="AD1349" i="7" s="1"/>
  <c r="Y1349" i="7"/>
  <c r="AE1349" i="7" s="1"/>
  <c r="T1350" i="7"/>
  <c r="Z1350" i="7" s="1"/>
  <c r="U1350" i="7"/>
  <c r="AA1350" i="7" s="1"/>
  <c r="V1350" i="7"/>
  <c r="AB1350" i="7" s="1"/>
  <c r="W1350" i="7"/>
  <c r="AC1350" i="7" s="1"/>
  <c r="X1350" i="7"/>
  <c r="AD1350" i="7" s="1"/>
  <c r="Y1350" i="7"/>
  <c r="AE1350" i="7" s="1"/>
  <c r="T1351" i="7"/>
  <c r="Z1351" i="7" s="1"/>
  <c r="U1351" i="7"/>
  <c r="AA1351" i="7" s="1"/>
  <c r="V1351" i="7"/>
  <c r="AB1351" i="7" s="1"/>
  <c r="W1351" i="7"/>
  <c r="AC1351" i="7" s="1"/>
  <c r="X1351" i="7"/>
  <c r="AD1351" i="7" s="1"/>
  <c r="Y1351" i="7"/>
  <c r="AE1351" i="7" s="1"/>
  <c r="T1352" i="7"/>
  <c r="Z1352" i="7" s="1"/>
  <c r="U1352" i="7"/>
  <c r="AA1352" i="7" s="1"/>
  <c r="V1352" i="7"/>
  <c r="AB1352" i="7" s="1"/>
  <c r="W1352" i="7"/>
  <c r="AC1352" i="7" s="1"/>
  <c r="X1352" i="7"/>
  <c r="AD1352" i="7" s="1"/>
  <c r="Y1352" i="7"/>
  <c r="AE1352" i="7" s="1"/>
  <c r="T1353" i="7"/>
  <c r="Z1353" i="7" s="1"/>
  <c r="U1353" i="7"/>
  <c r="AA1353" i="7" s="1"/>
  <c r="V1353" i="7"/>
  <c r="AB1353" i="7" s="1"/>
  <c r="W1353" i="7"/>
  <c r="AC1353" i="7" s="1"/>
  <c r="X1353" i="7"/>
  <c r="AD1353" i="7" s="1"/>
  <c r="Y1353" i="7"/>
  <c r="AE1353" i="7" s="1"/>
  <c r="T1354" i="7"/>
  <c r="Z1354" i="7" s="1"/>
  <c r="U1354" i="7"/>
  <c r="AA1354" i="7" s="1"/>
  <c r="V1354" i="7"/>
  <c r="AB1354" i="7" s="1"/>
  <c r="W1354" i="7"/>
  <c r="AC1354" i="7" s="1"/>
  <c r="X1354" i="7"/>
  <c r="AD1354" i="7" s="1"/>
  <c r="Y1354" i="7"/>
  <c r="AE1354" i="7" s="1"/>
  <c r="T1355" i="7"/>
  <c r="Z1355" i="7" s="1"/>
  <c r="U1355" i="7"/>
  <c r="AA1355" i="7" s="1"/>
  <c r="V1355" i="7"/>
  <c r="AB1355" i="7" s="1"/>
  <c r="W1355" i="7"/>
  <c r="AC1355" i="7" s="1"/>
  <c r="X1355" i="7"/>
  <c r="AD1355" i="7" s="1"/>
  <c r="Y1355" i="7"/>
  <c r="AE1355" i="7" s="1"/>
  <c r="T1356" i="7"/>
  <c r="Z1356" i="7" s="1"/>
  <c r="U1356" i="7"/>
  <c r="AA1356" i="7" s="1"/>
  <c r="V1356" i="7"/>
  <c r="AB1356" i="7" s="1"/>
  <c r="W1356" i="7"/>
  <c r="AC1356" i="7" s="1"/>
  <c r="X1356" i="7"/>
  <c r="AD1356" i="7" s="1"/>
  <c r="Y1356" i="7"/>
  <c r="AE1356" i="7" s="1"/>
  <c r="T1357" i="7"/>
  <c r="Z1357" i="7" s="1"/>
  <c r="U1357" i="7"/>
  <c r="AA1357" i="7" s="1"/>
  <c r="V1357" i="7"/>
  <c r="AB1357" i="7" s="1"/>
  <c r="W1357" i="7"/>
  <c r="AC1357" i="7" s="1"/>
  <c r="X1357" i="7"/>
  <c r="AD1357" i="7" s="1"/>
  <c r="Y1357" i="7"/>
  <c r="AE1357" i="7" s="1"/>
  <c r="T1358" i="7"/>
  <c r="Z1358" i="7" s="1"/>
  <c r="U1358" i="7"/>
  <c r="AA1358" i="7" s="1"/>
  <c r="V1358" i="7"/>
  <c r="AB1358" i="7" s="1"/>
  <c r="W1358" i="7"/>
  <c r="AC1358" i="7" s="1"/>
  <c r="X1358" i="7"/>
  <c r="AD1358" i="7" s="1"/>
  <c r="Y1358" i="7"/>
  <c r="AE1358" i="7" s="1"/>
  <c r="T1359" i="7"/>
  <c r="Z1359" i="7" s="1"/>
  <c r="U1359" i="7"/>
  <c r="AA1359" i="7" s="1"/>
  <c r="V1359" i="7"/>
  <c r="AB1359" i="7" s="1"/>
  <c r="W1359" i="7"/>
  <c r="AC1359" i="7" s="1"/>
  <c r="X1359" i="7"/>
  <c r="AD1359" i="7" s="1"/>
  <c r="Y1359" i="7"/>
  <c r="AE1359" i="7" s="1"/>
  <c r="T1360" i="7"/>
  <c r="Z1360" i="7" s="1"/>
  <c r="U1360" i="7"/>
  <c r="AA1360" i="7" s="1"/>
  <c r="V1360" i="7"/>
  <c r="AB1360" i="7" s="1"/>
  <c r="W1360" i="7"/>
  <c r="AC1360" i="7" s="1"/>
  <c r="X1360" i="7"/>
  <c r="AD1360" i="7" s="1"/>
  <c r="Y1360" i="7"/>
  <c r="AE1360" i="7" s="1"/>
  <c r="T1361" i="7"/>
  <c r="Z1361" i="7" s="1"/>
  <c r="U1361" i="7"/>
  <c r="AA1361" i="7" s="1"/>
  <c r="V1361" i="7"/>
  <c r="AB1361" i="7" s="1"/>
  <c r="W1361" i="7"/>
  <c r="AC1361" i="7" s="1"/>
  <c r="X1361" i="7"/>
  <c r="AD1361" i="7" s="1"/>
  <c r="Y1361" i="7"/>
  <c r="AE1361" i="7" s="1"/>
  <c r="T1362" i="7"/>
  <c r="Z1362" i="7" s="1"/>
  <c r="U1362" i="7"/>
  <c r="AA1362" i="7" s="1"/>
  <c r="V1362" i="7"/>
  <c r="AB1362" i="7" s="1"/>
  <c r="W1362" i="7"/>
  <c r="AC1362" i="7" s="1"/>
  <c r="X1362" i="7"/>
  <c r="AD1362" i="7" s="1"/>
  <c r="Y1362" i="7"/>
  <c r="AE1362" i="7" s="1"/>
  <c r="T1363" i="7"/>
  <c r="Z1363" i="7" s="1"/>
  <c r="U1363" i="7"/>
  <c r="AA1363" i="7" s="1"/>
  <c r="V1363" i="7"/>
  <c r="AB1363" i="7" s="1"/>
  <c r="W1363" i="7"/>
  <c r="AC1363" i="7" s="1"/>
  <c r="X1363" i="7"/>
  <c r="AD1363" i="7" s="1"/>
  <c r="Y1363" i="7"/>
  <c r="AE1363" i="7" s="1"/>
  <c r="T1364" i="7"/>
  <c r="Z1364" i="7" s="1"/>
  <c r="U1364" i="7"/>
  <c r="AA1364" i="7" s="1"/>
  <c r="V1364" i="7"/>
  <c r="AB1364" i="7" s="1"/>
  <c r="W1364" i="7"/>
  <c r="AC1364" i="7" s="1"/>
  <c r="X1364" i="7"/>
  <c r="AD1364" i="7" s="1"/>
  <c r="Y1364" i="7"/>
  <c r="AE1364" i="7" s="1"/>
  <c r="T1365" i="7"/>
  <c r="Z1365" i="7" s="1"/>
  <c r="U1365" i="7"/>
  <c r="AA1365" i="7" s="1"/>
  <c r="V1365" i="7"/>
  <c r="AB1365" i="7" s="1"/>
  <c r="W1365" i="7"/>
  <c r="AC1365" i="7" s="1"/>
  <c r="X1365" i="7"/>
  <c r="AD1365" i="7" s="1"/>
  <c r="Y1365" i="7"/>
  <c r="AE1365" i="7" s="1"/>
  <c r="T1366" i="7"/>
  <c r="Z1366" i="7" s="1"/>
  <c r="U1366" i="7"/>
  <c r="AA1366" i="7" s="1"/>
  <c r="V1366" i="7"/>
  <c r="AB1366" i="7" s="1"/>
  <c r="W1366" i="7"/>
  <c r="AC1366" i="7" s="1"/>
  <c r="X1366" i="7"/>
  <c r="AD1366" i="7" s="1"/>
  <c r="Y1366" i="7"/>
  <c r="AE1366" i="7" s="1"/>
  <c r="T1367" i="7"/>
  <c r="Z1367" i="7" s="1"/>
  <c r="U1367" i="7"/>
  <c r="AA1367" i="7" s="1"/>
  <c r="V1367" i="7"/>
  <c r="AB1367" i="7" s="1"/>
  <c r="W1367" i="7"/>
  <c r="AC1367" i="7" s="1"/>
  <c r="X1367" i="7"/>
  <c r="AD1367" i="7" s="1"/>
  <c r="Y1367" i="7"/>
  <c r="AE1367" i="7" s="1"/>
  <c r="T1368" i="7"/>
  <c r="Z1368" i="7" s="1"/>
  <c r="U1368" i="7"/>
  <c r="AA1368" i="7" s="1"/>
  <c r="V1368" i="7"/>
  <c r="AB1368" i="7" s="1"/>
  <c r="W1368" i="7"/>
  <c r="AC1368" i="7" s="1"/>
  <c r="X1368" i="7"/>
  <c r="AD1368" i="7" s="1"/>
  <c r="Y1368" i="7"/>
  <c r="AE1368" i="7" s="1"/>
  <c r="T1369" i="7"/>
  <c r="Z1369" i="7" s="1"/>
  <c r="U1369" i="7"/>
  <c r="AA1369" i="7" s="1"/>
  <c r="V1369" i="7"/>
  <c r="AB1369" i="7" s="1"/>
  <c r="W1369" i="7"/>
  <c r="AC1369" i="7" s="1"/>
  <c r="X1369" i="7"/>
  <c r="AD1369" i="7" s="1"/>
  <c r="Y1369" i="7"/>
  <c r="AE1369" i="7" s="1"/>
  <c r="T1370" i="7"/>
  <c r="Z1370" i="7" s="1"/>
  <c r="U1370" i="7"/>
  <c r="AA1370" i="7" s="1"/>
  <c r="V1370" i="7"/>
  <c r="AB1370" i="7" s="1"/>
  <c r="W1370" i="7"/>
  <c r="AC1370" i="7" s="1"/>
  <c r="X1370" i="7"/>
  <c r="AD1370" i="7" s="1"/>
  <c r="Y1370" i="7"/>
  <c r="AE1370" i="7" s="1"/>
  <c r="T1371" i="7"/>
  <c r="Z1371" i="7" s="1"/>
  <c r="U1371" i="7"/>
  <c r="AA1371" i="7" s="1"/>
  <c r="V1371" i="7"/>
  <c r="AB1371" i="7" s="1"/>
  <c r="W1371" i="7"/>
  <c r="AC1371" i="7" s="1"/>
  <c r="X1371" i="7"/>
  <c r="AD1371" i="7" s="1"/>
  <c r="Y1371" i="7"/>
  <c r="AE1371" i="7" s="1"/>
  <c r="T1372" i="7"/>
  <c r="Z1372" i="7" s="1"/>
  <c r="U1372" i="7"/>
  <c r="AA1372" i="7" s="1"/>
  <c r="V1372" i="7"/>
  <c r="AB1372" i="7" s="1"/>
  <c r="W1372" i="7"/>
  <c r="AC1372" i="7" s="1"/>
  <c r="X1372" i="7"/>
  <c r="AD1372" i="7" s="1"/>
  <c r="Y1372" i="7"/>
  <c r="AE1372" i="7" s="1"/>
  <c r="T1373" i="7"/>
  <c r="Z1373" i="7" s="1"/>
  <c r="U1373" i="7"/>
  <c r="AA1373" i="7" s="1"/>
  <c r="V1373" i="7"/>
  <c r="AB1373" i="7" s="1"/>
  <c r="W1373" i="7"/>
  <c r="AC1373" i="7" s="1"/>
  <c r="X1373" i="7"/>
  <c r="AD1373" i="7" s="1"/>
  <c r="Y1373" i="7"/>
  <c r="AE1373" i="7" s="1"/>
  <c r="T1374" i="7"/>
  <c r="Z1374" i="7" s="1"/>
  <c r="U1374" i="7"/>
  <c r="AA1374" i="7" s="1"/>
  <c r="V1374" i="7"/>
  <c r="AB1374" i="7" s="1"/>
  <c r="W1374" i="7"/>
  <c r="AC1374" i="7" s="1"/>
  <c r="X1374" i="7"/>
  <c r="AD1374" i="7" s="1"/>
  <c r="Y1374" i="7"/>
  <c r="AE1374" i="7" s="1"/>
  <c r="T1375" i="7"/>
  <c r="Z1375" i="7" s="1"/>
  <c r="U1375" i="7"/>
  <c r="AA1375" i="7" s="1"/>
  <c r="V1375" i="7"/>
  <c r="AB1375" i="7" s="1"/>
  <c r="W1375" i="7"/>
  <c r="AC1375" i="7" s="1"/>
  <c r="X1375" i="7"/>
  <c r="AD1375" i="7" s="1"/>
  <c r="Y1375" i="7"/>
  <c r="AE1375" i="7" s="1"/>
  <c r="T1376" i="7"/>
  <c r="Z1376" i="7" s="1"/>
  <c r="U1376" i="7"/>
  <c r="AA1376" i="7" s="1"/>
  <c r="V1376" i="7"/>
  <c r="AB1376" i="7" s="1"/>
  <c r="W1376" i="7"/>
  <c r="AC1376" i="7" s="1"/>
  <c r="X1376" i="7"/>
  <c r="AD1376" i="7" s="1"/>
  <c r="Y1376" i="7"/>
  <c r="AE1376" i="7" s="1"/>
  <c r="T1377" i="7"/>
  <c r="Z1377" i="7" s="1"/>
  <c r="U1377" i="7"/>
  <c r="AA1377" i="7" s="1"/>
  <c r="V1377" i="7"/>
  <c r="AB1377" i="7" s="1"/>
  <c r="W1377" i="7"/>
  <c r="AC1377" i="7" s="1"/>
  <c r="X1377" i="7"/>
  <c r="AD1377" i="7" s="1"/>
  <c r="Y1377" i="7"/>
  <c r="AE1377" i="7" s="1"/>
  <c r="T1378" i="7"/>
  <c r="Z1378" i="7" s="1"/>
  <c r="U1378" i="7"/>
  <c r="AA1378" i="7" s="1"/>
  <c r="V1378" i="7"/>
  <c r="AB1378" i="7" s="1"/>
  <c r="W1378" i="7"/>
  <c r="AC1378" i="7" s="1"/>
  <c r="X1378" i="7"/>
  <c r="AD1378" i="7" s="1"/>
  <c r="Y1378" i="7"/>
  <c r="AE1378" i="7" s="1"/>
  <c r="T1379" i="7"/>
  <c r="Z1379" i="7" s="1"/>
  <c r="U1379" i="7"/>
  <c r="AA1379" i="7" s="1"/>
  <c r="V1379" i="7"/>
  <c r="AB1379" i="7" s="1"/>
  <c r="W1379" i="7"/>
  <c r="AC1379" i="7" s="1"/>
  <c r="X1379" i="7"/>
  <c r="AD1379" i="7" s="1"/>
  <c r="Y1379" i="7"/>
  <c r="AE1379" i="7" s="1"/>
  <c r="T1380" i="7"/>
  <c r="Z1380" i="7" s="1"/>
  <c r="U1380" i="7"/>
  <c r="AA1380" i="7" s="1"/>
  <c r="V1380" i="7"/>
  <c r="AB1380" i="7" s="1"/>
  <c r="W1380" i="7"/>
  <c r="AC1380" i="7" s="1"/>
  <c r="X1380" i="7"/>
  <c r="AD1380" i="7" s="1"/>
  <c r="Y1380" i="7"/>
  <c r="AE1380" i="7" s="1"/>
  <c r="T1381" i="7"/>
  <c r="Z1381" i="7" s="1"/>
  <c r="U1381" i="7"/>
  <c r="AA1381" i="7" s="1"/>
  <c r="V1381" i="7"/>
  <c r="AB1381" i="7" s="1"/>
  <c r="W1381" i="7"/>
  <c r="AC1381" i="7" s="1"/>
  <c r="X1381" i="7"/>
  <c r="AD1381" i="7" s="1"/>
  <c r="Y1381" i="7"/>
  <c r="AE1381" i="7" s="1"/>
  <c r="T1382" i="7"/>
  <c r="Z1382" i="7" s="1"/>
  <c r="U1382" i="7"/>
  <c r="AA1382" i="7" s="1"/>
  <c r="V1382" i="7"/>
  <c r="AB1382" i="7" s="1"/>
  <c r="W1382" i="7"/>
  <c r="AC1382" i="7" s="1"/>
  <c r="X1382" i="7"/>
  <c r="AD1382" i="7" s="1"/>
  <c r="Y1382" i="7"/>
  <c r="AE1382" i="7" s="1"/>
  <c r="T1383" i="7"/>
  <c r="Z1383" i="7" s="1"/>
  <c r="U1383" i="7"/>
  <c r="AA1383" i="7" s="1"/>
  <c r="V1383" i="7"/>
  <c r="AB1383" i="7" s="1"/>
  <c r="W1383" i="7"/>
  <c r="AC1383" i="7" s="1"/>
  <c r="X1383" i="7"/>
  <c r="AD1383" i="7" s="1"/>
  <c r="Y1383" i="7"/>
  <c r="AE1383" i="7" s="1"/>
  <c r="T1384" i="7"/>
  <c r="Z1384" i="7" s="1"/>
  <c r="U1384" i="7"/>
  <c r="AA1384" i="7" s="1"/>
  <c r="V1384" i="7"/>
  <c r="AB1384" i="7" s="1"/>
  <c r="W1384" i="7"/>
  <c r="AC1384" i="7" s="1"/>
  <c r="X1384" i="7"/>
  <c r="AD1384" i="7" s="1"/>
  <c r="Y1384" i="7"/>
  <c r="AE1384" i="7" s="1"/>
  <c r="T1385" i="7"/>
  <c r="Z1385" i="7" s="1"/>
  <c r="U1385" i="7"/>
  <c r="AA1385" i="7" s="1"/>
  <c r="V1385" i="7"/>
  <c r="AB1385" i="7" s="1"/>
  <c r="W1385" i="7"/>
  <c r="AC1385" i="7" s="1"/>
  <c r="X1385" i="7"/>
  <c r="AD1385" i="7" s="1"/>
  <c r="Y1385" i="7"/>
  <c r="AE1385" i="7" s="1"/>
  <c r="T1386" i="7"/>
  <c r="Z1386" i="7" s="1"/>
  <c r="U1386" i="7"/>
  <c r="AA1386" i="7" s="1"/>
  <c r="V1386" i="7"/>
  <c r="AB1386" i="7" s="1"/>
  <c r="W1386" i="7"/>
  <c r="AC1386" i="7" s="1"/>
  <c r="X1386" i="7"/>
  <c r="AD1386" i="7" s="1"/>
  <c r="Y1386" i="7"/>
  <c r="AE1386" i="7" s="1"/>
  <c r="T1387" i="7"/>
  <c r="Z1387" i="7" s="1"/>
  <c r="U1387" i="7"/>
  <c r="AA1387" i="7" s="1"/>
  <c r="V1387" i="7"/>
  <c r="AB1387" i="7" s="1"/>
  <c r="W1387" i="7"/>
  <c r="AC1387" i="7" s="1"/>
  <c r="X1387" i="7"/>
  <c r="AD1387" i="7" s="1"/>
  <c r="Y1387" i="7"/>
  <c r="AE1387" i="7" s="1"/>
  <c r="T1388" i="7"/>
  <c r="Z1388" i="7" s="1"/>
  <c r="U1388" i="7"/>
  <c r="AA1388" i="7" s="1"/>
  <c r="V1388" i="7"/>
  <c r="AB1388" i="7" s="1"/>
  <c r="W1388" i="7"/>
  <c r="AC1388" i="7" s="1"/>
  <c r="X1388" i="7"/>
  <c r="AD1388" i="7" s="1"/>
  <c r="Y1388" i="7"/>
  <c r="AE1388" i="7" s="1"/>
  <c r="T1389" i="7"/>
  <c r="Z1389" i="7" s="1"/>
  <c r="U1389" i="7"/>
  <c r="AA1389" i="7" s="1"/>
  <c r="V1389" i="7"/>
  <c r="AB1389" i="7" s="1"/>
  <c r="W1389" i="7"/>
  <c r="AC1389" i="7" s="1"/>
  <c r="X1389" i="7"/>
  <c r="AD1389" i="7" s="1"/>
  <c r="Y1389" i="7"/>
  <c r="AE1389" i="7" s="1"/>
  <c r="T1390" i="7"/>
  <c r="Z1390" i="7" s="1"/>
  <c r="U1390" i="7"/>
  <c r="AA1390" i="7" s="1"/>
  <c r="V1390" i="7"/>
  <c r="AB1390" i="7" s="1"/>
  <c r="W1390" i="7"/>
  <c r="AC1390" i="7" s="1"/>
  <c r="X1390" i="7"/>
  <c r="AD1390" i="7" s="1"/>
  <c r="Y1390" i="7"/>
  <c r="AE1390" i="7" s="1"/>
  <c r="T1391" i="7"/>
  <c r="Z1391" i="7" s="1"/>
  <c r="U1391" i="7"/>
  <c r="AA1391" i="7" s="1"/>
  <c r="V1391" i="7"/>
  <c r="AB1391" i="7" s="1"/>
  <c r="W1391" i="7"/>
  <c r="AC1391" i="7" s="1"/>
  <c r="X1391" i="7"/>
  <c r="AD1391" i="7" s="1"/>
  <c r="Y1391" i="7"/>
  <c r="AE1391" i="7" s="1"/>
  <c r="T1392" i="7"/>
  <c r="Z1392" i="7" s="1"/>
  <c r="U1392" i="7"/>
  <c r="AA1392" i="7" s="1"/>
  <c r="V1392" i="7"/>
  <c r="AB1392" i="7" s="1"/>
  <c r="W1392" i="7"/>
  <c r="AC1392" i="7" s="1"/>
  <c r="X1392" i="7"/>
  <c r="AD1392" i="7" s="1"/>
  <c r="Y1392" i="7"/>
  <c r="AE1392" i="7" s="1"/>
  <c r="T1393" i="7"/>
  <c r="Z1393" i="7" s="1"/>
  <c r="U1393" i="7"/>
  <c r="AA1393" i="7" s="1"/>
  <c r="V1393" i="7"/>
  <c r="AB1393" i="7" s="1"/>
  <c r="W1393" i="7"/>
  <c r="AC1393" i="7" s="1"/>
  <c r="X1393" i="7"/>
  <c r="AD1393" i="7" s="1"/>
  <c r="Y1393" i="7"/>
  <c r="AE1393" i="7" s="1"/>
  <c r="T1394" i="7"/>
  <c r="Z1394" i="7" s="1"/>
  <c r="U1394" i="7"/>
  <c r="AA1394" i="7" s="1"/>
  <c r="V1394" i="7"/>
  <c r="AB1394" i="7" s="1"/>
  <c r="W1394" i="7"/>
  <c r="AC1394" i="7" s="1"/>
  <c r="X1394" i="7"/>
  <c r="AD1394" i="7" s="1"/>
  <c r="Y1394" i="7"/>
  <c r="AE1394" i="7" s="1"/>
  <c r="T1395" i="7"/>
  <c r="Z1395" i="7" s="1"/>
  <c r="U1395" i="7"/>
  <c r="AA1395" i="7" s="1"/>
  <c r="V1395" i="7"/>
  <c r="AB1395" i="7" s="1"/>
  <c r="W1395" i="7"/>
  <c r="AC1395" i="7" s="1"/>
  <c r="X1395" i="7"/>
  <c r="AD1395" i="7" s="1"/>
  <c r="Y1395" i="7"/>
  <c r="AE1395" i="7" s="1"/>
  <c r="T1396" i="7"/>
  <c r="Z1396" i="7" s="1"/>
  <c r="U1396" i="7"/>
  <c r="AA1396" i="7" s="1"/>
  <c r="V1396" i="7"/>
  <c r="AB1396" i="7" s="1"/>
  <c r="W1396" i="7"/>
  <c r="AC1396" i="7" s="1"/>
  <c r="X1396" i="7"/>
  <c r="AD1396" i="7" s="1"/>
  <c r="Y1396" i="7"/>
  <c r="AE1396" i="7" s="1"/>
  <c r="T1397" i="7"/>
  <c r="Z1397" i="7" s="1"/>
  <c r="U1397" i="7"/>
  <c r="AA1397" i="7" s="1"/>
  <c r="V1397" i="7"/>
  <c r="AB1397" i="7" s="1"/>
  <c r="W1397" i="7"/>
  <c r="AC1397" i="7" s="1"/>
  <c r="X1397" i="7"/>
  <c r="AD1397" i="7" s="1"/>
  <c r="Y1397" i="7"/>
  <c r="AE1397" i="7" s="1"/>
  <c r="T1398" i="7"/>
  <c r="Z1398" i="7" s="1"/>
  <c r="U1398" i="7"/>
  <c r="AA1398" i="7" s="1"/>
  <c r="V1398" i="7"/>
  <c r="AB1398" i="7" s="1"/>
  <c r="W1398" i="7"/>
  <c r="AC1398" i="7" s="1"/>
  <c r="X1398" i="7"/>
  <c r="AD1398" i="7" s="1"/>
  <c r="Y1398" i="7"/>
  <c r="AE1398" i="7" s="1"/>
  <c r="T1399" i="7"/>
  <c r="Z1399" i="7" s="1"/>
  <c r="U1399" i="7"/>
  <c r="AA1399" i="7" s="1"/>
  <c r="V1399" i="7"/>
  <c r="AB1399" i="7" s="1"/>
  <c r="W1399" i="7"/>
  <c r="AC1399" i="7" s="1"/>
  <c r="X1399" i="7"/>
  <c r="AD1399" i="7" s="1"/>
  <c r="Y1399" i="7"/>
  <c r="AE1399" i="7" s="1"/>
  <c r="T1400" i="7"/>
  <c r="Z1400" i="7" s="1"/>
  <c r="U1400" i="7"/>
  <c r="AA1400" i="7" s="1"/>
  <c r="V1400" i="7"/>
  <c r="AB1400" i="7" s="1"/>
  <c r="W1400" i="7"/>
  <c r="AC1400" i="7" s="1"/>
  <c r="X1400" i="7"/>
  <c r="AD1400" i="7" s="1"/>
  <c r="Y1400" i="7"/>
  <c r="AE1400" i="7" s="1"/>
  <c r="T1401" i="7"/>
  <c r="Z1401" i="7" s="1"/>
  <c r="U1401" i="7"/>
  <c r="AA1401" i="7" s="1"/>
  <c r="V1401" i="7"/>
  <c r="AB1401" i="7" s="1"/>
  <c r="W1401" i="7"/>
  <c r="AC1401" i="7" s="1"/>
  <c r="X1401" i="7"/>
  <c r="AD1401" i="7" s="1"/>
  <c r="Y1401" i="7"/>
  <c r="AE1401" i="7" s="1"/>
  <c r="T1402" i="7"/>
  <c r="Z1402" i="7" s="1"/>
  <c r="U1402" i="7"/>
  <c r="AA1402" i="7" s="1"/>
  <c r="V1402" i="7"/>
  <c r="AB1402" i="7" s="1"/>
  <c r="W1402" i="7"/>
  <c r="AC1402" i="7" s="1"/>
  <c r="X1402" i="7"/>
  <c r="AD1402" i="7" s="1"/>
  <c r="Y1402" i="7"/>
  <c r="AE1402" i="7" s="1"/>
  <c r="T1403" i="7"/>
  <c r="Z1403" i="7" s="1"/>
  <c r="U1403" i="7"/>
  <c r="AA1403" i="7" s="1"/>
  <c r="V1403" i="7"/>
  <c r="AB1403" i="7" s="1"/>
  <c r="W1403" i="7"/>
  <c r="AC1403" i="7" s="1"/>
  <c r="X1403" i="7"/>
  <c r="AD1403" i="7" s="1"/>
  <c r="Y1403" i="7"/>
  <c r="AE1403" i="7" s="1"/>
  <c r="T1404" i="7"/>
  <c r="Z1404" i="7" s="1"/>
  <c r="U1404" i="7"/>
  <c r="AA1404" i="7" s="1"/>
  <c r="V1404" i="7"/>
  <c r="AB1404" i="7" s="1"/>
  <c r="W1404" i="7"/>
  <c r="AC1404" i="7" s="1"/>
  <c r="X1404" i="7"/>
  <c r="AD1404" i="7" s="1"/>
  <c r="Y1404" i="7"/>
  <c r="AE1404" i="7" s="1"/>
  <c r="T1405" i="7"/>
  <c r="Z1405" i="7" s="1"/>
  <c r="U1405" i="7"/>
  <c r="AA1405" i="7" s="1"/>
  <c r="V1405" i="7"/>
  <c r="AB1405" i="7" s="1"/>
  <c r="W1405" i="7"/>
  <c r="AC1405" i="7" s="1"/>
  <c r="X1405" i="7"/>
  <c r="AD1405" i="7" s="1"/>
  <c r="Y1405" i="7"/>
  <c r="AE1405" i="7" s="1"/>
  <c r="T1406" i="7"/>
  <c r="Z1406" i="7" s="1"/>
  <c r="U1406" i="7"/>
  <c r="AA1406" i="7" s="1"/>
  <c r="V1406" i="7"/>
  <c r="AB1406" i="7" s="1"/>
  <c r="W1406" i="7"/>
  <c r="AC1406" i="7" s="1"/>
  <c r="X1406" i="7"/>
  <c r="AD1406" i="7" s="1"/>
  <c r="Y1406" i="7"/>
  <c r="AE1406" i="7" s="1"/>
  <c r="T1407" i="7"/>
  <c r="Z1407" i="7" s="1"/>
  <c r="U1407" i="7"/>
  <c r="AA1407" i="7" s="1"/>
  <c r="V1407" i="7"/>
  <c r="AB1407" i="7" s="1"/>
  <c r="W1407" i="7"/>
  <c r="AC1407" i="7" s="1"/>
  <c r="X1407" i="7"/>
  <c r="AD1407" i="7" s="1"/>
  <c r="Y1407" i="7"/>
  <c r="AE1407" i="7" s="1"/>
  <c r="T1408" i="7"/>
  <c r="Z1408" i="7" s="1"/>
  <c r="U1408" i="7"/>
  <c r="AA1408" i="7" s="1"/>
  <c r="V1408" i="7"/>
  <c r="AB1408" i="7" s="1"/>
  <c r="W1408" i="7"/>
  <c r="AC1408" i="7" s="1"/>
  <c r="X1408" i="7"/>
  <c r="AD1408" i="7" s="1"/>
  <c r="Y1408" i="7"/>
  <c r="AE1408" i="7" s="1"/>
  <c r="T1409" i="7"/>
  <c r="Z1409" i="7" s="1"/>
  <c r="U1409" i="7"/>
  <c r="AA1409" i="7" s="1"/>
  <c r="V1409" i="7"/>
  <c r="AB1409" i="7" s="1"/>
  <c r="W1409" i="7"/>
  <c r="AC1409" i="7" s="1"/>
  <c r="X1409" i="7"/>
  <c r="AD1409" i="7" s="1"/>
  <c r="Y1409" i="7"/>
  <c r="AE1409" i="7" s="1"/>
  <c r="T1410" i="7"/>
  <c r="Z1410" i="7" s="1"/>
  <c r="U1410" i="7"/>
  <c r="AA1410" i="7" s="1"/>
  <c r="V1410" i="7"/>
  <c r="AB1410" i="7" s="1"/>
  <c r="W1410" i="7"/>
  <c r="AC1410" i="7" s="1"/>
  <c r="X1410" i="7"/>
  <c r="AD1410" i="7" s="1"/>
  <c r="Y1410" i="7"/>
  <c r="AE1410" i="7" s="1"/>
  <c r="T1411" i="7"/>
  <c r="Z1411" i="7" s="1"/>
  <c r="U1411" i="7"/>
  <c r="AA1411" i="7" s="1"/>
  <c r="V1411" i="7"/>
  <c r="AB1411" i="7" s="1"/>
  <c r="W1411" i="7"/>
  <c r="AC1411" i="7" s="1"/>
  <c r="X1411" i="7"/>
  <c r="AD1411" i="7" s="1"/>
  <c r="Y1411" i="7"/>
  <c r="AE1411" i="7" s="1"/>
  <c r="T1412" i="7"/>
  <c r="Z1412" i="7" s="1"/>
  <c r="U1412" i="7"/>
  <c r="AA1412" i="7" s="1"/>
  <c r="V1412" i="7"/>
  <c r="AB1412" i="7" s="1"/>
  <c r="W1412" i="7"/>
  <c r="AC1412" i="7" s="1"/>
  <c r="X1412" i="7"/>
  <c r="AD1412" i="7" s="1"/>
  <c r="Y1412" i="7"/>
  <c r="AE1412" i="7" s="1"/>
  <c r="T1413" i="7"/>
  <c r="Z1413" i="7" s="1"/>
  <c r="U1413" i="7"/>
  <c r="AA1413" i="7" s="1"/>
  <c r="V1413" i="7"/>
  <c r="AB1413" i="7" s="1"/>
  <c r="W1413" i="7"/>
  <c r="AC1413" i="7" s="1"/>
  <c r="X1413" i="7"/>
  <c r="AD1413" i="7" s="1"/>
  <c r="Y1413" i="7"/>
  <c r="AE1413" i="7" s="1"/>
  <c r="T1414" i="7"/>
  <c r="Z1414" i="7" s="1"/>
  <c r="U1414" i="7"/>
  <c r="AA1414" i="7" s="1"/>
  <c r="V1414" i="7"/>
  <c r="AB1414" i="7" s="1"/>
  <c r="W1414" i="7"/>
  <c r="AC1414" i="7" s="1"/>
  <c r="X1414" i="7"/>
  <c r="AD1414" i="7" s="1"/>
  <c r="Y1414" i="7"/>
  <c r="AE1414" i="7" s="1"/>
  <c r="T1415" i="7"/>
  <c r="Z1415" i="7" s="1"/>
  <c r="U1415" i="7"/>
  <c r="AA1415" i="7" s="1"/>
  <c r="V1415" i="7"/>
  <c r="AB1415" i="7" s="1"/>
  <c r="W1415" i="7"/>
  <c r="AC1415" i="7" s="1"/>
  <c r="X1415" i="7"/>
  <c r="AD1415" i="7" s="1"/>
  <c r="Y1415" i="7"/>
  <c r="AE1415" i="7" s="1"/>
  <c r="T1416" i="7"/>
  <c r="Z1416" i="7" s="1"/>
  <c r="U1416" i="7"/>
  <c r="AA1416" i="7" s="1"/>
  <c r="V1416" i="7"/>
  <c r="AB1416" i="7" s="1"/>
  <c r="W1416" i="7"/>
  <c r="AC1416" i="7" s="1"/>
  <c r="X1416" i="7"/>
  <c r="AD1416" i="7" s="1"/>
  <c r="Y1416" i="7"/>
  <c r="AE1416" i="7" s="1"/>
  <c r="T1417" i="7"/>
  <c r="Z1417" i="7" s="1"/>
  <c r="U1417" i="7"/>
  <c r="AA1417" i="7" s="1"/>
  <c r="V1417" i="7"/>
  <c r="AB1417" i="7" s="1"/>
  <c r="W1417" i="7"/>
  <c r="AC1417" i="7" s="1"/>
  <c r="X1417" i="7"/>
  <c r="AD1417" i="7" s="1"/>
  <c r="Y1417" i="7"/>
  <c r="AE1417" i="7" s="1"/>
  <c r="T1418" i="7"/>
  <c r="Z1418" i="7" s="1"/>
  <c r="U1418" i="7"/>
  <c r="AA1418" i="7" s="1"/>
  <c r="V1418" i="7"/>
  <c r="AB1418" i="7" s="1"/>
  <c r="W1418" i="7"/>
  <c r="AC1418" i="7" s="1"/>
  <c r="X1418" i="7"/>
  <c r="AD1418" i="7" s="1"/>
  <c r="Y1418" i="7"/>
  <c r="AE1418" i="7" s="1"/>
  <c r="T1419" i="7"/>
  <c r="Z1419" i="7" s="1"/>
  <c r="U1419" i="7"/>
  <c r="AA1419" i="7" s="1"/>
  <c r="V1419" i="7"/>
  <c r="AB1419" i="7" s="1"/>
  <c r="W1419" i="7"/>
  <c r="AC1419" i="7" s="1"/>
  <c r="X1419" i="7"/>
  <c r="AD1419" i="7" s="1"/>
  <c r="Y1419" i="7"/>
  <c r="AE1419" i="7" s="1"/>
  <c r="T1420" i="7"/>
  <c r="Z1420" i="7" s="1"/>
  <c r="U1420" i="7"/>
  <c r="AA1420" i="7" s="1"/>
  <c r="V1420" i="7"/>
  <c r="AB1420" i="7" s="1"/>
  <c r="W1420" i="7"/>
  <c r="AC1420" i="7" s="1"/>
  <c r="X1420" i="7"/>
  <c r="AD1420" i="7" s="1"/>
  <c r="Y1420" i="7"/>
  <c r="AE1420" i="7" s="1"/>
  <c r="T1421" i="7"/>
  <c r="Z1421" i="7" s="1"/>
  <c r="U1421" i="7"/>
  <c r="AA1421" i="7" s="1"/>
  <c r="V1421" i="7"/>
  <c r="AB1421" i="7" s="1"/>
  <c r="W1421" i="7"/>
  <c r="AC1421" i="7" s="1"/>
  <c r="X1421" i="7"/>
  <c r="AD1421" i="7" s="1"/>
  <c r="Y1421" i="7"/>
  <c r="AE1421" i="7" s="1"/>
  <c r="T1422" i="7"/>
  <c r="Z1422" i="7" s="1"/>
  <c r="U1422" i="7"/>
  <c r="AA1422" i="7" s="1"/>
  <c r="V1422" i="7"/>
  <c r="AB1422" i="7" s="1"/>
  <c r="W1422" i="7"/>
  <c r="AC1422" i="7" s="1"/>
  <c r="X1422" i="7"/>
  <c r="AD1422" i="7" s="1"/>
  <c r="Y1422" i="7"/>
  <c r="AE1422" i="7" s="1"/>
  <c r="T1423" i="7"/>
  <c r="Z1423" i="7" s="1"/>
  <c r="U1423" i="7"/>
  <c r="AA1423" i="7" s="1"/>
  <c r="V1423" i="7"/>
  <c r="AB1423" i="7" s="1"/>
  <c r="W1423" i="7"/>
  <c r="AC1423" i="7" s="1"/>
  <c r="X1423" i="7"/>
  <c r="AD1423" i="7" s="1"/>
  <c r="Y1423" i="7"/>
  <c r="AE1423" i="7" s="1"/>
  <c r="T1424" i="7"/>
  <c r="Z1424" i="7" s="1"/>
  <c r="U1424" i="7"/>
  <c r="AA1424" i="7" s="1"/>
  <c r="V1424" i="7"/>
  <c r="AB1424" i="7" s="1"/>
  <c r="W1424" i="7"/>
  <c r="AC1424" i="7" s="1"/>
  <c r="X1424" i="7"/>
  <c r="AD1424" i="7" s="1"/>
  <c r="Y1424" i="7"/>
  <c r="AE1424" i="7" s="1"/>
  <c r="T1425" i="7"/>
  <c r="Z1425" i="7" s="1"/>
  <c r="U1425" i="7"/>
  <c r="AA1425" i="7" s="1"/>
  <c r="V1425" i="7"/>
  <c r="AB1425" i="7" s="1"/>
  <c r="W1425" i="7"/>
  <c r="AC1425" i="7" s="1"/>
  <c r="X1425" i="7"/>
  <c r="AD1425" i="7" s="1"/>
  <c r="Y1425" i="7"/>
  <c r="AE1425" i="7" s="1"/>
  <c r="T1426" i="7"/>
  <c r="Z1426" i="7" s="1"/>
  <c r="U1426" i="7"/>
  <c r="AA1426" i="7" s="1"/>
  <c r="V1426" i="7"/>
  <c r="AB1426" i="7" s="1"/>
  <c r="W1426" i="7"/>
  <c r="AC1426" i="7" s="1"/>
  <c r="X1426" i="7"/>
  <c r="AD1426" i="7" s="1"/>
  <c r="Y1426" i="7"/>
  <c r="AE1426" i="7" s="1"/>
  <c r="T1427" i="7"/>
  <c r="Z1427" i="7" s="1"/>
  <c r="U1427" i="7"/>
  <c r="AA1427" i="7" s="1"/>
  <c r="V1427" i="7"/>
  <c r="AB1427" i="7" s="1"/>
  <c r="W1427" i="7"/>
  <c r="AC1427" i="7" s="1"/>
  <c r="X1427" i="7"/>
  <c r="AD1427" i="7" s="1"/>
  <c r="Y1427" i="7"/>
  <c r="AE1427" i="7" s="1"/>
  <c r="T1428" i="7"/>
  <c r="Z1428" i="7" s="1"/>
  <c r="U1428" i="7"/>
  <c r="AA1428" i="7" s="1"/>
  <c r="V1428" i="7"/>
  <c r="AB1428" i="7" s="1"/>
  <c r="W1428" i="7"/>
  <c r="AC1428" i="7" s="1"/>
  <c r="X1428" i="7"/>
  <c r="AD1428" i="7" s="1"/>
  <c r="Y1428" i="7"/>
  <c r="AE1428" i="7" s="1"/>
  <c r="T1429" i="7"/>
  <c r="Z1429" i="7" s="1"/>
  <c r="U1429" i="7"/>
  <c r="AA1429" i="7" s="1"/>
  <c r="V1429" i="7"/>
  <c r="AB1429" i="7" s="1"/>
  <c r="W1429" i="7"/>
  <c r="AC1429" i="7" s="1"/>
  <c r="X1429" i="7"/>
  <c r="AD1429" i="7" s="1"/>
  <c r="Y1429" i="7"/>
  <c r="AE1429" i="7" s="1"/>
  <c r="T1430" i="7"/>
  <c r="Z1430" i="7" s="1"/>
  <c r="U1430" i="7"/>
  <c r="AA1430" i="7" s="1"/>
  <c r="V1430" i="7"/>
  <c r="AB1430" i="7" s="1"/>
  <c r="W1430" i="7"/>
  <c r="AC1430" i="7" s="1"/>
  <c r="X1430" i="7"/>
  <c r="AD1430" i="7" s="1"/>
  <c r="Y1430" i="7"/>
  <c r="AE1430" i="7" s="1"/>
  <c r="T1431" i="7"/>
  <c r="Z1431" i="7" s="1"/>
  <c r="U1431" i="7"/>
  <c r="AA1431" i="7" s="1"/>
  <c r="V1431" i="7"/>
  <c r="AB1431" i="7" s="1"/>
  <c r="W1431" i="7"/>
  <c r="AC1431" i="7" s="1"/>
  <c r="X1431" i="7"/>
  <c r="AD1431" i="7" s="1"/>
  <c r="Y1431" i="7"/>
  <c r="AE1431" i="7" s="1"/>
  <c r="T1432" i="7"/>
  <c r="Z1432" i="7" s="1"/>
  <c r="U1432" i="7"/>
  <c r="AA1432" i="7" s="1"/>
  <c r="V1432" i="7"/>
  <c r="AB1432" i="7" s="1"/>
  <c r="W1432" i="7"/>
  <c r="AC1432" i="7" s="1"/>
  <c r="X1432" i="7"/>
  <c r="AD1432" i="7" s="1"/>
  <c r="Y1432" i="7"/>
  <c r="AE1432" i="7" s="1"/>
  <c r="T1433" i="7"/>
  <c r="Z1433" i="7" s="1"/>
  <c r="U1433" i="7"/>
  <c r="AA1433" i="7" s="1"/>
  <c r="V1433" i="7"/>
  <c r="AB1433" i="7" s="1"/>
  <c r="W1433" i="7"/>
  <c r="AC1433" i="7" s="1"/>
  <c r="X1433" i="7"/>
  <c r="AD1433" i="7" s="1"/>
  <c r="Y1433" i="7"/>
  <c r="AE1433" i="7" s="1"/>
  <c r="T1434" i="7"/>
  <c r="Z1434" i="7" s="1"/>
  <c r="U1434" i="7"/>
  <c r="AA1434" i="7" s="1"/>
  <c r="V1434" i="7"/>
  <c r="AB1434" i="7" s="1"/>
  <c r="W1434" i="7"/>
  <c r="AC1434" i="7" s="1"/>
  <c r="X1434" i="7"/>
  <c r="AD1434" i="7" s="1"/>
  <c r="Y1434" i="7"/>
  <c r="AE1434" i="7" s="1"/>
  <c r="T1435" i="7"/>
  <c r="Z1435" i="7" s="1"/>
  <c r="U1435" i="7"/>
  <c r="AA1435" i="7" s="1"/>
  <c r="V1435" i="7"/>
  <c r="AB1435" i="7" s="1"/>
  <c r="W1435" i="7"/>
  <c r="AC1435" i="7" s="1"/>
  <c r="X1435" i="7"/>
  <c r="AD1435" i="7" s="1"/>
  <c r="Y1435" i="7"/>
  <c r="AE1435" i="7" s="1"/>
  <c r="T1436" i="7"/>
  <c r="Z1436" i="7" s="1"/>
  <c r="U1436" i="7"/>
  <c r="AA1436" i="7" s="1"/>
  <c r="V1436" i="7"/>
  <c r="AB1436" i="7" s="1"/>
  <c r="W1436" i="7"/>
  <c r="AC1436" i="7" s="1"/>
  <c r="X1436" i="7"/>
  <c r="AD1436" i="7" s="1"/>
  <c r="Y1436" i="7"/>
  <c r="AE1436" i="7" s="1"/>
  <c r="T1437" i="7"/>
  <c r="Z1437" i="7" s="1"/>
  <c r="U1437" i="7"/>
  <c r="AA1437" i="7" s="1"/>
  <c r="V1437" i="7"/>
  <c r="AB1437" i="7" s="1"/>
  <c r="W1437" i="7"/>
  <c r="AC1437" i="7" s="1"/>
  <c r="X1437" i="7"/>
  <c r="AD1437" i="7" s="1"/>
  <c r="Y1437" i="7"/>
  <c r="AE1437" i="7" s="1"/>
  <c r="T1438" i="7"/>
  <c r="Z1438" i="7" s="1"/>
  <c r="U1438" i="7"/>
  <c r="AA1438" i="7" s="1"/>
  <c r="V1438" i="7"/>
  <c r="AB1438" i="7" s="1"/>
  <c r="W1438" i="7"/>
  <c r="AC1438" i="7" s="1"/>
  <c r="X1438" i="7"/>
  <c r="AD1438" i="7" s="1"/>
  <c r="Y1438" i="7"/>
  <c r="AE1438" i="7" s="1"/>
  <c r="T1439" i="7"/>
  <c r="Z1439" i="7" s="1"/>
  <c r="U1439" i="7"/>
  <c r="AA1439" i="7" s="1"/>
  <c r="V1439" i="7"/>
  <c r="AB1439" i="7" s="1"/>
  <c r="W1439" i="7"/>
  <c r="AC1439" i="7" s="1"/>
  <c r="X1439" i="7"/>
  <c r="AD1439" i="7" s="1"/>
  <c r="Y1439" i="7"/>
  <c r="AE1439" i="7" s="1"/>
  <c r="T1440" i="7"/>
  <c r="Z1440" i="7" s="1"/>
  <c r="U1440" i="7"/>
  <c r="AA1440" i="7" s="1"/>
  <c r="V1440" i="7"/>
  <c r="AB1440" i="7" s="1"/>
  <c r="W1440" i="7"/>
  <c r="AC1440" i="7" s="1"/>
  <c r="X1440" i="7"/>
  <c r="AD1440" i="7" s="1"/>
  <c r="Y1440" i="7"/>
  <c r="AE1440" i="7" s="1"/>
  <c r="T1441" i="7"/>
  <c r="Z1441" i="7" s="1"/>
  <c r="U1441" i="7"/>
  <c r="AA1441" i="7" s="1"/>
  <c r="V1441" i="7"/>
  <c r="AB1441" i="7" s="1"/>
  <c r="W1441" i="7"/>
  <c r="AC1441" i="7" s="1"/>
  <c r="X1441" i="7"/>
  <c r="AD1441" i="7" s="1"/>
  <c r="Y1441" i="7"/>
  <c r="AE1441" i="7" s="1"/>
  <c r="T1442" i="7"/>
  <c r="Z1442" i="7" s="1"/>
  <c r="U1442" i="7"/>
  <c r="AA1442" i="7" s="1"/>
  <c r="V1442" i="7"/>
  <c r="AB1442" i="7" s="1"/>
  <c r="W1442" i="7"/>
  <c r="AC1442" i="7" s="1"/>
  <c r="X1442" i="7"/>
  <c r="AD1442" i="7" s="1"/>
  <c r="Y1442" i="7"/>
  <c r="AE1442" i="7" s="1"/>
  <c r="T1443" i="7"/>
  <c r="Z1443" i="7" s="1"/>
  <c r="U1443" i="7"/>
  <c r="AA1443" i="7" s="1"/>
  <c r="V1443" i="7"/>
  <c r="AB1443" i="7" s="1"/>
  <c r="W1443" i="7"/>
  <c r="AC1443" i="7" s="1"/>
  <c r="X1443" i="7"/>
  <c r="AD1443" i="7" s="1"/>
  <c r="Y1443" i="7"/>
  <c r="AE1443" i="7" s="1"/>
  <c r="T1444" i="7"/>
  <c r="Z1444" i="7" s="1"/>
  <c r="U1444" i="7"/>
  <c r="AA1444" i="7" s="1"/>
  <c r="V1444" i="7"/>
  <c r="AB1444" i="7" s="1"/>
  <c r="W1444" i="7"/>
  <c r="AC1444" i="7" s="1"/>
  <c r="X1444" i="7"/>
  <c r="AD1444" i="7" s="1"/>
  <c r="Y1444" i="7"/>
  <c r="AE1444" i="7" s="1"/>
  <c r="T1445" i="7"/>
  <c r="Z1445" i="7" s="1"/>
  <c r="U1445" i="7"/>
  <c r="AA1445" i="7" s="1"/>
  <c r="V1445" i="7"/>
  <c r="AB1445" i="7" s="1"/>
  <c r="W1445" i="7"/>
  <c r="AC1445" i="7" s="1"/>
  <c r="X1445" i="7"/>
  <c r="AD1445" i="7" s="1"/>
  <c r="Y1445" i="7"/>
  <c r="AE1445" i="7" s="1"/>
  <c r="T1446" i="7"/>
  <c r="Z1446" i="7" s="1"/>
  <c r="U1446" i="7"/>
  <c r="AA1446" i="7" s="1"/>
  <c r="V1446" i="7"/>
  <c r="AB1446" i="7" s="1"/>
  <c r="W1446" i="7"/>
  <c r="AC1446" i="7" s="1"/>
  <c r="X1446" i="7"/>
  <c r="AD1446" i="7" s="1"/>
  <c r="Y1446" i="7"/>
  <c r="AE1446" i="7" s="1"/>
  <c r="T1447" i="7"/>
  <c r="Z1447" i="7" s="1"/>
  <c r="U1447" i="7"/>
  <c r="AA1447" i="7" s="1"/>
  <c r="V1447" i="7"/>
  <c r="AB1447" i="7" s="1"/>
  <c r="W1447" i="7"/>
  <c r="AC1447" i="7" s="1"/>
  <c r="X1447" i="7"/>
  <c r="AD1447" i="7" s="1"/>
  <c r="Y1447" i="7"/>
  <c r="AE1447" i="7" s="1"/>
  <c r="T1448" i="7"/>
  <c r="Z1448" i="7" s="1"/>
  <c r="U1448" i="7"/>
  <c r="AA1448" i="7" s="1"/>
  <c r="V1448" i="7"/>
  <c r="AB1448" i="7" s="1"/>
  <c r="W1448" i="7"/>
  <c r="AC1448" i="7" s="1"/>
  <c r="X1448" i="7"/>
  <c r="AD1448" i="7" s="1"/>
  <c r="Y1448" i="7"/>
  <c r="AE1448" i="7" s="1"/>
  <c r="T1449" i="7"/>
  <c r="Z1449" i="7" s="1"/>
  <c r="U1449" i="7"/>
  <c r="AA1449" i="7" s="1"/>
  <c r="V1449" i="7"/>
  <c r="AB1449" i="7" s="1"/>
  <c r="W1449" i="7"/>
  <c r="AC1449" i="7" s="1"/>
  <c r="X1449" i="7"/>
  <c r="AD1449" i="7" s="1"/>
  <c r="Y1449" i="7"/>
  <c r="AE1449" i="7" s="1"/>
  <c r="T1450" i="7"/>
  <c r="Z1450" i="7" s="1"/>
  <c r="U1450" i="7"/>
  <c r="AA1450" i="7" s="1"/>
  <c r="V1450" i="7"/>
  <c r="AB1450" i="7" s="1"/>
  <c r="W1450" i="7"/>
  <c r="AC1450" i="7" s="1"/>
  <c r="X1450" i="7"/>
  <c r="AD1450" i="7" s="1"/>
  <c r="Y1450" i="7"/>
  <c r="AE1450" i="7" s="1"/>
  <c r="T1451" i="7"/>
  <c r="Z1451" i="7" s="1"/>
  <c r="U1451" i="7"/>
  <c r="AA1451" i="7" s="1"/>
  <c r="V1451" i="7"/>
  <c r="AB1451" i="7" s="1"/>
  <c r="W1451" i="7"/>
  <c r="AC1451" i="7" s="1"/>
  <c r="X1451" i="7"/>
  <c r="AD1451" i="7" s="1"/>
  <c r="Y1451" i="7"/>
  <c r="AE1451" i="7" s="1"/>
  <c r="T1452" i="7"/>
  <c r="Z1452" i="7" s="1"/>
  <c r="U1452" i="7"/>
  <c r="AA1452" i="7" s="1"/>
  <c r="V1452" i="7"/>
  <c r="AB1452" i="7" s="1"/>
  <c r="W1452" i="7"/>
  <c r="AC1452" i="7" s="1"/>
  <c r="X1452" i="7"/>
  <c r="AD1452" i="7" s="1"/>
  <c r="Y1452" i="7"/>
  <c r="AE1452" i="7" s="1"/>
  <c r="T1453" i="7"/>
  <c r="Z1453" i="7" s="1"/>
  <c r="U1453" i="7"/>
  <c r="AA1453" i="7" s="1"/>
  <c r="V1453" i="7"/>
  <c r="AB1453" i="7" s="1"/>
  <c r="W1453" i="7"/>
  <c r="AC1453" i="7" s="1"/>
  <c r="X1453" i="7"/>
  <c r="AD1453" i="7" s="1"/>
  <c r="Y1453" i="7"/>
  <c r="AE1453" i="7" s="1"/>
  <c r="T1454" i="7"/>
  <c r="Z1454" i="7" s="1"/>
  <c r="U1454" i="7"/>
  <c r="AA1454" i="7" s="1"/>
  <c r="V1454" i="7"/>
  <c r="AB1454" i="7" s="1"/>
  <c r="W1454" i="7"/>
  <c r="AC1454" i="7" s="1"/>
  <c r="X1454" i="7"/>
  <c r="AD1454" i="7" s="1"/>
  <c r="Y1454" i="7"/>
  <c r="AE1454" i="7" s="1"/>
  <c r="T1455" i="7"/>
  <c r="Z1455" i="7" s="1"/>
  <c r="U1455" i="7"/>
  <c r="AA1455" i="7" s="1"/>
  <c r="V1455" i="7"/>
  <c r="AB1455" i="7" s="1"/>
  <c r="W1455" i="7"/>
  <c r="AC1455" i="7" s="1"/>
  <c r="X1455" i="7"/>
  <c r="AD1455" i="7" s="1"/>
  <c r="Y1455" i="7"/>
  <c r="AE1455" i="7" s="1"/>
  <c r="T1456" i="7"/>
  <c r="Z1456" i="7" s="1"/>
  <c r="U1456" i="7"/>
  <c r="AA1456" i="7" s="1"/>
  <c r="V1456" i="7"/>
  <c r="AB1456" i="7" s="1"/>
  <c r="W1456" i="7"/>
  <c r="AC1456" i="7" s="1"/>
  <c r="X1456" i="7"/>
  <c r="AD1456" i="7" s="1"/>
  <c r="Y1456" i="7"/>
  <c r="AE1456" i="7" s="1"/>
  <c r="T1457" i="7"/>
  <c r="Z1457" i="7" s="1"/>
  <c r="U1457" i="7"/>
  <c r="AA1457" i="7" s="1"/>
  <c r="V1457" i="7"/>
  <c r="AB1457" i="7" s="1"/>
  <c r="W1457" i="7"/>
  <c r="AC1457" i="7" s="1"/>
  <c r="X1457" i="7"/>
  <c r="AD1457" i="7" s="1"/>
  <c r="Y1457" i="7"/>
  <c r="AE1457" i="7" s="1"/>
  <c r="T1458" i="7"/>
  <c r="Z1458" i="7" s="1"/>
  <c r="U1458" i="7"/>
  <c r="AA1458" i="7" s="1"/>
  <c r="V1458" i="7"/>
  <c r="AB1458" i="7" s="1"/>
  <c r="W1458" i="7"/>
  <c r="AC1458" i="7" s="1"/>
  <c r="X1458" i="7"/>
  <c r="AD1458" i="7" s="1"/>
  <c r="Y1458" i="7"/>
  <c r="AE1458" i="7" s="1"/>
  <c r="T1459" i="7"/>
  <c r="Z1459" i="7" s="1"/>
  <c r="U1459" i="7"/>
  <c r="AA1459" i="7" s="1"/>
  <c r="V1459" i="7"/>
  <c r="AB1459" i="7" s="1"/>
  <c r="W1459" i="7"/>
  <c r="AC1459" i="7" s="1"/>
  <c r="X1459" i="7"/>
  <c r="AD1459" i="7" s="1"/>
  <c r="Y1459" i="7"/>
  <c r="AE1459" i="7" s="1"/>
  <c r="T1460" i="7"/>
  <c r="Z1460" i="7" s="1"/>
  <c r="U1460" i="7"/>
  <c r="AA1460" i="7" s="1"/>
  <c r="V1460" i="7"/>
  <c r="AB1460" i="7" s="1"/>
  <c r="W1460" i="7"/>
  <c r="AC1460" i="7" s="1"/>
  <c r="X1460" i="7"/>
  <c r="AD1460" i="7" s="1"/>
  <c r="Y1460" i="7"/>
  <c r="AE1460" i="7" s="1"/>
  <c r="T1461" i="7"/>
  <c r="Z1461" i="7" s="1"/>
  <c r="U1461" i="7"/>
  <c r="AA1461" i="7" s="1"/>
  <c r="V1461" i="7"/>
  <c r="AB1461" i="7" s="1"/>
  <c r="W1461" i="7"/>
  <c r="AC1461" i="7" s="1"/>
  <c r="X1461" i="7"/>
  <c r="AD1461" i="7" s="1"/>
  <c r="Y1461" i="7"/>
  <c r="AE1461" i="7" s="1"/>
  <c r="T1462" i="7"/>
  <c r="Z1462" i="7" s="1"/>
  <c r="U1462" i="7"/>
  <c r="AA1462" i="7" s="1"/>
  <c r="V1462" i="7"/>
  <c r="AB1462" i="7" s="1"/>
  <c r="W1462" i="7"/>
  <c r="AC1462" i="7" s="1"/>
  <c r="X1462" i="7"/>
  <c r="AD1462" i="7" s="1"/>
  <c r="Y1462" i="7"/>
  <c r="AE1462" i="7" s="1"/>
  <c r="T1463" i="7"/>
  <c r="Z1463" i="7" s="1"/>
  <c r="U1463" i="7"/>
  <c r="AA1463" i="7" s="1"/>
  <c r="V1463" i="7"/>
  <c r="AB1463" i="7" s="1"/>
  <c r="W1463" i="7"/>
  <c r="AC1463" i="7" s="1"/>
  <c r="X1463" i="7"/>
  <c r="AD1463" i="7" s="1"/>
  <c r="Y1463" i="7"/>
  <c r="AE1463" i="7" s="1"/>
  <c r="T1464" i="7"/>
  <c r="Z1464" i="7" s="1"/>
  <c r="U1464" i="7"/>
  <c r="AA1464" i="7" s="1"/>
  <c r="V1464" i="7"/>
  <c r="AB1464" i="7" s="1"/>
  <c r="W1464" i="7"/>
  <c r="AC1464" i="7" s="1"/>
  <c r="X1464" i="7"/>
  <c r="AD1464" i="7" s="1"/>
  <c r="Y1464" i="7"/>
  <c r="AE1464" i="7" s="1"/>
  <c r="T1465" i="7"/>
  <c r="Z1465" i="7" s="1"/>
  <c r="U1465" i="7"/>
  <c r="AA1465" i="7" s="1"/>
  <c r="V1465" i="7"/>
  <c r="AB1465" i="7" s="1"/>
  <c r="W1465" i="7"/>
  <c r="AC1465" i="7" s="1"/>
  <c r="X1465" i="7"/>
  <c r="AD1465" i="7" s="1"/>
  <c r="Y1465" i="7"/>
  <c r="AE1465" i="7" s="1"/>
  <c r="T1466" i="7"/>
  <c r="Z1466" i="7" s="1"/>
  <c r="U1466" i="7"/>
  <c r="AA1466" i="7" s="1"/>
  <c r="V1466" i="7"/>
  <c r="AB1466" i="7" s="1"/>
  <c r="W1466" i="7"/>
  <c r="AC1466" i="7" s="1"/>
  <c r="X1466" i="7"/>
  <c r="AD1466" i="7" s="1"/>
  <c r="Y1466" i="7"/>
  <c r="AE1466" i="7" s="1"/>
  <c r="T1467" i="7"/>
  <c r="Z1467" i="7" s="1"/>
  <c r="U1467" i="7"/>
  <c r="AA1467" i="7" s="1"/>
  <c r="V1467" i="7"/>
  <c r="AB1467" i="7" s="1"/>
  <c r="W1467" i="7"/>
  <c r="AC1467" i="7" s="1"/>
  <c r="X1467" i="7"/>
  <c r="AD1467" i="7" s="1"/>
  <c r="Y1467" i="7"/>
  <c r="AE1467" i="7" s="1"/>
  <c r="T1468" i="7"/>
  <c r="Z1468" i="7" s="1"/>
  <c r="U1468" i="7"/>
  <c r="AA1468" i="7" s="1"/>
  <c r="V1468" i="7"/>
  <c r="AB1468" i="7" s="1"/>
  <c r="W1468" i="7"/>
  <c r="AC1468" i="7" s="1"/>
  <c r="X1468" i="7"/>
  <c r="AD1468" i="7" s="1"/>
  <c r="Y1468" i="7"/>
  <c r="AE1468" i="7" s="1"/>
  <c r="T1469" i="7"/>
  <c r="Z1469" i="7" s="1"/>
  <c r="U1469" i="7"/>
  <c r="AA1469" i="7" s="1"/>
  <c r="V1469" i="7"/>
  <c r="AB1469" i="7" s="1"/>
  <c r="W1469" i="7"/>
  <c r="AC1469" i="7" s="1"/>
  <c r="X1469" i="7"/>
  <c r="AD1469" i="7" s="1"/>
  <c r="Y1469" i="7"/>
  <c r="AE1469" i="7" s="1"/>
  <c r="T1470" i="7"/>
  <c r="Z1470" i="7" s="1"/>
  <c r="U1470" i="7"/>
  <c r="AA1470" i="7" s="1"/>
  <c r="V1470" i="7"/>
  <c r="AB1470" i="7" s="1"/>
  <c r="W1470" i="7"/>
  <c r="AC1470" i="7" s="1"/>
  <c r="X1470" i="7"/>
  <c r="AD1470" i="7" s="1"/>
  <c r="Y1470" i="7"/>
  <c r="AE1470" i="7" s="1"/>
  <c r="T1471" i="7"/>
  <c r="Z1471" i="7" s="1"/>
  <c r="U1471" i="7"/>
  <c r="AA1471" i="7" s="1"/>
  <c r="V1471" i="7"/>
  <c r="AB1471" i="7" s="1"/>
  <c r="W1471" i="7"/>
  <c r="AC1471" i="7" s="1"/>
  <c r="X1471" i="7"/>
  <c r="AD1471" i="7" s="1"/>
  <c r="Y1471" i="7"/>
  <c r="AE1471" i="7" s="1"/>
  <c r="T1472" i="7"/>
  <c r="Z1472" i="7" s="1"/>
  <c r="U1472" i="7"/>
  <c r="AA1472" i="7" s="1"/>
  <c r="V1472" i="7"/>
  <c r="AB1472" i="7" s="1"/>
  <c r="W1472" i="7"/>
  <c r="AC1472" i="7" s="1"/>
  <c r="X1472" i="7"/>
  <c r="AD1472" i="7" s="1"/>
  <c r="Y1472" i="7"/>
  <c r="AE1472" i="7" s="1"/>
  <c r="T1473" i="7"/>
  <c r="Z1473" i="7" s="1"/>
  <c r="U1473" i="7"/>
  <c r="AA1473" i="7" s="1"/>
  <c r="V1473" i="7"/>
  <c r="AB1473" i="7" s="1"/>
  <c r="W1473" i="7"/>
  <c r="AC1473" i="7" s="1"/>
  <c r="X1473" i="7"/>
  <c r="AD1473" i="7" s="1"/>
  <c r="Y1473" i="7"/>
  <c r="AE1473" i="7" s="1"/>
  <c r="T1474" i="7"/>
  <c r="Z1474" i="7" s="1"/>
  <c r="U1474" i="7"/>
  <c r="AA1474" i="7" s="1"/>
  <c r="V1474" i="7"/>
  <c r="AB1474" i="7" s="1"/>
  <c r="W1474" i="7"/>
  <c r="AC1474" i="7" s="1"/>
  <c r="X1474" i="7"/>
  <c r="AD1474" i="7" s="1"/>
  <c r="Y1474" i="7"/>
  <c r="AE1474" i="7" s="1"/>
  <c r="T1475" i="7"/>
  <c r="Z1475" i="7" s="1"/>
  <c r="U1475" i="7"/>
  <c r="AA1475" i="7" s="1"/>
  <c r="V1475" i="7"/>
  <c r="AB1475" i="7" s="1"/>
  <c r="W1475" i="7"/>
  <c r="AC1475" i="7" s="1"/>
  <c r="X1475" i="7"/>
  <c r="AD1475" i="7" s="1"/>
  <c r="Y1475" i="7"/>
  <c r="AE1475" i="7" s="1"/>
  <c r="T1476" i="7"/>
  <c r="Z1476" i="7" s="1"/>
  <c r="U1476" i="7"/>
  <c r="AA1476" i="7" s="1"/>
  <c r="V1476" i="7"/>
  <c r="AB1476" i="7" s="1"/>
  <c r="W1476" i="7"/>
  <c r="AC1476" i="7" s="1"/>
  <c r="X1476" i="7"/>
  <c r="AD1476" i="7" s="1"/>
  <c r="Y1476" i="7"/>
  <c r="AE1476" i="7" s="1"/>
  <c r="T1477" i="7"/>
  <c r="Z1477" i="7" s="1"/>
  <c r="U1477" i="7"/>
  <c r="AA1477" i="7" s="1"/>
  <c r="V1477" i="7"/>
  <c r="AB1477" i="7" s="1"/>
  <c r="W1477" i="7"/>
  <c r="AC1477" i="7" s="1"/>
  <c r="X1477" i="7"/>
  <c r="AD1477" i="7" s="1"/>
  <c r="Y1477" i="7"/>
  <c r="AE1477" i="7" s="1"/>
  <c r="T1478" i="7"/>
  <c r="Z1478" i="7" s="1"/>
  <c r="U1478" i="7"/>
  <c r="AA1478" i="7" s="1"/>
  <c r="V1478" i="7"/>
  <c r="AB1478" i="7" s="1"/>
  <c r="W1478" i="7"/>
  <c r="AC1478" i="7" s="1"/>
  <c r="X1478" i="7"/>
  <c r="AD1478" i="7" s="1"/>
  <c r="Y1478" i="7"/>
  <c r="AE1478" i="7" s="1"/>
  <c r="T1479" i="7"/>
  <c r="Z1479" i="7" s="1"/>
  <c r="U1479" i="7"/>
  <c r="AA1479" i="7" s="1"/>
  <c r="V1479" i="7"/>
  <c r="AB1479" i="7" s="1"/>
  <c r="W1479" i="7"/>
  <c r="AC1479" i="7" s="1"/>
  <c r="X1479" i="7"/>
  <c r="AD1479" i="7" s="1"/>
  <c r="Y1479" i="7"/>
  <c r="AE1479" i="7" s="1"/>
  <c r="T1480" i="7"/>
  <c r="Z1480" i="7" s="1"/>
  <c r="U1480" i="7"/>
  <c r="AA1480" i="7" s="1"/>
  <c r="V1480" i="7"/>
  <c r="AB1480" i="7" s="1"/>
  <c r="W1480" i="7"/>
  <c r="AC1480" i="7" s="1"/>
  <c r="X1480" i="7"/>
  <c r="AD1480" i="7" s="1"/>
  <c r="Y1480" i="7"/>
  <c r="AE1480" i="7" s="1"/>
  <c r="T1481" i="7"/>
  <c r="Z1481" i="7" s="1"/>
  <c r="U1481" i="7"/>
  <c r="AA1481" i="7" s="1"/>
  <c r="V1481" i="7"/>
  <c r="AB1481" i="7" s="1"/>
  <c r="W1481" i="7"/>
  <c r="AC1481" i="7" s="1"/>
  <c r="X1481" i="7"/>
  <c r="AD1481" i="7" s="1"/>
  <c r="Y1481" i="7"/>
  <c r="AE1481" i="7" s="1"/>
  <c r="T1482" i="7"/>
  <c r="Z1482" i="7" s="1"/>
  <c r="U1482" i="7"/>
  <c r="AA1482" i="7" s="1"/>
  <c r="V1482" i="7"/>
  <c r="AB1482" i="7" s="1"/>
  <c r="W1482" i="7"/>
  <c r="AC1482" i="7" s="1"/>
  <c r="X1482" i="7"/>
  <c r="AD1482" i="7" s="1"/>
  <c r="Y1482" i="7"/>
  <c r="AE1482" i="7" s="1"/>
  <c r="T1483" i="7"/>
  <c r="Z1483" i="7" s="1"/>
  <c r="U1483" i="7"/>
  <c r="AA1483" i="7" s="1"/>
  <c r="V1483" i="7"/>
  <c r="AB1483" i="7" s="1"/>
  <c r="W1483" i="7"/>
  <c r="AC1483" i="7" s="1"/>
  <c r="X1483" i="7"/>
  <c r="AD1483" i="7" s="1"/>
  <c r="Y1483" i="7"/>
  <c r="AE1483" i="7" s="1"/>
  <c r="T1484" i="7"/>
  <c r="Z1484" i="7" s="1"/>
  <c r="U1484" i="7"/>
  <c r="AA1484" i="7" s="1"/>
  <c r="V1484" i="7"/>
  <c r="AB1484" i="7" s="1"/>
  <c r="W1484" i="7"/>
  <c r="AC1484" i="7" s="1"/>
  <c r="X1484" i="7"/>
  <c r="AD1484" i="7" s="1"/>
  <c r="Y1484" i="7"/>
  <c r="AE1484" i="7" s="1"/>
  <c r="T1485" i="7"/>
  <c r="Z1485" i="7" s="1"/>
  <c r="U1485" i="7"/>
  <c r="AA1485" i="7" s="1"/>
  <c r="V1485" i="7"/>
  <c r="AB1485" i="7" s="1"/>
  <c r="W1485" i="7"/>
  <c r="AC1485" i="7" s="1"/>
  <c r="X1485" i="7"/>
  <c r="AD1485" i="7" s="1"/>
  <c r="Y1485" i="7"/>
  <c r="AE1485" i="7" s="1"/>
  <c r="T1486" i="7"/>
  <c r="Z1486" i="7" s="1"/>
  <c r="U1486" i="7"/>
  <c r="AA1486" i="7" s="1"/>
  <c r="V1486" i="7"/>
  <c r="AB1486" i="7" s="1"/>
  <c r="W1486" i="7"/>
  <c r="AC1486" i="7" s="1"/>
  <c r="X1486" i="7"/>
  <c r="AD1486" i="7" s="1"/>
  <c r="Y1486" i="7"/>
  <c r="AE1486" i="7" s="1"/>
  <c r="T1487" i="7"/>
  <c r="Z1487" i="7" s="1"/>
  <c r="U1487" i="7"/>
  <c r="AA1487" i="7" s="1"/>
  <c r="V1487" i="7"/>
  <c r="AB1487" i="7" s="1"/>
  <c r="W1487" i="7"/>
  <c r="AC1487" i="7" s="1"/>
  <c r="X1487" i="7"/>
  <c r="AD1487" i="7" s="1"/>
  <c r="Y1487" i="7"/>
  <c r="AE1487" i="7" s="1"/>
  <c r="T1488" i="7"/>
  <c r="Z1488" i="7" s="1"/>
  <c r="U1488" i="7"/>
  <c r="AA1488" i="7" s="1"/>
  <c r="V1488" i="7"/>
  <c r="AB1488" i="7" s="1"/>
  <c r="W1488" i="7"/>
  <c r="AC1488" i="7" s="1"/>
  <c r="X1488" i="7"/>
  <c r="AD1488" i="7" s="1"/>
  <c r="Y1488" i="7"/>
  <c r="AE1488" i="7" s="1"/>
  <c r="T1489" i="7"/>
  <c r="Z1489" i="7" s="1"/>
  <c r="U1489" i="7"/>
  <c r="AA1489" i="7" s="1"/>
  <c r="V1489" i="7"/>
  <c r="AB1489" i="7" s="1"/>
  <c r="W1489" i="7"/>
  <c r="AC1489" i="7" s="1"/>
  <c r="X1489" i="7"/>
  <c r="AD1489" i="7" s="1"/>
  <c r="Y1489" i="7"/>
  <c r="AE1489" i="7" s="1"/>
  <c r="T1490" i="7"/>
  <c r="Z1490" i="7" s="1"/>
  <c r="U1490" i="7"/>
  <c r="AA1490" i="7" s="1"/>
  <c r="V1490" i="7"/>
  <c r="AB1490" i="7" s="1"/>
  <c r="W1490" i="7"/>
  <c r="AC1490" i="7" s="1"/>
  <c r="X1490" i="7"/>
  <c r="AD1490" i="7" s="1"/>
  <c r="Y1490" i="7"/>
  <c r="AE1490" i="7" s="1"/>
  <c r="T1491" i="7"/>
  <c r="Z1491" i="7" s="1"/>
  <c r="U1491" i="7"/>
  <c r="AA1491" i="7" s="1"/>
  <c r="V1491" i="7"/>
  <c r="AB1491" i="7" s="1"/>
  <c r="W1491" i="7"/>
  <c r="AC1491" i="7" s="1"/>
  <c r="X1491" i="7"/>
  <c r="AD1491" i="7" s="1"/>
  <c r="Y1491" i="7"/>
  <c r="AE1491" i="7" s="1"/>
  <c r="T1492" i="7"/>
  <c r="Z1492" i="7" s="1"/>
  <c r="U1492" i="7"/>
  <c r="AA1492" i="7" s="1"/>
  <c r="V1492" i="7"/>
  <c r="AB1492" i="7" s="1"/>
  <c r="W1492" i="7"/>
  <c r="AC1492" i="7" s="1"/>
  <c r="X1492" i="7"/>
  <c r="AD1492" i="7" s="1"/>
  <c r="Y1492" i="7"/>
  <c r="AE1492" i="7" s="1"/>
  <c r="T1493" i="7"/>
  <c r="Z1493" i="7" s="1"/>
  <c r="U1493" i="7"/>
  <c r="AA1493" i="7" s="1"/>
  <c r="V1493" i="7"/>
  <c r="AB1493" i="7" s="1"/>
  <c r="W1493" i="7"/>
  <c r="AC1493" i="7" s="1"/>
  <c r="X1493" i="7"/>
  <c r="AD1493" i="7" s="1"/>
  <c r="Y1493" i="7"/>
  <c r="AE1493" i="7" s="1"/>
  <c r="T1494" i="7"/>
  <c r="Z1494" i="7" s="1"/>
  <c r="U1494" i="7"/>
  <c r="AA1494" i="7" s="1"/>
  <c r="V1494" i="7"/>
  <c r="AB1494" i="7" s="1"/>
  <c r="W1494" i="7"/>
  <c r="AC1494" i="7" s="1"/>
  <c r="X1494" i="7"/>
  <c r="AD1494" i="7" s="1"/>
  <c r="Y1494" i="7"/>
  <c r="AE1494" i="7" s="1"/>
  <c r="T1495" i="7"/>
  <c r="Z1495" i="7" s="1"/>
  <c r="U1495" i="7"/>
  <c r="AA1495" i="7" s="1"/>
  <c r="V1495" i="7"/>
  <c r="AB1495" i="7" s="1"/>
  <c r="W1495" i="7"/>
  <c r="AC1495" i="7" s="1"/>
  <c r="X1495" i="7"/>
  <c r="AD1495" i="7" s="1"/>
  <c r="Y1495" i="7"/>
  <c r="AE1495" i="7" s="1"/>
  <c r="T1496" i="7"/>
  <c r="Z1496" i="7" s="1"/>
  <c r="U1496" i="7"/>
  <c r="AA1496" i="7" s="1"/>
  <c r="V1496" i="7"/>
  <c r="AB1496" i="7" s="1"/>
  <c r="W1496" i="7"/>
  <c r="AC1496" i="7" s="1"/>
  <c r="X1496" i="7"/>
  <c r="AD1496" i="7" s="1"/>
  <c r="Y1496" i="7"/>
  <c r="AE1496" i="7" s="1"/>
  <c r="T1497" i="7"/>
  <c r="Z1497" i="7" s="1"/>
  <c r="U1497" i="7"/>
  <c r="AA1497" i="7" s="1"/>
  <c r="V1497" i="7"/>
  <c r="AB1497" i="7" s="1"/>
  <c r="W1497" i="7"/>
  <c r="AC1497" i="7" s="1"/>
  <c r="X1497" i="7"/>
  <c r="AD1497" i="7" s="1"/>
  <c r="Y1497" i="7"/>
  <c r="AE1497" i="7" s="1"/>
  <c r="T1498" i="7"/>
  <c r="Z1498" i="7" s="1"/>
  <c r="U1498" i="7"/>
  <c r="AA1498" i="7" s="1"/>
  <c r="V1498" i="7"/>
  <c r="AB1498" i="7" s="1"/>
  <c r="W1498" i="7"/>
  <c r="AC1498" i="7" s="1"/>
  <c r="X1498" i="7"/>
  <c r="AD1498" i="7" s="1"/>
  <c r="Y1498" i="7"/>
  <c r="AE1498" i="7" s="1"/>
  <c r="T1499" i="7"/>
  <c r="Z1499" i="7" s="1"/>
  <c r="U1499" i="7"/>
  <c r="AA1499" i="7" s="1"/>
  <c r="V1499" i="7"/>
  <c r="AB1499" i="7" s="1"/>
  <c r="W1499" i="7"/>
  <c r="AC1499" i="7" s="1"/>
  <c r="X1499" i="7"/>
  <c r="AD1499" i="7" s="1"/>
  <c r="Y1499" i="7"/>
  <c r="AE1499" i="7" s="1"/>
  <c r="T1500" i="7"/>
  <c r="Z1500" i="7" s="1"/>
  <c r="U1500" i="7"/>
  <c r="AA1500" i="7" s="1"/>
  <c r="V1500" i="7"/>
  <c r="AB1500" i="7" s="1"/>
  <c r="W1500" i="7"/>
  <c r="AC1500" i="7" s="1"/>
  <c r="X1500" i="7"/>
  <c r="AD1500" i="7" s="1"/>
  <c r="Y1500" i="7"/>
  <c r="AE1500" i="7" s="1"/>
  <c r="T1501" i="7"/>
  <c r="Z1501" i="7" s="1"/>
  <c r="U1501" i="7"/>
  <c r="AA1501" i="7" s="1"/>
  <c r="V1501" i="7"/>
  <c r="AB1501" i="7" s="1"/>
  <c r="W1501" i="7"/>
  <c r="AC1501" i="7" s="1"/>
  <c r="X1501" i="7"/>
  <c r="AD1501" i="7" s="1"/>
  <c r="Y1501" i="7"/>
  <c r="AE1501" i="7" s="1"/>
  <c r="T1502" i="7"/>
  <c r="Z1502" i="7" s="1"/>
  <c r="U1502" i="7"/>
  <c r="AA1502" i="7" s="1"/>
  <c r="V1502" i="7"/>
  <c r="AB1502" i="7" s="1"/>
  <c r="W1502" i="7"/>
  <c r="AC1502" i="7" s="1"/>
  <c r="X1502" i="7"/>
  <c r="AD1502" i="7" s="1"/>
  <c r="Y1502" i="7"/>
  <c r="AE1502" i="7" s="1"/>
  <c r="T1503" i="7"/>
  <c r="Z1503" i="7" s="1"/>
  <c r="U1503" i="7"/>
  <c r="AA1503" i="7" s="1"/>
  <c r="V1503" i="7"/>
  <c r="AB1503" i="7" s="1"/>
  <c r="W1503" i="7"/>
  <c r="AC1503" i="7" s="1"/>
  <c r="X1503" i="7"/>
  <c r="AD1503" i="7" s="1"/>
  <c r="Y1503" i="7"/>
  <c r="AE1503" i="7" s="1"/>
  <c r="T1504" i="7"/>
  <c r="Z1504" i="7" s="1"/>
  <c r="U1504" i="7"/>
  <c r="AA1504" i="7" s="1"/>
  <c r="V1504" i="7"/>
  <c r="AB1504" i="7" s="1"/>
  <c r="W1504" i="7"/>
  <c r="AC1504" i="7" s="1"/>
  <c r="X1504" i="7"/>
  <c r="AD1504" i="7" s="1"/>
  <c r="Y1504" i="7"/>
  <c r="AE1504" i="7" s="1"/>
  <c r="T1505" i="7"/>
  <c r="Z1505" i="7" s="1"/>
  <c r="U1505" i="7"/>
  <c r="AA1505" i="7" s="1"/>
  <c r="V1505" i="7"/>
  <c r="AB1505" i="7" s="1"/>
  <c r="W1505" i="7"/>
  <c r="AC1505" i="7" s="1"/>
  <c r="X1505" i="7"/>
  <c r="AD1505" i="7" s="1"/>
  <c r="Y1505" i="7"/>
  <c r="AE1505" i="7" s="1"/>
  <c r="T1506" i="7"/>
  <c r="Z1506" i="7" s="1"/>
  <c r="U1506" i="7"/>
  <c r="AA1506" i="7" s="1"/>
  <c r="V1506" i="7"/>
  <c r="AB1506" i="7" s="1"/>
  <c r="W1506" i="7"/>
  <c r="AC1506" i="7" s="1"/>
  <c r="X1506" i="7"/>
  <c r="AD1506" i="7" s="1"/>
  <c r="Y1506" i="7"/>
  <c r="AE1506" i="7" s="1"/>
  <c r="T1507" i="7"/>
  <c r="Z1507" i="7" s="1"/>
  <c r="U1507" i="7"/>
  <c r="AA1507" i="7" s="1"/>
  <c r="V1507" i="7"/>
  <c r="AB1507" i="7" s="1"/>
  <c r="W1507" i="7"/>
  <c r="AC1507" i="7" s="1"/>
  <c r="X1507" i="7"/>
  <c r="AD1507" i="7" s="1"/>
  <c r="Y1507" i="7"/>
  <c r="AE1507" i="7" s="1"/>
  <c r="T1508" i="7"/>
  <c r="Z1508" i="7" s="1"/>
  <c r="U1508" i="7"/>
  <c r="AA1508" i="7" s="1"/>
  <c r="V1508" i="7"/>
  <c r="AB1508" i="7" s="1"/>
  <c r="W1508" i="7"/>
  <c r="AC1508" i="7" s="1"/>
  <c r="X1508" i="7"/>
  <c r="AD1508" i="7" s="1"/>
  <c r="Y1508" i="7"/>
  <c r="AE1508" i="7" s="1"/>
  <c r="T1509" i="7"/>
  <c r="Z1509" i="7" s="1"/>
  <c r="U1509" i="7"/>
  <c r="AA1509" i="7" s="1"/>
  <c r="V1509" i="7"/>
  <c r="AB1509" i="7" s="1"/>
  <c r="W1509" i="7"/>
  <c r="AC1509" i="7" s="1"/>
  <c r="X1509" i="7"/>
  <c r="AD1509" i="7" s="1"/>
  <c r="Y1509" i="7"/>
  <c r="AE1509" i="7" s="1"/>
  <c r="T1510" i="7"/>
  <c r="Z1510" i="7" s="1"/>
  <c r="U1510" i="7"/>
  <c r="AA1510" i="7" s="1"/>
  <c r="V1510" i="7"/>
  <c r="AB1510" i="7" s="1"/>
  <c r="W1510" i="7"/>
  <c r="AC1510" i="7" s="1"/>
  <c r="X1510" i="7"/>
  <c r="AD1510" i="7" s="1"/>
  <c r="Y1510" i="7"/>
  <c r="AE1510" i="7" s="1"/>
  <c r="T1511" i="7"/>
  <c r="Z1511" i="7" s="1"/>
  <c r="U1511" i="7"/>
  <c r="AA1511" i="7" s="1"/>
  <c r="V1511" i="7"/>
  <c r="AB1511" i="7" s="1"/>
  <c r="W1511" i="7"/>
  <c r="AC1511" i="7" s="1"/>
  <c r="X1511" i="7"/>
  <c r="AD1511" i="7" s="1"/>
  <c r="Y1511" i="7"/>
  <c r="AE1511" i="7" s="1"/>
  <c r="T1512" i="7"/>
  <c r="Z1512" i="7" s="1"/>
  <c r="U1512" i="7"/>
  <c r="AA1512" i="7" s="1"/>
  <c r="V1512" i="7"/>
  <c r="AB1512" i="7" s="1"/>
  <c r="W1512" i="7"/>
  <c r="AC1512" i="7" s="1"/>
  <c r="X1512" i="7"/>
  <c r="AD1512" i="7" s="1"/>
  <c r="Y1512" i="7"/>
  <c r="AE1512" i="7" s="1"/>
  <c r="T1513" i="7"/>
  <c r="Z1513" i="7" s="1"/>
  <c r="U1513" i="7"/>
  <c r="AA1513" i="7" s="1"/>
  <c r="V1513" i="7"/>
  <c r="AB1513" i="7" s="1"/>
  <c r="W1513" i="7"/>
  <c r="AC1513" i="7" s="1"/>
  <c r="X1513" i="7"/>
  <c r="AD1513" i="7" s="1"/>
  <c r="Y1513" i="7"/>
  <c r="AE1513" i="7" s="1"/>
  <c r="T1514" i="7"/>
  <c r="Z1514" i="7" s="1"/>
  <c r="U1514" i="7"/>
  <c r="AA1514" i="7" s="1"/>
  <c r="V1514" i="7"/>
  <c r="AB1514" i="7" s="1"/>
  <c r="W1514" i="7"/>
  <c r="AC1514" i="7" s="1"/>
  <c r="X1514" i="7"/>
  <c r="AD1514" i="7" s="1"/>
  <c r="Y1514" i="7"/>
  <c r="AE1514" i="7" s="1"/>
  <c r="T1515" i="7"/>
  <c r="Z1515" i="7" s="1"/>
  <c r="U1515" i="7"/>
  <c r="AA1515" i="7" s="1"/>
  <c r="V1515" i="7"/>
  <c r="AB1515" i="7" s="1"/>
  <c r="W1515" i="7"/>
  <c r="AC1515" i="7" s="1"/>
  <c r="X1515" i="7"/>
  <c r="AD1515" i="7" s="1"/>
  <c r="Y1515" i="7"/>
  <c r="AE1515" i="7" s="1"/>
  <c r="T1516" i="7"/>
  <c r="Z1516" i="7" s="1"/>
  <c r="U1516" i="7"/>
  <c r="AA1516" i="7" s="1"/>
  <c r="V1516" i="7"/>
  <c r="AB1516" i="7" s="1"/>
  <c r="W1516" i="7"/>
  <c r="AC1516" i="7" s="1"/>
  <c r="X1516" i="7"/>
  <c r="AD1516" i="7" s="1"/>
  <c r="Y1516" i="7"/>
  <c r="AE1516" i="7" s="1"/>
  <c r="T1517" i="7"/>
  <c r="Z1517" i="7" s="1"/>
  <c r="U1517" i="7"/>
  <c r="AA1517" i="7" s="1"/>
  <c r="V1517" i="7"/>
  <c r="AB1517" i="7" s="1"/>
  <c r="W1517" i="7"/>
  <c r="AC1517" i="7" s="1"/>
  <c r="X1517" i="7"/>
  <c r="AD1517" i="7" s="1"/>
  <c r="Y1517" i="7"/>
  <c r="AE1517" i="7" s="1"/>
  <c r="T1518" i="7"/>
  <c r="Z1518" i="7" s="1"/>
  <c r="U1518" i="7"/>
  <c r="AA1518" i="7" s="1"/>
  <c r="V1518" i="7"/>
  <c r="AB1518" i="7" s="1"/>
  <c r="W1518" i="7"/>
  <c r="AC1518" i="7" s="1"/>
  <c r="X1518" i="7"/>
  <c r="AD1518" i="7" s="1"/>
  <c r="Y1518" i="7"/>
  <c r="AE1518" i="7" s="1"/>
  <c r="T1519" i="7"/>
  <c r="Z1519" i="7" s="1"/>
  <c r="U1519" i="7"/>
  <c r="AA1519" i="7" s="1"/>
  <c r="V1519" i="7"/>
  <c r="AB1519" i="7" s="1"/>
  <c r="W1519" i="7"/>
  <c r="AC1519" i="7" s="1"/>
  <c r="X1519" i="7"/>
  <c r="AD1519" i="7" s="1"/>
  <c r="Y1519" i="7"/>
  <c r="AE1519" i="7" s="1"/>
  <c r="T1520" i="7"/>
  <c r="Z1520" i="7" s="1"/>
  <c r="U1520" i="7"/>
  <c r="AA1520" i="7" s="1"/>
  <c r="V1520" i="7"/>
  <c r="AB1520" i="7" s="1"/>
  <c r="W1520" i="7"/>
  <c r="AC1520" i="7" s="1"/>
  <c r="X1520" i="7"/>
  <c r="AD1520" i="7" s="1"/>
  <c r="Y1520" i="7"/>
  <c r="AE1520" i="7" s="1"/>
  <c r="T1521" i="7"/>
  <c r="Z1521" i="7" s="1"/>
  <c r="U1521" i="7"/>
  <c r="AA1521" i="7" s="1"/>
  <c r="V1521" i="7"/>
  <c r="AB1521" i="7" s="1"/>
  <c r="W1521" i="7"/>
  <c r="AC1521" i="7" s="1"/>
  <c r="X1521" i="7"/>
  <c r="AD1521" i="7" s="1"/>
  <c r="Y1521" i="7"/>
  <c r="AE1521" i="7" s="1"/>
  <c r="T1522" i="7"/>
  <c r="Z1522" i="7" s="1"/>
  <c r="U1522" i="7"/>
  <c r="AA1522" i="7" s="1"/>
  <c r="V1522" i="7"/>
  <c r="AB1522" i="7" s="1"/>
  <c r="W1522" i="7"/>
  <c r="AC1522" i="7" s="1"/>
  <c r="X1522" i="7"/>
  <c r="AD1522" i="7" s="1"/>
  <c r="Y1522" i="7"/>
  <c r="AE1522" i="7" s="1"/>
  <c r="T1523" i="7"/>
  <c r="Z1523" i="7" s="1"/>
  <c r="U1523" i="7"/>
  <c r="AA1523" i="7" s="1"/>
  <c r="V1523" i="7"/>
  <c r="AB1523" i="7" s="1"/>
  <c r="W1523" i="7"/>
  <c r="AC1523" i="7" s="1"/>
  <c r="X1523" i="7"/>
  <c r="AD1523" i="7" s="1"/>
  <c r="Y1523" i="7"/>
  <c r="AE1523" i="7" s="1"/>
  <c r="T1524" i="7"/>
  <c r="Z1524" i="7" s="1"/>
  <c r="U1524" i="7"/>
  <c r="AA1524" i="7" s="1"/>
  <c r="V1524" i="7"/>
  <c r="AB1524" i="7" s="1"/>
  <c r="W1524" i="7"/>
  <c r="AC1524" i="7" s="1"/>
  <c r="X1524" i="7"/>
  <c r="AD1524" i="7" s="1"/>
  <c r="Y1524" i="7"/>
  <c r="AE1524" i="7" s="1"/>
  <c r="T1525" i="7"/>
  <c r="Z1525" i="7" s="1"/>
  <c r="U1525" i="7"/>
  <c r="AA1525" i="7" s="1"/>
  <c r="V1525" i="7"/>
  <c r="AB1525" i="7" s="1"/>
  <c r="W1525" i="7"/>
  <c r="AC1525" i="7" s="1"/>
  <c r="X1525" i="7"/>
  <c r="AD1525" i="7" s="1"/>
  <c r="Y1525" i="7"/>
  <c r="AE1525" i="7" s="1"/>
  <c r="T1526" i="7"/>
  <c r="Z1526" i="7" s="1"/>
  <c r="U1526" i="7"/>
  <c r="AA1526" i="7" s="1"/>
  <c r="V1526" i="7"/>
  <c r="AB1526" i="7" s="1"/>
  <c r="W1526" i="7"/>
  <c r="AC1526" i="7" s="1"/>
  <c r="X1526" i="7"/>
  <c r="AD1526" i="7" s="1"/>
  <c r="Y1526" i="7"/>
  <c r="AE1526" i="7" s="1"/>
  <c r="T1527" i="7"/>
  <c r="Z1527" i="7" s="1"/>
  <c r="U1527" i="7"/>
  <c r="AA1527" i="7" s="1"/>
  <c r="V1527" i="7"/>
  <c r="AB1527" i="7" s="1"/>
  <c r="W1527" i="7"/>
  <c r="AC1527" i="7" s="1"/>
  <c r="X1527" i="7"/>
  <c r="AD1527" i="7" s="1"/>
  <c r="Y1527" i="7"/>
  <c r="AE1527" i="7" s="1"/>
  <c r="T1528" i="7"/>
  <c r="Z1528" i="7" s="1"/>
  <c r="U1528" i="7"/>
  <c r="AA1528" i="7" s="1"/>
  <c r="V1528" i="7"/>
  <c r="AB1528" i="7" s="1"/>
  <c r="W1528" i="7"/>
  <c r="AC1528" i="7" s="1"/>
  <c r="X1528" i="7"/>
  <c r="AD1528" i="7" s="1"/>
  <c r="Y1528" i="7"/>
  <c r="AE1528" i="7" s="1"/>
  <c r="T1529" i="7"/>
  <c r="Z1529" i="7" s="1"/>
  <c r="U1529" i="7"/>
  <c r="AA1529" i="7" s="1"/>
  <c r="V1529" i="7"/>
  <c r="AB1529" i="7" s="1"/>
  <c r="W1529" i="7"/>
  <c r="AC1529" i="7" s="1"/>
  <c r="X1529" i="7"/>
  <c r="AD1529" i="7" s="1"/>
  <c r="Y1529" i="7"/>
  <c r="AE1529" i="7" s="1"/>
  <c r="T1530" i="7"/>
  <c r="Z1530" i="7" s="1"/>
  <c r="U1530" i="7"/>
  <c r="AA1530" i="7" s="1"/>
  <c r="V1530" i="7"/>
  <c r="AB1530" i="7" s="1"/>
  <c r="W1530" i="7"/>
  <c r="AC1530" i="7" s="1"/>
  <c r="X1530" i="7"/>
  <c r="AD1530" i="7" s="1"/>
  <c r="Y1530" i="7"/>
  <c r="AE1530" i="7" s="1"/>
  <c r="T1531" i="7"/>
  <c r="Z1531" i="7" s="1"/>
  <c r="U1531" i="7"/>
  <c r="AA1531" i="7" s="1"/>
  <c r="V1531" i="7"/>
  <c r="AB1531" i="7" s="1"/>
  <c r="W1531" i="7"/>
  <c r="AC1531" i="7" s="1"/>
  <c r="X1531" i="7"/>
  <c r="AD1531" i="7" s="1"/>
  <c r="Y1531" i="7"/>
  <c r="AE1531" i="7" s="1"/>
  <c r="T1532" i="7"/>
  <c r="Z1532" i="7" s="1"/>
  <c r="U1532" i="7"/>
  <c r="AA1532" i="7" s="1"/>
  <c r="V1532" i="7"/>
  <c r="AB1532" i="7" s="1"/>
  <c r="W1532" i="7"/>
  <c r="AC1532" i="7" s="1"/>
  <c r="X1532" i="7"/>
  <c r="AD1532" i="7" s="1"/>
  <c r="Y1532" i="7"/>
  <c r="AE1532" i="7" s="1"/>
  <c r="T1533" i="7"/>
  <c r="Z1533" i="7" s="1"/>
  <c r="U1533" i="7"/>
  <c r="AA1533" i="7" s="1"/>
  <c r="V1533" i="7"/>
  <c r="AB1533" i="7" s="1"/>
  <c r="W1533" i="7"/>
  <c r="AC1533" i="7" s="1"/>
  <c r="X1533" i="7"/>
  <c r="AD1533" i="7" s="1"/>
  <c r="Y1533" i="7"/>
  <c r="AE1533" i="7" s="1"/>
  <c r="T1534" i="7"/>
  <c r="Z1534" i="7" s="1"/>
  <c r="U1534" i="7"/>
  <c r="AA1534" i="7" s="1"/>
  <c r="V1534" i="7"/>
  <c r="AB1534" i="7" s="1"/>
  <c r="W1534" i="7"/>
  <c r="AC1534" i="7" s="1"/>
  <c r="X1534" i="7"/>
  <c r="AD1534" i="7" s="1"/>
  <c r="Y1534" i="7"/>
  <c r="AE1534" i="7" s="1"/>
  <c r="T1535" i="7"/>
  <c r="Z1535" i="7" s="1"/>
  <c r="U1535" i="7"/>
  <c r="AA1535" i="7" s="1"/>
  <c r="V1535" i="7"/>
  <c r="AB1535" i="7" s="1"/>
  <c r="W1535" i="7"/>
  <c r="AC1535" i="7" s="1"/>
  <c r="X1535" i="7"/>
  <c r="AD1535" i="7" s="1"/>
  <c r="Y1535" i="7"/>
  <c r="AE1535" i="7" s="1"/>
  <c r="T1536" i="7"/>
  <c r="Z1536" i="7" s="1"/>
  <c r="U1536" i="7"/>
  <c r="AA1536" i="7" s="1"/>
  <c r="V1536" i="7"/>
  <c r="AB1536" i="7" s="1"/>
  <c r="W1536" i="7"/>
  <c r="AC1536" i="7" s="1"/>
  <c r="X1536" i="7"/>
  <c r="AD1536" i="7" s="1"/>
  <c r="Y1536" i="7"/>
  <c r="AE1536" i="7" s="1"/>
  <c r="T1537" i="7"/>
  <c r="Z1537" i="7" s="1"/>
  <c r="U1537" i="7"/>
  <c r="AA1537" i="7" s="1"/>
  <c r="V1537" i="7"/>
  <c r="AB1537" i="7" s="1"/>
  <c r="W1537" i="7"/>
  <c r="AC1537" i="7" s="1"/>
  <c r="X1537" i="7"/>
  <c r="AD1537" i="7" s="1"/>
  <c r="Y1537" i="7"/>
  <c r="AE1537" i="7" s="1"/>
  <c r="T1538" i="7"/>
  <c r="Z1538" i="7" s="1"/>
  <c r="U1538" i="7"/>
  <c r="AA1538" i="7" s="1"/>
  <c r="V1538" i="7"/>
  <c r="AB1538" i="7" s="1"/>
  <c r="W1538" i="7"/>
  <c r="AC1538" i="7" s="1"/>
  <c r="X1538" i="7"/>
  <c r="AD1538" i="7" s="1"/>
  <c r="Y1538" i="7"/>
  <c r="AE1538" i="7" s="1"/>
  <c r="T1539" i="7"/>
  <c r="Z1539" i="7" s="1"/>
  <c r="U1539" i="7"/>
  <c r="AA1539" i="7" s="1"/>
  <c r="V1539" i="7"/>
  <c r="AB1539" i="7" s="1"/>
  <c r="W1539" i="7"/>
  <c r="AC1539" i="7" s="1"/>
  <c r="X1539" i="7"/>
  <c r="AD1539" i="7" s="1"/>
  <c r="Y1539" i="7"/>
  <c r="AE1539" i="7" s="1"/>
  <c r="T1540" i="7"/>
  <c r="Z1540" i="7" s="1"/>
  <c r="U1540" i="7"/>
  <c r="AA1540" i="7" s="1"/>
  <c r="V1540" i="7"/>
  <c r="AB1540" i="7" s="1"/>
  <c r="W1540" i="7"/>
  <c r="AC1540" i="7" s="1"/>
  <c r="X1540" i="7"/>
  <c r="AD1540" i="7" s="1"/>
  <c r="Y1540" i="7"/>
  <c r="AE1540" i="7" s="1"/>
  <c r="T1541" i="7"/>
  <c r="Z1541" i="7" s="1"/>
  <c r="U1541" i="7"/>
  <c r="AA1541" i="7" s="1"/>
  <c r="V1541" i="7"/>
  <c r="AB1541" i="7" s="1"/>
  <c r="W1541" i="7"/>
  <c r="AC1541" i="7" s="1"/>
  <c r="X1541" i="7"/>
  <c r="AD1541" i="7" s="1"/>
  <c r="Y1541" i="7"/>
  <c r="AE1541" i="7" s="1"/>
  <c r="T1542" i="7"/>
  <c r="Z1542" i="7" s="1"/>
  <c r="U1542" i="7"/>
  <c r="AA1542" i="7" s="1"/>
  <c r="V1542" i="7"/>
  <c r="AB1542" i="7" s="1"/>
  <c r="W1542" i="7"/>
  <c r="AC1542" i="7" s="1"/>
  <c r="X1542" i="7"/>
  <c r="AD1542" i="7" s="1"/>
  <c r="Y1542" i="7"/>
  <c r="AE1542" i="7" s="1"/>
  <c r="T1543" i="7"/>
  <c r="Z1543" i="7" s="1"/>
  <c r="U1543" i="7"/>
  <c r="AA1543" i="7" s="1"/>
  <c r="V1543" i="7"/>
  <c r="AB1543" i="7" s="1"/>
  <c r="W1543" i="7"/>
  <c r="AC1543" i="7" s="1"/>
  <c r="X1543" i="7"/>
  <c r="AD1543" i="7" s="1"/>
  <c r="Y1543" i="7"/>
  <c r="AE1543" i="7" s="1"/>
  <c r="T1544" i="7"/>
  <c r="Z1544" i="7" s="1"/>
  <c r="U1544" i="7"/>
  <c r="AA1544" i="7" s="1"/>
  <c r="V1544" i="7"/>
  <c r="AB1544" i="7" s="1"/>
  <c r="W1544" i="7"/>
  <c r="AC1544" i="7" s="1"/>
  <c r="X1544" i="7"/>
  <c r="AD1544" i="7" s="1"/>
  <c r="Y1544" i="7"/>
  <c r="AE1544" i="7" s="1"/>
  <c r="T1545" i="7"/>
  <c r="Z1545" i="7" s="1"/>
  <c r="U1545" i="7"/>
  <c r="AA1545" i="7" s="1"/>
  <c r="V1545" i="7"/>
  <c r="AB1545" i="7" s="1"/>
  <c r="W1545" i="7"/>
  <c r="AC1545" i="7" s="1"/>
  <c r="X1545" i="7"/>
  <c r="AD1545" i="7" s="1"/>
  <c r="Y1545" i="7"/>
  <c r="AE1545" i="7" s="1"/>
  <c r="T1546" i="7"/>
  <c r="Z1546" i="7" s="1"/>
  <c r="U1546" i="7"/>
  <c r="AA1546" i="7" s="1"/>
  <c r="V1546" i="7"/>
  <c r="AB1546" i="7" s="1"/>
  <c r="W1546" i="7"/>
  <c r="AC1546" i="7" s="1"/>
  <c r="X1546" i="7"/>
  <c r="AD1546" i="7" s="1"/>
  <c r="Y1546" i="7"/>
  <c r="AE1546" i="7" s="1"/>
  <c r="T1547" i="7"/>
  <c r="Z1547" i="7" s="1"/>
  <c r="U1547" i="7"/>
  <c r="AA1547" i="7" s="1"/>
  <c r="V1547" i="7"/>
  <c r="AB1547" i="7" s="1"/>
  <c r="W1547" i="7"/>
  <c r="AC1547" i="7" s="1"/>
  <c r="X1547" i="7"/>
  <c r="AD1547" i="7" s="1"/>
  <c r="Y1547" i="7"/>
  <c r="AE1547" i="7" s="1"/>
  <c r="T1548" i="7"/>
  <c r="Z1548" i="7" s="1"/>
  <c r="U1548" i="7"/>
  <c r="AA1548" i="7" s="1"/>
  <c r="V1548" i="7"/>
  <c r="AB1548" i="7" s="1"/>
  <c r="W1548" i="7"/>
  <c r="AC1548" i="7" s="1"/>
  <c r="X1548" i="7"/>
  <c r="AD1548" i="7" s="1"/>
  <c r="Y1548" i="7"/>
  <c r="AE1548" i="7" s="1"/>
  <c r="T1549" i="7"/>
  <c r="Z1549" i="7" s="1"/>
  <c r="U1549" i="7"/>
  <c r="AA1549" i="7" s="1"/>
  <c r="V1549" i="7"/>
  <c r="AB1549" i="7" s="1"/>
  <c r="W1549" i="7"/>
  <c r="AC1549" i="7" s="1"/>
  <c r="X1549" i="7"/>
  <c r="AD1549" i="7" s="1"/>
  <c r="Y1549" i="7"/>
  <c r="AE1549" i="7" s="1"/>
  <c r="T1550" i="7"/>
  <c r="Z1550" i="7" s="1"/>
  <c r="U1550" i="7"/>
  <c r="AA1550" i="7" s="1"/>
  <c r="V1550" i="7"/>
  <c r="AB1550" i="7" s="1"/>
  <c r="W1550" i="7"/>
  <c r="AC1550" i="7" s="1"/>
  <c r="X1550" i="7"/>
  <c r="AD1550" i="7" s="1"/>
  <c r="Y1550" i="7"/>
  <c r="AE1550" i="7" s="1"/>
  <c r="T1551" i="7"/>
  <c r="Z1551" i="7" s="1"/>
  <c r="U1551" i="7"/>
  <c r="AA1551" i="7" s="1"/>
  <c r="V1551" i="7"/>
  <c r="AB1551" i="7" s="1"/>
  <c r="W1551" i="7"/>
  <c r="AC1551" i="7" s="1"/>
  <c r="X1551" i="7"/>
  <c r="AD1551" i="7" s="1"/>
  <c r="Y1551" i="7"/>
  <c r="AE1551" i="7" s="1"/>
  <c r="T1552" i="7"/>
  <c r="Z1552" i="7" s="1"/>
  <c r="U1552" i="7"/>
  <c r="AA1552" i="7" s="1"/>
  <c r="V1552" i="7"/>
  <c r="AB1552" i="7" s="1"/>
  <c r="W1552" i="7"/>
  <c r="AC1552" i="7" s="1"/>
  <c r="X1552" i="7"/>
  <c r="AD1552" i="7" s="1"/>
  <c r="Y1552" i="7"/>
  <c r="AE1552" i="7" s="1"/>
  <c r="T1553" i="7"/>
  <c r="Z1553" i="7" s="1"/>
  <c r="U1553" i="7"/>
  <c r="AA1553" i="7" s="1"/>
  <c r="V1553" i="7"/>
  <c r="AB1553" i="7" s="1"/>
  <c r="W1553" i="7"/>
  <c r="AC1553" i="7" s="1"/>
  <c r="X1553" i="7"/>
  <c r="AD1553" i="7" s="1"/>
  <c r="Y1553" i="7"/>
  <c r="AE1553" i="7" s="1"/>
  <c r="T1554" i="7"/>
  <c r="Z1554" i="7" s="1"/>
  <c r="U1554" i="7"/>
  <c r="AA1554" i="7" s="1"/>
  <c r="V1554" i="7"/>
  <c r="AB1554" i="7" s="1"/>
  <c r="W1554" i="7"/>
  <c r="AC1554" i="7" s="1"/>
  <c r="X1554" i="7"/>
  <c r="AD1554" i="7" s="1"/>
  <c r="Y1554" i="7"/>
  <c r="AE1554" i="7" s="1"/>
  <c r="T1555" i="7"/>
  <c r="Z1555" i="7" s="1"/>
  <c r="U1555" i="7"/>
  <c r="AA1555" i="7" s="1"/>
  <c r="V1555" i="7"/>
  <c r="AB1555" i="7" s="1"/>
  <c r="W1555" i="7"/>
  <c r="AC1555" i="7" s="1"/>
  <c r="X1555" i="7"/>
  <c r="AD1555" i="7" s="1"/>
  <c r="Y1555" i="7"/>
  <c r="AE1555" i="7" s="1"/>
  <c r="T1556" i="7"/>
  <c r="Z1556" i="7" s="1"/>
  <c r="U1556" i="7"/>
  <c r="AA1556" i="7" s="1"/>
  <c r="V1556" i="7"/>
  <c r="AB1556" i="7" s="1"/>
  <c r="W1556" i="7"/>
  <c r="AC1556" i="7" s="1"/>
  <c r="X1556" i="7"/>
  <c r="AD1556" i="7" s="1"/>
  <c r="Y1556" i="7"/>
  <c r="AE1556" i="7" s="1"/>
  <c r="T1557" i="7"/>
  <c r="Z1557" i="7" s="1"/>
  <c r="U1557" i="7"/>
  <c r="AA1557" i="7" s="1"/>
  <c r="V1557" i="7"/>
  <c r="AB1557" i="7" s="1"/>
  <c r="W1557" i="7"/>
  <c r="AC1557" i="7" s="1"/>
  <c r="X1557" i="7"/>
  <c r="AD1557" i="7" s="1"/>
  <c r="Y1557" i="7"/>
  <c r="AE1557" i="7" s="1"/>
  <c r="T1558" i="7"/>
  <c r="Z1558" i="7" s="1"/>
  <c r="U1558" i="7"/>
  <c r="AA1558" i="7" s="1"/>
  <c r="V1558" i="7"/>
  <c r="AB1558" i="7" s="1"/>
  <c r="W1558" i="7"/>
  <c r="AC1558" i="7" s="1"/>
  <c r="X1558" i="7"/>
  <c r="AD1558" i="7" s="1"/>
  <c r="Y1558" i="7"/>
  <c r="AE1558" i="7" s="1"/>
  <c r="T1559" i="7"/>
  <c r="Z1559" i="7" s="1"/>
  <c r="U1559" i="7"/>
  <c r="AA1559" i="7" s="1"/>
  <c r="V1559" i="7"/>
  <c r="AB1559" i="7" s="1"/>
  <c r="W1559" i="7"/>
  <c r="AC1559" i="7" s="1"/>
  <c r="X1559" i="7"/>
  <c r="AD1559" i="7" s="1"/>
  <c r="Y1559" i="7"/>
  <c r="AE1559" i="7" s="1"/>
  <c r="T1560" i="7"/>
  <c r="Z1560" i="7" s="1"/>
  <c r="U1560" i="7"/>
  <c r="AA1560" i="7" s="1"/>
  <c r="V1560" i="7"/>
  <c r="AB1560" i="7" s="1"/>
  <c r="W1560" i="7"/>
  <c r="AC1560" i="7" s="1"/>
  <c r="X1560" i="7"/>
  <c r="AD1560" i="7" s="1"/>
  <c r="Y1560" i="7"/>
  <c r="AE1560" i="7" s="1"/>
  <c r="T1561" i="7"/>
  <c r="Z1561" i="7" s="1"/>
  <c r="U1561" i="7"/>
  <c r="AA1561" i="7" s="1"/>
  <c r="V1561" i="7"/>
  <c r="AB1561" i="7" s="1"/>
  <c r="W1561" i="7"/>
  <c r="AC1561" i="7" s="1"/>
  <c r="X1561" i="7"/>
  <c r="AD1561" i="7" s="1"/>
  <c r="Y1561" i="7"/>
  <c r="AE1561" i="7" s="1"/>
  <c r="T1562" i="7"/>
  <c r="Z1562" i="7" s="1"/>
  <c r="U1562" i="7"/>
  <c r="AA1562" i="7" s="1"/>
  <c r="V1562" i="7"/>
  <c r="AB1562" i="7" s="1"/>
  <c r="W1562" i="7"/>
  <c r="AC1562" i="7" s="1"/>
  <c r="X1562" i="7"/>
  <c r="AD1562" i="7" s="1"/>
  <c r="Y1562" i="7"/>
  <c r="AE1562" i="7" s="1"/>
  <c r="T1563" i="7"/>
  <c r="Z1563" i="7" s="1"/>
  <c r="U1563" i="7"/>
  <c r="AA1563" i="7" s="1"/>
  <c r="V1563" i="7"/>
  <c r="AB1563" i="7" s="1"/>
  <c r="W1563" i="7"/>
  <c r="AC1563" i="7" s="1"/>
  <c r="X1563" i="7"/>
  <c r="AD1563" i="7" s="1"/>
  <c r="Y1563" i="7"/>
  <c r="AE1563" i="7" s="1"/>
  <c r="T1564" i="7"/>
  <c r="Z1564" i="7" s="1"/>
  <c r="U1564" i="7"/>
  <c r="AA1564" i="7" s="1"/>
  <c r="V1564" i="7"/>
  <c r="AB1564" i="7" s="1"/>
  <c r="W1564" i="7"/>
  <c r="AC1564" i="7" s="1"/>
  <c r="X1564" i="7"/>
  <c r="AD1564" i="7" s="1"/>
  <c r="Y1564" i="7"/>
  <c r="AE1564" i="7" s="1"/>
  <c r="T1565" i="7"/>
  <c r="Z1565" i="7" s="1"/>
  <c r="U1565" i="7"/>
  <c r="AA1565" i="7" s="1"/>
  <c r="V1565" i="7"/>
  <c r="AB1565" i="7" s="1"/>
  <c r="W1565" i="7"/>
  <c r="AC1565" i="7" s="1"/>
  <c r="X1565" i="7"/>
  <c r="AD1565" i="7" s="1"/>
  <c r="Y1565" i="7"/>
  <c r="AE1565" i="7" s="1"/>
  <c r="T1566" i="7"/>
  <c r="Z1566" i="7" s="1"/>
  <c r="U1566" i="7"/>
  <c r="AA1566" i="7" s="1"/>
  <c r="V1566" i="7"/>
  <c r="AB1566" i="7" s="1"/>
  <c r="W1566" i="7"/>
  <c r="AC1566" i="7" s="1"/>
  <c r="X1566" i="7"/>
  <c r="AD1566" i="7" s="1"/>
  <c r="Y1566" i="7"/>
  <c r="AE1566" i="7" s="1"/>
  <c r="T1567" i="7"/>
  <c r="Z1567" i="7" s="1"/>
  <c r="U1567" i="7"/>
  <c r="AA1567" i="7" s="1"/>
  <c r="V1567" i="7"/>
  <c r="AB1567" i="7" s="1"/>
  <c r="W1567" i="7"/>
  <c r="AC1567" i="7" s="1"/>
  <c r="X1567" i="7"/>
  <c r="AD1567" i="7" s="1"/>
  <c r="Y1567" i="7"/>
  <c r="AE1567" i="7" s="1"/>
  <c r="T1568" i="7"/>
  <c r="Z1568" i="7" s="1"/>
  <c r="U1568" i="7"/>
  <c r="AA1568" i="7" s="1"/>
  <c r="V1568" i="7"/>
  <c r="AB1568" i="7" s="1"/>
  <c r="W1568" i="7"/>
  <c r="AC1568" i="7" s="1"/>
  <c r="X1568" i="7"/>
  <c r="AD1568" i="7" s="1"/>
  <c r="Y1568" i="7"/>
  <c r="AE1568" i="7" s="1"/>
  <c r="T1569" i="7"/>
  <c r="Z1569" i="7" s="1"/>
  <c r="U1569" i="7"/>
  <c r="AA1569" i="7" s="1"/>
  <c r="V1569" i="7"/>
  <c r="AB1569" i="7" s="1"/>
  <c r="W1569" i="7"/>
  <c r="AC1569" i="7" s="1"/>
  <c r="X1569" i="7"/>
  <c r="AD1569" i="7" s="1"/>
  <c r="Y1569" i="7"/>
  <c r="AE1569" i="7" s="1"/>
  <c r="T1570" i="7"/>
  <c r="Z1570" i="7" s="1"/>
  <c r="U1570" i="7"/>
  <c r="AA1570" i="7" s="1"/>
  <c r="V1570" i="7"/>
  <c r="AB1570" i="7" s="1"/>
  <c r="W1570" i="7"/>
  <c r="AC1570" i="7" s="1"/>
  <c r="X1570" i="7"/>
  <c r="AD1570" i="7" s="1"/>
  <c r="Y1570" i="7"/>
  <c r="AE1570" i="7" s="1"/>
  <c r="T1571" i="7"/>
  <c r="Z1571" i="7" s="1"/>
  <c r="U1571" i="7"/>
  <c r="AA1571" i="7" s="1"/>
  <c r="V1571" i="7"/>
  <c r="AB1571" i="7" s="1"/>
  <c r="W1571" i="7"/>
  <c r="AC1571" i="7" s="1"/>
  <c r="X1571" i="7"/>
  <c r="AD1571" i="7" s="1"/>
  <c r="Y1571" i="7"/>
  <c r="AE1571" i="7" s="1"/>
  <c r="T1572" i="7"/>
  <c r="Z1572" i="7" s="1"/>
  <c r="U1572" i="7"/>
  <c r="AA1572" i="7" s="1"/>
  <c r="V1572" i="7"/>
  <c r="AB1572" i="7" s="1"/>
  <c r="W1572" i="7"/>
  <c r="AC1572" i="7" s="1"/>
  <c r="X1572" i="7"/>
  <c r="AD1572" i="7" s="1"/>
  <c r="Y1572" i="7"/>
  <c r="AE1572" i="7" s="1"/>
  <c r="T1573" i="7"/>
  <c r="Z1573" i="7" s="1"/>
  <c r="U1573" i="7"/>
  <c r="AA1573" i="7" s="1"/>
  <c r="V1573" i="7"/>
  <c r="AB1573" i="7" s="1"/>
  <c r="W1573" i="7"/>
  <c r="AC1573" i="7" s="1"/>
  <c r="X1573" i="7"/>
  <c r="AD1573" i="7" s="1"/>
  <c r="Y1573" i="7"/>
  <c r="AE1573" i="7" s="1"/>
  <c r="T1574" i="7"/>
  <c r="Z1574" i="7" s="1"/>
  <c r="U1574" i="7"/>
  <c r="AA1574" i="7" s="1"/>
  <c r="V1574" i="7"/>
  <c r="AB1574" i="7" s="1"/>
  <c r="W1574" i="7"/>
  <c r="AC1574" i="7" s="1"/>
  <c r="X1574" i="7"/>
  <c r="AD1574" i="7" s="1"/>
  <c r="Y1574" i="7"/>
  <c r="AE1574" i="7" s="1"/>
  <c r="T1575" i="7"/>
  <c r="Z1575" i="7" s="1"/>
  <c r="U1575" i="7"/>
  <c r="AA1575" i="7" s="1"/>
  <c r="V1575" i="7"/>
  <c r="AB1575" i="7" s="1"/>
  <c r="W1575" i="7"/>
  <c r="AC1575" i="7" s="1"/>
  <c r="X1575" i="7"/>
  <c r="AD1575" i="7" s="1"/>
  <c r="Y1575" i="7"/>
  <c r="AE1575" i="7" s="1"/>
  <c r="T1576" i="7"/>
  <c r="Z1576" i="7" s="1"/>
  <c r="U1576" i="7"/>
  <c r="AA1576" i="7" s="1"/>
  <c r="V1576" i="7"/>
  <c r="AB1576" i="7" s="1"/>
  <c r="W1576" i="7"/>
  <c r="AC1576" i="7" s="1"/>
  <c r="X1576" i="7"/>
  <c r="AD1576" i="7" s="1"/>
  <c r="Y1576" i="7"/>
  <c r="AE1576" i="7" s="1"/>
  <c r="T1577" i="7"/>
  <c r="Z1577" i="7" s="1"/>
  <c r="U1577" i="7"/>
  <c r="AA1577" i="7" s="1"/>
  <c r="V1577" i="7"/>
  <c r="AB1577" i="7" s="1"/>
  <c r="W1577" i="7"/>
  <c r="AC1577" i="7" s="1"/>
  <c r="X1577" i="7"/>
  <c r="AD1577" i="7" s="1"/>
  <c r="Y1577" i="7"/>
  <c r="AE1577" i="7" s="1"/>
  <c r="T1578" i="7"/>
  <c r="Z1578" i="7" s="1"/>
  <c r="U1578" i="7"/>
  <c r="AA1578" i="7" s="1"/>
  <c r="V1578" i="7"/>
  <c r="AB1578" i="7" s="1"/>
  <c r="W1578" i="7"/>
  <c r="AC1578" i="7" s="1"/>
  <c r="X1578" i="7"/>
  <c r="AD1578" i="7" s="1"/>
  <c r="Y1578" i="7"/>
  <c r="AE1578" i="7" s="1"/>
  <c r="T1579" i="7"/>
  <c r="Z1579" i="7" s="1"/>
  <c r="U1579" i="7"/>
  <c r="AA1579" i="7" s="1"/>
  <c r="V1579" i="7"/>
  <c r="AB1579" i="7" s="1"/>
  <c r="W1579" i="7"/>
  <c r="AC1579" i="7" s="1"/>
  <c r="X1579" i="7"/>
  <c r="AD1579" i="7" s="1"/>
  <c r="Y1579" i="7"/>
  <c r="AE1579" i="7" s="1"/>
  <c r="T1580" i="7"/>
  <c r="Z1580" i="7" s="1"/>
  <c r="U1580" i="7"/>
  <c r="AA1580" i="7" s="1"/>
  <c r="V1580" i="7"/>
  <c r="AB1580" i="7" s="1"/>
  <c r="W1580" i="7"/>
  <c r="AC1580" i="7" s="1"/>
  <c r="X1580" i="7"/>
  <c r="AD1580" i="7" s="1"/>
  <c r="Y1580" i="7"/>
  <c r="AE1580" i="7" s="1"/>
  <c r="T1581" i="7"/>
  <c r="Z1581" i="7" s="1"/>
  <c r="U1581" i="7"/>
  <c r="AA1581" i="7" s="1"/>
  <c r="V1581" i="7"/>
  <c r="AB1581" i="7" s="1"/>
  <c r="W1581" i="7"/>
  <c r="AC1581" i="7" s="1"/>
  <c r="X1581" i="7"/>
  <c r="AD1581" i="7" s="1"/>
  <c r="Y1581" i="7"/>
  <c r="AE1581" i="7" s="1"/>
  <c r="T1582" i="7"/>
  <c r="Z1582" i="7" s="1"/>
  <c r="U1582" i="7"/>
  <c r="AA1582" i="7" s="1"/>
  <c r="V1582" i="7"/>
  <c r="AB1582" i="7" s="1"/>
  <c r="W1582" i="7"/>
  <c r="AC1582" i="7" s="1"/>
  <c r="X1582" i="7"/>
  <c r="AD1582" i="7" s="1"/>
  <c r="Y1582" i="7"/>
  <c r="AE1582" i="7" s="1"/>
  <c r="T1583" i="7"/>
  <c r="Z1583" i="7" s="1"/>
  <c r="U1583" i="7"/>
  <c r="AA1583" i="7" s="1"/>
  <c r="V1583" i="7"/>
  <c r="AB1583" i="7" s="1"/>
  <c r="W1583" i="7"/>
  <c r="AC1583" i="7" s="1"/>
  <c r="X1583" i="7"/>
  <c r="AD1583" i="7" s="1"/>
  <c r="Y1583" i="7"/>
  <c r="AE1583" i="7" s="1"/>
  <c r="T1584" i="7"/>
  <c r="Z1584" i="7" s="1"/>
  <c r="U1584" i="7"/>
  <c r="AA1584" i="7" s="1"/>
  <c r="V1584" i="7"/>
  <c r="AB1584" i="7" s="1"/>
  <c r="W1584" i="7"/>
  <c r="AC1584" i="7" s="1"/>
  <c r="X1584" i="7"/>
  <c r="AD1584" i="7" s="1"/>
  <c r="Y1584" i="7"/>
  <c r="AE1584" i="7" s="1"/>
  <c r="T1585" i="7"/>
  <c r="Z1585" i="7" s="1"/>
  <c r="U1585" i="7"/>
  <c r="AA1585" i="7" s="1"/>
  <c r="V1585" i="7"/>
  <c r="AB1585" i="7" s="1"/>
  <c r="W1585" i="7"/>
  <c r="AC1585" i="7" s="1"/>
  <c r="X1585" i="7"/>
  <c r="AD1585" i="7" s="1"/>
  <c r="Y1585" i="7"/>
  <c r="AE1585" i="7" s="1"/>
  <c r="T1586" i="7"/>
  <c r="Z1586" i="7" s="1"/>
  <c r="U1586" i="7"/>
  <c r="AA1586" i="7" s="1"/>
  <c r="V1586" i="7"/>
  <c r="AB1586" i="7" s="1"/>
  <c r="W1586" i="7"/>
  <c r="AC1586" i="7" s="1"/>
  <c r="X1586" i="7"/>
  <c r="AD1586" i="7" s="1"/>
  <c r="Y1586" i="7"/>
  <c r="AE1586" i="7" s="1"/>
  <c r="T1587" i="7"/>
  <c r="Z1587" i="7" s="1"/>
  <c r="U1587" i="7"/>
  <c r="AA1587" i="7" s="1"/>
  <c r="V1587" i="7"/>
  <c r="AB1587" i="7" s="1"/>
  <c r="W1587" i="7"/>
  <c r="AC1587" i="7" s="1"/>
  <c r="X1587" i="7"/>
  <c r="AD1587" i="7" s="1"/>
  <c r="Y1587" i="7"/>
  <c r="AE1587" i="7" s="1"/>
  <c r="T1588" i="7"/>
  <c r="Z1588" i="7" s="1"/>
  <c r="U1588" i="7"/>
  <c r="AA1588" i="7" s="1"/>
  <c r="V1588" i="7"/>
  <c r="AB1588" i="7" s="1"/>
  <c r="W1588" i="7"/>
  <c r="AC1588" i="7" s="1"/>
  <c r="X1588" i="7"/>
  <c r="AD1588" i="7" s="1"/>
  <c r="Y1588" i="7"/>
  <c r="AE1588" i="7" s="1"/>
  <c r="T1589" i="7"/>
  <c r="Z1589" i="7" s="1"/>
  <c r="U1589" i="7"/>
  <c r="AA1589" i="7" s="1"/>
  <c r="V1589" i="7"/>
  <c r="AB1589" i="7" s="1"/>
  <c r="W1589" i="7"/>
  <c r="AC1589" i="7" s="1"/>
  <c r="X1589" i="7"/>
  <c r="AD1589" i="7" s="1"/>
  <c r="Y1589" i="7"/>
  <c r="AE1589" i="7" s="1"/>
  <c r="T1590" i="7"/>
  <c r="Z1590" i="7" s="1"/>
  <c r="U1590" i="7"/>
  <c r="AA1590" i="7" s="1"/>
  <c r="V1590" i="7"/>
  <c r="AB1590" i="7" s="1"/>
  <c r="W1590" i="7"/>
  <c r="AC1590" i="7" s="1"/>
  <c r="X1590" i="7"/>
  <c r="AD1590" i="7" s="1"/>
  <c r="Y1590" i="7"/>
  <c r="AE1590" i="7" s="1"/>
  <c r="T1591" i="7"/>
  <c r="Z1591" i="7" s="1"/>
  <c r="U1591" i="7"/>
  <c r="AA1591" i="7" s="1"/>
  <c r="V1591" i="7"/>
  <c r="AB1591" i="7" s="1"/>
  <c r="W1591" i="7"/>
  <c r="AC1591" i="7" s="1"/>
  <c r="X1591" i="7"/>
  <c r="AD1591" i="7" s="1"/>
  <c r="Y1591" i="7"/>
  <c r="AE1591" i="7" s="1"/>
  <c r="T1592" i="7"/>
  <c r="Z1592" i="7" s="1"/>
  <c r="U1592" i="7"/>
  <c r="AA1592" i="7" s="1"/>
  <c r="V1592" i="7"/>
  <c r="AB1592" i="7" s="1"/>
  <c r="W1592" i="7"/>
  <c r="AC1592" i="7" s="1"/>
  <c r="X1592" i="7"/>
  <c r="AD1592" i="7" s="1"/>
  <c r="Y1592" i="7"/>
  <c r="AE1592" i="7" s="1"/>
  <c r="T1593" i="7"/>
  <c r="Z1593" i="7" s="1"/>
  <c r="U1593" i="7"/>
  <c r="AA1593" i="7" s="1"/>
  <c r="V1593" i="7"/>
  <c r="AB1593" i="7" s="1"/>
  <c r="W1593" i="7"/>
  <c r="AC1593" i="7" s="1"/>
  <c r="X1593" i="7"/>
  <c r="AD1593" i="7" s="1"/>
  <c r="Y1593" i="7"/>
  <c r="AE1593" i="7" s="1"/>
  <c r="T1594" i="7"/>
  <c r="Z1594" i="7" s="1"/>
  <c r="U1594" i="7"/>
  <c r="AA1594" i="7" s="1"/>
  <c r="V1594" i="7"/>
  <c r="AB1594" i="7" s="1"/>
  <c r="W1594" i="7"/>
  <c r="AC1594" i="7" s="1"/>
  <c r="X1594" i="7"/>
  <c r="AD1594" i="7" s="1"/>
  <c r="Y1594" i="7"/>
  <c r="AE1594" i="7" s="1"/>
  <c r="T1595" i="7"/>
  <c r="Z1595" i="7" s="1"/>
  <c r="U1595" i="7"/>
  <c r="AA1595" i="7" s="1"/>
  <c r="V1595" i="7"/>
  <c r="AB1595" i="7" s="1"/>
  <c r="W1595" i="7"/>
  <c r="AC1595" i="7" s="1"/>
  <c r="X1595" i="7"/>
  <c r="AD1595" i="7" s="1"/>
  <c r="Y1595" i="7"/>
  <c r="AE1595" i="7" s="1"/>
  <c r="T1596" i="7"/>
  <c r="Z1596" i="7" s="1"/>
  <c r="U1596" i="7"/>
  <c r="AA1596" i="7" s="1"/>
  <c r="V1596" i="7"/>
  <c r="AB1596" i="7" s="1"/>
  <c r="W1596" i="7"/>
  <c r="AC1596" i="7" s="1"/>
  <c r="X1596" i="7"/>
  <c r="AD1596" i="7" s="1"/>
  <c r="Y1596" i="7"/>
  <c r="AE1596" i="7" s="1"/>
  <c r="T1597" i="7"/>
  <c r="Z1597" i="7" s="1"/>
  <c r="U1597" i="7"/>
  <c r="AA1597" i="7" s="1"/>
  <c r="V1597" i="7"/>
  <c r="AB1597" i="7" s="1"/>
  <c r="W1597" i="7"/>
  <c r="AC1597" i="7" s="1"/>
  <c r="X1597" i="7"/>
  <c r="AD1597" i="7" s="1"/>
  <c r="Y1597" i="7"/>
  <c r="AE1597" i="7" s="1"/>
  <c r="T1598" i="7"/>
  <c r="Z1598" i="7" s="1"/>
  <c r="U1598" i="7"/>
  <c r="AA1598" i="7" s="1"/>
  <c r="V1598" i="7"/>
  <c r="AB1598" i="7" s="1"/>
  <c r="W1598" i="7"/>
  <c r="AC1598" i="7" s="1"/>
  <c r="X1598" i="7"/>
  <c r="AD1598" i="7" s="1"/>
  <c r="Y1598" i="7"/>
  <c r="AE1598" i="7" s="1"/>
  <c r="T1599" i="7"/>
  <c r="Z1599" i="7" s="1"/>
  <c r="U1599" i="7"/>
  <c r="AA1599" i="7" s="1"/>
  <c r="V1599" i="7"/>
  <c r="AB1599" i="7" s="1"/>
  <c r="W1599" i="7"/>
  <c r="AC1599" i="7" s="1"/>
  <c r="X1599" i="7"/>
  <c r="AD1599" i="7" s="1"/>
  <c r="Y1599" i="7"/>
  <c r="AE1599" i="7" s="1"/>
  <c r="T1600" i="7"/>
  <c r="Z1600" i="7" s="1"/>
  <c r="U1600" i="7"/>
  <c r="AA1600" i="7" s="1"/>
  <c r="V1600" i="7"/>
  <c r="AB1600" i="7" s="1"/>
  <c r="W1600" i="7"/>
  <c r="AC1600" i="7" s="1"/>
  <c r="X1600" i="7"/>
  <c r="AD1600" i="7" s="1"/>
  <c r="Y1600" i="7"/>
  <c r="AE1600" i="7" s="1"/>
  <c r="T1601" i="7"/>
  <c r="Z1601" i="7" s="1"/>
  <c r="U1601" i="7"/>
  <c r="AA1601" i="7" s="1"/>
  <c r="V1601" i="7"/>
  <c r="AB1601" i="7" s="1"/>
  <c r="W1601" i="7"/>
  <c r="AC1601" i="7" s="1"/>
  <c r="X1601" i="7"/>
  <c r="AD1601" i="7" s="1"/>
  <c r="Y1601" i="7"/>
  <c r="AE1601" i="7" s="1"/>
  <c r="T1602" i="7"/>
  <c r="Z1602" i="7" s="1"/>
  <c r="U1602" i="7"/>
  <c r="AA1602" i="7" s="1"/>
  <c r="V1602" i="7"/>
  <c r="AB1602" i="7" s="1"/>
  <c r="W1602" i="7"/>
  <c r="AC1602" i="7" s="1"/>
  <c r="X1602" i="7"/>
  <c r="AD1602" i="7" s="1"/>
  <c r="Y1602" i="7"/>
  <c r="AE1602" i="7" s="1"/>
  <c r="T1603" i="7"/>
  <c r="Z1603" i="7" s="1"/>
  <c r="U1603" i="7"/>
  <c r="AA1603" i="7" s="1"/>
  <c r="V1603" i="7"/>
  <c r="AB1603" i="7" s="1"/>
  <c r="W1603" i="7"/>
  <c r="AC1603" i="7" s="1"/>
  <c r="X1603" i="7"/>
  <c r="AD1603" i="7" s="1"/>
  <c r="Y1603" i="7"/>
  <c r="AE1603" i="7" s="1"/>
  <c r="T1604" i="7"/>
  <c r="Z1604" i="7" s="1"/>
  <c r="U1604" i="7"/>
  <c r="AA1604" i="7" s="1"/>
  <c r="V1604" i="7"/>
  <c r="AB1604" i="7" s="1"/>
  <c r="W1604" i="7"/>
  <c r="AC1604" i="7" s="1"/>
  <c r="X1604" i="7"/>
  <c r="AD1604" i="7" s="1"/>
  <c r="Y1604" i="7"/>
  <c r="AE1604" i="7" s="1"/>
  <c r="T1605" i="7"/>
  <c r="Z1605" i="7" s="1"/>
  <c r="U1605" i="7"/>
  <c r="AA1605" i="7" s="1"/>
  <c r="V1605" i="7"/>
  <c r="AB1605" i="7" s="1"/>
  <c r="W1605" i="7"/>
  <c r="AC1605" i="7" s="1"/>
  <c r="X1605" i="7"/>
  <c r="AD1605" i="7" s="1"/>
  <c r="Y1605" i="7"/>
  <c r="AE1605" i="7" s="1"/>
  <c r="T1606" i="7"/>
  <c r="Z1606" i="7" s="1"/>
  <c r="U1606" i="7"/>
  <c r="AA1606" i="7" s="1"/>
  <c r="V1606" i="7"/>
  <c r="AB1606" i="7" s="1"/>
  <c r="W1606" i="7"/>
  <c r="AC1606" i="7" s="1"/>
  <c r="X1606" i="7"/>
  <c r="AD1606" i="7" s="1"/>
  <c r="Y1606" i="7"/>
  <c r="AE1606" i="7" s="1"/>
  <c r="T1607" i="7"/>
  <c r="Z1607" i="7" s="1"/>
  <c r="U1607" i="7"/>
  <c r="AA1607" i="7" s="1"/>
  <c r="V1607" i="7"/>
  <c r="AB1607" i="7" s="1"/>
  <c r="W1607" i="7"/>
  <c r="AC1607" i="7" s="1"/>
  <c r="X1607" i="7"/>
  <c r="AD1607" i="7" s="1"/>
  <c r="Y1607" i="7"/>
  <c r="AE1607" i="7" s="1"/>
  <c r="T1608" i="7"/>
  <c r="Z1608" i="7" s="1"/>
  <c r="U1608" i="7"/>
  <c r="AA1608" i="7" s="1"/>
  <c r="V1608" i="7"/>
  <c r="AB1608" i="7" s="1"/>
  <c r="W1608" i="7"/>
  <c r="AC1608" i="7" s="1"/>
  <c r="X1608" i="7"/>
  <c r="AD1608" i="7" s="1"/>
  <c r="Y1608" i="7"/>
  <c r="AE1608" i="7" s="1"/>
  <c r="T1609" i="7"/>
  <c r="Z1609" i="7" s="1"/>
  <c r="U1609" i="7"/>
  <c r="AA1609" i="7" s="1"/>
  <c r="V1609" i="7"/>
  <c r="AB1609" i="7" s="1"/>
  <c r="W1609" i="7"/>
  <c r="AC1609" i="7" s="1"/>
  <c r="X1609" i="7"/>
  <c r="AD1609" i="7" s="1"/>
  <c r="Y1609" i="7"/>
  <c r="AE1609" i="7" s="1"/>
  <c r="T1610" i="7"/>
  <c r="Z1610" i="7" s="1"/>
  <c r="U1610" i="7"/>
  <c r="AA1610" i="7" s="1"/>
  <c r="V1610" i="7"/>
  <c r="AB1610" i="7" s="1"/>
  <c r="W1610" i="7"/>
  <c r="AC1610" i="7" s="1"/>
  <c r="X1610" i="7"/>
  <c r="AD1610" i="7" s="1"/>
  <c r="Y1610" i="7"/>
  <c r="AE1610" i="7" s="1"/>
  <c r="T1611" i="7"/>
  <c r="Z1611" i="7" s="1"/>
  <c r="U1611" i="7"/>
  <c r="AA1611" i="7" s="1"/>
  <c r="V1611" i="7"/>
  <c r="AB1611" i="7" s="1"/>
  <c r="W1611" i="7"/>
  <c r="AC1611" i="7" s="1"/>
  <c r="X1611" i="7"/>
  <c r="AD1611" i="7" s="1"/>
  <c r="Y1611" i="7"/>
  <c r="AE1611" i="7" s="1"/>
  <c r="T1612" i="7"/>
  <c r="Z1612" i="7" s="1"/>
  <c r="U1612" i="7"/>
  <c r="AA1612" i="7" s="1"/>
  <c r="V1612" i="7"/>
  <c r="AB1612" i="7" s="1"/>
  <c r="W1612" i="7"/>
  <c r="AC1612" i="7" s="1"/>
  <c r="X1612" i="7"/>
  <c r="AD1612" i="7" s="1"/>
  <c r="Y1612" i="7"/>
  <c r="AE1612" i="7" s="1"/>
  <c r="T1613" i="7"/>
  <c r="Z1613" i="7" s="1"/>
  <c r="U1613" i="7"/>
  <c r="AA1613" i="7" s="1"/>
  <c r="V1613" i="7"/>
  <c r="AB1613" i="7" s="1"/>
  <c r="W1613" i="7"/>
  <c r="AC1613" i="7" s="1"/>
  <c r="X1613" i="7"/>
  <c r="AD1613" i="7" s="1"/>
  <c r="Y1613" i="7"/>
  <c r="AE1613" i="7" s="1"/>
  <c r="T1614" i="7"/>
  <c r="Z1614" i="7" s="1"/>
  <c r="U1614" i="7"/>
  <c r="AA1614" i="7" s="1"/>
  <c r="V1614" i="7"/>
  <c r="AB1614" i="7" s="1"/>
  <c r="W1614" i="7"/>
  <c r="AC1614" i="7" s="1"/>
  <c r="X1614" i="7"/>
  <c r="AD1614" i="7" s="1"/>
  <c r="Y1614" i="7"/>
  <c r="AE1614" i="7" s="1"/>
  <c r="T1615" i="7"/>
  <c r="Z1615" i="7" s="1"/>
  <c r="U1615" i="7"/>
  <c r="AA1615" i="7" s="1"/>
  <c r="V1615" i="7"/>
  <c r="AB1615" i="7" s="1"/>
  <c r="W1615" i="7"/>
  <c r="AC1615" i="7" s="1"/>
  <c r="X1615" i="7"/>
  <c r="AD1615" i="7" s="1"/>
  <c r="Y1615" i="7"/>
  <c r="AE1615" i="7" s="1"/>
  <c r="T1616" i="7"/>
  <c r="Z1616" i="7" s="1"/>
  <c r="U1616" i="7"/>
  <c r="AA1616" i="7" s="1"/>
  <c r="V1616" i="7"/>
  <c r="AB1616" i="7" s="1"/>
  <c r="W1616" i="7"/>
  <c r="AC1616" i="7" s="1"/>
  <c r="X1616" i="7"/>
  <c r="AD1616" i="7" s="1"/>
  <c r="Y1616" i="7"/>
  <c r="AE1616" i="7" s="1"/>
  <c r="T1617" i="7"/>
  <c r="Z1617" i="7" s="1"/>
  <c r="U1617" i="7"/>
  <c r="AA1617" i="7" s="1"/>
  <c r="V1617" i="7"/>
  <c r="AB1617" i="7" s="1"/>
  <c r="W1617" i="7"/>
  <c r="AC1617" i="7" s="1"/>
  <c r="X1617" i="7"/>
  <c r="AD1617" i="7" s="1"/>
  <c r="Y1617" i="7"/>
  <c r="AE1617" i="7" s="1"/>
  <c r="T1618" i="7"/>
  <c r="Z1618" i="7" s="1"/>
  <c r="U1618" i="7"/>
  <c r="AA1618" i="7" s="1"/>
  <c r="V1618" i="7"/>
  <c r="AB1618" i="7" s="1"/>
  <c r="W1618" i="7"/>
  <c r="AC1618" i="7" s="1"/>
  <c r="X1618" i="7"/>
  <c r="AD1618" i="7" s="1"/>
  <c r="Y1618" i="7"/>
  <c r="AE1618" i="7" s="1"/>
  <c r="T1619" i="7"/>
  <c r="Z1619" i="7" s="1"/>
  <c r="U1619" i="7"/>
  <c r="AA1619" i="7" s="1"/>
  <c r="V1619" i="7"/>
  <c r="AB1619" i="7" s="1"/>
  <c r="W1619" i="7"/>
  <c r="AC1619" i="7" s="1"/>
  <c r="X1619" i="7"/>
  <c r="AD1619" i="7" s="1"/>
  <c r="Y1619" i="7"/>
  <c r="AE1619" i="7" s="1"/>
  <c r="T1620" i="7"/>
  <c r="Z1620" i="7" s="1"/>
  <c r="U1620" i="7"/>
  <c r="AA1620" i="7" s="1"/>
  <c r="V1620" i="7"/>
  <c r="AB1620" i="7" s="1"/>
  <c r="W1620" i="7"/>
  <c r="AC1620" i="7" s="1"/>
  <c r="X1620" i="7"/>
  <c r="AD1620" i="7" s="1"/>
  <c r="Y1620" i="7"/>
  <c r="AE1620" i="7" s="1"/>
  <c r="T1621" i="7"/>
  <c r="Z1621" i="7" s="1"/>
  <c r="U1621" i="7"/>
  <c r="AA1621" i="7" s="1"/>
  <c r="V1621" i="7"/>
  <c r="AB1621" i="7" s="1"/>
  <c r="W1621" i="7"/>
  <c r="AC1621" i="7" s="1"/>
  <c r="X1621" i="7"/>
  <c r="AD1621" i="7" s="1"/>
  <c r="Y1621" i="7"/>
  <c r="AE1621" i="7" s="1"/>
  <c r="T1622" i="7"/>
  <c r="Z1622" i="7" s="1"/>
  <c r="U1622" i="7"/>
  <c r="AA1622" i="7" s="1"/>
  <c r="V1622" i="7"/>
  <c r="AB1622" i="7" s="1"/>
  <c r="W1622" i="7"/>
  <c r="AC1622" i="7" s="1"/>
  <c r="X1622" i="7"/>
  <c r="AD1622" i="7" s="1"/>
  <c r="Y1622" i="7"/>
  <c r="AE1622" i="7" s="1"/>
  <c r="T1623" i="7"/>
  <c r="Z1623" i="7" s="1"/>
  <c r="U1623" i="7"/>
  <c r="AA1623" i="7" s="1"/>
  <c r="V1623" i="7"/>
  <c r="AB1623" i="7" s="1"/>
  <c r="W1623" i="7"/>
  <c r="AC1623" i="7" s="1"/>
  <c r="X1623" i="7"/>
  <c r="AD1623" i="7" s="1"/>
  <c r="Y1623" i="7"/>
  <c r="AE1623" i="7" s="1"/>
  <c r="T1624" i="7"/>
  <c r="Z1624" i="7" s="1"/>
  <c r="U1624" i="7"/>
  <c r="AA1624" i="7" s="1"/>
  <c r="V1624" i="7"/>
  <c r="AB1624" i="7" s="1"/>
  <c r="W1624" i="7"/>
  <c r="AC1624" i="7" s="1"/>
  <c r="X1624" i="7"/>
  <c r="AD1624" i="7" s="1"/>
  <c r="Y1624" i="7"/>
  <c r="AE1624" i="7" s="1"/>
  <c r="T1625" i="7"/>
  <c r="Z1625" i="7" s="1"/>
  <c r="U1625" i="7"/>
  <c r="AA1625" i="7" s="1"/>
  <c r="V1625" i="7"/>
  <c r="AB1625" i="7" s="1"/>
  <c r="W1625" i="7"/>
  <c r="AC1625" i="7" s="1"/>
  <c r="X1625" i="7"/>
  <c r="AD1625" i="7" s="1"/>
  <c r="Y1625" i="7"/>
  <c r="AE1625" i="7" s="1"/>
  <c r="T1626" i="7"/>
  <c r="Z1626" i="7" s="1"/>
  <c r="U1626" i="7"/>
  <c r="AA1626" i="7" s="1"/>
  <c r="V1626" i="7"/>
  <c r="AB1626" i="7" s="1"/>
  <c r="W1626" i="7"/>
  <c r="AC1626" i="7" s="1"/>
  <c r="X1626" i="7"/>
  <c r="AD1626" i="7" s="1"/>
  <c r="Y1626" i="7"/>
  <c r="AE1626" i="7" s="1"/>
  <c r="T1627" i="7"/>
  <c r="Z1627" i="7" s="1"/>
  <c r="U1627" i="7"/>
  <c r="AA1627" i="7" s="1"/>
  <c r="V1627" i="7"/>
  <c r="AB1627" i="7" s="1"/>
  <c r="W1627" i="7"/>
  <c r="AC1627" i="7" s="1"/>
  <c r="X1627" i="7"/>
  <c r="AD1627" i="7" s="1"/>
  <c r="Y1627" i="7"/>
  <c r="AE1627" i="7" s="1"/>
  <c r="T1628" i="7"/>
  <c r="Z1628" i="7" s="1"/>
  <c r="U1628" i="7"/>
  <c r="AA1628" i="7" s="1"/>
  <c r="V1628" i="7"/>
  <c r="AB1628" i="7" s="1"/>
  <c r="W1628" i="7"/>
  <c r="AC1628" i="7" s="1"/>
  <c r="X1628" i="7"/>
  <c r="AD1628" i="7" s="1"/>
  <c r="Y1628" i="7"/>
  <c r="AE1628" i="7" s="1"/>
  <c r="T1629" i="7"/>
  <c r="Z1629" i="7" s="1"/>
  <c r="U1629" i="7"/>
  <c r="AA1629" i="7" s="1"/>
  <c r="V1629" i="7"/>
  <c r="AB1629" i="7" s="1"/>
  <c r="W1629" i="7"/>
  <c r="AC1629" i="7" s="1"/>
  <c r="X1629" i="7"/>
  <c r="AD1629" i="7" s="1"/>
  <c r="Y1629" i="7"/>
  <c r="AE1629" i="7" s="1"/>
  <c r="T1630" i="7"/>
  <c r="Z1630" i="7" s="1"/>
  <c r="U1630" i="7"/>
  <c r="AA1630" i="7" s="1"/>
  <c r="V1630" i="7"/>
  <c r="AB1630" i="7" s="1"/>
  <c r="W1630" i="7"/>
  <c r="AC1630" i="7" s="1"/>
  <c r="X1630" i="7"/>
  <c r="AD1630" i="7" s="1"/>
  <c r="Y1630" i="7"/>
  <c r="AE1630" i="7" s="1"/>
  <c r="T1631" i="7"/>
  <c r="Z1631" i="7" s="1"/>
  <c r="U1631" i="7"/>
  <c r="AA1631" i="7" s="1"/>
  <c r="V1631" i="7"/>
  <c r="AB1631" i="7" s="1"/>
  <c r="W1631" i="7"/>
  <c r="AC1631" i="7" s="1"/>
  <c r="X1631" i="7"/>
  <c r="AD1631" i="7" s="1"/>
  <c r="Y1631" i="7"/>
  <c r="AE1631" i="7" s="1"/>
  <c r="T1632" i="7"/>
  <c r="Z1632" i="7" s="1"/>
  <c r="U1632" i="7"/>
  <c r="AA1632" i="7" s="1"/>
  <c r="V1632" i="7"/>
  <c r="AB1632" i="7" s="1"/>
  <c r="W1632" i="7"/>
  <c r="AC1632" i="7" s="1"/>
  <c r="X1632" i="7"/>
  <c r="AD1632" i="7" s="1"/>
  <c r="Y1632" i="7"/>
  <c r="AE1632" i="7" s="1"/>
  <c r="T1633" i="7"/>
  <c r="Z1633" i="7" s="1"/>
  <c r="U1633" i="7"/>
  <c r="AA1633" i="7" s="1"/>
  <c r="V1633" i="7"/>
  <c r="AB1633" i="7" s="1"/>
  <c r="W1633" i="7"/>
  <c r="AC1633" i="7" s="1"/>
  <c r="X1633" i="7"/>
  <c r="AD1633" i="7" s="1"/>
  <c r="Y1633" i="7"/>
  <c r="AE1633" i="7" s="1"/>
  <c r="T1634" i="7"/>
  <c r="Z1634" i="7" s="1"/>
  <c r="U1634" i="7"/>
  <c r="AA1634" i="7" s="1"/>
  <c r="V1634" i="7"/>
  <c r="AB1634" i="7" s="1"/>
  <c r="W1634" i="7"/>
  <c r="AC1634" i="7" s="1"/>
  <c r="X1634" i="7"/>
  <c r="AD1634" i="7" s="1"/>
  <c r="Y1634" i="7"/>
  <c r="AE1634" i="7" s="1"/>
  <c r="T1635" i="7"/>
  <c r="Z1635" i="7" s="1"/>
  <c r="U1635" i="7"/>
  <c r="AA1635" i="7" s="1"/>
  <c r="V1635" i="7"/>
  <c r="AB1635" i="7" s="1"/>
  <c r="W1635" i="7"/>
  <c r="AC1635" i="7" s="1"/>
  <c r="X1635" i="7"/>
  <c r="AD1635" i="7" s="1"/>
  <c r="Y1635" i="7"/>
  <c r="AE1635" i="7" s="1"/>
  <c r="T1636" i="7"/>
  <c r="Z1636" i="7" s="1"/>
  <c r="U1636" i="7"/>
  <c r="AA1636" i="7" s="1"/>
  <c r="V1636" i="7"/>
  <c r="AB1636" i="7" s="1"/>
  <c r="W1636" i="7"/>
  <c r="AC1636" i="7" s="1"/>
  <c r="X1636" i="7"/>
  <c r="AD1636" i="7" s="1"/>
  <c r="Y1636" i="7"/>
  <c r="AE1636" i="7" s="1"/>
  <c r="T1637" i="7"/>
  <c r="Z1637" i="7" s="1"/>
  <c r="U1637" i="7"/>
  <c r="AA1637" i="7" s="1"/>
  <c r="V1637" i="7"/>
  <c r="AB1637" i="7" s="1"/>
  <c r="W1637" i="7"/>
  <c r="AC1637" i="7" s="1"/>
  <c r="X1637" i="7"/>
  <c r="AD1637" i="7" s="1"/>
  <c r="Y1637" i="7"/>
  <c r="AE1637" i="7" s="1"/>
  <c r="T1638" i="7"/>
  <c r="Z1638" i="7" s="1"/>
  <c r="U1638" i="7"/>
  <c r="AA1638" i="7" s="1"/>
  <c r="V1638" i="7"/>
  <c r="AB1638" i="7" s="1"/>
  <c r="W1638" i="7"/>
  <c r="AC1638" i="7" s="1"/>
  <c r="X1638" i="7"/>
  <c r="AD1638" i="7" s="1"/>
  <c r="Y1638" i="7"/>
  <c r="AE1638" i="7" s="1"/>
  <c r="T1639" i="7"/>
  <c r="Z1639" i="7" s="1"/>
  <c r="U1639" i="7"/>
  <c r="AA1639" i="7" s="1"/>
  <c r="V1639" i="7"/>
  <c r="AB1639" i="7" s="1"/>
  <c r="W1639" i="7"/>
  <c r="AC1639" i="7" s="1"/>
  <c r="X1639" i="7"/>
  <c r="AD1639" i="7" s="1"/>
  <c r="Y1639" i="7"/>
  <c r="AE1639" i="7" s="1"/>
  <c r="T1640" i="7"/>
  <c r="Z1640" i="7" s="1"/>
  <c r="U1640" i="7"/>
  <c r="AA1640" i="7" s="1"/>
  <c r="V1640" i="7"/>
  <c r="AB1640" i="7" s="1"/>
  <c r="W1640" i="7"/>
  <c r="AC1640" i="7" s="1"/>
  <c r="X1640" i="7"/>
  <c r="AD1640" i="7" s="1"/>
  <c r="Y1640" i="7"/>
  <c r="AE1640" i="7" s="1"/>
  <c r="T1641" i="7"/>
  <c r="Z1641" i="7" s="1"/>
  <c r="U1641" i="7"/>
  <c r="AA1641" i="7" s="1"/>
  <c r="V1641" i="7"/>
  <c r="AB1641" i="7" s="1"/>
  <c r="W1641" i="7"/>
  <c r="AC1641" i="7" s="1"/>
  <c r="X1641" i="7"/>
  <c r="AD1641" i="7" s="1"/>
  <c r="Y1641" i="7"/>
  <c r="AE1641" i="7" s="1"/>
  <c r="T1642" i="7"/>
  <c r="Z1642" i="7" s="1"/>
  <c r="U1642" i="7"/>
  <c r="AA1642" i="7" s="1"/>
  <c r="V1642" i="7"/>
  <c r="AB1642" i="7" s="1"/>
  <c r="W1642" i="7"/>
  <c r="AC1642" i="7" s="1"/>
  <c r="X1642" i="7"/>
  <c r="AD1642" i="7" s="1"/>
  <c r="Y1642" i="7"/>
  <c r="AE1642" i="7" s="1"/>
  <c r="T1643" i="7"/>
  <c r="Z1643" i="7" s="1"/>
  <c r="U1643" i="7"/>
  <c r="AA1643" i="7" s="1"/>
  <c r="V1643" i="7"/>
  <c r="AB1643" i="7" s="1"/>
  <c r="W1643" i="7"/>
  <c r="AC1643" i="7" s="1"/>
  <c r="X1643" i="7"/>
  <c r="AD1643" i="7" s="1"/>
  <c r="Y1643" i="7"/>
  <c r="AE1643" i="7" s="1"/>
  <c r="T1644" i="7"/>
  <c r="Z1644" i="7" s="1"/>
  <c r="U1644" i="7"/>
  <c r="AA1644" i="7" s="1"/>
  <c r="V1644" i="7"/>
  <c r="AB1644" i="7" s="1"/>
  <c r="W1644" i="7"/>
  <c r="AC1644" i="7" s="1"/>
  <c r="X1644" i="7"/>
  <c r="AD1644" i="7" s="1"/>
  <c r="Y1644" i="7"/>
  <c r="AE1644" i="7" s="1"/>
  <c r="T1645" i="7"/>
  <c r="Z1645" i="7" s="1"/>
  <c r="U1645" i="7"/>
  <c r="AA1645" i="7" s="1"/>
  <c r="V1645" i="7"/>
  <c r="AB1645" i="7" s="1"/>
  <c r="W1645" i="7"/>
  <c r="AC1645" i="7" s="1"/>
  <c r="X1645" i="7"/>
  <c r="AD1645" i="7" s="1"/>
  <c r="Y1645" i="7"/>
  <c r="AE1645" i="7" s="1"/>
  <c r="T1646" i="7"/>
  <c r="Z1646" i="7" s="1"/>
  <c r="U1646" i="7"/>
  <c r="AA1646" i="7" s="1"/>
  <c r="V1646" i="7"/>
  <c r="AB1646" i="7" s="1"/>
  <c r="W1646" i="7"/>
  <c r="AC1646" i="7" s="1"/>
  <c r="X1646" i="7"/>
  <c r="AD1646" i="7" s="1"/>
  <c r="Y1646" i="7"/>
  <c r="AE1646" i="7" s="1"/>
  <c r="T1647" i="7"/>
  <c r="Z1647" i="7" s="1"/>
  <c r="U1647" i="7"/>
  <c r="AA1647" i="7" s="1"/>
  <c r="V1647" i="7"/>
  <c r="AB1647" i="7" s="1"/>
  <c r="W1647" i="7"/>
  <c r="AC1647" i="7" s="1"/>
  <c r="X1647" i="7"/>
  <c r="AD1647" i="7" s="1"/>
  <c r="Y1647" i="7"/>
  <c r="AE1647" i="7" s="1"/>
  <c r="T1648" i="7"/>
  <c r="Z1648" i="7" s="1"/>
  <c r="U1648" i="7"/>
  <c r="AA1648" i="7" s="1"/>
  <c r="V1648" i="7"/>
  <c r="AB1648" i="7" s="1"/>
  <c r="W1648" i="7"/>
  <c r="AC1648" i="7" s="1"/>
  <c r="X1648" i="7"/>
  <c r="AD1648" i="7" s="1"/>
  <c r="Y1648" i="7"/>
  <c r="AE1648" i="7" s="1"/>
  <c r="T1649" i="7"/>
  <c r="Z1649" i="7" s="1"/>
  <c r="U1649" i="7"/>
  <c r="AA1649" i="7" s="1"/>
  <c r="V1649" i="7"/>
  <c r="AB1649" i="7" s="1"/>
  <c r="W1649" i="7"/>
  <c r="AC1649" i="7" s="1"/>
  <c r="X1649" i="7"/>
  <c r="AD1649" i="7" s="1"/>
  <c r="Y1649" i="7"/>
  <c r="AE1649" i="7" s="1"/>
  <c r="T1650" i="7"/>
  <c r="Z1650" i="7" s="1"/>
  <c r="U1650" i="7"/>
  <c r="AA1650" i="7" s="1"/>
  <c r="V1650" i="7"/>
  <c r="AB1650" i="7" s="1"/>
  <c r="W1650" i="7"/>
  <c r="AC1650" i="7" s="1"/>
  <c r="X1650" i="7"/>
  <c r="AD1650" i="7" s="1"/>
  <c r="Y1650" i="7"/>
  <c r="AE1650" i="7" s="1"/>
  <c r="T1651" i="7"/>
  <c r="Z1651" i="7" s="1"/>
  <c r="U1651" i="7"/>
  <c r="AA1651" i="7" s="1"/>
  <c r="V1651" i="7"/>
  <c r="AB1651" i="7" s="1"/>
  <c r="W1651" i="7"/>
  <c r="AC1651" i="7" s="1"/>
  <c r="X1651" i="7"/>
  <c r="AD1651" i="7" s="1"/>
  <c r="Y1651" i="7"/>
  <c r="AE1651" i="7" s="1"/>
  <c r="T1652" i="7"/>
  <c r="Z1652" i="7" s="1"/>
  <c r="U1652" i="7"/>
  <c r="AA1652" i="7" s="1"/>
  <c r="V1652" i="7"/>
  <c r="AB1652" i="7" s="1"/>
  <c r="W1652" i="7"/>
  <c r="AC1652" i="7" s="1"/>
  <c r="X1652" i="7"/>
  <c r="AD1652" i="7" s="1"/>
  <c r="Y1652" i="7"/>
  <c r="AE1652" i="7" s="1"/>
  <c r="T1653" i="7"/>
  <c r="Z1653" i="7" s="1"/>
  <c r="U1653" i="7"/>
  <c r="AA1653" i="7" s="1"/>
  <c r="V1653" i="7"/>
  <c r="AB1653" i="7" s="1"/>
  <c r="W1653" i="7"/>
  <c r="AC1653" i="7" s="1"/>
  <c r="X1653" i="7"/>
  <c r="AD1653" i="7" s="1"/>
  <c r="Y1653" i="7"/>
  <c r="AE1653" i="7" s="1"/>
  <c r="T1654" i="7"/>
  <c r="Z1654" i="7" s="1"/>
  <c r="U1654" i="7"/>
  <c r="AA1654" i="7" s="1"/>
  <c r="V1654" i="7"/>
  <c r="AB1654" i="7" s="1"/>
  <c r="W1654" i="7"/>
  <c r="AC1654" i="7" s="1"/>
  <c r="X1654" i="7"/>
  <c r="AD1654" i="7" s="1"/>
  <c r="Y1654" i="7"/>
  <c r="AE1654" i="7" s="1"/>
  <c r="T1655" i="7"/>
  <c r="Z1655" i="7" s="1"/>
  <c r="U1655" i="7"/>
  <c r="AA1655" i="7" s="1"/>
  <c r="V1655" i="7"/>
  <c r="AB1655" i="7" s="1"/>
  <c r="W1655" i="7"/>
  <c r="AC1655" i="7" s="1"/>
  <c r="X1655" i="7"/>
  <c r="AD1655" i="7" s="1"/>
  <c r="Y1655" i="7"/>
  <c r="AE1655" i="7" s="1"/>
  <c r="T1656" i="7"/>
  <c r="Z1656" i="7" s="1"/>
  <c r="U1656" i="7"/>
  <c r="AA1656" i="7" s="1"/>
  <c r="V1656" i="7"/>
  <c r="AB1656" i="7" s="1"/>
  <c r="W1656" i="7"/>
  <c r="AC1656" i="7" s="1"/>
  <c r="X1656" i="7"/>
  <c r="AD1656" i="7" s="1"/>
  <c r="Y1656" i="7"/>
  <c r="AE1656" i="7" s="1"/>
  <c r="T1657" i="7"/>
  <c r="Z1657" i="7" s="1"/>
  <c r="U1657" i="7"/>
  <c r="AA1657" i="7" s="1"/>
  <c r="V1657" i="7"/>
  <c r="AB1657" i="7" s="1"/>
  <c r="W1657" i="7"/>
  <c r="AC1657" i="7" s="1"/>
  <c r="X1657" i="7"/>
  <c r="AD1657" i="7" s="1"/>
  <c r="Y1657" i="7"/>
  <c r="AE1657" i="7" s="1"/>
  <c r="T1658" i="7"/>
  <c r="Z1658" i="7" s="1"/>
  <c r="U1658" i="7"/>
  <c r="AA1658" i="7" s="1"/>
  <c r="V1658" i="7"/>
  <c r="AB1658" i="7" s="1"/>
  <c r="W1658" i="7"/>
  <c r="AC1658" i="7" s="1"/>
  <c r="X1658" i="7"/>
  <c r="AD1658" i="7" s="1"/>
  <c r="Y1658" i="7"/>
  <c r="AE1658" i="7" s="1"/>
  <c r="T1659" i="7"/>
  <c r="Z1659" i="7" s="1"/>
  <c r="U1659" i="7"/>
  <c r="AA1659" i="7" s="1"/>
  <c r="V1659" i="7"/>
  <c r="AB1659" i="7" s="1"/>
  <c r="W1659" i="7"/>
  <c r="AC1659" i="7" s="1"/>
  <c r="X1659" i="7"/>
  <c r="AD1659" i="7" s="1"/>
  <c r="Y1659" i="7"/>
  <c r="AE1659" i="7" s="1"/>
  <c r="T1660" i="7"/>
  <c r="Z1660" i="7" s="1"/>
  <c r="U1660" i="7"/>
  <c r="AA1660" i="7" s="1"/>
  <c r="V1660" i="7"/>
  <c r="AB1660" i="7" s="1"/>
  <c r="W1660" i="7"/>
  <c r="AC1660" i="7" s="1"/>
  <c r="X1660" i="7"/>
  <c r="AD1660" i="7" s="1"/>
  <c r="Y1660" i="7"/>
  <c r="AE1660" i="7" s="1"/>
  <c r="T1661" i="7"/>
  <c r="Z1661" i="7" s="1"/>
  <c r="U1661" i="7"/>
  <c r="AA1661" i="7" s="1"/>
  <c r="V1661" i="7"/>
  <c r="AB1661" i="7" s="1"/>
  <c r="W1661" i="7"/>
  <c r="AC1661" i="7" s="1"/>
  <c r="X1661" i="7"/>
  <c r="AD1661" i="7" s="1"/>
  <c r="Y1661" i="7"/>
  <c r="AE1661" i="7" s="1"/>
  <c r="T1662" i="7"/>
  <c r="Z1662" i="7" s="1"/>
  <c r="U1662" i="7"/>
  <c r="AA1662" i="7" s="1"/>
  <c r="V1662" i="7"/>
  <c r="AB1662" i="7" s="1"/>
  <c r="W1662" i="7"/>
  <c r="AC1662" i="7" s="1"/>
  <c r="X1662" i="7"/>
  <c r="AD1662" i="7" s="1"/>
  <c r="Y1662" i="7"/>
  <c r="AE1662" i="7" s="1"/>
  <c r="T1663" i="7"/>
  <c r="Z1663" i="7" s="1"/>
  <c r="U1663" i="7"/>
  <c r="AA1663" i="7" s="1"/>
  <c r="V1663" i="7"/>
  <c r="AB1663" i="7" s="1"/>
  <c r="W1663" i="7"/>
  <c r="AC1663" i="7" s="1"/>
  <c r="X1663" i="7"/>
  <c r="AD1663" i="7" s="1"/>
  <c r="Y1663" i="7"/>
  <c r="AE1663" i="7" s="1"/>
  <c r="T1664" i="7"/>
  <c r="Z1664" i="7" s="1"/>
  <c r="U1664" i="7"/>
  <c r="AA1664" i="7" s="1"/>
  <c r="V1664" i="7"/>
  <c r="AB1664" i="7" s="1"/>
  <c r="W1664" i="7"/>
  <c r="AC1664" i="7" s="1"/>
  <c r="X1664" i="7"/>
  <c r="AD1664" i="7" s="1"/>
  <c r="Y1664" i="7"/>
  <c r="AE1664" i="7" s="1"/>
  <c r="T1665" i="7"/>
  <c r="Z1665" i="7" s="1"/>
  <c r="U1665" i="7"/>
  <c r="AA1665" i="7" s="1"/>
  <c r="V1665" i="7"/>
  <c r="AB1665" i="7" s="1"/>
  <c r="W1665" i="7"/>
  <c r="AC1665" i="7" s="1"/>
  <c r="X1665" i="7"/>
  <c r="AD1665" i="7" s="1"/>
  <c r="Y1665" i="7"/>
  <c r="AE1665" i="7" s="1"/>
  <c r="T1666" i="7"/>
  <c r="Z1666" i="7" s="1"/>
  <c r="U1666" i="7"/>
  <c r="AA1666" i="7" s="1"/>
  <c r="V1666" i="7"/>
  <c r="AB1666" i="7" s="1"/>
  <c r="W1666" i="7"/>
  <c r="AC1666" i="7" s="1"/>
  <c r="X1666" i="7"/>
  <c r="AD1666" i="7" s="1"/>
  <c r="Y1666" i="7"/>
  <c r="AE1666" i="7" s="1"/>
  <c r="T1667" i="7"/>
  <c r="Z1667" i="7" s="1"/>
  <c r="U1667" i="7"/>
  <c r="AA1667" i="7" s="1"/>
  <c r="V1667" i="7"/>
  <c r="AB1667" i="7" s="1"/>
  <c r="W1667" i="7"/>
  <c r="AC1667" i="7" s="1"/>
  <c r="X1667" i="7"/>
  <c r="AD1667" i="7" s="1"/>
  <c r="Y1667" i="7"/>
  <c r="AE1667" i="7" s="1"/>
  <c r="T1668" i="7"/>
  <c r="Z1668" i="7" s="1"/>
  <c r="U1668" i="7"/>
  <c r="AA1668" i="7" s="1"/>
  <c r="V1668" i="7"/>
  <c r="AB1668" i="7" s="1"/>
  <c r="W1668" i="7"/>
  <c r="AC1668" i="7" s="1"/>
  <c r="X1668" i="7"/>
  <c r="AD1668" i="7" s="1"/>
  <c r="Y1668" i="7"/>
  <c r="AE1668" i="7" s="1"/>
  <c r="T1669" i="7"/>
  <c r="Z1669" i="7" s="1"/>
  <c r="U1669" i="7"/>
  <c r="AA1669" i="7" s="1"/>
  <c r="V1669" i="7"/>
  <c r="AB1669" i="7" s="1"/>
  <c r="W1669" i="7"/>
  <c r="AC1669" i="7" s="1"/>
  <c r="X1669" i="7"/>
  <c r="AD1669" i="7" s="1"/>
  <c r="Y1669" i="7"/>
  <c r="AE1669" i="7" s="1"/>
  <c r="T1670" i="7"/>
  <c r="Z1670" i="7" s="1"/>
  <c r="U1670" i="7"/>
  <c r="AA1670" i="7" s="1"/>
  <c r="V1670" i="7"/>
  <c r="AB1670" i="7" s="1"/>
  <c r="W1670" i="7"/>
  <c r="AC1670" i="7" s="1"/>
  <c r="X1670" i="7"/>
  <c r="AD1670" i="7" s="1"/>
  <c r="Y1670" i="7"/>
  <c r="AE1670" i="7" s="1"/>
  <c r="T1671" i="7"/>
  <c r="Z1671" i="7" s="1"/>
  <c r="U1671" i="7"/>
  <c r="AA1671" i="7" s="1"/>
  <c r="V1671" i="7"/>
  <c r="AB1671" i="7" s="1"/>
  <c r="W1671" i="7"/>
  <c r="AC1671" i="7" s="1"/>
  <c r="X1671" i="7"/>
  <c r="AD1671" i="7" s="1"/>
  <c r="Y1671" i="7"/>
  <c r="AE1671" i="7" s="1"/>
  <c r="T1672" i="7"/>
  <c r="Z1672" i="7" s="1"/>
  <c r="U1672" i="7"/>
  <c r="AA1672" i="7" s="1"/>
  <c r="V1672" i="7"/>
  <c r="AB1672" i="7" s="1"/>
  <c r="W1672" i="7"/>
  <c r="AC1672" i="7" s="1"/>
  <c r="X1672" i="7"/>
  <c r="AD1672" i="7" s="1"/>
  <c r="Y1672" i="7"/>
  <c r="AE1672" i="7" s="1"/>
  <c r="T1673" i="7"/>
  <c r="Z1673" i="7" s="1"/>
  <c r="U1673" i="7"/>
  <c r="AA1673" i="7" s="1"/>
  <c r="V1673" i="7"/>
  <c r="AB1673" i="7" s="1"/>
  <c r="W1673" i="7"/>
  <c r="AC1673" i="7" s="1"/>
  <c r="X1673" i="7"/>
  <c r="AD1673" i="7" s="1"/>
  <c r="Y1673" i="7"/>
  <c r="AE1673" i="7" s="1"/>
  <c r="T1674" i="7"/>
  <c r="Z1674" i="7" s="1"/>
  <c r="U1674" i="7"/>
  <c r="AA1674" i="7" s="1"/>
  <c r="V1674" i="7"/>
  <c r="AB1674" i="7" s="1"/>
  <c r="W1674" i="7"/>
  <c r="AC1674" i="7" s="1"/>
  <c r="X1674" i="7"/>
  <c r="AD1674" i="7" s="1"/>
  <c r="Y1674" i="7"/>
  <c r="AE1674" i="7" s="1"/>
  <c r="T1675" i="7"/>
  <c r="Z1675" i="7" s="1"/>
  <c r="U1675" i="7"/>
  <c r="AA1675" i="7" s="1"/>
  <c r="V1675" i="7"/>
  <c r="AB1675" i="7" s="1"/>
  <c r="W1675" i="7"/>
  <c r="AC1675" i="7" s="1"/>
  <c r="X1675" i="7"/>
  <c r="AD1675" i="7" s="1"/>
  <c r="Y1675" i="7"/>
  <c r="AE1675" i="7" s="1"/>
  <c r="T1676" i="7"/>
  <c r="Z1676" i="7" s="1"/>
  <c r="U1676" i="7"/>
  <c r="AA1676" i="7" s="1"/>
  <c r="V1676" i="7"/>
  <c r="AB1676" i="7" s="1"/>
  <c r="W1676" i="7"/>
  <c r="AC1676" i="7" s="1"/>
  <c r="X1676" i="7"/>
  <c r="AD1676" i="7" s="1"/>
  <c r="Y1676" i="7"/>
  <c r="AE1676" i="7" s="1"/>
  <c r="T1677" i="7"/>
  <c r="Z1677" i="7" s="1"/>
  <c r="U1677" i="7"/>
  <c r="AA1677" i="7" s="1"/>
  <c r="V1677" i="7"/>
  <c r="AB1677" i="7" s="1"/>
  <c r="W1677" i="7"/>
  <c r="AC1677" i="7" s="1"/>
  <c r="X1677" i="7"/>
  <c r="AD1677" i="7" s="1"/>
  <c r="Y1677" i="7"/>
  <c r="AE1677" i="7" s="1"/>
  <c r="T1678" i="7"/>
  <c r="Z1678" i="7" s="1"/>
  <c r="U1678" i="7"/>
  <c r="AA1678" i="7" s="1"/>
  <c r="V1678" i="7"/>
  <c r="AB1678" i="7" s="1"/>
  <c r="W1678" i="7"/>
  <c r="AC1678" i="7" s="1"/>
  <c r="X1678" i="7"/>
  <c r="AD1678" i="7" s="1"/>
  <c r="Y1678" i="7"/>
  <c r="AE1678" i="7" s="1"/>
  <c r="T1679" i="7"/>
  <c r="Z1679" i="7" s="1"/>
  <c r="U1679" i="7"/>
  <c r="AA1679" i="7" s="1"/>
  <c r="V1679" i="7"/>
  <c r="AB1679" i="7" s="1"/>
  <c r="W1679" i="7"/>
  <c r="AC1679" i="7" s="1"/>
  <c r="X1679" i="7"/>
  <c r="AD1679" i="7" s="1"/>
  <c r="Y1679" i="7"/>
  <c r="AE1679" i="7" s="1"/>
  <c r="T1680" i="7"/>
  <c r="Z1680" i="7" s="1"/>
  <c r="U1680" i="7"/>
  <c r="AA1680" i="7" s="1"/>
  <c r="V1680" i="7"/>
  <c r="AB1680" i="7" s="1"/>
  <c r="W1680" i="7"/>
  <c r="AC1680" i="7" s="1"/>
  <c r="X1680" i="7"/>
  <c r="AD1680" i="7" s="1"/>
  <c r="Y1680" i="7"/>
  <c r="AE1680" i="7" s="1"/>
  <c r="T1681" i="7"/>
  <c r="Z1681" i="7" s="1"/>
  <c r="U1681" i="7"/>
  <c r="AA1681" i="7" s="1"/>
  <c r="V1681" i="7"/>
  <c r="AB1681" i="7" s="1"/>
  <c r="W1681" i="7"/>
  <c r="AC1681" i="7" s="1"/>
  <c r="X1681" i="7"/>
  <c r="AD1681" i="7" s="1"/>
  <c r="Y1681" i="7"/>
  <c r="AE1681" i="7" s="1"/>
  <c r="T1682" i="7"/>
  <c r="Z1682" i="7" s="1"/>
  <c r="U1682" i="7"/>
  <c r="AA1682" i="7" s="1"/>
  <c r="V1682" i="7"/>
  <c r="AB1682" i="7" s="1"/>
  <c r="W1682" i="7"/>
  <c r="AC1682" i="7" s="1"/>
  <c r="X1682" i="7"/>
  <c r="AD1682" i="7" s="1"/>
  <c r="Y1682" i="7"/>
  <c r="AE1682" i="7" s="1"/>
  <c r="T1683" i="7"/>
  <c r="Z1683" i="7" s="1"/>
  <c r="U1683" i="7"/>
  <c r="AA1683" i="7" s="1"/>
  <c r="V1683" i="7"/>
  <c r="AB1683" i="7" s="1"/>
  <c r="W1683" i="7"/>
  <c r="AC1683" i="7" s="1"/>
  <c r="X1683" i="7"/>
  <c r="AD1683" i="7" s="1"/>
  <c r="Y1683" i="7"/>
  <c r="AE1683" i="7" s="1"/>
  <c r="T1684" i="7"/>
  <c r="Z1684" i="7" s="1"/>
  <c r="U1684" i="7"/>
  <c r="AA1684" i="7" s="1"/>
  <c r="V1684" i="7"/>
  <c r="AB1684" i="7" s="1"/>
  <c r="W1684" i="7"/>
  <c r="AC1684" i="7" s="1"/>
  <c r="X1684" i="7"/>
  <c r="AD1684" i="7" s="1"/>
  <c r="Y1684" i="7"/>
  <c r="AE1684" i="7" s="1"/>
  <c r="T1685" i="7"/>
  <c r="Z1685" i="7" s="1"/>
  <c r="U1685" i="7"/>
  <c r="AA1685" i="7" s="1"/>
  <c r="V1685" i="7"/>
  <c r="AB1685" i="7" s="1"/>
  <c r="W1685" i="7"/>
  <c r="AC1685" i="7" s="1"/>
  <c r="X1685" i="7"/>
  <c r="AD1685" i="7" s="1"/>
  <c r="Y1685" i="7"/>
  <c r="AE1685" i="7" s="1"/>
  <c r="T1686" i="7"/>
  <c r="Z1686" i="7" s="1"/>
  <c r="U1686" i="7"/>
  <c r="AA1686" i="7" s="1"/>
  <c r="V1686" i="7"/>
  <c r="AB1686" i="7" s="1"/>
  <c r="W1686" i="7"/>
  <c r="AC1686" i="7" s="1"/>
  <c r="X1686" i="7"/>
  <c r="AD1686" i="7" s="1"/>
  <c r="Y1686" i="7"/>
  <c r="AE1686" i="7" s="1"/>
  <c r="T1687" i="7"/>
  <c r="Z1687" i="7" s="1"/>
  <c r="U1687" i="7"/>
  <c r="AA1687" i="7" s="1"/>
  <c r="V1687" i="7"/>
  <c r="AB1687" i="7" s="1"/>
  <c r="W1687" i="7"/>
  <c r="AC1687" i="7" s="1"/>
  <c r="X1687" i="7"/>
  <c r="AD1687" i="7" s="1"/>
  <c r="Y1687" i="7"/>
  <c r="AE1687" i="7" s="1"/>
  <c r="T1688" i="7"/>
  <c r="Z1688" i="7" s="1"/>
  <c r="U1688" i="7"/>
  <c r="AA1688" i="7" s="1"/>
  <c r="V1688" i="7"/>
  <c r="AB1688" i="7" s="1"/>
  <c r="W1688" i="7"/>
  <c r="AC1688" i="7" s="1"/>
  <c r="X1688" i="7"/>
  <c r="AD1688" i="7" s="1"/>
  <c r="Y1688" i="7"/>
  <c r="AE1688" i="7" s="1"/>
  <c r="T1689" i="7"/>
  <c r="Z1689" i="7" s="1"/>
  <c r="U1689" i="7"/>
  <c r="AA1689" i="7" s="1"/>
  <c r="V1689" i="7"/>
  <c r="AB1689" i="7" s="1"/>
  <c r="W1689" i="7"/>
  <c r="AC1689" i="7" s="1"/>
  <c r="X1689" i="7"/>
  <c r="AD1689" i="7" s="1"/>
  <c r="Y1689" i="7"/>
  <c r="AE1689" i="7" s="1"/>
  <c r="T1690" i="7"/>
  <c r="Z1690" i="7" s="1"/>
  <c r="U1690" i="7"/>
  <c r="AA1690" i="7" s="1"/>
  <c r="V1690" i="7"/>
  <c r="AB1690" i="7" s="1"/>
  <c r="W1690" i="7"/>
  <c r="AC1690" i="7" s="1"/>
  <c r="X1690" i="7"/>
  <c r="AD1690" i="7" s="1"/>
  <c r="Y1690" i="7"/>
  <c r="AE1690" i="7" s="1"/>
  <c r="T1691" i="7"/>
  <c r="Z1691" i="7" s="1"/>
  <c r="U1691" i="7"/>
  <c r="AA1691" i="7" s="1"/>
  <c r="V1691" i="7"/>
  <c r="AB1691" i="7" s="1"/>
  <c r="W1691" i="7"/>
  <c r="AC1691" i="7" s="1"/>
  <c r="X1691" i="7"/>
  <c r="AD1691" i="7" s="1"/>
  <c r="Y1691" i="7"/>
  <c r="AE1691" i="7" s="1"/>
  <c r="T1692" i="7"/>
  <c r="Z1692" i="7" s="1"/>
  <c r="U1692" i="7"/>
  <c r="AA1692" i="7" s="1"/>
  <c r="V1692" i="7"/>
  <c r="AB1692" i="7" s="1"/>
  <c r="W1692" i="7"/>
  <c r="AC1692" i="7" s="1"/>
  <c r="X1692" i="7"/>
  <c r="AD1692" i="7" s="1"/>
  <c r="Y1692" i="7"/>
  <c r="AE1692" i="7" s="1"/>
  <c r="T1693" i="7"/>
  <c r="Z1693" i="7" s="1"/>
  <c r="U1693" i="7"/>
  <c r="AA1693" i="7" s="1"/>
  <c r="V1693" i="7"/>
  <c r="AB1693" i="7" s="1"/>
  <c r="W1693" i="7"/>
  <c r="AC1693" i="7" s="1"/>
  <c r="X1693" i="7"/>
  <c r="AD1693" i="7" s="1"/>
  <c r="Y1693" i="7"/>
  <c r="AE1693" i="7" s="1"/>
  <c r="T1694" i="7"/>
  <c r="Z1694" i="7" s="1"/>
  <c r="U1694" i="7"/>
  <c r="AA1694" i="7" s="1"/>
  <c r="V1694" i="7"/>
  <c r="AB1694" i="7" s="1"/>
  <c r="W1694" i="7"/>
  <c r="AC1694" i="7" s="1"/>
  <c r="X1694" i="7"/>
  <c r="AD1694" i="7" s="1"/>
  <c r="Y1694" i="7"/>
  <c r="AE1694" i="7" s="1"/>
  <c r="T1695" i="7"/>
  <c r="Z1695" i="7" s="1"/>
  <c r="U1695" i="7"/>
  <c r="AA1695" i="7" s="1"/>
  <c r="V1695" i="7"/>
  <c r="AB1695" i="7" s="1"/>
  <c r="W1695" i="7"/>
  <c r="AC1695" i="7" s="1"/>
  <c r="X1695" i="7"/>
  <c r="AD1695" i="7" s="1"/>
  <c r="Y1695" i="7"/>
  <c r="AE1695" i="7" s="1"/>
  <c r="T1696" i="7"/>
  <c r="Z1696" i="7" s="1"/>
  <c r="U1696" i="7"/>
  <c r="AA1696" i="7" s="1"/>
  <c r="V1696" i="7"/>
  <c r="AB1696" i="7" s="1"/>
  <c r="W1696" i="7"/>
  <c r="AC1696" i="7" s="1"/>
  <c r="X1696" i="7"/>
  <c r="AD1696" i="7" s="1"/>
  <c r="Y1696" i="7"/>
  <c r="AE1696" i="7" s="1"/>
  <c r="T1697" i="7"/>
  <c r="Z1697" i="7" s="1"/>
  <c r="U1697" i="7"/>
  <c r="AA1697" i="7" s="1"/>
  <c r="V1697" i="7"/>
  <c r="AB1697" i="7" s="1"/>
  <c r="W1697" i="7"/>
  <c r="AC1697" i="7" s="1"/>
  <c r="X1697" i="7"/>
  <c r="AD1697" i="7" s="1"/>
  <c r="Y1697" i="7"/>
  <c r="AE1697" i="7" s="1"/>
  <c r="T1698" i="7"/>
  <c r="Z1698" i="7" s="1"/>
  <c r="U1698" i="7"/>
  <c r="AA1698" i="7" s="1"/>
  <c r="V1698" i="7"/>
  <c r="AB1698" i="7" s="1"/>
  <c r="W1698" i="7"/>
  <c r="AC1698" i="7" s="1"/>
  <c r="X1698" i="7"/>
  <c r="AD1698" i="7" s="1"/>
  <c r="Y1698" i="7"/>
  <c r="AE1698" i="7" s="1"/>
  <c r="T1699" i="7"/>
  <c r="Z1699" i="7" s="1"/>
  <c r="U1699" i="7"/>
  <c r="AA1699" i="7" s="1"/>
  <c r="V1699" i="7"/>
  <c r="AB1699" i="7" s="1"/>
  <c r="W1699" i="7"/>
  <c r="AC1699" i="7" s="1"/>
  <c r="X1699" i="7"/>
  <c r="AD1699" i="7" s="1"/>
  <c r="Y1699" i="7"/>
  <c r="AE1699" i="7" s="1"/>
  <c r="T1700" i="7"/>
  <c r="Z1700" i="7" s="1"/>
  <c r="U1700" i="7"/>
  <c r="AA1700" i="7" s="1"/>
  <c r="V1700" i="7"/>
  <c r="AB1700" i="7" s="1"/>
  <c r="W1700" i="7"/>
  <c r="AC1700" i="7" s="1"/>
  <c r="X1700" i="7"/>
  <c r="AD1700" i="7" s="1"/>
  <c r="Y1700" i="7"/>
  <c r="AE1700" i="7" s="1"/>
  <c r="T1701" i="7"/>
  <c r="Z1701" i="7" s="1"/>
  <c r="U1701" i="7"/>
  <c r="AA1701" i="7" s="1"/>
  <c r="V1701" i="7"/>
  <c r="AB1701" i="7" s="1"/>
  <c r="W1701" i="7"/>
  <c r="AC1701" i="7" s="1"/>
  <c r="X1701" i="7"/>
  <c r="AD1701" i="7" s="1"/>
  <c r="Y1701" i="7"/>
  <c r="AE1701" i="7" s="1"/>
  <c r="T1702" i="7"/>
  <c r="Z1702" i="7" s="1"/>
  <c r="U1702" i="7"/>
  <c r="AA1702" i="7" s="1"/>
  <c r="V1702" i="7"/>
  <c r="AB1702" i="7" s="1"/>
  <c r="W1702" i="7"/>
  <c r="AC1702" i="7" s="1"/>
  <c r="X1702" i="7"/>
  <c r="AD1702" i="7" s="1"/>
  <c r="Y1702" i="7"/>
  <c r="AE1702" i="7" s="1"/>
  <c r="T1703" i="7"/>
  <c r="Z1703" i="7" s="1"/>
  <c r="U1703" i="7"/>
  <c r="AA1703" i="7" s="1"/>
  <c r="V1703" i="7"/>
  <c r="AB1703" i="7" s="1"/>
  <c r="W1703" i="7"/>
  <c r="AC1703" i="7" s="1"/>
  <c r="X1703" i="7"/>
  <c r="AD1703" i="7" s="1"/>
  <c r="Y1703" i="7"/>
  <c r="AE1703" i="7" s="1"/>
  <c r="T1704" i="7"/>
  <c r="Z1704" i="7" s="1"/>
  <c r="U1704" i="7"/>
  <c r="AA1704" i="7" s="1"/>
  <c r="V1704" i="7"/>
  <c r="AB1704" i="7" s="1"/>
  <c r="W1704" i="7"/>
  <c r="AC1704" i="7" s="1"/>
  <c r="X1704" i="7"/>
  <c r="AD1704" i="7" s="1"/>
  <c r="Y1704" i="7"/>
  <c r="AE1704" i="7" s="1"/>
  <c r="T1705" i="7"/>
  <c r="Z1705" i="7" s="1"/>
  <c r="U1705" i="7"/>
  <c r="AA1705" i="7" s="1"/>
  <c r="V1705" i="7"/>
  <c r="AB1705" i="7" s="1"/>
  <c r="W1705" i="7"/>
  <c r="AC1705" i="7" s="1"/>
  <c r="X1705" i="7"/>
  <c r="AD1705" i="7" s="1"/>
  <c r="Y1705" i="7"/>
  <c r="AE1705" i="7" s="1"/>
  <c r="T1706" i="7"/>
  <c r="Z1706" i="7" s="1"/>
  <c r="U1706" i="7"/>
  <c r="AA1706" i="7" s="1"/>
  <c r="V1706" i="7"/>
  <c r="AB1706" i="7" s="1"/>
  <c r="W1706" i="7"/>
  <c r="AC1706" i="7" s="1"/>
  <c r="X1706" i="7"/>
  <c r="AD1706" i="7" s="1"/>
  <c r="Y1706" i="7"/>
  <c r="AE1706" i="7" s="1"/>
  <c r="T1707" i="7"/>
  <c r="Z1707" i="7" s="1"/>
  <c r="U1707" i="7"/>
  <c r="AA1707" i="7" s="1"/>
  <c r="V1707" i="7"/>
  <c r="AB1707" i="7" s="1"/>
  <c r="W1707" i="7"/>
  <c r="AC1707" i="7" s="1"/>
  <c r="X1707" i="7"/>
  <c r="AD1707" i="7" s="1"/>
  <c r="Y1707" i="7"/>
  <c r="AE1707" i="7" s="1"/>
  <c r="T1708" i="7"/>
  <c r="Z1708" i="7" s="1"/>
  <c r="U1708" i="7"/>
  <c r="AA1708" i="7" s="1"/>
  <c r="V1708" i="7"/>
  <c r="AB1708" i="7" s="1"/>
  <c r="W1708" i="7"/>
  <c r="AC1708" i="7" s="1"/>
  <c r="X1708" i="7"/>
  <c r="AD1708" i="7" s="1"/>
  <c r="Y1708" i="7"/>
  <c r="AE1708" i="7" s="1"/>
  <c r="T1709" i="7"/>
  <c r="Z1709" i="7" s="1"/>
  <c r="U1709" i="7"/>
  <c r="AA1709" i="7" s="1"/>
  <c r="V1709" i="7"/>
  <c r="AB1709" i="7" s="1"/>
  <c r="W1709" i="7"/>
  <c r="AC1709" i="7" s="1"/>
  <c r="X1709" i="7"/>
  <c r="AD1709" i="7" s="1"/>
  <c r="Y1709" i="7"/>
  <c r="AE1709" i="7" s="1"/>
  <c r="T1710" i="7"/>
  <c r="Z1710" i="7" s="1"/>
  <c r="U1710" i="7"/>
  <c r="AA1710" i="7" s="1"/>
  <c r="V1710" i="7"/>
  <c r="AB1710" i="7" s="1"/>
  <c r="W1710" i="7"/>
  <c r="AC1710" i="7" s="1"/>
  <c r="X1710" i="7"/>
  <c r="AD1710" i="7" s="1"/>
  <c r="Y1710" i="7"/>
  <c r="AE1710" i="7" s="1"/>
  <c r="T1711" i="7"/>
  <c r="Z1711" i="7" s="1"/>
  <c r="U1711" i="7"/>
  <c r="AA1711" i="7" s="1"/>
  <c r="V1711" i="7"/>
  <c r="AB1711" i="7" s="1"/>
  <c r="W1711" i="7"/>
  <c r="AC1711" i="7" s="1"/>
  <c r="X1711" i="7"/>
  <c r="AD1711" i="7" s="1"/>
  <c r="Y1711" i="7"/>
  <c r="AE1711" i="7" s="1"/>
  <c r="T1712" i="7"/>
  <c r="Z1712" i="7" s="1"/>
  <c r="U1712" i="7"/>
  <c r="AA1712" i="7" s="1"/>
  <c r="V1712" i="7"/>
  <c r="AB1712" i="7" s="1"/>
  <c r="W1712" i="7"/>
  <c r="AC1712" i="7" s="1"/>
  <c r="X1712" i="7"/>
  <c r="AD1712" i="7" s="1"/>
  <c r="Y1712" i="7"/>
  <c r="AE1712" i="7" s="1"/>
  <c r="T1713" i="7"/>
  <c r="Z1713" i="7" s="1"/>
  <c r="U1713" i="7"/>
  <c r="AA1713" i="7" s="1"/>
  <c r="V1713" i="7"/>
  <c r="AB1713" i="7" s="1"/>
  <c r="W1713" i="7"/>
  <c r="AC1713" i="7" s="1"/>
  <c r="X1713" i="7"/>
  <c r="AD1713" i="7" s="1"/>
  <c r="Y1713" i="7"/>
  <c r="AE1713" i="7" s="1"/>
  <c r="T1714" i="7"/>
  <c r="Z1714" i="7" s="1"/>
  <c r="U1714" i="7"/>
  <c r="AA1714" i="7" s="1"/>
  <c r="V1714" i="7"/>
  <c r="AB1714" i="7" s="1"/>
  <c r="W1714" i="7"/>
  <c r="AC1714" i="7" s="1"/>
  <c r="X1714" i="7"/>
  <c r="AD1714" i="7" s="1"/>
  <c r="Y1714" i="7"/>
  <c r="AE1714" i="7" s="1"/>
  <c r="T1715" i="7"/>
  <c r="Z1715" i="7" s="1"/>
  <c r="U1715" i="7"/>
  <c r="AA1715" i="7" s="1"/>
  <c r="V1715" i="7"/>
  <c r="AB1715" i="7" s="1"/>
  <c r="W1715" i="7"/>
  <c r="AC1715" i="7" s="1"/>
  <c r="X1715" i="7"/>
  <c r="AD1715" i="7" s="1"/>
  <c r="Y1715" i="7"/>
  <c r="AE1715" i="7" s="1"/>
  <c r="T1716" i="7"/>
  <c r="Z1716" i="7" s="1"/>
  <c r="U1716" i="7"/>
  <c r="AA1716" i="7" s="1"/>
  <c r="V1716" i="7"/>
  <c r="AB1716" i="7" s="1"/>
  <c r="W1716" i="7"/>
  <c r="AC1716" i="7" s="1"/>
  <c r="X1716" i="7"/>
  <c r="AD1716" i="7" s="1"/>
  <c r="Y1716" i="7"/>
  <c r="AE1716" i="7" s="1"/>
  <c r="T1717" i="7"/>
  <c r="Z1717" i="7" s="1"/>
  <c r="U1717" i="7"/>
  <c r="AA1717" i="7" s="1"/>
  <c r="V1717" i="7"/>
  <c r="AB1717" i="7" s="1"/>
  <c r="W1717" i="7"/>
  <c r="AC1717" i="7" s="1"/>
  <c r="X1717" i="7"/>
  <c r="AD1717" i="7" s="1"/>
  <c r="Y1717" i="7"/>
  <c r="AE1717" i="7" s="1"/>
  <c r="T1718" i="7"/>
  <c r="Z1718" i="7" s="1"/>
  <c r="U1718" i="7"/>
  <c r="AA1718" i="7" s="1"/>
  <c r="V1718" i="7"/>
  <c r="AB1718" i="7" s="1"/>
  <c r="W1718" i="7"/>
  <c r="AC1718" i="7" s="1"/>
  <c r="X1718" i="7"/>
  <c r="AD1718" i="7" s="1"/>
  <c r="Y1718" i="7"/>
  <c r="AE1718" i="7" s="1"/>
  <c r="T1719" i="7"/>
  <c r="Z1719" i="7" s="1"/>
  <c r="U1719" i="7"/>
  <c r="AA1719" i="7" s="1"/>
  <c r="V1719" i="7"/>
  <c r="AB1719" i="7" s="1"/>
  <c r="W1719" i="7"/>
  <c r="AC1719" i="7" s="1"/>
  <c r="X1719" i="7"/>
  <c r="AD1719" i="7" s="1"/>
  <c r="Y1719" i="7"/>
  <c r="AE1719" i="7" s="1"/>
  <c r="T1720" i="7"/>
  <c r="Z1720" i="7" s="1"/>
  <c r="U1720" i="7"/>
  <c r="AA1720" i="7" s="1"/>
  <c r="V1720" i="7"/>
  <c r="AB1720" i="7" s="1"/>
  <c r="W1720" i="7"/>
  <c r="AC1720" i="7" s="1"/>
  <c r="X1720" i="7"/>
  <c r="AD1720" i="7" s="1"/>
  <c r="Y1720" i="7"/>
  <c r="AE1720" i="7" s="1"/>
  <c r="T1721" i="7"/>
  <c r="Z1721" i="7" s="1"/>
  <c r="U1721" i="7"/>
  <c r="AA1721" i="7" s="1"/>
  <c r="V1721" i="7"/>
  <c r="AB1721" i="7" s="1"/>
  <c r="W1721" i="7"/>
  <c r="AC1721" i="7" s="1"/>
  <c r="X1721" i="7"/>
  <c r="AD1721" i="7" s="1"/>
  <c r="Y1721" i="7"/>
  <c r="AE1721" i="7" s="1"/>
  <c r="T1722" i="7"/>
  <c r="Z1722" i="7" s="1"/>
  <c r="U1722" i="7"/>
  <c r="AA1722" i="7" s="1"/>
  <c r="V1722" i="7"/>
  <c r="AB1722" i="7" s="1"/>
  <c r="W1722" i="7"/>
  <c r="AC1722" i="7" s="1"/>
  <c r="X1722" i="7"/>
  <c r="AD1722" i="7" s="1"/>
  <c r="Y1722" i="7"/>
  <c r="AE1722" i="7" s="1"/>
  <c r="T1723" i="7"/>
  <c r="Z1723" i="7" s="1"/>
  <c r="U1723" i="7"/>
  <c r="AA1723" i="7" s="1"/>
  <c r="V1723" i="7"/>
  <c r="AB1723" i="7" s="1"/>
  <c r="W1723" i="7"/>
  <c r="AC1723" i="7" s="1"/>
  <c r="X1723" i="7"/>
  <c r="AD1723" i="7" s="1"/>
  <c r="Y1723" i="7"/>
  <c r="AE1723" i="7" s="1"/>
  <c r="T1724" i="7"/>
  <c r="Z1724" i="7" s="1"/>
  <c r="U1724" i="7"/>
  <c r="AA1724" i="7" s="1"/>
  <c r="V1724" i="7"/>
  <c r="AB1724" i="7" s="1"/>
  <c r="W1724" i="7"/>
  <c r="AC1724" i="7" s="1"/>
  <c r="X1724" i="7"/>
  <c r="AD1724" i="7" s="1"/>
  <c r="Y1724" i="7"/>
  <c r="AE1724" i="7" s="1"/>
  <c r="T1725" i="7"/>
  <c r="Z1725" i="7" s="1"/>
  <c r="U1725" i="7"/>
  <c r="AA1725" i="7" s="1"/>
  <c r="V1725" i="7"/>
  <c r="AB1725" i="7" s="1"/>
  <c r="W1725" i="7"/>
  <c r="AC1725" i="7" s="1"/>
  <c r="X1725" i="7"/>
  <c r="AD1725" i="7" s="1"/>
  <c r="Y1725" i="7"/>
  <c r="AE1725" i="7" s="1"/>
  <c r="T1726" i="7"/>
  <c r="Z1726" i="7" s="1"/>
  <c r="U1726" i="7"/>
  <c r="AA1726" i="7" s="1"/>
  <c r="V1726" i="7"/>
  <c r="AB1726" i="7" s="1"/>
  <c r="W1726" i="7"/>
  <c r="AC1726" i="7" s="1"/>
  <c r="X1726" i="7"/>
  <c r="AD1726" i="7" s="1"/>
  <c r="Y1726" i="7"/>
  <c r="AE1726" i="7" s="1"/>
  <c r="T1727" i="7"/>
  <c r="Z1727" i="7" s="1"/>
  <c r="U1727" i="7"/>
  <c r="AA1727" i="7" s="1"/>
  <c r="V1727" i="7"/>
  <c r="AB1727" i="7" s="1"/>
  <c r="W1727" i="7"/>
  <c r="AC1727" i="7" s="1"/>
  <c r="X1727" i="7"/>
  <c r="AD1727" i="7" s="1"/>
  <c r="Y1727" i="7"/>
  <c r="AE1727" i="7" s="1"/>
  <c r="T1728" i="7"/>
  <c r="Z1728" i="7" s="1"/>
  <c r="U1728" i="7"/>
  <c r="AA1728" i="7" s="1"/>
  <c r="V1728" i="7"/>
  <c r="AB1728" i="7" s="1"/>
  <c r="W1728" i="7"/>
  <c r="AC1728" i="7" s="1"/>
  <c r="X1728" i="7"/>
  <c r="AD1728" i="7" s="1"/>
  <c r="Y1728" i="7"/>
  <c r="AE1728" i="7" s="1"/>
  <c r="T1729" i="7"/>
  <c r="Z1729" i="7" s="1"/>
  <c r="U1729" i="7"/>
  <c r="AA1729" i="7" s="1"/>
  <c r="V1729" i="7"/>
  <c r="AB1729" i="7" s="1"/>
  <c r="W1729" i="7"/>
  <c r="AC1729" i="7" s="1"/>
  <c r="X1729" i="7"/>
  <c r="AD1729" i="7" s="1"/>
  <c r="Y1729" i="7"/>
  <c r="AE1729" i="7" s="1"/>
  <c r="T1730" i="7"/>
  <c r="Z1730" i="7" s="1"/>
  <c r="U1730" i="7"/>
  <c r="AA1730" i="7" s="1"/>
  <c r="V1730" i="7"/>
  <c r="AB1730" i="7" s="1"/>
  <c r="W1730" i="7"/>
  <c r="AC1730" i="7" s="1"/>
  <c r="X1730" i="7"/>
  <c r="AD1730" i="7" s="1"/>
  <c r="Y1730" i="7"/>
  <c r="AE1730" i="7" s="1"/>
  <c r="T1731" i="7"/>
  <c r="Z1731" i="7" s="1"/>
  <c r="U1731" i="7"/>
  <c r="AA1731" i="7" s="1"/>
  <c r="V1731" i="7"/>
  <c r="AB1731" i="7" s="1"/>
  <c r="W1731" i="7"/>
  <c r="AC1731" i="7" s="1"/>
  <c r="X1731" i="7"/>
  <c r="AD1731" i="7" s="1"/>
  <c r="Y1731" i="7"/>
  <c r="AE1731" i="7" s="1"/>
  <c r="T1732" i="7"/>
  <c r="Z1732" i="7" s="1"/>
  <c r="U1732" i="7"/>
  <c r="AA1732" i="7" s="1"/>
  <c r="V1732" i="7"/>
  <c r="AB1732" i="7" s="1"/>
  <c r="W1732" i="7"/>
  <c r="AC1732" i="7" s="1"/>
  <c r="X1732" i="7"/>
  <c r="AD1732" i="7" s="1"/>
  <c r="Y1732" i="7"/>
  <c r="AE1732" i="7" s="1"/>
  <c r="T1733" i="7"/>
  <c r="Z1733" i="7" s="1"/>
  <c r="U1733" i="7"/>
  <c r="AA1733" i="7" s="1"/>
  <c r="V1733" i="7"/>
  <c r="AB1733" i="7" s="1"/>
  <c r="W1733" i="7"/>
  <c r="AC1733" i="7" s="1"/>
  <c r="X1733" i="7"/>
  <c r="AD1733" i="7" s="1"/>
  <c r="Y1733" i="7"/>
  <c r="AE1733" i="7" s="1"/>
  <c r="T1734" i="7"/>
  <c r="Z1734" i="7" s="1"/>
  <c r="U1734" i="7"/>
  <c r="AA1734" i="7" s="1"/>
  <c r="V1734" i="7"/>
  <c r="AB1734" i="7" s="1"/>
  <c r="W1734" i="7"/>
  <c r="AC1734" i="7" s="1"/>
  <c r="X1734" i="7"/>
  <c r="AD1734" i="7" s="1"/>
  <c r="Y1734" i="7"/>
  <c r="AE1734" i="7" s="1"/>
  <c r="T1735" i="7"/>
  <c r="Z1735" i="7" s="1"/>
  <c r="U1735" i="7"/>
  <c r="AA1735" i="7" s="1"/>
  <c r="V1735" i="7"/>
  <c r="AB1735" i="7" s="1"/>
  <c r="W1735" i="7"/>
  <c r="AC1735" i="7" s="1"/>
  <c r="X1735" i="7"/>
  <c r="AD1735" i="7" s="1"/>
  <c r="Y1735" i="7"/>
  <c r="AE1735" i="7" s="1"/>
  <c r="T1736" i="7"/>
  <c r="Z1736" i="7" s="1"/>
  <c r="U1736" i="7"/>
  <c r="AA1736" i="7" s="1"/>
  <c r="V1736" i="7"/>
  <c r="AB1736" i="7" s="1"/>
  <c r="W1736" i="7"/>
  <c r="AC1736" i="7" s="1"/>
  <c r="X1736" i="7"/>
  <c r="AD1736" i="7" s="1"/>
  <c r="Y1736" i="7"/>
  <c r="AE1736" i="7" s="1"/>
  <c r="T1737" i="7"/>
  <c r="Z1737" i="7" s="1"/>
  <c r="U1737" i="7"/>
  <c r="AA1737" i="7" s="1"/>
  <c r="V1737" i="7"/>
  <c r="AB1737" i="7" s="1"/>
  <c r="W1737" i="7"/>
  <c r="AC1737" i="7" s="1"/>
  <c r="X1737" i="7"/>
  <c r="AD1737" i="7" s="1"/>
  <c r="Y1737" i="7"/>
  <c r="AE1737" i="7" s="1"/>
  <c r="T1738" i="7"/>
  <c r="Z1738" i="7" s="1"/>
  <c r="U1738" i="7"/>
  <c r="AA1738" i="7" s="1"/>
  <c r="V1738" i="7"/>
  <c r="AB1738" i="7" s="1"/>
  <c r="W1738" i="7"/>
  <c r="AC1738" i="7" s="1"/>
  <c r="X1738" i="7"/>
  <c r="AD1738" i="7" s="1"/>
  <c r="Y1738" i="7"/>
  <c r="AE1738" i="7" s="1"/>
  <c r="T1739" i="7"/>
  <c r="Z1739" i="7" s="1"/>
  <c r="U1739" i="7"/>
  <c r="AA1739" i="7" s="1"/>
  <c r="V1739" i="7"/>
  <c r="AB1739" i="7" s="1"/>
  <c r="W1739" i="7"/>
  <c r="AC1739" i="7" s="1"/>
  <c r="X1739" i="7"/>
  <c r="AD1739" i="7" s="1"/>
  <c r="Y1739" i="7"/>
  <c r="AE1739" i="7" s="1"/>
  <c r="T1740" i="7"/>
  <c r="Z1740" i="7" s="1"/>
  <c r="U1740" i="7"/>
  <c r="AA1740" i="7" s="1"/>
  <c r="V1740" i="7"/>
  <c r="AB1740" i="7" s="1"/>
  <c r="W1740" i="7"/>
  <c r="AC1740" i="7" s="1"/>
  <c r="X1740" i="7"/>
  <c r="AD1740" i="7" s="1"/>
  <c r="Y1740" i="7"/>
  <c r="AE1740" i="7" s="1"/>
  <c r="T1741" i="7"/>
  <c r="Z1741" i="7" s="1"/>
  <c r="U1741" i="7"/>
  <c r="AA1741" i="7" s="1"/>
  <c r="V1741" i="7"/>
  <c r="AB1741" i="7" s="1"/>
  <c r="W1741" i="7"/>
  <c r="AC1741" i="7" s="1"/>
  <c r="X1741" i="7"/>
  <c r="AD1741" i="7" s="1"/>
  <c r="Y1741" i="7"/>
  <c r="AE1741" i="7" s="1"/>
  <c r="T1742" i="7"/>
  <c r="Z1742" i="7" s="1"/>
  <c r="U1742" i="7"/>
  <c r="AA1742" i="7" s="1"/>
  <c r="V1742" i="7"/>
  <c r="AB1742" i="7" s="1"/>
  <c r="W1742" i="7"/>
  <c r="AC1742" i="7" s="1"/>
  <c r="X1742" i="7"/>
  <c r="AD1742" i="7" s="1"/>
  <c r="Y1742" i="7"/>
  <c r="AE1742" i="7" s="1"/>
  <c r="T1743" i="7"/>
  <c r="Z1743" i="7" s="1"/>
  <c r="U1743" i="7"/>
  <c r="AA1743" i="7" s="1"/>
  <c r="V1743" i="7"/>
  <c r="AB1743" i="7" s="1"/>
  <c r="W1743" i="7"/>
  <c r="AC1743" i="7" s="1"/>
  <c r="X1743" i="7"/>
  <c r="AD1743" i="7" s="1"/>
  <c r="Y1743" i="7"/>
  <c r="AE1743" i="7" s="1"/>
  <c r="T1744" i="7"/>
  <c r="Z1744" i="7" s="1"/>
  <c r="U1744" i="7"/>
  <c r="AA1744" i="7" s="1"/>
  <c r="V1744" i="7"/>
  <c r="AB1744" i="7" s="1"/>
  <c r="W1744" i="7"/>
  <c r="AC1744" i="7" s="1"/>
  <c r="X1744" i="7"/>
  <c r="AD1744" i="7" s="1"/>
  <c r="Y1744" i="7"/>
  <c r="AE1744" i="7" s="1"/>
  <c r="T1745" i="7"/>
  <c r="Z1745" i="7" s="1"/>
  <c r="U1745" i="7"/>
  <c r="AA1745" i="7" s="1"/>
  <c r="V1745" i="7"/>
  <c r="AB1745" i="7" s="1"/>
  <c r="W1745" i="7"/>
  <c r="AC1745" i="7" s="1"/>
  <c r="X1745" i="7"/>
  <c r="AD1745" i="7" s="1"/>
  <c r="Y1745" i="7"/>
  <c r="AE1745" i="7" s="1"/>
  <c r="T1746" i="7"/>
  <c r="Z1746" i="7" s="1"/>
  <c r="U1746" i="7"/>
  <c r="AA1746" i="7" s="1"/>
  <c r="V1746" i="7"/>
  <c r="AB1746" i="7" s="1"/>
  <c r="W1746" i="7"/>
  <c r="AC1746" i="7" s="1"/>
  <c r="X1746" i="7"/>
  <c r="AD1746" i="7" s="1"/>
  <c r="Y1746" i="7"/>
  <c r="AE1746" i="7" s="1"/>
  <c r="T1747" i="7"/>
  <c r="Z1747" i="7" s="1"/>
  <c r="U1747" i="7"/>
  <c r="AA1747" i="7" s="1"/>
  <c r="V1747" i="7"/>
  <c r="AB1747" i="7" s="1"/>
  <c r="W1747" i="7"/>
  <c r="AC1747" i="7" s="1"/>
  <c r="X1747" i="7"/>
  <c r="AD1747" i="7" s="1"/>
  <c r="Y1747" i="7"/>
  <c r="AE1747" i="7" s="1"/>
  <c r="T1748" i="7"/>
  <c r="Z1748" i="7" s="1"/>
  <c r="U1748" i="7"/>
  <c r="AA1748" i="7" s="1"/>
  <c r="V1748" i="7"/>
  <c r="AB1748" i="7" s="1"/>
  <c r="W1748" i="7"/>
  <c r="AC1748" i="7" s="1"/>
  <c r="X1748" i="7"/>
  <c r="AD1748" i="7" s="1"/>
  <c r="Y1748" i="7"/>
  <c r="AE1748" i="7" s="1"/>
  <c r="T1749" i="7"/>
  <c r="Z1749" i="7" s="1"/>
  <c r="U1749" i="7"/>
  <c r="AA1749" i="7" s="1"/>
  <c r="V1749" i="7"/>
  <c r="AB1749" i="7" s="1"/>
  <c r="W1749" i="7"/>
  <c r="AC1749" i="7" s="1"/>
  <c r="X1749" i="7"/>
  <c r="AD1749" i="7" s="1"/>
  <c r="Y1749" i="7"/>
  <c r="AE1749" i="7" s="1"/>
  <c r="T1750" i="7"/>
  <c r="Z1750" i="7" s="1"/>
  <c r="U1750" i="7"/>
  <c r="AA1750" i="7" s="1"/>
  <c r="V1750" i="7"/>
  <c r="AB1750" i="7" s="1"/>
  <c r="W1750" i="7"/>
  <c r="AC1750" i="7" s="1"/>
  <c r="X1750" i="7"/>
  <c r="AD1750" i="7" s="1"/>
  <c r="Y1750" i="7"/>
  <c r="AE1750" i="7" s="1"/>
  <c r="T1751" i="7"/>
  <c r="Z1751" i="7" s="1"/>
  <c r="U1751" i="7"/>
  <c r="AA1751" i="7" s="1"/>
  <c r="V1751" i="7"/>
  <c r="AB1751" i="7" s="1"/>
  <c r="W1751" i="7"/>
  <c r="AC1751" i="7" s="1"/>
  <c r="X1751" i="7"/>
  <c r="AD1751" i="7" s="1"/>
  <c r="Y1751" i="7"/>
  <c r="AE1751" i="7" s="1"/>
  <c r="T1752" i="7"/>
  <c r="Z1752" i="7" s="1"/>
  <c r="U1752" i="7"/>
  <c r="AA1752" i="7" s="1"/>
  <c r="V1752" i="7"/>
  <c r="AB1752" i="7" s="1"/>
  <c r="W1752" i="7"/>
  <c r="AC1752" i="7" s="1"/>
  <c r="X1752" i="7"/>
  <c r="AD1752" i="7" s="1"/>
  <c r="Y1752" i="7"/>
  <c r="AE1752" i="7" s="1"/>
  <c r="T1753" i="7"/>
  <c r="Z1753" i="7" s="1"/>
  <c r="U1753" i="7"/>
  <c r="AA1753" i="7" s="1"/>
  <c r="V1753" i="7"/>
  <c r="AB1753" i="7" s="1"/>
  <c r="W1753" i="7"/>
  <c r="AC1753" i="7" s="1"/>
  <c r="X1753" i="7"/>
  <c r="AD1753" i="7" s="1"/>
  <c r="Y1753" i="7"/>
  <c r="AE1753" i="7" s="1"/>
  <c r="T1754" i="7"/>
  <c r="Z1754" i="7" s="1"/>
  <c r="U1754" i="7"/>
  <c r="AA1754" i="7" s="1"/>
  <c r="V1754" i="7"/>
  <c r="AB1754" i="7" s="1"/>
  <c r="W1754" i="7"/>
  <c r="AC1754" i="7" s="1"/>
  <c r="X1754" i="7"/>
  <c r="AD1754" i="7" s="1"/>
  <c r="Y1754" i="7"/>
  <c r="AE1754" i="7" s="1"/>
  <c r="T1755" i="7"/>
  <c r="Z1755" i="7" s="1"/>
  <c r="U1755" i="7"/>
  <c r="AA1755" i="7" s="1"/>
  <c r="V1755" i="7"/>
  <c r="AB1755" i="7" s="1"/>
  <c r="W1755" i="7"/>
  <c r="AC1755" i="7" s="1"/>
  <c r="X1755" i="7"/>
  <c r="AD1755" i="7" s="1"/>
  <c r="Y1755" i="7"/>
  <c r="AE1755" i="7" s="1"/>
  <c r="T1756" i="7"/>
  <c r="Z1756" i="7" s="1"/>
  <c r="U1756" i="7"/>
  <c r="AA1756" i="7" s="1"/>
  <c r="V1756" i="7"/>
  <c r="AB1756" i="7" s="1"/>
  <c r="W1756" i="7"/>
  <c r="AC1756" i="7" s="1"/>
  <c r="X1756" i="7"/>
  <c r="AD1756" i="7" s="1"/>
  <c r="Y1756" i="7"/>
  <c r="AE1756" i="7" s="1"/>
  <c r="T1757" i="7"/>
  <c r="Z1757" i="7" s="1"/>
  <c r="U1757" i="7"/>
  <c r="AA1757" i="7" s="1"/>
  <c r="V1757" i="7"/>
  <c r="AB1757" i="7" s="1"/>
  <c r="W1757" i="7"/>
  <c r="AC1757" i="7" s="1"/>
  <c r="X1757" i="7"/>
  <c r="AD1757" i="7" s="1"/>
  <c r="Y1757" i="7"/>
  <c r="AE1757" i="7" s="1"/>
  <c r="T1758" i="7"/>
  <c r="Z1758" i="7" s="1"/>
  <c r="U1758" i="7"/>
  <c r="AA1758" i="7" s="1"/>
  <c r="V1758" i="7"/>
  <c r="AB1758" i="7" s="1"/>
  <c r="W1758" i="7"/>
  <c r="AC1758" i="7" s="1"/>
  <c r="X1758" i="7"/>
  <c r="AD1758" i="7" s="1"/>
  <c r="Y1758" i="7"/>
  <c r="AE1758" i="7" s="1"/>
  <c r="T1759" i="7"/>
  <c r="Z1759" i="7" s="1"/>
  <c r="U1759" i="7"/>
  <c r="AA1759" i="7" s="1"/>
  <c r="V1759" i="7"/>
  <c r="AB1759" i="7" s="1"/>
  <c r="W1759" i="7"/>
  <c r="AC1759" i="7" s="1"/>
  <c r="X1759" i="7"/>
  <c r="AD1759" i="7" s="1"/>
  <c r="Y1759" i="7"/>
  <c r="AE1759" i="7" s="1"/>
  <c r="T1760" i="7"/>
  <c r="Z1760" i="7" s="1"/>
  <c r="U1760" i="7"/>
  <c r="AA1760" i="7" s="1"/>
  <c r="V1760" i="7"/>
  <c r="AB1760" i="7" s="1"/>
  <c r="W1760" i="7"/>
  <c r="AC1760" i="7" s="1"/>
  <c r="X1760" i="7"/>
  <c r="AD1760" i="7" s="1"/>
  <c r="Y1760" i="7"/>
  <c r="AE1760" i="7" s="1"/>
  <c r="T1761" i="7"/>
  <c r="Z1761" i="7" s="1"/>
  <c r="U1761" i="7"/>
  <c r="AA1761" i="7" s="1"/>
  <c r="V1761" i="7"/>
  <c r="AB1761" i="7" s="1"/>
  <c r="W1761" i="7"/>
  <c r="AC1761" i="7" s="1"/>
  <c r="X1761" i="7"/>
  <c r="AD1761" i="7" s="1"/>
  <c r="Y1761" i="7"/>
  <c r="AE1761" i="7" s="1"/>
  <c r="T1762" i="7"/>
  <c r="Z1762" i="7" s="1"/>
  <c r="U1762" i="7"/>
  <c r="AA1762" i="7" s="1"/>
  <c r="V1762" i="7"/>
  <c r="AB1762" i="7" s="1"/>
  <c r="W1762" i="7"/>
  <c r="AC1762" i="7" s="1"/>
  <c r="X1762" i="7"/>
  <c r="AD1762" i="7" s="1"/>
  <c r="Y1762" i="7"/>
  <c r="AE1762" i="7" s="1"/>
  <c r="T1763" i="7"/>
  <c r="Z1763" i="7" s="1"/>
  <c r="U1763" i="7"/>
  <c r="AA1763" i="7" s="1"/>
  <c r="V1763" i="7"/>
  <c r="AB1763" i="7" s="1"/>
  <c r="W1763" i="7"/>
  <c r="AC1763" i="7" s="1"/>
  <c r="X1763" i="7"/>
  <c r="AD1763" i="7" s="1"/>
  <c r="Y1763" i="7"/>
  <c r="AE1763" i="7" s="1"/>
  <c r="T1764" i="7"/>
  <c r="Z1764" i="7" s="1"/>
  <c r="U1764" i="7"/>
  <c r="AA1764" i="7" s="1"/>
  <c r="V1764" i="7"/>
  <c r="AB1764" i="7" s="1"/>
  <c r="W1764" i="7"/>
  <c r="AC1764" i="7" s="1"/>
  <c r="X1764" i="7"/>
  <c r="AD1764" i="7" s="1"/>
  <c r="Y1764" i="7"/>
  <c r="AE1764" i="7" s="1"/>
  <c r="T1765" i="7"/>
  <c r="Z1765" i="7" s="1"/>
  <c r="U1765" i="7"/>
  <c r="AA1765" i="7" s="1"/>
  <c r="V1765" i="7"/>
  <c r="AB1765" i="7" s="1"/>
  <c r="W1765" i="7"/>
  <c r="AC1765" i="7" s="1"/>
  <c r="X1765" i="7"/>
  <c r="AD1765" i="7" s="1"/>
  <c r="Y1765" i="7"/>
  <c r="AE1765" i="7" s="1"/>
  <c r="T1766" i="7"/>
  <c r="Z1766" i="7" s="1"/>
  <c r="U1766" i="7"/>
  <c r="AA1766" i="7" s="1"/>
  <c r="V1766" i="7"/>
  <c r="AB1766" i="7" s="1"/>
  <c r="W1766" i="7"/>
  <c r="AC1766" i="7" s="1"/>
  <c r="X1766" i="7"/>
  <c r="AD1766" i="7" s="1"/>
  <c r="Y1766" i="7"/>
  <c r="AE1766" i="7" s="1"/>
  <c r="T1767" i="7"/>
  <c r="Z1767" i="7" s="1"/>
  <c r="U1767" i="7"/>
  <c r="AA1767" i="7" s="1"/>
  <c r="V1767" i="7"/>
  <c r="AB1767" i="7" s="1"/>
  <c r="W1767" i="7"/>
  <c r="AC1767" i="7" s="1"/>
  <c r="X1767" i="7"/>
  <c r="AD1767" i="7" s="1"/>
  <c r="Y1767" i="7"/>
  <c r="AE1767" i="7" s="1"/>
  <c r="T1768" i="7"/>
  <c r="Z1768" i="7" s="1"/>
  <c r="U1768" i="7"/>
  <c r="AA1768" i="7" s="1"/>
  <c r="V1768" i="7"/>
  <c r="AB1768" i="7" s="1"/>
  <c r="W1768" i="7"/>
  <c r="AC1768" i="7" s="1"/>
  <c r="X1768" i="7"/>
  <c r="AD1768" i="7" s="1"/>
  <c r="Y1768" i="7"/>
  <c r="AE1768" i="7" s="1"/>
  <c r="T1769" i="7"/>
  <c r="Z1769" i="7" s="1"/>
  <c r="U1769" i="7"/>
  <c r="AA1769" i="7" s="1"/>
  <c r="V1769" i="7"/>
  <c r="AB1769" i="7" s="1"/>
  <c r="W1769" i="7"/>
  <c r="AC1769" i="7" s="1"/>
  <c r="X1769" i="7"/>
  <c r="AD1769" i="7" s="1"/>
  <c r="Y1769" i="7"/>
  <c r="AE1769" i="7" s="1"/>
  <c r="T1770" i="7"/>
  <c r="Z1770" i="7" s="1"/>
  <c r="U1770" i="7"/>
  <c r="AA1770" i="7" s="1"/>
  <c r="V1770" i="7"/>
  <c r="AB1770" i="7" s="1"/>
  <c r="W1770" i="7"/>
  <c r="AC1770" i="7" s="1"/>
  <c r="X1770" i="7"/>
  <c r="AD1770" i="7" s="1"/>
  <c r="Y1770" i="7"/>
  <c r="AE1770" i="7" s="1"/>
  <c r="T1771" i="7"/>
  <c r="Z1771" i="7" s="1"/>
  <c r="U1771" i="7"/>
  <c r="AA1771" i="7" s="1"/>
  <c r="V1771" i="7"/>
  <c r="AB1771" i="7" s="1"/>
  <c r="W1771" i="7"/>
  <c r="AC1771" i="7" s="1"/>
  <c r="X1771" i="7"/>
  <c r="AD1771" i="7" s="1"/>
  <c r="Y1771" i="7"/>
  <c r="AE1771" i="7" s="1"/>
  <c r="T1772" i="7"/>
  <c r="Z1772" i="7" s="1"/>
  <c r="U1772" i="7"/>
  <c r="AA1772" i="7" s="1"/>
  <c r="V1772" i="7"/>
  <c r="AB1772" i="7" s="1"/>
  <c r="W1772" i="7"/>
  <c r="AC1772" i="7" s="1"/>
  <c r="X1772" i="7"/>
  <c r="AD1772" i="7" s="1"/>
  <c r="Y1772" i="7"/>
  <c r="AE1772" i="7" s="1"/>
  <c r="T1773" i="7"/>
  <c r="Z1773" i="7" s="1"/>
  <c r="U1773" i="7"/>
  <c r="AA1773" i="7" s="1"/>
  <c r="V1773" i="7"/>
  <c r="AB1773" i="7" s="1"/>
  <c r="W1773" i="7"/>
  <c r="AC1773" i="7" s="1"/>
  <c r="X1773" i="7"/>
  <c r="AD1773" i="7" s="1"/>
  <c r="Y1773" i="7"/>
  <c r="AE1773" i="7" s="1"/>
  <c r="T1774" i="7"/>
  <c r="Z1774" i="7" s="1"/>
  <c r="U1774" i="7"/>
  <c r="AA1774" i="7" s="1"/>
  <c r="V1774" i="7"/>
  <c r="AB1774" i="7" s="1"/>
  <c r="W1774" i="7"/>
  <c r="AC1774" i="7" s="1"/>
  <c r="X1774" i="7"/>
  <c r="AD1774" i="7" s="1"/>
  <c r="Y1774" i="7"/>
  <c r="AE1774" i="7" s="1"/>
  <c r="T1775" i="7"/>
  <c r="Z1775" i="7" s="1"/>
  <c r="U1775" i="7"/>
  <c r="AA1775" i="7" s="1"/>
  <c r="V1775" i="7"/>
  <c r="AB1775" i="7" s="1"/>
  <c r="W1775" i="7"/>
  <c r="AC1775" i="7" s="1"/>
  <c r="X1775" i="7"/>
  <c r="AD1775" i="7" s="1"/>
  <c r="Y1775" i="7"/>
  <c r="AE1775" i="7" s="1"/>
  <c r="T1776" i="7"/>
  <c r="Z1776" i="7" s="1"/>
  <c r="U1776" i="7"/>
  <c r="AA1776" i="7" s="1"/>
  <c r="V1776" i="7"/>
  <c r="AB1776" i="7" s="1"/>
  <c r="W1776" i="7"/>
  <c r="AC1776" i="7" s="1"/>
  <c r="X1776" i="7"/>
  <c r="AD1776" i="7" s="1"/>
  <c r="Y1776" i="7"/>
  <c r="AE1776" i="7" s="1"/>
  <c r="T1777" i="7"/>
  <c r="Z1777" i="7" s="1"/>
  <c r="U1777" i="7"/>
  <c r="AA1777" i="7" s="1"/>
  <c r="V1777" i="7"/>
  <c r="AB1777" i="7" s="1"/>
  <c r="W1777" i="7"/>
  <c r="AC1777" i="7" s="1"/>
  <c r="X1777" i="7"/>
  <c r="AD1777" i="7" s="1"/>
  <c r="Y1777" i="7"/>
  <c r="AE1777" i="7" s="1"/>
  <c r="T1778" i="7"/>
  <c r="Z1778" i="7" s="1"/>
  <c r="U1778" i="7"/>
  <c r="AA1778" i="7" s="1"/>
  <c r="V1778" i="7"/>
  <c r="AB1778" i="7" s="1"/>
  <c r="W1778" i="7"/>
  <c r="AC1778" i="7" s="1"/>
  <c r="X1778" i="7"/>
  <c r="AD1778" i="7" s="1"/>
  <c r="Y1778" i="7"/>
  <c r="AE1778" i="7" s="1"/>
  <c r="T1779" i="7"/>
  <c r="Z1779" i="7" s="1"/>
  <c r="U1779" i="7"/>
  <c r="AA1779" i="7" s="1"/>
  <c r="V1779" i="7"/>
  <c r="AB1779" i="7" s="1"/>
  <c r="W1779" i="7"/>
  <c r="AC1779" i="7" s="1"/>
  <c r="X1779" i="7"/>
  <c r="AD1779" i="7" s="1"/>
  <c r="Y1779" i="7"/>
  <c r="AE1779" i="7" s="1"/>
  <c r="T1780" i="7"/>
  <c r="Z1780" i="7" s="1"/>
  <c r="U1780" i="7"/>
  <c r="AA1780" i="7" s="1"/>
  <c r="V1780" i="7"/>
  <c r="AB1780" i="7" s="1"/>
  <c r="W1780" i="7"/>
  <c r="AC1780" i="7" s="1"/>
  <c r="X1780" i="7"/>
  <c r="AD1780" i="7" s="1"/>
  <c r="Y1780" i="7"/>
  <c r="AE1780" i="7" s="1"/>
  <c r="T1781" i="7"/>
  <c r="Z1781" i="7" s="1"/>
  <c r="U1781" i="7"/>
  <c r="AA1781" i="7" s="1"/>
  <c r="V1781" i="7"/>
  <c r="AB1781" i="7" s="1"/>
  <c r="W1781" i="7"/>
  <c r="AC1781" i="7" s="1"/>
  <c r="X1781" i="7"/>
  <c r="AD1781" i="7" s="1"/>
  <c r="Y1781" i="7"/>
  <c r="AE1781" i="7" s="1"/>
  <c r="T1782" i="7"/>
  <c r="Z1782" i="7" s="1"/>
  <c r="U1782" i="7"/>
  <c r="AA1782" i="7" s="1"/>
  <c r="V1782" i="7"/>
  <c r="AB1782" i="7" s="1"/>
  <c r="W1782" i="7"/>
  <c r="AC1782" i="7" s="1"/>
  <c r="X1782" i="7"/>
  <c r="AD1782" i="7" s="1"/>
  <c r="Y1782" i="7"/>
  <c r="AE1782" i="7" s="1"/>
  <c r="T1783" i="7"/>
  <c r="Z1783" i="7" s="1"/>
  <c r="U1783" i="7"/>
  <c r="AA1783" i="7" s="1"/>
  <c r="V1783" i="7"/>
  <c r="AB1783" i="7" s="1"/>
  <c r="W1783" i="7"/>
  <c r="AC1783" i="7" s="1"/>
  <c r="X1783" i="7"/>
  <c r="AD1783" i="7" s="1"/>
  <c r="Y1783" i="7"/>
  <c r="AE1783" i="7" s="1"/>
  <c r="T1784" i="7"/>
  <c r="Z1784" i="7" s="1"/>
  <c r="U1784" i="7"/>
  <c r="AA1784" i="7" s="1"/>
  <c r="V1784" i="7"/>
  <c r="AB1784" i="7" s="1"/>
  <c r="W1784" i="7"/>
  <c r="AC1784" i="7" s="1"/>
  <c r="X1784" i="7"/>
  <c r="AD1784" i="7" s="1"/>
  <c r="Y1784" i="7"/>
  <c r="AE1784" i="7" s="1"/>
  <c r="T1785" i="7"/>
  <c r="Z1785" i="7" s="1"/>
  <c r="U1785" i="7"/>
  <c r="AA1785" i="7" s="1"/>
  <c r="V1785" i="7"/>
  <c r="AB1785" i="7" s="1"/>
  <c r="W1785" i="7"/>
  <c r="AC1785" i="7" s="1"/>
  <c r="X1785" i="7"/>
  <c r="AD1785" i="7" s="1"/>
  <c r="Y1785" i="7"/>
  <c r="AE1785" i="7" s="1"/>
  <c r="T1786" i="7"/>
  <c r="Z1786" i="7" s="1"/>
  <c r="U1786" i="7"/>
  <c r="AA1786" i="7" s="1"/>
  <c r="V1786" i="7"/>
  <c r="AB1786" i="7" s="1"/>
  <c r="W1786" i="7"/>
  <c r="AC1786" i="7" s="1"/>
  <c r="X1786" i="7"/>
  <c r="AD1786" i="7" s="1"/>
  <c r="Y1786" i="7"/>
  <c r="AE1786" i="7" s="1"/>
  <c r="T1787" i="7"/>
  <c r="Z1787" i="7" s="1"/>
  <c r="U1787" i="7"/>
  <c r="AA1787" i="7" s="1"/>
  <c r="V1787" i="7"/>
  <c r="AB1787" i="7" s="1"/>
  <c r="W1787" i="7"/>
  <c r="AC1787" i="7" s="1"/>
  <c r="X1787" i="7"/>
  <c r="AD1787" i="7" s="1"/>
  <c r="Y1787" i="7"/>
  <c r="AE1787" i="7" s="1"/>
  <c r="T1788" i="7"/>
  <c r="Z1788" i="7" s="1"/>
  <c r="U1788" i="7"/>
  <c r="AA1788" i="7" s="1"/>
  <c r="V1788" i="7"/>
  <c r="AB1788" i="7" s="1"/>
  <c r="W1788" i="7"/>
  <c r="AC1788" i="7" s="1"/>
  <c r="X1788" i="7"/>
  <c r="AD1788" i="7" s="1"/>
  <c r="Y1788" i="7"/>
  <c r="AE1788" i="7" s="1"/>
  <c r="T1789" i="7"/>
  <c r="Z1789" i="7" s="1"/>
  <c r="U1789" i="7"/>
  <c r="AA1789" i="7" s="1"/>
  <c r="V1789" i="7"/>
  <c r="AB1789" i="7" s="1"/>
  <c r="W1789" i="7"/>
  <c r="AC1789" i="7" s="1"/>
  <c r="X1789" i="7"/>
  <c r="AD1789" i="7" s="1"/>
  <c r="Y1789" i="7"/>
  <c r="AE1789" i="7" s="1"/>
  <c r="T1790" i="7"/>
  <c r="Z1790" i="7" s="1"/>
  <c r="U1790" i="7"/>
  <c r="AA1790" i="7" s="1"/>
  <c r="V1790" i="7"/>
  <c r="AB1790" i="7" s="1"/>
  <c r="W1790" i="7"/>
  <c r="AC1790" i="7" s="1"/>
  <c r="X1790" i="7"/>
  <c r="AD1790" i="7" s="1"/>
  <c r="Y1790" i="7"/>
  <c r="AE1790" i="7" s="1"/>
  <c r="T1791" i="7"/>
  <c r="Z1791" i="7" s="1"/>
  <c r="U1791" i="7"/>
  <c r="AA1791" i="7" s="1"/>
  <c r="V1791" i="7"/>
  <c r="AB1791" i="7" s="1"/>
  <c r="W1791" i="7"/>
  <c r="AC1791" i="7" s="1"/>
  <c r="X1791" i="7"/>
  <c r="AD1791" i="7" s="1"/>
  <c r="Y1791" i="7"/>
  <c r="AE1791" i="7" s="1"/>
  <c r="T1792" i="7"/>
  <c r="Z1792" i="7" s="1"/>
  <c r="U1792" i="7"/>
  <c r="AA1792" i="7" s="1"/>
  <c r="V1792" i="7"/>
  <c r="AB1792" i="7" s="1"/>
  <c r="W1792" i="7"/>
  <c r="AC1792" i="7" s="1"/>
  <c r="X1792" i="7"/>
  <c r="AD1792" i="7" s="1"/>
  <c r="Y1792" i="7"/>
  <c r="AE1792" i="7" s="1"/>
  <c r="T1793" i="7"/>
  <c r="Z1793" i="7" s="1"/>
  <c r="U1793" i="7"/>
  <c r="AA1793" i="7" s="1"/>
  <c r="V1793" i="7"/>
  <c r="AB1793" i="7" s="1"/>
  <c r="W1793" i="7"/>
  <c r="AC1793" i="7" s="1"/>
  <c r="X1793" i="7"/>
  <c r="AD1793" i="7" s="1"/>
  <c r="Y1793" i="7"/>
  <c r="AE1793" i="7" s="1"/>
  <c r="T1794" i="7"/>
  <c r="Z1794" i="7" s="1"/>
  <c r="U1794" i="7"/>
  <c r="AA1794" i="7" s="1"/>
  <c r="V1794" i="7"/>
  <c r="AB1794" i="7" s="1"/>
  <c r="W1794" i="7"/>
  <c r="AC1794" i="7" s="1"/>
  <c r="X1794" i="7"/>
  <c r="AD1794" i="7" s="1"/>
  <c r="Y1794" i="7"/>
  <c r="AE1794" i="7" s="1"/>
  <c r="T1795" i="7"/>
  <c r="Z1795" i="7" s="1"/>
  <c r="U1795" i="7"/>
  <c r="AA1795" i="7" s="1"/>
  <c r="V1795" i="7"/>
  <c r="AB1795" i="7" s="1"/>
  <c r="W1795" i="7"/>
  <c r="AC1795" i="7" s="1"/>
  <c r="X1795" i="7"/>
  <c r="AD1795" i="7" s="1"/>
  <c r="Y1795" i="7"/>
  <c r="AE1795" i="7" s="1"/>
  <c r="T1796" i="7"/>
  <c r="Z1796" i="7" s="1"/>
  <c r="U1796" i="7"/>
  <c r="AA1796" i="7" s="1"/>
  <c r="V1796" i="7"/>
  <c r="AB1796" i="7" s="1"/>
  <c r="W1796" i="7"/>
  <c r="AC1796" i="7" s="1"/>
  <c r="X1796" i="7"/>
  <c r="AD1796" i="7" s="1"/>
  <c r="Y1796" i="7"/>
  <c r="AE1796" i="7" s="1"/>
  <c r="T1797" i="7"/>
  <c r="Z1797" i="7" s="1"/>
  <c r="U1797" i="7"/>
  <c r="AA1797" i="7" s="1"/>
  <c r="V1797" i="7"/>
  <c r="AB1797" i="7" s="1"/>
  <c r="W1797" i="7"/>
  <c r="AC1797" i="7" s="1"/>
  <c r="X1797" i="7"/>
  <c r="AD1797" i="7" s="1"/>
  <c r="Y1797" i="7"/>
  <c r="AE1797" i="7" s="1"/>
  <c r="T1798" i="7"/>
  <c r="Z1798" i="7" s="1"/>
  <c r="U1798" i="7"/>
  <c r="AA1798" i="7" s="1"/>
  <c r="V1798" i="7"/>
  <c r="AB1798" i="7" s="1"/>
  <c r="W1798" i="7"/>
  <c r="AC1798" i="7" s="1"/>
  <c r="X1798" i="7"/>
  <c r="AD1798" i="7" s="1"/>
  <c r="Y1798" i="7"/>
  <c r="AE1798" i="7" s="1"/>
  <c r="T1799" i="7"/>
  <c r="Z1799" i="7" s="1"/>
  <c r="U1799" i="7"/>
  <c r="AA1799" i="7" s="1"/>
  <c r="V1799" i="7"/>
  <c r="AB1799" i="7" s="1"/>
  <c r="W1799" i="7"/>
  <c r="AC1799" i="7" s="1"/>
  <c r="X1799" i="7"/>
  <c r="AD1799" i="7" s="1"/>
  <c r="Y1799" i="7"/>
  <c r="AE1799" i="7" s="1"/>
  <c r="T1800" i="7"/>
  <c r="Z1800" i="7" s="1"/>
  <c r="U1800" i="7"/>
  <c r="AA1800" i="7" s="1"/>
  <c r="V1800" i="7"/>
  <c r="AB1800" i="7" s="1"/>
  <c r="W1800" i="7"/>
  <c r="AC1800" i="7" s="1"/>
  <c r="X1800" i="7"/>
  <c r="AD1800" i="7" s="1"/>
  <c r="Y1800" i="7"/>
  <c r="AE1800" i="7" s="1"/>
  <c r="T1801" i="7"/>
  <c r="Z1801" i="7" s="1"/>
  <c r="U1801" i="7"/>
  <c r="AA1801" i="7" s="1"/>
  <c r="V1801" i="7"/>
  <c r="AB1801" i="7" s="1"/>
  <c r="W1801" i="7"/>
  <c r="AC1801" i="7" s="1"/>
  <c r="X1801" i="7"/>
  <c r="AD1801" i="7" s="1"/>
  <c r="Y1801" i="7"/>
  <c r="AE1801" i="7" s="1"/>
  <c r="T1802" i="7"/>
  <c r="Z1802" i="7" s="1"/>
  <c r="U1802" i="7"/>
  <c r="AA1802" i="7" s="1"/>
  <c r="V1802" i="7"/>
  <c r="AB1802" i="7" s="1"/>
  <c r="W1802" i="7"/>
  <c r="AC1802" i="7" s="1"/>
  <c r="X1802" i="7"/>
  <c r="AD1802" i="7" s="1"/>
  <c r="Y1802" i="7"/>
  <c r="AE1802" i="7" s="1"/>
  <c r="T1803" i="7"/>
  <c r="Z1803" i="7" s="1"/>
  <c r="U1803" i="7"/>
  <c r="AA1803" i="7" s="1"/>
  <c r="V1803" i="7"/>
  <c r="AB1803" i="7" s="1"/>
  <c r="W1803" i="7"/>
  <c r="AC1803" i="7" s="1"/>
  <c r="X1803" i="7"/>
  <c r="AD1803" i="7" s="1"/>
  <c r="Y1803" i="7"/>
  <c r="AE1803" i="7" s="1"/>
  <c r="T1804" i="7"/>
  <c r="Z1804" i="7" s="1"/>
  <c r="U1804" i="7"/>
  <c r="AA1804" i="7" s="1"/>
  <c r="V1804" i="7"/>
  <c r="AB1804" i="7" s="1"/>
  <c r="W1804" i="7"/>
  <c r="AC1804" i="7" s="1"/>
  <c r="X1804" i="7"/>
  <c r="AD1804" i="7" s="1"/>
  <c r="Y1804" i="7"/>
  <c r="AE1804" i="7" s="1"/>
  <c r="T1805" i="7"/>
  <c r="Z1805" i="7" s="1"/>
  <c r="U1805" i="7"/>
  <c r="AA1805" i="7" s="1"/>
  <c r="V1805" i="7"/>
  <c r="AB1805" i="7" s="1"/>
  <c r="W1805" i="7"/>
  <c r="AC1805" i="7" s="1"/>
  <c r="X1805" i="7"/>
  <c r="AD1805" i="7" s="1"/>
  <c r="Y1805" i="7"/>
  <c r="AE1805" i="7" s="1"/>
  <c r="T1806" i="7"/>
  <c r="Z1806" i="7" s="1"/>
  <c r="U1806" i="7"/>
  <c r="AA1806" i="7" s="1"/>
  <c r="V1806" i="7"/>
  <c r="AB1806" i="7" s="1"/>
  <c r="W1806" i="7"/>
  <c r="AC1806" i="7" s="1"/>
  <c r="X1806" i="7"/>
  <c r="AD1806" i="7" s="1"/>
  <c r="Y1806" i="7"/>
  <c r="AE1806" i="7" s="1"/>
  <c r="T1807" i="7"/>
  <c r="Z1807" i="7" s="1"/>
  <c r="U1807" i="7"/>
  <c r="AA1807" i="7" s="1"/>
  <c r="V1807" i="7"/>
  <c r="AB1807" i="7" s="1"/>
  <c r="W1807" i="7"/>
  <c r="AC1807" i="7" s="1"/>
  <c r="X1807" i="7"/>
  <c r="AD1807" i="7" s="1"/>
  <c r="Y1807" i="7"/>
  <c r="AE1807" i="7" s="1"/>
  <c r="T1808" i="7"/>
  <c r="Z1808" i="7" s="1"/>
  <c r="U1808" i="7"/>
  <c r="AA1808" i="7" s="1"/>
  <c r="V1808" i="7"/>
  <c r="AB1808" i="7" s="1"/>
  <c r="W1808" i="7"/>
  <c r="AC1808" i="7" s="1"/>
  <c r="X1808" i="7"/>
  <c r="AD1808" i="7" s="1"/>
  <c r="Y1808" i="7"/>
  <c r="AE1808" i="7" s="1"/>
  <c r="T1809" i="7"/>
  <c r="Z1809" i="7" s="1"/>
  <c r="U1809" i="7"/>
  <c r="AA1809" i="7" s="1"/>
  <c r="V1809" i="7"/>
  <c r="AB1809" i="7" s="1"/>
  <c r="W1809" i="7"/>
  <c r="AC1809" i="7" s="1"/>
  <c r="X1809" i="7"/>
  <c r="AD1809" i="7" s="1"/>
  <c r="Y1809" i="7"/>
  <c r="AE1809" i="7" s="1"/>
  <c r="T1810" i="7"/>
  <c r="Z1810" i="7" s="1"/>
  <c r="U1810" i="7"/>
  <c r="AA1810" i="7" s="1"/>
  <c r="V1810" i="7"/>
  <c r="AB1810" i="7" s="1"/>
  <c r="W1810" i="7"/>
  <c r="AC1810" i="7" s="1"/>
  <c r="X1810" i="7"/>
  <c r="AD1810" i="7" s="1"/>
  <c r="Y1810" i="7"/>
  <c r="AE1810" i="7" s="1"/>
  <c r="T1811" i="7"/>
  <c r="Z1811" i="7" s="1"/>
  <c r="U1811" i="7"/>
  <c r="AA1811" i="7" s="1"/>
  <c r="V1811" i="7"/>
  <c r="AB1811" i="7" s="1"/>
  <c r="W1811" i="7"/>
  <c r="AC1811" i="7" s="1"/>
  <c r="X1811" i="7"/>
  <c r="AD1811" i="7" s="1"/>
  <c r="Y1811" i="7"/>
  <c r="AE1811" i="7" s="1"/>
  <c r="T1812" i="7"/>
  <c r="Z1812" i="7" s="1"/>
  <c r="U1812" i="7"/>
  <c r="AA1812" i="7" s="1"/>
  <c r="V1812" i="7"/>
  <c r="AB1812" i="7" s="1"/>
  <c r="W1812" i="7"/>
  <c r="AC1812" i="7" s="1"/>
  <c r="X1812" i="7"/>
  <c r="AD1812" i="7" s="1"/>
  <c r="Y1812" i="7"/>
  <c r="AE1812" i="7" s="1"/>
  <c r="T1813" i="7"/>
  <c r="Z1813" i="7" s="1"/>
  <c r="U1813" i="7"/>
  <c r="AA1813" i="7" s="1"/>
  <c r="V1813" i="7"/>
  <c r="AB1813" i="7" s="1"/>
  <c r="W1813" i="7"/>
  <c r="AC1813" i="7" s="1"/>
  <c r="X1813" i="7"/>
  <c r="AD1813" i="7" s="1"/>
  <c r="Y1813" i="7"/>
  <c r="AE1813" i="7" s="1"/>
  <c r="T1814" i="7"/>
  <c r="Z1814" i="7" s="1"/>
  <c r="U1814" i="7"/>
  <c r="AA1814" i="7" s="1"/>
  <c r="V1814" i="7"/>
  <c r="AB1814" i="7" s="1"/>
  <c r="W1814" i="7"/>
  <c r="AC1814" i="7" s="1"/>
  <c r="X1814" i="7"/>
  <c r="AD1814" i="7" s="1"/>
  <c r="Y1814" i="7"/>
  <c r="AE1814" i="7" s="1"/>
  <c r="T1815" i="7"/>
  <c r="Z1815" i="7" s="1"/>
  <c r="U1815" i="7"/>
  <c r="AA1815" i="7" s="1"/>
  <c r="V1815" i="7"/>
  <c r="AB1815" i="7" s="1"/>
  <c r="W1815" i="7"/>
  <c r="AC1815" i="7" s="1"/>
  <c r="X1815" i="7"/>
  <c r="AD1815" i="7" s="1"/>
  <c r="Y1815" i="7"/>
  <c r="AE1815" i="7" s="1"/>
  <c r="T1816" i="7"/>
  <c r="Z1816" i="7" s="1"/>
  <c r="U1816" i="7"/>
  <c r="AA1816" i="7" s="1"/>
  <c r="V1816" i="7"/>
  <c r="AB1816" i="7" s="1"/>
  <c r="W1816" i="7"/>
  <c r="AC1816" i="7" s="1"/>
  <c r="X1816" i="7"/>
  <c r="AD1816" i="7" s="1"/>
  <c r="Y1816" i="7"/>
  <c r="AE1816" i="7" s="1"/>
  <c r="T1817" i="7"/>
  <c r="Z1817" i="7" s="1"/>
  <c r="U1817" i="7"/>
  <c r="AA1817" i="7" s="1"/>
  <c r="V1817" i="7"/>
  <c r="AB1817" i="7" s="1"/>
  <c r="W1817" i="7"/>
  <c r="AC1817" i="7" s="1"/>
  <c r="X1817" i="7"/>
  <c r="AD1817" i="7" s="1"/>
  <c r="Y1817" i="7"/>
  <c r="AE1817" i="7" s="1"/>
  <c r="T1818" i="7"/>
  <c r="Z1818" i="7" s="1"/>
  <c r="U1818" i="7"/>
  <c r="AA1818" i="7" s="1"/>
  <c r="V1818" i="7"/>
  <c r="AB1818" i="7" s="1"/>
  <c r="W1818" i="7"/>
  <c r="AC1818" i="7" s="1"/>
  <c r="X1818" i="7"/>
  <c r="AD1818" i="7" s="1"/>
  <c r="Y1818" i="7"/>
  <c r="AE1818" i="7" s="1"/>
  <c r="T1819" i="7"/>
  <c r="Z1819" i="7" s="1"/>
  <c r="U1819" i="7"/>
  <c r="AA1819" i="7" s="1"/>
  <c r="V1819" i="7"/>
  <c r="AB1819" i="7" s="1"/>
  <c r="W1819" i="7"/>
  <c r="AC1819" i="7" s="1"/>
  <c r="X1819" i="7"/>
  <c r="AD1819" i="7" s="1"/>
  <c r="Y1819" i="7"/>
  <c r="AE1819" i="7" s="1"/>
  <c r="T1820" i="7"/>
  <c r="Z1820" i="7" s="1"/>
  <c r="U1820" i="7"/>
  <c r="AA1820" i="7" s="1"/>
  <c r="V1820" i="7"/>
  <c r="AB1820" i="7" s="1"/>
  <c r="W1820" i="7"/>
  <c r="AC1820" i="7" s="1"/>
  <c r="X1820" i="7"/>
  <c r="AD1820" i="7" s="1"/>
  <c r="Y1820" i="7"/>
  <c r="AE1820" i="7" s="1"/>
  <c r="T1821" i="7"/>
  <c r="Z1821" i="7" s="1"/>
  <c r="U1821" i="7"/>
  <c r="AA1821" i="7" s="1"/>
  <c r="V1821" i="7"/>
  <c r="AB1821" i="7" s="1"/>
  <c r="W1821" i="7"/>
  <c r="AC1821" i="7" s="1"/>
  <c r="X1821" i="7"/>
  <c r="AD1821" i="7" s="1"/>
  <c r="Y1821" i="7"/>
  <c r="AE1821" i="7" s="1"/>
  <c r="T1822" i="7"/>
  <c r="Z1822" i="7" s="1"/>
  <c r="U1822" i="7"/>
  <c r="AA1822" i="7" s="1"/>
  <c r="V1822" i="7"/>
  <c r="AB1822" i="7" s="1"/>
  <c r="W1822" i="7"/>
  <c r="AC1822" i="7" s="1"/>
  <c r="X1822" i="7"/>
  <c r="AD1822" i="7" s="1"/>
  <c r="Y1822" i="7"/>
  <c r="AE1822" i="7" s="1"/>
  <c r="T1823" i="7"/>
  <c r="Z1823" i="7" s="1"/>
  <c r="U1823" i="7"/>
  <c r="AA1823" i="7" s="1"/>
  <c r="V1823" i="7"/>
  <c r="AB1823" i="7" s="1"/>
  <c r="W1823" i="7"/>
  <c r="AC1823" i="7" s="1"/>
  <c r="X1823" i="7"/>
  <c r="AD1823" i="7" s="1"/>
  <c r="Y1823" i="7"/>
  <c r="AE1823" i="7" s="1"/>
  <c r="T1824" i="7"/>
  <c r="Z1824" i="7" s="1"/>
  <c r="U1824" i="7"/>
  <c r="AA1824" i="7" s="1"/>
  <c r="V1824" i="7"/>
  <c r="AB1824" i="7" s="1"/>
  <c r="W1824" i="7"/>
  <c r="AC1824" i="7" s="1"/>
  <c r="X1824" i="7"/>
  <c r="AD1824" i="7" s="1"/>
  <c r="Y1824" i="7"/>
  <c r="AE1824" i="7" s="1"/>
  <c r="T1825" i="7"/>
  <c r="Z1825" i="7" s="1"/>
  <c r="U1825" i="7"/>
  <c r="AA1825" i="7" s="1"/>
  <c r="V1825" i="7"/>
  <c r="AB1825" i="7" s="1"/>
  <c r="W1825" i="7"/>
  <c r="AC1825" i="7" s="1"/>
  <c r="X1825" i="7"/>
  <c r="AD1825" i="7" s="1"/>
  <c r="Y1825" i="7"/>
  <c r="AE1825" i="7" s="1"/>
  <c r="T1826" i="7"/>
  <c r="Z1826" i="7" s="1"/>
  <c r="U1826" i="7"/>
  <c r="AA1826" i="7" s="1"/>
  <c r="V1826" i="7"/>
  <c r="AB1826" i="7" s="1"/>
  <c r="W1826" i="7"/>
  <c r="AC1826" i="7" s="1"/>
  <c r="X1826" i="7"/>
  <c r="AD1826" i="7" s="1"/>
  <c r="Y1826" i="7"/>
  <c r="AE1826" i="7" s="1"/>
  <c r="T1827" i="7"/>
  <c r="Z1827" i="7" s="1"/>
  <c r="U1827" i="7"/>
  <c r="AA1827" i="7" s="1"/>
  <c r="V1827" i="7"/>
  <c r="AB1827" i="7" s="1"/>
  <c r="W1827" i="7"/>
  <c r="AC1827" i="7" s="1"/>
  <c r="X1827" i="7"/>
  <c r="AD1827" i="7" s="1"/>
  <c r="Y1827" i="7"/>
  <c r="AE1827" i="7" s="1"/>
  <c r="T1828" i="7"/>
  <c r="Z1828" i="7" s="1"/>
  <c r="U1828" i="7"/>
  <c r="AA1828" i="7" s="1"/>
  <c r="V1828" i="7"/>
  <c r="AB1828" i="7" s="1"/>
  <c r="W1828" i="7"/>
  <c r="AC1828" i="7" s="1"/>
  <c r="X1828" i="7"/>
  <c r="AD1828" i="7" s="1"/>
  <c r="Y1828" i="7"/>
  <c r="AE1828" i="7" s="1"/>
  <c r="T1829" i="7"/>
  <c r="Z1829" i="7" s="1"/>
  <c r="U1829" i="7"/>
  <c r="AA1829" i="7" s="1"/>
  <c r="V1829" i="7"/>
  <c r="AB1829" i="7" s="1"/>
  <c r="W1829" i="7"/>
  <c r="AC1829" i="7" s="1"/>
  <c r="X1829" i="7"/>
  <c r="AD1829" i="7" s="1"/>
  <c r="Y1829" i="7"/>
  <c r="AE1829" i="7" s="1"/>
  <c r="T1830" i="7"/>
  <c r="Z1830" i="7" s="1"/>
  <c r="U1830" i="7"/>
  <c r="AA1830" i="7" s="1"/>
  <c r="V1830" i="7"/>
  <c r="AB1830" i="7" s="1"/>
  <c r="W1830" i="7"/>
  <c r="AC1830" i="7" s="1"/>
  <c r="X1830" i="7"/>
  <c r="AD1830" i="7" s="1"/>
  <c r="Y1830" i="7"/>
  <c r="AE1830" i="7" s="1"/>
  <c r="T1831" i="7"/>
  <c r="Z1831" i="7" s="1"/>
  <c r="U1831" i="7"/>
  <c r="AA1831" i="7" s="1"/>
  <c r="V1831" i="7"/>
  <c r="AB1831" i="7" s="1"/>
  <c r="W1831" i="7"/>
  <c r="AC1831" i="7" s="1"/>
  <c r="X1831" i="7"/>
  <c r="AD1831" i="7" s="1"/>
  <c r="Y1831" i="7"/>
  <c r="AE1831" i="7" s="1"/>
  <c r="T1832" i="7"/>
  <c r="Z1832" i="7" s="1"/>
  <c r="U1832" i="7"/>
  <c r="AA1832" i="7" s="1"/>
  <c r="V1832" i="7"/>
  <c r="AB1832" i="7" s="1"/>
  <c r="W1832" i="7"/>
  <c r="AC1832" i="7" s="1"/>
  <c r="X1832" i="7"/>
  <c r="AD1832" i="7" s="1"/>
  <c r="Y1832" i="7"/>
  <c r="AE1832" i="7" s="1"/>
  <c r="T1833" i="7"/>
  <c r="Z1833" i="7" s="1"/>
  <c r="U1833" i="7"/>
  <c r="AA1833" i="7" s="1"/>
  <c r="V1833" i="7"/>
  <c r="AB1833" i="7" s="1"/>
  <c r="W1833" i="7"/>
  <c r="AC1833" i="7" s="1"/>
  <c r="X1833" i="7"/>
  <c r="AD1833" i="7" s="1"/>
  <c r="Y1833" i="7"/>
  <c r="AE1833" i="7" s="1"/>
  <c r="T1834" i="7"/>
  <c r="Z1834" i="7" s="1"/>
  <c r="U1834" i="7"/>
  <c r="AA1834" i="7" s="1"/>
  <c r="V1834" i="7"/>
  <c r="AB1834" i="7" s="1"/>
  <c r="W1834" i="7"/>
  <c r="AC1834" i="7" s="1"/>
  <c r="X1834" i="7"/>
  <c r="AD1834" i="7" s="1"/>
  <c r="Y1834" i="7"/>
  <c r="AE1834" i="7" s="1"/>
  <c r="T1835" i="7"/>
  <c r="Z1835" i="7" s="1"/>
  <c r="U1835" i="7"/>
  <c r="AA1835" i="7" s="1"/>
  <c r="V1835" i="7"/>
  <c r="AB1835" i="7" s="1"/>
  <c r="W1835" i="7"/>
  <c r="AC1835" i="7" s="1"/>
  <c r="X1835" i="7"/>
  <c r="AD1835" i="7" s="1"/>
  <c r="Y1835" i="7"/>
  <c r="AE1835" i="7" s="1"/>
  <c r="T1836" i="7"/>
  <c r="Z1836" i="7" s="1"/>
  <c r="U1836" i="7"/>
  <c r="AA1836" i="7" s="1"/>
  <c r="V1836" i="7"/>
  <c r="AB1836" i="7" s="1"/>
  <c r="W1836" i="7"/>
  <c r="AC1836" i="7" s="1"/>
  <c r="X1836" i="7"/>
  <c r="AD1836" i="7" s="1"/>
  <c r="Y1836" i="7"/>
  <c r="AE1836" i="7" s="1"/>
  <c r="T1837" i="7"/>
  <c r="Z1837" i="7" s="1"/>
  <c r="U1837" i="7"/>
  <c r="AA1837" i="7" s="1"/>
  <c r="V1837" i="7"/>
  <c r="AB1837" i="7" s="1"/>
  <c r="W1837" i="7"/>
  <c r="AC1837" i="7" s="1"/>
  <c r="X1837" i="7"/>
  <c r="AD1837" i="7" s="1"/>
  <c r="Y1837" i="7"/>
  <c r="AE1837" i="7" s="1"/>
  <c r="T1838" i="7"/>
  <c r="Z1838" i="7" s="1"/>
  <c r="U1838" i="7"/>
  <c r="AA1838" i="7" s="1"/>
  <c r="V1838" i="7"/>
  <c r="AB1838" i="7" s="1"/>
  <c r="W1838" i="7"/>
  <c r="AC1838" i="7" s="1"/>
  <c r="X1838" i="7"/>
  <c r="AD1838" i="7" s="1"/>
  <c r="Y1838" i="7"/>
  <c r="AE1838" i="7" s="1"/>
  <c r="T1839" i="7"/>
  <c r="Z1839" i="7" s="1"/>
  <c r="U1839" i="7"/>
  <c r="AA1839" i="7" s="1"/>
  <c r="V1839" i="7"/>
  <c r="AB1839" i="7" s="1"/>
  <c r="W1839" i="7"/>
  <c r="AC1839" i="7" s="1"/>
  <c r="X1839" i="7"/>
  <c r="AD1839" i="7" s="1"/>
  <c r="Y1839" i="7"/>
  <c r="AE1839" i="7" s="1"/>
  <c r="T1840" i="7"/>
  <c r="Z1840" i="7" s="1"/>
  <c r="U1840" i="7"/>
  <c r="AA1840" i="7" s="1"/>
  <c r="V1840" i="7"/>
  <c r="AB1840" i="7" s="1"/>
  <c r="W1840" i="7"/>
  <c r="AC1840" i="7" s="1"/>
  <c r="X1840" i="7"/>
  <c r="AD1840" i="7" s="1"/>
  <c r="Y1840" i="7"/>
  <c r="AE1840" i="7" s="1"/>
  <c r="T1841" i="7"/>
  <c r="Z1841" i="7" s="1"/>
  <c r="U1841" i="7"/>
  <c r="AA1841" i="7" s="1"/>
  <c r="V1841" i="7"/>
  <c r="AB1841" i="7" s="1"/>
  <c r="W1841" i="7"/>
  <c r="AC1841" i="7" s="1"/>
  <c r="X1841" i="7"/>
  <c r="AD1841" i="7" s="1"/>
  <c r="Y1841" i="7"/>
  <c r="AE1841" i="7" s="1"/>
  <c r="T1842" i="7"/>
  <c r="Z1842" i="7" s="1"/>
  <c r="U1842" i="7"/>
  <c r="AA1842" i="7" s="1"/>
  <c r="V1842" i="7"/>
  <c r="AB1842" i="7" s="1"/>
  <c r="W1842" i="7"/>
  <c r="AC1842" i="7" s="1"/>
  <c r="X1842" i="7"/>
  <c r="AD1842" i="7" s="1"/>
  <c r="Y1842" i="7"/>
  <c r="AE1842" i="7" s="1"/>
  <c r="T1843" i="7"/>
  <c r="Z1843" i="7" s="1"/>
  <c r="U1843" i="7"/>
  <c r="AA1843" i="7" s="1"/>
  <c r="V1843" i="7"/>
  <c r="AB1843" i="7" s="1"/>
  <c r="W1843" i="7"/>
  <c r="AC1843" i="7" s="1"/>
  <c r="X1843" i="7"/>
  <c r="AD1843" i="7" s="1"/>
  <c r="Y1843" i="7"/>
  <c r="AE1843" i="7" s="1"/>
  <c r="T1844" i="7"/>
  <c r="Z1844" i="7" s="1"/>
  <c r="U1844" i="7"/>
  <c r="AA1844" i="7" s="1"/>
  <c r="V1844" i="7"/>
  <c r="AB1844" i="7" s="1"/>
  <c r="W1844" i="7"/>
  <c r="AC1844" i="7" s="1"/>
  <c r="X1844" i="7"/>
  <c r="AD1844" i="7" s="1"/>
  <c r="Y1844" i="7"/>
  <c r="AE1844" i="7" s="1"/>
  <c r="T1845" i="7"/>
  <c r="Z1845" i="7" s="1"/>
  <c r="U1845" i="7"/>
  <c r="AA1845" i="7" s="1"/>
  <c r="V1845" i="7"/>
  <c r="AB1845" i="7" s="1"/>
  <c r="W1845" i="7"/>
  <c r="AC1845" i="7" s="1"/>
  <c r="X1845" i="7"/>
  <c r="AD1845" i="7" s="1"/>
  <c r="Y1845" i="7"/>
  <c r="AE1845" i="7" s="1"/>
  <c r="T1846" i="7"/>
  <c r="Z1846" i="7" s="1"/>
  <c r="U1846" i="7"/>
  <c r="AA1846" i="7" s="1"/>
  <c r="V1846" i="7"/>
  <c r="AB1846" i="7" s="1"/>
  <c r="W1846" i="7"/>
  <c r="AC1846" i="7" s="1"/>
  <c r="X1846" i="7"/>
  <c r="AD1846" i="7" s="1"/>
  <c r="Y1846" i="7"/>
  <c r="AE1846" i="7" s="1"/>
  <c r="T1847" i="7"/>
  <c r="Z1847" i="7" s="1"/>
  <c r="U1847" i="7"/>
  <c r="AA1847" i="7" s="1"/>
  <c r="V1847" i="7"/>
  <c r="AB1847" i="7" s="1"/>
  <c r="W1847" i="7"/>
  <c r="AC1847" i="7" s="1"/>
  <c r="X1847" i="7"/>
  <c r="AD1847" i="7" s="1"/>
  <c r="Y1847" i="7"/>
  <c r="AE1847" i="7" s="1"/>
  <c r="T1848" i="7"/>
  <c r="Z1848" i="7" s="1"/>
  <c r="U1848" i="7"/>
  <c r="AA1848" i="7" s="1"/>
  <c r="V1848" i="7"/>
  <c r="AB1848" i="7" s="1"/>
  <c r="W1848" i="7"/>
  <c r="AC1848" i="7" s="1"/>
  <c r="X1848" i="7"/>
  <c r="AD1848" i="7" s="1"/>
  <c r="Y1848" i="7"/>
  <c r="AE1848" i="7" s="1"/>
  <c r="T1849" i="7"/>
  <c r="Z1849" i="7" s="1"/>
  <c r="U1849" i="7"/>
  <c r="AA1849" i="7" s="1"/>
  <c r="V1849" i="7"/>
  <c r="AB1849" i="7" s="1"/>
  <c r="W1849" i="7"/>
  <c r="AC1849" i="7" s="1"/>
  <c r="X1849" i="7"/>
  <c r="AD1849" i="7" s="1"/>
  <c r="Y1849" i="7"/>
  <c r="AE1849" i="7" s="1"/>
  <c r="T1850" i="7"/>
  <c r="Z1850" i="7" s="1"/>
  <c r="U1850" i="7"/>
  <c r="AA1850" i="7" s="1"/>
  <c r="V1850" i="7"/>
  <c r="AB1850" i="7" s="1"/>
  <c r="W1850" i="7"/>
  <c r="AC1850" i="7" s="1"/>
  <c r="X1850" i="7"/>
  <c r="AD1850" i="7" s="1"/>
  <c r="Y1850" i="7"/>
  <c r="AE1850" i="7" s="1"/>
  <c r="T1851" i="7"/>
  <c r="Z1851" i="7" s="1"/>
  <c r="U1851" i="7"/>
  <c r="AA1851" i="7" s="1"/>
  <c r="V1851" i="7"/>
  <c r="AB1851" i="7" s="1"/>
  <c r="W1851" i="7"/>
  <c r="AC1851" i="7" s="1"/>
  <c r="X1851" i="7"/>
  <c r="AD1851" i="7" s="1"/>
  <c r="Y1851" i="7"/>
  <c r="AE1851" i="7" s="1"/>
  <c r="T1852" i="7"/>
  <c r="Z1852" i="7" s="1"/>
  <c r="U1852" i="7"/>
  <c r="AA1852" i="7" s="1"/>
  <c r="V1852" i="7"/>
  <c r="AB1852" i="7" s="1"/>
  <c r="W1852" i="7"/>
  <c r="AC1852" i="7" s="1"/>
  <c r="X1852" i="7"/>
  <c r="AD1852" i="7" s="1"/>
  <c r="Y1852" i="7"/>
  <c r="AE1852" i="7" s="1"/>
  <c r="T1853" i="7"/>
  <c r="Z1853" i="7" s="1"/>
  <c r="U1853" i="7"/>
  <c r="AA1853" i="7" s="1"/>
  <c r="V1853" i="7"/>
  <c r="AB1853" i="7" s="1"/>
  <c r="W1853" i="7"/>
  <c r="AC1853" i="7" s="1"/>
  <c r="X1853" i="7"/>
  <c r="AD1853" i="7" s="1"/>
  <c r="Y1853" i="7"/>
  <c r="AE1853" i="7" s="1"/>
  <c r="T1854" i="7"/>
  <c r="Z1854" i="7" s="1"/>
  <c r="U1854" i="7"/>
  <c r="AA1854" i="7" s="1"/>
  <c r="V1854" i="7"/>
  <c r="AB1854" i="7" s="1"/>
  <c r="W1854" i="7"/>
  <c r="AC1854" i="7" s="1"/>
  <c r="X1854" i="7"/>
  <c r="AD1854" i="7" s="1"/>
  <c r="Y1854" i="7"/>
  <c r="AE1854" i="7" s="1"/>
  <c r="T1855" i="7"/>
  <c r="Z1855" i="7" s="1"/>
  <c r="U1855" i="7"/>
  <c r="AA1855" i="7" s="1"/>
  <c r="V1855" i="7"/>
  <c r="AB1855" i="7" s="1"/>
  <c r="W1855" i="7"/>
  <c r="AC1855" i="7" s="1"/>
  <c r="X1855" i="7"/>
  <c r="AD1855" i="7" s="1"/>
  <c r="Y1855" i="7"/>
  <c r="AE1855" i="7" s="1"/>
  <c r="T1856" i="7"/>
  <c r="Z1856" i="7" s="1"/>
  <c r="U1856" i="7"/>
  <c r="AA1856" i="7" s="1"/>
  <c r="V1856" i="7"/>
  <c r="AB1856" i="7" s="1"/>
  <c r="W1856" i="7"/>
  <c r="AC1856" i="7" s="1"/>
  <c r="X1856" i="7"/>
  <c r="AD1856" i="7" s="1"/>
  <c r="Y1856" i="7"/>
  <c r="AE1856" i="7" s="1"/>
  <c r="T1857" i="7"/>
  <c r="Z1857" i="7" s="1"/>
  <c r="U1857" i="7"/>
  <c r="AA1857" i="7" s="1"/>
  <c r="V1857" i="7"/>
  <c r="AB1857" i="7" s="1"/>
  <c r="W1857" i="7"/>
  <c r="AC1857" i="7" s="1"/>
  <c r="X1857" i="7"/>
  <c r="AD1857" i="7" s="1"/>
  <c r="Y1857" i="7"/>
  <c r="AE1857" i="7" s="1"/>
  <c r="T1858" i="7"/>
  <c r="Z1858" i="7" s="1"/>
  <c r="U1858" i="7"/>
  <c r="AA1858" i="7" s="1"/>
  <c r="V1858" i="7"/>
  <c r="AB1858" i="7" s="1"/>
  <c r="W1858" i="7"/>
  <c r="AC1858" i="7" s="1"/>
  <c r="X1858" i="7"/>
  <c r="AD1858" i="7" s="1"/>
  <c r="Y1858" i="7"/>
  <c r="AE1858" i="7" s="1"/>
  <c r="T1859" i="7"/>
  <c r="Z1859" i="7" s="1"/>
  <c r="U1859" i="7"/>
  <c r="AA1859" i="7" s="1"/>
  <c r="V1859" i="7"/>
  <c r="AB1859" i="7" s="1"/>
  <c r="W1859" i="7"/>
  <c r="AC1859" i="7" s="1"/>
  <c r="X1859" i="7"/>
  <c r="AD1859" i="7" s="1"/>
  <c r="Y1859" i="7"/>
  <c r="AE1859" i="7" s="1"/>
  <c r="T1860" i="7"/>
  <c r="Z1860" i="7" s="1"/>
  <c r="U1860" i="7"/>
  <c r="AA1860" i="7" s="1"/>
  <c r="V1860" i="7"/>
  <c r="AB1860" i="7" s="1"/>
  <c r="W1860" i="7"/>
  <c r="AC1860" i="7" s="1"/>
  <c r="X1860" i="7"/>
  <c r="AD1860" i="7" s="1"/>
  <c r="Y1860" i="7"/>
  <c r="AE1860" i="7" s="1"/>
  <c r="T1861" i="7"/>
  <c r="Z1861" i="7" s="1"/>
  <c r="U1861" i="7"/>
  <c r="AA1861" i="7" s="1"/>
  <c r="V1861" i="7"/>
  <c r="AB1861" i="7" s="1"/>
  <c r="W1861" i="7"/>
  <c r="AC1861" i="7" s="1"/>
  <c r="X1861" i="7"/>
  <c r="AD1861" i="7" s="1"/>
  <c r="Y1861" i="7"/>
  <c r="AE1861" i="7" s="1"/>
  <c r="T1862" i="7"/>
  <c r="Z1862" i="7" s="1"/>
  <c r="U1862" i="7"/>
  <c r="AA1862" i="7" s="1"/>
  <c r="V1862" i="7"/>
  <c r="AB1862" i="7" s="1"/>
  <c r="W1862" i="7"/>
  <c r="AC1862" i="7" s="1"/>
  <c r="X1862" i="7"/>
  <c r="AD1862" i="7" s="1"/>
  <c r="Y1862" i="7"/>
  <c r="AE1862" i="7" s="1"/>
  <c r="T1863" i="7"/>
  <c r="Z1863" i="7" s="1"/>
  <c r="U1863" i="7"/>
  <c r="AA1863" i="7" s="1"/>
  <c r="V1863" i="7"/>
  <c r="AB1863" i="7" s="1"/>
  <c r="W1863" i="7"/>
  <c r="AC1863" i="7" s="1"/>
  <c r="X1863" i="7"/>
  <c r="AD1863" i="7" s="1"/>
  <c r="Y1863" i="7"/>
  <c r="AE1863" i="7" s="1"/>
  <c r="T1864" i="7"/>
  <c r="Z1864" i="7" s="1"/>
  <c r="U1864" i="7"/>
  <c r="AA1864" i="7" s="1"/>
  <c r="V1864" i="7"/>
  <c r="AB1864" i="7" s="1"/>
  <c r="W1864" i="7"/>
  <c r="AC1864" i="7" s="1"/>
  <c r="X1864" i="7"/>
  <c r="AD1864" i="7" s="1"/>
  <c r="Y1864" i="7"/>
  <c r="AE1864" i="7" s="1"/>
  <c r="T1865" i="7"/>
  <c r="Z1865" i="7" s="1"/>
  <c r="U1865" i="7"/>
  <c r="AA1865" i="7" s="1"/>
  <c r="V1865" i="7"/>
  <c r="AB1865" i="7" s="1"/>
  <c r="W1865" i="7"/>
  <c r="AC1865" i="7" s="1"/>
  <c r="X1865" i="7"/>
  <c r="AD1865" i="7" s="1"/>
  <c r="Y1865" i="7"/>
  <c r="AE1865" i="7" s="1"/>
  <c r="T1866" i="7"/>
  <c r="Z1866" i="7" s="1"/>
  <c r="U1866" i="7"/>
  <c r="AA1866" i="7" s="1"/>
  <c r="V1866" i="7"/>
  <c r="AB1866" i="7" s="1"/>
  <c r="W1866" i="7"/>
  <c r="AC1866" i="7" s="1"/>
  <c r="X1866" i="7"/>
  <c r="AD1866" i="7" s="1"/>
  <c r="Y1866" i="7"/>
  <c r="AE1866" i="7" s="1"/>
  <c r="T1867" i="7"/>
  <c r="Z1867" i="7" s="1"/>
  <c r="U1867" i="7"/>
  <c r="AA1867" i="7" s="1"/>
  <c r="V1867" i="7"/>
  <c r="AB1867" i="7" s="1"/>
  <c r="W1867" i="7"/>
  <c r="AC1867" i="7" s="1"/>
  <c r="X1867" i="7"/>
  <c r="AD1867" i="7" s="1"/>
  <c r="Y1867" i="7"/>
  <c r="AE1867" i="7" s="1"/>
  <c r="T1868" i="7"/>
  <c r="Z1868" i="7" s="1"/>
  <c r="U1868" i="7"/>
  <c r="AA1868" i="7" s="1"/>
  <c r="V1868" i="7"/>
  <c r="AB1868" i="7" s="1"/>
  <c r="W1868" i="7"/>
  <c r="AC1868" i="7" s="1"/>
  <c r="X1868" i="7"/>
  <c r="AD1868" i="7" s="1"/>
  <c r="Y1868" i="7"/>
  <c r="AE1868" i="7" s="1"/>
  <c r="T1869" i="7"/>
  <c r="Z1869" i="7" s="1"/>
  <c r="U1869" i="7"/>
  <c r="AA1869" i="7" s="1"/>
  <c r="V1869" i="7"/>
  <c r="AB1869" i="7" s="1"/>
  <c r="W1869" i="7"/>
  <c r="AC1869" i="7" s="1"/>
  <c r="X1869" i="7"/>
  <c r="AD1869" i="7" s="1"/>
  <c r="Y1869" i="7"/>
  <c r="AE1869" i="7" s="1"/>
  <c r="T1870" i="7"/>
  <c r="Z1870" i="7" s="1"/>
  <c r="U1870" i="7"/>
  <c r="AA1870" i="7" s="1"/>
  <c r="V1870" i="7"/>
  <c r="AB1870" i="7" s="1"/>
  <c r="W1870" i="7"/>
  <c r="AC1870" i="7" s="1"/>
  <c r="X1870" i="7"/>
  <c r="AD1870" i="7" s="1"/>
  <c r="Y1870" i="7"/>
  <c r="AE1870" i="7" s="1"/>
  <c r="T1871" i="7"/>
  <c r="Z1871" i="7" s="1"/>
  <c r="U1871" i="7"/>
  <c r="AA1871" i="7" s="1"/>
  <c r="V1871" i="7"/>
  <c r="AB1871" i="7" s="1"/>
  <c r="W1871" i="7"/>
  <c r="AC1871" i="7" s="1"/>
  <c r="X1871" i="7"/>
  <c r="AD1871" i="7" s="1"/>
  <c r="Y1871" i="7"/>
  <c r="AE1871" i="7" s="1"/>
  <c r="T1872" i="7"/>
  <c r="Z1872" i="7" s="1"/>
  <c r="U1872" i="7"/>
  <c r="AA1872" i="7" s="1"/>
  <c r="V1872" i="7"/>
  <c r="AB1872" i="7" s="1"/>
  <c r="W1872" i="7"/>
  <c r="AC1872" i="7" s="1"/>
  <c r="X1872" i="7"/>
  <c r="AD1872" i="7" s="1"/>
  <c r="Y1872" i="7"/>
  <c r="AE1872" i="7" s="1"/>
  <c r="T1873" i="7"/>
  <c r="Z1873" i="7" s="1"/>
  <c r="U1873" i="7"/>
  <c r="AA1873" i="7" s="1"/>
  <c r="V1873" i="7"/>
  <c r="AB1873" i="7" s="1"/>
  <c r="W1873" i="7"/>
  <c r="AC1873" i="7" s="1"/>
  <c r="X1873" i="7"/>
  <c r="AD1873" i="7" s="1"/>
  <c r="Y1873" i="7"/>
  <c r="AE1873" i="7" s="1"/>
  <c r="T1874" i="7"/>
  <c r="Z1874" i="7" s="1"/>
  <c r="U1874" i="7"/>
  <c r="AA1874" i="7" s="1"/>
  <c r="V1874" i="7"/>
  <c r="AB1874" i="7" s="1"/>
  <c r="W1874" i="7"/>
  <c r="AC1874" i="7" s="1"/>
  <c r="X1874" i="7"/>
  <c r="AD1874" i="7" s="1"/>
  <c r="Y1874" i="7"/>
  <c r="AE1874" i="7" s="1"/>
  <c r="T1875" i="7"/>
  <c r="Z1875" i="7" s="1"/>
  <c r="U1875" i="7"/>
  <c r="AA1875" i="7" s="1"/>
  <c r="V1875" i="7"/>
  <c r="AB1875" i="7" s="1"/>
  <c r="W1875" i="7"/>
  <c r="AC1875" i="7" s="1"/>
  <c r="X1875" i="7"/>
  <c r="AD1875" i="7" s="1"/>
  <c r="Y1875" i="7"/>
  <c r="AE1875" i="7" s="1"/>
  <c r="T1876" i="7"/>
  <c r="Z1876" i="7" s="1"/>
  <c r="U1876" i="7"/>
  <c r="AA1876" i="7" s="1"/>
  <c r="V1876" i="7"/>
  <c r="AB1876" i="7" s="1"/>
  <c r="W1876" i="7"/>
  <c r="AC1876" i="7" s="1"/>
  <c r="X1876" i="7"/>
  <c r="AD1876" i="7" s="1"/>
  <c r="Y1876" i="7"/>
  <c r="AE1876" i="7" s="1"/>
  <c r="T1877" i="7"/>
  <c r="Z1877" i="7" s="1"/>
  <c r="U1877" i="7"/>
  <c r="AA1877" i="7" s="1"/>
  <c r="V1877" i="7"/>
  <c r="AB1877" i="7" s="1"/>
  <c r="W1877" i="7"/>
  <c r="AC1877" i="7" s="1"/>
  <c r="X1877" i="7"/>
  <c r="AD1877" i="7" s="1"/>
  <c r="Y1877" i="7"/>
  <c r="AE1877" i="7" s="1"/>
  <c r="T1878" i="7"/>
  <c r="Z1878" i="7" s="1"/>
  <c r="U1878" i="7"/>
  <c r="AA1878" i="7" s="1"/>
  <c r="V1878" i="7"/>
  <c r="AB1878" i="7" s="1"/>
  <c r="W1878" i="7"/>
  <c r="AC1878" i="7" s="1"/>
  <c r="X1878" i="7"/>
  <c r="AD1878" i="7" s="1"/>
  <c r="Y1878" i="7"/>
  <c r="AE1878" i="7" s="1"/>
  <c r="T1879" i="7"/>
  <c r="Z1879" i="7" s="1"/>
  <c r="U1879" i="7"/>
  <c r="AA1879" i="7" s="1"/>
  <c r="V1879" i="7"/>
  <c r="AB1879" i="7" s="1"/>
  <c r="W1879" i="7"/>
  <c r="AC1879" i="7" s="1"/>
  <c r="X1879" i="7"/>
  <c r="AD1879" i="7" s="1"/>
  <c r="Y1879" i="7"/>
  <c r="AE1879" i="7" s="1"/>
  <c r="T1880" i="7"/>
  <c r="Z1880" i="7" s="1"/>
  <c r="U1880" i="7"/>
  <c r="AA1880" i="7" s="1"/>
  <c r="V1880" i="7"/>
  <c r="AB1880" i="7" s="1"/>
  <c r="W1880" i="7"/>
  <c r="AC1880" i="7" s="1"/>
  <c r="X1880" i="7"/>
  <c r="AD1880" i="7" s="1"/>
  <c r="Y1880" i="7"/>
  <c r="AE1880" i="7" s="1"/>
  <c r="T1881" i="7"/>
  <c r="Z1881" i="7" s="1"/>
  <c r="U1881" i="7"/>
  <c r="AA1881" i="7" s="1"/>
  <c r="V1881" i="7"/>
  <c r="AB1881" i="7" s="1"/>
  <c r="W1881" i="7"/>
  <c r="AC1881" i="7" s="1"/>
  <c r="X1881" i="7"/>
  <c r="AD1881" i="7" s="1"/>
  <c r="Y1881" i="7"/>
  <c r="AE1881" i="7" s="1"/>
  <c r="T1882" i="7"/>
  <c r="Z1882" i="7" s="1"/>
  <c r="U1882" i="7"/>
  <c r="AA1882" i="7" s="1"/>
  <c r="V1882" i="7"/>
  <c r="AB1882" i="7" s="1"/>
  <c r="W1882" i="7"/>
  <c r="AC1882" i="7" s="1"/>
  <c r="X1882" i="7"/>
  <c r="AD1882" i="7" s="1"/>
  <c r="Y1882" i="7"/>
  <c r="AE1882" i="7" s="1"/>
  <c r="T1883" i="7"/>
  <c r="Z1883" i="7" s="1"/>
  <c r="U1883" i="7"/>
  <c r="AA1883" i="7" s="1"/>
  <c r="V1883" i="7"/>
  <c r="AB1883" i="7" s="1"/>
  <c r="W1883" i="7"/>
  <c r="AC1883" i="7" s="1"/>
  <c r="X1883" i="7"/>
  <c r="AD1883" i="7" s="1"/>
  <c r="Y1883" i="7"/>
  <c r="AE1883" i="7" s="1"/>
  <c r="T1884" i="7"/>
  <c r="Z1884" i="7" s="1"/>
  <c r="U1884" i="7"/>
  <c r="AA1884" i="7" s="1"/>
  <c r="V1884" i="7"/>
  <c r="AB1884" i="7" s="1"/>
  <c r="W1884" i="7"/>
  <c r="AC1884" i="7" s="1"/>
  <c r="X1884" i="7"/>
  <c r="AD1884" i="7" s="1"/>
  <c r="Y1884" i="7"/>
  <c r="AE1884" i="7" s="1"/>
  <c r="T1885" i="7"/>
  <c r="Z1885" i="7" s="1"/>
  <c r="U1885" i="7"/>
  <c r="AA1885" i="7" s="1"/>
  <c r="V1885" i="7"/>
  <c r="AB1885" i="7" s="1"/>
  <c r="W1885" i="7"/>
  <c r="AC1885" i="7" s="1"/>
  <c r="X1885" i="7"/>
  <c r="AD1885" i="7" s="1"/>
  <c r="Y1885" i="7"/>
  <c r="AE1885" i="7" s="1"/>
  <c r="T1886" i="7"/>
  <c r="Z1886" i="7" s="1"/>
  <c r="U1886" i="7"/>
  <c r="AA1886" i="7" s="1"/>
  <c r="V1886" i="7"/>
  <c r="AB1886" i="7" s="1"/>
  <c r="W1886" i="7"/>
  <c r="AC1886" i="7" s="1"/>
  <c r="X1886" i="7"/>
  <c r="AD1886" i="7" s="1"/>
  <c r="Y1886" i="7"/>
  <c r="AE1886" i="7" s="1"/>
  <c r="T1887" i="7"/>
  <c r="Z1887" i="7" s="1"/>
  <c r="U1887" i="7"/>
  <c r="AA1887" i="7" s="1"/>
  <c r="V1887" i="7"/>
  <c r="AB1887" i="7" s="1"/>
  <c r="W1887" i="7"/>
  <c r="AC1887" i="7" s="1"/>
  <c r="X1887" i="7"/>
  <c r="AD1887" i="7" s="1"/>
  <c r="Y1887" i="7"/>
  <c r="AE1887" i="7" s="1"/>
  <c r="T1888" i="7"/>
  <c r="Z1888" i="7" s="1"/>
  <c r="U1888" i="7"/>
  <c r="AA1888" i="7" s="1"/>
  <c r="V1888" i="7"/>
  <c r="AB1888" i="7" s="1"/>
  <c r="W1888" i="7"/>
  <c r="AC1888" i="7" s="1"/>
  <c r="X1888" i="7"/>
  <c r="AD1888" i="7" s="1"/>
  <c r="Y1888" i="7"/>
  <c r="AE1888" i="7" s="1"/>
  <c r="T1889" i="7"/>
  <c r="Z1889" i="7" s="1"/>
  <c r="U1889" i="7"/>
  <c r="AA1889" i="7" s="1"/>
  <c r="V1889" i="7"/>
  <c r="AB1889" i="7" s="1"/>
  <c r="W1889" i="7"/>
  <c r="AC1889" i="7" s="1"/>
  <c r="X1889" i="7"/>
  <c r="AD1889" i="7" s="1"/>
  <c r="Y1889" i="7"/>
  <c r="AE1889" i="7" s="1"/>
  <c r="T1890" i="7"/>
  <c r="Z1890" i="7" s="1"/>
  <c r="U1890" i="7"/>
  <c r="AA1890" i="7" s="1"/>
  <c r="V1890" i="7"/>
  <c r="AB1890" i="7" s="1"/>
  <c r="W1890" i="7"/>
  <c r="AC1890" i="7" s="1"/>
  <c r="X1890" i="7"/>
  <c r="AD1890" i="7" s="1"/>
  <c r="Y1890" i="7"/>
  <c r="AE1890" i="7" s="1"/>
  <c r="T1891" i="7"/>
  <c r="Z1891" i="7" s="1"/>
  <c r="U1891" i="7"/>
  <c r="AA1891" i="7" s="1"/>
  <c r="V1891" i="7"/>
  <c r="AB1891" i="7" s="1"/>
  <c r="W1891" i="7"/>
  <c r="AC1891" i="7" s="1"/>
  <c r="X1891" i="7"/>
  <c r="AD1891" i="7" s="1"/>
  <c r="Y1891" i="7"/>
  <c r="AE1891" i="7" s="1"/>
  <c r="T1892" i="7"/>
  <c r="Z1892" i="7" s="1"/>
  <c r="U1892" i="7"/>
  <c r="AA1892" i="7" s="1"/>
  <c r="V1892" i="7"/>
  <c r="AB1892" i="7" s="1"/>
  <c r="W1892" i="7"/>
  <c r="AC1892" i="7" s="1"/>
  <c r="X1892" i="7"/>
  <c r="AD1892" i="7" s="1"/>
  <c r="Y1892" i="7"/>
  <c r="AE1892" i="7" s="1"/>
  <c r="T1893" i="7"/>
  <c r="Z1893" i="7" s="1"/>
  <c r="U1893" i="7"/>
  <c r="AA1893" i="7" s="1"/>
  <c r="V1893" i="7"/>
  <c r="AB1893" i="7" s="1"/>
  <c r="W1893" i="7"/>
  <c r="AC1893" i="7" s="1"/>
  <c r="X1893" i="7"/>
  <c r="AD1893" i="7" s="1"/>
  <c r="Y1893" i="7"/>
  <c r="AE1893" i="7" s="1"/>
  <c r="T1894" i="7"/>
  <c r="Z1894" i="7" s="1"/>
  <c r="U1894" i="7"/>
  <c r="AA1894" i="7" s="1"/>
  <c r="V1894" i="7"/>
  <c r="AB1894" i="7" s="1"/>
  <c r="W1894" i="7"/>
  <c r="AC1894" i="7" s="1"/>
  <c r="X1894" i="7"/>
  <c r="AD1894" i="7" s="1"/>
  <c r="Y1894" i="7"/>
  <c r="AE1894" i="7" s="1"/>
  <c r="T1895" i="7"/>
  <c r="Z1895" i="7" s="1"/>
  <c r="U1895" i="7"/>
  <c r="AA1895" i="7" s="1"/>
  <c r="V1895" i="7"/>
  <c r="AB1895" i="7" s="1"/>
  <c r="W1895" i="7"/>
  <c r="AC1895" i="7" s="1"/>
  <c r="X1895" i="7"/>
  <c r="AD1895" i="7" s="1"/>
  <c r="Y1895" i="7"/>
  <c r="AE1895" i="7" s="1"/>
  <c r="T1896" i="7"/>
  <c r="Z1896" i="7" s="1"/>
  <c r="U1896" i="7"/>
  <c r="AA1896" i="7" s="1"/>
  <c r="V1896" i="7"/>
  <c r="AB1896" i="7" s="1"/>
  <c r="W1896" i="7"/>
  <c r="AC1896" i="7" s="1"/>
  <c r="X1896" i="7"/>
  <c r="AD1896" i="7" s="1"/>
  <c r="Y1896" i="7"/>
  <c r="AE1896" i="7" s="1"/>
  <c r="T1897" i="7"/>
  <c r="Z1897" i="7" s="1"/>
  <c r="U1897" i="7"/>
  <c r="AA1897" i="7" s="1"/>
  <c r="V1897" i="7"/>
  <c r="AB1897" i="7" s="1"/>
  <c r="W1897" i="7"/>
  <c r="AC1897" i="7" s="1"/>
  <c r="X1897" i="7"/>
  <c r="AD1897" i="7" s="1"/>
  <c r="Y1897" i="7"/>
  <c r="AE1897" i="7" s="1"/>
  <c r="T1898" i="7"/>
  <c r="Z1898" i="7" s="1"/>
  <c r="U1898" i="7"/>
  <c r="AA1898" i="7" s="1"/>
  <c r="V1898" i="7"/>
  <c r="AB1898" i="7" s="1"/>
  <c r="W1898" i="7"/>
  <c r="AC1898" i="7" s="1"/>
  <c r="X1898" i="7"/>
  <c r="AD1898" i="7" s="1"/>
  <c r="Y1898" i="7"/>
  <c r="AE1898" i="7" s="1"/>
  <c r="T1899" i="7"/>
  <c r="Z1899" i="7" s="1"/>
  <c r="U1899" i="7"/>
  <c r="AA1899" i="7" s="1"/>
  <c r="V1899" i="7"/>
  <c r="AB1899" i="7" s="1"/>
  <c r="W1899" i="7"/>
  <c r="AC1899" i="7" s="1"/>
  <c r="X1899" i="7"/>
  <c r="AD1899" i="7" s="1"/>
  <c r="Y1899" i="7"/>
  <c r="AE1899" i="7" s="1"/>
  <c r="T1900" i="7"/>
  <c r="Z1900" i="7" s="1"/>
  <c r="U1900" i="7"/>
  <c r="AA1900" i="7" s="1"/>
  <c r="V1900" i="7"/>
  <c r="AB1900" i="7" s="1"/>
  <c r="W1900" i="7"/>
  <c r="AC1900" i="7" s="1"/>
  <c r="X1900" i="7"/>
  <c r="AD1900" i="7" s="1"/>
  <c r="Y1900" i="7"/>
  <c r="AE1900" i="7" s="1"/>
  <c r="T1901" i="7"/>
  <c r="Z1901" i="7" s="1"/>
  <c r="U1901" i="7"/>
  <c r="AA1901" i="7" s="1"/>
  <c r="V1901" i="7"/>
  <c r="AB1901" i="7" s="1"/>
  <c r="W1901" i="7"/>
  <c r="AC1901" i="7" s="1"/>
  <c r="X1901" i="7"/>
  <c r="AD1901" i="7" s="1"/>
  <c r="Y1901" i="7"/>
  <c r="AE1901" i="7" s="1"/>
  <c r="T1902" i="7"/>
  <c r="Z1902" i="7" s="1"/>
  <c r="U1902" i="7"/>
  <c r="AA1902" i="7" s="1"/>
  <c r="V1902" i="7"/>
  <c r="AB1902" i="7" s="1"/>
  <c r="W1902" i="7"/>
  <c r="AC1902" i="7" s="1"/>
  <c r="X1902" i="7"/>
  <c r="AD1902" i="7" s="1"/>
  <c r="Y1902" i="7"/>
  <c r="AE1902" i="7" s="1"/>
  <c r="T1903" i="7"/>
  <c r="Z1903" i="7" s="1"/>
  <c r="U1903" i="7"/>
  <c r="AA1903" i="7" s="1"/>
  <c r="V1903" i="7"/>
  <c r="AB1903" i="7" s="1"/>
  <c r="W1903" i="7"/>
  <c r="AC1903" i="7" s="1"/>
  <c r="X1903" i="7"/>
  <c r="AD1903" i="7" s="1"/>
  <c r="Y1903" i="7"/>
  <c r="AE1903" i="7" s="1"/>
  <c r="T1904" i="7"/>
  <c r="Z1904" i="7" s="1"/>
  <c r="U1904" i="7"/>
  <c r="AA1904" i="7" s="1"/>
  <c r="V1904" i="7"/>
  <c r="AB1904" i="7" s="1"/>
  <c r="W1904" i="7"/>
  <c r="AC1904" i="7" s="1"/>
  <c r="X1904" i="7"/>
  <c r="AD1904" i="7" s="1"/>
  <c r="Y1904" i="7"/>
  <c r="AE1904" i="7" s="1"/>
  <c r="T1905" i="7"/>
  <c r="Z1905" i="7" s="1"/>
  <c r="U1905" i="7"/>
  <c r="AA1905" i="7" s="1"/>
  <c r="V1905" i="7"/>
  <c r="AB1905" i="7" s="1"/>
  <c r="W1905" i="7"/>
  <c r="AC1905" i="7" s="1"/>
  <c r="X1905" i="7"/>
  <c r="AD1905" i="7" s="1"/>
  <c r="Y1905" i="7"/>
  <c r="AE1905" i="7" s="1"/>
  <c r="T1906" i="7"/>
  <c r="Z1906" i="7" s="1"/>
  <c r="U1906" i="7"/>
  <c r="AA1906" i="7" s="1"/>
  <c r="V1906" i="7"/>
  <c r="AB1906" i="7" s="1"/>
  <c r="W1906" i="7"/>
  <c r="AC1906" i="7" s="1"/>
  <c r="X1906" i="7"/>
  <c r="AD1906" i="7" s="1"/>
  <c r="Y1906" i="7"/>
  <c r="AE1906" i="7" s="1"/>
  <c r="T1907" i="7"/>
  <c r="Z1907" i="7" s="1"/>
  <c r="U1907" i="7"/>
  <c r="AA1907" i="7" s="1"/>
  <c r="V1907" i="7"/>
  <c r="AB1907" i="7" s="1"/>
  <c r="W1907" i="7"/>
  <c r="AC1907" i="7" s="1"/>
  <c r="X1907" i="7"/>
  <c r="AD1907" i="7" s="1"/>
  <c r="Y1907" i="7"/>
  <c r="AE1907" i="7" s="1"/>
  <c r="T1908" i="7"/>
  <c r="Z1908" i="7" s="1"/>
  <c r="U1908" i="7"/>
  <c r="AA1908" i="7" s="1"/>
  <c r="V1908" i="7"/>
  <c r="AB1908" i="7" s="1"/>
  <c r="W1908" i="7"/>
  <c r="AC1908" i="7" s="1"/>
  <c r="X1908" i="7"/>
  <c r="AD1908" i="7" s="1"/>
  <c r="Y1908" i="7"/>
  <c r="AE1908" i="7" s="1"/>
  <c r="T1909" i="7"/>
  <c r="Z1909" i="7" s="1"/>
  <c r="U1909" i="7"/>
  <c r="AA1909" i="7" s="1"/>
  <c r="V1909" i="7"/>
  <c r="AB1909" i="7" s="1"/>
  <c r="W1909" i="7"/>
  <c r="AC1909" i="7" s="1"/>
  <c r="X1909" i="7"/>
  <c r="AD1909" i="7" s="1"/>
  <c r="Y1909" i="7"/>
  <c r="AE1909" i="7" s="1"/>
  <c r="T1910" i="7"/>
  <c r="Z1910" i="7" s="1"/>
  <c r="U1910" i="7"/>
  <c r="AA1910" i="7" s="1"/>
  <c r="V1910" i="7"/>
  <c r="AB1910" i="7" s="1"/>
  <c r="W1910" i="7"/>
  <c r="AC1910" i="7" s="1"/>
  <c r="X1910" i="7"/>
  <c r="AD1910" i="7" s="1"/>
  <c r="Y1910" i="7"/>
  <c r="AE1910" i="7" s="1"/>
  <c r="T1911" i="7"/>
  <c r="Z1911" i="7" s="1"/>
  <c r="U1911" i="7"/>
  <c r="AA1911" i="7" s="1"/>
  <c r="V1911" i="7"/>
  <c r="AB1911" i="7" s="1"/>
  <c r="W1911" i="7"/>
  <c r="AC1911" i="7" s="1"/>
  <c r="X1911" i="7"/>
  <c r="AD1911" i="7" s="1"/>
  <c r="Y1911" i="7"/>
  <c r="AE1911" i="7" s="1"/>
  <c r="T1912" i="7"/>
  <c r="Z1912" i="7" s="1"/>
  <c r="U1912" i="7"/>
  <c r="AA1912" i="7" s="1"/>
  <c r="V1912" i="7"/>
  <c r="AB1912" i="7" s="1"/>
  <c r="W1912" i="7"/>
  <c r="AC1912" i="7" s="1"/>
  <c r="X1912" i="7"/>
  <c r="AD1912" i="7" s="1"/>
  <c r="Y1912" i="7"/>
  <c r="AE1912" i="7" s="1"/>
  <c r="T1913" i="7"/>
  <c r="Z1913" i="7" s="1"/>
  <c r="U1913" i="7"/>
  <c r="AA1913" i="7" s="1"/>
  <c r="V1913" i="7"/>
  <c r="AB1913" i="7" s="1"/>
  <c r="W1913" i="7"/>
  <c r="AC1913" i="7" s="1"/>
  <c r="X1913" i="7"/>
  <c r="AD1913" i="7" s="1"/>
  <c r="Y1913" i="7"/>
  <c r="AE1913" i="7" s="1"/>
  <c r="T1914" i="7"/>
  <c r="Z1914" i="7" s="1"/>
  <c r="U1914" i="7"/>
  <c r="AA1914" i="7" s="1"/>
  <c r="V1914" i="7"/>
  <c r="AB1914" i="7" s="1"/>
  <c r="W1914" i="7"/>
  <c r="AC1914" i="7" s="1"/>
  <c r="X1914" i="7"/>
  <c r="AD1914" i="7" s="1"/>
  <c r="Y1914" i="7"/>
  <c r="AE1914" i="7" s="1"/>
  <c r="T1915" i="7"/>
  <c r="Z1915" i="7" s="1"/>
  <c r="U1915" i="7"/>
  <c r="AA1915" i="7" s="1"/>
  <c r="V1915" i="7"/>
  <c r="AB1915" i="7" s="1"/>
  <c r="W1915" i="7"/>
  <c r="AC1915" i="7" s="1"/>
  <c r="X1915" i="7"/>
  <c r="AD1915" i="7" s="1"/>
  <c r="Y1915" i="7"/>
  <c r="AE1915" i="7" s="1"/>
  <c r="T1916" i="7"/>
  <c r="Z1916" i="7" s="1"/>
  <c r="U1916" i="7"/>
  <c r="AA1916" i="7" s="1"/>
  <c r="V1916" i="7"/>
  <c r="AB1916" i="7" s="1"/>
  <c r="W1916" i="7"/>
  <c r="AC1916" i="7" s="1"/>
  <c r="X1916" i="7"/>
  <c r="AD1916" i="7" s="1"/>
  <c r="Y1916" i="7"/>
  <c r="AE1916" i="7" s="1"/>
  <c r="T1917" i="7"/>
  <c r="Z1917" i="7" s="1"/>
  <c r="U1917" i="7"/>
  <c r="AA1917" i="7" s="1"/>
  <c r="V1917" i="7"/>
  <c r="AB1917" i="7" s="1"/>
  <c r="W1917" i="7"/>
  <c r="AC1917" i="7" s="1"/>
  <c r="X1917" i="7"/>
  <c r="AD1917" i="7" s="1"/>
  <c r="Y1917" i="7"/>
  <c r="AE1917" i="7" s="1"/>
  <c r="T1918" i="7"/>
  <c r="Z1918" i="7" s="1"/>
  <c r="U1918" i="7"/>
  <c r="AA1918" i="7" s="1"/>
  <c r="V1918" i="7"/>
  <c r="AB1918" i="7" s="1"/>
  <c r="W1918" i="7"/>
  <c r="AC1918" i="7" s="1"/>
  <c r="X1918" i="7"/>
  <c r="AD1918" i="7" s="1"/>
  <c r="Y1918" i="7"/>
  <c r="AE1918" i="7" s="1"/>
  <c r="T1919" i="7"/>
  <c r="Z1919" i="7" s="1"/>
  <c r="U1919" i="7"/>
  <c r="AA1919" i="7" s="1"/>
  <c r="V1919" i="7"/>
  <c r="AB1919" i="7" s="1"/>
  <c r="W1919" i="7"/>
  <c r="AC1919" i="7" s="1"/>
  <c r="X1919" i="7"/>
  <c r="AD1919" i="7" s="1"/>
  <c r="Y1919" i="7"/>
  <c r="AE1919" i="7" s="1"/>
  <c r="T1920" i="7"/>
  <c r="Z1920" i="7" s="1"/>
  <c r="U1920" i="7"/>
  <c r="AA1920" i="7" s="1"/>
  <c r="V1920" i="7"/>
  <c r="AB1920" i="7" s="1"/>
  <c r="W1920" i="7"/>
  <c r="AC1920" i="7" s="1"/>
  <c r="X1920" i="7"/>
  <c r="AD1920" i="7" s="1"/>
  <c r="Y1920" i="7"/>
  <c r="AE1920" i="7" s="1"/>
  <c r="T1921" i="7"/>
  <c r="Z1921" i="7" s="1"/>
  <c r="U1921" i="7"/>
  <c r="AA1921" i="7" s="1"/>
  <c r="V1921" i="7"/>
  <c r="AB1921" i="7" s="1"/>
  <c r="W1921" i="7"/>
  <c r="AC1921" i="7" s="1"/>
  <c r="X1921" i="7"/>
  <c r="AD1921" i="7" s="1"/>
  <c r="Y1921" i="7"/>
  <c r="AE1921" i="7" s="1"/>
  <c r="T1922" i="7"/>
  <c r="Z1922" i="7" s="1"/>
  <c r="U1922" i="7"/>
  <c r="AA1922" i="7" s="1"/>
  <c r="V1922" i="7"/>
  <c r="AB1922" i="7" s="1"/>
  <c r="W1922" i="7"/>
  <c r="AC1922" i="7" s="1"/>
  <c r="X1922" i="7"/>
  <c r="AD1922" i="7" s="1"/>
  <c r="Y1922" i="7"/>
  <c r="AE1922" i="7" s="1"/>
  <c r="T1923" i="7"/>
  <c r="Z1923" i="7" s="1"/>
  <c r="U1923" i="7"/>
  <c r="AA1923" i="7" s="1"/>
  <c r="V1923" i="7"/>
  <c r="AB1923" i="7" s="1"/>
  <c r="W1923" i="7"/>
  <c r="AC1923" i="7" s="1"/>
  <c r="X1923" i="7"/>
  <c r="AD1923" i="7" s="1"/>
  <c r="Y1923" i="7"/>
  <c r="AE1923" i="7" s="1"/>
  <c r="T1924" i="7"/>
  <c r="Z1924" i="7" s="1"/>
  <c r="U1924" i="7"/>
  <c r="AA1924" i="7" s="1"/>
  <c r="V1924" i="7"/>
  <c r="AB1924" i="7" s="1"/>
  <c r="W1924" i="7"/>
  <c r="AC1924" i="7" s="1"/>
  <c r="X1924" i="7"/>
  <c r="AD1924" i="7" s="1"/>
  <c r="Y1924" i="7"/>
  <c r="AE1924" i="7" s="1"/>
  <c r="T1925" i="7"/>
  <c r="Z1925" i="7" s="1"/>
  <c r="U1925" i="7"/>
  <c r="AA1925" i="7" s="1"/>
  <c r="V1925" i="7"/>
  <c r="AB1925" i="7" s="1"/>
  <c r="W1925" i="7"/>
  <c r="AC1925" i="7" s="1"/>
  <c r="X1925" i="7"/>
  <c r="AD1925" i="7" s="1"/>
  <c r="Y1925" i="7"/>
  <c r="AE1925" i="7" s="1"/>
  <c r="T1926" i="7"/>
  <c r="Z1926" i="7" s="1"/>
  <c r="U1926" i="7"/>
  <c r="AA1926" i="7" s="1"/>
  <c r="V1926" i="7"/>
  <c r="AB1926" i="7" s="1"/>
  <c r="W1926" i="7"/>
  <c r="AC1926" i="7" s="1"/>
  <c r="X1926" i="7"/>
  <c r="AD1926" i="7" s="1"/>
  <c r="Y1926" i="7"/>
  <c r="AE1926" i="7" s="1"/>
  <c r="T1927" i="7"/>
  <c r="Z1927" i="7" s="1"/>
  <c r="U1927" i="7"/>
  <c r="AA1927" i="7" s="1"/>
  <c r="V1927" i="7"/>
  <c r="AB1927" i="7" s="1"/>
  <c r="W1927" i="7"/>
  <c r="AC1927" i="7" s="1"/>
  <c r="X1927" i="7"/>
  <c r="AD1927" i="7" s="1"/>
  <c r="Y1927" i="7"/>
  <c r="AE1927" i="7" s="1"/>
  <c r="T1928" i="7"/>
  <c r="Z1928" i="7" s="1"/>
  <c r="U1928" i="7"/>
  <c r="AA1928" i="7" s="1"/>
  <c r="V1928" i="7"/>
  <c r="AB1928" i="7" s="1"/>
  <c r="W1928" i="7"/>
  <c r="AC1928" i="7" s="1"/>
  <c r="X1928" i="7"/>
  <c r="AD1928" i="7" s="1"/>
  <c r="Y1928" i="7"/>
  <c r="AE1928" i="7" s="1"/>
  <c r="T1929" i="7"/>
  <c r="Z1929" i="7" s="1"/>
  <c r="U1929" i="7"/>
  <c r="AA1929" i="7" s="1"/>
  <c r="V1929" i="7"/>
  <c r="AB1929" i="7" s="1"/>
  <c r="W1929" i="7"/>
  <c r="AC1929" i="7" s="1"/>
  <c r="X1929" i="7"/>
  <c r="AD1929" i="7" s="1"/>
  <c r="Y1929" i="7"/>
  <c r="AE1929" i="7" s="1"/>
  <c r="T1930" i="7"/>
  <c r="Z1930" i="7" s="1"/>
  <c r="U1930" i="7"/>
  <c r="AA1930" i="7" s="1"/>
  <c r="V1930" i="7"/>
  <c r="AB1930" i="7" s="1"/>
  <c r="W1930" i="7"/>
  <c r="AC1930" i="7" s="1"/>
  <c r="X1930" i="7"/>
  <c r="AD1930" i="7" s="1"/>
  <c r="Y1930" i="7"/>
  <c r="AE1930" i="7" s="1"/>
  <c r="T1931" i="7"/>
  <c r="Z1931" i="7" s="1"/>
  <c r="U1931" i="7"/>
  <c r="AA1931" i="7" s="1"/>
  <c r="V1931" i="7"/>
  <c r="AB1931" i="7" s="1"/>
  <c r="W1931" i="7"/>
  <c r="AC1931" i="7" s="1"/>
  <c r="X1931" i="7"/>
  <c r="AD1931" i="7" s="1"/>
  <c r="Y1931" i="7"/>
  <c r="AE1931" i="7" s="1"/>
  <c r="T1932" i="7"/>
  <c r="Z1932" i="7" s="1"/>
  <c r="U1932" i="7"/>
  <c r="AA1932" i="7" s="1"/>
  <c r="V1932" i="7"/>
  <c r="AB1932" i="7" s="1"/>
  <c r="W1932" i="7"/>
  <c r="AC1932" i="7" s="1"/>
  <c r="X1932" i="7"/>
  <c r="AD1932" i="7" s="1"/>
  <c r="Y1932" i="7"/>
  <c r="AE1932" i="7" s="1"/>
  <c r="T1933" i="7"/>
  <c r="Z1933" i="7" s="1"/>
  <c r="U1933" i="7"/>
  <c r="AA1933" i="7" s="1"/>
  <c r="V1933" i="7"/>
  <c r="AB1933" i="7" s="1"/>
  <c r="W1933" i="7"/>
  <c r="AC1933" i="7" s="1"/>
  <c r="X1933" i="7"/>
  <c r="AD1933" i="7" s="1"/>
  <c r="Y1933" i="7"/>
  <c r="AE1933" i="7" s="1"/>
  <c r="T1934" i="7"/>
  <c r="Z1934" i="7" s="1"/>
  <c r="U1934" i="7"/>
  <c r="AA1934" i="7" s="1"/>
  <c r="V1934" i="7"/>
  <c r="AB1934" i="7" s="1"/>
  <c r="W1934" i="7"/>
  <c r="AC1934" i="7" s="1"/>
  <c r="X1934" i="7"/>
  <c r="AD1934" i="7" s="1"/>
  <c r="Y1934" i="7"/>
  <c r="AE1934" i="7" s="1"/>
  <c r="T1935" i="7"/>
  <c r="Z1935" i="7" s="1"/>
  <c r="U1935" i="7"/>
  <c r="AA1935" i="7" s="1"/>
  <c r="V1935" i="7"/>
  <c r="AB1935" i="7" s="1"/>
  <c r="W1935" i="7"/>
  <c r="AC1935" i="7" s="1"/>
  <c r="X1935" i="7"/>
  <c r="AD1935" i="7" s="1"/>
  <c r="Y1935" i="7"/>
  <c r="AE1935" i="7" s="1"/>
  <c r="T1936" i="7"/>
  <c r="Z1936" i="7" s="1"/>
  <c r="U1936" i="7"/>
  <c r="AA1936" i="7" s="1"/>
  <c r="V1936" i="7"/>
  <c r="AB1936" i="7" s="1"/>
  <c r="W1936" i="7"/>
  <c r="AC1936" i="7" s="1"/>
  <c r="X1936" i="7"/>
  <c r="AD1936" i="7" s="1"/>
  <c r="Y1936" i="7"/>
  <c r="AE1936" i="7" s="1"/>
  <c r="T1937" i="7"/>
  <c r="Z1937" i="7" s="1"/>
  <c r="U1937" i="7"/>
  <c r="AA1937" i="7" s="1"/>
  <c r="V1937" i="7"/>
  <c r="AB1937" i="7" s="1"/>
  <c r="W1937" i="7"/>
  <c r="AC1937" i="7" s="1"/>
  <c r="X1937" i="7"/>
  <c r="AD1937" i="7" s="1"/>
  <c r="Y1937" i="7"/>
  <c r="AE1937" i="7" s="1"/>
  <c r="T1938" i="7"/>
  <c r="Z1938" i="7" s="1"/>
  <c r="U1938" i="7"/>
  <c r="AA1938" i="7" s="1"/>
  <c r="V1938" i="7"/>
  <c r="AB1938" i="7" s="1"/>
  <c r="W1938" i="7"/>
  <c r="AC1938" i="7" s="1"/>
  <c r="X1938" i="7"/>
  <c r="AD1938" i="7" s="1"/>
  <c r="Y1938" i="7"/>
  <c r="AE1938" i="7" s="1"/>
  <c r="T1939" i="7"/>
  <c r="Z1939" i="7" s="1"/>
  <c r="U1939" i="7"/>
  <c r="AA1939" i="7" s="1"/>
  <c r="V1939" i="7"/>
  <c r="AB1939" i="7" s="1"/>
  <c r="W1939" i="7"/>
  <c r="AC1939" i="7" s="1"/>
  <c r="X1939" i="7"/>
  <c r="AD1939" i="7" s="1"/>
  <c r="Y1939" i="7"/>
  <c r="AE1939" i="7" s="1"/>
  <c r="T1940" i="7"/>
  <c r="Z1940" i="7" s="1"/>
  <c r="U1940" i="7"/>
  <c r="AA1940" i="7" s="1"/>
  <c r="V1940" i="7"/>
  <c r="AB1940" i="7" s="1"/>
  <c r="W1940" i="7"/>
  <c r="AC1940" i="7" s="1"/>
  <c r="X1940" i="7"/>
  <c r="AD1940" i="7" s="1"/>
  <c r="Y1940" i="7"/>
  <c r="AE1940" i="7" s="1"/>
  <c r="T1941" i="7"/>
  <c r="Z1941" i="7" s="1"/>
  <c r="U1941" i="7"/>
  <c r="AA1941" i="7" s="1"/>
  <c r="V1941" i="7"/>
  <c r="AB1941" i="7" s="1"/>
  <c r="W1941" i="7"/>
  <c r="AC1941" i="7" s="1"/>
  <c r="X1941" i="7"/>
  <c r="AD1941" i="7" s="1"/>
  <c r="Y1941" i="7"/>
  <c r="AE1941" i="7" s="1"/>
  <c r="T1942" i="7"/>
  <c r="Z1942" i="7" s="1"/>
  <c r="U1942" i="7"/>
  <c r="AA1942" i="7" s="1"/>
  <c r="V1942" i="7"/>
  <c r="AB1942" i="7" s="1"/>
  <c r="W1942" i="7"/>
  <c r="AC1942" i="7" s="1"/>
  <c r="X1942" i="7"/>
  <c r="AD1942" i="7" s="1"/>
  <c r="Y1942" i="7"/>
  <c r="AE1942" i="7" s="1"/>
  <c r="T1943" i="7"/>
  <c r="Z1943" i="7" s="1"/>
  <c r="U1943" i="7"/>
  <c r="AA1943" i="7" s="1"/>
  <c r="V1943" i="7"/>
  <c r="AB1943" i="7" s="1"/>
  <c r="W1943" i="7"/>
  <c r="AC1943" i="7" s="1"/>
  <c r="X1943" i="7"/>
  <c r="AD1943" i="7" s="1"/>
  <c r="Y1943" i="7"/>
  <c r="AE1943" i="7" s="1"/>
  <c r="T1944" i="7"/>
  <c r="Z1944" i="7" s="1"/>
  <c r="U1944" i="7"/>
  <c r="AA1944" i="7" s="1"/>
  <c r="V1944" i="7"/>
  <c r="AB1944" i="7" s="1"/>
  <c r="W1944" i="7"/>
  <c r="AC1944" i="7" s="1"/>
  <c r="X1944" i="7"/>
  <c r="AD1944" i="7" s="1"/>
  <c r="Y1944" i="7"/>
  <c r="AE1944" i="7" s="1"/>
  <c r="T1945" i="7"/>
  <c r="Z1945" i="7" s="1"/>
  <c r="U1945" i="7"/>
  <c r="AA1945" i="7" s="1"/>
  <c r="V1945" i="7"/>
  <c r="AB1945" i="7" s="1"/>
  <c r="W1945" i="7"/>
  <c r="AC1945" i="7" s="1"/>
  <c r="X1945" i="7"/>
  <c r="AD1945" i="7" s="1"/>
  <c r="Y1945" i="7"/>
  <c r="AE1945" i="7" s="1"/>
  <c r="T1946" i="7"/>
  <c r="Z1946" i="7" s="1"/>
  <c r="U1946" i="7"/>
  <c r="AA1946" i="7" s="1"/>
  <c r="V1946" i="7"/>
  <c r="AB1946" i="7" s="1"/>
  <c r="W1946" i="7"/>
  <c r="AC1946" i="7" s="1"/>
  <c r="X1946" i="7"/>
  <c r="AD1946" i="7" s="1"/>
  <c r="Y1946" i="7"/>
  <c r="AE1946" i="7" s="1"/>
  <c r="T1947" i="7"/>
  <c r="Z1947" i="7" s="1"/>
  <c r="U1947" i="7"/>
  <c r="AA1947" i="7" s="1"/>
  <c r="V1947" i="7"/>
  <c r="AB1947" i="7" s="1"/>
  <c r="W1947" i="7"/>
  <c r="AC1947" i="7" s="1"/>
  <c r="X1947" i="7"/>
  <c r="AD1947" i="7" s="1"/>
  <c r="Y1947" i="7"/>
  <c r="AE1947" i="7" s="1"/>
  <c r="T1948" i="7"/>
  <c r="Z1948" i="7" s="1"/>
  <c r="U1948" i="7"/>
  <c r="AA1948" i="7" s="1"/>
  <c r="V1948" i="7"/>
  <c r="AB1948" i="7" s="1"/>
  <c r="W1948" i="7"/>
  <c r="AC1948" i="7" s="1"/>
  <c r="X1948" i="7"/>
  <c r="AD1948" i="7" s="1"/>
  <c r="Y1948" i="7"/>
  <c r="AE1948" i="7" s="1"/>
  <c r="T1949" i="7"/>
  <c r="Z1949" i="7" s="1"/>
  <c r="U1949" i="7"/>
  <c r="AA1949" i="7" s="1"/>
  <c r="V1949" i="7"/>
  <c r="AB1949" i="7" s="1"/>
  <c r="W1949" i="7"/>
  <c r="AC1949" i="7" s="1"/>
  <c r="X1949" i="7"/>
  <c r="AD1949" i="7" s="1"/>
  <c r="Y1949" i="7"/>
  <c r="AE1949" i="7" s="1"/>
  <c r="T1950" i="7"/>
  <c r="Z1950" i="7" s="1"/>
  <c r="U1950" i="7"/>
  <c r="AA1950" i="7" s="1"/>
  <c r="V1950" i="7"/>
  <c r="AB1950" i="7" s="1"/>
  <c r="W1950" i="7"/>
  <c r="AC1950" i="7" s="1"/>
  <c r="X1950" i="7"/>
  <c r="AD1950" i="7" s="1"/>
  <c r="Y1950" i="7"/>
  <c r="AE1950" i="7" s="1"/>
  <c r="T1951" i="7"/>
  <c r="Z1951" i="7" s="1"/>
  <c r="U1951" i="7"/>
  <c r="AA1951" i="7" s="1"/>
  <c r="V1951" i="7"/>
  <c r="AB1951" i="7" s="1"/>
  <c r="W1951" i="7"/>
  <c r="AC1951" i="7" s="1"/>
  <c r="X1951" i="7"/>
  <c r="AD1951" i="7" s="1"/>
  <c r="Y1951" i="7"/>
  <c r="AE1951" i="7" s="1"/>
  <c r="T1952" i="7"/>
  <c r="Z1952" i="7" s="1"/>
  <c r="U1952" i="7"/>
  <c r="AA1952" i="7" s="1"/>
  <c r="V1952" i="7"/>
  <c r="AB1952" i="7" s="1"/>
  <c r="W1952" i="7"/>
  <c r="AC1952" i="7" s="1"/>
  <c r="X1952" i="7"/>
  <c r="AD1952" i="7" s="1"/>
  <c r="Y1952" i="7"/>
  <c r="AE1952" i="7" s="1"/>
  <c r="T1953" i="7"/>
  <c r="Z1953" i="7" s="1"/>
  <c r="U1953" i="7"/>
  <c r="AA1953" i="7" s="1"/>
  <c r="V1953" i="7"/>
  <c r="AB1953" i="7" s="1"/>
  <c r="W1953" i="7"/>
  <c r="AC1953" i="7" s="1"/>
  <c r="X1953" i="7"/>
  <c r="AD1953" i="7" s="1"/>
  <c r="Y1953" i="7"/>
  <c r="AE1953" i="7" s="1"/>
  <c r="T1954" i="7"/>
  <c r="Z1954" i="7" s="1"/>
  <c r="U1954" i="7"/>
  <c r="AA1954" i="7" s="1"/>
  <c r="V1954" i="7"/>
  <c r="AB1954" i="7" s="1"/>
  <c r="W1954" i="7"/>
  <c r="AC1954" i="7" s="1"/>
  <c r="X1954" i="7"/>
  <c r="AD1954" i="7" s="1"/>
  <c r="Y1954" i="7"/>
  <c r="AE1954" i="7" s="1"/>
  <c r="T1955" i="7"/>
  <c r="Z1955" i="7" s="1"/>
  <c r="U1955" i="7"/>
  <c r="AA1955" i="7" s="1"/>
  <c r="V1955" i="7"/>
  <c r="AB1955" i="7" s="1"/>
  <c r="W1955" i="7"/>
  <c r="AC1955" i="7" s="1"/>
  <c r="X1955" i="7"/>
  <c r="AD1955" i="7" s="1"/>
  <c r="Y1955" i="7"/>
  <c r="AE1955" i="7" s="1"/>
  <c r="T1956" i="7"/>
  <c r="Z1956" i="7" s="1"/>
  <c r="U1956" i="7"/>
  <c r="AA1956" i="7" s="1"/>
  <c r="V1956" i="7"/>
  <c r="AB1956" i="7" s="1"/>
  <c r="W1956" i="7"/>
  <c r="AC1956" i="7" s="1"/>
  <c r="X1956" i="7"/>
  <c r="AD1956" i="7" s="1"/>
  <c r="Y1956" i="7"/>
  <c r="AE1956" i="7" s="1"/>
  <c r="T1957" i="7"/>
  <c r="Z1957" i="7" s="1"/>
  <c r="U1957" i="7"/>
  <c r="AA1957" i="7" s="1"/>
  <c r="V1957" i="7"/>
  <c r="AB1957" i="7" s="1"/>
  <c r="W1957" i="7"/>
  <c r="AC1957" i="7" s="1"/>
  <c r="X1957" i="7"/>
  <c r="AD1957" i="7" s="1"/>
  <c r="Y1957" i="7"/>
  <c r="AE1957" i="7" s="1"/>
  <c r="T1958" i="7"/>
  <c r="Z1958" i="7" s="1"/>
  <c r="U1958" i="7"/>
  <c r="AA1958" i="7" s="1"/>
  <c r="V1958" i="7"/>
  <c r="AB1958" i="7" s="1"/>
  <c r="W1958" i="7"/>
  <c r="AC1958" i="7" s="1"/>
  <c r="X1958" i="7"/>
  <c r="AD1958" i="7" s="1"/>
  <c r="Y1958" i="7"/>
  <c r="AE1958" i="7" s="1"/>
  <c r="T1959" i="7"/>
  <c r="Z1959" i="7" s="1"/>
  <c r="U1959" i="7"/>
  <c r="AA1959" i="7" s="1"/>
  <c r="V1959" i="7"/>
  <c r="AB1959" i="7" s="1"/>
  <c r="W1959" i="7"/>
  <c r="AC1959" i="7" s="1"/>
  <c r="X1959" i="7"/>
  <c r="AD1959" i="7" s="1"/>
  <c r="Y1959" i="7"/>
  <c r="AE1959" i="7" s="1"/>
  <c r="T1960" i="7"/>
  <c r="Z1960" i="7" s="1"/>
  <c r="U1960" i="7"/>
  <c r="AA1960" i="7" s="1"/>
  <c r="V1960" i="7"/>
  <c r="AB1960" i="7" s="1"/>
  <c r="W1960" i="7"/>
  <c r="AC1960" i="7" s="1"/>
  <c r="X1960" i="7"/>
  <c r="AD1960" i="7" s="1"/>
  <c r="Y1960" i="7"/>
  <c r="AE1960" i="7" s="1"/>
  <c r="T1961" i="7"/>
  <c r="Z1961" i="7" s="1"/>
  <c r="U1961" i="7"/>
  <c r="AA1961" i="7" s="1"/>
  <c r="V1961" i="7"/>
  <c r="AB1961" i="7" s="1"/>
  <c r="W1961" i="7"/>
  <c r="AC1961" i="7" s="1"/>
  <c r="X1961" i="7"/>
  <c r="AD1961" i="7" s="1"/>
  <c r="Y1961" i="7"/>
  <c r="AE1961" i="7" s="1"/>
  <c r="T1962" i="7"/>
  <c r="Z1962" i="7" s="1"/>
  <c r="U1962" i="7"/>
  <c r="AA1962" i="7" s="1"/>
  <c r="V1962" i="7"/>
  <c r="AB1962" i="7" s="1"/>
  <c r="W1962" i="7"/>
  <c r="AC1962" i="7" s="1"/>
  <c r="X1962" i="7"/>
  <c r="AD1962" i="7" s="1"/>
  <c r="Y1962" i="7"/>
  <c r="AE1962" i="7" s="1"/>
  <c r="T1963" i="7"/>
  <c r="Z1963" i="7" s="1"/>
  <c r="U1963" i="7"/>
  <c r="AA1963" i="7" s="1"/>
  <c r="V1963" i="7"/>
  <c r="AB1963" i="7" s="1"/>
  <c r="W1963" i="7"/>
  <c r="AC1963" i="7" s="1"/>
  <c r="X1963" i="7"/>
  <c r="AD1963" i="7" s="1"/>
  <c r="Y1963" i="7"/>
  <c r="AE1963" i="7" s="1"/>
  <c r="T1964" i="7"/>
  <c r="Z1964" i="7" s="1"/>
  <c r="U1964" i="7"/>
  <c r="AA1964" i="7" s="1"/>
  <c r="V1964" i="7"/>
  <c r="AB1964" i="7" s="1"/>
  <c r="W1964" i="7"/>
  <c r="AC1964" i="7" s="1"/>
  <c r="X1964" i="7"/>
  <c r="AD1964" i="7" s="1"/>
  <c r="Y1964" i="7"/>
  <c r="AE1964" i="7" s="1"/>
  <c r="T1965" i="7"/>
  <c r="Z1965" i="7" s="1"/>
  <c r="U1965" i="7"/>
  <c r="AA1965" i="7" s="1"/>
  <c r="V1965" i="7"/>
  <c r="AB1965" i="7" s="1"/>
  <c r="W1965" i="7"/>
  <c r="AC1965" i="7" s="1"/>
  <c r="X1965" i="7"/>
  <c r="AD1965" i="7" s="1"/>
  <c r="Y1965" i="7"/>
  <c r="AE1965" i="7" s="1"/>
  <c r="T1966" i="7"/>
  <c r="Z1966" i="7" s="1"/>
  <c r="U1966" i="7"/>
  <c r="AA1966" i="7" s="1"/>
  <c r="V1966" i="7"/>
  <c r="AB1966" i="7" s="1"/>
  <c r="W1966" i="7"/>
  <c r="AC1966" i="7" s="1"/>
  <c r="X1966" i="7"/>
  <c r="AD1966" i="7" s="1"/>
  <c r="Y1966" i="7"/>
  <c r="AE1966" i="7" s="1"/>
  <c r="T1967" i="7"/>
  <c r="Z1967" i="7" s="1"/>
  <c r="U1967" i="7"/>
  <c r="AA1967" i="7" s="1"/>
  <c r="V1967" i="7"/>
  <c r="AB1967" i="7" s="1"/>
  <c r="W1967" i="7"/>
  <c r="AC1967" i="7" s="1"/>
  <c r="X1967" i="7"/>
  <c r="AD1967" i="7" s="1"/>
  <c r="Y1967" i="7"/>
  <c r="AE1967" i="7" s="1"/>
  <c r="T1968" i="7"/>
  <c r="Z1968" i="7" s="1"/>
  <c r="U1968" i="7"/>
  <c r="AA1968" i="7" s="1"/>
  <c r="V1968" i="7"/>
  <c r="AB1968" i="7" s="1"/>
  <c r="W1968" i="7"/>
  <c r="AC1968" i="7" s="1"/>
  <c r="X1968" i="7"/>
  <c r="AD1968" i="7" s="1"/>
  <c r="Y1968" i="7"/>
  <c r="AE1968" i="7" s="1"/>
  <c r="T1969" i="7"/>
  <c r="Z1969" i="7" s="1"/>
  <c r="U1969" i="7"/>
  <c r="AA1969" i="7" s="1"/>
  <c r="V1969" i="7"/>
  <c r="AB1969" i="7" s="1"/>
  <c r="W1969" i="7"/>
  <c r="AC1969" i="7" s="1"/>
  <c r="X1969" i="7"/>
  <c r="AD1969" i="7" s="1"/>
  <c r="Y1969" i="7"/>
  <c r="AE1969" i="7" s="1"/>
  <c r="T1970" i="7"/>
  <c r="Z1970" i="7" s="1"/>
  <c r="U1970" i="7"/>
  <c r="AA1970" i="7" s="1"/>
  <c r="V1970" i="7"/>
  <c r="AB1970" i="7" s="1"/>
  <c r="W1970" i="7"/>
  <c r="AC1970" i="7" s="1"/>
  <c r="X1970" i="7"/>
  <c r="AD1970" i="7" s="1"/>
  <c r="Y1970" i="7"/>
  <c r="AE1970" i="7" s="1"/>
  <c r="T1971" i="7"/>
  <c r="Z1971" i="7" s="1"/>
  <c r="U1971" i="7"/>
  <c r="AA1971" i="7" s="1"/>
  <c r="V1971" i="7"/>
  <c r="AB1971" i="7" s="1"/>
  <c r="W1971" i="7"/>
  <c r="AC1971" i="7" s="1"/>
  <c r="X1971" i="7"/>
  <c r="AD1971" i="7" s="1"/>
  <c r="Y1971" i="7"/>
  <c r="AE1971" i="7" s="1"/>
  <c r="T1972" i="7"/>
  <c r="Z1972" i="7" s="1"/>
  <c r="U1972" i="7"/>
  <c r="AA1972" i="7" s="1"/>
  <c r="V1972" i="7"/>
  <c r="AB1972" i="7" s="1"/>
  <c r="W1972" i="7"/>
  <c r="AC1972" i="7" s="1"/>
  <c r="X1972" i="7"/>
  <c r="AD1972" i="7" s="1"/>
  <c r="Y1972" i="7"/>
  <c r="AE1972" i="7" s="1"/>
  <c r="T1973" i="7"/>
  <c r="Z1973" i="7" s="1"/>
  <c r="U1973" i="7"/>
  <c r="AA1973" i="7" s="1"/>
  <c r="V1973" i="7"/>
  <c r="AB1973" i="7" s="1"/>
  <c r="W1973" i="7"/>
  <c r="AC1973" i="7" s="1"/>
  <c r="X1973" i="7"/>
  <c r="AD1973" i="7" s="1"/>
  <c r="Y1973" i="7"/>
  <c r="AE1973" i="7" s="1"/>
  <c r="T1974" i="7"/>
  <c r="Z1974" i="7" s="1"/>
  <c r="U1974" i="7"/>
  <c r="AA1974" i="7" s="1"/>
  <c r="V1974" i="7"/>
  <c r="AB1974" i="7" s="1"/>
  <c r="W1974" i="7"/>
  <c r="AC1974" i="7" s="1"/>
  <c r="X1974" i="7"/>
  <c r="AD1974" i="7" s="1"/>
  <c r="Y1974" i="7"/>
  <c r="AE1974" i="7" s="1"/>
  <c r="T1975" i="7"/>
  <c r="Z1975" i="7" s="1"/>
  <c r="U1975" i="7"/>
  <c r="AA1975" i="7" s="1"/>
  <c r="V1975" i="7"/>
  <c r="AB1975" i="7" s="1"/>
  <c r="W1975" i="7"/>
  <c r="AC1975" i="7" s="1"/>
  <c r="X1975" i="7"/>
  <c r="AD1975" i="7" s="1"/>
  <c r="Y1975" i="7"/>
  <c r="AE1975" i="7" s="1"/>
  <c r="T1976" i="7"/>
  <c r="Z1976" i="7" s="1"/>
  <c r="U1976" i="7"/>
  <c r="AA1976" i="7" s="1"/>
  <c r="V1976" i="7"/>
  <c r="AB1976" i="7" s="1"/>
  <c r="W1976" i="7"/>
  <c r="AC1976" i="7" s="1"/>
  <c r="X1976" i="7"/>
  <c r="AD1976" i="7" s="1"/>
  <c r="Y1976" i="7"/>
  <c r="AE1976" i="7" s="1"/>
  <c r="T1977" i="7"/>
  <c r="Z1977" i="7" s="1"/>
  <c r="U1977" i="7"/>
  <c r="AA1977" i="7" s="1"/>
  <c r="V1977" i="7"/>
  <c r="AB1977" i="7" s="1"/>
  <c r="W1977" i="7"/>
  <c r="AC1977" i="7" s="1"/>
  <c r="X1977" i="7"/>
  <c r="AD1977" i="7" s="1"/>
  <c r="Y1977" i="7"/>
  <c r="AE1977" i="7" s="1"/>
  <c r="T1978" i="7"/>
  <c r="Z1978" i="7" s="1"/>
  <c r="U1978" i="7"/>
  <c r="AA1978" i="7" s="1"/>
  <c r="V1978" i="7"/>
  <c r="AB1978" i="7" s="1"/>
  <c r="W1978" i="7"/>
  <c r="AC1978" i="7" s="1"/>
  <c r="X1978" i="7"/>
  <c r="AD1978" i="7" s="1"/>
  <c r="Y1978" i="7"/>
  <c r="AE1978" i="7" s="1"/>
  <c r="T1979" i="7"/>
  <c r="Z1979" i="7" s="1"/>
  <c r="U1979" i="7"/>
  <c r="AA1979" i="7" s="1"/>
  <c r="V1979" i="7"/>
  <c r="AB1979" i="7" s="1"/>
  <c r="W1979" i="7"/>
  <c r="AC1979" i="7" s="1"/>
  <c r="X1979" i="7"/>
  <c r="AD1979" i="7" s="1"/>
  <c r="Y1979" i="7"/>
  <c r="AE1979" i="7" s="1"/>
  <c r="T1980" i="7"/>
  <c r="Z1980" i="7" s="1"/>
  <c r="U1980" i="7"/>
  <c r="AA1980" i="7" s="1"/>
  <c r="V1980" i="7"/>
  <c r="AB1980" i="7" s="1"/>
  <c r="W1980" i="7"/>
  <c r="AC1980" i="7" s="1"/>
  <c r="X1980" i="7"/>
  <c r="AD1980" i="7" s="1"/>
  <c r="Y1980" i="7"/>
  <c r="AE1980" i="7" s="1"/>
  <c r="T1981" i="7"/>
  <c r="Z1981" i="7" s="1"/>
  <c r="U1981" i="7"/>
  <c r="AA1981" i="7" s="1"/>
  <c r="V1981" i="7"/>
  <c r="AB1981" i="7" s="1"/>
  <c r="W1981" i="7"/>
  <c r="AC1981" i="7" s="1"/>
  <c r="X1981" i="7"/>
  <c r="AD1981" i="7" s="1"/>
  <c r="Y1981" i="7"/>
  <c r="AE1981" i="7" s="1"/>
  <c r="T1982" i="7"/>
  <c r="Z1982" i="7" s="1"/>
  <c r="U1982" i="7"/>
  <c r="AA1982" i="7" s="1"/>
  <c r="V1982" i="7"/>
  <c r="AB1982" i="7" s="1"/>
  <c r="W1982" i="7"/>
  <c r="AC1982" i="7" s="1"/>
  <c r="X1982" i="7"/>
  <c r="AD1982" i="7" s="1"/>
  <c r="Y1982" i="7"/>
  <c r="AE1982" i="7" s="1"/>
  <c r="T1983" i="7"/>
  <c r="Z1983" i="7" s="1"/>
  <c r="U1983" i="7"/>
  <c r="AA1983" i="7" s="1"/>
  <c r="V1983" i="7"/>
  <c r="AB1983" i="7" s="1"/>
  <c r="W1983" i="7"/>
  <c r="AC1983" i="7" s="1"/>
  <c r="X1983" i="7"/>
  <c r="AD1983" i="7" s="1"/>
  <c r="Y1983" i="7"/>
  <c r="AE1983" i="7" s="1"/>
  <c r="T1984" i="7"/>
  <c r="Z1984" i="7" s="1"/>
  <c r="U1984" i="7"/>
  <c r="AA1984" i="7" s="1"/>
  <c r="V1984" i="7"/>
  <c r="AB1984" i="7" s="1"/>
  <c r="W1984" i="7"/>
  <c r="AC1984" i="7" s="1"/>
  <c r="X1984" i="7"/>
  <c r="AD1984" i="7" s="1"/>
  <c r="Y1984" i="7"/>
  <c r="AE1984" i="7" s="1"/>
  <c r="T1985" i="7"/>
  <c r="Z1985" i="7" s="1"/>
  <c r="U1985" i="7"/>
  <c r="AA1985" i="7" s="1"/>
  <c r="V1985" i="7"/>
  <c r="AB1985" i="7" s="1"/>
  <c r="W1985" i="7"/>
  <c r="AC1985" i="7" s="1"/>
  <c r="X1985" i="7"/>
  <c r="AD1985" i="7" s="1"/>
  <c r="Y1985" i="7"/>
  <c r="AE1985" i="7" s="1"/>
  <c r="T1986" i="7"/>
  <c r="Z1986" i="7" s="1"/>
  <c r="U1986" i="7"/>
  <c r="AA1986" i="7" s="1"/>
  <c r="V1986" i="7"/>
  <c r="AB1986" i="7" s="1"/>
  <c r="W1986" i="7"/>
  <c r="AC1986" i="7" s="1"/>
  <c r="X1986" i="7"/>
  <c r="AD1986" i="7" s="1"/>
  <c r="Y1986" i="7"/>
  <c r="AE1986" i="7" s="1"/>
  <c r="T1987" i="7"/>
  <c r="Z1987" i="7" s="1"/>
  <c r="U1987" i="7"/>
  <c r="AA1987" i="7" s="1"/>
  <c r="V1987" i="7"/>
  <c r="AB1987" i="7" s="1"/>
  <c r="W1987" i="7"/>
  <c r="AC1987" i="7" s="1"/>
  <c r="X1987" i="7"/>
  <c r="AD1987" i="7" s="1"/>
  <c r="Y1987" i="7"/>
  <c r="AE1987" i="7" s="1"/>
  <c r="T1988" i="7"/>
  <c r="Z1988" i="7" s="1"/>
  <c r="U1988" i="7"/>
  <c r="AA1988" i="7" s="1"/>
  <c r="V1988" i="7"/>
  <c r="AB1988" i="7" s="1"/>
  <c r="W1988" i="7"/>
  <c r="AC1988" i="7" s="1"/>
  <c r="X1988" i="7"/>
  <c r="AD1988" i="7" s="1"/>
  <c r="Y1988" i="7"/>
  <c r="AE1988" i="7" s="1"/>
  <c r="T1989" i="7"/>
  <c r="Z1989" i="7" s="1"/>
  <c r="U1989" i="7"/>
  <c r="AA1989" i="7" s="1"/>
  <c r="V1989" i="7"/>
  <c r="AB1989" i="7" s="1"/>
  <c r="W1989" i="7"/>
  <c r="AC1989" i="7" s="1"/>
  <c r="X1989" i="7"/>
  <c r="AD1989" i="7" s="1"/>
  <c r="Y1989" i="7"/>
  <c r="AE1989" i="7" s="1"/>
  <c r="T1990" i="7"/>
  <c r="Z1990" i="7" s="1"/>
  <c r="U1990" i="7"/>
  <c r="AA1990" i="7" s="1"/>
  <c r="V1990" i="7"/>
  <c r="AB1990" i="7" s="1"/>
  <c r="W1990" i="7"/>
  <c r="AC1990" i="7" s="1"/>
  <c r="X1990" i="7"/>
  <c r="AD1990" i="7" s="1"/>
  <c r="Y1990" i="7"/>
  <c r="AE1990" i="7" s="1"/>
  <c r="T1991" i="7"/>
  <c r="Z1991" i="7" s="1"/>
  <c r="U1991" i="7"/>
  <c r="AA1991" i="7" s="1"/>
  <c r="V1991" i="7"/>
  <c r="AB1991" i="7" s="1"/>
  <c r="W1991" i="7"/>
  <c r="AC1991" i="7" s="1"/>
  <c r="X1991" i="7"/>
  <c r="AD1991" i="7" s="1"/>
  <c r="Y1991" i="7"/>
  <c r="AE1991" i="7" s="1"/>
  <c r="T1992" i="7"/>
  <c r="Z1992" i="7" s="1"/>
  <c r="U1992" i="7"/>
  <c r="AA1992" i="7" s="1"/>
  <c r="V1992" i="7"/>
  <c r="AB1992" i="7" s="1"/>
  <c r="W1992" i="7"/>
  <c r="AC1992" i="7" s="1"/>
  <c r="X1992" i="7"/>
  <c r="AD1992" i="7" s="1"/>
  <c r="Y1992" i="7"/>
  <c r="AE1992" i="7" s="1"/>
  <c r="T1993" i="7"/>
  <c r="Z1993" i="7" s="1"/>
  <c r="U1993" i="7"/>
  <c r="AA1993" i="7" s="1"/>
  <c r="V1993" i="7"/>
  <c r="AB1993" i="7" s="1"/>
  <c r="W1993" i="7"/>
  <c r="AC1993" i="7" s="1"/>
  <c r="X1993" i="7"/>
  <c r="AD1993" i="7" s="1"/>
  <c r="Y1993" i="7"/>
  <c r="AE1993" i="7" s="1"/>
  <c r="T1994" i="7"/>
  <c r="Z1994" i="7" s="1"/>
  <c r="U1994" i="7"/>
  <c r="AA1994" i="7" s="1"/>
  <c r="V1994" i="7"/>
  <c r="AB1994" i="7" s="1"/>
  <c r="W1994" i="7"/>
  <c r="AC1994" i="7" s="1"/>
  <c r="X1994" i="7"/>
  <c r="AD1994" i="7" s="1"/>
  <c r="Y1994" i="7"/>
  <c r="AE1994" i="7" s="1"/>
  <c r="T1995" i="7"/>
  <c r="Z1995" i="7" s="1"/>
  <c r="U1995" i="7"/>
  <c r="AA1995" i="7" s="1"/>
  <c r="V1995" i="7"/>
  <c r="AB1995" i="7" s="1"/>
  <c r="W1995" i="7"/>
  <c r="AC1995" i="7" s="1"/>
  <c r="X1995" i="7"/>
  <c r="AD1995" i="7" s="1"/>
  <c r="Y1995" i="7"/>
  <c r="AE1995" i="7" s="1"/>
  <c r="T1996" i="7"/>
  <c r="Z1996" i="7" s="1"/>
  <c r="U1996" i="7"/>
  <c r="AA1996" i="7" s="1"/>
  <c r="V1996" i="7"/>
  <c r="AB1996" i="7" s="1"/>
  <c r="W1996" i="7"/>
  <c r="AC1996" i="7" s="1"/>
  <c r="X1996" i="7"/>
  <c r="AD1996" i="7" s="1"/>
  <c r="Y1996" i="7"/>
  <c r="AE1996" i="7" s="1"/>
  <c r="T1997" i="7"/>
  <c r="Z1997" i="7" s="1"/>
  <c r="U1997" i="7"/>
  <c r="AA1997" i="7" s="1"/>
  <c r="V1997" i="7"/>
  <c r="AB1997" i="7" s="1"/>
  <c r="W1997" i="7"/>
  <c r="AC1997" i="7" s="1"/>
  <c r="X1997" i="7"/>
  <c r="AD1997" i="7" s="1"/>
  <c r="Y1997" i="7"/>
  <c r="AE1997" i="7" s="1"/>
  <c r="T1998" i="7"/>
  <c r="Z1998" i="7" s="1"/>
  <c r="U1998" i="7"/>
  <c r="AA1998" i="7" s="1"/>
  <c r="V1998" i="7"/>
  <c r="AB1998" i="7" s="1"/>
  <c r="W1998" i="7"/>
  <c r="AC1998" i="7" s="1"/>
  <c r="X1998" i="7"/>
  <c r="AD1998" i="7" s="1"/>
  <c r="Y1998" i="7"/>
  <c r="AE1998" i="7" s="1"/>
  <c r="T1999" i="7"/>
  <c r="Z1999" i="7" s="1"/>
  <c r="U1999" i="7"/>
  <c r="AA1999" i="7" s="1"/>
  <c r="V1999" i="7"/>
  <c r="AB1999" i="7" s="1"/>
  <c r="W1999" i="7"/>
  <c r="AC1999" i="7" s="1"/>
  <c r="X1999" i="7"/>
  <c r="AD1999" i="7" s="1"/>
  <c r="Y1999" i="7"/>
  <c r="AE1999" i="7" s="1"/>
  <c r="T2000" i="7"/>
  <c r="Z2000" i="7" s="1"/>
  <c r="U2000" i="7"/>
  <c r="AA2000" i="7" s="1"/>
  <c r="V2000" i="7"/>
  <c r="AB2000" i="7" s="1"/>
  <c r="W2000" i="7"/>
  <c r="AC2000" i="7" s="1"/>
  <c r="X2000" i="7"/>
  <c r="AD2000" i="7" s="1"/>
  <c r="Y2000" i="7"/>
  <c r="AE2000" i="7" s="1"/>
  <c r="T2001" i="7"/>
  <c r="Z2001" i="7" s="1"/>
  <c r="U2001" i="7"/>
  <c r="AA2001" i="7" s="1"/>
  <c r="V2001" i="7"/>
  <c r="AB2001" i="7" s="1"/>
  <c r="W2001" i="7"/>
  <c r="AC2001" i="7" s="1"/>
  <c r="X2001" i="7"/>
  <c r="AD2001" i="7" s="1"/>
  <c r="Y2001" i="7"/>
  <c r="AE2001" i="7" s="1"/>
  <c r="T2002" i="7"/>
  <c r="Z2002" i="7" s="1"/>
  <c r="U2002" i="7"/>
  <c r="AA2002" i="7" s="1"/>
  <c r="V2002" i="7"/>
  <c r="AB2002" i="7" s="1"/>
  <c r="W2002" i="7"/>
  <c r="AC2002" i="7" s="1"/>
  <c r="X2002" i="7"/>
  <c r="AD2002" i="7" s="1"/>
  <c r="Y2002" i="7"/>
  <c r="AE2002" i="7" s="1"/>
  <c r="T2003" i="7"/>
  <c r="Z2003" i="7" s="1"/>
  <c r="U2003" i="7"/>
  <c r="AA2003" i="7" s="1"/>
  <c r="V2003" i="7"/>
  <c r="AB2003" i="7" s="1"/>
  <c r="W2003" i="7"/>
  <c r="AC2003" i="7" s="1"/>
  <c r="X2003" i="7"/>
  <c r="AD2003" i="7" s="1"/>
  <c r="Y2003" i="7"/>
  <c r="AE2003" i="7" s="1"/>
  <c r="T2004" i="7"/>
  <c r="Z2004" i="7" s="1"/>
  <c r="U2004" i="7"/>
  <c r="AA2004" i="7" s="1"/>
  <c r="V2004" i="7"/>
  <c r="AB2004" i="7" s="1"/>
  <c r="W2004" i="7"/>
  <c r="AC2004" i="7" s="1"/>
  <c r="X2004" i="7"/>
  <c r="AD2004" i="7" s="1"/>
  <c r="Y2004" i="7"/>
  <c r="AE2004" i="7" s="1"/>
  <c r="T2005" i="7"/>
  <c r="Z2005" i="7" s="1"/>
  <c r="U2005" i="7"/>
  <c r="AA2005" i="7" s="1"/>
  <c r="V2005" i="7"/>
  <c r="AB2005" i="7" s="1"/>
  <c r="W2005" i="7"/>
  <c r="AC2005" i="7" s="1"/>
  <c r="X2005" i="7"/>
  <c r="AD2005" i="7" s="1"/>
  <c r="Y2005" i="7"/>
  <c r="AE2005" i="7" s="1"/>
  <c r="T2006" i="7"/>
  <c r="Z2006" i="7" s="1"/>
  <c r="U2006" i="7"/>
  <c r="AA2006" i="7" s="1"/>
  <c r="V2006" i="7"/>
  <c r="AB2006" i="7" s="1"/>
  <c r="W2006" i="7"/>
  <c r="AC2006" i="7" s="1"/>
  <c r="X2006" i="7"/>
  <c r="AD2006" i="7" s="1"/>
  <c r="Y2006" i="7"/>
  <c r="AE2006" i="7" s="1"/>
  <c r="T2007" i="7"/>
  <c r="Z2007" i="7" s="1"/>
  <c r="U2007" i="7"/>
  <c r="AA2007" i="7" s="1"/>
  <c r="V2007" i="7"/>
  <c r="AB2007" i="7" s="1"/>
  <c r="W2007" i="7"/>
  <c r="AC2007" i="7" s="1"/>
  <c r="X2007" i="7"/>
  <c r="AD2007" i="7" s="1"/>
  <c r="Y2007" i="7"/>
  <c r="AE2007" i="7" s="1"/>
  <c r="T2008" i="7"/>
  <c r="Z2008" i="7" s="1"/>
  <c r="U2008" i="7"/>
  <c r="AA2008" i="7" s="1"/>
  <c r="V2008" i="7"/>
  <c r="AB2008" i="7" s="1"/>
  <c r="W2008" i="7"/>
  <c r="AC2008" i="7" s="1"/>
  <c r="X2008" i="7"/>
  <c r="AD2008" i="7" s="1"/>
  <c r="Y2008" i="7"/>
  <c r="AE2008" i="7" s="1"/>
  <c r="T2009" i="7"/>
  <c r="Z2009" i="7" s="1"/>
  <c r="U2009" i="7"/>
  <c r="AA2009" i="7" s="1"/>
  <c r="V2009" i="7"/>
  <c r="AB2009" i="7" s="1"/>
  <c r="W2009" i="7"/>
  <c r="AC2009" i="7" s="1"/>
  <c r="X2009" i="7"/>
  <c r="AD2009" i="7" s="1"/>
  <c r="Y2009" i="7"/>
  <c r="AE2009" i="7" s="1"/>
  <c r="T2010" i="7"/>
  <c r="Z2010" i="7" s="1"/>
  <c r="U2010" i="7"/>
  <c r="AA2010" i="7" s="1"/>
  <c r="V2010" i="7"/>
  <c r="AB2010" i="7" s="1"/>
  <c r="W2010" i="7"/>
  <c r="AC2010" i="7" s="1"/>
  <c r="X2010" i="7"/>
  <c r="AD2010" i="7" s="1"/>
  <c r="Y2010" i="7"/>
  <c r="AE2010" i="7" s="1"/>
  <c r="T2011" i="7"/>
  <c r="Z2011" i="7" s="1"/>
  <c r="U2011" i="7"/>
  <c r="AA2011" i="7" s="1"/>
  <c r="V2011" i="7"/>
  <c r="AB2011" i="7" s="1"/>
  <c r="W2011" i="7"/>
  <c r="AC2011" i="7" s="1"/>
  <c r="X2011" i="7"/>
  <c r="AD2011" i="7" s="1"/>
  <c r="Y2011" i="7"/>
  <c r="AE2011" i="7" s="1"/>
  <c r="T2012" i="7"/>
  <c r="Z2012" i="7" s="1"/>
  <c r="U2012" i="7"/>
  <c r="AA2012" i="7" s="1"/>
  <c r="V2012" i="7"/>
  <c r="AB2012" i="7" s="1"/>
  <c r="W2012" i="7"/>
  <c r="AC2012" i="7" s="1"/>
  <c r="X2012" i="7"/>
  <c r="AD2012" i="7" s="1"/>
  <c r="Y2012" i="7"/>
  <c r="AE2012" i="7" s="1"/>
  <c r="T2013" i="7"/>
  <c r="Z2013" i="7" s="1"/>
  <c r="U2013" i="7"/>
  <c r="AA2013" i="7" s="1"/>
  <c r="V2013" i="7"/>
  <c r="AB2013" i="7" s="1"/>
  <c r="W2013" i="7"/>
  <c r="AC2013" i="7" s="1"/>
  <c r="X2013" i="7"/>
  <c r="AD2013" i="7" s="1"/>
  <c r="Y2013" i="7"/>
  <c r="AE2013" i="7" s="1"/>
  <c r="T2014" i="7"/>
  <c r="Z2014" i="7" s="1"/>
  <c r="U2014" i="7"/>
  <c r="AA2014" i="7" s="1"/>
  <c r="V2014" i="7"/>
  <c r="AB2014" i="7" s="1"/>
  <c r="W2014" i="7"/>
  <c r="AC2014" i="7" s="1"/>
  <c r="X2014" i="7"/>
  <c r="AD2014" i="7" s="1"/>
  <c r="Y2014" i="7"/>
  <c r="AE2014" i="7" s="1"/>
  <c r="T2015" i="7"/>
  <c r="Z2015" i="7" s="1"/>
  <c r="U2015" i="7"/>
  <c r="AA2015" i="7" s="1"/>
  <c r="V2015" i="7"/>
  <c r="AB2015" i="7" s="1"/>
  <c r="W2015" i="7"/>
  <c r="AC2015" i="7" s="1"/>
  <c r="X2015" i="7"/>
  <c r="AD2015" i="7" s="1"/>
  <c r="Y2015" i="7"/>
  <c r="AE2015" i="7" s="1"/>
  <c r="T2016" i="7"/>
  <c r="Z2016" i="7" s="1"/>
  <c r="U2016" i="7"/>
  <c r="AA2016" i="7" s="1"/>
  <c r="V2016" i="7"/>
  <c r="AB2016" i="7" s="1"/>
  <c r="W2016" i="7"/>
  <c r="AC2016" i="7" s="1"/>
  <c r="X2016" i="7"/>
  <c r="AD2016" i="7" s="1"/>
  <c r="Y2016" i="7"/>
  <c r="AE2016" i="7" s="1"/>
  <c r="T2017" i="7"/>
  <c r="Z2017" i="7" s="1"/>
  <c r="U2017" i="7"/>
  <c r="AA2017" i="7" s="1"/>
  <c r="V2017" i="7"/>
  <c r="AB2017" i="7" s="1"/>
  <c r="W2017" i="7"/>
  <c r="AC2017" i="7" s="1"/>
  <c r="X2017" i="7"/>
  <c r="AD2017" i="7" s="1"/>
  <c r="Y2017" i="7"/>
  <c r="AE2017" i="7" s="1"/>
  <c r="T2018" i="7"/>
  <c r="Z2018" i="7" s="1"/>
  <c r="U2018" i="7"/>
  <c r="AA2018" i="7" s="1"/>
  <c r="V2018" i="7"/>
  <c r="AB2018" i="7" s="1"/>
  <c r="W2018" i="7"/>
  <c r="AC2018" i="7" s="1"/>
  <c r="X2018" i="7"/>
  <c r="AD2018" i="7" s="1"/>
  <c r="Y2018" i="7"/>
  <c r="AE2018" i="7" s="1"/>
  <c r="T2019" i="7"/>
  <c r="Z2019" i="7" s="1"/>
  <c r="U2019" i="7"/>
  <c r="AA2019" i="7" s="1"/>
  <c r="V2019" i="7"/>
  <c r="AB2019" i="7" s="1"/>
  <c r="W2019" i="7"/>
  <c r="AC2019" i="7" s="1"/>
  <c r="X2019" i="7"/>
  <c r="AD2019" i="7" s="1"/>
  <c r="Y2019" i="7"/>
  <c r="AE2019" i="7" s="1"/>
  <c r="T2020" i="7"/>
  <c r="Z2020" i="7" s="1"/>
  <c r="U2020" i="7"/>
  <c r="AA2020" i="7" s="1"/>
  <c r="V2020" i="7"/>
  <c r="AB2020" i="7" s="1"/>
  <c r="W2020" i="7"/>
  <c r="AC2020" i="7" s="1"/>
  <c r="X2020" i="7"/>
  <c r="AD2020" i="7" s="1"/>
  <c r="Y2020" i="7"/>
  <c r="AE2020" i="7" s="1"/>
  <c r="T2021" i="7"/>
  <c r="Z2021" i="7" s="1"/>
  <c r="U2021" i="7"/>
  <c r="AA2021" i="7" s="1"/>
  <c r="V2021" i="7"/>
  <c r="AB2021" i="7" s="1"/>
  <c r="W2021" i="7"/>
  <c r="AC2021" i="7" s="1"/>
  <c r="X2021" i="7"/>
  <c r="AD2021" i="7" s="1"/>
  <c r="Y2021" i="7"/>
  <c r="AE2021" i="7" s="1"/>
  <c r="T2022" i="7"/>
  <c r="Z2022" i="7" s="1"/>
  <c r="U2022" i="7"/>
  <c r="AA2022" i="7" s="1"/>
  <c r="V2022" i="7"/>
  <c r="AB2022" i="7" s="1"/>
  <c r="W2022" i="7"/>
  <c r="AC2022" i="7" s="1"/>
  <c r="X2022" i="7"/>
  <c r="AD2022" i="7" s="1"/>
  <c r="Y2022" i="7"/>
  <c r="AE2022" i="7" s="1"/>
  <c r="T2023" i="7"/>
  <c r="Z2023" i="7" s="1"/>
  <c r="U2023" i="7"/>
  <c r="AA2023" i="7" s="1"/>
  <c r="V2023" i="7"/>
  <c r="AB2023" i="7" s="1"/>
  <c r="W2023" i="7"/>
  <c r="AC2023" i="7" s="1"/>
  <c r="X2023" i="7"/>
  <c r="AD2023" i="7" s="1"/>
  <c r="Y2023" i="7"/>
  <c r="AE2023" i="7" s="1"/>
  <c r="T2024" i="7"/>
  <c r="Z2024" i="7" s="1"/>
  <c r="U2024" i="7"/>
  <c r="AA2024" i="7" s="1"/>
  <c r="V2024" i="7"/>
  <c r="AB2024" i="7" s="1"/>
  <c r="W2024" i="7"/>
  <c r="AC2024" i="7" s="1"/>
  <c r="X2024" i="7"/>
  <c r="AD2024" i="7" s="1"/>
  <c r="Y2024" i="7"/>
  <c r="AE2024" i="7" s="1"/>
  <c r="T2025" i="7"/>
  <c r="Z2025" i="7" s="1"/>
  <c r="U2025" i="7"/>
  <c r="AA2025" i="7" s="1"/>
  <c r="V2025" i="7"/>
  <c r="AB2025" i="7" s="1"/>
  <c r="W2025" i="7"/>
  <c r="AC2025" i="7" s="1"/>
  <c r="X2025" i="7"/>
  <c r="AD2025" i="7" s="1"/>
  <c r="Y2025" i="7"/>
  <c r="AE2025" i="7" s="1"/>
  <c r="T2026" i="7"/>
  <c r="Z2026" i="7" s="1"/>
  <c r="U2026" i="7"/>
  <c r="AA2026" i="7" s="1"/>
  <c r="V2026" i="7"/>
  <c r="AB2026" i="7" s="1"/>
  <c r="W2026" i="7"/>
  <c r="AC2026" i="7" s="1"/>
  <c r="X2026" i="7"/>
  <c r="AD2026" i="7" s="1"/>
  <c r="Y2026" i="7"/>
  <c r="AE2026" i="7" s="1"/>
  <c r="T2027" i="7"/>
  <c r="Z2027" i="7" s="1"/>
  <c r="U2027" i="7"/>
  <c r="AA2027" i="7" s="1"/>
  <c r="V2027" i="7"/>
  <c r="AB2027" i="7" s="1"/>
  <c r="W2027" i="7"/>
  <c r="AC2027" i="7" s="1"/>
  <c r="X2027" i="7"/>
  <c r="AD2027" i="7" s="1"/>
  <c r="Y2027" i="7"/>
  <c r="AE2027" i="7" s="1"/>
  <c r="T2028" i="7"/>
  <c r="Z2028" i="7" s="1"/>
  <c r="U2028" i="7"/>
  <c r="AA2028" i="7" s="1"/>
  <c r="V2028" i="7"/>
  <c r="AB2028" i="7" s="1"/>
  <c r="W2028" i="7"/>
  <c r="AC2028" i="7" s="1"/>
  <c r="X2028" i="7"/>
  <c r="AD2028" i="7" s="1"/>
  <c r="Y2028" i="7"/>
  <c r="AE2028" i="7" s="1"/>
  <c r="T2029" i="7"/>
  <c r="Z2029" i="7" s="1"/>
  <c r="U2029" i="7"/>
  <c r="AA2029" i="7" s="1"/>
  <c r="V2029" i="7"/>
  <c r="AB2029" i="7" s="1"/>
  <c r="W2029" i="7"/>
  <c r="AC2029" i="7" s="1"/>
  <c r="X2029" i="7"/>
  <c r="AD2029" i="7" s="1"/>
  <c r="Y2029" i="7"/>
  <c r="AE2029" i="7" s="1"/>
  <c r="T2030" i="7"/>
  <c r="Z2030" i="7" s="1"/>
  <c r="U2030" i="7"/>
  <c r="AA2030" i="7" s="1"/>
  <c r="V2030" i="7"/>
  <c r="AB2030" i="7" s="1"/>
  <c r="W2030" i="7"/>
  <c r="AC2030" i="7" s="1"/>
  <c r="X2030" i="7"/>
  <c r="AD2030" i="7" s="1"/>
  <c r="Y2030" i="7"/>
  <c r="AE2030" i="7" s="1"/>
  <c r="T2031" i="7"/>
  <c r="Z2031" i="7" s="1"/>
  <c r="U2031" i="7"/>
  <c r="AA2031" i="7" s="1"/>
  <c r="V2031" i="7"/>
  <c r="AB2031" i="7" s="1"/>
  <c r="W2031" i="7"/>
  <c r="AC2031" i="7" s="1"/>
  <c r="X2031" i="7"/>
  <c r="AD2031" i="7" s="1"/>
  <c r="Y2031" i="7"/>
  <c r="AE2031" i="7" s="1"/>
  <c r="T2032" i="7"/>
  <c r="Z2032" i="7" s="1"/>
  <c r="U2032" i="7"/>
  <c r="AA2032" i="7" s="1"/>
  <c r="V2032" i="7"/>
  <c r="AB2032" i="7" s="1"/>
  <c r="W2032" i="7"/>
  <c r="AC2032" i="7" s="1"/>
  <c r="X2032" i="7"/>
  <c r="AD2032" i="7" s="1"/>
  <c r="Y2032" i="7"/>
  <c r="AE2032" i="7" s="1"/>
  <c r="T2033" i="7"/>
  <c r="Z2033" i="7" s="1"/>
  <c r="U2033" i="7"/>
  <c r="AA2033" i="7" s="1"/>
  <c r="V2033" i="7"/>
  <c r="AB2033" i="7" s="1"/>
  <c r="W2033" i="7"/>
  <c r="AC2033" i="7" s="1"/>
  <c r="X2033" i="7"/>
  <c r="AD2033" i="7" s="1"/>
  <c r="Y2033" i="7"/>
  <c r="AE2033" i="7" s="1"/>
  <c r="T2034" i="7"/>
  <c r="Z2034" i="7" s="1"/>
  <c r="U2034" i="7"/>
  <c r="AA2034" i="7" s="1"/>
  <c r="V2034" i="7"/>
  <c r="AB2034" i="7" s="1"/>
  <c r="W2034" i="7"/>
  <c r="AC2034" i="7" s="1"/>
  <c r="X2034" i="7"/>
  <c r="AD2034" i="7" s="1"/>
  <c r="Y2034" i="7"/>
  <c r="AE2034" i="7" s="1"/>
  <c r="T2035" i="7"/>
  <c r="Z2035" i="7" s="1"/>
  <c r="U2035" i="7"/>
  <c r="AA2035" i="7" s="1"/>
  <c r="V2035" i="7"/>
  <c r="AB2035" i="7" s="1"/>
  <c r="W2035" i="7"/>
  <c r="AC2035" i="7" s="1"/>
  <c r="X2035" i="7"/>
  <c r="AD2035" i="7" s="1"/>
  <c r="Y2035" i="7"/>
  <c r="AE2035" i="7" s="1"/>
  <c r="T2036" i="7"/>
  <c r="Z2036" i="7" s="1"/>
  <c r="U2036" i="7"/>
  <c r="AA2036" i="7" s="1"/>
  <c r="V2036" i="7"/>
  <c r="AB2036" i="7" s="1"/>
  <c r="W2036" i="7"/>
  <c r="AC2036" i="7" s="1"/>
  <c r="X2036" i="7"/>
  <c r="AD2036" i="7" s="1"/>
  <c r="Y2036" i="7"/>
  <c r="AE2036" i="7" s="1"/>
  <c r="T2037" i="7"/>
  <c r="Z2037" i="7" s="1"/>
  <c r="U2037" i="7"/>
  <c r="AA2037" i="7" s="1"/>
  <c r="V2037" i="7"/>
  <c r="AB2037" i="7" s="1"/>
  <c r="W2037" i="7"/>
  <c r="AC2037" i="7" s="1"/>
  <c r="X2037" i="7"/>
  <c r="AD2037" i="7" s="1"/>
  <c r="Y2037" i="7"/>
  <c r="AE2037" i="7" s="1"/>
  <c r="T2038" i="7"/>
  <c r="Z2038" i="7" s="1"/>
  <c r="U2038" i="7"/>
  <c r="AA2038" i="7" s="1"/>
  <c r="V2038" i="7"/>
  <c r="AB2038" i="7" s="1"/>
  <c r="W2038" i="7"/>
  <c r="AC2038" i="7" s="1"/>
  <c r="X2038" i="7"/>
  <c r="AD2038" i="7" s="1"/>
  <c r="Y2038" i="7"/>
  <c r="AE2038" i="7" s="1"/>
  <c r="T2039" i="7"/>
  <c r="Z2039" i="7" s="1"/>
  <c r="U2039" i="7"/>
  <c r="AA2039" i="7" s="1"/>
  <c r="V2039" i="7"/>
  <c r="AB2039" i="7" s="1"/>
  <c r="W2039" i="7"/>
  <c r="AC2039" i="7" s="1"/>
  <c r="X2039" i="7"/>
  <c r="AD2039" i="7" s="1"/>
  <c r="Y2039" i="7"/>
  <c r="AE2039" i="7" s="1"/>
  <c r="T2040" i="7"/>
  <c r="Z2040" i="7" s="1"/>
  <c r="U2040" i="7"/>
  <c r="AA2040" i="7" s="1"/>
  <c r="V2040" i="7"/>
  <c r="AB2040" i="7" s="1"/>
  <c r="W2040" i="7"/>
  <c r="AC2040" i="7" s="1"/>
  <c r="X2040" i="7"/>
  <c r="AD2040" i="7" s="1"/>
  <c r="Y2040" i="7"/>
  <c r="AE2040" i="7" s="1"/>
  <c r="T2041" i="7"/>
  <c r="Z2041" i="7" s="1"/>
  <c r="U2041" i="7"/>
  <c r="AA2041" i="7" s="1"/>
  <c r="V2041" i="7"/>
  <c r="AB2041" i="7" s="1"/>
  <c r="W2041" i="7"/>
  <c r="AC2041" i="7" s="1"/>
  <c r="X2041" i="7"/>
  <c r="AD2041" i="7" s="1"/>
  <c r="Y2041" i="7"/>
  <c r="AE2041" i="7" s="1"/>
  <c r="T2042" i="7"/>
  <c r="Z2042" i="7" s="1"/>
  <c r="U2042" i="7"/>
  <c r="AA2042" i="7" s="1"/>
  <c r="V2042" i="7"/>
  <c r="AB2042" i="7" s="1"/>
  <c r="W2042" i="7"/>
  <c r="AC2042" i="7" s="1"/>
  <c r="X2042" i="7"/>
  <c r="AD2042" i="7" s="1"/>
  <c r="Y2042" i="7"/>
  <c r="AE2042" i="7" s="1"/>
  <c r="T2043" i="7"/>
  <c r="Z2043" i="7" s="1"/>
  <c r="U2043" i="7"/>
  <c r="AA2043" i="7" s="1"/>
  <c r="V2043" i="7"/>
  <c r="AB2043" i="7" s="1"/>
  <c r="W2043" i="7"/>
  <c r="AC2043" i="7" s="1"/>
  <c r="X2043" i="7"/>
  <c r="AD2043" i="7" s="1"/>
  <c r="Y2043" i="7"/>
  <c r="AE2043" i="7" s="1"/>
  <c r="T2044" i="7"/>
  <c r="Z2044" i="7" s="1"/>
  <c r="U2044" i="7"/>
  <c r="AA2044" i="7" s="1"/>
  <c r="V2044" i="7"/>
  <c r="AB2044" i="7" s="1"/>
  <c r="W2044" i="7"/>
  <c r="AC2044" i="7" s="1"/>
  <c r="X2044" i="7"/>
  <c r="AD2044" i="7" s="1"/>
  <c r="Y2044" i="7"/>
  <c r="AE2044" i="7" s="1"/>
  <c r="T2045" i="7"/>
  <c r="Z2045" i="7" s="1"/>
  <c r="U2045" i="7"/>
  <c r="AA2045" i="7" s="1"/>
  <c r="V2045" i="7"/>
  <c r="AB2045" i="7" s="1"/>
  <c r="W2045" i="7"/>
  <c r="AC2045" i="7" s="1"/>
  <c r="X2045" i="7"/>
  <c r="AD2045" i="7" s="1"/>
  <c r="Y2045" i="7"/>
  <c r="AE2045" i="7" s="1"/>
  <c r="T2046" i="7"/>
  <c r="Z2046" i="7" s="1"/>
  <c r="U2046" i="7"/>
  <c r="AA2046" i="7" s="1"/>
  <c r="V2046" i="7"/>
  <c r="AB2046" i="7" s="1"/>
  <c r="W2046" i="7"/>
  <c r="AC2046" i="7" s="1"/>
  <c r="X2046" i="7"/>
  <c r="AD2046" i="7" s="1"/>
  <c r="Y2046" i="7"/>
  <c r="AE2046" i="7" s="1"/>
  <c r="T2047" i="7"/>
  <c r="Z2047" i="7" s="1"/>
  <c r="U2047" i="7"/>
  <c r="AA2047" i="7" s="1"/>
  <c r="V2047" i="7"/>
  <c r="AB2047" i="7" s="1"/>
  <c r="W2047" i="7"/>
  <c r="AC2047" i="7" s="1"/>
  <c r="X2047" i="7"/>
  <c r="AD2047" i="7" s="1"/>
  <c r="Y2047" i="7"/>
  <c r="AE2047" i="7" s="1"/>
  <c r="T2048" i="7"/>
  <c r="Z2048" i="7" s="1"/>
  <c r="U2048" i="7"/>
  <c r="AA2048" i="7" s="1"/>
  <c r="V2048" i="7"/>
  <c r="AB2048" i="7" s="1"/>
  <c r="W2048" i="7"/>
  <c r="AC2048" i="7" s="1"/>
  <c r="X2048" i="7"/>
  <c r="AD2048" i="7" s="1"/>
  <c r="Y2048" i="7"/>
  <c r="AE2048" i="7" s="1"/>
  <c r="T2049" i="7"/>
  <c r="Z2049" i="7" s="1"/>
  <c r="U2049" i="7"/>
  <c r="AA2049" i="7" s="1"/>
  <c r="V2049" i="7"/>
  <c r="AB2049" i="7" s="1"/>
  <c r="W2049" i="7"/>
  <c r="AC2049" i="7" s="1"/>
  <c r="X2049" i="7"/>
  <c r="AD2049" i="7" s="1"/>
  <c r="Y2049" i="7"/>
  <c r="AE2049" i="7" s="1"/>
  <c r="T2050" i="7"/>
  <c r="Z2050" i="7" s="1"/>
  <c r="U2050" i="7"/>
  <c r="AA2050" i="7" s="1"/>
  <c r="V2050" i="7"/>
  <c r="AB2050" i="7" s="1"/>
  <c r="W2050" i="7"/>
  <c r="AC2050" i="7" s="1"/>
  <c r="X2050" i="7"/>
  <c r="AD2050" i="7" s="1"/>
  <c r="Y2050" i="7"/>
  <c r="AE2050" i="7" s="1"/>
  <c r="T2051" i="7"/>
  <c r="Z2051" i="7" s="1"/>
  <c r="U2051" i="7"/>
  <c r="AA2051" i="7" s="1"/>
  <c r="V2051" i="7"/>
  <c r="AB2051" i="7" s="1"/>
  <c r="W2051" i="7"/>
  <c r="AC2051" i="7" s="1"/>
  <c r="X2051" i="7"/>
  <c r="AD2051" i="7" s="1"/>
  <c r="Y2051" i="7"/>
  <c r="AE2051" i="7" s="1"/>
  <c r="T2052" i="7"/>
  <c r="Z2052" i="7" s="1"/>
  <c r="U2052" i="7"/>
  <c r="AA2052" i="7" s="1"/>
  <c r="V2052" i="7"/>
  <c r="AB2052" i="7" s="1"/>
  <c r="W2052" i="7"/>
  <c r="AC2052" i="7" s="1"/>
  <c r="X2052" i="7"/>
  <c r="AD2052" i="7" s="1"/>
  <c r="Y2052" i="7"/>
  <c r="AE2052" i="7" s="1"/>
  <c r="T2053" i="7"/>
  <c r="Z2053" i="7" s="1"/>
  <c r="U2053" i="7"/>
  <c r="AA2053" i="7" s="1"/>
  <c r="V2053" i="7"/>
  <c r="AB2053" i="7" s="1"/>
  <c r="W2053" i="7"/>
  <c r="AC2053" i="7" s="1"/>
  <c r="X2053" i="7"/>
  <c r="AD2053" i="7" s="1"/>
  <c r="Y2053" i="7"/>
  <c r="AE2053" i="7" s="1"/>
  <c r="T2054" i="7"/>
  <c r="Z2054" i="7" s="1"/>
  <c r="U2054" i="7"/>
  <c r="AA2054" i="7" s="1"/>
  <c r="V2054" i="7"/>
  <c r="AB2054" i="7" s="1"/>
  <c r="W2054" i="7"/>
  <c r="AC2054" i="7" s="1"/>
  <c r="X2054" i="7"/>
  <c r="AD2054" i="7" s="1"/>
  <c r="Y2054" i="7"/>
  <c r="AE2054" i="7" s="1"/>
  <c r="T2055" i="7"/>
  <c r="Z2055" i="7" s="1"/>
  <c r="U2055" i="7"/>
  <c r="AA2055" i="7" s="1"/>
  <c r="V2055" i="7"/>
  <c r="AB2055" i="7" s="1"/>
  <c r="W2055" i="7"/>
  <c r="AC2055" i="7" s="1"/>
  <c r="X2055" i="7"/>
  <c r="AD2055" i="7" s="1"/>
  <c r="Y2055" i="7"/>
  <c r="AE2055" i="7" s="1"/>
  <c r="T2056" i="7"/>
  <c r="Z2056" i="7" s="1"/>
  <c r="U2056" i="7"/>
  <c r="AA2056" i="7" s="1"/>
  <c r="V2056" i="7"/>
  <c r="AB2056" i="7" s="1"/>
  <c r="W2056" i="7"/>
  <c r="AC2056" i="7" s="1"/>
  <c r="X2056" i="7"/>
  <c r="AD2056" i="7" s="1"/>
  <c r="Y2056" i="7"/>
  <c r="AE2056" i="7" s="1"/>
  <c r="T2057" i="7"/>
  <c r="Z2057" i="7" s="1"/>
  <c r="U2057" i="7"/>
  <c r="AA2057" i="7" s="1"/>
  <c r="V2057" i="7"/>
  <c r="AB2057" i="7" s="1"/>
  <c r="W2057" i="7"/>
  <c r="AC2057" i="7" s="1"/>
  <c r="X2057" i="7"/>
  <c r="AD2057" i="7" s="1"/>
  <c r="Y2057" i="7"/>
  <c r="AE2057" i="7" s="1"/>
  <c r="T2058" i="7"/>
  <c r="Z2058" i="7" s="1"/>
  <c r="U2058" i="7"/>
  <c r="AA2058" i="7" s="1"/>
  <c r="V2058" i="7"/>
  <c r="AB2058" i="7" s="1"/>
  <c r="W2058" i="7"/>
  <c r="AC2058" i="7" s="1"/>
  <c r="X2058" i="7"/>
  <c r="AD2058" i="7" s="1"/>
  <c r="Y2058" i="7"/>
  <c r="AE2058" i="7" s="1"/>
  <c r="T2059" i="7"/>
  <c r="Z2059" i="7" s="1"/>
  <c r="U2059" i="7"/>
  <c r="AA2059" i="7" s="1"/>
  <c r="V2059" i="7"/>
  <c r="AB2059" i="7" s="1"/>
  <c r="W2059" i="7"/>
  <c r="AC2059" i="7" s="1"/>
  <c r="X2059" i="7"/>
  <c r="AD2059" i="7" s="1"/>
  <c r="Y2059" i="7"/>
  <c r="AE2059" i="7" s="1"/>
  <c r="T2060" i="7"/>
  <c r="Z2060" i="7" s="1"/>
  <c r="U2060" i="7"/>
  <c r="AA2060" i="7" s="1"/>
  <c r="V2060" i="7"/>
  <c r="AB2060" i="7" s="1"/>
  <c r="W2060" i="7"/>
  <c r="AC2060" i="7" s="1"/>
  <c r="X2060" i="7"/>
  <c r="AD2060" i="7" s="1"/>
  <c r="Y2060" i="7"/>
  <c r="AE2060" i="7" s="1"/>
  <c r="T2061" i="7"/>
  <c r="Z2061" i="7" s="1"/>
  <c r="U2061" i="7"/>
  <c r="AA2061" i="7" s="1"/>
  <c r="V2061" i="7"/>
  <c r="AB2061" i="7" s="1"/>
  <c r="W2061" i="7"/>
  <c r="AC2061" i="7" s="1"/>
  <c r="X2061" i="7"/>
  <c r="AD2061" i="7" s="1"/>
  <c r="Y2061" i="7"/>
  <c r="AE2061" i="7" s="1"/>
  <c r="T2062" i="7"/>
  <c r="Z2062" i="7" s="1"/>
  <c r="U2062" i="7"/>
  <c r="AA2062" i="7" s="1"/>
  <c r="V2062" i="7"/>
  <c r="AB2062" i="7" s="1"/>
  <c r="W2062" i="7"/>
  <c r="AC2062" i="7" s="1"/>
  <c r="X2062" i="7"/>
  <c r="AD2062" i="7" s="1"/>
  <c r="Y2062" i="7"/>
  <c r="AE2062" i="7" s="1"/>
  <c r="T2063" i="7"/>
  <c r="Z2063" i="7" s="1"/>
  <c r="U2063" i="7"/>
  <c r="AA2063" i="7" s="1"/>
  <c r="V2063" i="7"/>
  <c r="AB2063" i="7" s="1"/>
  <c r="W2063" i="7"/>
  <c r="AC2063" i="7" s="1"/>
  <c r="X2063" i="7"/>
  <c r="AD2063" i="7" s="1"/>
  <c r="Y2063" i="7"/>
  <c r="AE2063" i="7" s="1"/>
  <c r="T2064" i="7"/>
  <c r="Z2064" i="7" s="1"/>
  <c r="U2064" i="7"/>
  <c r="AA2064" i="7" s="1"/>
  <c r="V2064" i="7"/>
  <c r="AB2064" i="7" s="1"/>
  <c r="W2064" i="7"/>
  <c r="AC2064" i="7" s="1"/>
  <c r="X2064" i="7"/>
  <c r="AD2064" i="7" s="1"/>
  <c r="Y2064" i="7"/>
  <c r="AE2064" i="7" s="1"/>
  <c r="T2065" i="7"/>
  <c r="Z2065" i="7" s="1"/>
  <c r="U2065" i="7"/>
  <c r="AA2065" i="7" s="1"/>
  <c r="V2065" i="7"/>
  <c r="AB2065" i="7" s="1"/>
  <c r="W2065" i="7"/>
  <c r="AC2065" i="7" s="1"/>
  <c r="X2065" i="7"/>
  <c r="AD2065" i="7" s="1"/>
  <c r="Y2065" i="7"/>
  <c r="AE2065" i="7" s="1"/>
  <c r="T2066" i="7"/>
  <c r="Z2066" i="7" s="1"/>
  <c r="U2066" i="7"/>
  <c r="AA2066" i="7" s="1"/>
  <c r="V2066" i="7"/>
  <c r="AB2066" i="7" s="1"/>
  <c r="W2066" i="7"/>
  <c r="AC2066" i="7" s="1"/>
  <c r="X2066" i="7"/>
  <c r="AD2066" i="7" s="1"/>
  <c r="Y2066" i="7"/>
  <c r="AE2066" i="7" s="1"/>
  <c r="T2067" i="7"/>
  <c r="Z2067" i="7" s="1"/>
  <c r="U2067" i="7"/>
  <c r="AA2067" i="7" s="1"/>
  <c r="V2067" i="7"/>
  <c r="AB2067" i="7" s="1"/>
  <c r="W2067" i="7"/>
  <c r="AC2067" i="7" s="1"/>
  <c r="X2067" i="7"/>
  <c r="AD2067" i="7" s="1"/>
  <c r="Y2067" i="7"/>
  <c r="AE2067" i="7" s="1"/>
  <c r="T2068" i="7"/>
  <c r="Z2068" i="7" s="1"/>
  <c r="U2068" i="7"/>
  <c r="AA2068" i="7" s="1"/>
  <c r="V2068" i="7"/>
  <c r="AB2068" i="7" s="1"/>
  <c r="W2068" i="7"/>
  <c r="AC2068" i="7" s="1"/>
  <c r="X2068" i="7"/>
  <c r="AD2068" i="7" s="1"/>
  <c r="Y2068" i="7"/>
  <c r="AE2068" i="7" s="1"/>
  <c r="T2069" i="7"/>
  <c r="Z2069" i="7" s="1"/>
  <c r="U2069" i="7"/>
  <c r="AA2069" i="7" s="1"/>
  <c r="V2069" i="7"/>
  <c r="AB2069" i="7" s="1"/>
  <c r="W2069" i="7"/>
  <c r="AC2069" i="7" s="1"/>
  <c r="X2069" i="7"/>
  <c r="AD2069" i="7" s="1"/>
  <c r="Y2069" i="7"/>
  <c r="AE2069" i="7" s="1"/>
  <c r="T2070" i="7"/>
  <c r="Z2070" i="7" s="1"/>
  <c r="U2070" i="7"/>
  <c r="AA2070" i="7" s="1"/>
  <c r="V2070" i="7"/>
  <c r="AB2070" i="7" s="1"/>
  <c r="W2070" i="7"/>
  <c r="AC2070" i="7" s="1"/>
  <c r="X2070" i="7"/>
  <c r="AD2070" i="7" s="1"/>
  <c r="Y2070" i="7"/>
  <c r="AE2070" i="7" s="1"/>
  <c r="T2071" i="7"/>
  <c r="Z2071" i="7" s="1"/>
  <c r="U2071" i="7"/>
  <c r="AA2071" i="7" s="1"/>
  <c r="V2071" i="7"/>
  <c r="AB2071" i="7" s="1"/>
  <c r="W2071" i="7"/>
  <c r="AC2071" i="7" s="1"/>
  <c r="X2071" i="7"/>
  <c r="AD2071" i="7" s="1"/>
  <c r="Y2071" i="7"/>
  <c r="AE2071" i="7" s="1"/>
  <c r="T2072" i="7"/>
  <c r="Z2072" i="7" s="1"/>
  <c r="U2072" i="7"/>
  <c r="AA2072" i="7" s="1"/>
  <c r="V2072" i="7"/>
  <c r="AB2072" i="7" s="1"/>
  <c r="W2072" i="7"/>
  <c r="AC2072" i="7" s="1"/>
  <c r="X2072" i="7"/>
  <c r="AD2072" i="7" s="1"/>
  <c r="Y2072" i="7"/>
  <c r="AE2072" i="7" s="1"/>
  <c r="T2073" i="7"/>
  <c r="Z2073" i="7" s="1"/>
  <c r="U2073" i="7"/>
  <c r="AA2073" i="7" s="1"/>
  <c r="V2073" i="7"/>
  <c r="AB2073" i="7" s="1"/>
  <c r="W2073" i="7"/>
  <c r="AC2073" i="7" s="1"/>
  <c r="X2073" i="7"/>
  <c r="AD2073" i="7" s="1"/>
  <c r="Y2073" i="7"/>
  <c r="AE2073" i="7" s="1"/>
  <c r="T2074" i="7"/>
  <c r="Z2074" i="7" s="1"/>
  <c r="U2074" i="7"/>
  <c r="AA2074" i="7" s="1"/>
  <c r="V2074" i="7"/>
  <c r="AB2074" i="7" s="1"/>
  <c r="W2074" i="7"/>
  <c r="AC2074" i="7" s="1"/>
  <c r="X2074" i="7"/>
  <c r="AD2074" i="7" s="1"/>
  <c r="Y2074" i="7"/>
  <c r="AE2074" i="7" s="1"/>
  <c r="T2075" i="7"/>
  <c r="Z2075" i="7" s="1"/>
  <c r="U2075" i="7"/>
  <c r="AA2075" i="7" s="1"/>
  <c r="V2075" i="7"/>
  <c r="AB2075" i="7" s="1"/>
  <c r="W2075" i="7"/>
  <c r="AC2075" i="7" s="1"/>
  <c r="X2075" i="7"/>
  <c r="AD2075" i="7" s="1"/>
  <c r="Y2075" i="7"/>
  <c r="AE2075" i="7" s="1"/>
  <c r="T2076" i="7"/>
  <c r="Z2076" i="7" s="1"/>
  <c r="U2076" i="7"/>
  <c r="AA2076" i="7" s="1"/>
  <c r="V2076" i="7"/>
  <c r="AB2076" i="7" s="1"/>
  <c r="W2076" i="7"/>
  <c r="AC2076" i="7" s="1"/>
  <c r="X2076" i="7"/>
  <c r="AD2076" i="7" s="1"/>
  <c r="Y2076" i="7"/>
  <c r="AE2076" i="7" s="1"/>
  <c r="T2077" i="7"/>
  <c r="Z2077" i="7" s="1"/>
  <c r="U2077" i="7"/>
  <c r="AA2077" i="7" s="1"/>
  <c r="V2077" i="7"/>
  <c r="AB2077" i="7" s="1"/>
  <c r="W2077" i="7"/>
  <c r="AC2077" i="7" s="1"/>
  <c r="X2077" i="7"/>
  <c r="AD2077" i="7" s="1"/>
  <c r="Y2077" i="7"/>
  <c r="AE2077" i="7" s="1"/>
  <c r="T2078" i="7"/>
  <c r="Z2078" i="7" s="1"/>
  <c r="U2078" i="7"/>
  <c r="AA2078" i="7" s="1"/>
  <c r="V2078" i="7"/>
  <c r="AB2078" i="7" s="1"/>
  <c r="W2078" i="7"/>
  <c r="AC2078" i="7" s="1"/>
  <c r="X2078" i="7"/>
  <c r="AD2078" i="7" s="1"/>
  <c r="Y2078" i="7"/>
  <c r="AE2078" i="7" s="1"/>
  <c r="T2079" i="7"/>
  <c r="Z2079" i="7" s="1"/>
  <c r="U2079" i="7"/>
  <c r="AA2079" i="7" s="1"/>
  <c r="V2079" i="7"/>
  <c r="AB2079" i="7" s="1"/>
  <c r="W2079" i="7"/>
  <c r="AC2079" i="7" s="1"/>
  <c r="X2079" i="7"/>
  <c r="AD2079" i="7" s="1"/>
  <c r="Y2079" i="7"/>
  <c r="AE2079" i="7" s="1"/>
  <c r="T2080" i="7"/>
  <c r="Z2080" i="7" s="1"/>
  <c r="U2080" i="7"/>
  <c r="AA2080" i="7" s="1"/>
  <c r="V2080" i="7"/>
  <c r="AB2080" i="7" s="1"/>
  <c r="W2080" i="7"/>
  <c r="AC2080" i="7" s="1"/>
  <c r="X2080" i="7"/>
  <c r="AD2080" i="7" s="1"/>
  <c r="Y2080" i="7"/>
  <c r="AE2080" i="7" s="1"/>
  <c r="T2081" i="7"/>
  <c r="Z2081" i="7" s="1"/>
  <c r="U2081" i="7"/>
  <c r="AA2081" i="7" s="1"/>
  <c r="V2081" i="7"/>
  <c r="AB2081" i="7" s="1"/>
  <c r="W2081" i="7"/>
  <c r="AC2081" i="7" s="1"/>
  <c r="X2081" i="7"/>
  <c r="AD2081" i="7" s="1"/>
  <c r="Y2081" i="7"/>
  <c r="AE2081" i="7" s="1"/>
  <c r="T2082" i="7"/>
  <c r="Z2082" i="7" s="1"/>
  <c r="U2082" i="7"/>
  <c r="AA2082" i="7" s="1"/>
  <c r="V2082" i="7"/>
  <c r="AB2082" i="7" s="1"/>
  <c r="W2082" i="7"/>
  <c r="AC2082" i="7" s="1"/>
  <c r="X2082" i="7"/>
  <c r="AD2082" i="7" s="1"/>
  <c r="Y2082" i="7"/>
  <c r="AE2082" i="7" s="1"/>
  <c r="T2083" i="7"/>
  <c r="Z2083" i="7" s="1"/>
  <c r="U2083" i="7"/>
  <c r="AA2083" i="7" s="1"/>
  <c r="V2083" i="7"/>
  <c r="AB2083" i="7" s="1"/>
  <c r="W2083" i="7"/>
  <c r="AC2083" i="7" s="1"/>
  <c r="X2083" i="7"/>
  <c r="AD2083" i="7" s="1"/>
  <c r="Y2083" i="7"/>
  <c r="AE2083" i="7" s="1"/>
  <c r="T2084" i="7"/>
  <c r="Z2084" i="7" s="1"/>
  <c r="U2084" i="7"/>
  <c r="AA2084" i="7" s="1"/>
  <c r="V2084" i="7"/>
  <c r="AB2084" i="7" s="1"/>
  <c r="W2084" i="7"/>
  <c r="AC2084" i="7" s="1"/>
  <c r="X2084" i="7"/>
  <c r="AD2084" i="7" s="1"/>
  <c r="Y2084" i="7"/>
  <c r="AE2084" i="7" s="1"/>
  <c r="T2085" i="7"/>
  <c r="Z2085" i="7" s="1"/>
  <c r="U2085" i="7"/>
  <c r="AA2085" i="7" s="1"/>
  <c r="V2085" i="7"/>
  <c r="AB2085" i="7" s="1"/>
  <c r="W2085" i="7"/>
  <c r="AC2085" i="7" s="1"/>
  <c r="X2085" i="7"/>
  <c r="AD2085" i="7" s="1"/>
  <c r="Y2085" i="7"/>
  <c r="AE2085" i="7" s="1"/>
  <c r="T2086" i="7"/>
  <c r="Z2086" i="7" s="1"/>
  <c r="U2086" i="7"/>
  <c r="AA2086" i="7" s="1"/>
  <c r="V2086" i="7"/>
  <c r="AB2086" i="7" s="1"/>
  <c r="W2086" i="7"/>
  <c r="AC2086" i="7" s="1"/>
  <c r="X2086" i="7"/>
  <c r="AD2086" i="7" s="1"/>
  <c r="Y2086" i="7"/>
  <c r="AE2086" i="7" s="1"/>
  <c r="T2087" i="7"/>
  <c r="Z2087" i="7" s="1"/>
  <c r="U2087" i="7"/>
  <c r="AA2087" i="7" s="1"/>
  <c r="V2087" i="7"/>
  <c r="AB2087" i="7" s="1"/>
  <c r="W2087" i="7"/>
  <c r="AC2087" i="7" s="1"/>
  <c r="X2087" i="7"/>
  <c r="AD2087" i="7" s="1"/>
  <c r="Y2087" i="7"/>
  <c r="AE2087" i="7" s="1"/>
  <c r="T2088" i="7"/>
  <c r="Z2088" i="7" s="1"/>
  <c r="U2088" i="7"/>
  <c r="AA2088" i="7" s="1"/>
  <c r="V2088" i="7"/>
  <c r="AB2088" i="7" s="1"/>
  <c r="W2088" i="7"/>
  <c r="AC2088" i="7" s="1"/>
  <c r="X2088" i="7"/>
  <c r="AD2088" i="7" s="1"/>
  <c r="Y2088" i="7"/>
  <c r="AE2088" i="7" s="1"/>
  <c r="T2089" i="7"/>
  <c r="Z2089" i="7" s="1"/>
  <c r="U2089" i="7"/>
  <c r="AA2089" i="7" s="1"/>
  <c r="V2089" i="7"/>
  <c r="AB2089" i="7" s="1"/>
  <c r="W2089" i="7"/>
  <c r="AC2089" i="7" s="1"/>
  <c r="X2089" i="7"/>
  <c r="AD2089" i="7" s="1"/>
  <c r="Y2089" i="7"/>
  <c r="AE2089" i="7" s="1"/>
  <c r="T2090" i="7"/>
  <c r="Z2090" i="7" s="1"/>
  <c r="U2090" i="7"/>
  <c r="AA2090" i="7" s="1"/>
  <c r="V2090" i="7"/>
  <c r="AB2090" i="7" s="1"/>
  <c r="W2090" i="7"/>
  <c r="AC2090" i="7" s="1"/>
  <c r="X2090" i="7"/>
  <c r="AD2090" i="7" s="1"/>
  <c r="Y2090" i="7"/>
  <c r="AE2090" i="7" s="1"/>
  <c r="T2091" i="7"/>
  <c r="Z2091" i="7" s="1"/>
  <c r="U2091" i="7"/>
  <c r="AA2091" i="7" s="1"/>
  <c r="V2091" i="7"/>
  <c r="AB2091" i="7" s="1"/>
  <c r="W2091" i="7"/>
  <c r="AC2091" i="7" s="1"/>
  <c r="X2091" i="7"/>
  <c r="AD2091" i="7" s="1"/>
  <c r="Y2091" i="7"/>
  <c r="AE2091" i="7" s="1"/>
  <c r="T2092" i="7"/>
  <c r="Z2092" i="7" s="1"/>
  <c r="U2092" i="7"/>
  <c r="AA2092" i="7" s="1"/>
  <c r="V2092" i="7"/>
  <c r="AB2092" i="7" s="1"/>
  <c r="W2092" i="7"/>
  <c r="AC2092" i="7" s="1"/>
  <c r="X2092" i="7"/>
  <c r="AD2092" i="7" s="1"/>
  <c r="Y2092" i="7"/>
  <c r="AE2092" i="7" s="1"/>
  <c r="T2093" i="7"/>
  <c r="Z2093" i="7" s="1"/>
  <c r="U2093" i="7"/>
  <c r="AA2093" i="7" s="1"/>
  <c r="V2093" i="7"/>
  <c r="AB2093" i="7" s="1"/>
  <c r="W2093" i="7"/>
  <c r="AC2093" i="7" s="1"/>
  <c r="X2093" i="7"/>
  <c r="AD2093" i="7" s="1"/>
  <c r="Y2093" i="7"/>
  <c r="AE2093" i="7" s="1"/>
  <c r="T2094" i="7"/>
  <c r="Z2094" i="7" s="1"/>
  <c r="U2094" i="7"/>
  <c r="AA2094" i="7" s="1"/>
  <c r="V2094" i="7"/>
  <c r="AB2094" i="7" s="1"/>
  <c r="W2094" i="7"/>
  <c r="AC2094" i="7" s="1"/>
  <c r="X2094" i="7"/>
  <c r="AD2094" i="7" s="1"/>
  <c r="Y2094" i="7"/>
  <c r="AE2094" i="7" s="1"/>
  <c r="T2095" i="7"/>
  <c r="Z2095" i="7" s="1"/>
  <c r="U2095" i="7"/>
  <c r="AA2095" i="7" s="1"/>
  <c r="V2095" i="7"/>
  <c r="AB2095" i="7" s="1"/>
  <c r="W2095" i="7"/>
  <c r="AC2095" i="7" s="1"/>
  <c r="X2095" i="7"/>
  <c r="AD2095" i="7" s="1"/>
  <c r="Y2095" i="7"/>
  <c r="AE2095" i="7" s="1"/>
  <c r="T2096" i="7"/>
  <c r="Z2096" i="7" s="1"/>
  <c r="U2096" i="7"/>
  <c r="AA2096" i="7" s="1"/>
  <c r="V2096" i="7"/>
  <c r="AB2096" i="7" s="1"/>
  <c r="W2096" i="7"/>
  <c r="AC2096" i="7" s="1"/>
  <c r="X2096" i="7"/>
  <c r="AD2096" i="7" s="1"/>
  <c r="Y2096" i="7"/>
  <c r="AE2096" i="7" s="1"/>
  <c r="T2097" i="7"/>
  <c r="Z2097" i="7" s="1"/>
  <c r="U2097" i="7"/>
  <c r="AA2097" i="7" s="1"/>
  <c r="V2097" i="7"/>
  <c r="AB2097" i="7" s="1"/>
  <c r="W2097" i="7"/>
  <c r="AC2097" i="7" s="1"/>
  <c r="X2097" i="7"/>
  <c r="AD2097" i="7" s="1"/>
  <c r="Y2097" i="7"/>
  <c r="AE2097" i="7" s="1"/>
  <c r="T2098" i="7"/>
  <c r="Z2098" i="7" s="1"/>
  <c r="U2098" i="7"/>
  <c r="AA2098" i="7" s="1"/>
  <c r="V2098" i="7"/>
  <c r="AB2098" i="7" s="1"/>
  <c r="W2098" i="7"/>
  <c r="AC2098" i="7" s="1"/>
  <c r="X2098" i="7"/>
  <c r="AD2098" i="7" s="1"/>
  <c r="Y2098" i="7"/>
  <c r="AE2098" i="7" s="1"/>
  <c r="T2099" i="7"/>
  <c r="Z2099" i="7" s="1"/>
  <c r="U2099" i="7"/>
  <c r="AA2099" i="7" s="1"/>
  <c r="V2099" i="7"/>
  <c r="AB2099" i="7" s="1"/>
  <c r="W2099" i="7"/>
  <c r="AC2099" i="7" s="1"/>
  <c r="X2099" i="7"/>
  <c r="AD2099" i="7" s="1"/>
  <c r="Y2099" i="7"/>
  <c r="AE2099" i="7" s="1"/>
  <c r="T2100" i="7"/>
  <c r="Z2100" i="7" s="1"/>
  <c r="U2100" i="7"/>
  <c r="AA2100" i="7" s="1"/>
  <c r="V2100" i="7"/>
  <c r="AB2100" i="7" s="1"/>
  <c r="W2100" i="7"/>
  <c r="AC2100" i="7" s="1"/>
  <c r="X2100" i="7"/>
  <c r="AD2100" i="7" s="1"/>
  <c r="Y2100" i="7"/>
  <c r="AE2100" i="7" s="1"/>
  <c r="T2101" i="7"/>
  <c r="Z2101" i="7" s="1"/>
  <c r="U2101" i="7"/>
  <c r="AA2101" i="7" s="1"/>
  <c r="V2101" i="7"/>
  <c r="AB2101" i="7" s="1"/>
  <c r="W2101" i="7"/>
  <c r="AC2101" i="7" s="1"/>
  <c r="X2101" i="7"/>
  <c r="AD2101" i="7" s="1"/>
  <c r="Y2101" i="7"/>
  <c r="AE2101" i="7" s="1"/>
  <c r="T2102" i="7"/>
  <c r="Z2102" i="7" s="1"/>
  <c r="U2102" i="7"/>
  <c r="AA2102" i="7" s="1"/>
  <c r="V2102" i="7"/>
  <c r="AB2102" i="7" s="1"/>
  <c r="W2102" i="7"/>
  <c r="AC2102" i="7" s="1"/>
  <c r="X2102" i="7"/>
  <c r="AD2102" i="7" s="1"/>
  <c r="Y2102" i="7"/>
  <c r="AE2102" i="7" s="1"/>
  <c r="T2103" i="7"/>
  <c r="Z2103" i="7" s="1"/>
  <c r="U2103" i="7"/>
  <c r="AA2103" i="7" s="1"/>
  <c r="V2103" i="7"/>
  <c r="AB2103" i="7" s="1"/>
  <c r="W2103" i="7"/>
  <c r="AC2103" i="7" s="1"/>
  <c r="X2103" i="7"/>
  <c r="AD2103" i="7" s="1"/>
  <c r="Y2103" i="7"/>
  <c r="AE2103" i="7" s="1"/>
  <c r="T2104" i="7"/>
  <c r="Z2104" i="7" s="1"/>
  <c r="U2104" i="7"/>
  <c r="AA2104" i="7" s="1"/>
  <c r="V2104" i="7"/>
  <c r="AB2104" i="7" s="1"/>
  <c r="W2104" i="7"/>
  <c r="AC2104" i="7" s="1"/>
  <c r="X2104" i="7"/>
  <c r="AD2104" i="7" s="1"/>
  <c r="Y2104" i="7"/>
  <c r="AE2104" i="7" s="1"/>
  <c r="T2105" i="7"/>
  <c r="Z2105" i="7" s="1"/>
  <c r="U2105" i="7"/>
  <c r="AA2105" i="7" s="1"/>
  <c r="V2105" i="7"/>
  <c r="AB2105" i="7" s="1"/>
  <c r="W2105" i="7"/>
  <c r="AC2105" i="7" s="1"/>
  <c r="X2105" i="7"/>
  <c r="AD2105" i="7" s="1"/>
  <c r="Y2105" i="7"/>
  <c r="AE2105" i="7" s="1"/>
  <c r="T2106" i="7"/>
  <c r="Z2106" i="7" s="1"/>
  <c r="U2106" i="7"/>
  <c r="AA2106" i="7" s="1"/>
  <c r="V2106" i="7"/>
  <c r="AB2106" i="7" s="1"/>
  <c r="W2106" i="7"/>
  <c r="AC2106" i="7" s="1"/>
  <c r="X2106" i="7"/>
  <c r="AD2106" i="7" s="1"/>
  <c r="Y2106" i="7"/>
  <c r="AE2106" i="7" s="1"/>
  <c r="T2107" i="7"/>
  <c r="Z2107" i="7" s="1"/>
  <c r="U2107" i="7"/>
  <c r="AA2107" i="7" s="1"/>
  <c r="V2107" i="7"/>
  <c r="AB2107" i="7" s="1"/>
  <c r="W2107" i="7"/>
  <c r="AC2107" i="7" s="1"/>
  <c r="X2107" i="7"/>
  <c r="AD2107" i="7" s="1"/>
  <c r="Y2107" i="7"/>
  <c r="AE2107" i="7" s="1"/>
  <c r="T2108" i="7"/>
  <c r="Z2108" i="7" s="1"/>
  <c r="U2108" i="7"/>
  <c r="AA2108" i="7" s="1"/>
  <c r="V2108" i="7"/>
  <c r="AB2108" i="7" s="1"/>
  <c r="W2108" i="7"/>
  <c r="AC2108" i="7" s="1"/>
  <c r="X2108" i="7"/>
  <c r="AD2108" i="7" s="1"/>
  <c r="Y2108" i="7"/>
  <c r="AE2108" i="7" s="1"/>
  <c r="T2109" i="7"/>
  <c r="Z2109" i="7" s="1"/>
  <c r="U2109" i="7"/>
  <c r="AA2109" i="7" s="1"/>
  <c r="V2109" i="7"/>
  <c r="AB2109" i="7" s="1"/>
  <c r="W2109" i="7"/>
  <c r="AC2109" i="7" s="1"/>
  <c r="X2109" i="7"/>
  <c r="AD2109" i="7" s="1"/>
  <c r="Y2109" i="7"/>
  <c r="AE2109" i="7" s="1"/>
  <c r="T2110" i="7"/>
  <c r="Z2110" i="7" s="1"/>
  <c r="U2110" i="7"/>
  <c r="AA2110" i="7" s="1"/>
  <c r="V2110" i="7"/>
  <c r="AB2110" i="7" s="1"/>
  <c r="W2110" i="7"/>
  <c r="AC2110" i="7" s="1"/>
  <c r="X2110" i="7"/>
  <c r="AD2110" i="7" s="1"/>
  <c r="Y2110" i="7"/>
  <c r="AE2110" i="7" s="1"/>
  <c r="T2111" i="7"/>
  <c r="Z2111" i="7" s="1"/>
  <c r="U2111" i="7"/>
  <c r="AA2111" i="7" s="1"/>
  <c r="V2111" i="7"/>
  <c r="AB2111" i="7" s="1"/>
  <c r="W2111" i="7"/>
  <c r="AC2111" i="7" s="1"/>
  <c r="X2111" i="7"/>
  <c r="AD2111" i="7" s="1"/>
  <c r="Y2111" i="7"/>
  <c r="AE2111" i="7" s="1"/>
  <c r="T2112" i="7"/>
  <c r="Z2112" i="7" s="1"/>
  <c r="U2112" i="7"/>
  <c r="AA2112" i="7" s="1"/>
  <c r="V2112" i="7"/>
  <c r="AB2112" i="7" s="1"/>
  <c r="W2112" i="7"/>
  <c r="AC2112" i="7" s="1"/>
  <c r="X2112" i="7"/>
  <c r="AD2112" i="7" s="1"/>
  <c r="Y2112" i="7"/>
  <c r="AE2112" i="7" s="1"/>
  <c r="T2113" i="7"/>
  <c r="Z2113" i="7" s="1"/>
  <c r="U2113" i="7"/>
  <c r="AA2113" i="7" s="1"/>
  <c r="V2113" i="7"/>
  <c r="AB2113" i="7" s="1"/>
  <c r="W2113" i="7"/>
  <c r="AC2113" i="7" s="1"/>
  <c r="X2113" i="7"/>
  <c r="AD2113" i="7" s="1"/>
  <c r="Y2113" i="7"/>
  <c r="AE2113" i="7" s="1"/>
  <c r="T2114" i="7"/>
  <c r="Z2114" i="7" s="1"/>
  <c r="U2114" i="7"/>
  <c r="AA2114" i="7" s="1"/>
  <c r="V2114" i="7"/>
  <c r="AB2114" i="7" s="1"/>
  <c r="W2114" i="7"/>
  <c r="AC2114" i="7" s="1"/>
  <c r="X2114" i="7"/>
  <c r="AD2114" i="7" s="1"/>
  <c r="Y2114" i="7"/>
  <c r="AE2114" i="7" s="1"/>
  <c r="T2115" i="7"/>
  <c r="Z2115" i="7" s="1"/>
  <c r="U2115" i="7"/>
  <c r="AA2115" i="7" s="1"/>
  <c r="V2115" i="7"/>
  <c r="AB2115" i="7" s="1"/>
  <c r="W2115" i="7"/>
  <c r="AC2115" i="7" s="1"/>
  <c r="X2115" i="7"/>
  <c r="AD2115" i="7" s="1"/>
  <c r="Y2115" i="7"/>
  <c r="AE2115" i="7" s="1"/>
  <c r="T2116" i="7"/>
  <c r="Z2116" i="7" s="1"/>
  <c r="U2116" i="7"/>
  <c r="AA2116" i="7" s="1"/>
  <c r="V2116" i="7"/>
  <c r="AB2116" i="7" s="1"/>
  <c r="W2116" i="7"/>
  <c r="AC2116" i="7" s="1"/>
  <c r="X2116" i="7"/>
  <c r="AD2116" i="7" s="1"/>
  <c r="Y2116" i="7"/>
  <c r="AE2116" i="7" s="1"/>
  <c r="T2117" i="7"/>
  <c r="Z2117" i="7" s="1"/>
  <c r="U2117" i="7"/>
  <c r="AA2117" i="7" s="1"/>
  <c r="V2117" i="7"/>
  <c r="AB2117" i="7" s="1"/>
  <c r="W2117" i="7"/>
  <c r="AC2117" i="7" s="1"/>
  <c r="X2117" i="7"/>
  <c r="AD2117" i="7" s="1"/>
  <c r="Y2117" i="7"/>
  <c r="AE2117" i="7" s="1"/>
  <c r="T2118" i="7"/>
  <c r="Z2118" i="7" s="1"/>
  <c r="U2118" i="7"/>
  <c r="AA2118" i="7" s="1"/>
  <c r="V2118" i="7"/>
  <c r="AB2118" i="7" s="1"/>
  <c r="W2118" i="7"/>
  <c r="AC2118" i="7" s="1"/>
  <c r="X2118" i="7"/>
  <c r="AD2118" i="7" s="1"/>
  <c r="Y2118" i="7"/>
  <c r="AE2118" i="7" s="1"/>
  <c r="T2119" i="7"/>
  <c r="Z2119" i="7" s="1"/>
  <c r="U2119" i="7"/>
  <c r="AA2119" i="7" s="1"/>
  <c r="V2119" i="7"/>
  <c r="AB2119" i="7" s="1"/>
  <c r="W2119" i="7"/>
  <c r="AC2119" i="7" s="1"/>
  <c r="X2119" i="7"/>
  <c r="AD2119" i="7" s="1"/>
  <c r="Y2119" i="7"/>
  <c r="AE2119" i="7" s="1"/>
  <c r="T2120" i="7"/>
  <c r="Z2120" i="7" s="1"/>
  <c r="U2120" i="7"/>
  <c r="AA2120" i="7" s="1"/>
  <c r="V2120" i="7"/>
  <c r="AB2120" i="7" s="1"/>
  <c r="W2120" i="7"/>
  <c r="AC2120" i="7" s="1"/>
  <c r="X2120" i="7"/>
  <c r="AD2120" i="7" s="1"/>
  <c r="Y2120" i="7"/>
  <c r="AE2120" i="7" s="1"/>
  <c r="T2121" i="7"/>
  <c r="Z2121" i="7" s="1"/>
  <c r="U2121" i="7"/>
  <c r="AA2121" i="7" s="1"/>
  <c r="V2121" i="7"/>
  <c r="AB2121" i="7" s="1"/>
  <c r="W2121" i="7"/>
  <c r="AC2121" i="7" s="1"/>
  <c r="X2121" i="7"/>
  <c r="AD2121" i="7" s="1"/>
  <c r="Y2121" i="7"/>
  <c r="AE2121" i="7" s="1"/>
  <c r="T2122" i="7"/>
  <c r="Z2122" i="7" s="1"/>
  <c r="U2122" i="7"/>
  <c r="AA2122" i="7" s="1"/>
  <c r="V2122" i="7"/>
  <c r="AB2122" i="7" s="1"/>
  <c r="W2122" i="7"/>
  <c r="AC2122" i="7" s="1"/>
  <c r="X2122" i="7"/>
  <c r="AD2122" i="7" s="1"/>
  <c r="Y2122" i="7"/>
  <c r="AE2122" i="7" s="1"/>
  <c r="T2123" i="7"/>
  <c r="Z2123" i="7" s="1"/>
  <c r="U2123" i="7"/>
  <c r="AA2123" i="7" s="1"/>
  <c r="V2123" i="7"/>
  <c r="AB2123" i="7" s="1"/>
  <c r="W2123" i="7"/>
  <c r="AC2123" i="7" s="1"/>
  <c r="X2123" i="7"/>
  <c r="AD2123" i="7" s="1"/>
  <c r="Y2123" i="7"/>
  <c r="AE2123" i="7" s="1"/>
  <c r="T2124" i="7"/>
  <c r="Z2124" i="7" s="1"/>
  <c r="U2124" i="7"/>
  <c r="AA2124" i="7" s="1"/>
  <c r="V2124" i="7"/>
  <c r="AB2124" i="7" s="1"/>
  <c r="W2124" i="7"/>
  <c r="AC2124" i="7" s="1"/>
  <c r="X2124" i="7"/>
  <c r="AD2124" i="7" s="1"/>
  <c r="Y2124" i="7"/>
  <c r="AE2124" i="7" s="1"/>
  <c r="T2125" i="7"/>
  <c r="Z2125" i="7" s="1"/>
  <c r="U2125" i="7"/>
  <c r="AA2125" i="7" s="1"/>
  <c r="V2125" i="7"/>
  <c r="AB2125" i="7" s="1"/>
  <c r="W2125" i="7"/>
  <c r="AC2125" i="7" s="1"/>
  <c r="X2125" i="7"/>
  <c r="AD2125" i="7" s="1"/>
  <c r="Y2125" i="7"/>
  <c r="AE2125" i="7" s="1"/>
  <c r="T2126" i="7"/>
  <c r="Z2126" i="7" s="1"/>
  <c r="U2126" i="7"/>
  <c r="AA2126" i="7" s="1"/>
  <c r="V2126" i="7"/>
  <c r="AB2126" i="7" s="1"/>
  <c r="W2126" i="7"/>
  <c r="AC2126" i="7" s="1"/>
  <c r="X2126" i="7"/>
  <c r="AD2126" i="7" s="1"/>
  <c r="Y2126" i="7"/>
  <c r="AE2126" i="7" s="1"/>
  <c r="T2127" i="7"/>
  <c r="Z2127" i="7" s="1"/>
  <c r="U2127" i="7"/>
  <c r="AA2127" i="7" s="1"/>
  <c r="V2127" i="7"/>
  <c r="AB2127" i="7" s="1"/>
  <c r="W2127" i="7"/>
  <c r="AC2127" i="7" s="1"/>
  <c r="X2127" i="7"/>
  <c r="AD2127" i="7" s="1"/>
  <c r="Y2127" i="7"/>
  <c r="AE2127" i="7" s="1"/>
  <c r="T2128" i="7"/>
  <c r="Z2128" i="7" s="1"/>
  <c r="U2128" i="7"/>
  <c r="AA2128" i="7" s="1"/>
  <c r="V2128" i="7"/>
  <c r="AB2128" i="7" s="1"/>
  <c r="W2128" i="7"/>
  <c r="AC2128" i="7" s="1"/>
  <c r="X2128" i="7"/>
  <c r="AD2128" i="7" s="1"/>
  <c r="Y2128" i="7"/>
  <c r="AE2128" i="7" s="1"/>
  <c r="T2129" i="7"/>
  <c r="Z2129" i="7" s="1"/>
  <c r="U2129" i="7"/>
  <c r="AA2129" i="7" s="1"/>
  <c r="V2129" i="7"/>
  <c r="AB2129" i="7" s="1"/>
  <c r="W2129" i="7"/>
  <c r="AC2129" i="7" s="1"/>
  <c r="X2129" i="7"/>
  <c r="AD2129" i="7" s="1"/>
  <c r="Y2129" i="7"/>
  <c r="AE2129" i="7" s="1"/>
  <c r="T2130" i="7"/>
  <c r="Z2130" i="7" s="1"/>
  <c r="U2130" i="7"/>
  <c r="AA2130" i="7" s="1"/>
  <c r="V2130" i="7"/>
  <c r="AB2130" i="7" s="1"/>
  <c r="W2130" i="7"/>
  <c r="AC2130" i="7" s="1"/>
  <c r="X2130" i="7"/>
  <c r="AD2130" i="7" s="1"/>
  <c r="Y2130" i="7"/>
  <c r="AE2130" i="7" s="1"/>
  <c r="T2131" i="7"/>
  <c r="Z2131" i="7" s="1"/>
  <c r="U2131" i="7"/>
  <c r="AA2131" i="7" s="1"/>
  <c r="V2131" i="7"/>
  <c r="AB2131" i="7" s="1"/>
  <c r="W2131" i="7"/>
  <c r="AC2131" i="7" s="1"/>
  <c r="X2131" i="7"/>
  <c r="AD2131" i="7" s="1"/>
  <c r="Y2131" i="7"/>
  <c r="AE2131" i="7" s="1"/>
  <c r="T2132" i="7"/>
  <c r="Z2132" i="7" s="1"/>
  <c r="U2132" i="7"/>
  <c r="AA2132" i="7" s="1"/>
  <c r="V2132" i="7"/>
  <c r="AB2132" i="7" s="1"/>
  <c r="W2132" i="7"/>
  <c r="AC2132" i="7" s="1"/>
  <c r="X2132" i="7"/>
  <c r="AD2132" i="7" s="1"/>
  <c r="Y2132" i="7"/>
  <c r="AE2132" i="7" s="1"/>
  <c r="T2133" i="7"/>
  <c r="Z2133" i="7" s="1"/>
  <c r="U2133" i="7"/>
  <c r="AA2133" i="7" s="1"/>
  <c r="V2133" i="7"/>
  <c r="AB2133" i="7" s="1"/>
  <c r="W2133" i="7"/>
  <c r="AC2133" i="7" s="1"/>
  <c r="X2133" i="7"/>
  <c r="AD2133" i="7" s="1"/>
  <c r="Y2133" i="7"/>
  <c r="AE2133" i="7" s="1"/>
  <c r="T2134" i="7"/>
  <c r="Z2134" i="7" s="1"/>
  <c r="U2134" i="7"/>
  <c r="AA2134" i="7" s="1"/>
  <c r="V2134" i="7"/>
  <c r="AB2134" i="7" s="1"/>
  <c r="W2134" i="7"/>
  <c r="AC2134" i="7" s="1"/>
  <c r="X2134" i="7"/>
  <c r="AD2134" i="7" s="1"/>
  <c r="Y2134" i="7"/>
  <c r="AE2134" i="7" s="1"/>
  <c r="T2135" i="7"/>
  <c r="Z2135" i="7" s="1"/>
  <c r="U2135" i="7"/>
  <c r="AA2135" i="7" s="1"/>
  <c r="V2135" i="7"/>
  <c r="AB2135" i="7" s="1"/>
  <c r="W2135" i="7"/>
  <c r="AC2135" i="7" s="1"/>
  <c r="X2135" i="7"/>
  <c r="AD2135" i="7" s="1"/>
  <c r="Y2135" i="7"/>
  <c r="AE2135" i="7" s="1"/>
  <c r="T2136" i="7"/>
  <c r="Z2136" i="7" s="1"/>
  <c r="U2136" i="7"/>
  <c r="AA2136" i="7" s="1"/>
  <c r="V2136" i="7"/>
  <c r="AB2136" i="7" s="1"/>
  <c r="W2136" i="7"/>
  <c r="AC2136" i="7" s="1"/>
  <c r="X2136" i="7"/>
  <c r="AD2136" i="7" s="1"/>
  <c r="Y2136" i="7"/>
  <c r="AE2136" i="7" s="1"/>
  <c r="T2137" i="7"/>
  <c r="Z2137" i="7" s="1"/>
  <c r="U2137" i="7"/>
  <c r="AA2137" i="7" s="1"/>
  <c r="V2137" i="7"/>
  <c r="AB2137" i="7" s="1"/>
  <c r="W2137" i="7"/>
  <c r="AC2137" i="7" s="1"/>
  <c r="X2137" i="7"/>
  <c r="AD2137" i="7" s="1"/>
  <c r="Y2137" i="7"/>
  <c r="AE2137" i="7" s="1"/>
  <c r="T2138" i="7"/>
  <c r="Z2138" i="7" s="1"/>
  <c r="U2138" i="7"/>
  <c r="AA2138" i="7" s="1"/>
  <c r="V2138" i="7"/>
  <c r="AB2138" i="7" s="1"/>
  <c r="W2138" i="7"/>
  <c r="AC2138" i="7" s="1"/>
  <c r="X2138" i="7"/>
  <c r="AD2138" i="7" s="1"/>
  <c r="Y2138" i="7"/>
  <c r="AE2138" i="7" s="1"/>
  <c r="T2139" i="7"/>
  <c r="Z2139" i="7" s="1"/>
  <c r="U2139" i="7"/>
  <c r="AA2139" i="7" s="1"/>
  <c r="V2139" i="7"/>
  <c r="AB2139" i="7" s="1"/>
  <c r="W2139" i="7"/>
  <c r="AC2139" i="7" s="1"/>
  <c r="X2139" i="7"/>
  <c r="AD2139" i="7" s="1"/>
  <c r="Y2139" i="7"/>
  <c r="AE2139" i="7" s="1"/>
  <c r="T2140" i="7"/>
  <c r="Z2140" i="7" s="1"/>
  <c r="U2140" i="7"/>
  <c r="AA2140" i="7" s="1"/>
  <c r="V2140" i="7"/>
  <c r="AB2140" i="7" s="1"/>
  <c r="W2140" i="7"/>
  <c r="AC2140" i="7" s="1"/>
  <c r="X2140" i="7"/>
  <c r="AD2140" i="7" s="1"/>
  <c r="Y2140" i="7"/>
  <c r="AE2140" i="7" s="1"/>
  <c r="T2141" i="7"/>
  <c r="Z2141" i="7" s="1"/>
  <c r="U2141" i="7"/>
  <c r="AA2141" i="7" s="1"/>
  <c r="V2141" i="7"/>
  <c r="AB2141" i="7" s="1"/>
  <c r="W2141" i="7"/>
  <c r="AC2141" i="7" s="1"/>
  <c r="X2141" i="7"/>
  <c r="AD2141" i="7" s="1"/>
  <c r="Y2141" i="7"/>
  <c r="AE2141" i="7" s="1"/>
  <c r="T2142" i="7"/>
  <c r="Z2142" i="7" s="1"/>
  <c r="U2142" i="7"/>
  <c r="AA2142" i="7" s="1"/>
  <c r="V2142" i="7"/>
  <c r="AB2142" i="7" s="1"/>
  <c r="W2142" i="7"/>
  <c r="AC2142" i="7" s="1"/>
  <c r="X2142" i="7"/>
  <c r="AD2142" i="7" s="1"/>
  <c r="Y2142" i="7"/>
  <c r="AE2142" i="7" s="1"/>
  <c r="T2143" i="7"/>
  <c r="Z2143" i="7" s="1"/>
  <c r="U2143" i="7"/>
  <c r="AA2143" i="7" s="1"/>
  <c r="V2143" i="7"/>
  <c r="AB2143" i="7" s="1"/>
  <c r="W2143" i="7"/>
  <c r="AC2143" i="7" s="1"/>
  <c r="X2143" i="7"/>
  <c r="AD2143" i="7" s="1"/>
  <c r="Y2143" i="7"/>
  <c r="AE2143" i="7" s="1"/>
  <c r="T2144" i="7"/>
  <c r="Z2144" i="7" s="1"/>
  <c r="U2144" i="7"/>
  <c r="AA2144" i="7" s="1"/>
  <c r="V2144" i="7"/>
  <c r="AB2144" i="7" s="1"/>
  <c r="W2144" i="7"/>
  <c r="AC2144" i="7" s="1"/>
  <c r="X2144" i="7"/>
  <c r="AD2144" i="7" s="1"/>
  <c r="Y2144" i="7"/>
  <c r="AE2144" i="7" s="1"/>
  <c r="T2145" i="7"/>
  <c r="Z2145" i="7" s="1"/>
  <c r="U2145" i="7"/>
  <c r="AA2145" i="7" s="1"/>
  <c r="V2145" i="7"/>
  <c r="AB2145" i="7" s="1"/>
  <c r="W2145" i="7"/>
  <c r="AC2145" i="7" s="1"/>
  <c r="X2145" i="7"/>
  <c r="AD2145" i="7" s="1"/>
  <c r="Y2145" i="7"/>
  <c r="AE2145" i="7" s="1"/>
  <c r="T2146" i="7"/>
  <c r="Z2146" i="7" s="1"/>
  <c r="U2146" i="7"/>
  <c r="AA2146" i="7" s="1"/>
  <c r="V2146" i="7"/>
  <c r="AB2146" i="7" s="1"/>
  <c r="W2146" i="7"/>
  <c r="AC2146" i="7" s="1"/>
  <c r="X2146" i="7"/>
  <c r="AD2146" i="7" s="1"/>
  <c r="Y2146" i="7"/>
  <c r="AE2146" i="7" s="1"/>
  <c r="T2147" i="7"/>
  <c r="Z2147" i="7" s="1"/>
  <c r="U2147" i="7"/>
  <c r="AA2147" i="7" s="1"/>
  <c r="V2147" i="7"/>
  <c r="AB2147" i="7" s="1"/>
  <c r="W2147" i="7"/>
  <c r="AC2147" i="7" s="1"/>
  <c r="X2147" i="7"/>
  <c r="AD2147" i="7" s="1"/>
  <c r="Y2147" i="7"/>
  <c r="AE2147" i="7" s="1"/>
  <c r="T2148" i="7"/>
  <c r="Z2148" i="7" s="1"/>
  <c r="U2148" i="7"/>
  <c r="AA2148" i="7" s="1"/>
  <c r="V2148" i="7"/>
  <c r="AB2148" i="7" s="1"/>
  <c r="W2148" i="7"/>
  <c r="AC2148" i="7" s="1"/>
  <c r="X2148" i="7"/>
  <c r="AD2148" i="7" s="1"/>
  <c r="Y2148" i="7"/>
  <c r="AE2148" i="7" s="1"/>
  <c r="T2149" i="7"/>
  <c r="Z2149" i="7" s="1"/>
  <c r="U2149" i="7"/>
  <c r="AA2149" i="7" s="1"/>
  <c r="V2149" i="7"/>
  <c r="AB2149" i="7" s="1"/>
  <c r="W2149" i="7"/>
  <c r="AC2149" i="7" s="1"/>
  <c r="X2149" i="7"/>
  <c r="AD2149" i="7" s="1"/>
  <c r="Y2149" i="7"/>
  <c r="AE2149" i="7" s="1"/>
  <c r="T2150" i="7"/>
  <c r="Z2150" i="7" s="1"/>
  <c r="U2150" i="7"/>
  <c r="AA2150" i="7" s="1"/>
  <c r="V2150" i="7"/>
  <c r="AB2150" i="7" s="1"/>
  <c r="W2150" i="7"/>
  <c r="AC2150" i="7" s="1"/>
  <c r="X2150" i="7"/>
  <c r="AD2150" i="7" s="1"/>
  <c r="Y2150" i="7"/>
  <c r="AE2150" i="7" s="1"/>
  <c r="T2151" i="7"/>
  <c r="Z2151" i="7" s="1"/>
  <c r="U2151" i="7"/>
  <c r="AA2151" i="7" s="1"/>
  <c r="V2151" i="7"/>
  <c r="AB2151" i="7" s="1"/>
  <c r="W2151" i="7"/>
  <c r="AC2151" i="7" s="1"/>
  <c r="X2151" i="7"/>
  <c r="AD2151" i="7" s="1"/>
  <c r="Y2151" i="7"/>
  <c r="AE2151" i="7" s="1"/>
  <c r="T2152" i="7"/>
  <c r="Z2152" i="7" s="1"/>
  <c r="U2152" i="7"/>
  <c r="AA2152" i="7" s="1"/>
  <c r="V2152" i="7"/>
  <c r="AB2152" i="7" s="1"/>
  <c r="W2152" i="7"/>
  <c r="AC2152" i="7" s="1"/>
  <c r="X2152" i="7"/>
  <c r="AD2152" i="7" s="1"/>
  <c r="Y2152" i="7"/>
  <c r="AE2152" i="7" s="1"/>
  <c r="T2153" i="7"/>
  <c r="Z2153" i="7" s="1"/>
  <c r="U2153" i="7"/>
  <c r="AA2153" i="7" s="1"/>
  <c r="V2153" i="7"/>
  <c r="AB2153" i="7" s="1"/>
  <c r="W2153" i="7"/>
  <c r="AC2153" i="7" s="1"/>
  <c r="X2153" i="7"/>
  <c r="AD2153" i="7" s="1"/>
  <c r="Y2153" i="7"/>
  <c r="AE2153" i="7" s="1"/>
  <c r="T2154" i="7"/>
  <c r="Z2154" i="7" s="1"/>
  <c r="U2154" i="7"/>
  <c r="AA2154" i="7" s="1"/>
  <c r="V2154" i="7"/>
  <c r="AB2154" i="7" s="1"/>
  <c r="W2154" i="7"/>
  <c r="AC2154" i="7" s="1"/>
  <c r="X2154" i="7"/>
  <c r="AD2154" i="7" s="1"/>
  <c r="Y2154" i="7"/>
  <c r="AE2154" i="7" s="1"/>
  <c r="T2155" i="7"/>
  <c r="Z2155" i="7" s="1"/>
  <c r="U2155" i="7"/>
  <c r="AA2155" i="7" s="1"/>
  <c r="V2155" i="7"/>
  <c r="AB2155" i="7" s="1"/>
  <c r="W2155" i="7"/>
  <c r="AC2155" i="7" s="1"/>
  <c r="X2155" i="7"/>
  <c r="AD2155" i="7" s="1"/>
  <c r="Y2155" i="7"/>
  <c r="AE2155" i="7" s="1"/>
  <c r="T2156" i="7"/>
  <c r="Z2156" i="7" s="1"/>
  <c r="U2156" i="7"/>
  <c r="AA2156" i="7" s="1"/>
  <c r="V2156" i="7"/>
  <c r="AB2156" i="7" s="1"/>
  <c r="W2156" i="7"/>
  <c r="AC2156" i="7" s="1"/>
  <c r="X2156" i="7"/>
  <c r="AD2156" i="7" s="1"/>
  <c r="Y2156" i="7"/>
  <c r="AE2156" i="7" s="1"/>
  <c r="T2157" i="7"/>
  <c r="Z2157" i="7" s="1"/>
  <c r="U2157" i="7"/>
  <c r="AA2157" i="7" s="1"/>
  <c r="V2157" i="7"/>
  <c r="AB2157" i="7" s="1"/>
  <c r="W2157" i="7"/>
  <c r="AC2157" i="7" s="1"/>
  <c r="X2157" i="7"/>
  <c r="AD2157" i="7" s="1"/>
  <c r="Y2157" i="7"/>
  <c r="AE2157" i="7" s="1"/>
  <c r="T2158" i="7"/>
  <c r="Z2158" i="7" s="1"/>
  <c r="U2158" i="7"/>
  <c r="AA2158" i="7" s="1"/>
  <c r="V2158" i="7"/>
  <c r="AB2158" i="7" s="1"/>
  <c r="W2158" i="7"/>
  <c r="AC2158" i="7" s="1"/>
  <c r="X2158" i="7"/>
  <c r="AD2158" i="7" s="1"/>
  <c r="Y2158" i="7"/>
  <c r="AE2158" i="7" s="1"/>
  <c r="T2159" i="7"/>
  <c r="Z2159" i="7" s="1"/>
  <c r="U2159" i="7"/>
  <c r="AA2159" i="7" s="1"/>
  <c r="V2159" i="7"/>
  <c r="AB2159" i="7" s="1"/>
  <c r="W2159" i="7"/>
  <c r="AC2159" i="7" s="1"/>
  <c r="X2159" i="7"/>
  <c r="AD2159" i="7" s="1"/>
  <c r="Y2159" i="7"/>
  <c r="AE2159" i="7" s="1"/>
  <c r="T2160" i="7"/>
  <c r="Z2160" i="7" s="1"/>
  <c r="U2160" i="7"/>
  <c r="AA2160" i="7" s="1"/>
  <c r="V2160" i="7"/>
  <c r="AB2160" i="7" s="1"/>
  <c r="W2160" i="7"/>
  <c r="AC2160" i="7" s="1"/>
  <c r="X2160" i="7"/>
  <c r="AD2160" i="7" s="1"/>
  <c r="Y2160" i="7"/>
  <c r="AE2160" i="7" s="1"/>
  <c r="T2161" i="7"/>
  <c r="Z2161" i="7" s="1"/>
  <c r="U2161" i="7"/>
  <c r="AA2161" i="7" s="1"/>
  <c r="V2161" i="7"/>
  <c r="AB2161" i="7" s="1"/>
  <c r="W2161" i="7"/>
  <c r="AC2161" i="7" s="1"/>
  <c r="X2161" i="7"/>
  <c r="AD2161" i="7" s="1"/>
  <c r="Y2161" i="7"/>
  <c r="AE2161" i="7" s="1"/>
  <c r="T2162" i="7"/>
  <c r="Z2162" i="7" s="1"/>
  <c r="U2162" i="7"/>
  <c r="AA2162" i="7" s="1"/>
  <c r="V2162" i="7"/>
  <c r="AB2162" i="7" s="1"/>
  <c r="W2162" i="7"/>
  <c r="AC2162" i="7" s="1"/>
  <c r="X2162" i="7"/>
  <c r="AD2162" i="7" s="1"/>
  <c r="Y2162" i="7"/>
  <c r="AE2162" i="7" s="1"/>
  <c r="T2163" i="7"/>
  <c r="Z2163" i="7" s="1"/>
  <c r="U2163" i="7"/>
  <c r="AA2163" i="7" s="1"/>
  <c r="V2163" i="7"/>
  <c r="AB2163" i="7" s="1"/>
  <c r="W2163" i="7"/>
  <c r="AC2163" i="7" s="1"/>
  <c r="X2163" i="7"/>
  <c r="AD2163" i="7" s="1"/>
  <c r="Y2163" i="7"/>
  <c r="AE2163" i="7" s="1"/>
  <c r="T2164" i="7"/>
  <c r="Z2164" i="7" s="1"/>
  <c r="U2164" i="7"/>
  <c r="AA2164" i="7" s="1"/>
  <c r="V2164" i="7"/>
  <c r="AB2164" i="7" s="1"/>
  <c r="W2164" i="7"/>
  <c r="AC2164" i="7" s="1"/>
  <c r="X2164" i="7"/>
  <c r="AD2164" i="7" s="1"/>
  <c r="Y2164" i="7"/>
  <c r="AE2164" i="7" s="1"/>
  <c r="T2165" i="7"/>
  <c r="Z2165" i="7" s="1"/>
  <c r="U2165" i="7"/>
  <c r="AA2165" i="7" s="1"/>
  <c r="V2165" i="7"/>
  <c r="AB2165" i="7" s="1"/>
  <c r="W2165" i="7"/>
  <c r="AC2165" i="7" s="1"/>
  <c r="X2165" i="7"/>
  <c r="AD2165" i="7" s="1"/>
  <c r="Y2165" i="7"/>
  <c r="AE2165" i="7" s="1"/>
  <c r="T2166" i="7"/>
  <c r="Z2166" i="7" s="1"/>
  <c r="U2166" i="7"/>
  <c r="AA2166" i="7" s="1"/>
  <c r="V2166" i="7"/>
  <c r="AB2166" i="7" s="1"/>
  <c r="W2166" i="7"/>
  <c r="AC2166" i="7" s="1"/>
  <c r="X2166" i="7"/>
  <c r="AD2166" i="7" s="1"/>
  <c r="Y2166" i="7"/>
  <c r="AE2166" i="7" s="1"/>
  <c r="T2167" i="7"/>
  <c r="Z2167" i="7" s="1"/>
  <c r="U2167" i="7"/>
  <c r="AA2167" i="7" s="1"/>
  <c r="V2167" i="7"/>
  <c r="AB2167" i="7" s="1"/>
  <c r="W2167" i="7"/>
  <c r="AC2167" i="7" s="1"/>
  <c r="X2167" i="7"/>
  <c r="AD2167" i="7" s="1"/>
  <c r="Y2167" i="7"/>
  <c r="AE2167" i="7" s="1"/>
  <c r="T2168" i="7"/>
  <c r="Z2168" i="7" s="1"/>
  <c r="U2168" i="7"/>
  <c r="AA2168" i="7" s="1"/>
  <c r="V2168" i="7"/>
  <c r="AB2168" i="7" s="1"/>
  <c r="W2168" i="7"/>
  <c r="AC2168" i="7" s="1"/>
  <c r="X2168" i="7"/>
  <c r="AD2168" i="7" s="1"/>
  <c r="Y2168" i="7"/>
  <c r="AE2168" i="7" s="1"/>
  <c r="T2169" i="7"/>
  <c r="Z2169" i="7" s="1"/>
  <c r="U2169" i="7"/>
  <c r="AA2169" i="7" s="1"/>
  <c r="V2169" i="7"/>
  <c r="AB2169" i="7" s="1"/>
  <c r="W2169" i="7"/>
  <c r="AC2169" i="7" s="1"/>
  <c r="X2169" i="7"/>
  <c r="AD2169" i="7" s="1"/>
  <c r="Y2169" i="7"/>
  <c r="AE2169" i="7" s="1"/>
  <c r="T2170" i="7"/>
  <c r="Z2170" i="7" s="1"/>
  <c r="U2170" i="7"/>
  <c r="AA2170" i="7" s="1"/>
  <c r="V2170" i="7"/>
  <c r="AB2170" i="7" s="1"/>
  <c r="W2170" i="7"/>
  <c r="AC2170" i="7" s="1"/>
  <c r="X2170" i="7"/>
  <c r="AD2170" i="7" s="1"/>
  <c r="Y2170" i="7"/>
  <c r="AE2170" i="7" s="1"/>
  <c r="T2171" i="7"/>
  <c r="Z2171" i="7" s="1"/>
  <c r="U2171" i="7"/>
  <c r="AA2171" i="7" s="1"/>
  <c r="V2171" i="7"/>
  <c r="AB2171" i="7" s="1"/>
  <c r="W2171" i="7"/>
  <c r="AC2171" i="7" s="1"/>
  <c r="X2171" i="7"/>
  <c r="AD2171" i="7" s="1"/>
  <c r="Y2171" i="7"/>
  <c r="AE2171" i="7" s="1"/>
  <c r="T2172" i="7"/>
  <c r="Z2172" i="7" s="1"/>
  <c r="U2172" i="7"/>
  <c r="AA2172" i="7" s="1"/>
  <c r="V2172" i="7"/>
  <c r="AB2172" i="7" s="1"/>
  <c r="W2172" i="7"/>
  <c r="AC2172" i="7" s="1"/>
  <c r="X2172" i="7"/>
  <c r="AD2172" i="7" s="1"/>
  <c r="Y2172" i="7"/>
  <c r="AE2172" i="7" s="1"/>
  <c r="T2173" i="7"/>
  <c r="Z2173" i="7" s="1"/>
  <c r="U2173" i="7"/>
  <c r="AA2173" i="7" s="1"/>
  <c r="V2173" i="7"/>
  <c r="AB2173" i="7" s="1"/>
  <c r="W2173" i="7"/>
  <c r="AC2173" i="7" s="1"/>
  <c r="X2173" i="7"/>
  <c r="AD2173" i="7" s="1"/>
  <c r="Y2173" i="7"/>
  <c r="AE2173" i="7" s="1"/>
  <c r="T2174" i="7"/>
  <c r="Z2174" i="7" s="1"/>
  <c r="U2174" i="7"/>
  <c r="AA2174" i="7" s="1"/>
  <c r="V2174" i="7"/>
  <c r="AB2174" i="7" s="1"/>
  <c r="W2174" i="7"/>
  <c r="AC2174" i="7" s="1"/>
  <c r="X2174" i="7"/>
  <c r="AD2174" i="7" s="1"/>
  <c r="Y2174" i="7"/>
  <c r="AE2174" i="7" s="1"/>
  <c r="T2175" i="7"/>
  <c r="Z2175" i="7" s="1"/>
  <c r="U2175" i="7"/>
  <c r="AA2175" i="7" s="1"/>
  <c r="V2175" i="7"/>
  <c r="AB2175" i="7" s="1"/>
  <c r="W2175" i="7"/>
  <c r="AC2175" i="7" s="1"/>
  <c r="X2175" i="7"/>
  <c r="AD2175" i="7" s="1"/>
  <c r="Y2175" i="7"/>
  <c r="AE2175" i="7" s="1"/>
  <c r="T2176" i="7"/>
  <c r="Z2176" i="7" s="1"/>
  <c r="U2176" i="7"/>
  <c r="AA2176" i="7" s="1"/>
  <c r="V2176" i="7"/>
  <c r="AB2176" i="7" s="1"/>
  <c r="W2176" i="7"/>
  <c r="AC2176" i="7" s="1"/>
  <c r="X2176" i="7"/>
  <c r="AD2176" i="7" s="1"/>
  <c r="Y2176" i="7"/>
  <c r="AE2176" i="7" s="1"/>
  <c r="T2177" i="7"/>
  <c r="Z2177" i="7" s="1"/>
  <c r="U2177" i="7"/>
  <c r="AA2177" i="7" s="1"/>
  <c r="V2177" i="7"/>
  <c r="AB2177" i="7" s="1"/>
  <c r="W2177" i="7"/>
  <c r="AC2177" i="7" s="1"/>
  <c r="X2177" i="7"/>
  <c r="AD2177" i="7" s="1"/>
  <c r="Y2177" i="7"/>
  <c r="AE2177" i="7" s="1"/>
  <c r="T2178" i="7"/>
  <c r="Z2178" i="7" s="1"/>
  <c r="U2178" i="7"/>
  <c r="AA2178" i="7" s="1"/>
  <c r="V2178" i="7"/>
  <c r="AB2178" i="7" s="1"/>
  <c r="W2178" i="7"/>
  <c r="AC2178" i="7" s="1"/>
  <c r="X2178" i="7"/>
  <c r="AD2178" i="7" s="1"/>
  <c r="Y2178" i="7"/>
  <c r="AE2178" i="7" s="1"/>
  <c r="T2179" i="7"/>
  <c r="Z2179" i="7" s="1"/>
  <c r="U2179" i="7"/>
  <c r="AA2179" i="7" s="1"/>
  <c r="V2179" i="7"/>
  <c r="AB2179" i="7" s="1"/>
  <c r="W2179" i="7"/>
  <c r="AC2179" i="7" s="1"/>
  <c r="X2179" i="7"/>
  <c r="AD2179" i="7" s="1"/>
  <c r="Y2179" i="7"/>
  <c r="AE2179" i="7" s="1"/>
  <c r="T2180" i="7"/>
  <c r="Z2180" i="7" s="1"/>
  <c r="U2180" i="7"/>
  <c r="AA2180" i="7" s="1"/>
  <c r="V2180" i="7"/>
  <c r="AB2180" i="7" s="1"/>
  <c r="W2180" i="7"/>
  <c r="AC2180" i="7" s="1"/>
  <c r="X2180" i="7"/>
  <c r="AD2180" i="7" s="1"/>
  <c r="Y2180" i="7"/>
  <c r="AE2180" i="7" s="1"/>
  <c r="T2181" i="7"/>
  <c r="Z2181" i="7" s="1"/>
  <c r="U2181" i="7"/>
  <c r="AA2181" i="7" s="1"/>
  <c r="V2181" i="7"/>
  <c r="AB2181" i="7" s="1"/>
  <c r="W2181" i="7"/>
  <c r="AC2181" i="7" s="1"/>
  <c r="X2181" i="7"/>
  <c r="AD2181" i="7" s="1"/>
  <c r="Y2181" i="7"/>
  <c r="AE2181" i="7" s="1"/>
  <c r="T2182" i="7"/>
  <c r="Z2182" i="7" s="1"/>
  <c r="U2182" i="7"/>
  <c r="AA2182" i="7" s="1"/>
  <c r="V2182" i="7"/>
  <c r="AB2182" i="7" s="1"/>
  <c r="W2182" i="7"/>
  <c r="AC2182" i="7" s="1"/>
  <c r="X2182" i="7"/>
  <c r="AD2182" i="7" s="1"/>
  <c r="Y2182" i="7"/>
  <c r="AE2182" i="7" s="1"/>
  <c r="T2183" i="7"/>
  <c r="Z2183" i="7" s="1"/>
  <c r="U2183" i="7"/>
  <c r="AA2183" i="7" s="1"/>
  <c r="V2183" i="7"/>
  <c r="AB2183" i="7" s="1"/>
  <c r="W2183" i="7"/>
  <c r="AC2183" i="7" s="1"/>
  <c r="X2183" i="7"/>
  <c r="AD2183" i="7" s="1"/>
  <c r="Y2183" i="7"/>
  <c r="AE2183" i="7" s="1"/>
  <c r="T2184" i="7"/>
  <c r="Z2184" i="7" s="1"/>
  <c r="U2184" i="7"/>
  <c r="AA2184" i="7" s="1"/>
  <c r="V2184" i="7"/>
  <c r="AB2184" i="7" s="1"/>
  <c r="W2184" i="7"/>
  <c r="AC2184" i="7" s="1"/>
  <c r="X2184" i="7"/>
  <c r="AD2184" i="7" s="1"/>
  <c r="Y2184" i="7"/>
  <c r="AE2184" i="7" s="1"/>
  <c r="T2185" i="7"/>
  <c r="Z2185" i="7" s="1"/>
  <c r="U2185" i="7"/>
  <c r="AA2185" i="7" s="1"/>
  <c r="V2185" i="7"/>
  <c r="AB2185" i="7" s="1"/>
  <c r="W2185" i="7"/>
  <c r="AC2185" i="7" s="1"/>
  <c r="X2185" i="7"/>
  <c r="AD2185" i="7" s="1"/>
  <c r="Y2185" i="7"/>
  <c r="AE2185" i="7" s="1"/>
  <c r="T2186" i="7"/>
  <c r="Z2186" i="7" s="1"/>
  <c r="U2186" i="7"/>
  <c r="AA2186" i="7" s="1"/>
  <c r="V2186" i="7"/>
  <c r="AB2186" i="7" s="1"/>
  <c r="W2186" i="7"/>
  <c r="AC2186" i="7" s="1"/>
  <c r="X2186" i="7"/>
  <c r="AD2186" i="7" s="1"/>
  <c r="Y2186" i="7"/>
  <c r="AE2186" i="7" s="1"/>
  <c r="T2187" i="7"/>
  <c r="Z2187" i="7" s="1"/>
  <c r="U2187" i="7"/>
  <c r="AA2187" i="7" s="1"/>
  <c r="V2187" i="7"/>
  <c r="AB2187" i="7" s="1"/>
  <c r="W2187" i="7"/>
  <c r="AC2187" i="7" s="1"/>
  <c r="X2187" i="7"/>
  <c r="AD2187" i="7" s="1"/>
  <c r="Y2187" i="7"/>
  <c r="AE2187" i="7" s="1"/>
  <c r="T2188" i="7"/>
  <c r="Z2188" i="7" s="1"/>
  <c r="U2188" i="7"/>
  <c r="AA2188" i="7" s="1"/>
  <c r="V2188" i="7"/>
  <c r="AB2188" i="7" s="1"/>
  <c r="W2188" i="7"/>
  <c r="AC2188" i="7" s="1"/>
  <c r="X2188" i="7"/>
  <c r="AD2188" i="7" s="1"/>
  <c r="Y2188" i="7"/>
  <c r="AE2188" i="7" s="1"/>
  <c r="T2189" i="7"/>
  <c r="Z2189" i="7" s="1"/>
  <c r="U2189" i="7"/>
  <c r="AA2189" i="7" s="1"/>
  <c r="V2189" i="7"/>
  <c r="AB2189" i="7" s="1"/>
  <c r="W2189" i="7"/>
  <c r="AC2189" i="7" s="1"/>
  <c r="X2189" i="7"/>
  <c r="AD2189" i="7" s="1"/>
  <c r="Y2189" i="7"/>
  <c r="AE2189" i="7" s="1"/>
  <c r="T2190" i="7"/>
  <c r="Z2190" i="7" s="1"/>
  <c r="U2190" i="7"/>
  <c r="AA2190" i="7" s="1"/>
  <c r="V2190" i="7"/>
  <c r="AB2190" i="7" s="1"/>
  <c r="W2190" i="7"/>
  <c r="AC2190" i="7" s="1"/>
  <c r="X2190" i="7"/>
  <c r="AD2190" i="7" s="1"/>
  <c r="Y2190" i="7"/>
  <c r="AE2190" i="7" s="1"/>
  <c r="T2191" i="7"/>
  <c r="Z2191" i="7" s="1"/>
  <c r="U2191" i="7"/>
  <c r="AA2191" i="7" s="1"/>
  <c r="V2191" i="7"/>
  <c r="AB2191" i="7" s="1"/>
  <c r="W2191" i="7"/>
  <c r="AC2191" i="7" s="1"/>
  <c r="X2191" i="7"/>
  <c r="AD2191" i="7" s="1"/>
  <c r="Y2191" i="7"/>
  <c r="AE2191" i="7" s="1"/>
  <c r="T2192" i="7"/>
  <c r="Z2192" i="7" s="1"/>
  <c r="U2192" i="7"/>
  <c r="AA2192" i="7" s="1"/>
  <c r="V2192" i="7"/>
  <c r="AB2192" i="7" s="1"/>
  <c r="W2192" i="7"/>
  <c r="AC2192" i="7" s="1"/>
  <c r="X2192" i="7"/>
  <c r="AD2192" i="7" s="1"/>
  <c r="Y2192" i="7"/>
  <c r="AE2192" i="7" s="1"/>
  <c r="T2193" i="7"/>
  <c r="Z2193" i="7" s="1"/>
  <c r="U2193" i="7"/>
  <c r="AA2193" i="7" s="1"/>
  <c r="V2193" i="7"/>
  <c r="AB2193" i="7" s="1"/>
  <c r="W2193" i="7"/>
  <c r="AC2193" i="7" s="1"/>
  <c r="X2193" i="7"/>
  <c r="AD2193" i="7" s="1"/>
  <c r="Y2193" i="7"/>
  <c r="AE2193" i="7" s="1"/>
  <c r="T2194" i="7"/>
  <c r="Z2194" i="7" s="1"/>
  <c r="U2194" i="7"/>
  <c r="AA2194" i="7" s="1"/>
  <c r="V2194" i="7"/>
  <c r="AB2194" i="7" s="1"/>
  <c r="W2194" i="7"/>
  <c r="AC2194" i="7" s="1"/>
  <c r="X2194" i="7"/>
  <c r="AD2194" i="7" s="1"/>
  <c r="Y2194" i="7"/>
  <c r="AE2194" i="7" s="1"/>
  <c r="T2195" i="7"/>
  <c r="Z2195" i="7" s="1"/>
  <c r="U2195" i="7"/>
  <c r="AA2195" i="7" s="1"/>
  <c r="V2195" i="7"/>
  <c r="AB2195" i="7" s="1"/>
  <c r="W2195" i="7"/>
  <c r="AC2195" i="7" s="1"/>
  <c r="X2195" i="7"/>
  <c r="AD2195" i="7" s="1"/>
  <c r="Y2195" i="7"/>
  <c r="AE2195" i="7" s="1"/>
  <c r="T2196" i="7"/>
  <c r="Z2196" i="7" s="1"/>
  <c r="U2196" i="7"/>
  <c r="AA2196" i="7" s="1"/>
  <c r="V2196" i="7"/>
  <c r="AB2196" i="7" s="1"/>
  <c r="W2196" i="7"/>
  <c r="AC2196" i="7" s="1"/>
  <c r="X2196" i="7"/>
  <c r="AD2196" i="7" s="1"/>
  <c r="Y2196" i="7"/>
  <c r="AE2196" i="7" s="1"/>
  <c r="T2197" i="7"/>
  <c r="Z2197" i="7" s="1"/>
  <c r="U2197" i="7"/>
  <c r="AA2197" i="7" s="1"/>
  <c r="V2197" i="7"/>
  <c r="AB2197" i="7" s="1"/>
  <c r="W2197" i="7"/>
  <c r="AC2197" i="7" s="1"/>
  <c r="X2197" i="7"/>
  <c r="AD2197" i="7" s="1"/>
  <c r="Y2197" i="7"/>
  <c r="AE2197" i="7" s="1"/>
  <c r="T2198" i="7"/>
  <c r="Z2198" i="7" s="1"/>
  <c r="U2198" i="7"/>
  <c r="AA2198" i="7" s="1"/>
  <c r="V2198" i="7"/>
  <c r="AB2198" i="7" s="1"/>
  <c r="W2198" i="7"/>
  <c r="AC2198" i="7" s="1"/>
  <c r="X2198" i="7"/>
  <c r="AD2198" i="7" s="1"/>
  <c r="Y2198" i="7"/>
  <c r="AE2198" i="7" s="1"/>
  <c r="T2199" i="7"/>
  <c r="Z2199" i="7" s="1"/>
  <c r="U2199" i="7"/>
  <c r="AA2199" i="7" s="1"/>
  <c r="V2199" i="7"/>
  <c r="AB2199" i="7" s="1"/>
  <c r="W2199" i="7"/>
  <c r="AC2199" i="7" s="1"/>
  <c r="X2199" i="7"/>
  <c r="AD2199" i="7" s="1"/>
  <c r="Y2199" i="7"/>
  <c r="AE2199" i="7" s="1"/>
  <c r="T2200" i="7"/>
  <c r="Z2200" i="7" s="1"/>
  <c r="U2200" i="7"/>
  <c r="AA2200" i="7" s="1"/>
  <c r="V2200" i="7"/>
  <c r="AB2200" i="7" s="1"/>
  <c r="W2200" i="7"/>
  <c r="AC2200" i="7" s="1"/>
  <c r="X2200" i="7"/>
  <c r="AD2200" i="7" s="1"/>
  <c r="Y2200" i="7"/>
  <c r="AE2200" i="7" s="1"/>
  <c r="T2201" i="7"/>
  <c r="Z2201" i="7" s="1"/>
  <c r="U2201" i="7"/>
  <c r="AA2201" i="7" s="1"/>
  <c r="V2201" i="7"/>
  <c r="AB2201" i="7" s="1"/>
  <c r="W2201" i="7"/>
  <c r="AC2201" i="7" s="1"/>
  <c r="X2201" i="7"/>
  <c r="AD2201" i="7" s="1"/>
  <c r="Y2201" i="7"/>
  <c r="AE2201" i="7" s="1"/>
  <c r="T2202" i="7"/>
  <c r="Z2202" i="7" s="1"/>
  <c r="U2202" i="7"/>
  <c r="AA2202" i="7" s="1"/>
  <c r="V2202" i="7"/>
  <c r="AB2202" i="7" s="1"/>
  <c r="W2202" i="7"/>
  <c r="AC2202" i="7" s="1"/>
  <c r="X2202" i="7"/>
  <c r="AD2202" i="7" s="1"/>
  <c r="Y2202" i="7"/>
  <c r="AE2202" i="7" s="1"/>
  <c r="T2203" i="7"/>
  <c r="Z2203" i="7" s="1"/>
  <c r="U2203" i="7"/>
  <c r="AA2203" i="7" s="1"/>
  <c r="V2203" i="7"/>
  <c r="AB2203" i="7" s="1"/>
  <c r="W2203" i="7"/>
  <c r="AC2203" i="7" s="1"/>
  <c r="X2203" i="7"/>
  <c r="AD2203" i="7" s="1"/>
  <c r="Y2203" i="7"/>
  <c r="AE2203" i="7" s="1"/>
  <c r="T2204" i="7"/>
  <c r="Z2204" i="7" s="1"/>
  <c r="U2204" i="7"/>
  <c r="AA2204" i="7" s="1"/>
  <c r="V2204" i="7"/>
  <c r="AB2204" i="7" s="1"/>
  <c r="W2204" i="7"/>
  <c r="AC2204" i="7" s="1"/>
  <c r="X2204" i="7"/>
  <c r="AD2204" i="7" s="1"/>
  <c r="Y2204" i="7"/>
  <c r="AE2204" i="7" s="1"/>
  <c r="T2205" i="7"/>
  <c r="Z2205" i="7" s="1"/>
  <c r="U2205" i="7"/>
  <c r="AA2205" i="7" s="1"/>
  <c r="V2205" i="7"/>
  <c r="AB2205" i="7" s="1"/>
  <c r="W2205" i="7"/>
  <c r="AC2205" i="7" s="1"/>
  <c r="X2205" i="7"/>
  <c r="AD2205" i="7" s="1"/>
  <c r="Y2205" i="7"/>
  <c r="AE2205" i="7" s="1"/>
  <c r="T2206" i="7"/>
  <c r="Z2206" i="7" s="1"/>
  <c r="U2206" i="7"/>
  <c r="AA2206" i="7" s="1"/>
  <c r="V2206" i="7"/>
  <c r="AB2206" i="7" s="1"/>
  <c r="W2206" i="7"/>
  <c r="AC2206" i="7" s="1"/>
  <c r="X2206" i="7"/>
  <c r="AD2206" i="7" s="1"/>
  <c r="Y2206" i="7"/>
  <c r="AE2206" i="7" s="1"/>
  <c r="T2207" i="7"/>
  <c r="Z2207" i="7" s="1"/>
  <c r="U2207" i="7"/>
  <c r="AA2207" i="7" s="1"/>
  <c r="V2207" i="7"/>
  <c r="AB2207" i="7" s="1"/>
  <c r="W2207" i="7"/>
  <c r="AC2207" i="7" s="1"/>
  <c r="X2207" i="7"/>
  <c r="AD2207" i="7" s="1"/>
  <c r="Y2207" i="7"/>
  <c r="AE2207" i="7" s="1"/>
  <c r="T2208" i="7"/>
  <c r="Z2208" i="7" s="1"/>
  <c r="U2208" i="7"/>
  <c r="AA2208" i="7" s="1"/>
  <c r="V2208" i="7"/>
  <c r="AB2208" i="7" s="1"/>
  <c r="W2208" i="7"/>
  <c r="AC2208" i="7" s="1"/>
  <c r="X2208" i="7"/>
  <c r="AD2208" i="7" s="1"/>
  <c r="Y2208" i="7"/>
  <c r="AE2208" i="7" s="1"/>
  <c r="T2209" i="7"/>
  <c r="Z2209" i="7" s="1"/>
  <c r="U2209" i="7"/>
  <c r="AA2209" i="7" s="1"/>
  <c r="V2209" i="7"/>
  <c r="AB2209" i="7" s="1"/>
  <c r="W2209" i="7"/>
  <c r="AC2209" i="7" s="1"/>
  <c r="X2209" i="7"/>
  <c r="AD2209" i="7" s="1"/>
  <c r="Y2209" i="7"/>
  <c r="AE2209" i="7" s="1"/>
  <c r="T2210" i="7"/>
  <c r="Z2210" i="7" s="1"/>
  <c r="U2210" i="7"/>
  <c r="AA2210" i="7" s="1"/>
  <c r="V2210" i="7"/>
  <c r="AB2210" i="7" s="1"/>
  <c r="W2210" i="7"/>
  <c r="AC2210" i="7" s="1"/>
  <c r="X2210" i="7"/>
  <c r="AD2210" i="7" s="1"/>
  <c r="Y2210" i="7"/>
  <c r="AE2210" i="7" s="1"/>
  <c r="T2211" i="7"/>
  <c r="Z2211" i="7" s="1"/>
  <c r="U2211" i="7"/>
  <c r="AA2211" i="7" s="1"/>
  <c r="V2211" i="7"/>
  <c r="AB2211" i="7" s="1"/>
  <c r="W2211" i="7"/>
  <c r="AC2211" i="7" s="1"/>
  <c r="X2211" i="7"/>
  <c r="AD2211" i="7" s="1"/>
  <c r="Y2211" i="7"/>
  <c r="AE2211" i="7" s="1"/>
  <c r="T2212" i="7"/>
  <c r="Z2212" i="7" s="1"/>
  <c r="U2212" i="7"/>
  <c r="AA2212" i="7" s="1"/>
  <c r="V2212" i="7"/>
  <c r="AB2212" i="7" s="1"/>
  <c r="W2212" i="7"/>
  <c r="AC2212" i="7" s="1"/>
  <c r="X2212" i="7"/>
  <c r="AD2212" i="7" s="1"/>
  <c r="Y2212" i="7"/>
  <c r="AE2212" i="7" s="1"/>
  <c r="T2213" i="7"/>
  <c r="Z2213" i="7" s="1"/>
  <c r="U2213" i="7"/>
  <c r="AA2213" i="7" s="1"/>
  <c r="V2213" i="7"/>
  <c r="AB2213" i="7" s="1"/>
  <c r="W2213" i="7"/>
  <c r="AC2213" i="7" s="1"/>
  <c r="X2213" i="7"/>
  <c r="AD2213" i="7" s="1"/>
  <c r="Y2213" i="7"/>
  <c r="AE2213" i="7" s="1"/>
  <c r="T2214" i="7"/>
  <c r="Z2214" i="7" s="1"/>
  <c r="U2214" i="7"/>
  <c r="AA2214" i="7" s="1"/>
  <c r="V2214" i="7"/>
  <c r="AB2214" i="7" s="1"/>
  <c r="W2214" i="7"/>
  <c r="AC2214" i="7" s="1"/>
  <c r="X2214" i="7"/>
  <c r="AD2214" i="7" s="1"/>
  <c r="Y2214" i="7"/>
  <c r="AE2214" i="7" s="1"/>
  <c r="T2215" i="7"/>
  <c r="Z2215" i="7" s="1"/>
  <c r="U2215" i="7"/>
  <c r="AA2215" i="7" s="1"/>
  <c r="V2215" i="7"/>
  <c r="AB2215" i="7" s="1"/>
  <c r="W2215" i="7"/>
  <c r="AC2215" i="7" s="1"/>
  <c r="X2215" i="7"/>
  <c r="AD2215" i="7" s="1"/>
  <c r="Y2215" i="7"/>
  <c r="AE2215" i="7" s="1"/>
  <c r="T2216" i="7"/>
  <c r="Z2216" i="7" s="1"/>
  <c r="U2216" i="7"/>
  <c r="AA2216" i="7" s="1"/>
  <c r="V2216" i="7"/>
  <c r="AB2216" i="7" s="1"/>
  <c r="W2216" i="7"/>
  <c r="AC2216" i="7" s="1"/>
  <c r="X2216" i="7"/>
  <c r="AD2216" i="7" s="1"/>
  <c r="Y2216" i="7"/>
  <c r="AE2216" i="7" s="1"/>
  <c r="T2217" i="7"/>
  <c r="Z2217" i="7" s="1"/>
  <c r="U2217" i="7"/>
  <c r="AA2217" i="7" s="1"/>
  <c r="V2217" i="7"/>
  <c r="AB2217" i="7" s="1"/>
  <c r="W2217" i="7"/>
  <c r="AC2217" i="7" s="1"/>
  <c r="X2217" i="7"/>
  <c r="AD2217" i="7" s="1"/>
  <c r="Y2217" i="7"/>
  <c r="AE2217" i="7" s="1"/>
  <c r="T2218" i="7"/>
  <c r="Z2218" i="7" s="1"/>
  <c r="U2218" i="7"/>
  <c r="AA2218" i="7" s="1"/>
  <c r="V2218" i="7"/>
  <c r="AB2218" i="7" s="1"/>
  <c r="W2218" i="7"/>
  <c r="AC2218" i="7" s="1"/>
  <c r="X2218" i="7"/>
  <c r="AD2218" i="7" s="1"/>
  <c r="Y2218" i="7"/>
  <c r="AE2218" i="7" s="1"/>
  <c r="T2219" i="7"/>
  <c r="Z2219" i="7" s="1"/>
  <c r="U2219" i="7"/>
  <c r="AA2219" i="7" s="1"/>
  <c r="V2219" i="7"/>
  <c r="AB2219" i="7" s="1"/>
  <c r="W2219" i="7"/>
  <c r="AC2219" i="7" s="1"/>
  <c r="X2219" i="7"/>
  <c r="AD2219" i="7" s="1"/>
  <c r="Y2219" i="7"/>
  <c r="AE2219" i="7" s="1"/>
  <c r="T2220" i="7"/>
  <c r="Z2220" i="7" s="1"/>
  <c r="U2220" i="7"/>
  <c r="AA2220" i="7" s="1"/>
  <c r="V2220" i="7"/>
  <c r="AB2220" i="7" s="1"/>
  <c r="W2220" i="7"/>
  <c r="AC2220" i="7" s="1"/>
  <c r="X2220" i="7"/>
  <c r="AD2220" i="7" s="1"/>
  <c r="Y2220" i="7"/>
  <c r="AE2220" i="7" s="1"/>
  <c r="T2221" i="7"/>
  <c r="Z2221" i="7" s="1"/>
  <c r="U2221" i="7"/>
  <c r="AA2221" i="7" s="1"/>
  <c r="V2221" i="7"/>
  <c r="AB2221" i="7" s="1"/>
  <c r="W2221" i="7"/>
  <c r="AC2221" i="7" s="1"/>
  <c r="X2221" i="7"/>
  <c r="AD2221" i="7" s="1"/>
  <c r="Y2221" i="7"/>
  <c r="AE2221" i="7" s="1"/>
  <c r="T2222" i="7"/>
  <c r="Z2222" i="7" s="1"/>
  <c r="U2222" i="7"/>
  <c r="AA2222" i="7" s="1"/>
  <c r="V2222" i="7"/>
  <c r="AB2222" i="7" s="1"/>
  <c r="W2222" i="7"/>
  <c r="AC2222" i="7" s="1"/>
  <c r="X2222" i="7"/>
  <c r="AD2222" i="7" s="1"/>
  <c r="Y2222" i="7"/>
  <c r="AE2222" i="7" s="1"/>
  <c r="T2223" i="7"/>
  <c r="Z2223" i="7" s="1"/>
  <c r="U2223" i="7"/>
  <c r="AA2223" i="7" s="1"/>
  <c r="V2223" i="7"/>
  <c r="AB2223" i="7" s="1"/>
  <c r="W2223" i="7"/>
  <c r="AC2223" i="7" s="1"/>
  <c r="X2223" i="7"/>
  <c r="AD2223" i="7" s="1"/>
  <c r="Y2223" i="7"/>
  <c r="AE2223" i="7" s="1"/>
  <c r="T2224" i="7"/>
  <c r="Z2224" i="7" s="1"/>
  <c r="U2224" i="7"/>
  <c r="AA2224" i="7" s="1"/>
  <c r="V2224" i="7"/>
  <c r="AB2224" i="7" s="1"/>
  <c r="W2224" i="7"/>
  <c r="AC2224" i="7" s="1"/>
  <c r="X2224" i="7"/>
  <c r="AD2224" i="7" s="1"/>
  <c r="Y2224" i="7"/>
  <c r="AE2224" i="7" s="1"/>
  <c r="T2225" i="7"/>
  <c r="Z2225" i="7" s="1"/>
  <c r="U2225" i="7"/>
  <c r="AA2225" i="7" s="1"/>
  <c r="V2225" i="7"/>
  <c r="AB2225" i="7" s="1"/>
  <c r="W2225" i="7"/>
  <c r="AC2225" i="7" s="1"/>
  <c r="X2225" i="7"/>
  <c r="AD2225" i="7" s="1"/>
  <c r="Y2225" i="7"/>
  <c r="AE2225" i="7" s="1"/>
  <c r="T2226" i="7"/>
  <c r="Z2226" i="7" s="1"/>
  <c r="U2226" i="7"/>
  <c r="AA2226" i="7" s="1"/>
  <c r="V2226" i="7"/>
  <c r="AB2226" i="7" s="1"/>
  <c r="W2226" i="7"/>
  <c r="AC2226" i="7" s="1"/>
  <c r="X2226" i="7"/>
  <c r="AD2226" i="7" s="1"/>
  <c r="Y2226" i="7"/>
  <c r="AE2226" i="7" s="1"/>
  <c r="T2227" i="7"/>
  <c r="Z2227" i="7" s="1"/>
  <c r="U2227" i="7"/>
  <c r="AA2227" i="7" s="1"/>
  <c r="V2227" i="7"/>
  <c r="AB2227" i="7" s="1"/>
  <c r="W2227" i="7"/>
  <c r="AC2227" i="7" s="1"/>
  <c r="X2227" i="7"/>
  <c r="AD2227" i="7" s="1"/>
  <c r="Y2227" i="7"/>
  <c r="AE2227" i="7" s="1"/>
  <c r="T2228" i="7"/>
  <c r="Z2228" i="7" s="1"/>
  <c r="U2228" i="7"/>
  <c r="AA2228" i="7" s="1"/>
  <c r="V2228" i="7"/>
  <c r="AB2228" i="7" s="1"/>
  <c r="W2228" i="7"/>
  <c r="AC2228" i="7" s="1"/>
  <c r="X2228" i="7"/>
  <c r="AD2228" i="7" s="1"/>
  <c r="Y2228" i="7"/>
  <c r="AE2228" i="7" s="1"/>
  <c r="T2229" i="7"/>
  <c r="Z2229" i="7" s="1"/>
  <c r="U2229" i="7"/>
  <c r="AA2229" i="7" s="1"/>
  <c r="V2229" i="7"/>
  <c r="AB2229" i="7" s="1"/>
  <c r="W2229" i="7"/>
  <c r="AC2229" i="7" s="1"/>
  <c r="X2229" i="7"/>
  <c r="AD2229" i="7" s="1"/>
  <c r="Y2229" i="7"/>
  <c r="AE2229" i="7" s="1"/>
  <c r="T2230" i="7"/>
  <c r="Z2230" i="7" s="1"/>
  <c r="U2230" i="7"/>
  <c r="AA2230" i="7" s="1"/>
  <c r="V2230" i="7"/>
  <c r="AB2230" i="7" s="1"/>
  <c r="W2230" i="7"/>
  <c r="AC2230" i="7" s="1"/>
  <c r="X2230" i="7"/>
  <c r="AD2230" i="7" s="1"/>
  <c r="Y2230" i="7"/>
  <c r="AE2230" i="7" s="1"/>
  <c r="T2231" i="7"/>
  <c r="Z2231" i="7" s="1"/>
  <c r="U2231" i="7"/>
  <c r="AA2231" i="7" s="1"/>
  <c r="V2231" i="7"/>
  <c r="AB2231" i="7" s="1"/>
  <c r="W2231" i="7"/>
  <c r="AC2231" i="7" s="1"/>
  <c r="X2231" i="7"/>
  <c r="AD2231" i="7" s="1"/>
  <c r="Y2231" i="7"/>
  <c r="AE2231" i="7" s="1"/>
  <c r="T2232" i="7"/>
  <c r="Z2232" i="7" s="1"/>
  <c r="U2232" i="7"/>
  <c r="AA2232" i="7" s="1"/>
  <c r="V2232" i="7"/>
  <c r="AB2232" i="7" s="1"/>
  <c r="W2232" i="7"/>
  <c r="AC2232" i="7" s="1"/>
  <c r="X2232" i="7"/>
  <c r="AD2232" i="7" s="1"/>
  <c r="Y2232" i="7"/>
  <c r="AE2232" i="7" s="1"/>
  <c r="T2233" i="7"/>
  <c r="Z2233" i="7" s="1"/>
  <c r="U2233" i="7"/>
  <c r="AA2233" i="7" s="1"/>
  <c r="V2233" i="7"/>
  <c r="AB2233" i="7" s="1"/>
  <c r="W2233" i="7"/>
  <c r="AC2233" i="7" s="1"/>
  <c r="X2233" i="7"/>
  <c r="AD2233" i="7" s="1"/>
  <c r="Y2233" i="7"/>
  <c r="AE2233" i="7" s="1"/>
  <c r="T2234" i="7"/>
  <c r="Z2234" i="7" s="1"/>
  <c r="U2234" i="7"/>
  <c r="AA2234" i="7" s="1"/>
  <c r="V2234" i="7"/>
  <c r="AB2234" i="7" s="1"/>
  <c r="W2234" i="7"/>
  <c r="AC2234" i="7" s="1"/>
  <c r="X2234" i="7"/>
  <c r="AD2234" i="7" s="1"/>
  <c r="Y2234" i="7"/>
  <c r="AE2234" i="7" s="1"/>
  <c r="T2235" i="7"/>
  <c r="Z2235" i="7" s="1"/>
  <c r="U2235" i="7"/>
  <c r="AA2235" i="7" s="1"/>
  <c r="V2235" i="7"/>
  <c r="AB2235" i="7" s="1"/>
  <c r="W2235" i="7"/>
  <c r="AC2235" i="7" s="1"/>
  <c r="X2235" i="7"/>
  <c r="AD2235" i="7" s="1"/>
  <c r="Y2235" i="7"/>
  <c r="AE2235" i="7" s="1"/>
  <c r="T2236" i="7"/>
  <c r="Z2236" i="7" s="1"/>
  <c r="U2236" i="7"/>
  <c r="AA2236" i="7" s="1"/>
  <c r="V2236" i="7"/>
  <c r="AB2236" i="7" s="1"/>
  <c r="W2236" i="7"/>
  <c r="AC2236" i="7" s="1"/>
  <c r="X2236" i="7"/>
  <c r="AD2236" i="7" s="1"/>
  <c r="Y2236" i="7"/>
  <c r="AE2236" i="7" s="1"/>
  <c r="T2237" i="7"/>
  <c r="Z2237" i="7" s="1"/>
  <c r="U2237" i="7"/>
  <c r="AA2237" i="7" s="1"/>
  <c r="V2237" i="7"/>
  <c r="AB2237" i="7" s="1"/>
  <c r="W2237" i="7"/>
  <c r="AC2237" i="7" s="1"/>
  <c r="X2237" i="7"/>
  <c r="AD2237" i="7" s="1"/>
  <c r="Y2237" i="7"/>
  <c r="AE2237" i="7" s="1"/>
  <c r="T2238" i="7"/>
  <c r="Z2238" i="7" s="1"/>
  <c r="U2238" i="7"/>
  <c r="AA2238" i="7" s="1"/>
  <c r="V2238" i="7"/>
  <c r="AB2238" i="7" s="1"/>
  <c r="W2238" i="7"/>
  <c r="AC2238" i="7" s="1"/>
  <c r="X2238" i="7"/>
  <c r="AD2238" i="7" s="1"/>
  <c r="Y2238" i="7"/>
  <c r="AE2238" i="7" s="1"/>
  <c r="T2239" i="7"/>
  <c r="Z2239" i="7" s="1"/>
  <c r="U2239" i="7"/>
  <c r="AA2239" i="7" s="1"/>
  <c r="V2239" i="7"/>
  <c r="AB2239" i="7" s="1"/>
  <c r="W2239" i="7"/>
  <c r="AC2239" i="7" s="1"/>
  <c r="X2239" i="7"/>
  <c r="AD2239" i="7" s="1"/>
  <c r="Y2239" i="7"/>
  <c r="AE2239" i="7" s="1"/>
  <c r="T2240" i="7"/>
  <c r="Z2240" i="7" s="1"/>
  <c r="U2240" i="7"/>
  <c r="AA2240" i="7" s="1"/>
  <c r="V2240" i="7"/>
  <c r="AB2240" i="7" s="1"/>
  <c r="W2240" i="7"/>
  <c r="AC2240" i="7" s="1"/>
  <c r="X2240" i="7"/>
  <c r="AD2240" i="7" s="1"/>
  <c r="Y2240" i="7"/>
  <c r="AE2240" i="7" s="1"/>
  <c r="T2241" i="7"/>
  <c r="Z2241" i="7" s="1"/>
  <c r="U2241" i="7"/>
  <c r="AA2241" i="7" s="1"/>
  <c r="V2241" i="7"/>
  <c r="AB2241" i="7" s="1"/>
  <c r="W2241" i="7"/>
  <c r="AC2241" i="7" s="1"/>
  <c r="X2241" i="7"/>
  <c r="AD2241" i="7" s="1"/>
  <c r="Y2241" i="7"/>
  <c r="AE2241" i="7" s="1"/>
  <c r="T2242" i="7"/>
  <c r="Z2242" i="7" s="1"/>
  <c r="U2242" i="7"/>
  <c r="AA2242" i="7" s="1"/>
  <c r="V2242" i="7"/>
  <c r="AB2242" i="7" s="1"/>
  <c r="W2242" i="7"/>
  <c r="AC2242" i="7" s="1"/>
  <c r="X2242" i="7"/>
  <c r="AD2242" i="7" s="1"/>
  <c r="Y2242" i="7"/>
  <c r="AE2242" i="7" s="1"/>
  <c r="T2243" i="7"/>
  <c r="Z2243" i="7" s="1"/>
  <c r="U2243" i="7"/>
  <c r="AA2243" i="7" s="1"/>
  <c r="V2243" i="7"/>
  <c r="AB2243" i="7" s="1"/>
  <c r="W2243" i="7"/>
  <c r="AC2243" i="7" s="1"/>
  <c r="X2243" i="7"/>
  <c r="AD2243" i="7" s="1"/>
  <c r="Y2243" i="7"/>
  <c r="AE2243" i="7" s="1"/>
  <c r="T2244" i="7"/>
  <c r="Z2244" i="7" s="1"/>
  <c r="U2244" i="7"/>
  <c r="AA2244" i="7" s="1"/>
  <c r="V2244" i="7"/>
  <c r="AB2244" i="7" s="1"/>
  <c r="W2244" i="7"/>
  <c r="AC2244" i="7" s="1"/>
  <c r="X2244" i="7"/>
  <c r="AD2244" i="7" s="1"/>
  <c r="Y2244" i="7"/>
  <c r="AE2244" i="7" s="1"/>
  <c r="T2245" i="7"/>
  <c r="Z2245" i="7" s="1"/>
  <c r="U2245" i="7"/>
  <c r="AA2245" i="7" s="1"/>
  <c r="V2245" i="7"/>
  <c r="AB2245" i="7" s="1"/>
  <c r="W2245" i="7"/>
  <c r="AC2245" i="7" s="1"/>
  <c r="X2245" i="7"/>
  <c r="AD2245" i="7" s="1"/>
  <c r="Y2245" i="7"/>
  <c r="AE2245" i="7" s="1"/>
  <c r="T2246" i="7"/>
  <c r="Z2246" i="7" s="1"/>
  <c r="U2246" i="7"/>
  <c r="AA2246" i="7" s="1"/>
  <c r="V2246" i="7"/>
  <c r="AB2246" i="7" s="1"/>
  <c r="W2246" i="7"/>
  <c r="AC2246" i="7" s="1"/>
  <c r="X2246" i="7"/>
  <c r="AD2246" i="7" s="1"/>
  <c r="Y2246" i="7"/>
  <c r="AE2246" i="7" s="1"/>
  <c r="T2247" i="7"/>
  <c r="Z2247" i="7" s="1"/>
  <c r="U2247" i="7"/>
  <c r="AA2247" i="7" s="1"/>
  <c r="V2247" i="7"/>
  <c r="AB2247" i="7" s="1"/>
  <c r="W2247" i="7"/>
  <c r="AC2247" i="7" s="1"/>
  <c r="X2247" i="7"/>
  <c r="AD2247" i="7" s="1"/>
  <c r="Y2247" i="7"/>
  <c r="AE2247" i="7" s="1"/>
  <c r="T2248" i="7"/>
  <c r="Z2248" i="7" s="1"/>
  <c r="U2248" i="7"/>
  <c r="AA2248" i="7" s="1"/>
  <c r="V2248" i="7"/>
  <c r="AB2248" i="7" s="1"/>
  <c r="W2248" i="7"/>
  <c r="AC2248" i="7" s="1"/>
  <c r="X2248" i="7"/>
  <c r="AD2248" i="7" s="1"/>
  <c r="Y2248" i="7"/>
  <c r="AE2248" i="7" s="1"/>
  <c r="T2249" i="7"/>
  <c r="Z2249" i="7" s="1"/>
  <c r="U2249" i="7"/>
  <c r="AA2249" i="7" s="1"/>
  <c r="V2249" i="7"/>
  <c r="AB2249" i="7" s="1"/>
  <c r="W2249" i="7"/>
  <c r="AC2249" i="7" s="1"/>
  <c r="X2249" i="7"/>
  <c r="AD2249" i="7" s="1"/>
  <c r="Y2249" i="7"/>
  <c r="AE2249" i="7" s="1"/>
  <c r="T2250" i="7"/>
  <c r="Z2250" i="7" s="1"/>
  <c r="U2250" i="7"/>
  <c r="AA2250" i="7" s="1"/>
  <c r="V2250" i="7"/>
  <c r="AB2250" i="7" s="1"/>
  <c r="W2250" i="7"/>
  <c r="AC2250" i="7" s="1"/>
  <c r="X2250" i="7"/>
  <c r="AD2250" i="7" s="1"/>
  <c r="Y2250" i="7"/>
  <c r="AE2250" i="7" s="1"/>
  <c r="T2251" i="7"/>
  <c r="Z2251" i="7" s="1"/>
  <c r="U2251" i="7"/>
  <c r="AA2251" i="7" s="1"/>
  <c r="V2251" i="7"/>
  <c r="AB2251" i="7" s="1"/>
  <c r="W2251" i="7"/>
  <c r="AC2251" i="7" s="1"/>
  <c r="X2251" i="7"/>
  <c r="AD2251" i="7" s="1"/>
  <c r="Y2251" i="7"/>
  <c r="AE2251" i="7" s="1"/>
  <c r="T2252" i="7"/>
  <c r="Z2252" i="7" s="1"/>
  <c r="U2252" i="7"/>
  <c r="AA2252" i="7" s="1"/>
  <c r="V2252" i="7"/>
  <c r="AB2252" i="7" s="1"/>
  <c r="W2252" i="7"/>
  <c r="AC2252" i="7" s="1"/>
  <c r="X2252" i="7"/>
  <c r="AD2252" i="7" s="1"/>
  <c r="Y2252" i="7"/>
  <c r="AE2252" i="7" s="1"/>
  <c r="T2253" i="7"/>
  <c r="Z2253" i="7" s="1"/>
  <c r="U2253" i="7"/>
  <c r="AA2253" i="7" s="1"/>
  <c r="V2253" i="7"/>
  <c r="AB2253" i="7" s="1"/>
  <c r="W2253" i="7"/>
  <c r="AC2253" i="7" s="1"/>
  <c r="X2253" i="7"/>
  <c r="AD2253" i="7" s="1"/>
  <c r="Y2253" i="7"/>
  <c r="AE2253" i="7" s="1"/>
  <c r="T2254" i="7"/>
  <c r="Z2254" i="7" s="1"/>
  <c r="U2254" i="7"/>
  <c r="AA2254" i="7" s="1"/>
  <c r="V2254" i="7"/>
  <c r="AB2254" i="7" s="1"/>
  <c r="W2254" i="7"/>
  <c r="AC2254" i="7" s="1"/>
  <c r="X2254" i="7"/>
  <c r="AD2254" i="7" s="1"/>
  <c r="Y2254" i="7"/>
  <c r="AE2254" i="7" s="1"/>
  <c r="T2255" i="7"/>
  <c r="Z2255" i="7" s="1"/>
  <c r="U2255" i="7"/>
  <c r="AA2255" i="7" s="1"/>
  <c r="V2255" i="7"/>
  <c r="AB2255" i="7" s="1"/>
  <c r="W2255" i="7"/>
  <c r="AC2255" i="7" s="1"/>
  <c r="X2255" i="7"/>
  <c r="AD2255" i="7" s="1"/>
  <c r="Y2255" i="7"/>
  <c r="AE2255" i="7" s="1"/>
  <c r="T2256" i="7"/>
  <c r="Z2256" i="7" s="1"/>
  <c r="U2256" i="7"/>
  <c r="AA2256" i="7" s="1"/>
  <c r="V2256" i="7"/>
  <c r="AB2256" i="7" s="1"/>
  <c r="W2256" i="7"/>
  <c r="AC2256" i="7" s="1"/>
  <c r="X2256" i="7"/>
  <c r="AD2256" i="7" s="1"/>
  <c r="Y2256" i="7"/>
  <c r="AE2256" i="7" s="1"/>
  <c r="T2257" i="7"/>
  <c r="Z2257" i="7" s="1"/>
  <c r="U2257" i="7"/>
  <c r="AA2257" i="7" s="1"/>
  <c r="V2257" i="7"/>
  <c r="AB2257" i="7" s="1"/>
  <c r="W2257" i="7"/>
  <c r="AC2257" i="7" s="1"/>
  <c r="X2257" i="7"/>
  <c r="AD2257" i="7" s="1"/>
  <c r="Y2257" i="7"/>
  <c r="AE2257" i="7" s="1"/>
  <c r="T2258" i="7"/>
  <c r="Z2258" i="7" s="1"/>
  <c r="U2258" i="7"/>
  <c r="AA2258" i="7" s="1"/>
  <c r="V2258" i="7"/>
  <c r="AB2258" i="7" s="1"/>
  <c r="W2258" i="7"/>
  <c r="AC2258" i="7" s="1"/>
  <c r="X2258" i="7"/>
  <c r="AD2258" i="7" s="1"/>
  <c r="Y2258" i="7"/>
  <c r="AE2258" i="7" s="1"/>
  <c r="T2259" i="7"/>
  <c r="Z2259" i="7" s="1"/>
  <c r="U2259" i="7"/>
  <c r="AA2259" i="7" s="1"/>
  <c r="V2259" i="7"/>
  <c r="AB2259" i="7" s="1"/>
  <c r="W2259" i="7"/>
  <c r="AC2259" i="7" s="1"/>
  <c r="X2259" i="7"/>
  <c r="AD2259" i="7" s="1"/>
  <c r="Y2259" i="7"/>
  <c r="AE2259" i="7" s="1"/>
  <c r="T2260" i="7"/>
  <c r="Z2260" i="7" s="1"/>
  <c r="U2260" i="7"/>
  <c r="AA2260" i="7" s="1"/>
  <c r="V2260" i="7"/>
  <c r="AB2260" i="7" s="1"/>
  <c r="W2260" i="7"/>
  <c r="AC2260" i="7" s="1"/>
  <c r="X2260" i="7"/>
  <c r="AD2260" i="7" s="1"/>
  <c r="Y2260" i="7"/>
  <c r="AE2260" i="7" s="1"/>
  <c r="T2261" i="7"/>
  <c r="Z2261" i="7" s="1"/>
  <c r="U2261" i="7"/>
  <c r="AA2261" i="7" s="1"/>
  <c r="V2261" i="7"/>
  <c r="AB2261" i="7" s="1"/>
  <c r="W2261" i="7"/>
  <c r="AC2261" i="7" s="1"/>
  <c r="X2261" i="7"/>
  <c r="AD2261" i="7" s="1"/>
  <c r="Y2261" i="7"/>
  <c r="AE2261" i="7" s="1"/>
  <c r="T2262" i="7"/>
  <c r="Z2262" i="7" s="1"/>
  <c r="U2262" i="7"/>
  <c r="AA2262" i="7" s="1"/>
  <c r="V2262" i="7"/>
  <c r="AB2262" i="7" s="1"/>
  <c r="W2262" i="7"/>
  <c r="AC2262" i="7" s="1"/>
  <c r="X2262" i="7"/>
  <c r="AD2262" i="7" s="1"/>
  <c r="Y2262" i="7"/>
  <c r="AE2262" i="7" s="1"/>
  <c r="T2263" i="7"/>
  <c r="Z2263" i="7" s="1"/>
  <c r="U2263" i="7"/>
  <c r="AA2263" i="7" s="1"/>
  <c r="V2263" i="7"/>
  <c r="AB2263" i="7" s="1"/>
  <c r="W2263" i="7"/>
  <c r="AC2263" i="7" s="1"/>
  <c r="X2263" i="7"/>
  <c r="AD2263" i="7" s="1"/>
  <c r="Y2263" i="7"/>
  <c r="AE2263" i="7" s="1"/>
  <c r="T2264" i="7"/>
  <c r="Z2264" i="7" s="1"/>
  <c r="U2264" i="7"/>
  <c r="AA2264" i="7" s="1"/>
  <c r="V2264" i="7"/>
  <c r="AB2264" i="7" s="1"/>
  <c r="W2264" i="7"/>
  <c r="AC2264" i="7" s="1"/>
  <c r="X2264" i="7"/>
  <c r="AD2264" i="7" s="1"/>
  <c r="Y2264" i="7"/>
  <c r="AE2264" i="7" s="1"/>
  <c r="T2265" i="7"/>
  <c r="Z2265" i="7" s="1"/>
  <c r="U2265" i="7"/>
  <c r="AA2265" i="7" s="1"/>
  <c r="V2265" i="7"/>
  <c r="AB2265" i="7" s="1"/>
  <c r="W2265" i="7"/>
  <c r="AC2265" i="7" s="1"/>
  <c r="X2265" i="7"/>
  <c r="AD2265" i="7" s="1"/>
  <c r="Y2265" i="7"/>
  <c r="AE2265" i="7" s="1"/>
  <c r="T2266" i="7"/>
  <c r="Z2266" i="7" s="1"/>
  <c r="U2266" i="7"/>
  <c r="AA2266" i="7" s="1"/>
  <c r="V2266" i="7"/>
  <c r="AB2266" i="7" s="1"/>
  <c r="W2266" i="7"/>
  <c r="AC2266" i="7" s="1"/>
  <c r="X2266" i="7"/>
  <c r="AD2266" i="7" s="1"/>
  <c r="Y2266" i="7"/>
  <c r="AE2266" i="7" s="1"/>
  <c r="T2267" i="7"/>
  <c r="Z2267" i="7" s="1"/>
  <c r="U2267" i="7"/>
  <c r="AA2267" i="7" s="1"/>
  <c r="V2267" i="7"/>
  <c r="AB2267" i="7" s="1"/>
  <c r="W2267" i="7"/>
  <c r="AC2267" i="7" s="1"/>
  <c r="X2267" i="7"/>
  <c r="AD2267" i="7" s="1"/>
  <c r="Y2267" i="7"/>
  <c r="AE2267" i="7" s="1"/>
  <c r="T2268" i="7"/>
  <c r="Z2268" i="7" s="1"/>
  <c r="U2268" i="7"/>
  <c r="AA2268" i="7" s="1"/>
  <c r="V2268" i="7"/>
  <c r="AB2268" i="7" s="1"/>
  <c r="W2268" i="7"/>
  <c r="AC2268" i="7" s="1"/>
  <c r="X2268" i="7"/>
  <c r="AD2268" i="7" s="1"/>
  <c r="Y2268" i="7"/>
  <c r="AE2268" i="7" s="1"/>
  <c r="T2269" i="7"/>
  <c r="Z2269" i="7" s="1"/>
  <c r="U2269" i="7"/>
  <c r="AA2269" i="7" s="1"/>
  <c r="V2269" i="7"/>
  <c r="AB2269" i="7" s="1"/>
  <c r="W2269" i="7"/>
  <c r="AC2269" i="7" s="1"/>
  <c r="X2269" i="7"/>
  <c r="AD2269" i="7" s="1"/>
  <c r="Y2269" i="7"/>
  <c r="AE2269" i="7" s="1"/>
  <c r="T2270" i="7"/>
  <c r="Z2270" i="7" s="1"/>
  <c r="U2270" i="7"/>
  <c r="AA2270" i="7" s="1"/>
  <c r="V2270" i="7"/>
  <c r="AB2270" i="7" s="1"/>
  <c r="W2270" i="7"/>
  <c r="AC2270" i="7" s="1"/>
  <c r="X2270" i="7"/>
  <c r="AD2270" i="7" s="1"/>
  <c r="Y2270" i="7"/>
  <c r="AE2270" i="7" s="1"/>
  <c r="T2271" i="7"/>
  <c r="Z2271" i="7" s="1"/>
  <c r="U2271" i="7"/>
  <c r="AA2271" i="7" s="1"/>
  <c r="V2271" i="7"/>
  <c r="AB2271" i="7" s="1"/>
  <c r="W2271" i="7"/>
  <c r="AC2271" i="7" s="1"/>
  <c r="X2271" i="7"/>
  <c r="AD2271" i="7" s="1"/>
  <c r="Y2271" i="7"/>
  <c r="AE2271" i="7" s="1"/>
  <c r="T2272" i="7"/>
  <c r="Z2272" i="7" s="1"/>
  <c r="U2272" i="7"/>
  <c r="AA2272" i="7" s="1"/>
  <c r="V2272" i="7"/>
  <c r="AB2272" i="7" s="1"/>
  <c r="W2272" i="7"/>
  <c r="AC2272" i="7" s="1"/>
  <c r="X2272" i="7"/>
  <c r="AD2272" i="7" s="1"/>
  <c r="Y2272" i="7"/>
  <c r="AE2272" i="7" s="1"/>
  <c r="T2273" i="7"/>
  <c r="Z2273" i="7" s="1"/>
  <c r="U2273" i="7"/>
  <c r="AA2273" i="7" s="1"/>
  <c r="V2273" i="7"/>
  <c r="AB2273" i="7" s="1"/>
  <c r="W2273" i="7"/>
  <c r="AC2273" i="7" s="1"/>
  <c r="X2273" i="7"/>
  <c r="AD2273" i="7" s="1"/>
  <c r="Y2273" i="7"/>
  <c r="AE2273" i="7" s="1"/>
  <c r="T2274" i="7"/>
  <c r="Z2274" i="7" s="1"/>
  <c r="U2274" i="7"/>
  <c r="AA2274" i="7" s="1"/>
  <c r="V2274" i="7"/>
  <c r="AB2274" i="7" s="1"/>
  <c r="W2274" i="7"/>
  <c r="AC2274" i="7" s="1"/>
  <c r="X2274" i="7"/>
  <c r="AD2274" i="7" s="1"/>
  <c r="Y2274" i="7"/>
  <c r="AE2274" i="7" s="1"/>
  <c r="T2275" i="7"/>
  <c r="Z2275" i="7" s="1"/>
  <c r="U2275" i="7"/>
  <c r="AA2275" i="7" s="1"/>
  <c r="V2275" i="7"/>
  <c r="AB2275" i="7" s="1"/>
  <c r="W2275" i="7"/>
  <c r="AC2275" i="7" s="1"/>
  <c r="X2275" i="7"/>
  <c r="AD2275" i="7" s="1"/>
  <c r="Y2275" i="7"/>
  <c r="AE2275" i="7" s="1"/>
  <c r="T2276" i="7"/>
  <c r="Z2276" i="7" s="1"/>
  <c r="U2276" i="7"/>
  <c r="AA2276" i="7" s="1"/>
  <c r="V2276" i="7"/>
  <c r="AB2276" i="7" s="1"/>
  <c r="W2276" i="7"/>
  <c r="AC2276" i="7" s="1"/>
  <c r="X2276" i="7"/>
  <c r="AD2276" i="7" s="1"/>
  <c r="Y2276" i="7"/>
  <c r="AE2276" i="7" s="1"/>
  <c r="T2277" i="7"/>
  <c r="Z2277" i="7" s="1"/>
  <c r="U2277" i="7"/>
  <c r="AA2277" i="7" s="1"/>
  <c r="V2277" i="7"/>
  <c r="AB2277" i="7" s="1"/>
  <c r="W2277" i="7"/>
  <c r="AC2277" i="7" s="1"/>
  <c r="X2277" i="7"/>
  <c r="AD2277" i="7" s="1"/>
  <c r="Y2277" i="7"/>
  <c r="AE2277" i="7" s="1"/>
  <c r="T2278" i="7"/>
  <c r="Z2278" i="7" s="1"/>
  <c r="U2278" i="7"/>
  <c r="AA2278" i="7" s="1"/>
  <c r="V2278" i="7"/>
  <c r="AB2278" i="7" s="1"/>
  <c r="W2278" i="7"/>
  <c r="AC2278" i="7" s="1"/>
  <c r="X2278" i="7"/>
  <c r="AD2278" i="7" s="1"/>
  <c r="Y2278" i="7"/>
  <c r="AE2278" i="7" s="1"/>
  <c r="T2279" i="7"/>
  <c r="Z2279" i="7" s="1"/>
  <c r="U2279" i="7"/>
  <c r="AA2279" i="7" s="1"/>
  <c r="V2279" i="7"/>
  <c r="AB2279" i="7" s="1"/>
  <c r="W2279" i="7"/>
  <c r="AC2279" i="7" s="1"/>
  <c r="X2279" i="7"/>
  <c r="AD2279" i="7" s="1"/>
  <c r="Y2279" i="7"/>
  <c r="AE2279" i="7" s="1"/>
  <c r="T2280" i="7"/>
  <c r="Z2280" i="7" s="1"/>
  <c r="U2280" i="7"/>
  <c r="AA2280" i="7" s="1"/>
  <c r="V2280" i="7"/>
  <c r="AB2280" i="7" s="1"/>
  <c r="W2280" i="7"/>
  <c r="AC2280" i="7" s="1"/>
  <c r="X2280" i="7"/>
  <c r="AD2280" i="7" s="1"/>
  <c r="Y2280" i="7"/>
  <c r="AE2280" i="7" s="1"/>
  <c r="T2281" i="7"/>
  <c r="Z2281" i="7" s="1"/>
  <c r="U2281" i="7"/>
  <c r="AA2281" i="7" s="1"/>
  <c r="V2281" i="7"/>
  <c r="AB2281" i="7" s="1"/>
  <c r="W2281" i="7"/>
  <c r="AC2281" i="7" s="1"/>
  <c r="X2281" i="7"/>
  <c r="AD2281" i="7" s="1"/>
  <c r="Y2281" i="7"/>
  <c r="AE2281" i="7" s="1"/>
  <c r="T2282" i="7"/>
  <c r="Z2282" i="7" s="1"/>
  <c r="U2282" i="7"/>
  <c r="AA2282" i="7" s="1"/>
  <c r="V2282" i="7"/>
  <c r="AB2282" i="7" s="1"/>
  <c r="W2282" i="7"/>
  <c r="AC2282" i="7" s="1"/>
  <c r="X2282" i="7"/>
  <c r="AD2282" i="7" s="1"/>
  <c r="Y2282" i="7"/>
  <c r="AE2282" i="7" s="1"/>
  <c r="T2283" i="7"/>
  <c r="Z2283" i="7" s="1"/>
  <c r="U2283" i="7"/>
  <c r="AA2283" i="7" s="1"/>
  <c r="V2283" i="7"/>
  <c r="AB2283" i="7" s="1"/>
  <c r="W2283" i="7"/>
  <c r="AC2283" i="7" s="1"/>
  <c r="X2283" i="7"/>
  <c r="AD2283" i="7" s="1"/>
  <c r="Y2283" i="7"/>
  <c r="AE2283" i="7" s="1"/>
  <c r="T2284" i="7"/>
  <c r="Z2284" i="7" s="1"/>
  <c r="U2284" i="7"/>
  <c r="AA2284" i="7" s="1"/>
  <c r="V2284" i="7"/>
  <c r="AB2284" i="7" s="1"/>
  <c r="W2284" i="7"/>
  <c r="AC2284" i="7" s="1"/>
  <c r="X2284" i="7"/>
  <c r="AD2284" i="7" s="1"/>
  <c r="Y2284" i="7"/>
  <c r="AE2284" i="7" s="1"/>
  <c r="T2285" i="7"/>
  <c r="Z2285" i="7" s="1"/>
  <c r="U2285" i="7"/>
  <c r="AA2285" i="7" s="1"/>
  <c r="V2285" i="7"/>
  <c r="AB2285" i="7" s="1"/>
  <c r="W2285" i="7"/>
  <c r="AC2285" i="7" s="1"/>
  <c r="X2285" i="7"/>
  <c r="AD2285" i="7" s="1"/>
  <c r="Y2285" i="7"/>
  <c r="AE2285" i="7" s="1"/>
  <c r="T2286" i="7"/>
  <c r="Z2286" i="7" s="1"/>
  <c r="U2286" i="7"/>
  <c r="AA2286" i="7" s="1"/>
  <c r="V2286" i="7"/>
  <c r="AB2286" i="7" s="1"/>
  <c r="W2286" i="7"/>
  <c r="AC2286" i="7" s="1"/>
  <c r="X2286" i="7"/>
  <c r="AD2286" i="7" s="1"/>
  <c r="Y2286" i="7"/>
  <c r="AE2286" i="7" s="1"/>
  <c r="T2287" i="7"/>
  <c r="Z2287" i="7" s="1"/>
  <c r="U2287" i="7"/>
  <c r="AA2287" i="7" s="1"/>
  <c r="V2287" i="7"/>
  <c r="AB2287" i="7" s="1"/>
  <c r="W2287" i="7"/>
  <c r="AC2287" i="7" s="1"/>
  <c r="X2287" i="7"/>
  <c r="AD2287" i="7" s="1"/>
  <c r="Y2287" i="7"/>
  <c r="AE2287" i="7" s="1"/>
  <c r="T2288" i="7"/>
  <c r="Z2288" i="7" s="1"/>
  <c r="U2288" i="7"/>
  <c r="AA2288" i="7" s="1"/>
  <c r="V2288" i="7"/>
  <c r="AB2288" i="7" s="1"/>
  <c r="W2288" i="7"/>
  <c r="AC2288" i="7" s="1"/>
  <c r="X2288" i="7"/>
  <c r="AD2288" i="7" s="1"/>
  <c r="Y2288" i="7"/>
  <c r="AE2288" i="7" s="1"/>
  <c r="T2289" i="7"/>
  <c r="Z2289" i="7" s="1"/>
  <c r="U2289" i="7"/>
  <c r="AA2289" i="7" s="1"/>
  <c r="V2289" i="7"/>
  <c r="AB2289" i="7" s="1"/>
  <c r="W2289" i="7"/>
  <c r="AC2289" i="7" s="1"/>
  <c r="X2289" i="7"/>
  <c r="AD2289" i="7" s="1"/>
  <c r="Y2289" i="7"/>
  <c r="AE2289" i="7" s="1"/>
  <c r="T2290" i="7"/>
  <c r="Z2290" i="7" s="1"/>
  <c r="U2290" i="7"/>
  <c r="AA2290" i="7" s="1"/>
  <c r="V2290" i="7"/>
  <c r="AB2290" i="7" s="1"/>
  <c r="W2290" i="7"/>
  <c r="AC2290" i="7" s="1"/>
  <c r="X2290" i="7"/>
  <c r="AD2290" i="7" s="1"/>
  <c r="Y2290" i="7"/>
  <c r="AE2290" i="7" s="1"/>
  <c r="T2291" i="7"/>
  <c r="Z2291" i="7" s="1"/>
  <c r="U2291" i="7"/>
  <c r="AA2291" i="7" s="1"/>
  <c r="V2291" i="7"/>
  <c r="AB2291" i="7" s="1"/>
  <c r="W2291" i="7"/>
  <c r="AC2291" i="7" s="1"/>
  <c r="X2291" i="7"/>
  <c r="AD2291" i="7" s="1"/>
  <c r="Y2291" i="7"/>
  <c r="AE2291" i="7" s="1"/>
  <c r="T2292" i="7"/>
  <c r="Z2292" i="7" s="1"/>
  <c r="U2292" i="7"/>
  <c r="AA2292" i="7" s="1"/>
  <c r="V2292" i="7"/>
  <c r="AB2292" i="7" s="1"/>
  <c r="W2292" i="7"/>
  <c r="AC2292" i="7" s="1"/>
  <c r="X2292" i="7"/>
  <c r="AD2292" i="7" s="1"/>
  <c r="Y2292" i="7"/>
  <c r="AE2292" i="7" s="1"/>
  <c r="T2293" i="7"/>
  <c r="Z2293" i="7" s="1"/>
  <c r="U2293" i="7"/>
  <c r="AA2293" i="7" s="1"/>
  <c r="V2293" i="7"/>
  <c r="AB2293" i="7" s="1"/>
  <c r="W2293" i="7"/>
  <c r="AC2293" i="7" s="1"/>
  <c r="X2293" i="7"/>
  <c r="AD2293" i="7" s="1"/>
  <c r="Y2293" i="7"/>
  <c r="AE2293" i="7" s="1"/>
  <c r="T2294" i="7"/>
  <c r="Z2294" i="7" s="1"/>
  <c r="U2294" i="7"/>
  <c r="AA2294" i="7" s="1"/>
  <c r="V2294" i="7"/>
  <c r="AB2294" i="7" s="1"/>
  <c r="W2294" i="7"/>
  <c r="AC2294" i="7" s="1"/>
  <c r="X2294" i="7"/>
  <c r="AD2294" i="7" s="1"/>
  <c r="Y2294" i="7"/>
  <c r="AE2294" i="7" s="1"/>
  <c r="T2295" i="7"/>
  <c r="Z2295" i="7" s="1"/>
  <c r="U2295" i="7"/>
  <c r="AA2295" i="7" s="1"/>
  <c r="V2295" i="7"/>
  <c r="AB2295" i="7" s="1"/>
  <c r="W2295" i="7"/>
  <c r="AC2295" i="7" s="1"/>
  <c r="X2295" i="7"/>
  <c r="AD2295" i="7" s="1"/>
  <c r="Y2295" i="7"/>
  <c r="AE2295" i="7" s="1"/>
  <c r="T2296" i="7"/>
  <c r="Z2296" i="7" s="1"/>
  <c r="U2296" i="7"/>
  <c r="AA2296" i="7" s="1"/>
  <c r="V2296" i="7"/>
  <c r="AB2296" i="7" s="1"/>
  <c r="W2296" i="7"/>
  <c r="AC2296" i="7" s="1"/>
  <c r="X2296" i="7"/>
  <c r="AD2296" i="7" s="1"/>
  <c r="Y2296" i="7"/>
  <c r="AE2296" i="7" s="1"/>
  <c r="T2297" i="7"/>
  <c r="Z2297" i="7" s="1"/>
  <c r="U2297" i="7"/>
  <c r="AA2297" i="7" s="1"/>
  <c r="V2297" i="7"/>
  <c r="AB2297" i="7" s="1"/>
  <c r="W2297" i="7"/>
  <c r="AC2297" i="7" s="1"/>
  <c r="X2297" i="7"/>
  <c r="AD2297" i="7" s="1"/>
  <c r="Y2297" i="7"/>
  <c r="AE2297" i="7" s="1"/>
  <c r="T2298" i="7"/>
  <c r="Z2298" i="7" s="1"/>
  <c r="U2298" i="7"/>
  <c r="AA2298" i="7" s="1"/>
  <c r="V2298" i="7"/>
  <c r="AB2298" i="7" s="1"/>
  <c r="W2298" i="7"/>
  <c r="AC2298" i="7" s="1"/>
  <c r="X2298" i="7"/>
  <c r="AD2298" i="7" s="1"/>
  <c r="Y2298" i="7"/>
  <c r="AE2298" i="7" s="1"/>
  <c r="T2299" i="7"/>
  <c r="Z2299" i="7" s="1"/>
  <c r="U2299" i="7"/>
  <c r="AA2299" i="7" s="1"/>
  <c r="V2299" i="7"/>
  <c r="AB2299" i="7" s="1"/>
  <c r="W2299" i="7"/>
  <c r="AC2299" i="7" s="1"/>
  <c r="X2299" i="7"/>
  <c r="AD2299" i="7" s="1"/>
  <c r="Y2299" i="7"/>
  <c r="AE2299" i="7" s="1"/>
  <c r="T2300" i="7"/>
  <c r="Z2300" i="7" s="1"/>
  <c r="U2300" i="7"/>
  <c r="AA2300" i="7" s="1"/>
  <c r="V2300" i="7"/>
  <c r="AB2300" i="7" s="1"/>
  <c r="W2300" i="7"/>
  <c r="AC2300" i="7" s="1"/>
  <c r="X2300" i="7"/>
  <c r="AD2300" i="7" s="1"/>
  <c r="Y2300" i="7"/>
  <c r="AE2300" i="7" s="1"/>
  <c r="T2301" i="7"/>
  <c r="Z2301" i="7" s="1"/>
  <c r="U2301" i="7"/>
  <c r="AA2301" i="7" s="1"/>
  <c r="V2301" i="7"/>
  <c r="AB2301" i="7" s="1"/>
  <c r="W2301" i="7"/>
  <c r="AC2301" i="7" s="1"/>
  <c r="X2301" i="7"/>
  <c r="AD2301" i="7" s="1"/>
  <c r="Y2301" i="7"/>
  <c r="AE2301" i="7" s="1"/>
  <c r="T2302" i="7"/>
  <c r="Z2302" i="7" s="1"/>
  <c r="U2302" i="7"/>
  <c r="AA2302" i="7" s="1"/>
  <c r="V2302" i="7"/>
  <c r="AB2302" i="7" s="1"/>
  <c r="W2302" i="7"/>
  <c r="AC2302" i="7" s="1"/>
  <c r="X2302" i="7"/>
  <c r="AD2302" i="7" s="1"/>
  <c r="Y2302" i="7"/>
  <c r="AE2302" i="7" s="1"/>
  <c r="T2303" i="7"/>
  <c r="Z2303" i="7" s="1"/>
  <c r="U2303" i="7"/>
  <c r="AA2303" i="7" s="1"/>
  <c r="V2303" i="7"/>
  <c r="AB2303" i="7" s="1"/>
  <c r="W2303" i="7"/>
  <c r="AC2303" i="7" s="1"/>
  <c r="X2303" i="7"/>
  <c r="AD2303" i="7" s="1"/>
  <c r="Y2303" i="7"/>
  <c r="AE2303" i="7" s="1"/>
  <c r="T2304" i="7"/>
  <c r="Z2304" i="7" s="1"/>
  <c r="U2304" i="7"/>
  <c r="AA2304" i="7" s="1"/>
  <c r="V2304" i="7"/>
  <c r="AB2304" i="7" s="1"/>
  <c r="W2304" i="7"/>
  <c r="AC2304" i="7" s="1"/>
  <c r="X2304" i="7"/>
  <c r="AD2304" i="7" s="1"/>
  <c r="Y2304" i="7"/>
  <c r="AE2304" i="7" s="1"/>
  <c r="T2305" i="7"/>
  <c r="Z2305" i="7" s="1"/>
  <c r="U2305" i="7"/>
  <c r="AA2305" i="7" s="1"/>
  <c r="V2305" i="7"/>
  <c r="AB2305" i="7" s="1"/>
  <c r="W2305" i="7"/>
  <c r="AC2305" i="7" s="1"/>
  <c r="X2305" i="7"/>
  <c r="AD2305" i="7" s="1"/>
  <c r="Y2305" i="7"/>
  <c r="AE2305" i="7" s="1"/>
  <c r="T2306" i="7"/>
  <c r="Z2306" i="7" s="1"/>
  <c r="U2306" i="7"/>
  <c r="AA2306" i="7" s="1"/>
  <c r="V2306" i="7"/>
  <c r="AB2306" i="7" s="1"/>
  <c r="W2306" i="7"/>
  <c r="AC2306" i="7" s="1"/>
  <c r="X2306" i="7"/>
  <c r="AD2306" i="7" s="1"/>
  <c r="Y2306" i="7"/>
  <c r="AE2306" i="7" s="1"/>
  <c r="T2307" i="7"/>
  <c r="Z2307" i="7" s="1"/>
  <c r="U2307" i="7"/>
  <c r="AA2307" i="7" s="1"/>
  <c r="V2307" i="7"/>
  <c r="AB2307" i="7" s="1"/>
  <c r="W2307" i="7"/>
  <c r="AC2307" i="7" s="1"/>
  <c r="X2307" i="7"/>
  <c r="AD2307" i="7" s="1"/>
  <c r="Y2307" i="7"/>
  <c r="AE2307" i="7" s="1"/>
  <c r="T2308" i="7"/>
  <c r="Z2308" i="7" s="1"/>
  <c r="U2308" i="7"/>
  <c r="AA2308" i="7" s="1"/>
  <c r="V2308" i="7"/>
  <c r="AB2308" i="7" s="1"/>
  <c r="W2308" i="7"/>
  <c r="AC2308" i="7" s="1"/>
  <c r="X2308" i="7"/>
  <c r="AD2308" i="7" s="1"/>
  <c r="Y2308" i="7"/>
  <c r="AE2308" i="7" s="1"/>
  <c r="T2309" i="7"/>
  <c r="Z2309" i="7" s="1"/>
  <c r="U2309" i="7"/>
  <c r="AA2309" i="7" s="1"/>
  <c r="V2309" i="7"/>
  <c r="AB2309" i="7" s="1"/>
  <c r="W2309" i="7"/>
  <c r="AC2309" i="7" s="1"/>
  <c r="X2309" i="7"/>
  <c r="AD2309" i="7" s="1"/>
  <c r="Y2309" i="7"/>
  <c r="AE2309" i="7" s="1"/>
  <c r="T2310" i="7"/>
  <c r="Z2310" i="7" s="1"/>
  <c r="U2310" i="7"/>
  <c r="AA2310" i="7" s="1"/>
  <c r="V2310" i="7"/>
  <c r="AB2310" i="7" s="1"/>
  <c r="W2310" i="7"/>
  <c r="AC2310" i="7" s="1"/>
  <c r="X2310" i="7"/>
  <c r="AD2310" i="7" s="1"/>
  <c r="Y2310" i="7"/>
  <c r="AE2310" i="7" s="1"/>
  <c r="T2311" i="7"/>
  <c r="Z2311" i="7" s="1"/>
  <c r="U2311" i="7"/>
  <c r="AA2311" i="7" s="1"/>
  <c r="V2311" i="7"/>
  <c r="AB2311" i="7" s="1"/>
  <c r="W2311" i="7"/>
  <c r="AC2311" i="7" s="1"/>
  <c r="X2311" i="7"/>
  <c r="AD2311" i="7" s="1"/>
  <c r="Y2311" i="7"/>
  <c r="AE2311" i="7" s="1"/>
  <c r="T2312" i="7"/>
  <c r="Z2312" i="7" s="1"/>
  <c r="U2312" i="7"/>
  <c r="AA2312" i="7" s="1"/>
  <c r="V2312" i="7"/>
  <c r="AB2312" i="7" s="1"/>
  <c r="W2312" i="7"/>
  <c r="AC2312" i="7" s="1"/>
  <c r="X2312" i="7"/>
  <c r="AD2312" i="7" s="1"/>
  <c r="Y2312" i="7"/>
  <c r="AE2312" i="7" s="1"/>
  <c r="T2313" i="7"/>
  <c r="Z2313" i="7" s="1"/>
  <c r="U2313" i="7"/>
  <c r="AA2313" i="7" s="1"/>
  <c r="V2313" i="7"/>
  <c r="AB2313" i="7" s="1"/>
  <c r="W2313" i="7"/>
  <c r="AC2313" i="7" s="1"/>
  <c r="X2313" i="7"/>
  <c r="AD2313" i="7" s="1"/>
  <c r="Y2313" i="7"/>
  <c r="AE2313" i="7" s="1"/>
  <c r="T2314" i="7"/>
  <c r="Z2314" i="7" s="1"/>
  <c r="U2314" i="7"/>
  <c r="AA2314" i="7" s="1"/>
  <c r="V2314" i="7"/>
  <c r="AB2314" i="7" s="1"/>
  <c r="W2314" i="7"/>
  <c r="AC2314" i="7" s="1"/>
  <c r="X2314" i="7"/>
  <c r="AD2314" i="7" s="1"/>
  <c r="Y2314" i="7"/>
  <c r="AE2314" i="7" s="1"/>
  <c r="T2315" i="7"/>
  <c r="Z2315" i="7" s="1"/>
  <c r="U2315" i="7"/>
  <c r="AA2315" i="7" s="1"/>
  <c r="V2315" i="7"/>
  <c r="AB2315" i="7" s="1"/>
  <c r="W2315" i="7"/>
  <c r="AC2315" i="7" s="1"/>
  <c r="X2315" i="7"/>
  <c r="AD2315" i="7" s="1"/>
  <c r="Y2315" i="7"/>
  <c r="AE2315" i="7" s="1"/>
  <c r="T2316" i="7"/>
  <c r="Z2316" i="7" s="1"/>
  <c r="U2316" i="7"/>
  <c r="AA2316" i="7" s="1"/>
  <c r="V2316" i="7"/>
  <c r="AB2316" i="7" s="1"/>
  <c r="W2316" i="7"/>
  <c r="AC2316" i="7" s="1"/>
  <c r="X2316" i="7"/>
  <c r="AD2316" i="7" s="1"/>
  <c r="Y2316" i="7"/>
  <c r="AE2316" i="7" s="1"/>
  <c r="T2317" i="7"/>
  <c r="Z2317" i="7" s="1"/>
  <c r="U2317" i="7"/>
  <c r="AA2317" i="7" s="1"/>
  <c r="V2317" i="7"/>
  <c r="AB2317" i="7" s="1"/>
  <c r="W2317" i="7"/>
  <c r="AC2317" i="7" s="1"/>
  <c r="X2317" i="7"/>
  <c r="AD2317" i="7" s="1"/>
  <c r="Y2317" i="7"/>
  <c r="AE2317" i="7" s="1"/>
  <c r="T2318" i="7"/>
  <c r="Z2318" i="7" s="1"/>
  <c r="U2318" i="7"/>
  <c r="AA2318" i="7" s="1"/>
  <c r="V2318" i="7"/>
  <c r="AB2318" i="7" s="1"/>
  <c r="W2318" i="7"/>
  <c r="AC2318" i="7" s="1"/>
  <c r="X2318" i="7"/>
  <c r="AD2318" i="7" s="1"/>
  <c r="Y2318" i="7"/>
  <c r="AE2318" i="7" s="1"/>
  <c r="T2319" i="7"/>
  <c r="Z2319" i="7" s="1"/>
  <c r="U2319" i="7"/>
  <c r="AA2319" i="7" s="1"/>
  <c r="V2319" i="7"/>
  <c r="AB2319" i="7" s="1"/>
  <c r="W2319" i="7"/>
  <c r="AC2319" i="7" s="1"/>
  <c r="X2319" i="7"/>
  <c r="AD2319" i="7" s="1"/>
  <c r="Y2319" i="7"/>
  <c r="AE2319" i="7" s="1"/>
  <c r="T2320" i="7"/>
  <c r="Z2320" i="7" s="1"/>
  <c r="U2320" i="7"/>
  <c r="AA2320" i="7" s="1"/>
  <c r="V2320" i="7"/>
  <c r="AB2320" i="7" s="1"/>
  <c r="W2320" i="7"/>
  <c r="AC2320" i="7" s="1"/>
  <c r="X2320" i="7"/>
  <c r="AD2320" i="7" s="1"/>
  <c r="Y2320" i="7"/>
  <c r="AE2320" i="7" s="1"/>
  <c r="T2321" i="7"/>
  <c r="Z2321" i="7" s="1"/>
  <c r="U2321" i="7"/>
  <c r="AA2321" i="7" s="1"/>
  <c r="V2321" i="7"/>
  <c r="AB2321" i="7" s="1"/>
  <c r="W2321" i="7"/>
  <c r="AC2321" i="7" s="1"/>
  <c r="X2321" i="7"/>
  <c r="AD2321" i="7" s="1"/>
  <c r="Y2321" i="7"/>
  <c r="AE2321" i="7" s="1"/>
  <c r="T2322" i="7"/>
  <c r="Z2322" i="7" s="1"/>
  <c r="U2322" i="7"/>
  <c r="AA2322" i="7" s="1"/>
  <c r="V2322" i="7"/>
  <c r="AB2322" i="7" s="1"/>
  <c r="W2322" i="7"/>
  <c r="AC2322" i="7" s="1"/>
  <c r="X2322" i="7"/>
  <c r="AD2322" i="7" s="1"/>
  <c r="Y2322" i="7"/>
  <c r="AE2322" i="7" s="1"/>
  <c r="T2323" i="7"/>
  <c r="Z2323" i="7" s="1"/>
  <c r="U2323" i="7"/>
  <c r="AA2323" i="7" s="1"/>
  <c r="V2323" i="7"/>
  <c r="AB2323" i="7" s="1"/>
  <c r="W2323" i="7"/>
  <c r="AC2323" i="7" s="1"/>
  <c r="X2323" i="7"/>
  <c r="AD2323" i="7" s="1"/>
  <c r="Y2323" i="7"/>
  <c r="AE2323" i="7" s="1"/>
  <c r="T2324" i="7"/>
  <c r="Z2324" i="7" s="1"/>
  <c r="U2324" i="7"/>
  <c r="AA2324" i="7" s="1"/>
  <c r="V2324" i="7"/>
  <c r="AB2324" i="7" s="1"/>
  <c r="W2324" i="7"/>
  <c r="AC2324" i="7" s="1"/>
  <c r="X2324" i="7"/>
  <c r="AD2324" i="7" s="1"/>
  <c r="Y2324" i="7"/>
  <c r="AE2324" i="7" s="1"/>
  <c r="T2325" i="7"/>
  <c r="Z2325" i="7" s="1"/>
  <c r="U2325" i="7"/>
  <c r="AA2325" i="7" s="1"/>
  <c r="V2325" i="7"/>
  <c r="AB2325" i="7" s="1"/>
  <c r="W2325" i="7"/>
  <c r="AC2325" i="7" s="1"/>
  <c r="X2325" i="7"/>
  <c r="AD2325" i="7" s="1"/>
  <c r="Y2325" i="7"/>
  <c r="AE2325" i="7" s="1"/>
  <c r="T2326" i="7"/>
  <c r="Z2326" i="7" s="1"/>
  <c r="U2326" i="7"/>
  <c r="AA2326" i="7" s="1"/>
  <c r="V2326" i="7"/>
  <c r="AB2326" i="7" s="1"/>
  <c r="W2326" i="7"/>
  <c r="AC2326" i="7" s="1"/>
  <c r="X2326" i="7"/>
  <c r="AD2326" i="7" s="1"/>
  <c r="Y2326" i="7"/>
  <c r="AE2326" i="7" s="1"/>
  <c r="T2327" i="7"/>
  <c r="Z2327" i="7" s="1"/>
  <c r="U2327" i="7"/>
  <c r="AA2327" i="7" s="1"/>
  <c r="V2327" i="7"/>
  <c r="AB2327" i="7" s="1"/>
  <c r="W2327" i="7"/>
  <c r="AC2327" i="7" s="1"/>
  <c r="X2327" i="7"/>
  <c r="AD2327" i="7" s="1"/>
  <c r="Y2327" i="7"/>
  <c r="AE2327" i="7" s="1"/>
  <c r="T2328" i="7"/>
  <c r="Z2328" i="7" s="1"/>
  <c r="U2328" i="7"/>
  <c r="AA2328" i="7" s="1"/>
  <c r="V2328" i="7"/>
  <c r="AB2328" i="7" s="1"/>
  <c r="W2328" i="7"/>
  <c r="AC2328" i="7" s="1"/>
  <c r="X2328" i="7"/>
  <c r="AD2328" i="7" s="1"/>
  <c r="Y2328" i="7"/>
  <c r="AE2328" i="7" s="1"/>
  <c r="T2329" i="7"/>
  <c r="Z2329" i="7" s="1"/>
  <c r="U2329" i="7"/>
  <c r="AA2329" i="7" s="1"/>
  <c r="V2329" i="7"/>
  <c r="AB2329" i="7" s="1"/>
  <c r="W2329" i="7"/>
  <c r="AC2329" i="7" s="1"/>
  <c r="X2329" i="7"/>
  <c r="AD2329" i="7" s="1"/>
  <c r="Y2329" i="7"/>
  <c r="AE2329" i="7" s="1"/>
  <c r="T2330" i="7"/>
  <c r="Z2330" i="7" s="1"/>
  <c r="U2330" i="7"/>
  <c r="AA2330" i="7" s="1"/>
  <c r="V2330" i="7"/>
  <c r="AB2330" i="7" s="1"/>
  <c r="W2330" i="7"/>
  <c r="AC2330" i="7" s="1"/>
  <c r="X2330" i="7"/>
  <c r="AD2330" i="7" s="1"/>
  <c r="Y2330" i="7"/>
  <c r="AE2330" i="7" s="1"/>
  <c r="T2331" i="7"/>
  <c r="Z2331" i="7" s="1"/>
  <c r="U2331" i="7"/>
  <c r="AA2331" i="7" s="1"/>
  <c r="V2331" i="7"/>
  <c r="AB2331" i="7" s="1"/>
  <c r="W2331" i="7"/>
  <c r="AC2331" i="7" s="1"/>
  <c r="X2331" i="7"/>
  <c r="AD2331" i="7" s="1"/>
  <c r="Y2331" i="7"/>
  <c r="AE2331" i="7" s="1"/>
  <c r="T2332" i="7"/>
  <c r="Z2332" i="7" s="1"/>
  <c r="U2332" i="7"/>
  <c r="AA2332" i="7" s="1"/>
  <c r="V2332" i="7"/>
  <c r="AB2332" i="7" s="1"/>
  <c r="W2332" i="7"/>
  <c r="AC2332" i="7" s="1"/>
  <c r="X2332" i="7"/>
  <c r="AD2332" i="7" s="1"/>
  <c r="Y2332" i="7"/>
  <c r="AE2332" i="7" s="1"/>
  <c r="T2333" i="7"/>
  <c r="Z2333" i="7" s="1"/>
  <c r="U2333" i="7"/>
  <c r="AA2333" i="7" s="1"/>
  <c r="V2333" i="7"/>
  <c r="AB2333" i="7" s="1"/>
  <c r="W2333" i="7"/>
  <c r="AC2333" i="7" s="1"/>
  <c r="X2333" i="7"/>
  <c r="AD2333" i="7" s="1"/>
  <c r="Y2333" i="7"/>
  <c r="AE2333" i="7" s="1"/>
  <c r="T2334" i="7"/>
  <c r="Z2334" i="7" s="1"/>
  <c r="U2334" i="7"/>
  <c r="AA2334" i="7" s="1"/>
  <c r="V2334" i="7"/>
  <c r="AB2334" i="7" s="1"/>
  <c r="W2334" i="7"/>
  <c r="AC2334" i="7" s="1"/>
  <c r="X2334" i="7"/>
  <c r="AD2334" i="7" s="1"/>
  <c r="Y2334" i="7"/>
  <c r="AE2334" i="7" s="1"/>
  <c r="T2335" i="7"/>
  <c r="Z2335" i="7" s="1"/>
  <c r="U2335" i="7"/>
  <c r="AA2335" i="7" s="1"/>
  <c r="V2335" i="7"/>
  <c r="AB2335" i="7" s="1"/>
  <c r="W2335" i="7"/>
  <c r="AC2335" i="7" s="1"/>
  <c r="X2335" i="7"/>
  <c r="AD2335" i="7" s="1"/>
  <c r="Y2335" i="7"/>
  <c r="AE2335" i="7" s="1"/>
  <c r="T2336" i="7"/>
  <c r="Z2336" i="7" s="1"/>
  <c r="U2336" i="7"/>
  <c r="AA2336" i="7" s="1"/>
  <c r="V2336" i="7"/>
  <c r="AB2336" i="7" s="1"/>
  <c r="W2336" i="7"/>
  <c r="AC2336" i="7" s="1"/>
  <c r="X2336" i="7"/>
  <c r="AD2336" i="7" s="1"/>
  <c r="Y2336" i="7"/>
  <c r="AE2336" i="7" s="1"/>
  <c r="T2337" i="7"/>
  <c r="Z2337" i="7" s="1"/>
  <c r="U2337" i="7"/>
  <c r="AA2337" i="7" s="1"/>
  <c r="V2337" i="7"/>
  <c r="AB2337" i="7" s="1"/>
  <c r="W2337" i="7"/>
  <c r="AC2337" i="7" s="1"/>
  <c r="X2337" i="7"/>
  <c r="AD2337" i="7" s="1"/>
  <c r="Y2337" i="7"/>
  <c r="AE2337" i="7" s="1"/>
  <c r="T2338" i="7"/>
  <c r="Z2338" i="7" s="1"/>
  <c r="U2338" i="7"/>
  <c r="AA2338" i="7" s="1"/>
  <c r="V2338" i="7"/>
  <c r="AB2338" i="7" s="1"/>
  <c r="W2338" i="7"/>
  <c r="AC2338" i="7" s="1"/>
  <c r="X2338" i="7"/>
  <c r="AD2338" i="7" s="1"/>
  <c r="Y2338" i="7"/>
  <c r="AE2338" i="7" s="1"/>
  <c r="T2339" i="7"/>
  <c r="Z2339" i="7" s="1"/>
  <c r="U2339" i="7"/>
  <c r="AA2339" i="7" s="1"/>
  <c r="V2339" i="7"/>
  <c r="AB2339" i="7" s="1"/>
  <c r="W2339" i="7"/>
  <c r="AC2339" i="7" s="1"/>
  <c r="X2339" i="7"/>
  <c r="AD2339" i="7" s="1"/>
  <c r="Y2339" i="7"/>
  <c r="AE2339" i="7" s="1"/>
  <c r="T2340" i="7"/>
  <c r="Z2340" i="7" s="1"/>
  <c r="U2340" i="7"/>
  <c r="AA2340" i="7" s="1"/>
  <c r="V2340" i="7"/>
  <c r="AB2340" i="7" s="1"/>
  <c r="W2340" i="7"/>
  <c r="AC2340" i="7" s="1"/>
  <c r="X2340" i="7"/>
  <c r="AD2340" i="7" s="1"/>
  <c r="Y2340" i="7"/>
  <c r="AE2340" i="7" s="1"/>
  <c r="T2341" i="7"/>
  <c r="Z2341" i="7" s="1"/>
  <c r="U2341" i="7"/>
  <c r="AA2341" i="7" s="1"/>
  <c r="V2341" i="7"/>
  <c r="AB2341" i="7" s="1"/>
  <c r="W2341" i="7"/>
  <c r="AC2341" i="7" s="1"/>
  <c r="X2341" i="7"/>
  <c r="AD2341" i="7" s="1"/>
  <c r="Y2341" i="7"/>
  <c r="AE2341" i="7" s="1"/>
  <c r="T2342" i="7"/>
  <c r="Z2342" i="7" s="1"/>
  <c r="U2342" i="7"/>
  <c r="AA2342" i="7" s="1"/>
  <c r="V2342" i="7"/>
  <c r="AB2342" i="7" s="1"/>
  <c r="W2342" i="7"/>
  <c r="AC2342" i="7" s="1"/>
  <c r="X2342" i="7"/>
  <c r="AD2342" i="7" s="1"/>
  <c r="Y2342" i="7"/>
  <c r="AE2342" i="7" s="1"/>
  <c r="T2343" i="7"/>
  <c r="Z2343" i="7" s="1"/>
  <c r="U2343" i="7"/>
  <c r="AA2343" i="7" s="1"/>
  <c r="V2343" i="7"/>
  <c r="AB2343" i="7" s="1"/>
  <c r="W2343" i="7"/>
  <c r="AC2343" i="7" s="1"/>
  <c r="X2343" i="7"/>
  <c r="AD2343" i="7" s="1"/>
  <c r="Y2343" i="7"/>
  <c r="AE2343" i="7" s="1"/>
  <c r="T2344" i="7"/>
  <c r="Z2344" i="7" s="1"/>
  <c r="U2344" i="7"/>
  <c r="AA2344" i="7" s="1"/>
  <c r="V2344" i="7"/>
  <c r="AB2344" i="7" s="1"/>
  <c r="W2344" i="7"/>
  <c r="AC2344" i="7" s="1"/>
  <c r="X2344" i="7"/>
  <c r="AD2344" i="7" s="1"/>
  <c r="Y2344" i="7"/>
  <c r="AE2344" i="7" s="1"/>
  <c r="T2345" i="7"/>
  <c r="Z2345" i="7" s="1"/>
  <c r="U2345" i="7"/>
  <c r="AA2345" i="7" s="1"/>
  <c r="V2345" i="7"/>
  <c r="AB2345" i="7" s="1"/>
  <c r="W2345" i="7"/>
  <c r="AC2345" i="7" s="1"/>
  <c r="X2345" i="7"/>
  <c r="AD2345" i="7" s="1"/>
  <c r="Y2345" i="7"/>
  <c r="AE2345" i="7" s="1"/>
  <c r="T2346" i="7"/>
  <c r="Z2346" i="7" s="1"/>
  <c r="U2346" i="7"/>
  <c r="AA2346" i="7" s="1"/>
  <c r="V2346" i="7"/>
  <c r="AB2346" i="7" s="1"/>
  <c r="W2346" i="7"/>
  <c r="AC2346" i="7" s="1"/>
  <c r="X2346" i="7"/>
  <c r="AD2346" i="7" s="1"/>
  <c r="Y2346" i="7"/>
  <c r="AE2346" i="7" s="1"/>
  <c r="T2347" i="7"/>
  <c r="Z2347" i="7" s="1"/>
  <c r="U2347" i="7"/>
  <c r="AA2347" i="7" s="1"/>
  <c r="V2347" i="7"/>
  <c r="AB2347" i="7" s="1"/>
  <c r="W2347" i="7"/>
  <c r="AC2347" i="7" s="1"/>
  <c r="X2347" i="7"/>
  <c r="AD2347" i="7" s="1"/>
  <c r="Y2347" i="7"/>
  <c r="AE2347" i="7" s="1"/>
  <c r="T2348" i="7"/>
  <c r="Z2348" i="7" s="1"/>
  <c r="U2348" i="7"/>
  <c r="AA2348" i="7" s="1"/>
  <c r="V2348" i="7"/>
  <c r="AB2348" i="7" s="1"/>
  <c r="W2348" i="7"/>
  <c r="AC2348" i="7" s="1"/>
  <c r="X2348" i="7"/>
  <c r="AD2348" i="7" s="1"/>
  <c r="Y2348" i="7"/>
  <c r="AE2348" i="7" s="1"/>
  <c r="T2349" i="7"/>
  <c r="Z2349" i="7" s="1"/>
  <c r="U2349" i="7"/>
  <c r="AA2349" i="7" s="1"/>
  <c r="V2349" i="7"/>
  <c r="AB2349" i="7" s="1"/>
  <c r="W2349" i="7"/>
  <c r="AC2349" i="7" s="1"/>
  <c r="X2349" i="7"/>
  <c r="AD2349" i="7" s="1"/>
  <c r="Y2349" i="7"/>
  <c r="AE2349" i="7" s="1"/>
  <c r="T2350" i="7"/>
  <c r="Z2350" i="7" s="1"/>
  <c r="U2350" i="7"/>
  <c r="AA2350" i="7" s="1"/>
  <c r="V2350" i="7"/>
  <c r="AB2350" i="7" s="1"/>
  <c r="W2350" i="7"/>
  <c r="AC2350" i="7" s="1"/>
  <c r="X2350" i="7"/>
  <c r="AD2350" i="7" s="1"/>
  <c r="Y2350" i="7"/>
  <c r="AE2350" i="7" s="1"/>
  <c r="T2351" i="7"/>
  <c r="Z2351" i="7" s="1"/>
  <c r="U2351" i="7"/>
  <c r="AA2351" i="7" s="1"/>
  <c r="V2351" i="7"/>
  <c r="AB2351" i="7" s="1"/>
  <c r="W2351" i="7"/>
  <c r="AC2351" i="7" s="1"/>
  <c r="X2351" i="7"/>
  <c r="AD2351" i="7" s="1"/>
  <c r="Y2351" i="7"/>
  <c r="AE2351" i="7" s="1"/>
  <c r="T2352" i="7"/>
  <c r="Z2352" i="7" s="1"/>
  <c r="U2352" i="7"/>
  <c r="AA2352" i="7" s="1"/>
  <c r="V2352" i="7"/>
  <c r="AB2352" i="7" s="1"/>
  <c r="W2352" i="7"/>
  <c r="AC2352" i="7" s="1"/>
  <c r="X2352" i="7"/>
  <c r="AD2352" i="7" s="1"/>
  <c r="Y2352" i="7"/>
  <c r="AE2352" i="7" s="1"/>
  <c r="T2353" i="7"/>
  <c r="Z2353" i="7" s="1"/>
  <c r="U2353" i="7"/>
  <c r="AA2353" i="7" s="1"/>
  <c r="V2353" i="7"/>
  <c r="AB2353" i="7" s="1"/>
  <c r="W2353" i="7"/>
  <c r="AC2353" i="7" s="1"/>
  <c r="X2353" i="7"/>
  <c r="AD2353" i="7" s="1"/>
  <c r="Y2353" i="7"/>
  <c r="AE2353" i="7" s="1"/>
  <c r="T2354" i="7"/>
  <c r="Z2354" i="7" s="1"/>
  <c r="U2354" i="7"/>
  <c r="AA2354" i="7" s="1"/>
  <c r="V2354" i="7"/>
  <c r="AB2354" i="7" s="1"/>
  <c r="W2354" i="7"/>
  <c r="AC2354" i="7" s="1"/>
  <c r="X2354" i="7"/>
  <c r="AD2354" i="7" s="1"/>
  <c r="Y2354" i="7"/>
  <c r="AE2354" i="7" s="1"/>
  <c r="T2355" i="7"/>
  <c r="Z2355" i="7" s="1"/>
  <c r="U2355" i="7"/>
  <c r="AA2355" i="7" s="1"/>
  <c r="V2355" i="7"/>
  <c r="AB2355" i="7" s="1"/>
  <c r="W2355" i="7"/>
  <c r="AC2355" i="7" s="1"/>
  <c r="X2355" i="7"/>
  <c r="AD2355" i="7" s="1"/>
  <c r="Y2355" i="7"/>
  <c r="AE2355" i="7" s="1"/>
  <c r="T2356" i="7"/>
  <c r="Z2356" i="7" s="1"/>
  <c r="U2356" i="7"/>
  <c r="AA2356" i="7" s="1"/>
  <c r="V2356" i="7"/>
  <c r="AB2356" i="7" s="1"/>
  <c r="W2356" i="7"/>
  <c r="AC2356" i="7" s="1"/>
  <c r="X2356" i="7"/>
  <c r="AD2356" i="7" s="1"/>
  <c r="Y2356" i="7"/>
  <c r="AE2356" i="7" s="1"/>
  <c r="T2357" i="7"/>
  <c r="Z2357" i="7" s="1"/>
  <c r="U2357" i="7"/>
  <c r="AA2357" i="7" s="1"/>
  <c r="V2357" i="7"/>
  <c r="AB2357" i="7" s="1"/>
  <c r="W2357" i="7"/>
  <c r="AC2357" i="7" s="1"/>
  <c r="X2357" i="7"/>
  <c r="AD2357" i="7" s="1"/>
  <c r="Y2357" i="7"/>
  <c r="AE2357" i="7" s="1"/>
  <c r="T2358" i="7"/>
  <c r="Z2358" i="7" s="1"/>
  <c r="U2358" i="7"/>
  <c r="AA2358" i="7" s="1"/>
  <c r="V2358" i="7"/>
  <c r="AB2358" i="7" s="1"/>
  <c r="W2358" i="7"/>
  <c r="AC2358" i="7" s="1"/>
  <c r="X2358" i="7"/>
  <c r="AD2358" i="7" s="1"/>
  <c r="Y2358" i="7"/>
  <c r="AE2358" i="7" s="1"/>
  <c r="T2359" i="7"/>
  <c r="Z2359" i="7" s="1"/>
  <c r="U2359" i="7"/>
  <c r="AA2359" i="7" s="1"/>
  <c r="V2359" i="7"/>
  <c r="AB2359" i="7" s="1"/>
  <c r="W2359" i="7"/>
  <c r="AC2359" i="7" s="1"/>
  <c r="X2359" i="7"/>
  <c r="AD2359" i="7" s="1"/>
  <c r="Y2359" i="7"/>
  <c r="AE2359" i="7" s="1"/>
  <c r="T2360" i="7"/>
  <c r="Z2360" i="7" s="1"/>
  <c r="U2360" i="7"/>
  <c r="AA2360" i="7" s="1"/>
  <c r="V2360" i="7"/>
  <c r="AB2360" i="7" s="1"/>
  <c r="W2360" i="7"/>
  <c r="AC2360" i="7" s="1"/>
  <c r="X2360" i="7"/>
  <c r="AD2360" i="7" s="1"/>
  <c r="Y2360" i="7"/>
  <c r="AE2360" i="7" s="1"/>
  <c r="T2361" i="7"/>
  <c r="Z2361" i="7" s="1"/>
  <c r="U2361" i="7"/>
  <c r="AA2361" i="7" s="1"/>
  <c r="V2361" i="7"/>
  <c r="AB2361" i="7" s="1"/>
  <c r="W2361" i="7"/>
  <c r="AC2361" i="7" s="1"/>
  <c r="X2361" i="7"/>
  <c r="AD2361" i="7" s="1"/>
  <c r="Y2361" i="7"/>
  <c r="AE2361" i="7" s="1"/>
  <c r="T2362" i="7"/>
  <c r="Z2362" i="7" s="1"/>
  <c r="U2362" i="7"/>
  <c r="AA2362" i="7" s="1"/>
  <c r="V2362" i="7"/>
  <c r="AB2362" i="7" s="1"/>
  <c r="W2362" i="7"/>
  <c r="AC2362" i="7" s="1"/>
  <c r="X2362" i="7"/>
  <c r="AD2362" i="7" s="1"/>
  <c r="Y2362" i="7"/>
  <c r="AE2362" i="7" s="1"/>
  <c r="T2363" i="7"/>
  <c r="Z2363" i="7" s="1"/>
  <c r="U2363" i="7"/>
  <c r="AA2363" i="7" s="1"/>
  <c r="V2363" i="7"/>
  <c r="AB2363" i="7" s="1"/>
  <c r="W2363" i="7"/>
  <c r="AC2363" i="7" s="1"/>
  <c r="X2363" i="7"/>
  <c r="AD2363" i="7" s="1"/>
  <c r="Y2363" i="7"/>
  <c r="AE2363" i="7" s="1"/>
  <c r="T2364" i="7"/>
  <c r="Z2364" i="7" s="1"/>
  <c r="U2364" i="7"/>
  <c r="AA2364" i="7" s="1"/>
  <c r="V2364" i="7"/>
  <c r="AB2364" i="7" s="1"/>
  <c r="W2364" i="7"/>
  <c r="AC2364" i="7" s="1"/>
  <c r="X2364" i="7"/>
  <c r="AD2364" i="7" s="1"/>
  <c r="Y2364" i="7"/>
  <c r="AE2364" i="7" s="1"/>
  <c r="T2365" i="7"/>
  <c r="Z2365" i="7" s="1"/>
  <c r="U2365" i="7"/>
  <c r="AA2365" i="7" s="1"/>
  <c r="V2365" i="7"/>
  <c r="AB2365" i="7" s="1"/>
  <c r="W2365" i="7"/>
  <c r="AC2365" i="7" s="1"/>
  <c r="X2365" i="7"/>
  <c r="AD2365" i="7" s="1"/>
  <c r="Y2365" i="7"/>
  <c r="AE2365" i="7" s="1"/>
  <c r="T2366" i="7"/>
  <c r="Z2366" i="7" s="1"/>
  <c r="U2366" i="7"/>
  <c r="AA2366" i="7" s="1"/>
  <c r="V2366" i="7"/>
  <c r="AB2366" i="7" s="1"/>
  <c r="W2366" i="7"/>
  <c r="AC2366" i="7" s="1"/>
  <c r="X2366" i="7"/>
  <c r="AD2366" i="7" s="1"/>
  <c r="Y2366" i="7"/>
  <c r="AE2366" i="7" s="1"/>
  <c r="T2367" i="7"/>
  <c r="Z2367" i="7" s="1"/>
  <c r="U2367" i="7"/>
  <c r="AA2367" i="7" s="1"/>
  <c r="V2367" i="7"/>
  <c r="AB2367" i="7" s="1"/>
  <c r="W2367" i="7"/>
  <c r="AC2367" i="7" s="1"/>
  <c r="X2367" i="7"/>
  <c r="AD2367" i="7" s="1"/>
  <c r="Y2367" i="7"/>
  <c r="AE2367" i="7" s="1"/>
  <c r="T2368" i="7"/>
  <c r="Z2368" i="7" s="1"/>
  <c r="U2368" i="7"/>
  <c r="AA2368" i="7" s="1"/>
  <c r="V2368" i="7"/>
  <c r="AB2368" i="7" s="1"/>
  <c r="W2368" i="7"/>
  <c r="AC2368" i="7" s="1"/>
  <c r="X2368" i="7"/>
  <c r="AD2368" i="7" s="1"/>
  <c r="Y2368" i="7"/>
  <c r="AE2368" i="7" s="1"/>
  <c r="T2369" i="7"/>
  <c r="Z2369" i="7" s="1"/>
  <c r="U2369" i="7"/>
  <c r="AA2369" i="7" s="1"/>
  <c r="V2369" i="7"/>
  <c r="AB2369" i="7" s="1"/>
  <c r="W2369" i="7"/>
  <c r="AC2369" i="7" s="1"/>
  <c r="X2369" i="7"/>
  <c r="AD2369" i="7" s="1"/>
  <c r="Y2369" i="7"/>
  <c r="AE2369" i="7" s="1"/>
  <c r="T2370" i="7"/>
  <c r="Z2370" i="7" s="1"/>
  <c r="U2370" i="7"/>
  <c r="AA2370" i="7" s="1"/>
  <c r="V2370" i="7"/>
  <c r="AB2370" i="7" s="1"/>
  <c r="W2370" i="7"/>
  <c r="AC2370" i="7" s="1"/>
  <c r="X2370" i="7"/>
  <c r="AD2370" i="7" s="1"/>
  <c r="Y2370" i="7"/>
  <c r="AE2370" i="7" s="1"/>
  <c r="T2371" i="7"/>
  <c r="Z2371" i="7" s="1"/>
  <c r="U2371" i="7"/>
  <c r="AA2371" i="7" s="1"/>
  <c r="V2371" i="7"/>
  <c r="AB2371" i="7" s="1"/>
  <c r="W2371" i="7"/>
  <c r="AC2371" i="7" s="1"/>
  <c r="X2371" i="7"/>
  <c r="AD2371" i="7" s="1"/>
  <c r="Y2371" i="7"/>
  <c r="AE2371" i="7" s="1"/>
  <c r="T2372" i="7"/>
  <c r="Z2372" i="7" s="1"/>
  <c r="U2372" i="7"/>
  <c r="AA2372" i="7" s="1"/>
  <c r="V2372" i="7"/>
  <c r="AB2372" i="7" s="1"/>
  <c r="W2372" i="7"/>
  <c r="AC2372" i="7" s="1"/>
  <c r="X2372" i="7"/>
  <c r="AD2372" i="7" s="1"/>
  <c r="Y2372" i="7"/>
  <c r="AE2372" i="7" s="1"/>
  <c r="T2373" i="7"/>
  <c r="Z2373" i="7" s="1"/>
  <c r="U2373" i="7"/>
  <c r="AA2373" i="7" s="1"/>
  <c r="V2373" i="7"/>
  <c r="AB2373" i="7" s="1"/>
  <c r="W2373" i="7"/>
  <c r="AC2373" i="7" s="1"/>
  <c r="X2373" i="7"/>
  <c r="AD2373" i="7" s="1"/>
  <c r="Y2373" i="7"/>
  <c r="AE2373" i="7" s="1"/>
  <c r="T2374" i="7"/>
  <c r="Z2374" i="7" s="1"/>
  <c r="U2374" i="7"/>
  <c r="AA2374" i="7" s="1"/>
  <c r="V2374" i="7"/>
  <c r="AB2374" i="7" s="1"/>
  <c r="W2374" i="7"/>
  <c r="AC2374" i="7" s="1"/>
  <c r="X2374" i="7"/>
  <c r="AD2374" i="7" s="1"/>
  <c r="Y2374" i="7"/>
  <c r="AE2374" i="7" s="1"/>
  <c r="T2375" i="7"/>
  <c r="Z2375" i="7" s="1"/>
  <c r="U2375" i="7"/>
  <c r="AA2375" i="7" s="1"/>
  <c r="V2375" i="7"/>
  <c r="AB2375" i="7" s="1"/>
  <c r="W2375" i="7"/>
  <c r="AC2375" i="7" s="1"/>
  <c r="X2375" i="7"/>
  <c r="AD2375" i="7" s="1"/>
  <c r="Y2375" i="7"/>
  <c r="AE2375" i="7" s="1"/>
  <c r="T2376" i="7"/>
  <c r="Z2376" i="7" s="1"/>
  <c r="U2376" i="7"/>
  <c r="AA2376" i="7" s="1"/>
  <c r="V2376" i="7"/>
  <c r="AB2376" i="7" s="1"/>
  <c r="W2376" i="7"/>
  <c r="AC2376" i="7" s="1"/>
  <c r="X2376" i="7"/>
  <c r="AD2376" i="7" s="1"/>
  <c r="Y2376" i="7"/>
  <c r="AE2376" i="7" s="1"/>
  <c r="T2377" i="7"/>
  <c r="Z2377" i="7" s="1"/>
  <c r="U2377" i="7"/>
  <c r="AA2377" i="7" s="1"/>
  <c r="V2377" i="7"/>
  <c r="AB2377" i="7" s="1"/>
  <c r="W2377" i="7"/>
  <c r="AC2377" i="7" s="1"/>
  <c r="X2377" i="7"/>
  <c r="AD2377" i="7" s="1"/>
  <c r="Y2377" i="7"/>
  <c r="AE2377" i="7" s="1"/>
  <c r="T2378" i="7"/>
  <c r="Z2378" i="7" s="1"/>
  <c r="U2378" i="7"/>
  <c r="AA2378" i="7" s="1"/>
  <c r="V2378" i="7"/>
  <c r="AB2378" i="7" s="1"/>
  <c r="W2378" i="7"/>
  <c r="AC2378" i="7" s="1"/>
  <c r="X2378" i="7"/>
  <c r="AD2378" i="7" s="1"/>
  <c r="Y2378" i="7"/>
  <c r="AE2378" i="7" s="1"/>
  <c r="T2379" i="7"/>
  <c r="Z2379" i="7" s="1"/>
  <c r="U2379" i="7"/>
  <c r="AA2379" i="7" s="1"/>
  <c r="V2379" i="7"/>
  <c r="AB2379" i="7" s="1"/>
  <c r="W2379" i="7"/>
  <c r="AC2379" i="7" s="1"/>
  <c r="X2379" i="7"/>
  <c r="AD2379" i="7" s="1"/>
  <c r="Y2379" i="7"/>
  <c r="AE2379" i="7" s="1"/>
  <c r="T2380" i="7"/>
  <c r="Z2380" i="7" s="1"/>
  <c r="U2380" i="7"/>
  <c r="AA2380" i="7" s="1"/>
  <c r="V2380" i="7"/>
  <c r="AB2380" i="7" s="1"/>
  <c r="W2380" i="7"/>
  <c r="AC2380" i="7" s="1"/>
  <c r="X2380" i="7"/>
  <c r="AD2380" i="7" s="1"/>
  <c r="Y2380" i="7"/>
  <c r="AE2380" i="7" s="1"/>
  <c r="T2381" i="7"/>
  <c r="Z2381" i="7" s="1"/>
  <c r="U2381" i="7"/>
  <c r="AA2381" i="7" s="1"/>
  <c r="V2381" i="7"/>
  <c r="AB2381" i="7" s="1"/>
  <c r="W2381" i="7"/>
  <c r="AC2381" i="7" s="1"/>
  <c r="X2381" i="7"/>
  <c r="AD2381" i="7" s="1"/>
  <c r="Y2381" i="7"/>
  <c r="AE2381" i="7" s="1"/>
  <c r="T2382" i="7"/>
  <c r="Z2382" i="7" s="1"/>
  <c r="U2382" i="7"/>
  <c r="AA2382" i="7" s="1"/>
  <c r="V2382" i="7"/>
  <c r="AB2382" i="7" s="1"/>
  <c r="W2382" i="7"/>
  <c r="AC2382" i="7" s="1"/>
  <c r="X2382" i="7"/>
  <c r="AD2382" i="7" s="1"/>
  <c r="Y2382" i="7"/>
  <c r="AE2382" i="7" s="1"/>
  <c r="T2383" i="7"/>
  <c r="Z2383" i="7" s="1"/>
  <c r="U2383" i="7"/>
  <c r="AA2383" i="7" s="1"/>
  <c r="V2383" i="7"/>
  <c r="AB2383" i="7" s="1"/>
  <c r="W2383" i="7"/>
  <c r="AC2383" i="7" s="1"/>
  <c r="X2383" i="7"/>
  <c r="AD2383" i="7" s="1"/>
  <c r="Y2383" i="7"/>
  <c r="AE2383" i="7" s="1"/>
  <c r="T2384" i="7"/>
  <c r="Z2384" i="7" s="1"/>
  <c r="U2384" i="7"/>
  <c r="AA2384" i="7" s="1"/>
  <c r="V2384" i="7"/>
  <c r="AB2384" i="7" s="1"/>
  <c r="W2384" i="7"/>
  <c r="AC2384" i="7" s="1"/>
  <c r="X2384" i="7"/>
  <c r="AD2384" i="7" s="1"/>
  <c r="Y2384" i="7"/>
  <c r="AE2384" i="7" s="1"/>
  <c r="T2385" i="7"/>
  <c r="Z2385" i="7" s="1"/>
  <c r="U2385" i="7"/>
  <c r="AA2385" i="7" s="1"/>
  <c r="V2385" i="7"/>
  <c r="AB2385" i="7" s="1"/>
  <c r="W2385" i="7"/>
  <c r="AC2385" i="7" s="1"/>
  <c r="X2385" i="7"/>
  <c r="AD2385" i="7" s="1"/>
  <c r="Y2385" i="7"/>
  <c r="AE2385" i="7" s="1"/>
  <c r="T2386" i="7"/>
  <c r="Z2386" i="7" s="1"/>
  <c r="U2386" i="7"/>
  <c r="AA2386" i="7" s="1"/>
  <c r="V2386" i="7"/>
  <c r="AB2386" i="7" s="1"/>
  <c r="W2386" i="7"/>
  <c r="AC2386" i="7" s="1"/>
  <c r="X2386" i="7"/>
  <c r="AD2386" i="7" s="1"/>
  <c r="Y2386" i="7"/>
  <c r="AE2386" i="7" s="1"/>
  <c r="T2387" i="7"/>
  <c r="Z2387" i="7" s="1"/>
  <c r="U2387" i="7"/>
  <c r="AA2387" i="7" s="1"/>
  <c r="V2387" i="7"/>
  <c r="AB2387" i="7" s="1"/>
  <c r="W2387" i="7"/>
  <c r="AC2387" i="7" s="1"/>
  <c r="X2387" i="7"/>
  <c r="AD2387" i="7" s="1"/>
  <c r="Y2387" i="7"/>
  <c r="AE2387" i="7" s="1"/>
  <c r="T2388" i="7"/>
  <c r="Z2388" i="7" s="1"/>
  <c r="U2388" i="7"/>
  <c r="AA2388" i="7" s="1"/>
  <c r="V2388" i="7"/>
  <c r="AB2388" i="7" s="1"/>
  <c r="W2388" i="7"/>
  <c r="AC2388" i="7" s="1"/>
  <c r="X2388" i="7"/>
  <c r="AD2388" i="7" s="1"/>
  <c r="Y2388" i="7"/>
  <c r="AE2388" i="7" s="1"/>
  <c r="T2389" i="7"/>
  <c r="Z2389" i="7" s="1"/>
  <c r="U2389" i="7"/>
  <c r="AA2389" i="7" s="1"/>
  <c r="V2389" i="7"/>
  <c r="AB2389" i="7" s="1"/>
  <c r="W2389" i="7"/>
  <c r="AC2389" i="7" s="1"/>
  <c r="X2389" i="7"/>
  <c r="AD2389" i="7" s="1"/>
  <c r="Y2389" i="7"/>
  <c r="AE2389" i="7" s="1"/>
  <c r="T2390" i="7"/>
  <c r="Z2390" i="7" s="1"/>
  <c r="U2390" i="7"/>
  <c r="AA2390" i="7" s="1"/>
  <c r="V2390" i="7"/>
  <c r="AB2390" i="7" s="1"/>
  <c r="W2390" i="7"/>
  <c r="AC2390" i="7" s="1"/>
  <c r="X2390" i="7"/>
  <c r="AD2390" i="7" s="1"/>
  <c r="Y2390" i="7"/>
  <c r="AE2390" i="7" s="1"/>
  <c r="T2391" i="7"/>
  <c r="Z2391" i="7" s="1"/>
  <c r="U2391" i="7"/>
  <c r="AA2391" i="7" s="1"/>
  <c r="V2391" i="7"/>
  <c r="AB2391" i="7" s="1"/>
  <c r="W2391" i="7"/>
  <c r="AC2391" i="7" s="1"/>
  <c r="X2391" i="7"/>
  <c r="AD2391" i="7" s="1"/>
  <c r="Y2391" i="7"/>
  <c r="AE2391" i="7" s="1"/>
  <c r="T2392" i="7"/>
  <c r="Z2392" i="7" s="1"/>
  <c r="U2392" i="7"/>
  <c r="AA2392" i="7" s="1"/>
  <c r="V2392" i="7"/>
  <c r="AB2392" i="7" s="1"/>
  <c r="W2392" i="7"/>
  <c r="AC2392" i="7" s="1"/>
  <c r="X2392" i="7"/>
  <c r="AD2392" i="7" s="1"/>
  <c r="Y2392" i="7"/>
  <c r="AE2392" i="7" s="1"/>
  <c r="T2393" i="7"/>
  <c r="Z2393" i="7" s="1"/>
  <c r="U2393" i="7"/>
  <c r="AA2393" i="7" s="1"/>
  <c r="V2393" i="7"/>
  <c r="AB2393" i="7" s="1"/>
  <c r="W2393" i="7"/>
  <c r="AC2393" i="7" s="1"/>
  <c r="X2393" i="7"/>
  <c r="AD2393" i="7" s="1"/>
  <c r="Y2393" i="7"/>
  <c r="AE2393" i="7" s="1"/>
  <c r="T2394" i="7"/>
  <c r="Z2394" i="7" s="1"/>
  <c r="U2394" i="7"/>
  <c r="AA2394" i="7" s="1"/>
  <c r="V2394" i="7"/>
  <c r="AB2394" i="7" s="1"/>
  <c r="W2394" i="7"/>
  <c r="AC2394" i="7" s="1"/>
  <c r="X2394" i="7"/>
  <c r="AD2394" i="7" s="1"/>
  <c r="Y2394" i="7"/>
  <c r="AE2394" i="7" s="1"/>
  <c r="T2395" i="7"/>
  <c r="Z2395" i="7" s="1"/>
  <c r="U2395" i="7"/>
  <c r="AA2395" i="7" s="1"/>
  <c r="V2395" i="7"/>
  <c r="AB2395" i="7" s="1"/>
  <c r="W2395" i="7"/>
  <c r="AC2395" i="7" s="1"/>
  <c r="X2395" i="7"/>
  <c r="AD2395" i="7" s="1"/>
  <c r="Y2395" i="7"/>
  <c r="AE2395" i="7" s="1"/>
  <c r="T2396" i="7"/>
  <c r="Z2396" i="7" s="1"/>
  <c r="U2396" i="7"/>
  <c r="AA2396" i="7" s="1"/>
  <c r="V2396" i="7"/>
  <c r="AB2396" i="7" s="1"/>
  <c r="W2396" i="7"/>
  <c r="AC2396" i="7" s="1"/>
  <c r="X2396" i="7"/>
  <c r="AD2396" i="7" s="1"/>
  <c r="Y2396" i="7"/>
  <c r="AE2396" i="7" s="1"/>
  <c r="T2397" i="7"/>
  <c r="Z2397" i="7" s="1"/>
  <c r="U2397" i="7"/>
  <c r="AA2397" i="7" s="1"/>
  <c r="V2397" i="7"/>
  <c r="AB2397" i="7" s="1"/>
  <c r="W2397" i="7"/>
  <c r="AC2397" i="7" s="1"/>
  <c r="X2397" i="7"/>
  <c r="AD2397" i="7" s="1"/>
  <c r="Y2397" i="7"/>
  <c r="AE2397" i="7" s="1"/>
  <c r="T2398" i="7"/>
  <c r="Z2398" i="7" s="1"/>
  <c r="U2398" i="7"/>
  <c r="AA2398" i="7" s="1"/>
  <c r="V2398" i="7"/>
  <c r="AB2398" i="7" s="1"/>
  <c r="W2398" i="7"/>
  <c r="AC2398" i="7" s="1"/>
  <c r="X2398" i="7"/>
  <c r="AD2398" i="7" s="1"/>
  <c r="Y2398" i="7"/>
  <c r="AE2398" i="7" s="1"/>
  <c r="T2399" i="7"/>
  <c r="Z2399" i="7" s="1"/>
  <c r="U2399" i="7"/>
  <c r="AA2399" i="7" s="1"/>
  <c r="V2399" i="7"/>
  <c r="AB2399" i="7" s="1"/>
  <c r="W2399" i="7"/>
  <c r="AC2399" i="7" s="1"/>
  <c r="X2399" i="7"/>
  <c r="AD2399" i="7" s="1"/>
  <c r="Y2399" i="7"/>
  <c r="AE2399" i="7" s="1"/>
  <c r="T2400" i="7"/>
  <c r="Z2400" i="7" s="1"/>
  <c r="U2400" i="7"/>
  <c r="AA2400" i="7" s="1"/>
  <c r="V2400" i="7"/>
  <c r="AB2400" i="7" s="1"/>
  <c r="W2400" i="7"/>
  <c r="AC2400" i="7" s="1"/>
  <c r="X2400" i="7"/>
  <c r="AD2400" i="7" s="1"/>
  <c r="Y2400" i="7"/>
  <c r="AE2400" i="7" s="1"/>
  <c r="T2401" i="7"/>
  <c r="Z2401" i="7" s="1"/>
  <c r="U2401" i="7"/>
  <c r="AA2401" i="7" s="1"/>
  <c r="V2401" i="7"/>
  <c r="AB2401" i="7" s="1"/>
  <c r="W2401" i="7"/>
  <c r="AC2401" i="7" s="1"/>
  <c r="X2401" i="7"/>
  <c r="AD2401" i="7" s="1"/>
  <c r="Y2401" i="7"/>
  <c r="AE2401" i="7" s="1"/>
  <c r="T2402" i="7"/>
  <c r="Z2402" i="7" s="1"/>
  <c r="U2402" i="7"/>
  <c r="AA2402" i="7" s="1"/>
  <c r="V2402" i="7"/>
  <c r="AB2402" i="7" s="1"/>
  <c r="W2402" i="7"/>
  <c r="AC2402" i="7" s="1"/>
  <c r="X2402" i="7"/>
  <c r="AD2402" i="7" s="1"/>
  <c r="Y2402" i="7"/>
  <c r="AE2402" i="7" s="1"/>
  <c r="T2403" i="7"/>
  <c r="Z2403" i="7" s="1"/>
  <c r="U2403" i="7"/>
  <c r="AA2403" i="7" s="1"/>
  <c r="V2403" i="7"/>
  <c r="AB2403" i="7" s="1"/>
  <c r="W2403" i="7"/>
  <c r="AC2403" i="7" s="1"/>
  <c r="X2403" i="7"/>
  <c r="AD2403" i="7" s="1"/>
  <c r="Y2403" i="7"/>
  <c r="AE2403" i="7" s="1"/>
  <c r="T2404" i="7"/>
  <c r="Z2404" i="7" s="1"/>
  <c r="U2404" i="7"/>
  <c r="AA2404" i="7" s="1"/>
  <c r="V2404" i="7"/>
  <c r="AB2404" i="7" s="1"/>
  <c r="W2404" i="7"/>
  <c r="AC2404" i="7" s="1"/>
  <c r="X2404" i="7"/>
  <c r="AD2404" i="7" s="1"/>
  <c r="Y2404" i="7"/>
  <c r="AE2404" i="7" s="1"/>
  <c r="T2405" i="7"/>
  <c r="Z2405" i="7" s="1"/>
  <c r="U2405" i="7"/>
  <c r="AA2405" i="7" s="1"/>
  <c r="V2405" i="7"/>
  <c r="AB2405" i="7" s="1"/>
  <c r="W2405" i="7"/>
  <c r="AC2405" i="7" s="1"/>
  <c r="X2405" i="7"/>
  <c r="AD2405" i="7" s="1"/>
  <c r="Y2405" i="7"/>
  <c r="AE2405" i="7" s="1"/>
  <c r="T2406" i="7"/>
  <c r="Z2406" i="7" s="1"/>
  <c r="U2406" i="7"/>
  <c r="AA2406" i="7" s="1"/>
  <c r="V2406" i="7"/>
  <c r="AB2406" i="7" s="1"/>
  <c r="W2406" i="7"/>
  <c r="AC2406" i="7" s="1"/>
  <c r="X2406" i="7"/>
  <c r="AD2406" i="7" s="1"/>
  <c r="Y2406" i="7"/>
  <c r="AE2406" i="7" s="1"/>
  <c r="T2407" i="7"/>
  <c r="Z2407" i="7" s="1"/>
  <c r="U2407" i="7"/>
  <c r="AA2407" i="7" s="1"/>
  <c r="V2407" i="7"/>
  <c r="AB2407" i="7" s="1"/>
  <c r="W2407" i="7"/>
  <c r="AC2407" i="7" s="1"/>
  <c r="X2407" i="7"/>
  <c r="AD2407" i="7" s="1"/>
  <c r="Y2407" i="7"/>
  <c r="AE2407" i="7" s="1"/>
  <c r="T2408" i="7"/>
  <c r="Z2408" i="7" s="1"/>
  <c r="U2408" i="7"/>
  <c r="AA2408" i="7" s="1"/>
  <c r="V2408" i="7"/>
  <c r="AB2408" i="7" s="1"/>
  <c r="W2408" i="7"/>
  <c r="AC2408" i="7" s="1"/>
  <c r="X2408" i="7"/>
  <c r="AD2408" i="7" s="1"/>
  <c r="Y2408" i="7"/>
  <c r="AE2408" i="7" s="1"/>
  <c r="T2409" i="7"/>
  <c r="Z2409" i="7" s="1"/>
  <c r="U2409" i="7"/>
  <c r="AA2409" i="7" s="1"/>
  <c r="V2409" i="7"/>
  <c r="AB2409" i="7" s="1"/>
  <c r="W2409" i="7"/>
  <c r="AC2409" i="7" s="1"/>
  <c r="X2409" i="7"/>
  <c r="AD2409" i="7" s="1"/>
  <c r="Y2409" i="7"/>
  <c r="AE2409" i="7" s="1"/>
  <c r="T2410" i="7"/>
  <c r="Z2410" i="7" s="1"/>
  <c r="U2410" i="7"/>
  <c r="AA2410" i="7" s="1"/>
  <c r="V2410" i="7"/>
  <c r="AB2410" i="7" s="1"/>
  <c r="W2410" i="7"/>
  <c r="AC2410" i="7" s="1"/>
  <c r="X2410" i="7"/>
  <c r="AD2410" i="7" s="1"/>
  <c r="Y2410" i="7"/>
  <c r="AE2410" i="7" s="1"/>
  <c r="T2411" i="7"/>
  <c r="Z2411" i="7" s="1"/>
  <c r="U2411" i="7"/>
  <c r="AA2411" i="7" s="1"/>
  <c r="V2411" i="7"/>
  <c r="AB2411" i="7" s="1"/>
  <c r="W2411" i="7"/>
  <c r="AC2411" i="7" s="1"/>
  <c r="X2411" i="7"/>
  <c r="AD2411" i="7" s="1"/>
  <c r="Y2411" i="7"/>
  <c r="AE2411" i="7" s="1"/>
  <c r="T2412" i="7"/>
  <c r="Z2412" i="7" s="1"/>
  <c r="U2412" i="7"/>
  <c r="AA2412" i="7" s="1"/>
  <c r="V2412" i="7"/>
  <c r="AB2412" i="7" s="1"/>
  <c r="W2412" i="7"/>
  <c r="AC2412" i="7" s="1"/>
  <c r="X2412" i="7"/>
  <c r="AD2412" i="7" s="1"/>
  <c r="Y2412" i="7"/>
  <c r="AE2412" i="7" s="1"/>
  <c r="T2413" i="7"/>
  <c r="Z2413" i="7" s="1"/>
  <c r="U2413" i="7"/>
  <c r="AA2413" i="7" s="1"/>
  <c r="V2413" i="7"/>
  <c r="AB2413" i="7" s="1"/>
  <c r="W2413" i="7"/>
  <c r="AC2413" i="7" s="1"/>
  <c r="X2413" i="7"/>
  <c r="AD2413" i="7" s="1"/>
  <c r="Y2413" i="7"/>
  <c r="AE2413" i="7" s="1"/>
  <c r="T2414" i="7"/>
  <c r="Z2414" i="7" s="1"/>
  <c r="U2414" i="7"/>
  <c r="AA2414" i="7" s="1"/>
  <c r="V2414" i="7"/>
  <c r="AB2414" i="7" s="1"/>
  <c r="W2414" i="7"/>
  <c r="AC2414" i="7" s="1"/>
  <c r="X2414" i="7"/>
  <c r="AD2414" i="7" s="1"/>
  <c r="Y2414" i="7"/>
  <c r="AE2414" i="7" s="1"/>
  <c r="T2415" i="7"/>
  <c r="Z2415" i="7" s="1"/>
  <c r="U2415" i="7"/>
  <c r="AA2415" i="7" s="1"/>
  <c r="V2415" i="7"/>
  <c r="AB2415" i="7" s="1"/>
  <c r="W2415" i="7"/>
  <c r="AC2415" i="7" s="1"/>
  <c r="X2415" i="7"/>
  <c r="AD2415" i="7" s="1"/>
  <c r="Y2415" i="7"/>
  <c r="AE2415" i="7" s="1"/>
  <c r="T2416" i="7"/>
  <c r="Z2416" i="7" s="1"/>
  <c r="U2416" i="7"/>
  <c r="AA2416" i="7" s="1"/>
  <c r="V2416" i="7"/>
  <c r="AB2416" i="7" s="1"/>
  <c r="W2416" i="7"/>
  <c r="AC2416" i="7" s="1"/>
  <c r="X2416" i="7"/>
  <c r="AD2416" i="7" s="1"/>
  <c r="Y2416" i="7"/>
  <c r="AE2416" i="7" s="1"/>
  <c r="T2417" i="7"/>
  <c r="Z2417" i="7" s="1"/>
  <c r="U2417" i="7"/>
  <c r="AA2417" i="7" s="1"/>
  <c r="V2417" i="7"/>
  <c r="AB2417" i="7" s="1"/>
  <c r="W2417" i="7"/>
  <c r="AC2417" i="7" s="1"/>
  <c r="X2417" i="7"/>
  <c r="AD2417" i="7" s="1"/>
  <c r="Y2417" i="7"/>
  <c r="AE2417" i="7" s="1"/>
  <c r="T2418" i="7"/>
  <c r="Z2418" i="7" s="1"/>
  <c r="U2418" i="7"/>
  <c r="AA2418" i="7" s="1"/>
  <c r="V2418" i="7"/>
  <c r="AB2418" i="7" s="1"/>
  <c r="W2418" i="7"/>
  <c r="AC2418" i="7" s="1"/>
  <c r="X2418" i="7"/>
  <c r="AD2418" i="7" s="1"/>
  <c r="Y2418" i="7"/>
  <c r="AE2418" i="7" s="1"/>
  <c r="T2419" i="7"/>
  <c r="Z2419" i="7" s="1"/>
  <c r="U2419" i="7"/>
  <c r="AA2419" i="7" s="1"/>
  <c r="V2419" i="7"/>
  <c r="AB2419" i="7" s="1"/>
  <c r="W2419" i="7"/>
  <c r="AC2419" i="7" s="1"/>
  <c r="X2419" i="7"/>
  <c r="AD2419" i="7" s="1"/>
  <c r="Y2419" i="7"/>
  <c r="AE2419" i="7" s="1"/>
  <c r="T2420" i="7"/>
  <c r="Z2420" i="7" s="1"/>
  <c r="U2420" i="7"/>
  <c r="AA2420" i="7" s="1"/>
  <c r="V2420" i="7"/>
  <c r="AB2420" i="7" s="1"/>
  <c r="W2420" i="7"/>
  <c r="AC2420" i="7" s="1"/>
  <c r="X2420" i="7"/>
  <c r="AD2420" i="7" s="1"/>
  <c r="Y2420" i="7"/>
  <c r="AE2420" i="7" s="1"/>
  <c r="T2421" i="7"/>
  <c r="Z2421" i="7" s="1"/>
  <c r="U2421" i="7"/>
  <c r="AA2421" i="7" s="1"/>
  <c r="V2421" i="7"/>
  <c r="AB2421" i="7" s="1"/>
  <c r="W2421" i="7"/>
  <c r="AC2421" i="7" s="1"/>
  <c r="X2421" i="7"/>
  <c r="AD2421" i="7" s="1"/>
  <c r="Y2421" i="7"/>
  <c r="AE2421" i="7" s="1"/>
  <c r="T2422" i="7"/>
  <c r="Z2422" i="7" s="1"/>
  <c r="U2422" i="7"/>
  <c r="AA2422" i="7" s="1"/>
  <c r="V2422" i="7"/>
  <c r="AB2422" i="7" s="1"/>
  <c r="W2422" i="7"/>
  <c r="AC2422" i="7" s="1"/>
  <c r="X2422" i="7"/>
  <c r="AD2422" i="7" s="1"/>
  <c r="Y2422" i="7"/>
  <c r="AE2422" i="7" s="1"/>
  <c r="T2423" i="7"/>
  <c r="Z2423" i="7" s="1"/>
  <c r="U2423" i="7"/>
  <c r="AA2423" i="7" s="1"/>
  <c r="V2423" i="7"/>
  <c r="AB2423" i="7" s="1"/>
  <c r="W2423" i="7"/>
  <c r="AC2423" i="7" s="1"/>
  <c r="X2423" i="7"/>
  <c r="AD2423" i="7" s="1"/>
  <c r="Y2423" i="7"/>
  <c r="AE2423" i="7" s="1"/>
  <c r="T2424" i="7"/>
  <c r="Z2424" i="7" s="1"/>
  <c r="U2424" i="7"/>
  <c r="AA2424" i="7" s="1"/>
  <c r="V2424" i="7"/>
  <c r="AB2424" i="7" s="1"/>
  <c r="W2424" i="7"/>
  <c r="AC2424" i="7" s="1"/>
  <c r="X2424" i="7"/>
  <c r="AD2424" i="7" s="1"/>
  <c r="Y2424" i="7"/>
  <c r="AE2424" i="7" s="1"/>
  <c r="T2425" i="7"/>
  <c r="Z2425" i="7" s="1"/>
  <c r="U2425" i="7"/>
  <c r="AA2425" i="7" s="1"/>
  <c r="V2425" i="7"/>
  <c r="AB2425" i="7" s="1"/>
  <c r="W2425" i="7"/>
  <c r="AC2425" i="7" s="1"/>
  <c r="X2425" i="7"/>
  <c r="AD2425" i="7" s="1"/>
  <c r="Y2425" i="7"/>
  <c r="AE2425" i="7" s="1"/>
  <c r="T2426" i="7"/>
  <c r="Z2426" i="7" s="1"/>
  <c r="U2426" i="7"/>
  <c r="AA2426" i="7" s="1"/>
  <c r="V2426" i="7"/>
  <c r="AB2426" i="7" s="1"/>
  <c r="W2426" i="7"/>
  <c r="AC2426" i="7" s="1"/>
  <c r="X2426" i="7"/>
  <c r="AD2426" i="7" s="1"/>
  <c r="Y2426" i="7"/>
  <c r="AE2426" i="7" s="1"/>
  <c r="T2427" i="7"/>
  <c r="Z2427" i="7" s="1"/>
  <c r="U2427" i="7"/>
  <c r="AA2427" i="7" s="1"/>
  <c r="V2427" i="7"/>
  <c r="AB2427" i="7" s="1"/>
  <c r="W2427" i="7"/>
  <c r="AC2427" i="7" s="1"/>
  <c r="X2427" i="7"/>
  <c r="AD2427" i="7" s="1"/>
  <c r="Y2427" i="7"/>
  <c r="AE2427" i="7" s="1"/>
  <c r="T2428" i="7"/>
  <c r="Z2428" i="7" s="1"/>
  <c r="U2428" i="7"/>
  <c r="AA2428" i="7" s="1"/>
  <c r="V2428" i="7"/>
  <c r="AB2428" i="7" s="1"/>
  <c r="W2428" i="7"/>
  <c r="AC2428" i="7" s="1"/>
  <c r="X2428" i="7"/>
  <c r="AD2428" i="7" s="1"/>
  <c r="Y2428" i="7"/>
  <c r="AE2428" i="7" s="1"/>
  <c r="T2429" i="7"/>
  <c r="Z2429" i="7" s="1"/>
  <c r="U2429" i="7"/>
  <c r="AA2429" i="7" s="1"/>
  <c r="V2429" i="7"/>
  <c r="AB2429" i="7" s="1"/>
  <c r="W2429" i="7"/>
  <c r="AC2429" i="7" s="1"/>
  <c r="X2429" i="7"/>
  <c r="AD2429" i="7" s="1"/>
  <c r="Y2429" i="7"/>
  <c r="AE2429" i="7" s="1"/>
  <c r="T2430" i="7"/>
  <c r="Z2430" i="7" s="1"/>
  <c r="U2430" i="7"/>
  <c r="AA2430" i="7" s="1"/>
  <c r="V2430" i="7"/>
  <c r="AB2430" i="7" s="1"/>
  <c r="W2430" i="7"/>
  <c r="AC2430" i="7" s="1"/>
  <c r="X2430" i="7"/>
  <c r="AD2430" i="7" s="1"/>
  <c r="Y2430" i="7"/>
  <c r="AE2430" i="7" s="1"/>
  <c r="T2431" i="7"/>
  <c r="Z2431" i="7" s="1"/>
  <c r="U2431" i="7"/>
  <c r="AA2431" i="7" s="1"/>
  <c r="V2431" i="7"/>
  <c r="AB2431" i="7" s="1"/>
  <c r="W2431" i="7"/>
  <c r="AC2431" i="7" s="1"/>
  <c r="X2431" i="7"/>
  <c r="AD2431" i="7" s="1"/>
  <c r="Y2431" i="7"/>
  <c r="AE2431" i="7" s="1"/>
  <c r="T2432" i="7"/>
  <c r="Z2432" i="7" s="1"/>
  <c r="U2432" i="7"/>
  <c r="AA2432" i="7" s="1"/>
  <c r="V2432" i="7"/>
  <c r="AB2432" i="7" s="1"/>
  <c r="W2432" i="7"/>
  <c r="AC2432" i="7" s="1"/>
  <c r="X2432" i="7"/>
  <c r="AD2432" i="7" s="1"/>
  <c r="Y2432" i="7"/>
  <c r="AE2432" i="7" s="1"/>
  <c r="T2433" i="7"/>
  <c r="Z2433" i="7" s="1"/>
  <c r="U2433" i="7"/>
  <c r="AA2433" i="7" s="1"/>
  <c r="V2433" i="7"/>
  <c r="AB2433" i="7" s="1"/>
  <c r="W2433" i="7"/>
  <c r="AC2433" i="7" s="1"/>
  <c r="X2433" i="7"/>
  <c r="AD2433" i="7" s="1"/>
  <c r="Y2433" i="7"/>
  <c r="AE2433" i="7" s="1"/>
  <c r="T2434" i="7"/>
  <c r="Z2434" i="7" s="1"/>
  <c r="U2434" i="7"/>
  <c r="AA2434" i="7" s="1"/>
  <c r="V2434" i="7"/>
  <c r="AB2434" i="7" s="1"/>
  <c r="W2434" i="7"/>
  <c r="AC2434" i="7" s="1"/>
  <c r="X2434" i="7"/>
  <c r="AD2434" i="7" s="1"/>
  <c r="Y2434" i="7"/>
  <c r="AE2434" i="7" s="1"/>
  <c r="T2435" i="7"/>
  <c r="Z2435" i="7" s="1"/>
  <c r="U2435" i="7"/>
  <c r="AA2435" i="7" s="1"/>
  <c r="V2435" i="7"/>
  <c r="AB2435" i="7" s="1"/>
  <c r="W2435" i="7"/>
  <c r="AC2435" i="7" s="1"/>
  <c r="X2435" i="7"/>
  <c r="AD2435" i="7" s="1"/>
  <c r="Y2435" i="7"/>
  <c r="AE2435" i="7" s="1"/>
  <c r="T2436" i="7"/>
  <c r="Z2436" i="7" s="1"/>
  <c r="U2436" i="7"/>
  <c r="AA2436" i="7" s="1"/>
  <c r="V2436" i="7"/>
  <c r="AB2436" i="7" s="1"/>
  <c r="W2436" i="7"/>
  <c r="AC2436" i="7" s="1"/>
  <c r="X2436" i="7"/>
  <c r="AD2436" i="7" s="1"/>
  <c r="Y2436" i="7"/>
  <c r="AE2436" i="7" s="1"/>
  <c r="T2437" i="7"/>
  <c r="Z2437" i="7" s="1"/>
  <c r="U2437" i="7"/>
  <c r="AA2437" i="7" s="1"/>
  <c r="V2437" i="7"/>
  <c r="AB2437" i="7" s="1"/>
  <c r="W2437" i="7"/>
  <c r="AC2437" i="7" s="1"/>
  <c r="X2437" i="7"/>
  <c r="AD2437" i="7" s="1"/>
  <c r="Y2437" i="7"/>
  <c r="AE2437" i="7" s="1"/>
  <c r="T2438" i="7"/>
  <c r="Z2438" i="7" s="1"/>
  <c r="U2438" i="7"/>
  <c r="AA2438" i="7" s="1"/>
  <c r="V2438" i="7"/>
  <c r="AB2438" i="7" s="1"/>
  <c r="W2438" i="7"/>
  <c r="AC2438" i="7" s="1"/>
  <c r="X2438" i="7"/>
  <c r="AD2438" i="7" s="1"/>
  <c r="Y2438" i="7"/>
  <c r="AE2438" i="7" s="1"/>
  <c r="T2439" i="7"/>
  <c r="Z2439" i="7" s="1"/>
  <c r="U2439" i="7"/>
  <c r="AA2439" i="7" s="1"/>
  <c r="V2439" i="7"/>
  <c r="AB2439" i="7" s="1"/>
  <c r="W2439" i="7"/>
  <c r="AC2439" i="7" s="1"/>
  <c r="X2439" i="7"/>
  <c r="AD2439" i="7" s="1"/>
  <c r="Y2439" i="7"/>
  <c r="AE2439" i="7" s="1"/>
  <c r="T2440" i="7"/>
  <c r="Z2440" i="7" s="1"/>
  <c r="U2440" i="7"/>
  <c r="AA2440" i="7" s="1"/>
  <c r="V2440" i="7"/>
  <c r="AB2440" i="7" s="1"/>
  <c r="W2440" i="7"/>
  <c r="AC2440" i="7" s="1"/>
  <c r="X2440" i="7"/>
  <c r="AD2440" i="7" s="1"/>
  <c r="Y2440" i="7"/>
  <c r="AE2440" i="7" s="1"/>
  <c r="T2441" i="7"/>
  <c r="Z2441" i="7" s="1"/>
  <c r="U2441" i="7"/>
  <c r="AA2441" i="7" s="1"/>
  <c r="V2441" i="7"/>
  <c r="AB2441" i="7" s="1"/>
  <c r="W2441" i="7"/>
  <c r="AC2441" i="7" s="1"/>
  <c r="X2441" i="7"/>
  <c r="AD2441" i="7" s="1"/>
  <c r="Y2441" i="7"/>
  <c r="AE2441" i="7" s="1"/>
  <c r="T2442" i="7"/>
  <c r="Z2442" i="7" s="1"/>
  <c r="U2442" i="7"/>
  <c r="AA2442" i="7" s="1"/>
  <c r="V2442" i="7"/>
  <c r="AB2442" i="7" s="1"/>
  <c r="W2442" i="7"/>
  <c r="AC2442" i="7" s="1"/>
  <c r="X2442" i="7"/>
  <c r="AD2442" i="7" s="1"/>
  <c r="Y2442" i="7"/>
  <c r="AE2442" i="7" s="1"/>
  <c r="T2443" i="7"/>
  <c r="Z2443" i="7" s="1"/>
  <c r="U2443" i="7"/>
  <c r="AA2443" i="7" s="1"/>
  <c r="V2443" i="7"/>
  <c r="AB2443" i="7" s="1"/>
  <c r="W2443" i="7"/>
  <c r="AC2443" i="7" s="1"/>
  <c r="X2443" i="7"/>
  <c r="AD2443" i="7" s="1"/>
  <c r="Y2443" i="7"/>
  <c r="AE2443" i="7" s="1"/>
  <c r="T2444" i="7"/>
  <c r="Z2444" i="7" s="1"/>
  <c r="U2444" i="7"/>
  <c r="AA2444" i="7" s="1"/>
  <c r="V2444" i="7"/>
  <c r="AB2444" i="7" s="1"/>
  <c r="W2444" i="7"/>
  <c r="AC2444" i="7" s="1"/>
  <c r="X2444" i="7"/>
  <c r="AD2444" i="7" s="1"/>
  <c r="Y2444" i="7"/>
  <c r="AE2444" i="7" s="1"/>
  <c r="T2445" i="7"/>
  <c r="Z2445" i="7" s="1"/>
  <c r="U2445" i="7"/>
  <c r="AA2445" i="7" s="1"/>
  <c r="V2445" i="7"/>
  <c r="AB2445" i="7" s="1"/>
  <c r="W2445" i="7"/>
  <c r="AC2445" i="7" s="1"/>
  <c r="X2445" i="7"/>
  <c r="AD2445" i="7" s="1"/>
  <c r="Y2445" i="7"/>
  <c r="AE2445" i="7" s="1"/>
  <c r="T2446" i="7"/>
  <c r="Z2446" i="7" s="1"/>
  <c r="U2446" i="7"/>
  <c r="AA2446" i="7" s="1"/>
  <c r="V2446" i="7"/>
  <c r="AB2446" i="7" s="1"/>
  <c r="W2446" i="7"/>
  <c r="AC2446" i="7" s="1"/>
  <c r="X2446" i="7"/>
  <c r="AD2446" i="7" s="1"/>
  <c r="Y2446" i="7"/>
  <c r="AE2446" i="7" s="1"/>
  <c r="T2447" i="7"/>
  <c r="Z2447" i="7" s="1"/>
  <c r="U2447" i="7"/>
  <c r="AA2447" i="7" s="1"/>
  <c r="V2447" i="7"/>
  <c r="AB2447" i="7" s="1"/>
  <c r="W2447" i="7"/>
  <c r="AC2447" i="7" s="1"/>
  <c r="X2447" i="7"/>
  <c r="AD2447" i="7" s="1"/>
  <c r="Y2447" i="7"/>
  <c r="AE2447" i="7" s="1"/>
  <c r="T2448" i="7"/>
  <c r="Z2448" i="7" s="1"/>
  <c r="U2448" i="7"/>
  <c r="AA2448" i="7" s="1"/>
  <c r="V2448" i="7"/>
  <c r="AB2448" i="7" s="1"/>
  <c r="W2448" i="7"/>
  <c r="AC2448" i="7" s="1"/>
  <c r="X2448" i="7"/>
  <c r="AD2448" i="7" s="1"/>
  <c r="Y2448" i="7"/>
  <c r="AE2448" i="7" s="1"/>
  <c r="T2449" i="7"/>
  <c r="Z2449" i="7" s="1"/>
  <c r="U2449" i="7"/>
  <c r="AA2449" i="7" s="1"/>
  <c r="V2449" i="7"/>
  <c r="AB2449" i="7" s="1"/>
  <c r="W2449" i="7"/>
  <c r="AC2449" i="7" s="1"/>
  <c r="X2449" i="7"/>
  <c r="AD2449" i="7" s="1"/>
  <c r="Y2449" i="7"/>
  <c r="AE2449" i="7" s="1"/>
  <c r="T2450" i="7"/>
  <c r="Z2450" i="7" s="1"/>
  <c r="U2450" i="7"/>
  <c r="AA2450" i="7" s="1"/>
  <c r="V2450" i="7"/>
  <c r="AB2450" i="7" s="1"/>
  <c r="W2450" i="7"/>
  <c r="AC2450" i="7" s="1"/>
  <c r="X2450" i="7"/>
  <c r="AD2450" i="7" s="1"/>
  <c r="Y2450" i="7"/>
  <c r="AE2450" i="7" s="1"/>
  <c r="T2451" i="7"/>
  <c r="Z2451" i="7" s="1"/>
  <c r="U2451" i="7"/>
  <c r="AA2451" i="7" s="1"/>
  <c r="V2451" i="7"/>
  <c r="AB2451" i="7" s="1"/>
  <c r="W2451" i="7"/>
  <c r="AC2451" i="7" s="1"/>
  <c r="X2451" i="7"/>
  <c r="AD2451" i="7" s="1"/>
  <c r="Y2451" i="7"/>
  <c r="AE2451" i="7" s="1"/>
  <c r="T2452" i="7"/>
  <c r="Z2452" i="7" s="1"/>
  <c r="U2452" i="7"/>
  <c r="AA2452" i="7" s="1"/>
  <c r="V2452" i="7"/>
  <c r="AB2452" i="7" s="1"/>
  <c r="W2452" i="7"/>
  <c r="AC2452" i="7" s="1"/>
  <c r="X2452" i="7"/>
  <c r="AD2452" i="7" s="1"/>
  <c r="Y2452" i="7"/>
  <c r="AE2452" i="7" s="1"/>
  <c r="T2453" i="7"/>
  <c r="Z2453" i="7" s="1"/>
  <c r="U2453" i="7"/>
  <c r="AA2453" i="7" s="1"/>
  <c r="V2453" i="7"/>
  <c r="AB2453" i="7" s="1"/>
  <c r="W2453" i="7"/>
  <c r="AC2453" i="7" s="1"/>
  <c r="X2453" i="7"/>
  <c r="AD2453" i="7" s="1"/>
  <c r="Y2453" i="7"/>
  <c r="AE2453" i="7" s="1"/>
  <c r="T2454" i="7"/>
  <c r="Z2454" i="7" s="1"/>
  <c r="U2454" i="7"/>
  <c r="AA2454" i="7" s="1"/>
  <c r="V2454" i="7"/>
  <c r="AB2454" i="7" s="1"/>
  <c r="W2454" i="7"/>
  <c r="AC2454" i="7" s="1"/>
  <c r="X2454" i="7"/>
  <c r="AD2454" i="7" s="1"/>
  <c r="Y2454" i="7"/>
  <c r="AE2454" i="7" s="1"/>
  <c r="T2455" i="7"/>
  <c r="Z2455" i="7" s="1"/>
  <c r="U2455" i="7"/>
  <c r="AA2455" i="7" s="1"/>
  <c r="V2455" i="7"/>
  <c r="AB2455" i="7" s="1"/>
  <c r="W2455" i="7"/>
  <c r="AC2455" i="7" s="1"/>
  <c r="X2455" i="7"/>
  <c r="AD2455" i="7" s="1"/>
  <c r="Y2455" i="7"/>
  <c r="AE2455" i="7" s="1"/>
  <c r="T2456" i="7"/>
  <c r="Z2456" i="7" s="1"/>
  <c r="U2456" i="7"/>
  <c r="AA2456" i="7" s="1"/>
  <c r="V2456" i="7"/>
  <c r="AB2456" i="7" s="1"/>
  <c r="W2456" i="7"/>
  <c r="AC2456" i="7" s="1"/>
  <c r="X2456" i="7"/>
  <c r="AD2456" i="7" s="1"/>
  <c r="Y2456" i="7"/>
  <c r="AE2456" i="7" s="1"/>
  <c r="T2457" i="7"/>
  <c r="Z2457" i="7" s="1"/>
  <c r="U2457" i="7"/>
  <c r="AA2457" i="7" s="1"/>
  <c r="V2457" i="7"/>
  <c r="AB2457" i="7" s="1"/>
  <c r="W2457" i="7"/>
  <c r="AC2457" i="7" s="1"/>
  <c r="X2457" i="7"/>
  <c r="AD2457" i="7" s="1"/>
  <c r="Y2457" i="7"/>
  <c r="AE2457" i="7" s="1"/>
  <c r="T2458" i="7"/>
  <c r="Z2458" i="7" s="1"/>
  <c r="U2458" i="7"/>
  <c r="AA2458" i="7" s="1"/>
  <c r="V2458" i="7"/>
  <c r="AB2458" i="7" s="1"/>
  <c r="W2458" i="7"/>
  <c r="AC2458" i="7" s="1"/>
  <c r="X2458" i="7"/>
  <c r="AD2458" i="7" s="1"/>
  <c r="Y2458" i="7"/>
  <c r="AE2458" i="7" s="1"/>
  <c r="T2459" i="7"/>
  <c r="Z2459" i="7" s="1"/>
  <c r="U2459" i="7"/>
  <c r="AA2459" i="7" s="1"/>
  <c r="V2459" i="7"/>
  <c r="AB2459" i="7" s="1"/>
  <c r="W2459" i="7"/>
  <c r="AC2459" i="7" s="1"/>
  <c r="X2459" i="7"/>
  <c r="AD2459" i="7" s="1"/>
  <c r="Y2459" i="7"/>
  <c r="AE2459" i="7" s="1"/>
  <c r="T2460" i="7"/>
  <c r="Z2460" i="7" s="1"/>
  <c r="U2460" i="7"/>
  <c r="AA2460" i="7" s="1"/>
  <c r="V2460" i="7"/>
  <c r="AB2460" i="7" s="1"/>
  <c r="W2460" i="7"/>
  <c r="AC2460" i="7" s="1"/>
  <c r="X2460" i="7"/>
  <c r="AD2460" i="7" s="1"/>
  <c r="Y2460" i="7"/>
  <c r="AE2460" i="7" s="1"/>
  <c r="T2461" i="7"/>
  <c r="Z2461" i="7" s="1"/>
  <c r="U2461" i="7"/>
  <c r="AA2461" i="7" s="1"/>
  <c r="V2461" i="7"/>
  <c r="AB2461" i="7" s="1"/>
  <c r="W2461" i="7"/>
  <c r="AC2461" i="7" s="1"/>
  <c r="X2461" i="7"/>
  <c r="AD2461" i="7" s="1"/>
  <c r="Y2461" i="7"/>
  <c r="AE2461" i="7" s="1"/>
  <c r="T2462" i="7"/>
  <c r="Z2462" i="7" s="1"/>
  <c r="U2462" i="7"/>
  <c r="AA2462" i="7" s="1"/>
  <c r="V2462" i="7"/>
  <c r="AB2462" i="7" s="1"/>
  <c r="W2462" i="7"/>
  <c r="AC2462" i="7" s="1"/>
  <c r="X2462" i="7"/>
  <c r="AD2462" i="7" s="1"/>
  <c r="Y2462" i="7"/>
  <c r="AE2462" i="7" s="1"/>
  <c r="T2463" i="7"/>
  <c r="Z2463" i="7" s="1"/>
  <c r="U2463" i="7"/>
  <c r="AA2463" i="7" s="1"/>
  <c r="V2463" i="7"/>
  <c r="AB2463" i="7" s="1"/>
  <c r="W2463" i="7"/>
  <c r="AC2463" i="7" s="1"/>
  <c r="X2463" i="7"/>
  <c r="AD2463" i="7" s="1"/>
  <c r="Y2463" i="7"/>
  <c r="AE2463" i="7" s="1"/>
  <c r="T2464" i="7"/>
  <c r="Z2464" i="7" s="1"/>
  <c r="U2464" i="7"/>
  <c r="AA2464" i="7" s="1"/>
  <c r="V2464" i="7"/>
  <c r="AB2464" i="7" s="1"/>
  <c r="W2464" i="7"/>
  <c r="AC2464" i="7" s="1"/>
  <c r="X2464" i="7"/>
  <c r="AD2464" i="7" s="1"/>
  <c r="Y2464" i="7"/>
  <c r="AE2464" i="7" s="1"/>
  <c r="T2465" i="7"/>
  <c r="Z2465" i="7" s="1"/>
  <c r="U2465" i="7"/>
  <c r="AA2465" i="7" s="1"/>
  <c r="V2465" i="7"/>
  <c r="AB2465" i="7" s="1"/>
  <c r="W2465" i="7"/>
  <c r="AC2465" i="7" s="1"/>
  <c r="X2465" i="7"/>
  <c r="AD2465" i="7" s="1"/>
  <c r="Y2465" i="7"/>
  <c r="AE2465" i="7" s="1"/>
  <c r="T2466" i="7"/>
  <c r="Z2466" i="7" s="1"/>
  <c r="U2466" i="7"/>
  <c r="AA2466" i="7" s="1"/>
  <c r="V2466" i="7"/>
  <c r="AB2466" i="7" s="1"/>
  <c r="W2466" i="7"/>
  <c r="AC2466" i="7" s="1"/>
  <c r="X2466" i="7"/>
  <c r="AD2466" i="7" s="1"/>
  <c r="Y2466" i="7"/>
  <c r="AE2466" i="7" s="1"/>
  <c r="T2467" i="7"/>
  <c r="Z2467" i="7" s="1"/>
  <c r="U2467" i="7"/>
  <c r="AA2467" i="7" s="1"/>
  <c r="V2467" i="7"/>
  <c r="AB2467" i="7" s="1"/>
  <c r="W2467" i="7"/>
  <c r="AC2467" i="7" s="1"/>
  <c r="X2467" i="7"/>
  <c r="AD2467" i="7" s="1"/>
  <c r="Y2467" i="7"/>
  <c r="AE2467" i="7" s="1"/>
  <c r="T2468" i="7"/>
  <c r="Z2468" i="7" s="1"/>
  <c r="U2468" i="7"/>
  <c r="AA2468" i="7" s="1"/>
  <c r="V2468" i="7"/>
  <c r="AB2468" i="7" s="1"/>
  <c r="W2468" i="7"/>
  <c r="AC2468" i="7" s="1"/>
  <c r="X2468" i="7"/>
  <c r="AD2468" i="7" s="1"/>
  <c r="Y2468" i="7"/>
  <c r="AE2468" i="7" s="1"/>
  <c r="T2469" i="7"/>
  <c r="Z2469" i="7" s="1"/>
  <c r="U2469" i="7"/>
  <c r="AA2469" i="7" s="1"/>
  <c r="V2469" i="7"/>
  <c r="AB2469" i="7" s="1"/>
  <c r="W2469" i="7"/>
  <c r="AC2469" i="7" s="1"/>
  <c r="X2469" i="7"/>
  <c r="AD2469" i="7" s="1"/>
  <c r="Y2469" i="7"/>
  <c r="AE2469" i="7" s="1"/>
  <c r="T2470" i="7"/>
  <c r="Z2470" i="7" s="1"/>
  <c r="U2470" i="7"/>
  <c r="AA2470" i="7" s="1"/>
  <c r="V2470" i="7"/>
  <c r="AB2470" i="7" s="1"/>
  <c r="W2470" i="7"/>
  <c r="AC2470" i="7" s="1"/>
  <c r="X2470" i="7"/>
  <c r="AD2470" i="7" s="1"/>
  <c r="Y2470" i="7"/>
  <c r="AE2470" i="7" s="1"/>
  <c r="T2471" i="7"/>
  <c r="Z2471" i="7" s="1"/>
  <c r="U2471" i="7"/>
  <c r="AA2471" i="7" s="1"/>
  <c r="V2471" i="7"/>
  <c r="AB2471" i="7" s="1"/>
  <c r="W2471" i="7"/>
  <c r="AC2471" i="7" s="1"/>
  <c r="X2471" i="7"/>
  <c r="AD2471" i="7" s="1"/>
  <c r="Y2471" i="7"/>
  <c r="AE2471" i="7" s="1"/>
  <c r="T2472" i="7"/>
  <c r="Z2472" i="7" s="1"/>
  <c r="U2472" i="7"/>
  <c r="AA2472" i="7" s="1"/>
  <c r="V2472" i="7"/>
  <c r="AB2472" i="7" s="1"/>
  <c r="W2472" i="7"/>
  <c r="AC2472" i="7" s="1"/>
  <c r="X2472" i="7"/>
  <c r="AD2472" i="7" s="1"/>
  <c r="Y2472" i="7"/>
  <c r="AE2472" i="7" s="1"/>
  <c r="T2473" i="7"/>
  <c r="Z2473" i="7" s="1"/>
  <c r="U2473" i="7"/>
  <c r="AA2473" i="7" s="1"/>
  <c r="V2473" i="7"/>
  <c r="AB2473" i="7" s="1"/>
  <c r="W2473" i="7"/>
  <c r="AC2473" i="7" s="1"/>
  <c r="X2473" i="7"/>
  <c r="AD2473" i="7" s="1"/>
  <c r="Y2473" i="7"/>
  <c r="AE2473" i="7" s="1"/>
  <c r="T2474" i="7"/>
  <c r="Z2474" i="7" s="1"/>
  <c r="U2474" i="7"/>
  <c r="AA2474" i="7" s="1"/>
  <c r="V2474" i="7"/>
  <c r="AB2474" i="7" s="1"/>
  <c r="W2474" i="7"/>
  <c r="AC2474" i="7" s="1"/>
  <c r="X2474" i="7"/>
  <c r="AD2474" i="7" s="1"/>
  <c r="Y2474" i="7"/>
  <c r="AE2474" i="7" s="1"/>
  <c r="T2475" i="7"/>
  <c r="Z2475" i="7" s="1"/>
  <c r="U2475" i="7"/>
  <c r="AA2475" i="7" s="1"/>
  <c r="V2475" i="7"/>
  <c r="AB2475" i="7" s="1"/>
  <c r="W2475" i="7"/>
  <c r="AC2475" i="7" s="1"/>
  <c r="X2475" i="7"/>
  <c r="AD2475" i="7" s="1"/>
  <c r="Y2475" i="7"/>
  <c r="AE2475" i="7" s="1"/>
  <c r="T2476" i="7"/>
  <c r="Z2476" i="7" s="1"/>
  <c r="U2476" i="7"/>
  <c r="AA2476" i="7" s="1"/>
  <c r="V2476" i="7"/>
  <c r="AB2476" i="7" s="1"/>
  <c r="W2476" i="7"/>
  <c r="AC2476" i="7" s="1"/>
  <c r="X2476" i="7"/>
  <c r="AD2476" i="7" s="1"/>
  <c r="Y2476" i="7"/>
  <c r="AE2476" i="7" s="1"/>
  <c r="T2477" i="7"/>
  <c r="Z2477" i="7" s="1"/>
  <c r="U2477" i="7"/>
  <c r="AA2477" i="7" s="1"/>
  <c r="V2477" i="7"/>
  <c r="AB2477" i="7" s="1"/>
  <c r="W2477" i="7"/>
  <c r="AC2477" i="7" s="1"/>
  <c r="X2477" i="7"/>
  <c r="AD2477" i="7" s="1"/>
  <c r="Y2477" i="7"/>
  <c r="AE2477" i="7" s="1"/>
  <c r="T2478" i="7"/>
  <c r="Z2478" i="7" s="1"/>
  <c r="U2478" i="7"/>
  <c r="AA2478" i="7" s="1"/>
  <c r="V2478" i="7"/>
  <c r="AB2478" i="7" s="1"/>
  <c r="W2478" i="7"/>
  <c r="AC2478" i="7" s="1"/>
  <c r="X2478" i="7"/>
  <c r="AD2478" i="7" s="1"/>
  <c r="Y2478" i="7"/>
  <c r="AE2478" i="7" s="1"/>
  <c r="T2479" i="7"/>
  <c r="Z2479" i="7" s="1"/>
  <c r="U2479" i="7"/>
  <c r="AA2479" i="7" s="1"/>
  <c r="V2479" i="7"/>
  <c r="AB2479" i="7" s="1"/>
  <c r="W2479" i="7"/>
  <c r="AC2479" i="7" s="1"/>
  <c r="X2479" i="7"/>
  <c r="AD2479" i="7" s="1"/>
  <c r="Y2479" i="7"/>
  <c r="AE2479" i="7" s="1"/>
  <c r="T2480" i="7"/>
  <c r="Z2480" i="7" s="1"/>
  <c r="U2480" i="7"/>
  <c r="AA2480" i="7" s="1"/>
  <c r="V2480" i="7"/>
  <c r="AB2480" i="7" s="1"/>
  <c r="W2480" i="7"/>
  <c r="AC2480" i="7" s="1"/>
  <c r="X2480" i="7"/>
  <c r="AD2480" i="7" s="1"/>
  <c r="Y2480" i="7"/>
  <c r="AE2480" i="7" s="1"/>
  <c r="T2481" i="7"/>
  <c r="Z2481" i="7" s="1"/>
  <c r="U2481" i="7"/>
  <c r="AA2481" i="7" s="1"/>
  <c r="V2481" i="7"/>
  <c r="AB2481" i="7" s="1"/>
  <c r="W2481" i="7"/>
  <c r="AC2481" i="7" s="1"/>
  <c r="X2481" i="7"/>
  <c r="AD2481" i="7" s="1"/>
  <c r="Y2481" i="7"/>
  <c r="AE2481" i="7" s="1"/>
  <c r="T2482" i="7"/>
  <c r="Z2482" i="7" s="1"/>
  <c r="U2482" i="7"/>
  <c r="AA2482" i="7" s="1"/>
  <c r="V2482" i="7"/>
  <c r="AB2482" i="7" s="1"/>
  <c r="W2482" i="7"/>
  <c r="AC2482" i="7" s="1"/>
  <c r="X2482" i="7"/>
  <c r="AD2482" i="7" s="1"/>
  <c r="Y2482" i="7"/>
  <c r="AE2482" i="7" s="1"/>
  <c r="T2483" i="7"/>
  <c r="Z2483" i="7" s="1"/>
  <c r="U2483" i="7"/>
  <c r="AA2483" i="7" s="1"/>
  <c r="V2483" i="7"/>
  <c r="AB2483" i="7" s="1"/>
  <c r="W2483" i="7"/>
  <c r="AC2483" i="7" s="1"/>
  <c r="X2483" i="7"/>
  <c r="AD2483" i="7" s="1"/>
  <c r="Y2483" i="7"/>
  <c r="AE2483" i="7" s="1"/>
  <c r="T2484" i="7"/>
  <c r="Z2484" i="7" s="1"/>
  <c r="U2484" i="7"/>
  <c r="AA2484" i="7" s="1"/>
  <c r="V2484" i="7"/>
  <c r="AB2484" i="7" s="1"/>
  <c r="W2484" i="7"/>
  <c r="AC2484" i="7" s="1"/>
  <c r="X2484" i="7"/>
  <c r="AD2484" i="7" s="1"/>
  <c r="Y2484" i="7"/>
  <c r="AE2484" i="7" s="1"/>
  <c r="T2485" i="7"/>
  <c r="Z2485" i="7" s="1"/>
  <c r="U2485" i="7"/>
  <c r="AA2485" i="7" s="1"/>
  <c r="V2485" i="7"/>
  <c r="AB2485" i="7" s="1"/>
  <c r="W2485" i="7"/>
  <c r="AC2485" i="7" s="1"/>
  <c r="X2485" i="7"/>
  <c r="AD2485" i="7" s="1"/>
  <c r="Y2485" i="7"/>
  <c r="AE2485" i="7" s="1"/>
  <c r="T2486" i="7"/>
  <c r="Z2486" i="7" s="1"/>
  <c r="U2486" i="7"/>
  <c r="AA2486" i="7" s="1"/>
  <c r="V2486" i="7"/>
  <c r="AB2486" i="7" s="1"/>
  <c r="W2486" i="7"/>
  <c r="AC2486" i="7" s="1"/>
  <c r="X2486" i="7"/>
  <c r="AD2486" i="7" s="1"/>
  <c r="Y2486" i="7"/>
  <c r="AE2486" i="7" s="1"/>
  <c r="T2487" i="7"/>
  <c r="Z2487" i="7" s="1"/>
  <c r="U2487" i="7"/>
  <c r="AA2487" i="7" s="1"/>
  <c r="V2487" i="7"/>
  <c r="AB2487" i="7" s="1"/>
  <c r="W2487" i="7"/>
  <c r="AC2487" i="7" s="1"/>
  <c r="X2487" i="7"/>
  <c r="AD2487" i="7" s="1"/>
  <c r="Y2487" i="7"/>
  <c r="AE2487" i="7" s="1"/>
  <c r="T2488" i="7"/>
  <c r="Z2488" i="7" s="1"/>
  <c r="U2488" i="7"/>
  <c r="AA2488" i="7" s="1"/>
  <c r="V2488" i="7"/>
  <c r="AB2488" i="7" s="1"/>
  <c r="W2488" i="7"/>
  <c r="AC2488" i="7" s="1"/>
  <c r="X2488" i="7"/>
  <c r="AD2488" i="7" s="1"/>
  <c r="Y2488" i="7"/>
  <c r="AE2488" i="7" s="1"/>
  <c r="T2489" i="7"/>
  <c r="Z2489" i="7" s="1"/>
  <c r="U2489" i="7"/>
  <c r="AA2489" i="7" s="1"/>
  <c r="V2489" i="7"/>
  <c r="AB2489" i="7" s="1"/>
  <c r="W2489" i="7"/>
  <c r="AC2489" i="7" s="1"/>
  <c r="X2489" i="7"/>
  <c r="AD2489" i="7" s="1"/>
  <c r="Y2489" i="7"/>
  <c r="AE2489" i="7" s="1"/>
  <c r="T2490" i="7"/>
  <c r="Z2490" i="7" s="1"/>
  <c r="U2490" i="7"/>
  <c r="AA2490" i="7" s="1"/>
  <c r="V2490" i="7"/>
  <c r="AB2490" i="7" s="1"/>
  <c r="W2490" i="7"/>
  <c r="AC2490" i="7" s="1"/>
  <c r="X2490" i="7"/>
  <c r="AD2490" i="7" s="1"/>
  <c r="Y2490" i="7"/>
  <c r="AE2490" i="7" s="1"/>
  <c r="T2491" i="7"/>
  <c r="Z2491" i="7" s="1"/>
  <c r="U2491" i="7"/>
  <c r="AA2491" i="7" s="1"/>
  <c r="V2491" i="7"/>
  <c r="AB2491" i="7" s="1"/>
  <c r="W2491" i="7"/>
  <c r="AC2491" i="7" s="1"/>
  <c r="X2491" i="7"/>
  <c r="AD2491" i="7" s="1"/>
  <c r="Y2491" i="7"/>
  <c r="AE2491" i="7" s="1"/>
  <c r="T2492" i="7"/>
  <c r="Z2492" i="7" s="1"/>
  <c r="U2492" i="7"/>
  <c r="AA2492" i="7" s="1"/>
  <c r="V2492" i="7"/>
  <c r="AB2492" i="7" s="1"/>
  <c r="W2492" i="7"/>
  <c r="AC2492" i="7" s="1"/>
  <c r="X2492" i="7"/>
  <c r="AD2492" i="7" s="1"/>
  <c r="Y2492" i="7"/>
  <c r="AE2492" i="7" s="1"/>
  <c r="T2493" i="7"/>
  <c r="Z2493" i="7" s="1"/>
  <c r="U2493" i="7"/>
  <c r="AA2493" i="7" s="1"/>
  <c r="V2493" i="7"/>
  <c r="AB2493" i="7" s="1"/>
  <c r="W2493" i="7"/>
  <c r="AC2493" i="7" s="1"/>
  <c r="X2493" i="7"/>
  <c r="AD2493" i="7" s="1"/>
  <c r="Y2493" i="7"/>
  <c r="AE2493" i="7" s="1"/>
  <c r="T2494" i="7"/>
  <c r="Z2494" i="7" s="1"/>
  <c r="U2494" i="7"/>
  <c r="AA2494" i="7" s="1"/>
  <c r="V2494" i="7"/>
  <c r="AB2494" i="7" s="1"/>
  <c r="W2494" i="7"/>
  <c r="AC2494" i="7" s="1"/>
  <c r="X2494" i="7"/>
  <c r="AD2494" i="7" s="1"/>
  <c r="Y2494" i="7"/>
  <c r="AE2494" i="7" s="1"/>
  <c r="T2495" i="7"/>
  <c r="Z2495" i="7" s="1"/>
  <c r="U2495" i="7"/>
  <c r="AA2495" i="7" s="1"/>
  <c r="V2495" i="7"/>
  <c r="AB2495" i="7" s="1"/>
  <c r="W2495" i="7"/>
  <c r="AC2495" i="7" s="1"/>
  <c r="X2495" i="7"/>
  <c r="AD2495" i="7" s="1"/>
  <c r="Y2495" i="7"/>
  <c r="AE2495" i="7" s="1"/>
  <c r="T2496" i="7"/>
  <c r="Z2496" i="7" s="1"/>
  <c r="U2496" i="7"/>
  <c r="AA2496" i="7" s="1"/>
  <c r="V2496" i="7"/>
  <c r="AB2496" i="7" s="1"/>
  <c r="W2496" i="7"/>
  <c r="AC2496" i="7" s="1"/>
  <c r="X2496" i="7"/>
  <c r="AD2496" i="7" s="1"/>
  <c r="Y2496" i="7"/>
  <c r="AE2496" i="7" s="1"/>
  <c r="T2497" i="7"/>
  <c r="Z2497" i="7" s="1"/>
  <c r="U2497" i="7"/>
  <c r="AA2497" i="7" s="1"/>
  <c r="V2497" i="7"/>
  <c r="AB2497" i="7" s="1"/>
  <c r="W2497" i="7"/>
  <c r="AC2497" i="7" s="1"/>
  <c r="X2497" i="7"/>
  <c r="AD2497" i="7" s="1"/>
  <c r="Y2497" i="7"/>
  <c r="AE2497" i="7" s="1"/>
  <c r="T2498" i="7"/>
  <c r="Z2498" i="7" s="1"/>
  <c r="U2498" i="7"/>
  <c r="AA2498" i="7" s="1"/>
  <c r="V2498" i="7"/>
  <c r="AB2498" i="7" s="1"/>
  <c r="W2498" i="7"/>
  <c r="AC2498" i="7" s="1"/>
  <c r="X2498" i="7"/>
  <c r="AD2498" i="7" s="1"/>
  <c r="Y2498" i="7"/>
  <c r="AE2498" i="7" s="1"/>
  <c r="T2499" i="7"/>
  <c r="Z2499" i="7" s="1"/>
  <c r="U2499" i="7"/>
  <c r="AA2499" i="7" s="1"/>
  <c r="V2499" i="7"/>
  <c r="AB2499" i="7" s="1"/>
  <c r="W2499" i="7"/>
  <c r="AC2499" i="7" s="1"/>
  <c r="X2499" i="7"/>
  <c r="AD2499" i="7" s="1"/>
  <c r="Y2499" i="7"/>
  <c r="AE2499" i="7" s="1"/>
  <c r="T2500" i="7"/>
  <c r="Z2500" i="7" s="1"/>
  <c r="U2500" i="7"/>
  <c r="AA2500" i="7" s="1"/>
  <c r="V2500" i="7"/>
  <c r="AB2500" i="7" s="1"/>
  <c r="W2500" i="7"/>
  <c r="AC2500" i="7" s="1"/>
  <c r="X2500" i="7"/>
  <c r="AD2500" i="7" s="1"/>
  <c r="Y2500" i="7"/>
  <c r="AE2500" i="7" s="1"/>
  <c r="T2501" i="7"/>
  <c r="Z2501" i="7" s="1"/>
  <c r="U2501" i="7"/>
  <c r="AA2501" i="7" s="1"/>
  <c r="V2501" i="7"/>
  <c r="AB2501" i="7" s="1"/>
  <c r="W2501" i="7"/>
  <c r="AC2501" i="7" s="1"/>
  <c r="X2501" i="7"/>
  <c r="AD2501" i="7" s="1"/>
  <c r="Y2501" i="7"/>
  <c r="AE2501" i="7" s="1"/>
  <c r="T2502" i="7"/>
  <c r="Z2502" i="7" s="1"/>
  <c r="U2502" i="7"/>
  <c r="AA2502" i="7" s="1"/>
  <c r="V2502" i="7"/>
  <c r="AB2502" i="7" s="1"/>
  <c r="W2502" i="7"/>
  <c r="AC2502" i="7" s="1"/>
  <c r="X2502" i="7"/>
  <c r="AD2502" i="7" s="1"/>
  <c r="Y2502" i="7"/>
  <c r="AE2502" i="7" s="1"/>
  <c r="T2503" i="7"/>
  <c r="Z2503" i="7" s="1"/>
  <c r="U2503" i="7"/>
  <c r="AA2503" i="7" s="1"/>
  <c r="V2503" i="7"/>
  <c r="AB2503" i="7" s="1"/>
  <c r="W2503" i="7"/>
  <c r="AC2503" i="7" s="1"/>
  <c r="X2503" i="7"/>
  <c r="AD2503" i="7" s="1"/>
  <c r="Y2503" i="7"/>
  <c r="AE2503" i="7" s="1"/>
  <c r="T2504" i="7"/>
  <c r="Z2504" i="7" s="1"/>
  <c r="U2504" i="7"/>
  <c r="AA2504" i="7" s="1"/>
  <c r="V2504" i="7"/>
  <c r="AB2504" i="7" s="1"/>
  <c r="W2504" i="7"/>
  <c r="AC2504" i="7" s="1"/>
  <c r="X2504" i="7"/>
  <c r="AD2504" i="7" s="1"/>
  <c r="Y2504" i="7"/>
  <c r="AE2504" i="7" s="1"/>
  <c r="T2505" i="7"/>
  <c r="Z2505" i="7" s="1"/>
  <c r="U2505" i="7"/>
  <c r="AA2505" i="7" s="1"/>
  <c r="V2505" i="7"/>
  <c r="AB2505" i="7" s="1"/>
  <c r="W2505" i="7"/>
  <c r="AC2505" i="7" s="1"/>
  <c r="X2505" i="7"/>
  <c r="AD2505" i="7" s="1"/>
  <c r="Y2505" i="7"/>
  <c r="AE2505" i="7" s="1"/>
  <c r="T2506" i="7"/>
  <c r="Z2506" i="7" s="1"/>
  <c r="U2506" i="7"/>
  <c r="AA2506" i="7" s="1"/>
  <c r="V2506" i="7"/>
  <c r="AB2506" i="7" s="1"/>
  <c r="W2506" i="7"/>
  <c r="AC2506" i="7" s="1"/>
  <c r="X2506" i="7"/>
  <c r="AD2506" i="7" s="1"/>
  <c r="Y2506" i="7"/>
  <c r="AE2506" i="7" s="1"/>
  <c r="T2507" i="7"/>
  <c r="Z2507" i="7" s="1"/>
  <c r="U2507" i="7"/>
  <c r="AA2507" i="7" s="1"/>
  <c r="V2507" i="7"/>
  <c r="AB2507" i="7" s="1"/>
  <c r="W2507" i="7"/>
  <c r="AC2507" i="7" s="1"/>
  <c r="X2507" i="7"/>
  <c r="AD2507" i="7" s="1"/>
  <c r="Y2507" i="7"/>
  <c r="AE2507" i="7" s="1"/>
  <c r="T2508" i="7"/>
  <c r="Z2508" i="7" s="1"/>
  <c r="U2508" i="7"/>
  <c r="AA2508" i="7" s="1"/>
  <c r="V2508" i="7"/>
  <c r="AB2508" i="7" s="1"/>
  <c r="W2508" i="7"/>
  <c r="AC2508" i="7" s="1"/>
  <c r="X2508" i="7"/>
  <c r="AD2508" i="7" s="1"/>
  <c r="Y2508" i="7"/>
  <c r="AE2508" i="7" s="1"/>
  <c r="T2509" i="7"/>
  <c r="Z2509" i="7" s="1"/>
  <c r="U2509" i="7"/>
  <c r="AA2509" i="7" s="1"/>
  <c r="V2509" i="7"/>
  <c r="AB2509" i="7" s="1"/>
  <c r="W2509" i="7"/>
  <c r="AC2509" i="7" s="1"/>
  <c r="X2509" i="7"/>
  <c r="AD2509" i="7" s="1"/>
  <c r="Y2509" i="7"/>
  <c r="AE2509" i="7" s="1"/>
  <c r="T2510" i="7"/>
  <c r="Z2510" i="7" s="1"/>
  <c r="U2510" i="7"/>
  <c r="AA2510" i="7" s="1"/>
  <c r="V2510" i="7"/>
  <c r="AB2510" i="7" s="1"/>
  <c r="W2510" i="7"/>
  <c r="AC2510" i="7" s="1"/>
  <c r="X2510" i="7"/>
  <c r="AD2510" i="7" s="1"/>
  <c r="Y2510" i="7"/>
  <c r="AE2510" i="7" s="1"/>
  <c r="T2511" i="7"/>
  <c r="Z2511" i="7" s="1"/>
  <c r="U2511" i="7"/>
  <c r="AA2511" i="7" s="1"/>
  <c r="V2511" i="7"/>
  <c r="AB2511" i="7" s="1"/>
  <c r="W2511" i="7"/>
  <c r="AC2511" i="7" s="1"/>
  <c r="X2511" i="7"/>
  <c r="AD2511" i="7" s="1"/>
  <c r="Y2511" i="7"/>
  <c r="AE2511" i="7" s="1"/>
  <c r="T2512" i="7"/>
  <c r="Z2512" i="7" s="1"/>
  <c r="U2512" i="7"/>
  <c r="AA2512" i="7" s="1"/>
  <c r="V2512" i="7"/>
  <c r="AB2512" i="7" s="1"/>
  <c r="W2512" i="7"/>
  <c r="AC2512" i="7" s="1"/>
  <c r="X2512" i="7"/>
  <c r="AD2512" i="7" s="1"/>
  <c r="Y2512" i="7"/>
  <c r="AE2512" i="7" s="1"/>
  <c r="T2513" i="7"/>
  <c r="Z2513" i="7" s="1"/>
  <c r="U2513" i="7"/>
  <c r="AA2513" i="7" s="1"/>
  <c r="V2513" i="7"/>
  <c r="AB2513" i="7" s="1"/>
  <c r="W2513" i="7"/>
  <c r="AC2513" i="7" s="1"/>
  <c r="X2513" i="7"/>
  <c r="AD2513" i="7" s="1"/>
  <c r="Y2513" i="7"/>
  <c r="AE2513" i="7" s="1"/>
  <c r="T2514" i="7"/>
  <c r="Z2514" i="7" s="1"/>
  <c r="U2514" i="7"/>
  <c r="AA2514" i="7" s="1"/>
  <c r="V2514" i="7"/>
  <c r="AB2514" i="7" s="1"/>
  <c r="W2514" i="7"/>
  <c r="AC2514" i="7" s="1"/>
  <c r="X2514" i="7"/>
  <c r="AD2514" i="7" s="1"/>
  <c r="Y2514" i="7"/>
  <c r="AE2514" i="7" s="1"/>
  <c r="T2515" i="7"/>
  <c r="Z2515" i="7" s="1"/>
  <c r="U2515" i="7"/>
  <c r="AA2515" i="7" s="1"/>
  <c r="V2515" i="7"/>
  <c r="AB2515" i="7" s="1"/>
  <c r="W2515" i="7"/>
  <c r="AC2515" i="7" s="1"/>
  <c r="X2515" i="7"/>
  <c r="AD2515" i="7" s="1"/>
  <c r="Y2515" i="7"/>
  <c r="AE2515" i="7" s="1"/>
  <c r="T2516" i="7"/>
  <c r="Z2516" i="7" s="1"/>
  <c r="U2516" i="7"/>
  <c r="AA2516" i="7" s="1"/>
  <c r="V2516" i="7"/>
  <c r="AB2516" i="7" s="1"/>
  <c r="W2516" i="7"/>
  <c r="AC2516" i="7" s="1"/>
  <c r="X2516" i="7"/>
  <c r="AD2516" i="7" s="1"/>
  <c r="Y2516" i="7"/>
  <c r="AE2516" i="7" s="1"/>
  <c r="T2517" i="7"/>
  <c r="Z2517" i="7" s="1"/>
  <c r="U2517" i="7"/>
  <c r="AA2517" i="7" s="1"/>
  <c r="V2517" i="7"/>
  <c r="AB2517" i="7" s="1"/>
  <c r="W2517" i="7"/>
  <c r="AC2517" i="7" s="1"/>
  <c r="X2517" i="7"/>
  <c r="AD2517" i="7" s="1"/>
  <c r="Y2517" i="7"/>
  <c r="AE2517" i="7" s="1"/>
  <c r="T2518" i="7"/>
  <c r="Z2518" i="7" s="1"/>
  <c r="U2518" i="7"/>
  <c r="AA2518" i="7" s="1"/>
  <c r="V2518" i="7"/>
  <c r="AB2518" i="7" s="1"/>
  <c r="W2518" i="7"/>
  <c r="AC2518" i="7" s="1"/>
  <c r="X2518" i="7"/>
  <c r="AD2518" i="7" s="1"/>
  <c r="Y2518" i="7"/>
  <c r="AE2518" i="7" s="1"/>
  <c r="T2519" i="7"/>
  <c r="Z2519" i="7" s="1"/>
  <c r="U2519" i="7"/>
  <c r="AA2519" i="7" s="1"/>
  <c r="V2519" i="7"/>
  <c r="AB2519" i="7" s="1"/>
  <c r="W2519" i="7"/>
  <c r="AC2519" i="7" s="1"/>
  <c r="X2519" i="7"/>
  <c r="AD2519" i="7" s="1"/>
  <c r="Y2519" i="7"/>
  <c r="AE2519" i="7" s="1"/>
  <c r="T2520" i="7"/>
  <c r="Z2520" i="7" s="1"/>
  <c r="U2520" i="7"/>
  <c r="AA2520" i="7" s="1"/>
  <c r="V2520" i="7"/>
  <c r="AB2520" i="7" s="1"/>
  <c r="W2520" i="7"/>
  <c r="AC2520" i="7" s="1"/>
  <c r="X2520" i="7"/>
  <c r="AD2520" i="7" s="1"/>
  <c r="Y2520" i="7"/>
  <c r="AE2520" i="7" s="1"/>
  <c r="T2521" i="7"/>
  <c r="Z2521" i="7" s="1"/>
  <c r="U2521" i="7"/>
  <c r="AA2521" i="7" s="1"/>
  <c r="V2521" i="7"/>
  <c r="AB2521" i="7" s="1"/>
  <c r="W2521" i="7"/>
  <c r="AC2521" i="7" s="1"/>
  <c r="X2521" i="7"/>
  <c r="AD2521" i="7" s="1"/>
  <c r="Y2521" i="7"/>
  <c r="AE2521" i="7" s="1"/>
  <c r="T2522" i="7"/>
  <c r="Z2522" i="7" s="1"/>
  <c r="U2522" i="7"/>
  <c r="AA2522" i="7" s="1"/>
  <c r="V2522" i="7"/>
  <c r="AB2522" i="7" s="1"/>
  <c r="W2522" i="7"/>
  <c r="AC2522" i="7" s="1"/>
  <c r="X2522" i="7"/>
  <c r="AD2522" i="7" s="1"/>
  <c r="Y2522" i="7"/>
  <c r="AE2522" i="7" s="1"/>
  <c r="T2523" i="7"/>
  <c r="Z2523" i="7" s="1"/>
  <c r="U2523" i="7"/>
  <c r="AA2523" i="7" s="1"/>
  <c r="V2523" i="7"/>
  <c r="AB2523" i="7" s="1"/>
  <c r="W2523" i="7"/>
  <c r="AC2523" i="7" s="1"/>
  <c r="X2523" i="7"/>
  <c r="AD2523" i="7" s="1"/>
  <c r="Y2523" i="7"/>
  <c r="AE2523" i="7" s="1"/>
  <c r="T2524" i="7"/>
  <c r="Z2524" i="7" s="1"/>
  <c r="U2524" i="7"/>
  <c r="AA2524" i="7" s="1"/>
  <c r="V2524" i="7"/>
  <c r="AB2524" i="7" s="1"/>
  <c r="W2524" i="7"/>
  <c r="AC2524" i="7" s="1"/>
  <c r="X2524" i="7"/>
  <c r="AD2524" i="7" s="1"/>
  <c r="Y2524" i="7"/>
  <c r="AE2524" i="7" s="1"/>
  <c r="T2525" i="7"/>
  <c r="Z2525" i="7" s="1"/>
  <c r="U2525" i="7"/>
  <c r="AA2525" i="7" s="1"/>
  <c r="V2525" i="7"/>
  <c r="AB2525" i="7" s="1"/>
  <c r="W2525" i="7"/>
  <c r="AC2525" i="7" s="1"/>
  <c r="X2525" i="7"/>
  <c r="AD2525" i="7" s="1"/>
  <c r="Y2525" i="7"/>
  <c r="AE2525" i="7" s="1"/>
  <c r="T2526" i="7"/>
  <c r="Z2526" i="7" s="1"/>
  <c r="U2526" i="7"/>
  <c r="AA2526" i="7" s="1"/>
  <c r="V2526" i="7"/>
  <c r="AB2526" i="7" s="1"/>
  <c r="W2526" i="7"/>
  <c r="AC2526" i="7" s="1"/>
  <c r="X2526" i="7"/>
  <c r="AD2526" i="7" s="1"/>
  <c r="Y2526" i="7"/>
  <c r="AE2526" i="7" s="1"/>
  <c r="T2527" i="7"/>
  <c r="Z2527" i="7" s="1"/>
  <c r="U2527" i="7"/>
  <c r="AA2527" i="7" s="1"/>
  <c r="V2527" i="7"/>
  <c r="AB2527" i="7" s="1"/>
  <c r="W2527" i="7"/>
  <c r="AC2527" i="7" s="1"/>
  <c r="X2527" i="7"/>
  <c r="AD2527" i="7" s="1"/>
  <c r="Y2527" i="7"/>
  <c r="AE2527" i="7" s="1"/>
  <c r="T2528" i="7"/>
  <c r="Z2528" i="7" s="1"/>
  <c r="U2528" i="7"/>
  <c r="AA2528" i="7" s="1"/>
  <c r="V2528" i="7"/>
  <c r="AB2528" i="7" s="1"/>
  <c r="W2528" i="7"/>
  <c r="AC2528" i="7" s="1"/>
  <c r="X2528" i="7"/>
  <c r="AD2528" i="7" s="1"/>
  <c r="Y2528" i="7"/>
  <c r="AE2528" i="7" s="1"/>
  <c r="T2529" i="7"/>
  <c r="Z2529" i="7" s="1"/>
  <c r="U2529" i="7"/>
  <c r="AA2529" i="7" s="1"/>
  <c r="V2529" i="7"/>
  <c r="AB2529" i="7" s="1"/>
  <c r="W2529" i="7"/>
  <c r="AC2529" i="7" s="1"/>
  <c r="X2529" i="7"/>
  <c r="AD2529" i="7" s="1"/>
  <c r="Y2529" i="7"/>
  <c r="AE2529" i="7" s="1"/>
  <c r="T2530" i="7"/>
  <c r="Z2530" i="7" s="1"/>
  <c r="U2530" i="7"/>
  <c r="AA2530" i="7" s="1"/>
  <c r="V2530" i="7"/>
  <c r="AB2530" i="7" s="1"/>
  <c r="W2530" i="7"/>
  <c r="AC2530" i="7" s="1"/>
  <c r="X2530" i="7"/>
  <c r="AD2530" i="7" s="1"/>
  <c r="Y2530" i="7"/>
  <c r="AE2530" i="7" s="1"/>
  <c r="T2531" i="7"/>
  <c r="Z2531" i="7" s="1"/>
  <c r="U2531" i="7"/>
  <c r="AA2531" i="7" s="1"/>
  <c r="V2531" i="7"/>
  <c r="AB2531" i="7" s="1"/>
  <c r="W2531" i="7"/>
  <c r="AC2531" i="7" s="1"/>
  <c r="X2531" i="7"/>
  <c r="AD2531" i="7" s="1"/>
  <c r="Y2531" i="7"/>
  <c r="AE2531" i="7" s="1"/>
  <c r="T2532" i="7"/>
  <c r="Z2532" i="7" s="1"/>
  <c r="U2532" i="7"/>
  <c r="AA2532" i="7" s="1"/>
  <c r="V2532" i="7"/>
  <c r="AB2532" i="7" s="1"/>
  <c r="W2532" i="7"/>
  <c r="AC2532" i="7" s="1"/>
  <c r="X2532" i="7"/>
  <c r="AD2532" i="7" s="1"/>
  <c r="Y2532" i="7"/>
  <c r="AE2532" i="7" s="1"/>
  <c r="T2533" i="7"/>
  <c r="Z2533" i="7" s="1"/>
  <c r="U2533" i="7"/>
  <c r="AA2533" i="7" s="1"/>
  <c r="V2533" i="7"/>
  <c r="AB2533" i="7" s="1"/>
  <c r="W2533" i="7"/>
  <c r="AC2533" i="7" s="1"/>
  <c r="X2533" i="7"/>
  <c r="AD2533" i="7" s="1"/>
  <c r="Y2533" i="7"/>
  <c r="AE2533" i="7" s="1"/>
  <c r="T2534" i="7"/>
  <c r="Z2534" i="7" s="1"/>
  <c r="U2534" i="7"/>
  <c r="AA2534" i="7" s="1"/>
  <c r="V2534" i="7"/>
  <c r="AB2534" i="7" s="1"/>
  <c r="W2534" i="7"/>
  <c r="AC2534" i="7" s="1"/>
  <c r="X2534" i="7"/>
  <c r="AD2534" i="7" s="1"/>
  <c r="Y2534" i="7"/>
  <c r="AE2534" i="7" s="1"/>
  <c r="T2535" i="7"/>
  <c r="Z2535" i="7" s="1"/>
  <c r="U2535" i="7"/>
  <c r="AA2535" i="7" s="1"/>
  <c r="V2535" i="7"/>
  <c r="AB2535" i="7" s="1"/>
  <c r="W2535" i="7"/>
  <c r="AC2535" i="7" s="1"/>
  <c r="X2535" i="7"/>
  <c r="AD2535" i="7" s="1"/>
  <c r="Y2535" i="7"/>
  <c r="AE2535" i="7" s="1"/>
  <c r="T2536" i="7"/>
  <c r="Z2536" i="7" s="1"/>
  <c r="U2536" i="7"/>
  <c r="AA2536" i="7" s="1"/>
  <c r="V2536" i="7"/>
  <c r="AB2536" i="7" s="1"/>
  <c r="W2536" i="7"/>
  <c r="AC2536" i="7" s="1"/>
  <c r="X2536" i="7"/>
  <c r="AD2536" i="7" s="1"/>
  <c r="Y2536" i="7"/>
  <c r="AE2536" i="7" s="1"/>
  <c r="T2537" i="7"/>
  <c r="Z2537" i="7" s="1"/>
  <c r="U2537" i="7"/>
  <c r="AA2537" i="7" s="1"/>
  <c r="V2537" i="7"/>
  <c r="AB2537" i="7" s="1"/>
  <c r="W2537" i="7"/>
  <c r="AC2537" i="7" s="1"/>
  <c r="X2537" i="7"/>
  <c r="AD2537" i="7" s="1"/>
  <c r="Y2537" i="7"/>
  <c r="AE2537" i="7" s="1"/>
  <c r="T2538" i="7"/>
  <c r="Z2538" i="7" s="1"/>
  <c r="U2538" i="7"/>
  <c r="AA2538" i="7" s="1"/>
  <c r="V2538" i="7"/>
  <c r="AB2538" i="7" s="1"/>
  <c r="W2538" i="7"/>
  <c r="AC2538" i="7" s="1"/>
  <c r="X2538" i="7"/>
  <c r="AD2538" i="7" s="1"/>
  <c r="Y2538" i="7"/>
  <c r="AE2538" i="7" s="1"/>
  <c r="T2539" i="7"/>
  <c r="Z2539" i="7" s="1"/>
  <c r="U2539" i="7"/>
  <c r="AA2539" i="7" s="1"/>
  <c r="V2539" i="7"/>
  <c r="AB2539" i="7" s="1"/>
  <c r="W2539" i="7"/>
  <c r="AC2539" i="7" s="1"/>
  <c r="X2539" i="7"/>
  <c r="AD2539" i="7" s="1"/>
  <c r="Y2539" i="7"/>
  <c r="AE2539" i="7" s="1"/>
  <c r="T2540" i="7"/>
  <c r="Z2540" i="7" s="1"/>
  <c r="U2540" i="7"/>
  <c r="AA2540" i="7" s="1"/>
  <c r="V2540" i="7"/>
  <c r="AB2540" i="7" s="1"/>
  <c r="W2540" i="7"/>
  <c r="AC2540" i="7" s="1"/>
  <c r="X2540" i="7"/>
  <c r="AD2540" i="7" s="1"/>
  <c r="Y2540" i="7"/>
  <c r="AE2540" i="7" s="1"/>
  <c r="T2541" i="7"/>
  <c r="Z2541" i="7" s="1"/>
  <c r="U2541" i="7"/>
  <c r="AA2541" i="7" s="1"/>
  <c r="V2541" i="7"/>
  <c r="AB2541" i="7" s="1"/>
  <c r="W2541" i="7"/>
  <c r="AC2541" i="7" s="1"/>
  <c r="X2541" i="7"/>
  <c r="AD2541" i="7" s="1"/>
  <c r="Y2541" i="7"/>
  <c r="AE2541" i="7" s="1"/>
  <c r="T2542" i="7"/>
  <c r="Z2542" i="7" s="1"/>
  <c r="U2542" i="7"/>
  <c r="AA2542" i="7" s="1"/>
  <c r="V2542" i="7"/>
  <c r="AB2542" i="7" s="1"/>
  <c r="W2542" i="7"/>
  <c r="AC2542" i="7" s="1"/>
  <c r="X2542" i="7"/>
  <c r="AD2542" i="7" s="1"/>
  <c r="Y2542" i="7"/>
  <c r="AE2542" i="7" s="1"/>
  <c r="T2543" i="7"/>
  <c r="Z2543" i="7" s="1"/>
  <c r="U2543" i="7"/>
  <c r="AA2543" i="7" s="1"/>
  <c r="V2543" i="7"/>
  <c r="AB2543" i="7" s="1"/>
  <c r="W2543" i="7"/>
  <c r="AC2543" i="7" s="1"/>
  <c r="X2543" i="7"/>
  <c r="AD2543" i="7" s="1"/>
  <c r="Y2543" i="7"/>
  <c r="AE2543" i="7" s="1"/>
  <c r="T2544" i="7"/>
  <c r="Z2544" i="7" s="1"/>
  <c r="U2544" i="7"/>
  <c r="AA2544" i="7" s="1"/>
  <c r="V2544" i="7"/>
  <c r="AB2544" i="7" s="1"/>
  <c r="W2544" i="7"/>
  <c r="AC2544" i="7" s="1"/>
  <c r="X2544" i="7"/>
  <c r="AD2544" i="7" s="1"/>
  <c r="Y2544" i="7"/>
  <c r="AE2544" i="7" s="1"/>
  <c r="T2545" i="7"/>
  <c r="Z2545" i="7" s="1"/>
  <c r="U2545" i="7"/>
  <c r="AA2545" i="7" s="1"/>
  <c r="V2545" i="7"/>
  <c r="AB2545" i="7" s="1"/>
  <c r="W2545" i="7"/>
  <c r="AC2545" i="7" s="1"/>
  <c r="X2545" i="7"/>
  <c r="AD2545" i="7" s="1"/>
  <c r="Y2545" i="7"/>
  <c r="AE2545" i="7" s="1"/>
  <c r="T2546" i="7"/>
  <c r="Z2546" i="7" s="1"/>
  <c r="U2546" i="7"/>
  <c r="AA2546" i="7" s="1"/>
  <c r="V2546" i="7"/>
  <c r="AB2546" i="7" s="1"/>
  <c r="W2546" i="7"/>
  <c r="AC2546" i="7" s="1"/>
  <c r="X2546" i="7"/>
  <c r="AD2546" i="7" s="1"/>
  <c r="Y2546" i="7"/>
  <c r="AE2546" i="7" s="1"/>
  <c r="T2547" i="7"/>
  <c r="Z2547" i="7" s="1"/>
  <c r="U2547" i="7"/>
  <c r="AA2547" i="7" s="1"/>
  <c r="V2547" i="7"/>
  <c r="AB2547" i="7" s="1"/>
  <c r="W2547" i="7"/>
  <c r="AC2547" i="7" s="1"/>
  <c r="X2547" i="7"/>
  <c r="AD2547" i="7" s="1"/>
  <c r="Y2547" i="7"/>
  <c r="AE2547" i="7" s="1"/>
  <c r="T2548" i="7"/>
  <c r="Z2548" i="7" s="1"/>
  <c r="U2548" i="7"/>
  <c r="AA2548" i="7" s="1"/>
  <c r="V2548" i="7"/>
  <c r="AB2548" i="7" s="1"/>
  <c r="W2548" i="7"/>
  <c r="AC2548" i="7" s="1"/>
  <c r="X2548" i="7"/>
  <c r="AD2548" i="7" s="1"/>
  <c r="Y2548" i="7"/>
  <c r="AE2548" i="7" s="1"/>
  <c r="T2549" i="7"/>
  <c r="Z2549" i="7" s="1"/>
  <c r="U2549" i="7"/>
  <c r="AA2549" i="7" s="1"/>
  <c r="V2549" i="7"/>
  <c r="AB2549" i="7" s="1"/>
  <c r="W2549" i="7"/>
  <c r="AC2549" i="7" s="1"/>
  <c r="X2549" i="7"/>
  <c r="AD2549" i="7" s="1"/>
  <c r="Y2549" i="7"/>
  <c r="AE2549" i="7" s="1"/>
  <c r="T2550" i="7"/>
  <c r="Z2550" i="7" s="1"/>
  <c r="U2550" i="7"/>
  <c r="AA2550" i="7" s="1"/>
  <c r="V2550" i="7"/>
  <c r="AB2550" i="7" s="1"/>
  <c r="W2550" i="7"/>
  <c r="AC2550" i="7" s="1"/>
  <c r="X2550" i="7"/>
  <c r="AD2550" i="7" s="1"/>
  <c r="Y2550" i="7"/>
  <c r="AE2550" i="7" s="1"/>
  <c r="T2551" i="7"/>
  <c r="Z2551" i="7" s="1"/>
  <c r="U2551" i="7"/>
  <c r="AA2551" i="7" s="1"/>
  <c r="V2551" i="7"/>
  <c r="AB2551" i="7" s="1"/>
  <c r="W2551" i="7"/>
  <c r="AC2551" i="7" s="1"/>
  <c r="X2551" i="7"/>
  <c r="AD2551" i="7" s="1"/>
  <c r="Y2551" i="7"/>
  <c r="AE2551" i="7" s="1"/>
  <c r="T2552" i="7"/>
  <c r="Z2552" i="7" s="1"/>
  <c r="U2552" i="7"/>
  <c r="AA2552" i="7" s="1"/>
  <c r="V2552" i="7"/>
  <c r="AB2552" i="7" s="1"/>
  <c r="W2552" i="7"/>
  <c r="AC2552" i="7" s="1"/>
  <c r="X2552" i="7"/>
  <c r="AD2552" i="7" s="1"/>
  <c r="Y2552" i="7"/>
  <c r="AE2552" i="7" s="1"/>
  <c r="T2553" i="7"/>
  <c r="Z2553" i="7" s="1"/>
  <c r="U2553" i="7"/>
  <c r="AA2553" i="7" s="1"/>
  <c r="V2553" i="7"/>
  <c r="AB2553" i="7" s="1"/>
  <c r="W2553" i="7"/>
  <c r="AC2553" i="7" s="1"/>
  <c r="X2553" i="7"/>
  <c r="AD2553" i="7" s="1"/>
  <c r="Y2553" i="7"/>
  <c r="AE2553" i="7" s="1"/>
  <c r="T2554" i="7"/>
  <c r="Z2554" i="7" s="1"/>
  <c r="U2554" i="7"/>
  <c r="AA2554" i="7" s="1"/>
  <c r="V2554" i="7"/>
  <c r="AB2554" i="7" s="1"/>
  <c r="W2554" i="7"/>
  <c r="AC2554" i="7" s="1"/>
  <c r="X2554" i="7"/>
  <c r="AD2554" i="7" s="1"/>
  <c r="Y2554" i="7"/>
  <c r="AE2554" i="7" s="1"/>
  <c r="T2555" i="7"/>
  <c r="Z2555" i="7" s="1"/>
  <c r="U2555" i="7"/>
  <c r="AA2555" i="7" s="1"/>
  <c r="V2555" i="7"/>
  <c r="AB2555" i="7" s="1"/>
  <c r="W2555" i="7"/>
  <c r="AC2555" i="7" s="1"/>
  <c r="X2555" i="7"/>
  <c r="AD2555" i="7" s="1"/>
  <c r="Y2555" i="7"/>
  <c r="AE2555" i="7" s="1"/>
  <c r="T2556" i="7"/>
  <c r="Z2556" i="7" s="1"/>
  <c r="U2556" i="7"/>
  <c r="AA2556" i="7" s="1"/>
  <c r="V2556" i="7"/>
  <c r="AB2556" i="7" s="1"/>
  <c r="W2556" i="7"/>
  <c r="AC2556" i="7" s="1"/>
  <c r="X2556" i="7"/>
  <c r="AD2556" i="7" s="1"/>
  <c r="Y2556" i="7"/>
  <c r="AE2556" i="7" s="1"/>
  <c r="T2557" i="7"/>
  <c r="Z2557" i="7" s="1"/>
  <c r="U2557" i="7"/>
  <c r="AA2557" i="7" s="1"/>
  <c r="V2557" i="7"/>
  <c r="AB2557" i="7" s="1"/>
  <c r="W2557" i="7"/>
  <c r="AC2557" i="7" s="1"/>
  <c r="X2557" i="7"/>
  <c r="AD2557" i="7" s="1"/>
  <c r="Y2557" i="7"/>
  <c r="AE2557" i="7" s="1"/>
  <c r="T2558" i="7"/>
  <c r="Z2558" i="7" s="1"/>
  <c r="U2558" i="7"/>
  <c r="AA2558" i="7" s="1"/>
  <c r="V2558" i="7"/>
  <c r="AB2558" i="7" s="1"/>
  <c r="W2558" i="7"/>
  <c r="AC2558" i="7" s="1"/>
  <c r="X2558" i="7"/>
  <c r="AD2558" i="7" s="1"/>
  <c r="Y2558" i="7"/>
  <c r="AE2558" i="7" s="1"/>
  <c r="T2559" i="7"/>
  <c r="Z2559" i="7" s="1"/>
  <c r="U2559" i="7"/>
  <c r="AA2559" i="7" s="1"/>
  <c r="V2559" i="7"/>
  <c r="AB2559" i="7" s="1"/>
  <c r="W2559" i="7"/>
  <c r="AC2559" i="7" s="1"/>
  <c r="X2559" i="7"/>
  <c r="AD2559" i="7" s="1"/>
  <c r="Y2559" i="7"/>
  <c r="AE2559" i="7" s="1"/>
  <c r="T2560" i="7"/>
  <c r="Z2560" i="7" s="1"/>
  <c r="U2560" i="7"/>
  <c r="AA2560" i="7" s="1"/>
  <c r="V2560" i="7"/>
  <c r="AB2560" i="7" s="1"/>
  <c r="W2560" i="7"/>
  <c r="AC2560" i="7" s="1"/>
  <c r="X2560" i="7"/>
  <c r="AD2560" i="7" s="1"/>
  <c r="Y2560" i="7"/>
  <c r="AE2560" i="7" s="1"/>
  <c r="T2561" i="7"/>
  <c r="Z2561" i="7" s="1"/>
  <c r="U2561" i="7"/>
  <c r="AA2561" i="7" s="1"/>
  <c r="V2561" i="7"/>
  <c r="AB2561" i="7" s="1"/>
  <c r="W2561" i="7"/>
  <c r="AC2561" i="7" s="1"/>
  <c r="X2561" i="7"/>
  <c r="AD2561" i="7" s="1"/>
  <c r="Y2561" i="7"/>
  <c r="AE2561" i="7" s="1"/>
  <c r="T2562" i="7"/>
  <c r="Z2562" i="7" s="1"/>
  <c r="U2562" i="7"/>
  <c r="AA2562" i="7" s="1"/>
  <c r="V2562" i="7"/>
  <c r="AB2562" i="7" s="1"/>
  <c r="W2562" i="7"/>
  <c r="AC2562" i="7" s="1"/>
  <c r="X2562" i="7"/>
  <c r="AD2562" i="7" s="1"/>
  <c r="Y2562" i="7"/>
  <c r="AE2562" i="7" s="1"/>
  <c r="T2563" i="7"/>
  <c r="Z2563" i="7" s="1"/>
  <c r="U2563" i="7"/>
  <c r="AA2563" i="7" s="1"/>
  <c r="V2563" i="7"/>
  <c r="AB2563" i="7" s="1"/>
  <c r="W2563" i="7"/>
  <c r="AC2563" i="7" s="1"/>
  <c r="X2563" i="7"/>
  <c r="AD2563" i="7" s="1"/>
  <c r="Y2563" i="7"/>
  <c r="AE2563" i="7" s="1"/>
  <c r="T2564" i="7"/>
  <c r="Z2564" i="7" s="1"/>
  <c r="U2564" i="7"/>
  <c r="AA2564" i="7" s="1"/>
  <c r="V2564" i="7"/>
  <c r="AB2564" i="7" s="1"/>
  <c r="W2564" i="7"/>
  <c r="AC2564" i="7" s="1"/>
  <c r="X2564" i="7"/>
  <c r="AD2564" i="7" s="1"/>
  <c r="Y2564" i="7"/>
  <c r="AE2564" i="7" s="1"/>
  <c r="T2565" i="7"/>
  <c r="Z2565" i="7" s="1"/>
  <c r="U2565" i="7"/>
  <c r="AA2565" i="7" s="1"/>
  <c r="V2565" i="7"/>
  <c r="AB2565" i="7" s="1"/>
  <c r="W2565" i="7"/>
  <c r="AC2565" i="7" s="1"/>
  <c r="X2565" i="7"/>
  <c r="AD2565" i="7" s="1"/>
  <c r="Y2565" i="7"/>
  <c r="AE2565" i="7" s="1"/>
  <c r="T2566" i="7"/>
  <c r="Z2566" i="7" s="1"/>
  <c r="U2566" i="7"/>
  <c r="AA2566" i="7" s="1"/>
  <c r="V2566" i="7"/>
  <c r="AB2566" i="7" s="1"/>
  <c r="W2566" i="7"/>
  <c r="AC2566" i="7" s="1"/>
  <c r="X2566" i="7"/>
  <c r="AD2566" i="7" s="1"/>
  <c r="Y2566" i="7"/>
  <c r="AE2566" i="7" s="1"/>
  <c r="T2567" i="7"/>
  <c r="Z2567" i="7" s="1"/>
  <c r="U2567" i="7"/>
  <c r="AA2567" i="7" s="1"/>
  <c r="V2567" i="7"/>
  <c r="AB2567" i="7" s="1"/>
  <c r="W2567" i="7"/>
  <c r="AC2567" i="7" s="1"/>
  <c r="X2567" i="7"/>
  <c r="AD2567" i="7" s="1"/>
  <c r="Y2567" i="7"/>
  <c r="AE2567" i="7" s="1"/>
  <c r="T2568" i="7"/>
  <c r="Z2568" i="7" s="1"/>
  <c r="U2568" i="7"/>
  <c r="AA2568" i="7" s="1"/>
  <c r="V2568" i="7"/>
  <c r="AB2568" i="7" s="1"/>
  <c r="W2568" i="7"/>
  <c r="AC2568" i="7" s="1"/>
  <c r="X2568" i="7"/>
  <c r="AD2568" i="7" s="1"/>
  <c r="Y2568" i="7"/>
  <c r="AE2568" i="7" s="1"/>
  <c r="T2569" i="7"/>
  <c r="Z2569" i="7" s="1"/>
  <c r="U2569" i="7"/>
  <c r="AA2569" i="7" s="1"/>
  <c r="V2569" i="7"/>
  <c r="AB2569" i="7" s="1"/>
  <c r="W2569" i="7"/>
  <c r="AC2569" i="7" s="1"/>
  <c r="X2569" i="7"/>
  <c r="AD2569" i="7" s="1"/>
  <c r="Y2569" i="7"/>
  <c r="AE2569" i="7" s="1"/>
  <c r="T2570" i="7"/>
  <c r="Z2570" i="7" s="1"/>
  <c r="U2570" i="7"/>
  <c r="AA2570" i="7" s="1"/>
  <c r="V2570" i="7"/>
  <c r="AB2570" i="7" s="1"/>
  <c r="W2570" i="7"/>
  <c r="AC2570" i="7" s="1"/>
  <c r="X2570" i="7"/>
  <c r="AD2570" i="7" s="1"/>
  <c r="Y2570" i="7"/>
  <c r="AE2570" i="7" s="1"/>
  <c r="T2571" i="7"/>
  <c r="Z2571" i="7" s="1"/>
  <c r="U2571" i="7"/>
  <c r="AA2571" i="7" s="1"/>
  <c r="V2571" i="7"/>
  <c r="AB2571" i="7" s="1"/>
  <c r="W2571" i="7"/>
  <c r="AC2571" i="7" s="1"/>
  <c r="X2571" i="7"/>
  <c r="AD2571" i="7" s="1"/>
  <c r="Y2571" i="7"/>
  <c r="AE2571" i="7" s="1"/>
  <c r="T2572" i="7"/>
  <c r="Z2572" i="7" s="1"/>
  <c r="U2572" i="7"/>
  <c r="AA2572" i="7" s="1"/>
  <c r="V2572" i="7"/>
  <c r="AB2572" i="7" s="1"/>
  <c r="W2572" i="7"/>
  <c r="AC2572" i="7" s="1"/>
  <c r="X2572" i="7"/>
  <c r="AD2572" i="7" s="1"/>
  <c r="Y2572" i="7"/>
  <c r="AE2572" i="7" s="1"/>
  <c r="T2573" i="7"/>
  <c r="Z2573" i="7" s="1"/>
  <c r="U2573" i="7"/>
  <c r="AA2573" i="7" s="1"/>
  <c r="V2573" i="7"/>
  <c r="AB2573" i="7" s="1"/>
  <c r="W2573" i="7"/>
  <c r="AC2573" i="7" s="1"/>
  <c r="X2573" i="7"/>
  <c r="AD2573" i="7" s="1"/>
  <c r="Y2573" i="7"/>
  <c r="AE2573" i="7" s="1"/>
  <c r="T2574" i="7"/>
  <c r="Z2574" i="7" s="1"/>
  <c r="U2574" i="7"/>
  <c r="AA2574" i="7" s="1"/>
  <c r="V2574" i="7"/>
  <c r="AB2574" i="7" s="1"/>
  <c r="W2574" i="7"/>
  <c r="AC2574" i="7" s="1"/>
  <c r="X2574" i="7"/>
  <c r="AD2574" i="7" s="1"/>
  <c r="Y2574" i="7"/>
  <c r="AE2574" i="7" s="1"/>
  <c r="T2575" i="7"/>
  <c r="Z2575" i="7" s="1"/>
  <c r="U2575" i="7"/>
  <c r="AA2575" i="7" s="1"/>
  <c r="V2575" i="7"/>
  <c r="AB2575" i="7" s="1"/>
  <c r="W2575" i="7"/>
  <c r="AC2575" i="7" s="1"/>
  <c r="X2575" i="7"/>
  <c r="AD2575" i="7" s="1"/>
  <c r="Y2575" i="7"/>
  <c r="AE2575" i="7" s="1"/>
  <c r="T2576" i="7"/>
  <c r="Z2576" i="7" s="1"/>
  <c r="U2576" i="7"/>
  <c r="AA2576" i="7" s="1"/>
  <c r="V2576" i="7"/>
  <c r="AB2576" i="7" s="1"/>
  <c r="W2576" i="7"/>
  <c r="AC2576" i="7" s="1"/>
  <c r="X2576" i="7"/>
  <c r="AD2576" i="7" s="1"/>
  <c r="Y2576" i="7"/>
  <c r="AE2576" i="7" s="1"/>
  <c r="T2577" i="7"/>
  <c r="Z2577" i="7" s="1"/>
  <c r="U2577" i="7"/>
  <c r="AA2577" i="7" s="1"/>
  <c r="V2577" i="7"/>
  <c r="AB2577" i="7" s="1"/>
  <c r="W2577" i="7"/>
  <c r="AC2577" i="7" s="1"/>
  <c r="X2577" i="7"/>
  <c r="AD2577" i="7" s="1"/>
  <c r="Y2577" i="7"/>
  <c r="AE2577" i="7" s="1"/>
  <c r="T2578" i="7"/>
  <c r="Z2578" i="7" s="1"/>
  <c r="U2578" i="7"/>
  <c r="AA2578" i="7" s="1"/>
  <c r="V2578" i="7"/>
  <c r="AB2578" i="7" s="1"/>
  <c r="W2578" i="7"/>
  <c r="AC2578" i="7" s="1"/>
  <c r="X2578" i="7"/>
  <c r="AD2578" i="7" s="1"/>
  <c r="Y2578" i="7"/>
  <c r="AE2578" i="7" s="1"/>
  <c r="T2579" i="7"/>
  <c r="Z2579" i="7" s="1"/>
  <c r="U2579" i="7"/>
  <c r="AA2579" i="7" s="1"/>
  <c r="V2579" i="7"/>
  <c r="AB2579" i="7" s="1"/>
  <c r="W2579" i="7"/>
  <c r="AC2579" i="7" s="1"/>
  <c r="X2579" i="7"/>
  <c r="AD2579" i="7" s="1"/>
  <c r="Y2579" i="7"/>
  <c r="AE2579" i="7" s="1"/>
  <c r="T2580" i="7"/>
  <c r="Z2580" i="7" s="1"/>
  <c r="U2580" i="7"/>
  <c r="AA2580" i="7" s="1"/>
  <c r="V2580" i="7"/>
  <c r="AB2580" i="7" s="1"/>
  <c r="W2580" i="7"/>
  <c r="AC2580" i="7" s="1"/>
  <c r="X2580" i="7"/>
  <c r="AD2580" i="7" s="1"/>
  <c r="Y2580" i="7"/>
  <c r="AE2580" i="7" s="1"/>
  <c r="T2581" i="7"/>
  <c r="Z2581" i="7" s="1"/>
  <c r="U2581" i="7"/>
  <c r="AA2581" i="7" s="1"/>
  <c r="V2581" i="7"/>
  <c r="AB2581" i="7" s="1"/>
  <c r="W2581" i="7"/>
  <c r="AC2581" i="7" s="1"/>
  <c r="X2581" i="7"/>
  <c r="AD2581" i="7" s="1"/>
  <c r="Y2581" i="7"/>
  <c r="AE2581" i="7" s="1"/>
  <c r="T2582" i="7"/>
  <c r="Z2582" i="7" s="1"/>
  <c r="U2582" i="7"/>
  <c r="AA2582" i="7" s="1"/>
  <c r="V2582" i="7"/>
  <c r="AB2582" i="7" s="1"/>
  <c r="W2582" i="7"/>
  <c r="AC2582" i="7" s="1"/>
  <c r="X2582" i="7"/>
  <c r="AD2582" i="7" s="1"/>
  <c r="Y2582" i="7"/>
  <c r="AE2582" i="7" s="1"/>
  <c r="T2583" i="7"/>
  <c r="Z2583" i="7" s="1"/>
  <c r="U2583" i="7"/>
  <c r="AA2583" i="7" s="1"/>
  <c r="V2583" i="7"/>
  <c r="AB2583" i="7" s="1"/>
  <c r="W2583" i="7"/>
  <c r="AC2583" i="7" s="1"/>
  <c r="X2583" i="7"/>
  <c r="AD2583" i="7" s="1"/>
  <c r="Y2583" i="7"/>
  <c r="AE2583" i="7" s="1"/>
  <c r="T2584" i="7"/>
  <c r="Z2584" i="7" s="1"/>
  <c r="U2584" i="7"/>
  <c r="AA2584" i="7" s="1"/>
  <c r="V2584" i="7"/>
  <c r="AB2584" i="7" s="1"/>
  <c r="W2584" i="7"/>
  <c r="AC2584" i="7" s="1"/>
  <c r="X2584" i="7"/>
  <c r="AD2584" i="7" s="1"/>
  <c r="Y2584" i="7"/>
  <c r="AE2584" i="7" s="1"/>
  <c r="T2585" i="7"/>
  <c r="Z2585" i="7" s="1"/>
  <c r="U2585" i="7"/>
  <c r="AA2585" i="7" s="1"/>
  <c r="V2585" i="7"/>
  <c r="AB2585" i="7" s="1"/>
  <c r="W2585" i="7"/>
  <c r="AC2585" i="7" s="1"/>
  <c r="X2585" i="7"/>
  <c r="AD2585" i="7" s="1"/>
  <c r="Y2585" i="7"/>
  <c r="AE2585" i="7" s="1"/>
  <c r="T2586" i="7"/>
  <c r="Z2586" i="7" s="1"/>
  <c r="U2586" i="7"/>
  <c r="AA2586" i="7" s="1"/>
  <c r="V2586" i="7"/>
  <c r="AB2586" i="7" s="1"/>
  <c r="W2586" i="7"/>
  <c r="AC2586" i="7" s="1"/>
  <c r="X2586" i="7"/>
  <c r="AD2586" i="7" s="1"/>
  <c r="Y2586" i="7"/>
  <c r="AE2586" i="7" s="1"/>
  <c r="T2587" i="7"/>
  <c r="Z2587" i="7" s="1"/>
  <c r="U2587" i="7"/>
  <c r="AA2587" i="7" s="1"/>
  <c r="V2587" i="7"/>
  <c r="AB2587" i="7" s="1"/>
  <c r="W2587" i="7"/>
  <c r="AC2587" i="7" s="1"/>
  <c r="X2587" i="7"/>
  <c r="AD2587" i="7" s="1"/>
  <c r="Y2587" i="7"/>
  <c r="AE2587" i="7" s="1"/>
  <c r="T2588" i="7"/>
  <c r="Z2588" i="7" s="1"/>
  <c r="U2588" i="7"/>
  <c r="AA2588" i="7" s="1"/>
  <c r="V2588" i="7"/>
  <c r="AB2588" i="7" s="1"/>
  <c r="W2588" i="7"/>
  <c r="AC2588" i="7" s="1"/>
  <c r="X2588" i="7"/>
  <c r="AD2588" i="7" s="1"/>
  <c r="Y2588" i="7"/>
  <c r="AE2588" i="7" s="1"/>
  <c r="T2589" i="7"/>
  <c r="Z2589" i="7" s="1"/>
  <c r="U2589" i="7"/>
  <c r="AA2589" i="7" s="1"/>
  <c r="V2589" i="7"/>
  <c r="AB2589" i="7" s="1"/>
  <c r="W2589" i="7"/>
  <c r="AC2589" i="7" s="1"/>
  <c r="X2589" i="7"/>
  <c r="AD2589" i="7" s="1"/>
  <c r="Y2589" i="7"/>
  <c r="AE2589" i="7" s="1"/>
  <c r="T2590" i="7"/>
  <c r="Z2590" i="7" s="1"/>
  <c r="U2590" i="7"/>
  <c r="AA2590" i="7" s="1"/>
  <c r="V2590" i="7"/>
  <c r="AB2590" i="7" s="1"/>
  <c r="W2590" i="7"/>
  <c r="AC2590" i="7" s="1"/>
  <c r="X2590" i="7"/>
  <c r="AD2590" i="7" s="1"/>
  <c r="Y2590" i="7"/>
  <c r="AE2590" i="7" s="1"/>
  <c r="T2591" i="7"/>
  <c r="Z2591" i="7" s="1"/>
  <c r="U2591" i="7"/>
  <c r="AA2591" i="7" s="1"/>
  <c r="V2591" i="7"/>
  <c r="AB2591" i="7" s="1"/>
  <c r="W2591" i="7"/>
  <c r="AC2591" i="7" s="1"/>
  <c r="X2591" i="7"/>
  <c r="AD2591" i="7" s="1"/>
  <c r="Y2591" i="7"/>
  <c r="AE2591" i="7" s="1"/>
  <c r="T2592" i="7"/>
  <c r="Z2592" i="7" s="1"/>
  <c r="U2592" i="7"/>
  <c r="AA2592" i="7" s="1"/>
  <c r="V2592" i="7"/>
  <c r="AB2592" i="7" s="1"/>
  <c r="W2592" i="7"/>
  <c r="AC2592" i="7" s="1"/>
  <c r="X2592" i="7"/>
  <c r="AD2592" i="7" s="1"/>
  <c r="Y2592" i="7"/>
  <c r="AE2592" i="7" s="1"/>
  <c r="T2593" i="7"/>
  <c r="Z2593" i="7" s="1"/>
  <c r="U2593" i="7"/>
  <c r="AA2593" i="7" s="1"/>
  <c r="V2593" i="7"/>
  <c r="AB2593" i="7" s="1"/>
  <c r="W2593" i="7"/>
  <c r="AC2593" i="7" s="1"/>
  <c r="X2593" i="7"/>
  <c r="AD2593" i="7" s="1"/>
  <c r="Y2593" i="7"/>
  <c r="AE2593" i="7" s="1"/>
  <c r="T2594" i="7"/>
  <c r="Z2594" i="7" s="1"/>
  <c r="U2594" i="7"/>
  <c r="AA2594" i="7" s="1"/>
  <c r="V2594" i="7"/>
  <c r="AB2594" i="7" s="1"/>
  <c r="W2594" i="7"/>
  <c r="AC2594" i="7" s="1"/>
  <c r="X2594" i="7"/>
  <c r="AD2594" i="7" s="1"/>
  <c r="Y2594" i="7"/>
  <c r="AE2594" i="7" s="1"/>
  <c r="T2595" i="7"/>
  <c r="Z2595" i="7" s="1"/>
  <c r="U2595" i="7"/>
  <c r="AA2595" i="7" s="1"/>
  <c r="V2595" i="7"/>
  <c r="AB2595" i="7" s="1"/>
  <c r="W2595" i="7"/>
  <c r="AC2595" i="7" s="1"/>
  <c r="X2595" i="7"/>
  <c r="AD2595" i="7" s="1"/>
  <c r="Y2595" i="7"/>
  <c r="AE2595" i="7" s="1"/>
  <c r="T2596" i="7"/>
  <c r="Z2596" i="7" s="1"/>
  <c r="U2596" i="7"/>
  <c r="AA2596" i="7" s="1"/>
  <c r="V2596" i="7"/>
  <c r="AB2596" i="7" s="1"/>
  <c r="W2596" i="7"/>
  <c r="AC2596" i="7" s="1"/>
  <c r="X2596" i="7"/>
  <c r="AD2596" i="7" s="1"/>
  <c r="Y2596" i="7"/>
  <c r="AE2596" i="7" s="1"/>
  <c r="T2597" i="7"/>
  <c r="Z2597" i="7" s="1"/>
  <c r="U2597" i="7"/>
  <c r="AA2597" i="7" s="1"/>
  <c r="V2597" i="7"/>
  <c r="AB2597" i="7" s="1"/>
  <c r="W2597" i="7"/>
  <c r="AC2597" i="7" s="1"/>
  <c r="X2597" i="7"/>
  <c r="AD2597" i="7" s="1"/>
  <c r="Y2597" i="7"/>
  <c r="AE2597" i="7" s="1"/>
  <c r="T2598" i="7"/>
  <c r="Z2598" i="7" s="1"/>
  <c r="U2598" i="7"/>
  <c r="AA2598" i="7" s="1"/>
  <c r="V2598" i="7"/>
  <c r="AB2598" i="7" s="1"/>
  <c r="W2598" i="7"/>
  <c r="AC2598" i="7" s="1"/>
  <c r="X2598" i="7"/>
  <c r="AD2598" i="7" s="1"/>
  <c r="Y2598" i="7"/>
  <c r="AE2598" i="7" s="1"/>
  <c r="T2599" i="7"/>
  <c r="Z2599" i="7" s="1"/>
  <c r="U2599" i="7"/>
  <c r="AA2599" i="7" s="1"/>
  <c r="V2599" i="7"/>
  <c r="AB2599" i="7" s="1"/>
  <c r="W2599" i="7"/>
  <c r="AC2599" i="7" s="1"/>
  <c r="X2599" i="7"/>
  <c r="AD2599" i="7" s="1"/>
  <c r="Y2599" i="7"/>
  <c r="AE2599" i="7" s="1"/>
  <c r="T2600" i="7"/>
  <c r="Z2600" i="7" s="1"/>
  <c r="U2600" i="7"/>
  <c r="AA2600" i="7" s="1"/>
  <c r="V2600" i="7"/>
  <c r="AB2600" i="7" s="1"/>
  <c r="W2600" i="7"/>
  <c r="AC2600" i="7" s="1"/>
  <c r="X2600" i="7"/>
  <c r="AD2600" i="7" s="1"/>
  <c r="Y2600" i="7"/>
  <c r="AE2600" i="7" s="1"/>
  <c r="T2601" i="7"/>
  <c r="Z2601" i="7" s="1"/>
  <c r="U2601" i="7"/>
  <c r="AA2601" i="7" s="1"/>
  <c r="V2601" i="7"/>
  <c r="AB2601" i="7" s="1"/>
  <c r="W2601" i="7"/>
  <c r="AC2601" i="7" s="1"/>
  <c r="X2601" i="7"/>
  <c r="AD2601" i="7" s="1"/>
  <c r="Y2601" i="7"/>
  <c r="AE2601" i="7" s="1"/>
  <c r="T2602" i="7"/>
  <c r="Z2602" i="7" s="1"/>
  <c r="U2602" i="7"/>
  <c r="AA2602" i="7" s="1"/>
  <c r="V2602" i="7"/>
  <c r="AB2602" i="7" s="1"/>
  <c r="W2602" i="7"/>
  <c r="AC2602" i="7" s="1"/>
  <c r="X2602" i="7"/>
  <c r="AD2602" i="7" s="1"/>
  <c r="Y2602" i="7"/>
  <c r="AE2602" i="7" s="1"/>
  <c r="T2603" i="7"/>
  <c r="Z2603" i="7" s="1"/>
  <c r="U2603" i="7"/>
  <c r="AA2603" i="7" s="1"/>
  <c r="V2603" i="7"/>
  <c r="AB2603" i="7" s="1"/>
  <c r="W2603" i="7"/>
  <c r="AC2603" i="7" s="1"/>
  <c r="X2603" i="7"/>
  <c r="AD2603" i="7" s="1"/>
  <c r="Y2603" i="7"/>
  <c r="AE2603" i="7" s="1"/>
  <c r="T2604" i="7"/>
  <c r="Z2604" i="7" s="1"/>
  <c r="U2604" i="7"/>
  <c r="AA2604" i="7" s="1"/>
  <c r="V2604" i="7"/>
  <c r="AB2604" i="7" s="1"/>
  <c r="W2604" i="7"/>
  <c r="AC2604" i="7" s="1"/>
  <c r="X2604" i="7"/>
  <c r="AD2604" i="7" s="1"/>
  <c r="Y2604" i="7"/>
  <c r="AE2604" i="7" s="1"/>
  <c r="T2605" i="7"/>
  <c r="Z2605" i="7" s="1"/>
  <c r="U2605" i="7"/>
  <c r="AA2605" i="7" s="1"/>
  <c r="V2605" i="7"/>
  <c r="AB2605" i="7" s="1"/>
  <c r="W2605" i="7"/>
  <c r="AC2605" i="7" s="1"/>
  <c r="X2605" i="7"/>
  <c r="AD2605" i="7" s="1"/>
  <c r="Y2605" i="7"/>
  <c r="AE2605" i="7" s="1"/>
  <c r="T2606" i="7"/>
  <c r="Z2606" i="7" s="1"/>
  <c r="U2606" i="7"/>
  <c r="AA2606" i="7" s="1"/>
  <c r="V2606" i="7"/>
  <c r="AB2606" i="7" s="1"/>
  <c r="W2606" i="7"/>
  <c r="AC2606" i="7" s="1"/>
  <c r="X2606" i="7"/>
  <c r="AD2606" i="7" s="1"/>
  <c r="Y2606" i="7"/>
  <c r="AE2606" i="7" s="1"/>
  <c r="T2607" i="7"/>
  <c r="Z2607" i="7" s="1"/>
  <c r="U2607" i="7"/>
  <c r="AA2607" i="7" s="1"/>
  <c r="V2607" i="7"/>
  <c r="AB2607" i="7" s="1"/>
  <c r="W2607" i="7"/>
  <c r="AC2607" i="7" s="1"/>
  <c r="X2607" i="7"/>
  <c r="AD2607" i="7" s="1"/>
  <c r="Y2607" i="7"/>
  <c r="AE2607" i="7" s="1"/>
  <c r="T2608" i="7"/>
  <c r="Z2608" i="7" s="1"/>
  <c r="U2608" i="7"/>
  <c r="AA2608" i="7" s="1"/>
  <c r="V2608" i="7"/>
  <c r="AB2608" i="7" s="1"/>
  <c r="W2608" i="7"/>
  <c r="AC2608" i="7" s="1"/>
  <c r="X2608" i="7"/>
  <c r="AD2608" i="7" s="1"/>
  <c r="Y2608" i="7"/>
  <c r="AE2608" i="7" s="1"/>
  <c r="T2609" i="7"/>
  <c r="Z2609" i="7" s="1"/>
  <c r="U2609" i="7"/>
  <c r="AA2609" i="7" s="1"/>
  <c r="V2609" i="7"/>
  <c r="AB2609" i="7" s="1"/>
  <c r="W2609" i="7"/>
  <c r="AC2609" i="7" s="1"/>
  <c r="X2609" i="7"/>
  <c r="AD2609" i="7" s="1"/>
  <c r="Y2609" i="7"/>
  <c r="AE2609" i="7" s="1"/>
  <c r="T2610" i="7"/>
  <c r="Z2610" i="7" s="1"/>
  <c r="U2610" i="7"/>
  <c r="AA2610" i="7" s="1"/>
  <c r="V2610" i="7"/>
  <c r="AB2610" i="7" s="1"/>
  <c r="W2610" i="7"/>
  <c r="AC2610" i="7" s="1"/>
  <c r="X2610" i="7"/>
  <c r="AD2610" i="7" s="1"/>
  <c r="Y2610" i="7"/>
  <c r="AE2610" i="7" s="1"/>
  <c r="T2611" i="7"/>
  <c r="Z2611" i="7" s="1"/>
  <c r="U2611" i="7"/>
  <c r="AA2611" i="7" s="1"/>
  <c r="V2611" i="7"/>
  <c r="AB2611" i="7" s="1"/>
  <c r="W2611" i="7"/>
  <c r="AC2611" i="7" s="1"/>
  <c r="X2611" i="7"/>
  <c r="AD2611" i="7" s="1"/>
  <c r="Y2611" i="7"/>
  <c r="AE2611" i="7" s="1"/>
  <c r="T2612" i="7"/>
  <c r="Z2612" i="7" s="1"/>
  <c r="U2612" i="7"/>
  <c r="AA2612" i="7" s="1"/>
  <c r="V2612" i="7"/>
  <c r="AB2612" i="7" s="1"/>
  <c r="W2612" i="7"/>
  <c r="AC2612" i="7" s="1"/>
  <c r="X2612" i="7"/>
  <c r="AD2612" i="7" s="1"/>
  <c r="Y2612" i="7"/>
  <c r="AE2612" i="7" s="1"/>
  <c r="T2613" i="7"/>
  <c r="Z2613" i="7" s="1"/>
  <c r="U2613" i="7"/>
  <c r="AA2613" i="7" s="1"/>
  <c r="V2613" i="7"/>
  <c r="AB2613" i="7" s="1"/>
  <c r="W2613" i="7"/>
  <c r="AC2613" i="7" s="1"/>
  <c r="X2613" i="7"/>
  <c r="AD2613" i="7" s="1"/>
  <c r="Y2613" i="7"/>
  <c r="AE2613" i="7" s="1"/>
  <c r="T2614" i="7"/>
  <c r="Z2614" i="7" s="1"/>
  <c r="U2614" i="7"/>
  <c r="AA2614" i="7" s="1"/>
  <c r="V2614" i="7"/>
  <c r="AB2614" i="7" s="1"/>
  <c r="W2614" i="7"/>
  <c r="AC2614" i="7" s="1"/>
  <c r="X2614" i="7"/>
  <c r="AD2614" i="7" s="1"/>
  <c r="Y2614" i="7"/>
  <c r="AE2614" i="7" s="1"/>
  <c r="T2615" i="7"/>
  <c r="Z2615" i="7" s="1"/>
  <c r="U2615" i="7"/>
  <c r="AA2615" i="7" s="1"/>
  <c r="V2615" i="7"/>
  <c r="AB2615" i="7" s="1"/>
  <c r="W2615" i="7"/>
  <c r="AC2615" i="7" s="1"/>
  <c r="X2615" i="7"/>
  <c r="AD2615" i="7" s="1"/>
  <c r="Y2615" i="7"/>
  <c r="AE2615" i="7" s="1"/>
  <c r="T2616" i="7"/>
  <c r="Z2616" i="7" s="1"/>
  <c r="U2616" i="7"/>
  <c r="AA2616" i="7" s="1"/>
  <c r="V2616" i="7"/>
  <c r="AB2616" i="7" s="1"/>
  <c r="W2616" i="7"/>
  <c r="AC2616" i="7" s="1"/>
  <c r="X2616" i="7"/>
  <c r="AD2616" i="7" s="1"/>
  <c r="Y2616" i="7"/>
  <c r="AE2616" i="7" s="1"/>
  <c r="T2617" i="7"/>
  <c r="Z2617" i="7" s="1"/>
  <c r="U2617" i="7"/>
  <c r="AA2617" i="7" s="1"/>
  <c r="V2617" i="7"/>
  <c r="AB2617" i="7" s="1"/>
  <c r="W2617" i="7"/>
  <c r="AC2617" i="7" s="1"/>
  <c r="X2617" i="7"/>
  <c r="AD2617" i="7" s="1"/>
  <c r="Y2617" i="7"/>
  <c r="AE2617" i="7" s="1"/>
  <c r="T2618" i="7"/>
  <c r="Z2618" i="7" s="1"/>
  <c r="U2618" i="7"/>
  <c r="AA2618" i="7" s="1"/>
  <c r="V2618" i="7"/>
  <c r="AB2618" i="7" s="1"/>
  <c r="W2618" i="7"/>
  <c r="AC2618" i="7" s="1"/>
  <c r="X2618" i="7"/>
  <c r="AD2618" i="7" s="1"/>
  <c r="Y2618" i="7"/>
  <c r="AE2618" i="7" s="1"/>
  <c r="T2619" i="7"/>
  <c r="Z2619" i="7" s="1"/>
  <c r="U2619" i="7"/>
  <c r="AA2619" i="7" s="1"/>
  <c r="V2619" i="7"/>
  <c r="AB2619" i="7" s="1"/>
  <c r="W2619" i="7"/>
  <c r="AC2619" i="7" s="1"/>
  <c r="X2619" i="7"/>
  <c r="AD2619" i="7" s="1"/>
  <c r="Y2619" i="7"/>
  <c r="AE2619" i="7" s="1"/>
  <c r="T2620" i="7"/>
  <c r="Z2620" i="7" s="1"/>
  <c r="U2620" i="7"/>
  <c r="AA2620" i="7" s="1"/>
  <c r="V2620" i="7"/>
  <c r="AB2620" i="7" s="1"/>
  <c r="W2620" i="7"/>
  <c r="AC2620" i="7" s="1"/>
  <c r="X2620" i="7"/>
  <c r="AD2620" i="7" s="1"/>
  <c r="Y2620" i="7"/>
  <c r="AE2620" i="7" s="1"/>
  <c r="T2621" i="7"/>
  <c r="Z2621" i="7" s="1"/>
  <c r="U2621" i="7"/>
  <c r="AA2621" i="7" s="1"/>
  <c r="V2621" i="7"/>
  <c r="AB2621" i="7" s="1"/>
  <c r="W2621" i="7"/>
  <c r="AC2621" i="7" s="1"/>
  <c r="X2621" i="7"/>
  <c r="AD2621" i="7" s="1"/>
  <c r="Y2621" i="7"/>
  <c r="AE2621" i="7" s="1"/>
  <c r="T2622" i="7"/>
  <c r="Z2622" i="7" s="1"/>
  <c r="U2622" i="7"/>
  <c r="AA2622" i="7" s="1"/>
  <c r="V2622" i="7"/>
  <c r="AB2622" i="7" s="1"/>
  <c r="W2622" i="7"/>
  <c r="AC2622" i="7" s="1"/>
  <c r="X2622" i="7"/>
  <c r="AD2622" i="7" s="1"/>
  <c r="Y2622" i="7"/>
  <c r="AE2622" i="7" s="1"/>
  <c r="T2623" i="7"/>
  <c r="Z2623" i="7" s="1"/>
  <c r="U2623" i="7"/>
  <c r="AA2623" i="7" s="1"/>
  <c r="V2623" i="7"/>
  <c r="AB2623" i="7" s="1"/>
  <c r="W2623" i="7"/>
  <c r="AC2623" i="7" s="1"/>
  <c r="X2623" i="7"/>
  <c r="AD2623" i="7" s="1"/>
  <c r="Y2623" i="7"/>
  <c r="AE2623" i="7" s="1"/>
  <c r="T2624" i="7"/>
  <c r="Z2624" i="7" s="1"/>
  <c r="U2624" i="7"/>
  <c r="AA2624" i="7" s="1"/>
  <c r="V2624" i="7"/>
  <c r="AB2624" i="7" s="1"/>
  <c r="W2624" i="7"/>
  <c r="AC2624" i="7" s="1"/>
  <c r="X2624" i="7"/>
  <c r="AD2624" i="7" s="1"/>
  <c r="Y2624" i="7"/>
  <c r="AE2624" i="7" s="1"/>
  <c r="T2625" i="7"/>
  <c r="Z2625" i="7" s="1"/>
  <c r="U2625" i="7"/>
  <c r="AA2625" i="7" s="1"/>
  <c r="V2625" i="7"/>
  <c r="AB2625" i="7" s="1"/>
  <c r="W2625" i="7"/>
  <c r="AC2625" i="7" s="1"/>
  <c r="X2625" i="7"/>
  <c r="AD2625" i="7" s="1"/>
  <c r="Y2625" i="7"/>
  <c r="AE2625" i="7" s="1"/>
  <c r="T2626" i="7"/>
  <c r="Z2626" i="7" s="1"/>
  <c r="U2626" i="7"/>
  <c r="AA2626" i="7" s="1"/>
  <c r="V2626" i="7"/>
  <c r="AB2626" i="7" s="1"/>
  <c r="W2626" i="7"/>
  <c r="AC2626" i="7" s="1"/>
  <c r="X2626" i="7"/>
  <c r="AD2626" i="7" s="1"/>
  <c r="Y2626" i="7"/>
  <c r="AE2626" i="7" s="1"/>
  <c r="T2627" i="7"/>
  <c r="Z2627" i="7" s="1"/>
  <c r="U2627" i="7"/>
  <c r="AA2627" i="7" s="1"/>
  <c r="V2627" i="7"/>
  <c r="AB2627" i="7" s="1"/>
  <c r="W2627" i="7"/>
  <c r="AC2627" i="7" s="1"/>
  <c r="X2627" i="7"/>
  <c r="AD2627" i="7" s="1"/>
  <c r="Y2627" i="7"/>
  <c r="AE2627" i="7" s="1"/>
  <c r="T2628" i="7"/>
  <c r="Z2628" i="7" s="1"/>
  <c r="U2628" i="7"/>
  <c r="AA2628" i="7" s="1"/>
  <c r="V2628" i="7"/>
  <c r="AB2628" i="7" s="1"/>
  <c r="W2628" i="7"/>
  <c r="AC2628" i="7" s="1"/>
  <c r="X2628" i="7"/>
  <c r="AD2628" i="7" s="1"/>
  <c r="Y2628" i="7"/>
  <c r="AE2628" i="7" s="1"/>
  <c r="T2629" i="7"/>
  <c r="Z2629" i="7" s="1"/>
  <c r="U2629" i="7"/>
  <c r="AA2629" i="7" s="1"/>
  <c r="V2629" i="7"/>
  <c r="AB2629" i="7" s="1"/>
  <c r="W2629" i="7"/>
  <c r="AC2629" i="7" s="1"/>
  <c r="X2629" i="7"/>
  <c r="AD2629" i="7" s="1"/>
  <c r="Y2629" i="7"/>
  <c r="AE2629" i="7" s="1"/>
  <c r="T2630" i="7"/>
  <c r="Z2630" i="7" s="1"/>
  <c r="U2630" i="7"/>
  <c r="AA2630" i="7" s="1"/>
  <c r="V2630" i="7"/>
  <c r="AB2630" i="7" s="1"/>
  <c r="W2630" i="7"/>
  <c r="AC2630" i="7" s="1"/>
  <c r="X2630" i="7"/>
  <c r="AD2630" i="7" s="1"/>
  <c r="Y2630" i="7"/>
  <c r="AE2630" i="7" s="1"/>
  <c r="T2631" i="7"/>
  <c r="Z2631" i="7" s="1"/>
  <c r="U2631" i="7"/>
  <c r="AA2631" i="7" s="1"/>
  <c r="V2631" i="7"/>
  <c r="AB2631" i="7" s="1"/>
  <c r="W2631" i="7"/>
  <c r="AC2631" i="7" s="1"/>
  <c r="X2631" i="7"/>
  <c r="AD2631" i="7" s="1"/>
  <c r="Y2631" i="7"/>
  <c r="AE2631" i="7" s="1"/>
  <c r="T2632" i="7"/>
  <c r="Z2632" i="7" s="1"/>
  <c r="U2632" i="7"/>
  <c r="AA2632" i="7" s="1"/>
  <c r="V2632" i="7"/>
  <c r="AB2632" i="7" s="1"/>
  <c r="W2632" i="7"/>
  <c r="AC2632" i="7" s="1"/>
  <c r="X2632" i="7"/>
  <c r="AD2632" i="7" s="1"/>
  <c r="Y2632" i="7"/>
  <c r="AE2632" i="7" s="1"/>
  <c r="T2633" i="7"/>
  <c r="Z2633" i="7" s="1"/>
  <c r="U2633" i="7"/>
  <c r="AA2633" i="7" s="1"/>
  <c r="V2633" i="7"/>
  <c r="AB2633" i="7" s="1"/>
  <c r="W2633" i="7"/>
  <c r="AC2633" i="7" s="1"/>
  <c r="X2633" i="7"/>
  <c r="AD2633" i="7" s="1"/>
  <c r="Y2633" i="7"/>
  <c r="AE2633" i="7" s="1"/>
  <c r="T2634" i="7"/>
  <c r="Z2634" i="7" s="1"/>
  <c r="U2634" i="7"/>
  <c r="AA2634" i="7" s="1"/>
  <c r="V2634" i="7"/>
  <c r="AB2634" i="7" s="1"/>
  <c r="W2634" i="7"/>
  <c r="AC2634" i="7" s="1"/>
  <c r="X2634" i="7"/>
  <c r="AD2634" i="7" s="1"/>
  <c r="Y2634" i="7"/>
  <c r="AE2634" i="7" s="1"/>
  <c r="T2635" i="7"/>
  <c r="Z2635" i="7" s="1"/>
  <c r="U2635" i="7"/>
  <c r="AA2635" i="7" s="1"/>
  <c r="V2635" i="7"/>
  <c r="AB2635" i="7" s="1"/>
  <c r="W2635" i="7"/>
  <c r="AC2635" i="7" s="1"/>
  <c r="X2635" i="7"/>
  <c r="AD2635" i="7" s="1"/>
  <c r="Y2635" i="7"/>
  <c r="AE2635" i="7" s="1"/>
  <c r="T2636" i="7"/>
  <c r="Z2636" i="7" s="1"/>
  <c r="U2636" i="7"/>
  <c r="AA2636" i="7" s="1"/>
  <c r="V2636" i="7"/>
  <c r="AB2636" i="7" s="1"/>
  <c r="W2636" i="7"/>
  <c r="AC2636" i="7" s="1"/>
  <c r="X2636" i="7"/>
  <c r="AD2636" i="7" s="1"/>
  <c r="Y2636" i="7"/>
  <c r="AE2636" i="7" s="1"/>
  <c r="T2637" i="7"/>
  <c r="Z2637" i="7" s="1"/>
  <c r="U2637" i="7"/>
  <c r="AA2637" i="7" s="1"/>
  <c r="V2637" i="7"/>
  <c r="AB2637" i="7" s="1"/>
  <c r="W2637" i="7"/>
  <c r="AC2637" i="7" s="1"/>
  <c r="X2637" i="7"/>
  <c r="AD2637" i="7" s="1"/>
  <c r="Y2637" i="7"/>
  <c r="AE2637" i="7" s="1"/>
  <c r="T2638" i="7"/>
  <c r="Z2638" i="7" s="1"/>
  <c r="U2638" i="7"/>
  <c r="AA2638" i="7" s="1"/>
  <c r="V2638" i="7"/>
  <c r="AB2638" i="7" s="1"/>
  <c r="W2638" i="7"/>
  <c r="AC2638" i="7" s="1"/>
  <c r="X2638" i="7"/>
  <c r="AD2638" i="7" s="1"/>
  <c r="Y2638" i="7"/>
  <c r="AE2638" i="7" s="1"/>
  <c r="T2639" i="7"/>
  <c r="Z2639" i="7" s="1"/>
  <c r="U2639" i="7"/>
  <c r="AA2639" i="7" s="1"/>
  <c r="V2639" i="7"/>
  <c r="AB2639" i="7" s="1"/>
  <c r="W2639" i="7"/>
  <c r="AC2639" i="7" s="1"/>
  <c r="X2639" i="7"/>
  <c r="AD2639" i="7" s="1"/>
  <c r="Y2639" i="7"/>
  <c r="AE2639" i="7" s="1"/>
  <c r="T2640" i="7"/>
  <c r="Z2640" i="7" s="1"/>
  <c r="U2640" i="7"/>
  <c r="AA2640" i="7" s="1"/>
  <c r="V2640" i="7"/>
  <c r="AB2640" i="7" s="1"/>
  <c r="W2640" i="7"/>
  <c r="AC2640" i="7" s="1"/>
  <c r="X2640" i="7"/>
  <c r="AD2640" i="7" s="1"/>
  <c r="Y2640" i="7"/>
  <c r="AE2640" i="7" s="1"/>
  <c r="T2641" i="7"/>
  <c r="Z2641" i="7" s="1"/>
  <c r="U2641" i="7"/>
  <c r="AA2641" i="7" s="1"/>
  <c r="V2641" i="7"/>
  <c r="AB2641" i="7" s="1"/>
  <c r="W2641" i="7"/>
  <c r="AC2641" i="7" s="1"/>
  <c r="X2641" i="7"/>
  <c r="AD2641" i="7" s="1"/>
  <c r="Y2641" i="7"/>
  <c r="AE2641" i="7" s="1"/>
  <c r="T2642" i="7"/>
  <c r="Z2642" i="7" s="1"/>
  <c r="U2642" i="7"/>
  <c r="AA2642" i="7" s="1"/>
  <c r="V2642" i="7"/>
  <c r="AB2642" i="7" s="1"/>
  <c r="W2642" i="7"/>
  <c r="AC2642" i="7" s="1"/>
  <c r="X2642" i="7"/>
  <c r="AD2642" i="7" s="1"/>
  <c r="Y2642" i="7"/>
  <c r="AE2642" i="7" s="1"/>
  <c r="T2643" i="7"/>
  <c r="Z2643" i="7" s="1"/>
  <c r="U2643" i="7"/>
  <c r="AA2643" i="7" s="1"/>
  <c r="V2643" i="7"/>
  <c r="AB2643" i="7" s="1"/>
  <c r="W2643" i="7"/>
  <c r="AC2643" i="7" s="1"/>
  <c r="X2643" i="7"/>
  <c r="AD2643" i="7" s="1"/>
  <c r="Y2643" i="7"/>
  <c r="AE2643" i="7" s="1"/>
  <c r="T2644" i="7"/>
  <c r="Z2644" i="7" s="1"/>
  <c r="U2644" i="7"/>
  <c r="AA2644" i="7" s="1"/>
  <c r="V2644" i="7"/>
  <c r="AB2644" i="7" s="1"/>
  <c r="W2644" i="7"/>
  <c r="AC2644" i="7" s="1"/>
  <c r="X2644" i="7"/>
  <c r="AD2644" i="7" s="1"/>
  <c r="Y2644" i="7"/>
  <c r="AE2644" i="7" s="1"/>
  <c r="T2645" i="7"/>
  <c r="Z2645" i="7" s="1"/>
  <c r="U2645" i="7"/>
  <c r="AA2645" i="7" s="1"/>
  <c r="V2645" i="7"/>
  <c r="AB2645" i="7" s="1"/>
  <c r="W2645" i="7"/>
  <c r="AC2645" i="7" s="1"/>
  <c r="X2645" i="7"/>
  <c r="AD2645" i="7" s="1"/>
  <c r="Y2645" i="7"/>
  <c r="AE2645" i="7" s="1"/>
  <c r="T2646" i="7"/>
  <c r="Z2646" i="7" s="1"/>
  <c r="U2646" i="7"/>
  <c r="AA2646" i="7" s="1"/>
  <c r="V2646" i="7"/>
  <c r="AB2646" i="7" s="1"/>
  <c r="W2646" i="7"/>
  <c r="AC2646" i="7" s="1"/>
  <c r="X2646" i="7"/>
  <c r="AD2646" i="7" s="1"/>
  <c r="Y2646" i="7"/>
  <c r="AE2646" i="7" s="1"/>
  <c r="T2647" i="7"/>
  <c r="Z2647" i="7" s="1"/>
  <c r="U2647" i="7"/>
  <c r="AA2647" i="7" s="1"/>
  <c r="V2647" i="7"/>
  <c r="AB2647" i="7" s="1"/>
  <c r="W2647" i="7"/>
  <c r="AC2647" i="7" s="1"/>
  <c r="X2647" i="7"/>
  <c r="AD2647" i="7" s="1"/>
  <c r="Y2647" i="7"/>
  <c r="AE2647" i="7" s="1"/>
  <c r="T2648" i="7"/>
  <c r="Z2648" i="7" s="1"/>
  <c r="U2648" i="7"/>
  <c r="AA2648" i="7" s="1"/>
  <c r="V2648" i="7"/>
  <c r="AB2648" i="7" s="1"/>
  <c r="W2648" i="7"/>
  <c r="AC2648" i="7" s="1"/>
  <c r="X2648" i="7"/>
  <c r="AD2648" i="7" s="1"/>
  <c r="Y2648" i="7"/>
  <c r="AE2648" i="7" s="1"/>
  <c r="T2649" i="7"/>
  <c r="Z2649" i="7" s="1"/>
  <c r="U2649" i="7"/>
  <c r="AA2649" i="7" s="1"/>
  <c r="V2649" i="7"/>
  <c r="AB2649" i="7" s="1"/>
  <c r="W2649" i="7"/>
  <c r="AC2649" i="7" s="1"/>
  <c r="X2649" i="7"/>
  <c r="AD2649" i="7" s="1"/>
  <c r="Y2649" i="7"/>
  <c r="AE2649" i="7" s="1"/>
  <c r="T2650" i="7"/>
  <c r="Z2650" i="7" s="1"/>
  <c r="U2650" i="7"/>
  <c r="AA2650" i="7" s="1"/>
  <c r="V2650" i="7"/>
  <c r="AB2650" i="7" s="1"/>
  <c r="W2650" i="7"/>
  <c r="AC2650" i="7" s="1"/>
  <c r="X2650" i="7"/>
  <c r="AD2650" i="7" s="1"/>
  <c r="Y2650" i="7"/>
  <c r="AE2650" i="7" s="1"/>
  <c r="T2651" i="7"/>
  <c r="Z2651" i="7" s="1"/>
  <c r="U2651" i="7"/>
  <c r="AA2651" i="7" s="1"/>
  <c r="V2651" i="7"/>
  <c r="AB2651" i="7" s="1"/>
  <c r="W2651" i="7"/>
  <c r="AC2651" i="7" s="1"/>
  <c r="X2651" i="7"/>
  <c r="AD2651" i="7" s="1"/>
  <c r="Y2651" i="7"/>
  <c r="AE2651" i="7" s="1"/>
  <c r="T2652" i="7"/>
  <c r="Z2652" i="7" s="1"/>
  <c r="U2652" i="7"/>
  <c r="AA2652" i="7" s="1"/>
  <c r="V2652" i="7"/>
  <c r="AB2652" i="7" s="1"/>
  <c r="W2652" i="7"/>
  <c r="AC2652" i="7" s="1"/>
  <c r="X2652" i="7"/>
  <c r="AD2652" i="7" s="1"/>
  <c r="Y2652" i="7"/>
  <c r="AE2652" i="7" s="1"/>
  <c r="T2653" i="7"/>
  <c r="Z2653" i="7" s="1"/>
  <c r="U2653" i="7"/>
  <c r="AA2653" i="7" s="1"/>
  <c r="V2653" i="7"/>
  <c r="AB2653" i="7" s="1"/>
  <c r="W2653" i="7"/>
  <c r="AC2653" i="7" s="1"/>
  <c r="X2653" i="7"/>
  <c r="AD2653" i="7" s="1"/>
  <c r="Y2653" i="7"/>
  <c r="AE2653" i="7" s="1"/>
  <c r="T2654" i="7"/>
  <c r="Z2654" i="7" s="1"/>
  <c r="U2654" i="7"/>
  <c r="AA2654" i="7" s="1"/>
  <c r="V2654" i="7"/>
  <c r="AB2654" i="7" s="1"/>
  <c r="W2654" i="7"/>
  <c r="AC2654" i="7" s="1"/>
  <c r="X2654" i="7"/>
  <c r="AD2654" i="7" s="1"/>
  <c r="Y2654" i="7"/>
  <c r="AE2654" i="7" s="1"/>
  <c r="T2655" i="7"/>
  <c r="Z2655" i="7" s="1"/>
  <c r="U2655" i="7"/>
  <c r="AA2655" i="7" s="1"/>
  <c r="V2655" i="7"/>
  <c r="AB2655" i="7" s="1"/>
  <c r="W2655" i="7"/>
  <c r="AC2655" i="7" s="1"/>
  <c r="X2655" i="7"/>
  <c r="AD2655" i="7" s="1"/>
  <c r="Y2655" i="7"/>
  <c r="AE2655" i="7" s="1"/>
  <c r="T2656" i="7"/>
  <c r="Z2656" i="7" s="1"/>
  <c r="U2656" i="7"/>
  <c r="AA2656" i="7" s="1"/>
  <c r="V2656" i="7"/>
  <c r="AB2656" i="7" s="1"/>
  <c r="W2656" i="7"/>
  <c r="AC2656" i="7" s="1"/>
  <c r="X2656" i="7"/>
  <c r="AD2656" i="7" s="1"/>
  <c r="Y2656" i="7"/>
  <c r="AE2656" i="7" s="1"/>
  <c r="T2657" i="7"/>
  <c r="Z2657" i="7" s="1"/>
  <c r="U2657" i="7"/>
  <c r="AA2657" i="7" s="1"/>
  <c r="V2657" i="7"/>
  <c r="AB2657" i="7" s="1"/>
  <c r="W2657" i="7"/>
  <c r="AC2657" i="7" s="1"/>
  <c r="X2657" i="7"/>
  <c r="AD2657" i="7" s="1"/>
  <c r="Y2657" i="7"/>
  <c r="AE2657" i="7" s="1"/>
  <c r="T2658" i="7"/>
  <c r="Z2658" i="7" s="1"/>
  <c r="U2658" i="7"/>
  <c r="AA2658" i="7" s="1"/>
  <c r="V2658" i="7"/>
  <c r="AB2658" i="7" s="1"/>
  <c r="W2658" i="7"/>
  <c r="AC2658" i="7" s="1"/>
  <c r="X2658" i="7"/>
  <c r="AD2658" i="7" s="1"/>
  <c r="Y2658" i="7"/>
  <c r="AE2658" i="7" s="1"/>
  <c r="T2659" i="7"/>
  <c r="Z2659" i="7" s="1"/>
  <c r="U2659" i="7"/>
  <c r="AA2659" i="7" s="1"/>
  <c r="V2659" i="7"/>
  <c r="AB2659" i="7" s="1"/>
  <c r="W2659" i="7"/>
  <c r="AC2659" i="7" s="1"/>
  <c r="X2659" i="7"/>
  <c r="AD2659" i="7" s="1"/>
  <c r="Y2659" i="7"/>
  <c r="AE2659" i="7" s="1"/>
  <c r="T2660" i="7"/>
  <c r="Z2660" i="7" s="1"/>
  <c r="U2660" i="7"/>
  <c r="AA2660" i="7" s="1"/>
  <c r="V2660" i="7"/>
  <c r="AB2660" i="7" s="1"/>
  <c r="W2660" i="7"/>
  <c r="AC2660" i="7" s="1"/>
  <c r="X2660" i="7"/>
  <c r="AD2660" i="7" s="1"/>
  <c r="Y2660" i="7"/>
  <c r="AE2660" i="7" s="1"/>
  <c r="T2661" i="7"/>
  <c r="Z2661" i="7" s="1"/>
  <c r="U2661" i="7"/>
  <c r="AA2661" i="7" s="1"/>
  <c r="V2661" i="7"/>
  <c r="AB2661" i="7" s="1"/>
  <c r="W2661" i="7"/>
  <c r="AC2661" i="7" s="1"/>
  <c r="X2661" i="7"/>
  <c r="AD2661" i="7" s="1"/>
  <c r="Y2661" i="7"/>
  <c r="AE2661" i="7" s="1"/>
  <c r="T2662" i="7"/>
  <c r="Z2662" i="7" s="1"/>
  <c r="U2662" i="7"/>
  <c r="AA2662" i="7" s="1"/>
  <c r="V2662" i="7"/>
  <c r="AB2662" i="7" s="1"/>
  <c r="W2662" i="7"/>
  <c r="AC2662" i="7" s="1"/>
  <c r="X2662" i="7"/>
  <c r="AD2662" i="7" s="1"/>
  <c r="Y2662" i="7"/>
  <c r="AE2662" i="7" s="1"/>
  <c r="T2663" i="7"/>
  <c r="Z2663" i="7" s="1"/>
  <c r="U2663" i="7"/>
  <c r="AA2663" i="7" s="1"/>
  <c r="V2663" i="7"/>
  <c r="AB2663" i="7" s="1"/>
  <c r="W2663" i="7"/>
  <c r="AC2663" i="7" s="1"/>
  <c r="X2663" i="7"/>
  <c r="AD2663" i="7" s="1"/>
  <c r="Y2663" i="7"/>
  <c r="AE2663" i="7" s="1"/>
  <c r="T2664" i="7"/>
  <c r="Z2664" i="7" s="1"/>
  <c r="U2664" i="7"/>
  <c r="AA2664" i="7" s="1"/>
  <c r="V2664" i="7"/>
  <c r="AB2664" i="7" s="1"/>
  <c r="W2664" i="7"/>
  <c r="AC2664" i="7" s="1"/>
  <c r="X2664" i="7"/>
  <c r="AD2664" i="7" s="1"/>
  <c r="Y2664" i="7"/>
  <c r="AE2664" i="7" s="1"/>
  <c r="T2665" i="7"/>
  <c r="Z2665" i="7" s="1"/>
  <c r="U2665" i="7"/>
  <c r="AA2665" i="7" s="1"/>
  <c r="V2665" i="7"/>
  <c r="AB2665" i="7" s="1"/>
  <c r="W2665" i="7"/>
  <c r="AC2665" i="7" s="1"/>
  <c r="X2665" i="7"/>
  <c r="AD2665" i="7" s="1"/>
  <c r="Y2665" i="7"/>
  <c r="AE2665" i="7" s="1"/>
  <c r="T2666" i="7"/>
  <c r="Z2666" i="7" s="1"/>
  <c r="U2666" i="7"/>
  <c r="AA2666" i="7" s="1"/>
  <c r="V2666" i="7"/>
  <c r="AB2666" i="7" s="1"/>
  <c r="W2666" i="7"/>
  <c r="AC2666" i="7" s="1"/>
  <c r="X2666" i="7"/>
  <c r="AD2666" i="7" s="1"/>
  <c r="Y2666" i="7"/>
  <c r="AE2666" i="7" s="1"/>
  <c r="T2667" i="7"/>
  <c r="Z2667" i="7" s="1"/>
  <c r="U2667" i="7"/>
  <c r="AA2667" i="7" s="1"/>
  <c r="V2667" i="7"/>
  <c r="AB2667" i="7" s="1"/>
  <c r="W2667" i="7"/>
  <c r="AC2667" i="7" s="1"/>
  <c r="X2667" i="7"/>
  <c r="AD2667" i="7" s="1"/>
  <c r="Y2667" i="7"/>
  <c r="AE2667" i="7" s="1"/>
  <c r="T2668" i="7"/>
  <c r="Z2668" i="7" s="1"/>
  <c r="U2668" i="7"/>
  <c r="AA2668" i="7" s="1"/>
  <c r="V2668" i="7"/>
  <c r="AB2668" i="7" s="1"/>
  <c r="W2668" i="7"/>
  <c r="AC2668" i="7" s="1"/>
  <c r="X2668" i="7"/>
  <c r="AD2668" i="7" s="1"/>
  <c r="Y2668" i="7"/>
  <c r="AE2668" i="7" s="1"/>
  <c r="T2669" i="7"/>
  <c r="Z2669" i="7" s="1"/>
  <c r="U2669" i="7"/>
  <c r="AA2669" i="7" s="1"/>
  <c r="V2669" i="7"/>
  <c r="AB2669" i="7" s="1"/>
  <c r="W2669" i="7"/>
  <c r="AC2669" i="7" s="1"/>
  <c r="X2669" i="7"/>
  <c r="AD2669" i="7" s="1"/>
  <c r="Y2669" i="7"/>
  <c r="AE2669" i="7" s="1"/>
  <c r="T2670" i="7"/>
  <c r="Z2670" i="7" s="1"/>
  <c r="U2670" i="7"/>
  <c r="AA2670" i="7" s="1"/>
  <c r="V2670" i="7"/>
  <c r="AB2670" i="7" s="1"/>
  <c r="W2670" i="7"/>
  <c r="AC2670" i="7" s="1"/>
  <c r="X2670" i="7"/>
  <c r="AD2670" i="7" s="1"/>
  <c r="Y2670" i="7"/>
  <c r="AE2670" i="7" s="1"/>
  <c r="T2671" i="7"/>
  <c r="Z2671" i="7" s="1"/>
  <c r="U2671" i="7"/>
  <c r="AA2671" i="7" s="1"/>
  <c r="V2671" i="7"/>
  <c r="AB2671" i="7" s="1"/>
  <c r="W2671" i="7"/>
  <c r="AC2671" i="7" s="1"/>
  <c r="X2671" i="7"/>
  <c r="AD2671" i="7" s="1"/>
  <c r="Y2671" i="7"/>
  <c r="AE2671" i="7" s="1"/>
  <c r="T2672" i="7"/>
  <c r="Z2672" i="7" s="1"/>
  <c r="U2672" i="7"/>
  <c r="AA2672" i="7" s="1"/>
  <c r="V2672" i="7"/>
  <c r="AB2672" i="7" s="1"/>
  <c r="W2672" i="7"/>
  <c r="AC2672" i="7" s="1"/>
  <c r="X2672" i="7"/>
  <c r="AD2672" i="7" s="1"/>
  <c r="Y2672" i="7"/>
  <c r="AE2672" i="7" s="1"/>
  <c r="T2673" i="7"/>
  <c r="Z2673" i="7" s="1"/>
  <c r="U2673" i="7"/>
  <c r="AA2673" i="7" s="1"/>
  <c r="V2673" i="7"/>
  <c r="AB2673" i="7" s="1"/>
  <c r="W2673" i="7"/>
  <c r="AC2673" i="7" s="1"/>
  <c r="X2673" i="7"/>
  <c r="AD2673" i="7" s="1"/>
  <c r="Y2673" i="7"/>
  <c r="AE2673" i="7" s="1"/>
  <c r="T2674" i="7"/>
  <c r="Z2674" i="7" s="1"/>
  <c r="U2674" i="7"/>
  <c r="AA2674" i="7" s="1"/>
  <c r="V2674" i="7"/>
  <c r="AB2674" i="7" s="1"/>
  <c r="W2674" i="7"/>
  <c r="AC2674" i="7" s="1"/>
  <c r="X2674" i="7"/>
  <c r="AD2674" i="7" s="1"/>
  <c r="Y2674" i="7"/>
  <c r="AE2674" i="7" s="1"/>
  <c r="T2675" i="7"/>
  <c r="Z2675" i="7" s="1"/>
  <c r="U2675" i="7"/>
  <c r="AA2675" i="7" s="1"/>
  <c r="V2675" i="7"/>
  <c r="AB2675" i="7" s="1"/>
  <c r="W2675" i="7"/>
  <c r="AC2675" i="7" s="1"/>
  <c r="X2675" i="7"/>
  <c r="AD2675" i="7" s="1"/>
  <c r="Y2675" i="7"/>
  <c r="AE2675" i="7" s="1"/>
  <c r="T2676" i="7"/>
  <c r="Z2676" i="7" s="1"/>
  <c r="U2676" i="7"/>
  <c r="AA2676" i="7" s="1"/>
  <c r="V2676" i="7"/>
  <c r="AB2676" i="7" s="1"/>
  <c r="W2676" i="7"/>
  <c r="AC2676" i="7" s="1"/>
  <c r="X2676" i="7"/>
  <c r="AD2676" i="7" s="1"/>
  <c r="Y2676" i="7"/>
  <c r="AE2676" i="7" s="1"/>
  <c r="T2677" i="7"/>
  <c r="Z2677" i="7" s="1"/>
  <c r="U2677" i="7"/>
  <c r="AA2677" i="7" s="1"/>
  <c r="V2677" i="7"/>
  <c r="AB2677" i="7" s="1"/>
  <c r="W2677" i="7"/>
  <c r="AC2677" i="7" s="1"/>
  <c r="X2677" i="7"/>
  <c r="AD2677" i="7" s="1"/>
  <c r="Y2677" i="7"/>
  <c r="AE2677" i="7" s="1"/>
  <c r="T2678" i="7"/>
  <c r="Z2678" i="7" s="1"/>
  <c r="U2678" i="7"/>
  <c r="AA2678" i="7" s="1"/>
  <c r="V2678" i="7"/>
  <c r="AB2678" i="7" s="1"/>
  <c r="W2678" i="7"/>
  <c r="AC2678" i="7" s="1"/>
  <c r="X2678" i="7"/>
  <c r="AD2678" i="7" s="1"/>
  <c r="Y2678" i="7"/>
  <c r="AE2678" i="7" s="1"/>
  <c r="T2679" i="7"/>
  <c r="Z2679" i="7" s="1"/>
  <c r="U2679" i="7"/>
  <c r="AA2679" i="7" s="1"/>
  <c r="V2679" i="7"/>
  <c r="AB2679" i="7" s="1"/>
  <c r="W2679" i="7"/>
  <c r="AC2679" i="7" s="1"/>
  <c r="X2679" i="7"/>
  <c r="AD2679" i="7" s="1"/>
  <c r="Y2679" i="7"/>
  <c r="AE2679" i="7" s="1"/>
  <c r="T2680" i="7"/>
  <c r="Z2680" i="7" s="1"/>
  <c r="U2680" i="7"/>
  <c r="AA2680" i="7" s="1"/>
  <c r="V2680" i="7"/>
  <c r="AB2680" i="7" s="1"/>
  <c r="W2680" i="7"/>
  <c r="AC2680" i="7" s="1"/>
  <c r="X2680" i="7"/>
  <c r="AD2680" i="7" s="1"/>
  <c r="Y2680" i="7"/>
  <c r="AE2680" i="7" s="1"/>
  <c r="T2681" i="7"/>
  <c r="Z2681" i="7" s="1"/>
  <c r="U2681" i="7"/>
  <c r="AA2681" i="7" s="1"/>
  <c r="V2681" i="7"/>
  <c r="AB2681" i="7" s="1"/>
  <c r="W2681" i="7"/>
  <c r="AC2681" i="7" s="1"/>
  <c r="X2681" i="7"/>
  <c r="AD2681" i="7" s="1"/>
  <c r="Y2681" i="7"/>
  <c r="AE2681" i="7" s="1"/>
  <c r="T2682" i="7"/>
  <c r="Z2682" i="7" s="1"/>
  <c r="U2682" i="7"/>
  <c r="AA2682" i="7" s="1"/>
  <c r="V2682" i="7"/>
  <c r="AB2682" i="7" s="1"/>
  <c r="W2682" i="7"/>
  <c r="AC2682" i="7" s="1"/>
  <c r="X2682" i="7"/>
  <c r="AD2682" i="7" s="1"/>
  <c r="Y2682" i="7"/>
  <c r="AE2682" i="7" s="1"/>
  <c r="T2683" i="7"/>
  <c r="Z2683" i="7" s="1"/>
  <c r="U2683" i="7"/>
  <c r="AA2683" i="7" s="1"/>
  <c r="V2683" i="7"/>
  <c r="AB2683" i="7" s="1"/>
  <c r="W2683" i="7"/>
  <c r="AC2683" i="7" s="1"/>
  <c r="X2683" i="7"/>
  <c r="AD2683" i="7" s="1"/>
  <c r="Y2683" i="7"/>
  <c r="AE2683" i="7" s="1"/>
  <c r="T2684" i="7"/>
  <c r="Z2684" i="7" s="1"/>
  <c r="U2684" i="7"/>
  <c r="AA2684" i="7" s="1"/>
  <c r="V2684" i="7"/>
  <c r="AB2684" i="7" s="1"/>
  <c r="W2684" i="7"/>
  <c r="AC2684" i="7" s="1"/>
  <c r="X2684" i="7"/>
  <c r="AD2684" i="7" s="1"/>
  <c r="Y2684" i="7"/>
  <c r="AE2684" i="7" s="1"/>
  <c r="T2685" i="7"/>
  <c r="Z2685" i="7" s="1"/>
  <c r="U2685" i="7"/>
  <c r="AA2685" i="7" s="1"/>
  <c r="V2685" i="7"/>
  <c r="AB2685" i="7" s="1"/>
  <c r="W2685" i="7"/>
  <c r="AC2685" i="7" s="1"/>
  <c r="X2685" i="7"/>
  <c r="AD2685" i="7" s="1"/>
  <c r="Y2685" i="7"/>
  <c r="AE2685" i="7" s="1"/>
  <c r="T2686" i="7"/>
  <c r="Z2686" i="7" s="1"/>
  <c r="U2686" i="7"/>
  <c r="AA2686" i="7" s="1"/>
  <c r="V2686" i="7"/>
  <c r="AB2686" i="7" s="1"/>
  <c r="W2686" i="7"/>
  <c r="AC2686" i="7" s="1"/>
  <c r="X2686" i="7"/>
  <c r="AD2686" i="7" s="1"/>
  <c r="Y2686" i="7"/>
  <c r="AE2686" i="7" s="1"/>
  <c r="T2687" i="7"/>
  <c r="Z2687" i="7" s="1"/>
  <c r="U2687" i="7"/>
  <c r="AA2687" i="7" s="1"/>
  <c r="V2687" i="7"/>
  <c r="AB2687" i="7" s="1"/>
  <c r="W2687" i="7"/>
  <c r="AC2687" i="7" s="1"/>
  <c r="X2687" i="7"/>
  <c r="AD2687" i="7" s="1"/>
  <c r="Y2687" i="7"/>
  <c r="AE2687" i="7" s="1"/>
  <c r="T2688" i="7"/>
  <c r="Z2688" i="7" s="1"/>
  <c r="U2688" i="7"/>
  <c r="AA2688" i="7" s="1"/>
  <c r="V2688" i="7"/>
  <c r="AB2688" i="7" s="1"/>
  <c r="W2688" i="7"/>
  <c r="AC2688" i="7" s="1"/>
  <c r="X2688" i="7"/>
  <c r="AD2688" i="7" s="1"/>
  <c r="Y2688" i="7"/>
  <c r="AE2688" i="7" s="1"/>
  <c r="T2689" i="7"/>
  <c r="Z2689" i="7" s="1"/>
  <c r="U2689" i="7"/>
  <c r="AA2689" i="7" s="1"/>
  <c r="V2689" i="7"/>
  <c r="AB2689" i="7" s="1"/>
  <c r="W2689" i="7"/>
  <c r="AC2689" i="7" s="1"/>
  <c r="X2689" i="7"/>
  <c r="AD2689" i="7" s="1"/>
  <c r="Y2689" i="7"/>
  <c r="AE2689" i="7" s="1"/>
  <c r="T2690" i="7"/>
  <c r="Z2690" i="7" s="1"/>
  <c r="U2690" i="7"/>
  <c r="AA2690" i="7" s="1"/>
  <c r="V2690" i="7"/>
  <c r="AB2690" i="7" s="1"/>
  <c r="W2690" i="7"/>
  <c r="AC2690" i="7" s="1"/>
  <c r="X2690" i="7"/>
  <c r="AD2690" i="7" s="1"/>
  <c r="Y2690" i="7"/>
  <c r="AE2690" i="7" s="1"/>
  <c r="T2691" i="7"/>
  <c r="Z2691" i="7" s="1"/>
  <c r="U2691" i="7"/>
  <c r="AA2691" i="7" s="1"/>
  <c r="V2691" i="7"/>
  <c r="AB2691" i="7" s="1"/>
  <c r="W2691" i="7"/>
  <c r="AC2691" i="7" s="1"/>
  <c r="X2691" i="7"/>
  <c r="AD2691" i="7" s="1"/>
  <c r="Y2691" i="7"/>
  <c r="AE2691" i="7" s="1"/>
  <c r="T2692" i="7"/>
  <c r="Z2692" i="7" s="1"/>
  <c r="U2692" i="7"/>
  <c r="AA2692" i="7" s="1"/>
  <c r="V2692" i="7"/>
  <c r="AB2692" i="7" s="1"/>
  <c r="W2692" i="7"/>
  <c r="AC2692" i="7" s="1"/>
  <c r="X2692" i="7"/>
  <c r="AD2692" i="7" s="1"/>
  <c r="Y2692" i="7"/>
  <c r="AE2692" i="7" s="1"/>
  <c r="T2693" i="7"/>
  <c r="Z2693" i="7" s="1"/>
  <c r="U2693" i="7"/>
  <c r="AA2693" i="7" s="1"/>
  <c r="V2693" i="7"/>
  <c r="AB2693" i="7" s="1"/>
  <c r="W2693" i="7"/>
  <c r="AC2693" i="7" s="1"/>
  <c r="X2693" i="7"/>
  <c r="AD2693" i="7" s="1"/>
  <c r="Y2693" i="7"/>
  <c r="AE2693" i="7" s="1"/>
  <c r="T2694" i="7"/>
  <c r="Z2694" i="7" s="1"/>
  <c r="U2694" i="7"/>
  <c r="AA2694" i="7" s="1"/>
  <c r="V2694" i="7"/>
  <c r="AB2694" i="7" s="1"/>
  <c r="W2694" i="7"/>
  <c r="AC2694" i="7" s="1"/>
  <c r="X2694" i="7"/>
  <c r="AD2694" i="7" s="1"/>
  <c r="Y2694" i="7"/>
  <c r="AE2694" i="7" s="1"/>
  <c r="T2695" i="7"/>
  <c r="Z2695" i="7" s="1"/>
  <c r="U2695" i="7"/>
  <c r="AA2695" i="7" s="1"/>
  <c r="V2695" i="7"/>
  <c r="AB2695" i="7" s="1"/>
  <c r="W2695" i="7"/>
  <c r="AC2695" i="7" s="1"/>
  <c r="X2695" i="7"/>
  <c r="AD2695" i="7" s="1"/>
  <c r="Y2695" i="7"/>
  <c r="AE2695" i="7" s="1"/>
  <c r="T2696" i="7"/>
  <c r="Z2696" i="7" s="1"/>
  <c r="U2696" i="7"/>
  <c r="AA2696" i="7" s="1"/>
  <c r="V2696" i="7"/>
  <c r="AB2696" i="7" s="1"/>
  <c r="W2696" i="7"/>
  <c r="AC2696" i="7" s="1"/>
  <c r="X2696" i="7"/>
  <c r="AD2696" i="7" s="1"/>
  <c r="Y2696" i="7"/>
  <c r="AE2696" i="7" s="1"/>
  <c r="T2697" i="7"/>
  <c r="Z2697" i="7" s="1"/>
  <c r="U2697" i="7"/>
  <c r="AA2697" i="7" s="1"/>
  <c r="V2697" i="7"/>
  <c r="AB2697" i="7" s="1"/>
  <c r="W2697" i="7"/>
  <c r="AC2697" i="7" s="1"/>
  <c r="X2697" i="7"/>
  <c r="AD2697" i="7" s="1"/>
  <c r="Y2697" i="7"/>
  <c r="AE2697" i="7" s="1"/>
  <c r="T2698" i="7"/>
  <c r="Z2698" i="7" s="1"/>
  <c r="U2698" i="7"/>
  <c r="AA2698" i="7" s="1"/>
  <c r="V2698" i="7"/>
  <c r="AB2698" i="7" s="1"/>
  <c r="W2698" i="7"/>
  <c r="AC2698" i="7" s="1"/>
  <c r="X2698" i="7"/>
  <c r="AD2698" i="7" s="1"/>
  <c r="Y2698" i="7"/>
  <c r="AE2698" i="7" s="1"/>
  <c r="T2699" i="7"/>
  <c r="Z2699" i="7" s="1"/>
  <c r="U2699" i="7"/>
  <c r="AA2699" i="7" s="1"/>
  <c r="V2699" i="7"/>
  <c r="AB2699" i="7" s="1"/>
  <c r="W2699" i="7"/>
  <c r="AC2699" i="7" s="1"/>
  <c r="X2699" i="7"/>
  <c r="AD2699" i="7" s="1"/>
  <c r="Y2699" i="7"/>
  <c r="AE2699" i="7" s="1"/>
  <c r="T2700" i="7"/>
  <c r="Z2700" i="7" s="1"/>
  <c r="U2700" i="7"/>
  <c r="AA2700" i="7" s="1"/>
  <c r="V2700" i="7"/>
  <c r="AB2700" i="7" s="1"/>
  <c r="W2700" i="7"/>
  <c r="AC2700" i="7" s="1"/>
  <c r="X2700" i="7"/>
  <c r="AD2700" i="7" s="1"/>
  <c r="Y2700" i="7"/>
  <c r="AE2700" i="7" s="1"/>
  <c r="T2701" i="7"/>
  <c r="Z2701" i="7" s="1"/>
  <c r="U2701" i="7"/>
  <c r="AA2701" i="7" s="1"/>
  <c r="V2701" i="7"/>
  <c r="AB2701" i="7" s="1"/>
  <c r="W2701" i="7"/>
  <c r="AC2701" i="7" s="1"/>
  <c r="X2701" i="7"/>
  <c r="AD2701" i="7" s="1"/>
  <c r="Y2701" i="7"/>
  <c r="AE2701" i="7" s="1"/>
  <c r="T2702" i="7"/>
  <c r="Z2702" i="7" s="1"/>
  <c r="U2702" i="7"/>
  <c r="AA2702" i="7" s="1"/>
  <c r="V2702" i="7"/>
  <c r="AB2702" i="7" s="1"/>
  <c r="W2702" i="7"/>
  <c r="AC2702" i="7" s="1"/>
  <c r="X2702" i="7"/>
  <c r="AD2702" i="7" s="1"/>
  <c r="Y2702" i="7"/>
  <c r="AE2702" i="7" s="1"/>
  <c r="T2703" i="7"/>
  <c r="Z2703" i="7" s="1"/>
  <c r="U2703" i="7"/>
  <c r="AA2703" i="7" s="1"/>
  <c r="V2703" i="7"/>
  <c r="AB2703" i="7" s="1"/>
  <c r="W2703" i="7"/>
  <c r="AC2703" i="7" s="1"/>
  <c r="X2703" i="7"/>
  <c r="AD2703" i="7" s="1"/>
  <c r="Y2703" i="7"/>
  <c r="AE2703" i="7" s="1"/>
  <c r="T2704" i="7"/>
  <c r="Z2704" i="7" s="1"/>
  <c r="U2704" i="7"/>
  <c r="AA2704" i="7" s="1"/>
  <c r="V2704" i="7"/>
  <c r="AB2704" i="7" s="1"/>
  <c r="W2704" i="7"/>
  <c r="AC2704" i="7" s="1"/>
  <c r="X2704" i="7"/>
  <c r="AD2704" i="7" s="1"/>
  <c r="Y2704" i="7"/>
  <c r="AE2704" i="7" s="1"/>
  <c r="T2705" i="7"/>
  <c r="Z2705" i="7" s="1"/>
  <c r="U2705" i="7"/>
  <c r="AA2705" i="7" s="1"/>
  <c r="V2705" i="7"/>
  <c r="AB2705" i="7" s="1"/>
  <c r="W2705" i="7"/>
  <c r="AC2705" i="7" s="1"/>
  <c r="X2705" i="7"/>
  <c r="AD2705" i="7" s="1"/>
  <c r="Y2705" i="7"/>
  <c r="AE2705" i="7" s="1"/>
  <c r="T2706" i="7"/>
  <c r="Z2706" i="7" s="1"/>
  <c r="U2706" i="7"/>
  <c r="AA2706" i="7" s="1"/>
  <c r="V2706" i="7"/>
  <c r="AB2706" i="7" s="1"/>
  <c r="W2706" i="7"/>
  <c r="AC2706" i="7" s="1"/>
  <c r="X2706" i="7"/>
  <c r="AD2706" i="7" s="1"/>
  <c r="Y2706" i="7"/>
  <c r="AE2706" i="7" s="1"/>
  <c r="T2707" i="7"/>
  <c r="Z2707" i="7" s="1"/>
  <c r="U2707" i="7"/>
  <c r="AA2707" i="7" s="1"/>
  <c r="V2707" i="7"/>
  <c r="AB2707" i="7" s="1"/>
  <c r="W2707" i="7"/>
  <c r="AC2707" i="7" s="1"/>
  <c r="X2707" i="7"/>
  <c r="AD2707" i="7" s="1"/>
  <c r="Y2707" i="7"/>
  <c r="AE2707" i="7" s="1"/>
  <c r="T2708" i="7"/>
  <c r="Z2708" i="7" s="1"/>
  <c r="U2708" i="7"/>
  <c r="AA2708" i="7" s="1"/>
  <c r="V2708" i="7"/>
  <c r="AB2708" i="7" s="1"/>
  <c r="W2708" i="7"/>
  <c r="AC2708" i="7" s="1"/>
  <c r="X2708" i="7"/>
  <c r="AD2708" i="7" s="1"/>
  <c r="Y2708" i="7"/>
  <c r="AE2708" i="7" s="1"/>
  <c r="T2709" i="7"/>
  <c r="Z2709" i="7" s="1"/>
  <c r="U2709" i="7"/>
  <c r="AA2709" i="7" s="1"/>
  <c r="V2709" i="7"/>
  <c r="AB2709" i="7" s="1"/>
  <c r="W2709" i="7"/>
  <c r="AC2709" i="7" s="1"/>
  <c r="X2709" i="7"/>
  <c r="AD2709" i="7" s="1"/>
  <c r="Y2709" i="7"/>
  <c r="AE2709" i="7" s="1"/>
  <c r="T2710" i="7"/>
  <c r="Z2710" i="7" s="1"/>
  <c r="U2710" i="7"/>
  <c r="AA2710" i="7" s="1"/>
  <c r="V2710" i="7"/>
  <c r="AB2710" i="7" s="1"/>
  <c r="W2710" i="7"/>
  <c r="AC2710" i="7" s="1"/>
  <c r="X2710" i="7"/>
  <c r="AD2710" i="7" s="1"/>
  <c r="Y2710" i="7"/>
  <c r="AE2710" i="7" s="1"/>
  <c r="T2711" i="7"/>
  <c r="Z2711" i="7" s="1"/>
  <c r="U2711" i="7"/>
  <c r="AA2711" i="7" s="1"/>
  <c r="V2711" i="7"/>
  <c r="AB2711" i="7" s="1"/>
  <c r="W2711" i="7"/>
  <c r="AC2711" i="7" s="1"/>
  <c r="X2711" i="7"/>
  <c r="AD2711" i="7" s="1"/>
  <c r="Y2711" i="7"/>
  <c r="AE2711" i="7" s="1"/>
  <c r="T2712" i="7"/>
  <c r="Z2712" i="7" s="1"/>
  <c r="U2712" i="7"/>
  <c r="AA2712" i="7" s="1"/>
  <c r="V2712" i="7"/>
  <c r="AB2712" i="7" s="1"/>
  <c r="W2712" i="7"/>
  <c r="AC2712" i="7" s="1"/>
  <c r="X2712" i="7"/>
  <c r="AD2712" i="7" s="1"/>
  <c r="Y2712" i="7"/>
  <c r="AE2712" i="7" s="1"/>
  <c r="T2713" i="7"/>
  <c r="Z2713" i="7" s="1"/>
  <c r="U2713" i="7"/>
  <c r="AA2713" i="7" s="1"/>
  <c r="V2713" i="7"/>
  <c r="AB2713" i="7" s="1"/>
  <c r="W2713" i="7"/>
  <c r="AC2713" i="7" s="1"/>
  <c r="X2713" i="7"/>
  <c r="AD2713" i="7" s="1"/>
  <c r="Y2713" i="7"/>
  <c r="AE2713" i="7" s="1"/>
  <c r="T2714" i="7"/>
  <c r="Z2714" i="7" s="1"/>
  <c r="U2714" i="7"/>
  <c r="AA2714" i="7" s="1"/>
  <c r="V2714" i="7"/>
  <c r="AB2714" i="7" s="1"/>
  <c r="W2714" i="7"/>
  <c r="AC2714" i="7" s="1"/>
  <c r="X2714" i="7"/>
  <c r="AD2714" i="7" s="1"/>
  <c r="Y2714" i="7"/>
  <c r="AE2714" i="7" s="1"/>
  <c r="T2715" i="7"/>
  <c r="Z2715" i="7" s="1"/>
  <c r="U2715" i="7"/>
  <c r="AA2715" i="7" s="1"/>
  <c r="V2715" i="7"/>
  <c r="AB2715" i="7" s="1"/>
  <c r="W2715" i="7"/>
  <c r="AC2715" i="7" s="1"/>
  <c r="X2715" i="7"/>
  <c r="AD2715" i="7" s="1"/>
  <c r="Y2715" i="7"/>
  <c r="AE2715" i="7" s="1"/>
  <c r="T2716" i="7"/>
  <c r="Z2716" i="7" s="1"/>
  <c r="U2716" i="7"/>
  <c r="AA2716" i="7" s="1"/>
  <c r="V2716" i="7"/>
  <c r="AB2716" i="7" s="1"/>
  <c r="W2716" i="7"/>
  <c r="AC2716" i="7" s="1"/>
  <c r="X2716" i="7"/>
  <c r="AD2716" i="7" s="1"/>
  <c r="Y2716" i="7"/>
  <c r="AE2716" i="7" s="1"/>
  <c r="T2717" i="7"/>
  <c r="Z2717" i="7" s="1"/>
  <c r="U2717" i="7"/>
  <c r="AA2717" i="7" s="1"/>
  <c r="V2717" i="7"/>
  <c r="AB2717" i="7" s="1"/>
  <c r="W2717" i="7"/>
  <c r="AC2717" i="7" s="1"/>
  <c r="X2717" i="7"/>
  <c r="AD2717" i="7" s="1"/>
  <c r="Y2717" i="7"/>
  <c r="AE2717" i="7" s="1"/>
  <c r="T2718" i="7"/>
  <c r="Z2718" i="7" s="1"/>
  <c r="U2718" i="7"/>
  <c r="AA2718" i="7" s="1"/>
  <c r="V2718" i="7"/>
  <c r="AB2718" i="7" s="1"/>
  <c r="W2718" i="7"/>
  <c r="AC2718" i="7" s="1"/>
  <c r="X2718" i="7"/>
  <c r="AD2718" i="7" s="1"/>
  <c r="Y2718" i="7"/>
  <c r="AE2718" i="7" s="1"/>
  <c r="T2719" i="7"/>
  <c r="Z2719" i="7" s="1"/>
  <c r="U2719" i="7"/>
  <c r="AA2719" i="7" s="1"/>
  <c r="V2719" i="7"/>
  <c r="AB2719" i="7" s="1"/>
  <c r="W2719" i="7"/>
  <c r="AC2719" i="7" s="1"/>
  <c r="X2719" i="7"/>
  <c r="AD2719" i="7" s="1"/>
  <c r="Y2719" i="7"/>
  <c r="AE2719" i="7" s="1"/>
  <c r="T2720" i="7"/>
  <c r="Z2720" i="7" s="1"/>
  <c r="U2720" i="7"/>
  <c r="AA2720" i="7" s="1"/>
  <c r="V2720" i="7"/>
  <c r="AB2720" i="7" s="1"/>
  <c r="W2720" i="7"/>
  <c r="AC2720" i="7" s="1"/>
  <c r="X2720" i="7"/>
  <c r="AD2720" i="7" s="1"/>
  <c r="Y2720" i="7"/>
  <c r="AE2720" i="7" s="1"/>
  <c r="T2721" i="7"/>
  <c r="Z2721" i="7" s="1"/>
  <c r="U2721" i="7"/>
  <c r="AA2721" i="7" s="1"/>
  <c r="V2721" i="7"/>
  <c r="AB2721" i="7" s="1"/>
  <c r="W2721" i="7"/>
  <c r="AC2721" i="7" s="1"/>
  <c r="X2721" i="7"/>
  <c r="AD2721" i="7" s="1"/>
  <c r="Y2721" i="7"/>
  <c r="AE2721" i="7" s="1"/>
  <c r="T2722" i="7"/>
  <c r="Z2722" i="7" s="1"/>
  <c r="U2722" i="7"/>
  <c r="AA2722" i="7" s="1"/>
  <c r="V2722" i="7"/>
  <c r="AB2722" i="7" s="1"/>
  <c r="W2722" i="7"/>
  <c r="AC2722" i="7" s="1"/>
  <c r="X2722" i="7"/>
  <c r="AD2722" i="7" s="1"/>
  <c r="Y2722" i="7"/>
  <c r="AE2722" i="7" s="1"/>
  <c r="T2723" i="7"/>
  <c r="Z2723" i="7" s="1"/>
  <c r="U2723" i="7"/>
  <c r="AA2723" i="7" s="1"/>
  <c r="V2723" i="7"/>
  <c r="AB2723" i="7" s="1"/>
  <c r="W2723" i="7"/>
  <c r="AC2723" i="7" s="1"/>
  <c r="X2723" i="7"/>
  <c r="AD2723" i="7" s="1"/>
  <c r="Y2723" i="7"/>
  <c r="AE2723" i="7" s="1"/>
  <c r="T2724" i="7"/>
  <c r="Z2724" i="7" s="1"/>
  <c r="U2724" i="7"/>
  <c r="AA2724" i="7" s="1"/>
  <c r="V2724" i="7"/>
  <c r="AB2724" i="7" s="1"/>
  <c r="W2724" i="7"/>
  <c r="AC2724" i="7" s="1"/>
  <c r="X2724" i="7"/>
  <c r="AD2724" i="7" s="1"/>
  <c r="Y2724" i="7"/>
  <c r="AE2724" i="7" s="1"/>
  <c r="T2725" i="7"/>
  <c r="Z2725" i="7" s="1"/>
  <c r="U2725" i="7"/>
  <c r="AA2725" i="7" s="1"/>
  <c r="V2725" i="7"/>
  <c r="AB2725" i="7" s="1"/>
  <c r="W2725" i="7"/>
  <c r="AC2725" i="7" s="1"/>
  <c r="X2725" i="7"/>
  <c r="AD2725" i="7" s="1"/>
  <c r="Y2725" i="7"/>
  <c r="AE2725" i="7" s="1"/>
  <c r="T2726" i="7"/>
  <c r="Z2726" i="7" s="1"/>
  <c r="U2726" i="7"/>
  <c r="AA2726" i="7" s="1"/>
  <c r="V2726" i="7"/>
  <c r="AB2726" i="7" s="1"/>
  <c r="W2726" i="7"/>
  <c r="AC2726" i="7" s="1"/>
  <c r="X2726" i="7"/>
  <c r="AD2726" i="7" s="1"/>
  <c r="Y2726" i="7"/>
  <c r="AE2726" i="7" s="1"/>
  <c r="T2727" i="7"/>
  <c r="Z2727" i="7" s="1"/>
  <c r="U2727" i="7"/>
  <c r="AA2727" i="7" s="1"/>
  <c r="V2727" i="7"/>
  <c r="AB2727" i="7" s="1"/>
  <c r="W2727" i="7"/>
  <c r="AC2727" i="7" s="1"/>
  <c r="X2727" i="7"/>
  <c r="AD2727" i="7" s="1"/>
  <c r="Y2727" i="7"/>
  <c r="AE2727" i="7" s="1"/>
  <c r="T2728" i="7"/>
  <c r="Z2728" i="7" s="1"/>
  <c r="U2728" i="7"/>
  <c r="AA2728" i="7" s="1"/>
  <c r="V2728" i="7"/>
  <c r="AB2728" i="7" s="1"/>
  <c r="W2728" i="7"/>
  <c r="AC2728" i="7" s="1"/>
  <c r="X2728" i="7"/>
  <c r="AD2728" i="7" s="1"/>
  <c r="Y2728" i="7"/>
  <c r="AE2728" i="7" s="1"/>
  <c r="T2729" i="7"/>
  <c r="Z2729" i="7" s="1"/>
  <c r="U2729" i="7"/>
  <c r="AA2729" i="7" s="1"/>
  <c r="V2729" i="7"/>
  <c r="AB2729" i="7" s="1"/>
  <c r="W2729" i="7"/>
  <c r="AC2729" i="7" s="1"/>
  <c r="X2729" i="7"/>
  <c r="AD2729" i="7" s="1"/>
  <c r="Y2729" i="7"/>
  <c r="AE2729" i="7" s="1"/>
  <c r="T2730" i="7"/>
  <c r="Z2730" i="7" s="1"/>
  <c r="U2730" i="7"/>
  <c r="AA2730" i="7" s="1"/>
  <c r="V2730" i="7"/>
  <c r="AB2730" i="7" s="1"/>
  <c r="W2730" i="7"/>
  <c r="AC2730" i="7" s="1"/>
  <c r="X2730" i="7"/>
  <c r="AD2730" i="7" s="1"/>
  <c r="Y2730" i="7"/>
  <c r="AE2730" i="7" s="1"/>
  <c r="T2731" i="7"/>
  <c r="Z2731" i="7" s="1"/>
  <c r="U2731" i="7"/>
  <c r="AA2731" i="7" s="1"/>
  <c r="V2731" i="7"/>
  <c r="AB2731" i="7" s="1"/>
  <c r="W2731" i="7"/>
  <c r="AC2731" i="7" s="1"/>
  <c r="X2731" i="7"/>
  <c r="AD2731" i="7" s="1"/>
  <c r="Y2731" i="7"/>
  <c r="AE2731" i="7" s="1"/>
  <c r="T2732" i="7"/>
  <c r="Z2732" i="7" s="1"/>
  <c r="U2732" i="7"/>
  <c r="AA2732" i="7" s="1"/>
  <c r="V2732" i="7"/>
  <c r="AB2732" i="7" s="1"/>
  <c r="W2732" i="7"/>
  <c r="AC2732" i="7" s="1"/>
  <c r="X2732" i="7"/>
  <c r="AD2732" i="7" s="1"/>
  <c r="Y2732" i="7"/>
  <c r="AE2732" i="7" s="1"/>
  <c r="T2733" i="7"/>
  <c r="Z2733" i="7" s="1"/>
  <c r="U2733" i="7"/>
  <c r="AA2733" i="7" s="1"/>
  <c r="V2733" i="7"/>
  <c r="AB2733" i="7" s="1"/>
  <c r="W2733" i="7"/>
  <c r="AC2733" i="7" s="1"/>
  <c r="X2733" i="7"/>
  <c r="AD2733" i="7" s="1"/>
  <c r="Y2733" i="7"/>
  <c r="AE2733" i="7" s="1"/>
  <c r="T2734" i="7"/>
  <c r="Z2734" i="7" s="1"/>
  <c r="U2734" i="7"/>
  <c r="AA2734" i="7" s="1"/>
  <c r="V2734" i="7"/>
  <c r="AB2734" i="7" s="1"/>
  <c r="W2734" i="7"/>
  <c r="AC2734" i="7" s="1"/>
  <c r="X2734" i="7"/>
  <c r="AD2734" i="7" s="1"/>
  <c r="Y2734" i="7"/>
  <c r="AE2734" i="7" s="1"/>
  <c r="T2735" i="7"/>
  <c r="Z2735" i="7" s="1"/>
  <c r="U2735" i="7"/>
  <c r="AA2735" i="7" s="1"/>
  <c r="V2735" i="7"/>
  <c r="AB2735" i="7" s="1"/>
  <c r="W2735" i="7"/>
  <c r="AC2735" i="7" s="1"/>
  <c r="X2735" i="7"/>
  <c r="AD2735" i="7" s="1"/>
  <c r="Y2735" i="7"/>
  <c r="AE2735" i="7" s="1"/>
  <c r="T2736" i="7"/>
  <c r="Z2736" i="7" s="1"/>
  <c r="U2736" i="7"/>
  <c r="AA2736" i="7" s="1"/>
  <c r="V2736" i="7"/>
  <c r="AB2736" i="7" s="1"/>
  <c r="W2736" i="7"/>
  <c r="AC2736" i="7" s="1"/>
  <c r="X2736" i="7"/>
  <c r="AD2736" i="7" s="1"/>
  <c r="Y2736" i="7"/>
  <c r="AE2736" i="7" s="1"/>
  <c r="T2737" i="7"/>
  <c r="Z2737" i="7" s="1"/>
  <c r="U2737" i="7"/>
  <c r="AA2737" i="7" s="1"/>
  <c r="V2737" i="7"/>
  <c r="AB2737" i="7" s="1"/>
  <c r="W2737" i="7"/>
  <c r="AC2737" i="7" s="1"/>
  <c r="X2737" i="7"/>
  <c r="AD2737" i="7" s="1"/>
  <c r="Y2737" i="7"/>
  <c r="AE2737" i="7" s="1"/>
  <c r="T2738" i="7"/>
  <c r="Z2738" i="7" s="1"/>
  <c r="U2738" i="7"/>
  <c r="AA2738" i="7" s="1"/>
  <c r="V2738" i="7"/>
  <c r="AB2738" i="7" s="1"/>
  <c r="W2738" i="7"/>
  <c r="AC2738" i="7" s="1"/>
  <c r="X2738" i="7"/>
  <c r="AD2738" i="7" s="1"/>
  <c r="Y2738" i="7"/>
  <c r="AE2738" i="7" s="1"/>
  <c r="T2739" i="7"/>
  <c r="Z2739" i="7" s="1"/>
  <c r="U2739" i="7"/>
  <c r="AA2739" i="7" s="1"/>
  <c r="V2739" i="7"/>
  <c r="AB2739" i="7" s="1"/>
  <c r="W2739" i="7"/>
  <c r="AC2739" i="7" s="1"/>
  <c r="X2739" i="7"/>
  <c r="AD2739" i="7" s="1"/>
  <c r="Y2739" i="7"/>
  <c r="AE2739" i="7" s="1"/>
  <c r="T2740" i="7"/>
  <c r="Z2740" i="7" s="1"/>
  <c r="U2740" i="7"/>
  <c r="AA2740" i="7" s="1"/>
  <c r="V2740" i="7"/>
  <c r="AB2740" i="7" s="1"/>
  <c r="W2740" i="7"/>
  <c r="AC2740" i="7" s="1"/>
  <c r="X2740" i="7"/>
  <c r="AD2740" i="7" s="1"/>
  <c r="Y2740" i="7"/>
  <c r="AE2740" i="7" s="1"/>
  <c r="T2741" i="7"/>
  <c r="Z2741" i="7" s="1"/>
  <c r="U2741" i="7"/>
  <c r="AA2741" i="7" s="1"/>
  <c r="V2741" i="7"/>
  <c r="AB2741" i="7" s="1"/>
  <c r="W2741" i="7"/>
  <c r="AC2741" i="7" s="1"/>
  <c r="X2741" i="7"/>
  <c r="AD2741" i="7" s="1"/>
  <c r="Y2741" i="7"/>
  <c r="AE2741" i="7" s="1"/>
  <c r="T2742" i="7"/>
  <c r="Z2742" i="7" s="1"/>
  <c r="U2742" i="7"/>
  <c r="AA2742" i="7" s="1"/>
  <c r="V2742" i="7"/>
  <c r="AB2742" i="7" s="1"/>
  <c r="W2742" i="7"/>
  <c r="AC2742" i="7" s="1"/>
  <c r="X2742" i="7"/>
  <c r="AD2742" i="7" s="1"/>
  <c r="Y2742" i="7"/>
  <c r="AE2742" i="7" s="1"/>
  <c r="T2743" i="7"/>
  <c r="Z2743" i="7" s="1"/>
  <c r="U2743" i="7"/>
  <c r="AA2743" i="7" s="1"/>
  <c r="V2743" i="7"/>
  <c r="AB2743" i="7" s="1"/>
  <c r="W2743" i="7"/>
  <c r="AC2743" i="7" s="1"/>
  <c r="X2743" i="7"/>
  <c r="AD2743" i="7" s="1"/>
  <c r="Y2743" i="7"/>
  <c r="AE2743" i="7" s="1"/>
  <c r="T2744" i="7"/>
  <c r="Z2744" i="7" s="1"/>
  <c r="U2744" i="7"/>
  <c r="AA2744" i="7" s="1"/>
  <c r="V2744" i="7"/>
  <c r="AB2744" i="7" s="1"/>
  <c r="W2744" i="7"/>
  <c r="AC2744" i="7" s="1"/>
  <c r="X2744" i="7"/>
  <c r="AD2744" i="7" s="1"/>
  <c r="Y2744" i="7"/>
  <c r="AE2744" i="7" s="1"/>
  <c r="T2745" i="7"/>
  <c r="Z2745" i="7" s="1"/>
  <c r="U2745" i="7"/>
  <c r="AA2745" i="7" s="1"/>
  <c r="V2745" i="7"/>
  <c r="AB2745" i="7" s="1"/>
  <c r="W2745" i="7"/>
  <c r="AC2745" i="7" s="1"/>
  <c r="X2745" i="7"/>
  <c r="AD2745" i="7" s="1"/>
  <c r="Y2745" i="7"/>
  <c r="AE2745" i="7" s="1"/>
  <c r="T2746" i="7"/>
  <c r="Z2746" i="7" s="1"/>
  <c r="U2746" i="7"/>
  <c r="AA2746" i="7" s="1"/>
  <c r="V2746" i="7"/>
  <c r="AB2746" i="7" s="1"/>
  <c r="W2746" i="7"/>
  <c r="AC2746" i="7" s="1"/>
  <c r="X2746" i="7"/>
  <c r="AD2746" i="7" s="1"/>
  <c r="Y2746" i="7"/>
  <c r="AE2746" i="7" s="1"/>
  <c r="T2747" i="7"/>
  <c r="Z2747" i="7" s="1"/>
  <c r="U2747" i="7"/>
  <c r="AA2747" i="7" s="1"/>
  <c r="V2747" i="7"/>
  <c r="AB2747" i="7" s="1"/>
  <c r="W2747" i="7"/>
  <c r="AC2747" i="7" s="1"/>
  <c r="X2747" i="7"/>
  <c r="AD2747" i="7" s="1"/>
  <c r="Y2747" i="7"/>
  <c r="AE2747" i="7" s="1"/>
  <c r="T2748" i="7"/>
  <c r="Z2748" i="7" s="1"/>
  <c r="U2748" i="7"/>
  <c r="AA2748" i="7" s="1"/>
  <c r="V2748" i="7"/>
  <c r="AB2748" i="7" s="1"/>
  <c r="W2748" i="7"/>
  <c r="AC2748" i="7" s="1"/>
  <c r="X2748" i="7"/>
  <c r="AD2748" i="7" s="1"/>
  <c r="Y2748" i="7"/>
  <c r="AE2748" i="7" s="1"/>
  <c r="T2749" i="7"/>
  <c r="Z2749" i="7" s="1"/>
  <c r="U2749" i="7"/>
  <c r="AA2749" i="7" s="1"/>
  <c r="V2749" i="7"/>
  <c r="AB2749" i="7" s="1"/>
  <c r="W2749" i="7"/>
  <c r="AC2749" i="7" s="1"/>
  <c r="X2749" i="7"/>
  <c r="AD2749" i="7" s="1"/>
  <c r="Y2749" i="7"/>
  <c r="AE2749" i="7" s="1"/>
  <c r="T2750" i="7"/>
  <c r="Z2750" i="7" s="1"/>
  <c r="U2750" i="7"/>
  <c r="AA2750" i="7" s="1"/>
  <c r="V2750" i="7"/>
  <c r="AB2750" i="7" s="1"/>
  <c r="W2750" i="7"/>
  <c r="AC2750" i="7" s="1"/>
  <c r="X2750" i="7"/>
  <c r="AD2750" i="7" s="1"/>
  <c r="Y2750" i="7"/>
  <c r="AE2750" i="7" s="1"/>
  <c r="T2751" i="7"/>
  <c r="Z2751" i="7" s="1"/>
  <c r="U2751" i="7"/>
  <c r="AA2751" i="7" s="1"/>
  <c r="V2751" i="7"/>
  <c r="AB2751" i="7" s="1"/>
  <c r="W2751" i="7"/>
  <c r="AC2751" i="7" s="1"/>
  <c r="X2751" i="7"/>
  <c r="AD2751" i="7" s="1"/>
  <c r="Y2751" i="7"/>
  <c r="AE2751" i="7" s="1"/>
  <c r="T2752" i="7"/>
  <c r="Z2752" i="7" s="1"/>
  <c r="U2752" i="7"/>
  <c r="AA2752" i="7" s="1"/>
  <c r="V2752" i="7"/>
  <c r="AB2752" i="7" s="1"/>
  <c r="W2752" i="7"/>
  <c r="AC2752" i="7" s="1"/>
  <c r="X2752" i="7"/>
  <c r="AD2752" i="7" s="1"/>
  <c r="Y2752" i="7"/>
  <c r="AE2752" i="7" s="1"/>
  <c r="T2753" i="7"/>
  <c r="Z2753" i="7" s="1"/>
  <c r="U2753" i="7"/>
  <c r="AA2753" i="7" s="1"/>
  <c r="V2753" i="7"/>
  <c r="AB2753" i="7" s="1"/>
  <c r="W2753" i="7"/>
  <c r="AC2753" i="7" s="1"/>
  <c r="X2753" i="7"/>
  <c r="AD2753" i="7" s="1"/>
  <c r="Y2753" i="7"/>
  <c r="AE2753" i="7" s="1"/>
  <c r="T2754" i="7"/>
  <c r="Z2754" i="7" s="1"/>
  <c r="U2754" i="7"/>
  <c r="AA2754" i="7" s="1"/>
  <c r="V2754" i="7"/>
  <c r="AB2754" i="7" s="1"/>
  <c r="W2754" i="7"/>
  <c r="AC2754" i="7" s="1"/>
  <c r="X2754" i="7"/>
  <c r="AD2754" i="7" s="1"/>
  <c r="Y2754" i="7"/>
  <c r="AE2754" i="7" s="1"/>
  <c r="T2755" i="7"/>
  <c r="Z2755" i="7" s="1"/>
  <c r="U2755" i="7"/>
  <c r="AA2755" i="7" s="1"/>
  <c r="V2755" i="7"/>
  <c r="AB2755" i="7" s="1"/>
  <c r="W2755" i="7"/>
  <c r="AC2755" i="7" s="1"/>
  <c r="X2755" i="7"/>
  <c r="AD2755" i="7" s="1"/>
  <c r="Y2755" i="7"/>
  <c r="AE2755" i="7" s="1"/>
  <c r="T2756" i="7"/>
  <c r="Z2756" i="7" s="1"/>
  <c r="U2756" i="7"/>
  <c r="AA2756" i="7" s="1"/>
  <c r="V2756" i="7"/>
  <c r="AB2756" i="7" s="1"/>
  <c r="W2756" i="7"/>
  <c r="AC2756" i="7" s="1"/>
  <c r="X2756" i="7"/>
  <c r="AD2756" i="7" s="1"/>
  <c r="Y2756" i="7"/>
  <c r="AE2756" i="7" s="1"/>
  <c r="T2757" i="7"/>
  <c r="Z2757" i="7" s="1"/>
  <c r="U2757" i="7"/>
  <c r="AA2757" i="7" s="1"/>
  <c r="V2757" i="7"/>
  <c r="AB2757" i="7" s="1"/>
  <c r="W2757" i="7"/>
  <c r="AC2757" i="7" s="1"/>
  <c r="X2757" i="7"/>
  <c r="AD2757" i="7" s="1"/>
  <c r="Y2757" i="7"/>
  <c r="AE2757" i="7" s="1"/>
  <c r="T2758" i="7"/>
  <c r="Z2758" i="7" s="1"/>
  <c r="U2758" i="7"/>
  <c r="AA2758" i="7" s="1"/>
  <c r="V2758" i="7"/>
  <c r="AB2758" i="7" s="1"/>
  <c r="W2758" i="7"/>
  <c r="AC2758" i="7" s="1"/>
  <c r="X2758" i="7"/>
  <c r="AD2758" i="7" s="1"/>
  <c r="Y2758" i="7"/>
  <c r="AE2758" i="7" s="1"/>
  <c r="T2759" i="7"/>
  <c r="Z2759" i="7" s="1"/>
  <c r="U2759" i="7"/>
  <c r="AA2759" i="7" s="1"/>
  <c r="V2759" i="7"/>
  <c r="AB2759" i="7" s="1"/>
  <c r="W2759" i="7"/>
  <c r="AC2759" i="7" s="1"/>
  <c r="X2759" i="7"/>
  <c r="AD2759" i="7" s="1"/>
  <c r="Y2759" i="7"/>
  <c r="AE2759" i="7" s="1"/>
  <c r="T2760" i="7"/>
  <c r="Z2760" i="7" s="1"/>
  <c r="U2760" i="7"/>
  <c r="AA2760" i="7" s="1"/>
  <c r="V2760" i="7"/>
  <c r="AB2760" i="7" s="1"/>
  <c r="W2760" i="7"/>
  <c r="AC2760" i="7" s="1"/>
  <c r="X2760" i="7"/>
  <c r="AD2760" i="7" s="1"/>
  <c r="Y2760" i="7"/>
  <c r="AE2760" i="7" s="1"/>
  <c r="T2761" i="7"/>
  <c r="Z2761" i="7" s="1"/>
  <c r="U2761" i="7"/>
  <c r="AA2761" i="7" s="1"/>
  <c r="V2761" i="7"/>
  <c r="AB2761" i="7" s="1"/>
  <c r="W2761" i="7"/>
  <c r="AC2761" i="7" s="1"/>
  <c r="X2761" i="7"/>
  <c r="AD2761" i="7" s="1"/>
  <c r="Y2761" i="7"/>
  <c r="AE2761" i="7" s="1"/>
  <c r="T2762" i="7"/>
  <c r="Z2762" i="7" s="1"/>
  <c r="U2762" i="7"/>
  <c r="AA2762" i="7" s="1"/>
  <c r="V2762" i="7"/>
  <c r="AB2762" i="7" s="1"/>
  <c r="W2762" i="7"/>
  <c r="AC2762" i="7" s="1"/>
  <c r="X2762" i="7"/>
  <c r="AD2762" i="7" s="1"/>
  <c r="Y2762" i="7"/>
  <c r="AE2762" i="7" s="1"/>
  <c r="T2763" i="7"/>
  <c r="Z2763" i="7" s="1"/>
  <c r="U2763" i="7"/>
  <c r="AA2763" i="7" s="1"/>
  <c r="V2763" i="7"/>
  <c r="AB2763" i="7" s="1"/>
  <c r="W2763" i="7"/>
  <c r="AC2763" i="7" s="1"/>
  <c r="X2763" i="7"/>
  <c r="AD2763" i="7" s="1"/>
  <c r="Y2763" i="7"/>
  <c r="AE2763" i="7" s="1"/>
  <c r="T2764" i="7"/>
  <c r="Z2764" i="7" s="1"/>
  <c r="U2764" i="7"/>
  <c r="AA2764" i="7" s="1"/>
  <c r="V2764" i="7"/>
  <c r="AB2764" i="7" s="1"/>
  <c r="W2764" i="7"/>
  <c r="AC2764" i="7" s="1"/>
  <c r="X2764" i="7"/>
  <c r="AD2764" i="7" s="1"/>
  <c r="Y2764" i="7"/>
  <c r="AE2764" i="7" s="1"/>
  <c r="T2765" i="7"/>
  <c r="Z2765" i="7" s="1"/>
  <c r="U2765" i="7"/>
  <c r="AA2765" i="7" s="1"/>
  <c r="V2765" i="7"/>
  <c r="AB2765" i="7" s="1"/>
  <c r="W2765" i="7"/>
  <c r="AC2765" i="7" s="1"/>
  <c r="X2765" i="7"/>
  <c r="AD2765" i="7" s="1"/>
  <c r="Y2765" i="7"/>
  <c r="AE2765" i="7" s="1"/>
  <c r="T2766" i="7"/>
  <c r="Z2766" i="7" s="1"/>
  <c r="U2766" i="7"/>
  <c r="AA2766" i="7" s="1"/>
  <c r="V2766" i="7"/>
  <c r="AB2766" i="7" s="1"/>
  <c r="W2766" i="7"/>
  <c r="AC2766" i="7" s="1"/>
  <c r="X2766" i="7"/>
  <c r="AD2766" i="7" s="1"/>
  <c r="Y2766" i="7"/>
  <c r="AE2766" i="7" s="1"/>
  <c r="T2767" i="7"/>
  <c r="Z2767" i="7" s="1"/>
  <c r="U2767" i="7"/>
  <c r="AA2767" i="7" s="1"/>
  <c r="V2767" i="7"/>
  <c r="AB2767" i="7" s="1"/>
  <c r="W2767" i="7"/>
  <c r="AC2767" i="7" s="1"/>
  <c r="X2767" i="7"/>
  <c r="AD2767" i="7" s="1"/>
  <c r="Y2767" i="7"/>
  <c r="AE2767" i="7" s="1"/>
  <c r="T2768" i="7"/>
  <c r="Z2768" i="7" s="1"/>
  <c r="U2768" i="7"/>
  <c r="AA2768" i="7" s="1"/>
  <c r="V2768" i="7"/>
  <c r="AB2768" i="7" s="1"/>
  <c r="W2768" i="7"/>
  <c r="AC2768" i="7" s="1"/>
  <c r="X2768" i="7"/>
  <c r="AD2768" i="7" s="1"/>
  <c r="Y2768" i="7"/>
  <c r="AE2768" i="7" s="1"/>
  <c r="T2769" i="7"/>
  <c r="Z2769" i="7" s="1"/>
  <c r="U2769" i="7"/>
  <c r="AA2769" i="7" s="1"/>
  <c r="V2769" i="7"/>
  <c r="AB2769" i="7" s="1"/>
  <c r="W2769" i="7"/>
  <c r="AC2769" i="7" s="1"/>
  <c r="X2769" i="7"/>
  <c r="AD2769" i="7" s="1"/>
  <c r="Y2769" i="7"/>
  <c r="AE2769" i="7" s="1"/>
  <c r="T2770" i="7"/>
  <c r="Z2770" i="7" s="1"/>
  <c r="U2770" i="7"/>
  <c r="AA2770" i="7" s="1"/>
  <c r="V2770" i="7"/>
  <c r="AB2770" i="7" s="1"/>
  <c r="W2770" i="7"/>
  <c r="AC2770" i="7" s="1"/>
  <c r="X2770" i="7"/>
  <c r="AD2770" i="7" s="1"/>
  <c r="Y2770" i="7"/>
  <c r="AE2770" i="7" s="1"/>
  <c r="T2771" i="7"/>
  <c r="Z2771" i="7" s="1"/>
  <c r="U2771" i="7"/>
  <c r="AA2771" i="7" s="1"/>
  <c r="V2771" i="7"/>
  <c r="AB2771" i="7" s="1"/>
  <c r="W2771" i="7"/>
  <c r="AC2771" i="7" s="1"/>
  <c r="X2771" i="7"/>
  <c r="AD2771" i="7" s="1"/>
  <c r="Y2771" i="7"/>
  <c r="AE2771" i="7" s="1"/>
  <c r="T2772" i="7"/>
  <c r="Z2772" i="7" s="1"/>
  <c r="U2772" i="7"/>
  <c r="AA2772" i="7" s="1"/>
  <c r="V2772" i="7"/>
  <c r="AB2772" i="7" s="1"/>
  <c r="W2772" i="7"/>
  <c r="AC2772" i="7" s="1"/>
  <c r="X2772" i="7"/>
  <c r="AD2772" i="7" s="1"/>
  <c r="Y2772" i="7"/>
  <c r="AE2772" i="7" s="1"/>
  <c r="T2773" i="7"/>
  <c r="Z2773" i="7" s="1"/>
  <c r="U2773" i="7"/>
  <c r="AA2773" i="7" s="1"/>
  <c r="V2773" i="7"/>
  <c r="AB2773" i="7" s="1"/>
  <c r="W2773" i="7"/>
  <c r="AC2773" i="7" s="1"/>
  <c r="X2773" i="7"/>
  <c r="AD2773" i="7" s="1"/>
  <c r="Y2773" i="7"/>
  <c r="AE2773" i="7" s="1"/>
  <c r="T2774" i="7"/>
  <c r="Z2774" i="7" s="1"/>
  <c r="U2774" i="7"/>
  <c r="AA2774" i="7" s="1"/>
  <c r="V2774" i="7"/>
  <c r="AB2774" i="7" s="1"/>
  <c r="W2774" i="7"/>
  <c r="AC2774" i="7" s="1"/>
  <c r="X2774" i="7"/>
  <c r="AD2774" i="7" s="1"/>
  <c r="Y2774" i="7"/>
  <c r="AE2774" i="7" s="1"/>
  <c r="T2775" i="7"/>
  <c r="Z2775" i="7" s="1"/>
  <c r="U2775" i="7"/>
  <c r="AA2775" i="7" s="1"/>
  <c r="V2775" i="7"/>
  <c r="AB2775" i="7" s="1"/>
  <c r="W2775" i="7"/>
  <c r="AC2775" i="7" s="1"/>
  <c r="X2775" i="7"/>
  <c r="AD2775" i="7" s="1"/>
  <c r="Y2775" i="7"/>
  <c r="AE2775" i="7" s="1"/>
  <c r="T2776" i="7"/>
  <c r="Z2776" i="7" s="1"/>
  <c r="U2776" i="7"/>
  <c r="AA2776" i="7" s="1"/>
  <c r="V2776" i="7"/>
  <c r="AB2776" i="7" s="1"/>
  <c r="W2776" i="7"/>
  <c r="AC2776" i="7" s="1"/>
  <c r="X2776" i="7"/>
  <c r="AD2776" i="7" s="1"/>
  <c r="Y2776" i="7"/>
  <c r="AE2776" i="7" s="1"/>
  <c r="T2777" i="7"/>
  <c r="Z2777" i="7" s="1"/>
  <c r="U2777" i="7"/>
  <c r="AA2777" i="7" s="1"/>
  <c r="V2777" i="7"/>
  <c r="AB2777" i="7" s="1"/>
  <c r="W2777" i="7"/>
  <c r="AC2777" i="7" s="1"/>
  <c r="X2777" i="7"/>
  <c r="AD2777" i="7" s="1"/>
  <c r="Y2777" i="7"/>
  <c r="AE2777" i="7" s="1"/>
  <c r="T2778" i="7"/>
  <c r="Z2778" i="7" s="1"/>
  <c r="U2778" i="7"/>
  <c r="AA2778" i="7" s="1"/>
  <c r="V2778" i="7"/>
  <c r="AB2778" i="7" s="1"/>
  <c r="W2778" i="7"/>
  <c r="AC2778" i="7" s="1"/>
  <c r="X2778" i="7"/>
  <c r="AD2778" i="7" s="1"/>
  <c r="Y2778" i="7"/>
  <c r="AE2778" i="7" s="1"/>
  <c r="T2779" i="7"/>
  <c r="Z2779" i="7" s="1"/>
  <c r="U2779" i="7"/>
  <c r="AA2779" i="7" s="1"/>
  <c r="V2779" i="7"/>
  <c r="AB2779" i="7" s="1"/>
  <c r="W2779" i="7"/>
  <c r="AC2779" i="7" s="1"/>
  <c r="X2779" i="7"/>
  <c r="AD2779" i="7" s="1"/>
  <c r="Y2779" i="7"/>
  <c r="AE2779" i="7" s="1"/>
  <c r="T2780" i="7"/>
  <c r="Z2780" i="7" s="1"/>
  <c r="U2780" i="7"/>
  <c r="AA2780" i="7" s="1"/>
  <c r="V2780" i="7"/>
  <c r="AB2780" i="7" s="1"/>
  <c r="W2780" i="7"/>
  <c r="AC2780" i="7" s="1"/>
  <c r="X2780" i="7"/>
  <c r="AD2780" i="7" s="1"/>
  <c r="Y2780" i="7"/>
  <c r="AE2780" i="7" s="1"/>
  <c r="T2781" i="7"/>
  <c r="Z2781" i="7" s="1"/>
  <c r="U2781" i="7"/>
  <c r="AA2781" i="7" s="1"/>
  <c r="V2781" i="7"/>
  <c r="AB2781" i="7" s="1"/>
  <c r="W2781" i="7"/>
  <c r="AC2781" i="7" s="1"/>
  <c r="X2781" i="7"/>
  <c r="AD2781" i="7" s="1"/>
  <c r="Y2781" i="7"/>
  <c r="AE2781" i="7" s="1"/>
  <c r="T2782" i="7"/>
  <c r="Z2782" i="7" s="1"/>
  <c r="U2782" i="7"/>
  <c r="AA2782" i="7" s="1"/>
  <c r="V2782" i="7"/>
  <c r="AB2782" i="7" s="1"/>
  <c r="W2782" i="7"/>
  <c r="AC2782" i="7" s="1"/>
  <c r="X2782" i="7"/>
  <c r="AD2782" i="7" s="1"/>
  <c r="Y2782" i="7"/>
  <c r="AE2782" i="7" s="1"/>
  <c r="T2783" i="7"/>
  <c r="Z2783" i="7" s="1"/>
  <c r="U2783" i="7"/>
  <c r="AA2783" i="7" s="1"/>
  <c r="V2783" i="7"/>
  <c r="AB2783" i="7" s="1"/>
  <c r="W2783" i="7"/>
  <c r="AC2783" i="7" s="1"/>
  <c r="X2783" i="7"/>
  <c r="AD2783" i="7" s="1"/>
  <c r="Y2783" i="7"/>
  <c r="AE2783" i="7" s="1"/>
  <c r="T2784" i="7"/>
  <c r="Z2784" i="7" s="1"/>
  <c r="U2784" i="7"/>
  <c r="AA2784" i="7" s="1"/>
  <c r="V2784" i="7"/>
  <c r="AB2784" i="7" s="1"/>
  <c r="W2784" i="7"/>
  <c r="AC2784" i="7" s="1"/>
  <c r="X2784" i="7"/>
  <c r="AD2784" i="7" s="1"/>
  <c r="Y2784" i="7"/>
  <c r="AE2784" i="7" s="1"/>
  <c r="T2785" i="7"/>
  <c r="Z2785" i="7" s="1"/>
  <c r="U2785" i="7"/>
  <c r="AA2785" i="7" s="1"/>
  <c r="V2785" i="7"/>
  <c r="AB2785" i="7" s="1"/>
  <c r="W2785" i="7"/>
  <c r="AC2785" i="7" s="1"/>
  <c r="X2785" i="7"/>
  <c r="AD2785" i="7" s="1"/>
  <c r="Y2785" i="7"/>
  <c r="AE2785" i="7" s="1"/>
  <c r="T2786" i="7"/>
  <c r="Z2786" i="7" s="1"/>
  <c r="U2786" i="7"/>
  <c r="AA2786" i="7" s="1"/>
  <c r="V2786" i="7"/>
  <c r="AB2786" i="7" s="1"/>
  <c r="W2786" i="7"/>
  <c r="AC2786" i="7" s="1"/>
  <c r="X2786" i="7"/>
  <c r="AD2786" i="7" s="1"/>
  <c r="Y2786" i="7"/>
  <c r="AE2786" i="7" s="1"/>
  <c r="T2787" i="7"/>
  <c r="Z2787" i="7" s="1"/>
  <c r="U2787" i="7"/>
  <c r="AA2787" i="7" s="1"/>
  <c r="V2787" i="7"/>
  <c r="AB2787" i="7" s="1"/>
  <c r="W2787" i="7"/>
  <c r="AC2787" i="7" s="1"/>
  <c r="X2787" i="7"/>
  <c r="AD2787" i="7" s="1"/>
  <c r="Y2787" i="7"/>
  <c r="AE2787" i="7" s="1"/>
  <c r="T2788" i="7"/>
  <c r="Z2788" i="7" s="1"/>
  <c r="U2788" i="7"/>
  <c r="AA2788" i="7" s="1"/>
  <c r="V2788" i="7"/>
  <c r="AB2788" i="7" s="1"/>
  <c r="W2788" i="7"/>
  <c r="AC2788" i="7" s="1"/>
  <c r="X2788" i="7"/>
  <c r="AD2788" i="7" s="1"/>
  <c r="Y2788" i="7"/>
  <c r="AE2788" i="7" s="1"/>
  <c r="T2789" i="7"/>
  <c r="Z2789" i="7" s="1"/>
  <c r="U2789" i="7"/>
  <c r="AA2789" i="7" s="1"/>
  <c r="V2789" i="7"/>
  <c r="AB2789" i="7" s="1"/>
  <c r="W2789" i="7"/>
  <c r="AC2789" i="7" s="1"/>
  <c r="X2789" i="7"/>
  <c r="AD2789" i="7" s="1"/>
  <c r="Y2789" i="7"/>
  <c r="AE2789" i="7" s="1"/>
  <c r="T2790" i="7"/>
  <c r="Z2790" i="7" s="1"/>
  <c r="U2790" i="7"/>
  <c r="AA2790" i="7" s="1"/>
  <c r="V2790" i="7"/>
  <c r="AB2790" i="7" s="1"/>
  <c r="W2790" i="7"/>
  <c r="AC2790" i="7" s="1"/>
  <c r="X2790" i="7"/>
  <c r="AD2790" i="7" s="1"/>
  <c r="Y2790" i="7"/>
  <c r="AE2790" i="7" s="1"/>
  <c r="T2791" i="7"/>
  <c r="Z2791" i="7" s="1"/>
  <c r="U2791" i="7"/>
  <c r="AA2791" i="7" s="1"/>
  <c r="V2791" i="7"/>
  <c r="AB2791" i="7" s="1"/>
  <c r="W2791" i="7"/>
  <c r="AC2791" i="7" s="1"/>
  <c r="X2791" i="7"/>
  <c r="AD2791" i="7" s="1"/>
  <c r="Y2791" i="7"/>
  <c r="AE2791" i="7" s="1"/>
  <c r="T2792" i="7"/>
  <c r="Z2792" i="7" s="1"/>
  <c r="U2792" i="7"/>
  <c r="AA2792" i="7" s="1"/>
  <c r="V2792" i="7"/>
  <c r="AB2792" i="7" s="1"/>
  <c r="W2792" i="7"/>
  <c r="AC2792" i="7" s="1"/>
  <c r="X2792" i="7"/>
  <c r="AD2792" i="7" s="1"/>
  <c r="Y2792" i="7"/>
  <c r="AE2792" i="7" s="1"/>
  <c r="T2793" i="7"/>
  <c r="Z2793" i="7" s="1"/>
  <c r="U2793" i="7"/>
  <c r="AA2793" i="7" s="1"/>
  <c r="V2793" i="7"/>
  <c r="AB2793" i="7" s="1"/>
  <c r="W2793" i="7"/>
  <c r="AC2793" i="7" s="1"/>
  <c r="X2793" i="7"/>
  <c r="AD2793" i="7" s="1"/>
  <c r="Y2793" i="7"/>
  <c r="AE2793" i="7" s="1"/>
  <c r="T2794" i="7"/>
  <c r="Z2794" i="7" s="1"/>
  <c r="U2794" i="7"/>
  <c r="AA2794" i="7" s="1"/>
  <c r="V2794" i="7"/>
  <c r="AB2794" i="7" s="1"/>
  <c r="W2794" i="7"/>
  <c r="AC2794" i="7" s="1"/>
  <c r="X2794" i="7"/>
  <c r="AD2794" i="7" s="1"/>
  <c r="Y2794" i="7"/>
  <c r="AE2794" i="7" s="1"/>
  <c r="T2795" i="7"/>
  <c r="Z2795" i="7" s="1"/>
  <c r="U2795" i="7"/>
  <c r="AA2795" i="7" s="1"/>
  <c r="V2795" i="7"/>
  <c r="AB2795" i="7" s="1"/>
  <c r="W2795" i="7"/>
  <c r="AC2795" i="7" s="1"/>
  <c r="X2795" i="7"/>
  <c r="AD2795" i="7" s="1"/>
  <c r="Y2795" i="7"/>
  <c r="AE2795" i="7" s="1"/>
  <c r="T2796" i="7"/>
  <c r="Z2796" i="7" s="1"/>
  <c r="U2796" i="7"/>
  <c r="AA2796" i="7" s="1"/>
  <c r="V2796" i="7"/>
  <c r="AB2796" i="7" s="1"/>
  <c r="W2796" i="7"/>
  <c r="AC2796" i="7" s="1"/>
  <c r="X2796" i="7"/>
  <c r="AD2796" i="7" s="1"/>
  <c r="Y2796" i="7"/>
  <c r="AE2796" i="7" s="1"/>
  <c r="T2797" i="7"/>
  <c r="Z2797" i="7" s="1"/>
  <c r="U2797" i="7"/>
  <c r="AA2797" i="7" s="1"/>
  <c r="V2797" i="7"/>
  <c r="AB2797" i="7" s="1"/>
  <c r="W2797" i="7"/>
  <c r="AC2797" i="7" s="1"/>
  <c r="X2797" i="7"/>
  <c r="AD2797" i="7" s="1"/>
  <c r="Y2797" i="7"/>
  <c r="AE2797" i="7" s="1"/>
  <c r="T2798" i="7"/>
  <c r="Z2798" i="7" s="1"/>
  <c r="U2798" i="7"/>
  <c r="AA2798" i="7" s="1"/>
  <c r="V2798" i="7"/>
  <c r="AB2798" i="7" s="1"/>
  <c r="W2798" i="7"/>
  <c r="AC2798" i="7" s="1"/>
  <c r="X2798" i="7"/>
  <c r="AD2798" i="7" s="1"/>
  <c r="Y2798" i="7"/>
  <c r="AE2798" i="7" s="1"/>
  <c r="T2799" i="7"/>
  <c r="Z2799" i="7" s="1"/>
  <c r="U2799" i="7"/>
  <c r="AA2799" i="7" s="1"/>
  <c r="V2799" i="7"/>
  <c r="AB2799" i="7" s="1"/>
  <c r="W2799" i="7"/>
  <c r="AC2799" i="7" s="1"/>
  <c r="X2799" i="7"/>
  <c r="AD2799" i="7" s="1"/>
  <c r="Y2799" i="7"/>
  <c r="AE2799" i="7" s="1"/>
  <c r="T2800" i="7"/>
  <c r="Z2800" i="7" s="1"/>
  <c r="U2800" i="7"/>
  <c r="AA2800" i="7" s="1"/>
  <c r="V2800" i="7"/>
  <c r="AB2800" i="7" s="1"/>
  <c r="W2800" i="7"/>
  <c r="AC2800" i="7" s="1"/>
  <c r="X2800" i="7"/>
  <c r="AD2800" i="7" s="1"/>
  <c r="Y2800" i="7"/>
  <c r="AE2800" i="7" s="1"/>
  <c r="T2801" i="7"/>
  <c r="Z2801" i="7" s="1"/>
  <c r="U2801" i="7"/>
  <c r="AA2801" i="7" s="1"/>
  <c r="V2801" i="7"/>
  <c r="AB2801" i="7" s="1"/>
  <c r="W2801" i="7"/>
  <c r="AC2801" i="7" s="1"/>
  <c r="X2801" i="7"/>
  <c r="AD2801" i="7" s="1"/>
  <c r="Y2801" i="7"/>
  <c r="AE2801" i="7" s="1"/>
  <c r="T2802" i="7"/>
  <c r="Z2802" i="7" s="1"/>
  <c r="U2802" i="7"/>
  <c r="AA2802" i="7" s="1"/>
  <c r="V2802" i="7"/>
  <c r="AB2802" i="7" s="1"/>
  <c r="W2802" i="7"/>
  <c r="AC2802" i="7" s="1"/>
  <c r="X2802" i="7"/>
  <c r="AD2802" i="7" s="1"/>
  <c r="Y2802" i="7"/>
  <c r="AE2802" i="7" s="1"/>
  <c r="T2803" i="7"/>
  <c r="Z2803" i="7" s="1"/>
  <c r="U2803" i="7"/>
  <c r="AA2803" i="7" s="1"/>
  <c r="V2803" i="7"/>
  <c r="AB2803" i="7" s="1"/>
  <c r="W2803" i="7"/>
  <c r="AC2803" i="7" s="1"/>
  <c r="X2803" i="7"/>
  <c r="AD2803" i="7" s="1"/>
  <c r="Y2803" i="7"/>
  <c r="AE2803" i="7" s="1"/>
  <c r="T2804" i="7"/>
  <c r="Z2804" i="7" s="1"/>
  <c r="U2804" i="7"/>
  <c r="AA2804" i="7" s="1"/>
  <c r="V2804" i="7"/>
  <c r="AB2804" i="7" s="1"/>
  <c r="W2804" i="7"/>
  <c r="AC2804" i="7" s="1"/>
  <c r="X2804" i="7"/>
  <c r="AD2804" i="7" s="1"/>
  <c r="Y2804" i="7"/>
  <c r="AE2804" i="7" s="1"/>
  <c r="T2805" i="7"/>
  <c r="Z2805" i="7" s="1"/>
  <c r="U2805" i="7"/>
  <c r="AA2805" i="7" s="1"/>
  <c r="V2805" i="7"/>
  <c r="AB2805" i="7" s="1"/>
  <c r="W2805" i="7"/>
  <c r="AC2805" i="7" s="1"/>
  <c r="X2805" i="7"/>
  <c r="AD2805" i="7" s="1"/>
  <c r="Y2805" i="7"/>
  <c r="AE2805" i="7" s="1"/>
  <c r="T2806" i="7"/>
  <c r="Z2806" i="7" s="1"/>
  <c r="U2806" i="7"/>
  <c r="AA2806" i="7" s="1"/>
  <c r="V2806" i="7"/>
  <c r="AB2806" i="7" s="1"/>
  <c r="W2806" i="7"/>
  <c r="AC2806" i="7" s="1"/>
  <c r="X2806" i="7"/>
  <c r="AD2806" i="7" s="1"/>
  <c r="Y2806" i="7"/>
  <c r="AE2806" i="7" s="1"/>
  <c r="T2807" i="7"/>
  <c r="Z2807" i="7" s="1"/>
  <c r="U2807" i="7"/>
  <c r="AA2807" i="7" s="1"/>
  <c r="V2807" i="7"/>
  <c r="AB2807" i="7" s="1"/>
  <c r="W2807" i="7"/>
  <c r="AC2807" i="7" s="1"/>
  <c r="X2807" i="7"/>
  <c r="AD2807" i="7" s="1"/>
  <c r="Y2807" i="7"/>
  <c r="AE2807" i="7" s="1"/>
  <c r="T2808" i="7"/>
  <c r="Z2808" i="7" s="1"/>
  <c r="U2808" i="7"/>
  <c r="AA2808" i="7" s="1"/>
  <c r="V2808" i="7"/>
  <c r="AB2808" i="7" s="1"/>
  <c r="W2808" i="7"/>
  <c r="AC2808" i="7" s="1"/>
  <c r="X2808" i="7"/>
  <c r="AD2808" i="7" s="1"/>
  <c r="Y2808" i="7"/>
  <c r="AE2808" i="7" s="1"/>
  <c r="T2809" i="7"/>
  <c r="Z2809" i="7" s="1"/>
  <c r="U2809" i="7"/>
  <c r="AA2809" i="7" s="1"/>
  <c r="V2809" i="7"/>
  <c r="AB2809" i="7" s="1"/>
  <c r="W2809" i="7"/>
  <c r="AC2809" i="7" s="1"/>
  <c r="X2809" i="7"/>
  <c r="AD2809" i="7" s="1"/>
  <c r="Y2809" i="7"/>
  <c r="AE2809" i="7" s="1"/>
  <c r="T2810" i="7"/>
  <c r="Z2810" i="7" s="1"/>
  <c r="U2810" i="7"/>
  <c r="AA2810" i="7" s="1"/>
  <c r="V2810" i="7"/>
  <c r="AB2810" i="7" s="1"/>
  <c r="W2810" i="7"/>
  <c r="AC2810" i="7" s="1"/>
  <c r="X2810" i="7"/>
  <c r="AD2810" i="7" s="1"/>
  <c r="Y2810" i="7"/>
  <c r="AE2810" i="7" s="1"/>
  <c r="T2811" i="7"/>
  <c r="Z2811" i="7" s="1"/>
  <c r="U2811" i="7"/>
  <c r="AA2811" i="7" s="1"/>
  <c r="V2811" i="7"/>
  <c r="AB2811" i="7" s="1"/>
  <c r="W2811" i="7"/>
  <c r="AC2811" i="7" s="1"/>
  <c r="X2811" i="7"/>
  <c r="AD2811" i="7" s="1"/>
  <c r="Y2811" i="7"/>
  <c r="AE2811" i="7" s="1"/>
  <c r="T2812" i="7"/>
  <c r="Z2812" i="7" s="1"/>
  <c r="U2812" i="7"/>
  <c r="AA2812" i="7" s="1"/>
  <c r="V2812" i="7"/>
  <c r="AB2812" i="7" s="1"/>
  <c r="W2812" i="7"/>
  <c r="AC2812" i="7" s="1"/>
  <c r="X2812" i="7"/>
  <c r="AD2812" i="7" s="1"/>
  <c r="Y2812" i="7"/>
  <c r="AE2812" i="7" s="1"/>
  <c r="T2813" i="7"/>
  <c r="Z2813" i="7" s="1"/>
  <c r="U2813" i="7"/>
  <c r="AA2813" i="7" s="1"/>
  <c r="V2813" i="7"/>
  <c r="AB2813" i="7" s="1"/>
  <c r="W2813" i="7"/>
  <c r="AC2813" i="7" s="1"/>
  <c r="X2813" i="7"/>
  <c r="AD2813" i="7" s="1"/>
  <c r="Y2813" i="7"/>
  <c r="AE2813" i="7" s="1"/>
  <c r="T2814" i="7"/>
  <c r="Z2814" i="7" s="1"/>
  <c r="U2814" i="7"/>
  <c r="AA2814" i="7" s="1"/>
  <c r="V2814" i="7"/>
  <c r="AB2814" i="7" s="1"/>
  <c r="W2814" i="7"/>
  <c r="AC2814" i="7" s="1"/>
  <c r="X2814" i="7"/>
  <c r="AD2814" i="7" s="1"/>
  <c r="Y2814" i="7"/>
  <c r="AE2814" i="7" s="1"/>
  <c r="T2815" i="7"/>
  <c r="Z2815" i="7" s="1"/>
  <c r="U2815" i="7"/>
  <c r="AA2815" i="7" s="1"/>
  <c r="V2815" i="7"/>
  <c r="AB2815" i="7" s="1"/>
  <c r="W2815" i="7"/>
  <c r="AC2815" i="7" s="1"/>
  <c r="X2815" i="7"/>
  <c r="AD2815" i="7" s="1"/>
  <c r="Y2815" i="7"/>
  <c r="AE2815" i="7" s="1"/>
  <c r="T2816" i="7"/>
  <c r="Z2816" i="7" s="1"/>
  <c r="U2816" i="7"/>
  <c r="AA2816" i="7" s="1"/>
  <c r="V2816" i="7"/>
  <c r="AB2816" i="7" s="1"/>
  <c r="W2816" i="7"/>
  <c r="AC2816" i="7" s="1"/>
  <c r="X2816" i="7"/>
  <c r="AD2816" i="7" s="1"/>
  <c r="Y2816" i="7"/>
  <c r="AE2816" i="7" s="1"/>
  <c r="T2817" i="7"/>
  <c r="Z2817" i="7" s="1"/>
  <c r="U2817" i="7"/>
  <c r="AA2817" i="7" s="1"/>
  <c r="V2817" i="7"/>
  <c r="AB2817" i="7" s="1"/>
  <c r="W2817" i="7"/>
  <c r="AC2817" i="7" s="1"/>
  <c r="X2817" i="7"/>
  <c r="AD2817" i="7" s="1"/>
  <c r="Y2817" i="7"/>
  <c r="AE2817" i="7" s="1"/>
  <c r="T2818" i="7"/>
  <c r="Z2818" i="7" s="1"/>
  <c r="U2818" i="7"/>
  <c r="AA2818" i="7" s="1"/>
  <c r="V2818" i="7"/>
  <c r="AB2818" i="7" s="1"/>
  <c r="W2818" i="7"/>
  <c r="AC2818" i="7" s="1"/>
  <c r="X2818" i="7"/>
  <c r="AD2818" i="7" s="1"/>
  <c r="Y2818" i="7"/>
  <c r="AE2818" i="7" s="1"/>
  <c r="T2819" i="7"/>
  <c r="Z2819" i="7" s="1"/>
  <c r="U2819" i="7"/>
  <c r="AA2819" i="7" s="1"/>
  <c r="V2819" i="7"/>
  <c r="AB2819" i="7" s="1"/>
  <c r="W2819" i="7"/>
  <c r="AC2819" i="7" s="1"/>
  <c r="X2819" i="7"/>
  <c r="AD2819" i="7" s="1"/>
  <c r="Y2819" i="7"/>
  <c r="AE2819" i="7" s="1"/>
  <c r="T2820" i="7"/>
  <c r="Z2820" i="7" s="1"/>
  <c r="U2820" i="7"/>
  <c r="AA2820" i="7" s="1"/>
  <c r="V2820" i="7"/>
  <c r="AB2820" i="7" s="1"/>
  <c r="W2820" i="7"/>
  <c r="AC2820" i="7" s="1"/>
  <c r="X2820" i="7"/>
  <c r="AD2820" i="7" s="1"/>
  <c r="Y2820" i="7"/>
  <c r="AE2820" i="7" s="1"/>
  <c r="T2821" i="7"/>
  <c r="Z2821" i="7" s="1"/>
  <c r="U2821" i="7"/>
  <c r="AA2821" i="7" s="1"/>
  <c r="V2821" i="7"/>
  <c r="AB2821" i="7" s="1"/>
  <c r="W2821" i="7"/>
  <c r="AC2821" i="7" s="1"/>
  <c r="X2821" i="7"/>
  <c r="AD2821" i="7" s="1"/>
  <c r="Y2821" i="7"/>
  <c r="AE2821" i="7" s="1"/>
  <c r="T2822" i="7"/>
  <c r="Z2822" i="7" s="1"/>
  <c r="U2822" i="7"/>
  <c r="AA2822" i="7" s="1"/>
  <c r="V2822" i="7"/>
  <c r="AB2822" i="7" s="1"/>
  <c r="W2822" i="7"/>
  <c r="AC2822" i="7" s="1"/>
  <c r="X2822" i="7"/>
  <c r="AD2822" i="7" s="1"/>
  <c r="Y2822" i="7"/>
  <c r="AE2822" i="7" s="1"/>
  <c r="T2823" i="7"/>
  <c r="Z2823" i="7" s="1"/>
  <c r="U2823" i="7"/>
  <c r="AA2823" i="7" s="1"/>
  <c r="V2823" i="7"/>
  <c r="AB2823" i="7" s="1"/>
  <c r="W2823" i="7"/>
  <c r="AC2823" i="7" s="1"/>
  <c r="X2823" i="7"/>
  <c r="AD2823" i="7" s="1"/>
  <c r="Y2823" i="7"/>
  <c r="AE2823" i="7" s="1"/>
  <c r="T2824" i="7"/>
  <c r="Z2824" i="7" s="1"/>
  <c r="U2824" i="7"/>
  <c r="AA2824" i="7" s="1"/>
  <c r="V2824" i="7"/>
  <c r="AB2824" i="7" s="1"/>
  <c r="W2824" i="7"/>
  <c r="AC2824" i="7" s="1"/>
  <c r="X2824" i="7"/>
  <c r="AD2824" i="7" s="1"/>
  <c r="Y2824" i="7"/>
  <c r="AE2824" i="7" s="1"/>
  <c r="T2825" i="7"/>
  <c r="Z2825" i="7" s="1"/>
  <c r="U2825" i="7"/>
  <c r="AA2825" i="7" s="1"/>
  <c r="V2825" i="7"/>
  <c r="AB2825" i="7" s="1"/>
  <c r="W2825" i="7"/>
  <c r="AC2825" i="7" s="1"/>
  <c r="X2825" i="7"/>
  <c r="AD2825" i="7" s="1"/>
  <c r="Y2825" i="7"/>
  <c r="AE2825" i="7" s="1"/>
  <c r="T2826" i="7"/>
  <c r="Z2826" i="7" s="1"/>
  <c r="U2826" i="7"/>
  <c r="AA2826" i="7" s="1"/>
  <c r="V2826" i="7"/>
  <c r="AB2826" i="7" s="1"/>
  <c r="W2826" i="7"/>
  <c r="AC2826" i="7" s="1"/>
  <c r="X2826" i="7"/>
  <c r="AD2826" i="7" s="1"/>
  <c r="Y2826" i="7"/>
  <c r="AE2826" i="7" s="1"/>
  <c r="T2827" i="7"/>
  <c r="Z2827" i="7" s="1"/>
  <c r="U2827" i="7"/>
  <c r="AA2827" i="7" s="1"/>
  <c r="V2827" i="7"/>
  <c r="AB2827" i="7" s="1"/>
  <c r="W2827" i="7"/>
  <c r="AC2827" i="7" s="1"/>
  <c r="X2827" i="7"/>
  <c r="AD2827" i="7" s="1"/>
  <c r="Y2827" i="7"/>
  <c r="AE2827" i="7" s="1"/>
  <c r="T2828" i="7"/>
  <c r="Z2828" i="7" s="1"/>
  <c r="U2828" i="7"/>
  <c r="AA2828" i="7" s="1"/>
  <c r="V2828" i="7"/>
  <c r="AB2828" i="7" s="1"/>
  <c r="W2828" i="7"/>
  <c r="AC2828" i="7" s="1"/>
  <c r="X2828" i="7"/>
  <c r="AD2828" i="7" s="1"/>
  <c r="Y2828" i="7"/>
  <c r="AE2828" i="7" s="1"/>
  <c r="T2829" i="7"/>
  <c r="Z2829" i="7" s="1"/>
  <c r="U2829" i="7"/>
  <c r="AA2829" i="7" s="1"/>
  <c r="V2829" i="7"/>
  <c r="AB2829" i="7" s="1"/>
  <c r="W2829" i="7"/>
  <c r="AC2829" i="7" s="1"/>
  <c r="X2829" i="7"/>
  <c r="AD2829" i="7" s="1"/>
  <c r="Y2829" i="7"/>
  <c r="AE2829" i="7" s="1"/>
  <c r="T2830" i="7"/>
  <c r="Z2830" i="7" s="1"/>
  <c r="U2830" i="7"/>
  <c r="AA2830" i="7" s="1"/>
  <c r="V2830" i="7"/>
  <c r="AB2830" i="7" s="1"/>
  <c r="W2830" i="7"/>
  <c r="AC2830" i="7" s="1"/>
  <c r="X2830" i="7"/>
  <c r="AD2830" i="7" s="1"/>
  <c r="Y2830" i="7"/>
  <c r="AE2830" i="7" s="1"/>
  <c r="T2831" i="7"/>
  <c r="Z2831" i="7" s="1"/>
  <c r="U2831" i="7"/>
  <c r="AA2831" i="7" s="1"/>
  <c r="V2831" i="7"/>
  <c r="AB2831" i="7" s="1"/>
  <c r="W2831" i="7"/>
  <c r="AC2831" i="7" s="1"/>
  <c r="X2831" i="7"/>
  <c r="AD2831" i="7" s="1"/>
  <c r="Y2831" i="7"/>
  <c r="AE2831" i="7" s="1"/>
  <c r="T2832" i="7"/>
  <c r="Z2832" i="7" s="1"/>
  <c r="U2832" i="7"/>
  <c r="AA2832" i="7" s="1"/>
  <c r="V2832" i="7"/>
  <c r="AB2832" i="7" s="1"/>
  <c r="W2832" i="7"/>
  <c r="AC2832" i="7" s="1"/>
  <c r="X2832" i="7"/>
  <c r="AD2832" i="7" s="1"/>
  <c r="Y2832" i="7"/>
  <c r="AE2832" i="7" s="1"/>
  <c r="T2833" i="7"/>
  <c r="Z2833" i="7" s="1"/>
  <c r="U2833" i="7"/>
  <c r="AA2833" i="7" s="1"/>
  <c r="V2833" i="7"/>
  <c r="AB2833" i="7" s="1"/>
  <c r="W2833" i="7"/>
  <c r="AC2833" i="7" s="1"/>
  <c r="X2833" i="7"/>
  <c r="AD2833" i="7" s="1"/>
  <c r="Y2833" i="7"/>
  <c r="AE2833" i="7" s="1"/>
  <c r="T2834" i="7"/>
  <c r="Z2834" i="7" s="1"/>
  <c r="U2834" i="7"/>
  <c r="AA2834" i="7" s="1"/>
  <c r="V2834" i="7"/>
  <c r="AB2834" i="7" s="1"/>
  <c r="W2834" i="7"/>
  <c r="AC2834" i="7" s="1"/>
  <c r="X2834" i="7"/>
  <c r="AD2834" i="7" s="1"/>
  <c r="Y2834" i="7"/>
  <c r="AE2834" i="7" s="1"/>
  <c r="T2835" i="7"/>
  <c r="Z2835" i="7" s="1"/>
  <c r="U2835" i="7"/>
  <c r="AA2835" i="7" s="1"/>
  <c r="V2835" i="7"/>
  <c r="AB2835" i="7" s="1"/>
  <c r="W2835" i="7"/>
  <c r="AC2835" i="7" s="1"/>
  <c r="X2835" i="7"/>
  <c r="AD2835" i="7" s="1"/>
  <c r="Y2835" i="7"/>
  <c r="AE2835" i="7" s="1"/>
  <c r="T2836" i="7"/>
  <c r="Z2836" i="7" s="1"/>
  <c r="U2836" i="7"/>
  <c r="AA2836" i="7" s="1"/>
  <c r="V2836" i="7"/>
  <c r="AB2836" i="7" s="1"/>
  <c r="W2836" i="7"/>
  <c r="AC2836" i="7" s="1"/>
  <c r="X2836" i="7"/>
  <c r="AD2836" i="7" s="1"/>
  <c r="Y2836" i="7"/>
  <c r="AE2836" i="7" s="1"/>
  <c r="T2837" i="7"/>
  <c r="Z2837" i="7" s="1"/>
  <c r="U2837" i="7"/>
  <c r="AA2837" i="7" s="1"/>
  <c r="V2837" i="7"/>
  <c r="AB2837" i="7" s="1"/>
  <c r="W2837" i="7"/>
  <c r="AC2837" i="7" s="1"/>
  <c r="X2837" i="7"/>
  <c r="AD2837" i="7" s="1"/>
  <c r="Y2837" i="7"/>
  <c r="AE2837" i="7" s="1"/>
  <c r="T2838" i="7"/>
  <c r="Z2838" i="7" s="1"/>
  <c r="U2838" i="7"/>
  <c r="AA2838" i="7" s="1"/>
  <c r="V2838" i="7"/>
  <c r="AB2838" i="7" s="1"/>
  <c r="W2838" i="7"/>
  <c r="AC2838" i="7" s="1"/>
  <c r="X2838" i="7"/>
  <c r="AD2838" i="7" s="1"/>
  <c r="Y2838" i="7"/>
  <c r="AE2838" i="7" s="1"/>
  <c r="T2839" i="7"/>
  <c r="Z2839" i="7" s="1"/>
  <c r="U2839" i="7"/>
  <c r="AA2839" i="7" s="1"/>
  <c r="V2839" i="7"/>
  <c r="AB2839" i="7" s="1"/>
  <c r="W2839" i="7"/>
  <c r="AC2839" i="7" s="1"/>
  <c r="X2839" i="7"/>
  <c r="AD2839" i="7" s="1"/>
  <c r="Y2839" i="7"/>
  <c r="AE2839" i="7" s="1"/>
  <c r="T2840" i="7"/>
  <c r="Z2840" i="7" s="1"/>
  <c r="U2840" i="7"/>
  <c r="AA2840" i="7" s="1"/>
  <c r="V2840" i="7"/>
  <c r="AB2840" i="7" s="1"/>
  <c r="W2840" i="7"/>
  <c r="AC2840" i="7" s="1"/>
  <c r="X2840" i="7"/>
  <c r="AD2840" i="7" s="1"/>
  <c r="Y2840" i="7"/>
  <c r="AE2840" i="7" s="1"/>
  <c r="T2841" i="7"/>
  <c r="Z2841" i="7" s="1"/>
  <c r="U2841" i="7"/>
  <c r="AA2841" i="7" s="1"/>
  <c r="V2841" i="7"/>
  <c r="AB2841" i="7" s="1"/>
  <c r="W2841" i="7"/>
  <c r="AC2841" i="7" s="1"/>
  <c r="X2841" i="7"/>
  <c r="AD2841" i="7" s="1"/>
  <c r="Y2841" i="7"/>
  <c r="AE2841" i="7" s="1"/>
  <c r="T2842" i="7"/>
  <c r="Z2842" i="7" s="1"/>
  <c r="U2842" i="7"/>
  <c r="AA2842" i="7" s="1"/>
  <c r="V2842" i="7"/>
  <c r="AB2842" i="7" s="1"/>
  <c r="W2842" i="7"/>
  <c r="AC2842" i="7" s="1"/>
  <c r="X2842" i="7"/>
  <c r="AD2842" i="7" s="1"/>
  <c r="Y2842" i="7"/>
  <c r="AE2842" i="7" s="1"/>
  <c r="T2843" i="7"/>
  <c r="Z2843" i="7" s="1"/>
  <c r="U2843" i="7"/>
  <c r="AA2843" i="7" s="1"/>
  <c r="V2843" i="7"/>
  <c r="AB2843" i="7" s="1"/>
  <c r="W2843" i="7"/>
  <c r="AC2843" i="7" s="1"/>
  <c r="X2843" i="7"/>
  <c r="AD2843" i="7" s="1"/>
  <c r="Y2843" i="7"/>
  <c r="AE2843" i="7" s="1"/>
  <c r="T2844" i="7"/>
  <c r="Z2844" i="7" s="1"/>
  <c r="U2844" i="7"/>
  <c r="AA2844" i="7" s="1"/>
  <c r="V2844" i="7"/>
  <c r="AB2844" i="7" s="1"/>
  <c r="W2844" i="7"/>
  <c r="AC2844" i="7" s="1"/>
  <c r="X2844" i="7"/>
  <c r="AD2844" i="7" s="1"/>
  <c r="Y2844" i="7"/>
  <c r="AE2844" i="7" s="1"/>
  <c r="T2845" i="7"/>
  <c r="Z2845" i="7" s="1"/>
  <c r="U2845" i="7"/>
  <c r="AA2845" i="7" s="1"/>
  <c r="V2845" i="7"/>
  <c r="AB2845" i="7" s="1"/>
  <c r="W2845" i="7"/>
  <c r="AC2845" i="7" s="1"/>
  <c r="X2845" i="7"/>
  <c r="AD2845" i="7" s="1"/>
  <c r="Y2845" i="7"/>
  <c r="AE2845" i="7" s="1"/>
  <c r="T2846" i="7"/>
  <c r="Z2846" i="7" s="1"/>
  <c r="U2846" i="7"/>
  <c r="AA2846" i="7" s="1"/>
  <c r="V2846" i="7"/>
  <c r="AB2846" i="7" s="1"/>
  <c r="W2846" i="7"/>
  <c r="AC2846" i="7" s="1"/>
  <c r="X2846" i="7"/>
  <c r="AD2846" i="7" s="1"/>
  <c r="Y2846" i="7"/>
  <c r="AE2846" i="7" s="1"/>
  <c r="T2847" i="7"/>
  <c r="Z2847" i="7" s="1"/>
  <c r="U2847" i="7"/>
  <c r="AA2847" i="7" s="1"/>
  <c r="V2847" i="7"/>
  <c r="AB2847" i="7" s="1"/>
  <c r="W2847" i="7"/>
  <c r="AC2847" i="7" s="1"/>
  <c r="X2847" i="7"/>
  <c r="AD2847" i="7" s="1"/>
  <c r="Y2847" i="7"/>
  <c r="AE2847" i="7" s="1"/>
  <c r="T2848" i="7"/>
  <c r="Z2848" i="7" s="1"/>
  <c r="U2848" i="7"/>
  <c r="AA2848" i="7" s="1"/>
  <c r="V2848" i="7"/>
  <c r="AB2848" i="7" s="1"/>
  <c r="W2848" i="7"/>
  <c r="AC2848" i="7" s="1"/>
  <c r="X2848" i="7"/>
  <c r="AD2848" i="7" s="1"/>
  <c r="Y2848" i="7"/>
  <c r="AE2848" i="7" s="1"/>
  <c r="T2849" i="7"/>
  <c r="Z2849" i="7" s="1"/>
  <c r="U2849" i="7"/>
  <c r="AA2849" i="7" s="1"/>
  <c r="V2849" i="7"/>
  <c r="AB2849" i="7" s="1"/>
  <c r="W2849" i="7"/>
  <c r="AC2849" i="7" s="1"/>
  <c r="X2849" i="7"/>
  <c r="AD2849" i="7" s="1"/>
  <c r="Y2849" i="7"/>
  <c r="AE2849" i="7" s="1"/>
  <c r="T2850" i="7"/>
  <c r="Z2850" i="7" s="1"/>
  <c r="U2850" i="7"/>
  <c r="AA2850" i="7" s="1"/>
  <c r="V2850" i="7"/>
  <c r="AB2850" i="7" s="1"/>
  <c r="W2850" i="7"/>
  <c r="AC2850" i="7" s="1"/>
  <c r="X2850" i="7"/>
  <c r="AD2850" i="7" s="1"/>
  <c r="Y2850" i="7"/>
  <c r="AE2850" i="7" s="1"/>
  <c r="T2851" i="7"/>
  <c r="Z2851" i="7" s="1"/>
  <c r="U2851" i="7"/>
  <c r="AA2851" i="7" s="1"/>
  <c r="V2851" i="7"/>
  <c r="AB2851" i="7" s="1"/>
  <c r="W2851" i="7"/>
  <c r="AC2851" i="7" s="1"/>
  <c r="X2851" i="7"/>
  <c r="AD2851" i="7" s="1"/>
  <c r="Y2851" i="7"/>
  <c r="AE2851" i="7" s="1"/>
  <c r="T2852" i="7"/>
  <c r="Z2852" i="7" s="1"/>
  <c r="U2852" i="7"/>
  <c r="AA2852" i="7" s="1"/>
  <c r="V2852" i="7"/>
  <c r="AB2852" i="7" s="1"/>
  <c r="W2852" i="7"/>
  <c r="AC2852" i="7" s="1"/>
  <c r="X2852" i="7"/>
  <c r="AD2852" i="7" s="1"/>
  <c r="Y2852" i="7"/>
  <c r="AE2852" i="7" s="1"/>
  <c r="T2853" i="7"/>
  <c r="Z2853" i="7" s="1"/>
  <c r="U2853" i="7"/>
  <c r="AA2853" i="7" s="1"/>
  <c r="V2853" i="7"/>
  <c r="AB2853" i="7" s="1"/>
  <c r="W2853" i="7"/>
  <c r="AC2853" i="7" s="1"/>
  <c r="X2853" i="7"/>
  <c r="AD2853" i="7" s="1"/>
  <c r="Y2853" i="7"/>
  <c r="AE2853" i="7" s="1"/>
  <c r="T2854" i="7"/>
  <c r="Z2854" i="7" s="1"/>
  <c r="U2854" i="7"/>
  <c r="AA2854" i="7" s="1"/>
  <c r="V2854" i="7"/>
  <c r="AB2854" i="7" s="1"/>
  <c r="W2854" i="7"/>
  <c r="AC2854" i="7" s="1"/>
  <c r="X2854" i="7"/>
  <c r="AD2854" i="7" s="1"/>
  <c r="Y2854" i="7"/>
  <c r="AE2854" i="7" s="1"/>
  <c r="T2855" i="7"/>
  <c r="Z2855" i="7" s="1"/>
  <c r="U2855" i="7"/>
  <c r="AA2855" i="7" s="1"/>
  <c r="V2855" i="7"/>
  <c r="AB2855" i="7" s="1"/>
  <c r="W2855" i="7"/>
  <c r="AC2855" i="7" s="1"/>
  <c r="X2855" i="7"/>
  <c r="AD2855" i="7" s="1"/>
  <c r="Y2855" i="7"/>
  <c r="AE2855" i="7" s="1"/>
  <c r="T2856" i="7"/>
  <c r="Z2856" i="7" s="1"/>
  <c r="U2856" i="7"/>
  <c r="AA2856" i="7" s="1"/>
  <c r="V2856" i="7"/>
  <c r="AB2856" i="7" s="1"/>
  <c r="W2856" i="7"/>
  <c r="AC2856" i="7" s="1"/>
  <c r="X2856" i="7"/>
  <c r="AD2856" i="7" s="1"/>
  <c r="Y2856" i="7"/>
  <c r="AE2856" i="7" s="1"/>
  <c r="T2857" i="7"/>
  <c r="Z2857" i="7" s="1"/>
  <c r="U2857" i="7"/>
  <c r="AA2857" i="7" s="1"/>
  <c r="V2857" i="7"/>
  <c r="AB2857" i="7" s="1"/>
  <c r="W2857" i="7"/>
  <c r="AC2857" i="7" s="1"/>
  <c r="X2857" i="7"/>
  <c r="AD2857" i="7" s="1"/>
  <c r="Y2857" i="7"/>
  <c r="AE2857" i="7" s="1"/>
  <c r="T2858" i="7"/>
  <c r="Z2858" i="7" s="1"/>
  <c r="U2858" i="7"/>
  <c r="AA2858" i="7" s="1"/>
  <c r="V2858" i="7"/>
  <c r="AB2858" i="7" s="1"/>
  <c r="W2858" i="7"/>
  <c r="AC2858" i="7" s="1"/>
  <c r="X2858" i="7"/>
  <c r="AD2858" i="7" s="1"/>
  <c r="Y2858" i="7"/>
  <c r="AE2858" i="7" s="1"/>
  <c r="T2859" i="7"/>
  <c r="Z2859" i="7" s="1"/>
  <c r="U2859" i="7"/>
  <c r="AA2859" i="7" s="1"/>
  <c r="V2859" i="7"/>
  <c r="AB2859" i="7" s="1"/>
  <c r="W2859" i="7"/>
  <c r="AC2859" i="7" s="1"/>
  <c r="X2859" i="7"/>
  <c r="AD2859" i="7" s="1"/>
  <c r="Y2859" i="7"/>
  <c r="AE2859" i="7" s="1"/>
  <c r="T2860" i="7"/>
  <c r="Z2860" i="7" s="1"/>
  <c r="U2860" i="7"/>
  <c r="AA2860" i="7" s="1"/>
  <c r="V2860" i="7"/>
  <c r="AB2860" i="7" s="1"/>
  <c r="W2860" i="7"/>
  <c r="AC2860" i="7" s="1"/>
  <c r="X2860" i="7"/>
  <c r="AD2860" i="7" s="1"/>
  <c r="Y2860" i="7"/>
  <c r="AE2860" i="7" s="1"/>
  <c r="T2861" i="7"/>
  <c r="Z2861" i="7" s="1"/>
  <c r="U2861" i="7"/>
  <c r="AA2861" i="7" s="1"/>
  <c r="V2861" i="7"/>
  <c r="AB2861" i="7" s="1"/>
  <c r="W2861" i="7"/>
  <c r="AC2861" i="7" s="1"/>
  <c r="X2861" i="7"/>
  <c r="AD2861" i="7" s="1"/>
  <c r="Y2861" i="7"/>
  <c r="AE2861" i="7" s="1"/>
  <c r="T2862" i="7"/>
  <c r="Z2862" i="7" s="1"/>
  <c r="U2862" i="7"/>
  <c r="AA2862" i="7" s="1"/>
  <c r="V2862" i="7"/>
  <c r="AB2862" i="7" s="1"/>
  <c r="W2862" i="7"/>
  <c r="AC2862" i="7" s="1"/>
  <c r="X2862" i="7"/>
  <c r="AD2862" i="7" s="1"/>
  <c r="Y2862" i="7"/>
  <c r="AE2862" i="7" s="1"/>
  <c r="T2863" i="7"/>
  <c r="Z2863" i="7" s="1"/>
  <c r="U2863" i="7"/>
  <c r="AA2863" i="7" s="1"/>
  <c r="V2863" i="7"/>
  <c r="AB2863" i="7" s="1"/>
  <c r="W2863" i="7"/>
  <c r="AC2863" i="7" s="1"/>
  <c r="X2863" i="7"/>
  <c r="AD2863" i="7" s="1"/>
  <c r="Y2863" i="7"/>
  <c r="AE2863" i="7" s="1"/>
  <c r="T2864" i="7"/>
  <c r="Z2864" i="7" s="1"/>
  <c r="U2864" i="7"/>
  <c r="AA2864" i="7" s="1"/>
  <c r="V2864" i="7"/>
  <c r="AB2864" i="7" s="1"/>
  <c r="W2864" i="7"/>
  <c r="AC2864" i="7" s="1"/>
  <c r="X2864" i="7"/>
  <c r="AD2864" i="7" s="1"/>
  <c r="Y2864" i="7"/>
  <c r="AE2864" i="7" s="1"/>
  <c r="T2865" i="7"/>
  <c r="Z2865" i="7" s="1"/>
  <c r="U2865" i="7"/>
  <c r="AA2865" i="7" s="1"/>
  <c r="V2865" i="7"/>
  <c r="AB2865" i="7" s="1"/>
  <c r="W2865" i="7"/>
  <c r="AC2865" i="7" s="1"/>
  <c r="X2865" i="7"/>
  <c r="AD2865" i="7" s="1"/>
  <c r="Y2865" i="7"/>
  <c r="AE2865" i="7" s="1"/>
  <c r="T2866" i="7"/>
  <c r="Z2866" i="7" s="1"/>
  <c r="U2866" i="7"/>
  <c r="AA2866" i="7" s="1"/>
  <c r="V2866" i="7"/>
  <c r="AB2866" i="7" s="1"/>
  <c r="W2866" i="7"/>
  <c r="AC2866" i="7" s="1"/>
  <c r="X2866" i="7"/>
  <c r="AD2866" i="7" s="1"/>
  <c r="Y2866" i="7"/>
  <c r="AE2866" i="7" s="1"/>
  <c r="T2867" i="7"/>
  <c r="Z2867" i="7" s="1"/>
  <c r="U2867" i="7"/>
  <c r="AA2867" i="7" s="1"/>
  <c r="V2867" i="7"/>
  <c r="AB2867" i="7" s="1"/>
  <c r="W2867" i="7"/>
  <c r="AC2867" i="7" s="1"/>
  <c r="X2867" i="7"/>
  <c r="AD2867" i="7" s="1"/>
  <c r="Y2867" i="7"/>
  <c r="AE2867" i="7" s="1"/>
  <c r="T2868" i="7"/>
  <c r="Z2868" i="7" s="1"/>
  <c r="U2868" i="7"/>
  <c r="AA2868" i="7" s="1"/>
  <c r="V2868" i="7"/>
  <c r="AB2868" i="7" s="1"/>
  <c r="W2868" i="7"/>
  <c r="AC2868" i="7" s="1"/>
  <c r="X2868" i="7"/>
  <c r="AD2868" i="7" s="1"/>
  <c r="Y2868" i="7"/>
  <c r="AE2868" i="7" s="1"/>
  <c r="T2869" i="7"/>
  <c r="Z2869" i="7" s="1"/>
  <c r="U2869" i="7"/>
  <c r="AA2869" i="7" s="1"/>
  <c r="V2869" i="7"/>
  <c r="AB2869" i="7" s="1"/>
  <c r="W2869" i="7"/>
  <c r="AC2869" i="7" s="1"/>
  <c r="X2869" i="7"/>
  <c r="AD2869" i="7" s="1"/>
  <c r="Y2869" i="7"/>
  <c r="AE2869" i="7" s="1"/>
  <c r="T2870" i="7"/>
  <c r="Z2870" i="7" s="1"/>
  <c r="U2870" i="7"/>
  <c r="AA2870" i="7" s="1"/>
  <c r="V2870" i="7"/>
  <c r="AB2870" i="7" s="1"/>
  <c r="W2870" i="7"/>
  <c r="AC2870" i="7" s="1"/>
  <c r="X2870" i="7"/>
  <c r="AD2870" i="7" s="1"/>
  <c r="Y2870" i="7"/>
  <c r="AE2870" i="7" s="1"/>
  <c r="T2871" i="7"/>
  <c r="Z2871" i="7" s="1"/>
  <c r="U2871" i="7"/>
  <c r="AA2871" i="7" s="1"/>
  <c r="V2871" i="7"/>
  <c r="AB2871" i="7" s="1"/>
  <c r="W2871" i="7"/>
  <c r="AC2871" i="7" s="1"/>
  <c r="X2871" i="7"/>
  <c r="AD2871" i="7" s="1"/>
  <c r="Y2871" i="7"/>
  <c r="AE2871" i="7" s="1"/>
  <c r="T2872" i="7"/>
  <c r="Z2872" i="7" s="1"/>
  <c r="U2872" i="7"/>
  <c r="AA2872" i="7" s="1"/>
  <c r="V2872" i="7"/>
  <c r="AB2872" i="7" s="1"/>
  <c r="W2872" i="7"/>
  <c r="AC2872" i="7" s="1"/>
  <c r="X2872" i="7"/>
  <c r="AD2872" i="7" s="1"/>
  <c r="Y2872" i="7"/>
  <c r="AE2872" i="7" s="1"/>
  <c r="T2873" i="7"/>
  <c r="Z2873" i="7" s="1"/>
  <c r="U2873" i="7"/>
  <c r="AA2873" i="7" s="1"/>
  <c r="V2873" i="7"/>
  <c r="AB2873" i="7" s="1"/>
  <c r="W2873" i="7"/>
  <c r="AC2873" i="7" s="1"/>
  <c r="X2873" i="7"/>
  <c r="AD2873" i="7" s="1"/>
  <c r="Y2873" i="7"/>
  <c r="AE2873" i="7" s="1"/>
  <c r="T2874" i="7"/>
  <c r="Z2874" i="7" s="1"/>
  <c r="U2874" i="7"/>
  <c r="AA2874" i="7" s="1"/>
  <c r="V2874" i="7"/>
  <c r="AB2874" i="7" s="1"/>
  <c r="W2874" i="7"/>
  <c r="AC2874" i="7" s="1"/>
  <c r="X2874" i="7"/>
  <c r="AD2874" i="7" s="1"/>
  <c r="Y2874" i="7"/>
  <c r="AE2874" i="7" s="1"/>
  <c r="T2875" i="7"/>
  <c r="Z2875" i="7" s="1"/>
  <c r="U2875" i="7"/>
  <c r="AA2875" i="7" s="1"/>
  <c r="V2875" i="7"/>
  <c r="AB2875" i="7" s="1"/>
  <c r="W2875" i="7"/>
  <c r="AC2875" i="7" s="1"/>
  <c r="X2875" i="7"/>
  <c r="AD2875" i="7" s="1"/>
  <c r="Y2875" i="7"/>
  <c r="AE2875" i="7" s="1"/>
  <c r="T2876" i="7"/>
  <c r="Z2876" i="7" s="1"/>
  <c r="U2876" i="7"/>
  <c r="AA2876" i="7" s="1"/>
  <c r="V2876" i="7"/>
  <c r="AB2876" i="7" s="1"/>
  <c r="W2876" i="7"/>
  <c r="AC2876" i="7" s="1"/>
  <c r="X2876" i="7"/>
  <c r="AD2876" i="7" s="1"/>
  <c r="Y2876" i="7"/>
  <c r="AE2876" i="7" s="1"/>
  <c r="T2877" i="7"/>
  <c r="Z2877" i="7" s="1"/>
  <c r="U2877" i="7"/>
  <c r="AA2877" i="7" s="1"/>
  <c r="V2877" i="7"/>
  <c r="AB2877" i="7" s="1"/>
  <c r="W2877" i="7"/>
  <c r="AC2877" i="7" s="1"/>
  <c r="X2877" i="7"/>
  <c r="AD2877" i="7" s="1"/>
  <c r="Y2877" i="7"/>
  <c r="AE2877" i="7" s="1"/>
  <c r="T2878" i="7"/>
  <c r="Z2878" i="7" s="1"/>
  <c r="U2878" i="7"/>
  <c r="AA2878" i="7" s="1"/>
  <c r="V2878" i="7"/>
  <c r="AB2878" i="7" s="1"/>
  <c r="W2878" i="7"/>
  <c r="AC2878" i="7" s="1"/>
  <c r="X2878" i="7"/>
  <c r="AD2878" i="7" s="1"/>
  <c r="Y2878" i="7"/>
  <c r="AE2878" i="7" s="1"/>
  <c r="T2879" i="7"/>
  <c r="Z2879" i="7" s="1"/>
  <c r="U2879" i="7"/>
  <c r="AA2879" i="7" s="1"/>
  <c r="V2879" i="7"/>
  <c r="AB2879" i="7" s="1"/>
  <c r="W2879" i="7"/>
  <c r="AC2879" i="7" s="1"/>
  <c r="X2879" i="7"/>
  <c r="AD2879" i="7" s="1"/>
  <c r="Y2879" i="7"/>
  <c r="AE2879" i="7" s="1"/>
  <c r="T2880" i="7"/>
  <c r="Z2880" i="7" s="1"/>
  <c r="U2880" i="7"/>
  <c r="AA2880" i="7" s="1"/>
  <c r="V2880" i="7"/>
  <c r="AB2880" i="7" s="1"/>
  <c r="W2880" i="7"/>
  <c r="AC2880" i="7" s="1"/>
  <c r="X2880" i="7"/>
  <c r="AD2880" i="7" s="1"/>
  <c r="Y2880" i="7"/>
  <c r="AE2880" i="7" s="1"/>
  <c r="T2881" i="7"/>
  <c r="Z2881" i="7" s="1"/>
  <c r="U2881" i="7"/>
  <c r="AA2881" i="7" s="1"/>
  <c r="V2881" i="7"/>
  <c r="AB2881" i="7" s="1"/>
  <c r="W2881" i="7"/>
  <c r="AC2881" i="7" s="1"/>
  <c r="X2881" i="7"/>
  <c r="AD2881" i="7" s="1"/>
  <c r="Y2881" i="7"/>
  <c r="AE2881" i="7" s="1"/>
  <c r="T2882" i="7"/>
  <c r="Z2882" i="7" s="1"/>
  <c r="U2882" i="7"/>
  <c r="AA2882" i="7" s="1"/>
  <c r="V2882" i="7"/>
  <c r="AB2882" i="7" s="1"/>
  <c r="W2882" i="7"/>
  <c r="AC2882" i="7" s="1"/>
  <c r="X2882" i="7"/>
  <c r="AD2882" i="7" s="1"/>
  <c r="Y2882" i="7"/>
  <c r="AE2882" i="7" s="1"/>
  <c r="T2883" i="7"/>
  <c r="Z2883" i="7" s="1"/>
  <c r="U2883" i="7"/>
  <c r="AA2883" i="7" s="1"/>
  <c r="V2883" i="7"/>
  <c r="AB2883" i="7" s="1"/>
  <c r="W2883" i="7"/>
  <c r="AC2883" i="7" s="1"/>
  <c r="X2883" i="7"/>
  <c r="AD2883" i="7" s="1"/>
  <c r="Y2883" i="7"/>
  <c r="AE2883" i="7" s="1"/>
  <c r="T2884" i="7"/>
  <c r="Z2884" i="7" s="1"/>
  <c r="U2884" i="7"/>
  <c r="AA2884" i="7" s="1"/>
  <c r="V2884" i="7"/>
  <c r="AB2884" i="7" s="1"/>
  <c r="W2884" i="7"/>
  <c r="AC2884" i="7" s="1"/>
  <c r="X2884" i="7"/>
  <c r="AD2884" i="7" s="1"/>
  <c r="Y2884" i="7"/>
  <c r="AE2884" i="7" s="1"/>
  <c r="T2885" i="7"/>
  <c r="Z2885" i="7" s="1"/>
  <c r="U2885" i="7"/>
  <c r="AA2885" i="7" s="1"/>
  <c r="V2885" i="7"/>
  <c r="AB2885" i="7" s="1"/>
  <c r="W2885" i="7"/>
  <c r="AC2885" i="7" s="1"/>
  <c r="X2885" i="7"/>
  <c r="AD2885" i="7" s="1"/>
  <c r="Y2885" i="7"/>
  <c r="AE2885" i="7" s="1"/>
  <c r="T2886" i="7"/>
  <c r="Z2886" i="7" s="1"/>
  <c r="U2886" i="7"/>
  <c r="AA2886" i="7" s="1"/>
  <c r="V2886" i="7"/>
  <c r="AB2886" i="7" s="1"/>
  <c r="W2886" i="7"/>
  <c r="AC2886" i="7" s="1"/>
  <c r="X2886" i="7"/>
  <c r="AD2886" i="7" s="1"/>
  <c r="Y2886" i="7"/>
  <c r="AE2886" i="7" s="1"/>
  <c r="T2887" i="7"/>
  <c r="Z2887" i="7" s="1"/>
  <c r="U2887" i="7"/>
  <c r="AA2887" i="7" s="1"/>
  <c r="V2887" i="7"/>
  <c r="AB2887" i="7" s="1"/>
  <c r="W2887" i="7"/>
  <c r="AC2887" i="7" s="1"/>
  <c r="X2887" i="7"/>
  <c r="AD2887" i="7" s="1"/>
  <c r="Y2887" i="7"/>
  <c r="AE2887" i="7" s="1"/>
  <c r="T2888" i="7"/>
  <c r="Z2888" i="7" s="1"/>
  <c r="U2888" i="7"/>
  <c r="AA2888" i="7" s="1"/>
  <c r="V2888" i="7"/>
  <c r="AB2888" i="7" s="1"/>
  <c r="W2888" i="7"/>
  <c r="AC2888" i="7" s="1"/>
  <c r="X2888" i="7"/>
  <c r="AD2888" i="7" s="1"/>
  <c r="Y2888" i="7"/>
  <c r="AE2888" i="7" s="1"/>
  <c r="T2889" i="7"/>
  <c r="Z2889" i="7" s="1"/>
  <c r="U2889" i="7"/>
  <c r="AA2889" i="7" s="1"/>
  <c r="V2889" i="7"/>
  <c r="AB2889" i="7" s="1"/>
  <c r="W2889" i="7"/>
  <c r="AC2889" i="7" s="1"/>
  <c r="X2889" i="7"/>
  <c r="AD2889" i="7" s="1"/>
  <c r="Y2889" i="7"/>
  <c r="AE2889" i="7" s="1"/>
  <c r="T2890" i="7"/>
  <c r="Z2890" i="7" s="1"/>
  <c r="U2890" i="7"/>
  <c r="AA2890" i="7" s="1"/>
  <c r="V2890" i="7"/>
  <c r="AB2890" i="7" s="1"/>
  <c r="W2890" i="7"/>
  <c r="AC2890" i="7" s="1"/>
  <c r="X2890" i="7"/>
  <c r="AD2890" i="7" s="1"/>
  <c r="Y2890" i="7"/>
  <c r="AE2890" i="7" s="1"/>
  <c r="T2891" i="7"/>
  <c r="Z2891" i="7" s="1"/>
  <c r="U2891" i="7"/>
  <c r="AA2891" i="7" s="1"/>
  <c r="V2891" i="7"/>
  <c r="AB2891" i="7" s="1"/>
  <c r="W2891" i="7"/>
  <c r="AC2891" i="7" s="1"/>
  <c r="X2891" i="7"/>
  <c r="AD2891" i="7" s="1"/>
  <c r="Y2891" i="7"/>
  <c r="AE2891" i="7" s="1"/>
  <c r="T2892" i="7"/>
  <c r="Z2892" i="7" s="1"/>
  <c r="U2892" i="7"/>
  <c r="AA2892" i="7" s="1"/>
  <c r="V2892" i="7"/>
  <c r="AB2892" i="7" s="1"/>
  <c r="W2892" i="7"/>
  <c r="AC2892" i="7" s="1"/>
  <c r="X2892" i="7"/>
  <c r="AD2892" i="7" s="1"/>
  <c r="Y2892" i="7"/>
  <c r="AE2892" i="7" s="1"/>
  <c r="T2893" i="7"/>
  <c r="Z2893" i="7" s="1"/>
  <c r="U2893" i="7"/>
  <c r="AA2893" i="7" s="1"/>
  <c r="V2893" i="7"/>
  <c r="AB2893" i="7" s="1"/>
  <c r="W2893" i="7"/>
  <c r="AC2893" i="7" s="1"/>
  <c r="X2893" i="7"/>
  <c r="AD2893" i="7" s="1"/>
  <c r="Y2893" i="7"/>
  <c r="AE2893" i="7" s="1"/>
  <c r="T2894" i="7"/>
  <c r="Z2894" i="7" s="1"/>
  <c r="U2894" i="7"/>
  <c r="AA2894" i="7" s="1"/>
  <c r="V2894" i="7"/>
  <c r="AB2894" i="7" s="1"/>
  <c r="W2894" i="7"/>
  <c r="AC2894" i="7" s="1"/>
  <c r="X2894" i="7"/>
  <c r="AD2894" i="7" s="1"/>
  <c r="Y2894" i="7"/>
  <c r="AE2894" i="7" s="1"/>
  <c r="T2895" i="7"/>
  <c r="Z2895" i="7" s="1"/>
  <c r="U2895" i="7"/>
  <c r="AA2895" i="7" s="1"/>
  <c r="V2895" i="7"/>
  <c r="AB2895" i="7" s="1"/>
  <c r="W2895" i="7"/>
  <c r="AC2895" i="7" s="1"/>
  <c r="X2895" i="7"/>
  <c r="AD2895" i="7" s="1"/>
  <c r="Y2895" i="7"/>
  <c r="AE2895" i="7" s="1"/>
  <c r="T2896" i="7"/>
  <c r="Z2896" i="7" s="1"/>
  <c r="U2896" i="7"/>
  <c r="AA2896" i="7" s="1"/>
  <c r="V2896" i="7"/>
  <c r="AB2896" i="7" s="1"/>
  <c r="W2896" i="7"/>
  <c r="AC2896" i="7" s="1"/>
  <c r="X2896" i="7"/>
  <c r="AD2896" i="7" s="1"/>
  <c r="Y2896" i="7"/>
  <c r="AE2896" i="7" s="1"/>
  <c r="T2897" i="7"/>
  <c r="Z2897" i="7" s="1"/>
  <c r="U2897" i="7"/>
  <c r="AA2897" i="7" s="1"/>
  <c r="V2897" i="7"/>
  <c r="AB2897" i="7" s="1"/>
  <c r="W2897" i="7"/>
  <c r="AC2897" i="7" s="1"/>
  <c r="X2897" i="7"/>
  <c r="AD2897" i="7" s="1"/>
  <c r="Y2897" i="7"/>
  <c r="AE2897" i="7" s="1"/>
  <c r="T2898" i="7"/>
  <c r="Z2898" i="7" s="1"/>
  <c r="U2898" i="7"/>
  <c r="AA2898" i="7" s="1"/>
  <c r="V2898" i="7"/>
  <c r="AB2898" i="7" s="1"/>
  <c r="W2898" i="7"/>
  <c r="AC2898" i="7" s="1"/>
  <c r="X2898" i="7"/>
  <c r="AD2898" i="7" s="1"/>
  <c r="Y2898" i="7"/>
  <c r="AE2898" i="7" s="1"/>
  <c r="T2899" i="7"/>
  <c r="Z2899" i="7" s="1"/>
  <c r="U2899" i="7"/>
  <c r="AA2899" i="7" s="1"/>
  <c r="V2899" i="7"/>
  <c r="AB2899" i="7" s="1"/>
  <c r="W2899" i="7"/>
  <c r="AC2899" i="7" s="1"/>
  <c r="X2899" i="7"/>
  <c r="AD2899" i="7" s="1"/>
  <c r="Y2899" i="7"/>
  <c r="AE2899" i="7" s="1"/>
  <c r="T2900" i="7"/>
  <c r="Z2900" i="7" s="1"/>
  <c r="U2900" i="7"/>
  <c r="AA2900" i="7" s="1"/>
  <c r="V2900" i="7"/>
  <c r="AB2900" i="7" s="1"/>
  <c r="W2900" i="7"/>
  <c r="AC2900" i="7" s="1"/>
  <c r="X2900" i="7"/>
  <c r="AD2900" i="7" s="1"/>
  <c r="Y2900" i="7"/>
  <c r="AE2900" i="7" s="1"/>
  <c r="T2901" i="7"/>
  <c r="Z2901" i="7" s="1"/>
  <c r="U2901" i="7"/>
  <c r="AA2901" i="7" s="1"/>
  <c r="V2901" i="7"/>
  <c r="AB2901" i="7" s="1"/>
  <c r="W2901" i="7"/>
  <c r="AC2901" i="7" s="1"/>
  <c r="X2901" i="7"/>
  <c r="AD2901" i="7" s="1"/>
  <c r="Y2901" i="7"/>
  <c r="AE2901" i="7" s="1"/>
  <c r="T2902" i="7"/>
  <c r="Z2902" i="7" s="1"/>
  <c r="U2902" i="7"/>
  <c r="AA2902" i="7" s="1"/>
  <c r="V2902" i="7"/>
  <c r="AB2902" i="7" s="1"/>
  <c r="W2902" i="7"/>
  <c r="AC2902" i="7" s="1"/>
  <c r="X2902" i="7"/>
  <c r="AD2902" i="7" s="1"/>
  <c r="Y2902" i="7"/>
  <c r="AE2902" i="7" s="1"/>
  <c r="T2903" i="7"/>
  <c r="Z2903" i="7" s="1"/>
  <c r="U2903" i="7"/>
  <c r="AA2903" i="7" s="1"/>
  <c r="V2903" i="7"/>
  <c r="AB2903" i="7" s="1"/>
  <c r="W2903" i="7"/>
  <c r="AC2903" i="7" s="1"/>
  <c r="X2903" i="7"/>
  <c r="AD2903" i="7" s="1"/>
  <c r="Y2903" i="7"/>
  <c r="AE2903" i="7" s="1"/>
  <c r="T2904" i="7"/>
  <c r="Z2904" i="7" s="1"/>
  <c r="U2904" i="7"/>
  <c r="AA2904" i="7" s="1"/>
  <c r="V2904" i="7"/>
  <c r="AB2904" i="7" s="1"/>
  <c r="W2904" i="7"/>
  <c r="AC2904" i="7" s="1"/>
  <c r="X2904" i="7"/>
  <c r="AD2904" i="7" s="1"/>
  <c r="Y2904" i="7"/>
  <c r="AE2904" i="7" s="1"/>
  <c r="T2905" i="7"/>
  <c r="Z2905" i="7" s="1"/>
  <c r="U2905" i="7"/>
  <c r="AA2905" i="7" s="1"/>
  <c r="V2905" i="7"/>
  <c r="AB2905" i="7" s="1"/>
  <c r="W2905" i="7"/>
  <c r="AC2905" i="7" s="1"/>
  <c r="X2905" i="7"/>
  <c r="AD2905" i="7" s="1"/>
  <c r="Y2905" i="7"/>
  <c r="AE2905" i="7" s="1"/>
  <c r="T2906" i="7"/>
  <c r="Z2906" i="7" s="1"/>
  <c r="U2906" i="7"/>
  <c r="AA2906" i="7" s="1"/>
  <c r="V2906" i="7"/>
  <c r="AB2906" i="7" s="1"/>
  <c r="W2906" i="7"/>
  <c r="AC2906" i="7" s="1"/>
  <c r="X2906" i="7"/>
  <c r="AD2906" i="7" s="1"/>
  <c r="Y2906" i="7"/>
  <c r="AE2906" i="7" s="1"/>
  <c r="T2907" i="7"/>
  <c r="Z2907" i="7" s="1"/>
  <c r="U2907" i="7"/>
  <c r="AA2907" i="7" s="1"/>
  <c r="V2907" i="7"/>
  <c r="AB2907" i="7" s="1"/>
  <c r="W2907" i="7"/>
  <c r="AC2907" i="7" s="1"/>
  <c r="X2907" i="7"/>
  <c r="AD2907" i="7" s="1"/>
  <c r="Y2907" i="7"/>
  <c r="AE2907" i="7" s="1"/>
  <c r="T2908" i="7"/>
  <c r="Z2908" i="7" s="1"/>
  <c r="U2908" i="7"/>
  <c r="AA2908" i="7" s="1"/>
  <c r="V2908" i="7"/>
  <c r="AB2908" i="7" s="1"/>
  <c r="W2908" i="7"/>
  <c r="AC2908" i="7" s="1"/>
  <c r="X2908" i="7"/>
  <c r="AD2908" i="7" s="1"/>
  <c r="Y2908" i="7"/>
  <c r="AE2908" i="7" s="1"/>
  <c r="T2909" i="7"/>
  <c r="Z2909" i="7" s="1"/>
  <c r="U2909" i="7"/>
  <c r="AA2909" i="7" s="1"/>
  <c r="V2909" i="7"/>
  <c r="AB2909" i="7" s="1"/>
  <c r="W2909" i="7"/>
  <c r="AC2909" i="7" s="1"/>
  <c r="X2909" i="7"/>
  <c r="AD2909" i="7" s="1"/>
  <c r="Y2909" i="7"/>
  <c r="AE2909" i="7" s="1"/>
  <c r="T2910" i="7"/>
  <c r="Z2910" i="7" s="1"/>
  <c r="U2910" i="7"/>
  <c r="AA2910" i="7" s="1"/>
  <c r="V2910" i="7"/>
  <c r="AB2910" i="7" s="1"/>
  <c r="W2910" i="7"/>
  <c r="AC2910" i="7" s="1"/>
  <c r="X2910" i="7"/>
  <c r="AD2910" i="7" s="1"/>
  <c r="Y2910" i="7"/>
  <c r="AE2910" i="7" s="1"/>
  <c r="T2911" i="7"/>
  <c r="Z2911" i="7" s="1"/>
  <c r="U2911" i="7"/>
  <c r="AA2911" i="7" s="1"/>
  <c r="V2911" i="7"/>
  <c r="AB2911" i="7" s="1"/>
  <c r="W2911" i="7"/>
  <c r="AC2911" i="7" s="1"/>
  <c r="X2911" i="7"/>
  <c r="AD2911" i="7" s="1"/>
  <c r="Y2911" i="7"/>
  <c r="AE2911" i="7" s="1"/>
  <c r="T2912" i="7"/>
  <c r="Z2912" i="7" s="1"/>
  <c r="U2912" i="7"/>
  <c r="AA2912" i="7" s="1"/>
  <c r="V2912" i="7"/>
  <c r="AB2912" i="7" s="1"/>
  <c r="W2912" i="7"/>
  <c r="AC2912" i="7" s="1"/>
  <c r="X2912" i="7"/>
  <c r="AD2912" i="7" s="1"/>
  <c r="Y2912" i="7"/>
  <c r="AE2912" i="7" s="1"/>
  <c r="T2913" i="7"/>
  <c r="Z2913" i="7" s="1"/>
  <c r="U2913" i="7"/>
  <c r="AA2913" i="7" s="1"/>
  <c r="V2913" i="7"/>
  <c r="AB2913" i="7" s="1"/>
  <c r="W2913" i="7"/>
  <c r="AC2913" i="7" s="1"/>
  <c r="X2913" i="7"/>
  <c r="AD2913" i="7" s="1"/>
  <c r="Y2913" i="7"/>
  <c r="AE2913" i="7" s="1"/>
  <c r="T2914" i="7"/>
  <c r="Z2914" i="7" s="1"/>
  <c r="U2914" i="7"/>
  <c r="AA2914" i="7" s="1"/>
  <c r="V2914" i="7"/>
  <c r="AB2914" i="7" s="1"/>
  <c r="W2914" i="7"/>
  <c r="AC2914" i="7" s="1"/>
  <c r="X2914" i="7"/>
  <c r="AD2914" i="7" s="1"/>
  <c r="Y2914" i="7"/>
  <c r="AE2914" i="7" s="1"/>
  <c r="T2915" i="7"/>
  <c r="Z2915" i="7" s="1"/>
  <c r="U2915" i="7"/>
  <c r="AA2915" i="7" s="1"/>
  <c r="V2915" i="7"/>
  <c r="AB2915" i="7" s="1"/>
  <c r="W2915" i="7"/>
  <c r="AC2915" i="7" s="1"/>
  <c r="X2915" i="7"/>
  <c r="AD2915" i="7" s="1"/>
  <c r="Y2915" i="7"/>
  <c r="AE2915" i="7" s="1"/>
  <c r="T2916" i="7"/>
  <c r="Z2916" i="7" s="1"/>
  <c r="U2916" i="7"/>
  <c r="AA2916" i="7" s="1"/>
  <c r="V2916" i="7"/>
  <c r="AB2916" i="7" s="1"/>
  <c r="W2916" i="7"/>
  <c r="AC2916" i="7" s="1"/>
  <c r="X2916" i="7"/>
  <c r="AD2916" i="7" s="1"/>
  <c r="Y2916" i="7"/>
  <c r="AE2916" i="7" s="1"/>
  <c r="T2917" i="7"/>
  <c r="Z2917" i="7" s="1"/>
  <c r="U2917" i="7"/>
  <c r="AA2917" i="7" s="1"/>
  <c r="V2917" i="7"/>
  <c r="AB2917" i="7" s="1"/>
  <c r="W2917" i="7"/>
  <c r="AC2917" i="7" s="1"/>
  <c r="X2917" i="7"/>
  <c r="AD2917" i="7" s="1"/>
  <c r="Y2917" i="7"/>
  <c r="AE2917" i="7" s="1"/>
  <c r="T2918" i="7"/>
  <c r="Z2918" i="7" s="1"/>
  <c r="U2918" i="7"/>
  <c r="AA2918" i="7" s="1"/>
  <c r="V2918" i="7"/>
  <c r="AB2918" i="7" s="1"/>
  <c r="W2918" i="7"/>
  <c r="AC2918" i="7" s="1"/>
  <c r="X2918" i="7"/>
  <c r="AD2918" i="7" s="1"/>
  <c r="Y2918" i="7"/>
  <c r="AE2918" i="7" s="1"/>
  <c r="T2919" i="7"/>
  <c r="Z2919" i="7" s="1"/>
  <c r="U2919" i="7"/>
  <c r="AA2919" i="7" s="1"/>
  <c r="V2919" i="7"/>
  <c r="AB2919" i="7" s="1"/>
  <c r="W2919" i="7"/>
  <c r="AC2919" i="7" s="1"/>
  <c r="X2919" i="7"/>
  <c r="AD2919" i="7" s="1"/>
  <c r="Y2919" i="7"/>
  <c r="AE2919" i="7" s="1"/>
  <c r="T2920" i="7"/>
  <c r="Z2920" i="7" s="1"/>
  <c r="U2920" i="7"/>
  <c r="AA2920" i="7" s="1"/>
  <c r="V2920" i="7"/>
  <c r="AB2920" i="7" s="1"/>
  <c r="W2920" i="7"/>
  <c r="AC2920" i="7" s="1"/>
  <c r="X2920" i="7"/>
  <c r="AD2920" i="7" s="1"/>
  <c r="Y2920" i="7"/>
  <c r="AE2920" i="7" s="1"/>
  <c r="T2921" i="7"/>
  <c r="Z2921" i="7" s="1"/>
  <c r="U2921" i="7"/>
  <c r="AA2921" i="7" s="1"/>
  <c r="V2921" i="7"/>
  <c r="AB2921" i="7" s="1"/>
  <c r="W2921" i="7"/>
  <c r="AC2921" i="7" s="1"/>
  <c r="X2921" i="7"/>
  <c r="AD2921" i="7" s="1"/>
  <c r="Y2921" i="7"/>
  <c r="AE2921" i="7" s="1"/>
  <c r="T2922" i="7"/>
  <c r="Z2922" i="7" s="1"/>
  <c r="U2922" i="7"/>
  <c r="AA2922" i="7" s="1"/>
  <c r="V2922" i="7"/>
  <c r="AB2922" i="7" s="1"/>
  <c r="W2922" i="7"/>
  <c r="AC2922" i="7" s="1"/>
  <c r="X2922" i="7"/>
  <c r="AD2922" i="7" s="1"/>
  <c r="Y2922" i="7"/>
  <c r="AE2922" i="7" s="1"/>
  <c r="T2923" i="7"/>
  <c r="Z2923" i="7" s="1"/>
  <c r="U2923" i="7"/>
  <c r="AA2923" i="7" s="1"/>
  <c r="V2923" i="7"/>
  <c r="AB2923" i="7" s="1"/>
  <c r="W2923" i="7"/>
  <c r="AC2923" i="7" s="1"/>
  <c r="X2923" i="7"/>
  <c r="AD2923" i="7" s="1"/>
  <c r="Y2923" i="7"/>
  <c r="AE2923" i="7" s="1"/>
  <c r="T2924" i="7"/>
  <c r="Z2924" i="7" s="1"/>
  <c r="U2924" i="7"/>
  <c r="AA2924" i="7" s="1"/>
  <c r="V2924" i="7"/>
  <c r="AB2924" i="7" s="1"/>
  <c r="W2924" i="7"/>
  <c r="AC2924" i="7" s="1"/>
  <c r="X2924" i="7"/>
  <c r="AD2924" i="7" s="1"/>
  <c r="Y2924" i="7"/>
  <c r="AE2924" i="7" s="1"/>
  <c r="T2925" i="7"/>
  <c r="Z2925" i="7" s="1"/>
  <c r="U2925" i="7"/>
  <c r="AA2925" i="7" s="1"/>
  <c r="V2925" i="7"/>
  <c r="AB2925" i="7" s="1"/>
  <c r="W2925" i="7"/>
  <c r="AC2925" i="7" s="1"/>
  <c r="X2925" i="7"/>
  <c r="AD2925" i="7" s="1"/>
  <c r="Y2925" i="7"/>
  <c r="AE2925" i="7" s="1"/>
  <c r="T2926" i="7"/>
  <c r="Z2926" i="7" s="1"/>
  <c r="U2926" i="7"/>
  <c r="AA2926" i="7" s="1"/>
  <c r="V2926" i="7"/>
  <c r="AB2926" i="7" s="1"/>
  <c r="W2926" i="7"/>
  <c r="AC2926" i="7" s="1"/>
  <c r="X2926" i="7"/>
  <c r="AD2926" i="7" s="1"/>
  <c r="Y2926" i="7"/>
  <c r="AE2926" i="7" s="1"/>
  <c r="T2927" i="7"/>
  <c r="Z2927" i="7" s="1"/>
  <c r="U2927" i="7"/>
  <c r="AA2927" i="7" s="1"/>
  <c r="V2927" i="7"/>
  <c r="AB2927" i="7" s="1"/>
  <c r="W2927" i="7"/>
  <c r="AC2927" i="7" s="1"/>
  <c r="X2927" i="7"/>
  <c r="AD2927" i="7" s="1"/>
  <c r="Y2927" i="7"/>
  <c r="AE2927" i="7" s="1"/>
  <c r="T2928" i="7"/>
  <c r="Z2928" i="7" s="1"/>
  <c r="U2928" i="7"/>
  <c r="AA2928" i="7" s="1"/>
  <c r="V2928" i="7"/>
  <c r="AB2928" i="7" s="1"/>
  <c r="W2928" i="7"/>
  <c r="AC2928" i="7" s="1"/>
  <c r="X2928" i="7"/>
  <c r="AD2928" i="7" s="1"/>
  <c r="Y2928" i="7"/>
  <c r="AE2928" i="7" s="1"/>
  <c r="T2929" i="7"/>
  <c r="Z2929" i="7" s="1"/>
  <c r="U2929" i="7"/>
  <c r="AA2929" i="7" s="1"/>
  <c r="V2929" i="7"/>
  <c r="AB2929" i="7" s="1"/>
  <c r="W2929" i="7"/>
  <c r="AC2929" i="7" s="1"/>
  <c r="X2929" i="7"/>
  <c r="AD2929" i="7" s="1"/>
  <c r="Y2929" i="7"/>
  <c r="AE2929" i="7" s="1"/>
  <c r="T2930" i="7"/>
  <c r="Z2930" i="7" s="1"/>
  <c r="U2930" i="7"/>
  <c r="AA2930" i="7" s="1"/>
  <c r="V2930" i="7"/>
  <c r="AB2930" i="7" s="1"/>
  <c r="W2930" i="7"/>
  <c r="AC2930" i="7" s="1"/>
  <c r="X2930" i="7"/>
  <c r="AD2930" i="7" s="1"/>
  <c r="Y2930" i="7"/>
  <c r="AE2930" i="7" s="1"/>
  <c r="T2931" i="7"/>
  <c r="Z2931" i="7" s="1"/>
  <c r="U2931" i="7"/>
  <c r="AA2931" i="7" s="1"/>
  <c r="V2931" i="7"/>
  <c r="AB2931" i="7" s="1"/>
  <c r="W2931" i="7"/>
  <c r="AC2931" i="7" s="1"/>
  <c r="X2931" i="7"/>
  <c r="AD2931" i="7" s="1"/>
  <c r="Y2931" i="7"/>
  <c r="AE2931" i="7" s="1"/>
  <c r="T2932" i="7"/>
  <c r="Z2932" i="7" s="1"/>
  <c r="U2932" i="7"/>
  <c r="AA2932" i="7" s="1"/>
  <c r="V2932" i="7"/>
  <c r="AB2932" i="7" s="1"/>
  <c r="W2932" i="7"/>
  <c r="AC2932" i="7" s="1"/>
  <c r="X2932" i="7"/>
  <c r="AD2932" i="7" s="1"/>
  <c r="Y2932" i="7"/>
  <c r="AE2932" i="7" s="1"/>
  <c r="T2933" i="7"/>
  <c r="Z2933" i="7" s="1"/>
  <c r="U2933" i="7"/>
  <c r="AA2933" i="7" s="1"/>
  <c r="V2933" i="7"/>
  <c r="AB2933" i="7" s="1"/>
  <c r="W2933" i="7"/>
  <c r="AC2933" i="7" s="1"/>
  <c r="X2933" i="7"/>
  <c r="AD2933" i="7" s="1"/>
  <c r="Y2933" i="7"/>
  <c r="AE2933" i="7" s="1"/>
  <c r="T2934" i="7"/>
  <c r="Z2934" i="7" s="1"/>
  <c r="U2934" i="7"/>
  <c r="AA2934" i="7" s="1"/>
  <c r="V2934" i="7"/>
  <c r="AB2934" i="7" s="1"/>
  <c r="W2934" i="7"/>
  <c r="AC2934" i="7" s="1"/>
  <c r="X2934" i="7"/>
  <c r="AD2934" i="7" s="1"/>
  <c r="Y2934" i="7"/>
  <c r="AE2934" i="7" s="1"/>
  <c r="T2935" i="7"/>
  <c r="Z2935" i="7" s="1"/>
  <c r="U2935" i="7"/>
  <c r="AA2935" i="7" s="1"/>
  <c r="V2935" i="7"/>
  <c r="AB2935" i="7" s="1"/>
  <c r="W2935" i="7"/>
  <c r="AC2935" i="7" s="1"/>
  <c r="X2935" i="7"/>
  <c r="AD2935" i="7" s="1"/>
  <c r="Y2935" i="7"/>
  <c r="AE2935" i="7" s="1"/>
  <c r="T2936" i="7"/>
  <c r="Z2936" i="7" s="1"/>
  <c r="U2936" i="7"/>
  <c r="AA2936" i="7" s="1"/>
  <c r="V2936" i="7"/>
  <c r="AB2936" i="7" s="1"/>
  <c r="W2936" i="7"/>
  <c r="AC2936" i="7" s="1"/>
  <c r="X2936" i="7"/>
  <c r="AD2936" i="7" s="1"/>
  <c r="Y2936" i="7"/>
  <c r="AE2936" i="7" s="1"/>
  <c r="T2937" i="7"/>
  <c r="Z2937" i="7" s="1"/>
  <c r="U2937" i="7"/>
  <c r="AA2937" i="7" s="1"/>
  <c r="V2937" i="7"/>
  <c r="AB2937" i="7" s="1"/>
  <c r="W2937" i="7"/>
  <c r="AC2937" i="7" s="1"/>
  <c r="X2937" i="7"/>
  <c r="AD2937" i="7" s="1"/>
  <c r="Y2937" i="7"/>
  <c r="AE2937" i="7" s="1"/>
  <c r="T2938" i="7"/>
  <c r="Z2938" i="7" s="1"/>
  <c r="U2938" i="7"/>
  <c r="AA2938" i="7" s="1"/>
  <c r="V2938" i="7"/>
  <c r="AB2938" i="7" s="1"/>
  <c r="W2938" i="7"/>
  <c r="AC2938" i="7" s="1"/>
  <c r="X2938" i="7"/>
  <c r="AD2938" i="7" s="1"/>
  <c r="Y2938" i="7"/>
  <c r="AE2938" i="7" s="1"/>
  <c r="T2939" i="7"/>
  <c r="Z2939" i="7" s="1"/>
  <c r="U2939" i="7"/>
  <c r="AA2939" i="7" s="1"/>
  <c r="V2939" i="7"/>
  <c r="AB2939" i="7" s="1"/>
  <c r="W2939" i="7"/>
  <c r="AC2939" i="7" s="1"/>
  <c r="X2939" i="7"/>
  <c r="AD2939" i="7" s="1"/>
  <c r="Y2939" i="7"/>
  <c r="AE2939" i="7" s="1"/>
  <c r="T2940" i="7"/>
  <c r="Z2940" i="7" s="1"/>
  <c r="U2940" i="7"/>
  <c r="AA2940" i="7" s="1"/>
  <c r="V2940" i="7"/>
  <c r="AB2940" i="7" s="1"/>
  <c r="W2940" i="7"/>
  <c r="AC2940" i="7" s="1"/>
  <c r="X2940" i="7"/>
  <c r="AD2940" i="7" s="1"/>
  <c r="Y2940" i="7"/>
  <c r="AE2940" i="7" s="1"/>
  <c r="T2941" i="7"/>
  <c r="Z2941" i="7" s="1"/>
  <c r="U2941" i="7"/>
  <c r="AA2941" i="7" s="1"/>
  <c r="V2941" i="7"/>
  <c r="AB2941" i="7" s="1"/>
  <c r="W2941" i="7"/>
  <c r="AC2941" i="7" s="1"/>
  <c r="X2941" i="7"/>
  <c r="AD2941" i="7" s="1"/>
  <c r="Y2941" i="7"/>
  <c r="AE2941" i="7" s="1"/>
  <c r="T2942" i="7"/>
  <c r="Z2942" i="7" s="1"/>
  <c r="U2942" i="7"/>
  <c r="AA2942" i="7" s="1"/>
  <c r="V2942" i="7"/>
  <c r="AB2942" i="7" s="1"/>
  <c r="W2942" i="7"/>
  <c r="AC2942" i="7" s="1"/>
  <c r="X2942" i="7"/>
  <c r="AD2942" i="7" s="1"/>
  <c r="Y2942" i="7"/>
  <c r="AE2942" i="7" s="1"/>
  <c r="T2943" i="7"/>
  <c r="Z2943" i="7" s="1"/>
  <c r="U2943" i="7"/>
  <c r="AA2943" i="7" s="1"/>
  <c r="V2943" i="7"/>
  <c r="AB2943" i="7" s="1"/>
  <c r="W2943" i="7"/>
  <c r="AC2943" i="7" s="1"/>
  <c r="X2943" i="7"/>
  <c r="AD2943" i="7" s="1"/>
  <c r="Y2943" i="7"/>
  <c r="AE2943" i="7" s="1"/>
  <c r="T2944" i="7"/>
  <c r="Z2944" i="7" s="1"/>
  <c r="U2944" i="7"/>
  <c r="AA2944" i="7" s="1"/>
  <c r="V2944" i="7"/>
  <c r="AB2944" i="7" s="1"/>
  <c r="W2944" i="7"/>
  <c r="AC2944" i="7" s="1"/>
  <c r="X2944" i="7"/>
  <c r="AD2944" i="7" s="1"/>
  <c r="Y2944" i="7"/>
  <c r="AE2944" i="7" s="1"/>
  <c r="T2945" i="7"/>
  <c r="Z2945" i="7" s="1"/>
  <c r="U2945" i="7"/>
  <c r="AA2945" i="7" s="1"/>
  <c r="V2945" i="7"/>
  <c r="AB2945" i="7" s="1"/>
  <c r="W2945" i="7"/>
  <c r="AC2945" i="7" s="1"/>
  <c r="X2945" i="7"/>
  <c r="AD2945" i="7" s="1"/>
  <c r="Y2945" i="7"/>
  <c r="AE2945" i="7" s="1"/>
  <c r="T2946" i="7"/>
  <c r="Z2946" i="7" s="1"/>
  <c r="U2946" i="7"/>
  <c r="AA2946" i="7" s="1"/>
  <c r="V2946" i="7"/>
  <c r="AB2946" i="7" s="1"/>
  <c r="W2946" i="7"/>
  <c r="AC2946" i="7" s="1"/>
  <c r="X2946" i="7"/>
  <c r="AD2946" i="7" s="1"/>
  <c r="Y2946" i="7"/>
  <c r="AE2946" i="7" s="1"/>
  <c r="T2947" i="7"/>
  <c r="Z2947" i="7" s="1"/>
  <c r="U2947" i="7"/>
  <c r="AA2947" i="7" s="1"/>
  <c r="V2947" i="7"/>
  <c r="AB2947" i="7" s="1"/>
  <c r="W2947" i="7"/>
  <c r="AC2947" i="7" s="1"/>
  <c r="X2947" i="7"/>
  <c r="AD2947" i="7" s="1"/>
  <c r="Y2947" i="7"/>
  <c r="AE2947" i="7" s="1"/>
  <c r="T2948" i="7"/>
  <c r="Z2948" i="7" s="1"/>
  <c r="U2948" i="7"/>
  <c r="AA2948" i="7" s="1"/>
  <c r="V2948" i="7"/>
  <c r="AB2948" i="7" s="1"/>
  <c r="W2948" i="7"/>
  <c r="AC2948" i="7" s="1"/>
  <c r="X2948" i="7"/>
  <c r="AD2948" i="7" s="1"/>
  <c r="Y2948" i="7"/>
  <c r="AE2948" i="7" s="1"/>
  <c r="T2949" i="7"/>
  <c r="Z2949" i="7" s="1"/>
  <c r="U2949" i="7"/>
  <c r="AA2949" i="7" s="1"/>
  <c r="V2949" i="7"/>
  <c r="AB2949" i="7" s="1"/>
  <c r="W2949" i="7"/>
  <c r="AC2949" i="7" s="1"/>
  <c r="X2949" i="7"/>
  <c r="AD2949" i="7" s="1"/>
  <c r="Y2949" i="7"/>
  <c r="AE2949" i="7" s="1"/>
  <c r="T2950" i="7"/>
  <c r="Z2950" i="7" s="1"/>
  <c r="U2950" i="7"/>
  <c r="AA2950" i="7" s="1"/>
  <c r="V2950" i="7"/>
  <c r="AB2950" i="7" s="1"/>
  <c r="W2950" i="7"/>
  <c r="AC2950" i="7" s="1"/>
  <c r="X2950" i="7"/>
  <c r="AD2950" i="7" s="1"/>
  <c r="Y2950" i="7"/>
  <c r="AE2950" i="7" s="1"/>
  <c r="T2951" i="7"/>
  <c r="Z2951" i="7" s="1"/>
  <c r="U2951" i="7"/>
  <c r="AA2951" i="7" s="1"/>
  <c r="V2951" i="7"/>
  <c r="AB2951" i="7" s="1"/>
  <c r="W2951" i="7"/>
  <c r="AC2951" i="7" s="1"/>
  <c r="X2951" i="7"/>
  <c r="AD2951" i="7" s="1"/>
  <c r="Y2951" i="7"/>
  <c r="AE2951" i="7" s="1"/>
  <c r="T2952" i="7"/>
  <c r="Z2952" i="7" s="1"/>
  <c r="U2952" i="7"/>
  <c r="AA2952" i="7" s="1"/>
  <c r="V2952" i="7"/>
  <c r="AB2952" i="7" s="1"/>
  <c r="W2952" i="7"/>
  <c r="AC2952" i="7" s="1"/>
  <c r="X2952" i="7"/>
  <c r="AD2952" i="7" s="1"/>
  <c r="Y2952" i="7"/>
  <c r="AE2952" i="7" s="1"/>
  <c r="T2953" i="7"/>
  <c r="Z2953" i="7" s="1"/>
  <c r="U2953" i="7"/>
  <c r="AA2953" i="7" s="1"/>
  <c r="V2953" i="7"/>
  <c r="AB2953" i="7" s="1"/>
  <c r="W2953" i="7"/>
  <c r="AC2953" i="7" s="1"/>
  <c r="X2953" i="7"/>
  <c r="AD2953" i="7" s="1"/>
  <c r="Y2953" i="7"/>
  <c r="AE2953" i="7" s="1"/>
  <c r="T2954" i="7"/>
  <c r="Z2954" i="7" s="1"/>
  <c r="U2954" i="7"/>
  <c r="AA2954" i="7" s="1"/>
  <c r="V2954" i="7"/>
  <c r="AB2954" i="7" s="1"/>
  <c r="W2954" i="7"/>
  <c r="AC2954" i="7" s="1"/>
  <c r="X2954" i="7"/>
  <c r="AD2954" i="7" s="1"/>
  <c r="Y2954" i="7"/>
  <c r="AE2954" i="7" s="1"/>
  <c r="T2955" i="7"/>
  <c r="Z2955" i="7" s="1"/>
  <c r="U2955" i="7"/>
  <c r="AA2955" i="7" s="1"/>
  <c r="V2955" i="7"/>
  <c r="AB2955" i="7" s="1"/>
  <c r="W2955" i="7"/>
  <c r="AC2955" i="7" s="1"/>
  <c r="X2955" i="7"/>
  <c r="AD2955" i="7" s="1"/>
  <c r="Y2955" i="7"/>
  <c r="AE2955" i="7" s="1"/>
  <c r="T2956" i="7"/>
  <c r="Z2956" i="7" s="1"/>
  <c r="U2956" i="7"/>
  <c r="AA2956" i="7" s="1"/>
  <c r="V2956" i="7"/>
  <c r="AB2956" i="7" s="1"/>
  <c r="W2956" i="7"/>
  <c r="AC2956" i="7" s="1"/>
  <c r="X2956" i="7"/>
  <c r="AD2956" i="7" s="1"/>
  <c r="Y2956" i="7"/>
  <c r="AE2956" i="7" s="1"/>
  <c r="T2957" i="7"/>
  <c r="Z2957" i="7" s="1"/>
  <c r="U2957" i="7"/>
  <c r="AA2957" i="7" s="1"/>
  <c r="V2957" i="7"/>
  <c r="AB2957" i="7" s="1"/>
  <c r="W2957" i="7"/>
  <c r="AC2957" i="7" s="1"/>
  <c r="X2957" i="7"/>
  <c r="AD2957" i="7" s="1"/>
  <c r="Y2957" i="7"/>
  <c r="AE2957" i="7" s="1"/>
  <c r="T2958" i="7"/>
  <c r="Z2958" i="7" s="1"/>
  <c r="U2958" i="7"/>
  <c r="AA2958" i="7" s="1"/>
  <c r="V2958" i="7"/>
  <c r="AB2958" i="7" s="1"/>
  <c r="W2958" i="7"/>
  <c r="AC2958" i="7" s="1"/>
  <c r="X2958" i="7"/>
  <c r="AD2958" i="7" s="1"/>
  <c r="Y2958" i="7"/>
  <c r="AE2958" i="7" s="1"/>
  <c r="T2959" i="7"/>
  <c r="Z2959" i="7" s="1"/>
  <c r="U2959" i="7"/>
  <c r="AA2959" i="7" s="1"/>
  <c r="V2959" i="7"/>
  <c r="AB2959" i="7" s="1"/>
  <c r="W2959" i="7"/>
  <c r="AC2959" i="7" s="1"/>
  <c r="X2959" i="7"/>
  <c r="AD2959" i="7" s="1"/>
  <c r="Y2959" i="7"/>
  <c r="AE2959" i="7" s="1"/>
  <c r="T2960" i="7"/>
  <c r="Z2960" i="7" s="1"/>
  <c r="U2960" i="7"/>
  <c r="AA2960" i="7" s="1"/>
  <c r="V2960" i="7"/>
  <c r="AB2960" i="7" s="1"/>
  <c r="W2960" i="7"/>
  <c r="AC2960" i="7" s="1"/>
  <c r="X2960" i="7"/>
  <c r="AD2960" i="7" s="1"/>
  <c r="Y2960" i="7"/>
  <c r="AE2960" i="7" s="1"/>
  <c r="T2961" i="7"/>
  <c r="Z2961" i="7" s="1"/>
  <c r="U2961" i="7"/>
  <c r="AA2961" i="7" s="1"/>
  <c r="V2961" i="7"/>
  <c r="AB2961" i="7" s="1"/>
  <c r="W2961" i="7"/>
  <c r="AC2961" i="7" s="1"/>
  <c r="X2961" i="7"/>
  <c r="AD2961" i="7" s="1"/>
  <c r="Y2961" i="7"/>
  <c r="AE2961" i="7" s="1"/>
  <c r="T2962" i="7"/>
  <c r="Z2962" i="7" s="1"/>
  <c r="U2962" i="7"/>
  <c r="AA2962" i="7" s="1"/>
  <c r="V2962" i="7"/>
  <c r="AB2962" i="7" s="1"/>
  <c r="W2962" i="7"/>
  <c r="AC2962" i="7" s="1"/>
  <c r="X2962" i="7"/>
  <c r="AD2962" i="7" s="1"/>
  <c r="Y2962" i="7"/>
  <c r="AE2962" i="7" s="1"/>
  <c r="T2963" i="7"/>
  <c r="Z2963" i="7" s="1"/>
  <c r="U2963" i="7"/>
  <c r="AA2963" i="7" s="1"/>
  <c r="V2963" i="7"/>
  <c r="AB2963" i="7" s="1"/>
  <c r="W2963" i="7"/>
  <c r="AC2963" i="7" s="1"/>
  <c r="X2963" i="7"/>
  <c r="AD2963" i="7" s="1"/>
  <c r="Y2963" i="7"/>
  <c r="AE2963" i="7" s="1"/>
  <c r="T2964" i="7"/>
  <c r="Z2964" i="7" s="1"/>
  <c r="U2964" i="7"/>
  <c r="AA2964" i="7" s="1"/>
  <c r="V2964" i="7"/>
  <c r="AB2964" i="7" s="1"/>
  <c r="W2964" i="7"/>
  <c r="AC2964" i="7" s="1"/>
  <c r="X2964" i="7"/>
  <c r="AD2964" i="7" s="1"/>
  <c r="Y2964" i="7"/>
  <c r="AE2964" i="7" s="1"/>
  <c r="T2965" i="7"/>
  <c r="Z2965" i="7" s="1"/>
  <c r="U2965" i="7"/>
  <c r="AA2965" i="7" s="1"/>
  <c r="V2965" i="7"/>
  <c r="AB2965" i="7" s="1"/>
  <c r="W2965" i="7"/>
  <c r="AC2965" i="7" s="1"/>
  <c r="X2965" i="7"/>
  <c r="AD2965" i="7" s="1"/>
  <c r="Y2965" i="7"/>
  <c r="AE2965" i="7" s="1"/>
  <c r="T2966" i="7"/>
  <c r="Z2966" i="7" s="1"/>
  <c r="U2966" i="7"/>
  <c r="AA2966" i="7" s="1"/>
  <c r="V2966" i="7"/>
  <c r="AB2966" i="7" s="1"/>
  <c r="W2966" i="7"/>
  <c r="AC2966" i="7" s="1"/>
  <c r="X2966" i="7"/>
  <c r="AD2966" i="7" s="1"/>
  <c r="Y2966" i="7"/>
  <c r="AE2966" i="7" s="1"/>
  <c r="T2967" i="7"/>
  <c r="Z2967" i="7" s="1"/>
  <c r="U2967" i="7"/>
  <c r="AA2967" i="7" s="1"/>
  <c r="V2967" i="7"/>
  <c r="AB2967" i="7" s="1"/>
  <c r="W2967" i="7"/>
  <c r="AC2967" i="7" s="1"/>
  <c r="X2967" i="7"/>
  <c r="AD2967" i="7" s="1"/>
  <c r="Y2967" i="7"/>
  <c r="AE2967" i="7" s="1"/>
  <c r="T2968" i="7"/>
  <c r="Z2968" i="7" s="1"/>
  <c r="U2968" i="7"/>
  <c r="AA2968" i="7" s="1"/>
  <c r="V2968" i="7"/>
  <c r="AB2968" i="7" s="1"/>
  <c r="W2968" i="7"/>
  <c r="AC2968" i="7" s="1"/>
  <c r="X2968" i="7"/>
  <c r="AD2968" i="7" s="1"/>
  <c r="Y2968" i="7"/>
  <c r="AE2968" i="7" s="1"/>
  <c r="T2969" i="7"/>
  <c r="Z2969" i="7" s="1"/>
  <c r="U2969" i="7"/>
  <c r="AA2969" i="7" s="1"/>
  <c r="V2969" i="7"/>
  <c r="AB2969" i="7" s="1"/>
  <c r="W2969" i="7"/>
  <c r="AC2969" i="7" s="1"/>
  <c r="X2969" i="7"/>
  <c r="AD2969" i="7" s="1"/>
  <c r="Y2969" i="7"/>
  <c r="AE2969" i="7" s="1"/>
  <c r="T2970" i="7"/>
  <c r="Z2970" i="7" s="1"/>
  <c r="U2970" i="7"/>
  <c r="AA2970" i="7" s="1"/>
  <c r="V2970" i="7"/>
  <c r="AB2970" i="7" s="1"/>
  <c r="W2970" i="7"/>
  <c r="AC2970" i="7" s="1"/>
  <c r="X2970" i="7"/>
  <c r="AD2970" i="7" s="1"/>
  <c r="Y2970" i="7"/>
  <c r="AE2970" i="7" s="1"/>
  <c r="T2971" i="7"/>
  <c r="Z2971" i="7" s="1"/>
  <c r="U2971" i="7"/>
  <c r="AA2971" i="7" s="1"/>
  <c r="V2971" i="7"/>
  <c r="AB2971" i="7" s="1"/>
  <c r="W2971" i="7"/>
  <c r="AC2971" i="7" s="1"/>
  <c r="X2971" i="7"/>
  <c r="AD2971" i="7" s="1"/>
  <c r="Y2971" i="7"/>
  <c r="AE2971" i="7" s="1"/>
  <c r="T2972" i="7"/>
  <c r="Z2972" i="7" s="1"/>
  <c r="U2972" i="7"/>
  <c r="AA2972" i="7" s="1"/>
  <c r="V2972" i="7"/>
  <c r="AB2972" i="7" s="1"/>
  <c r="W2972" i="7"/>
  <c r="AC2972" i="7" s="1"/>
  <c r="X2972" i="7"/>
  <c r="AD2972" i="7" s="1"/>
  <c r="Y2972" i="7"/>
  <c r="AE2972" i="7" s="1"/>
  <c r="T2973" i="7"/>
  <c r="Z2973" i="7" s="1"/>
  <c r="U2973" i="7"/>
  <c r="AA2973" i="7" s="1"/>
  <c r="V2973" i="7"/>
  <c r="AB2973" i="7" s="1"/>
  <c r="W2973" i="7"/>
  <c r="AC2973" i="7" s="1"/>
  <c r="X2973" i="7"/>
  <c r="AD2973" i="7" s="1"/>
  <c r="Y2973" i="7"/>
  <c r="AE2973" i="7" s="1"/>
  <c r="T2974" i="7"/>
  <c r="Z2974" i="7" s="1"/>
  <c r="U2974" i="7"/>
  <c r="AA2974" i="7" s="1"/>
  <c r="V2974" i="7"/>
  <c r="AB2974" i="7" s="1"/>
  <c r="W2974" i="7"/>
  <c r="AC2974" i="7" s="1"/>
  <c r="X2974" i="7"/>
  <c r="AD2974" i="7" s="1"/>
  <c r="Y2974" i="7"/>
  <c r="AE2974" i="7" s="1"/>
  <c r="T2975" i="7"/>
  <c r="Z2975" i="7" s="1"/>
  <c r="U2975" i="7"/>
  <c r="AA2975" i="7" s="1"/>
  <c r="V2975" i="7"/>
  <c r="AB2975" i="7" s="1"/>
  <c r="W2975" i="7"/>
  <c r="AC2975" i="7" s="1"/>
  <c r="X2975" i="7"/>
  <c r="AD2975" i="7" s="1"/>
  <c r="Y2975" i="7"/>
  <c r="AE2975" i="7" s="1"/>
  <c r="T2976" i="7"/>
  <c r="Z2976" i="7" s="1"/>
  <c r="U2976" i="7"/>
  <c r="AA2976" i="7" s="1"/>
  <c r="V2976" i="7"/>
  <c r="AB2976" i="7" s="1"/>
  <c r="W2976" i="7"/>
  <c r="AC2976" i="7" s="1"/>
  <c r="X2976" i="7"/>
  <c r="AD2976" i="7" s="1"/>
  <c r="Y2976" i="7"/>
  <c r="AE2976" i="7" s="1"/>
  <c r="T2977" i="7"/>
  <c r="Z2977" i="7" s="1"/>
  <c r="U2977" i="7"/>
  <c r="AA2977" i="7" s="1"/>
  <c r="V2977" i="7"/>
  <c r="AB2977" i="7" s="1"/>
  <c r="W2977" i="7"/>
  <c r="AC2977" i="7" s="1"/>
  <c r="X2977" i="7"/>
  <c r="AD2977" i="7" s="1"/>
  <c r="Y2977" i="7"/>
  <c r="AE2977" i="7" s="1"/>
  <c r="T2978" i="7"/>
  <c r="Z2978" i="7" s="1"/>
  <c r="U2978" i="7"/>
  <c r="AA2978" i="7" s="1"/>
  <c r="V2978" i="7"/>
  <c r="AB2978" i="7" s="1"/>
  <c r="W2978" i="7"/>
  <c r="AC2978" i="7" s="1"/>
  <c r="X2978" i="7"/>
  <c r="AD2978" i="7" s="1"/>
  <c r="Y2978" i="7"/>
  <c r="AE2978" i="7" s="1"/>
  <c r="T2979" i="7"/>
  <c r="Z2979" i="7" s="1"/>
  <c r="U2979" i="7"/>
  <c r="AA2979" i="7" s="1"/>
  <c r="V2979" i="7"/>
  <c r="AB2979" i="7" s="1"/>
  <c r="W2979" i="7"/>
  <c r="AC2979" i="7" s="1"/>
  <c r="X2979" i="7"/>
  <c r="AD2979" i="7" s="1"/>
  <c r="Y2979" i="7"/>
  <c r="AE2979" i="7" s="1"/>
  <c r="T2980" i="7"/>
  <c r="Z2980" i="7" s="1"/>
  <c r="U2980" i="7"/>
  <c r="AA2980" i="7" s="1"/>
  <c r="V2980" i="7"/>
  <c r="AB2980" i="7" s="1"/>
  <c r="W2980" i="7"/>
  <c r="AC2980" i="7" s="1"/>
  <c r="X2980" i="7"/>
  <c r="AD2980" i="7" s="1"/>
  <c r="Y2980" i="7"/>
  <c r="AE2980" i="7" s="1"/>
  <c r="T2981" i="7"/>
  <c r="Z2981" i="7" s="1"/>
  <c r="U2981" i="7"/>
  <c r="AA2981" i="7" s="1"/>
  <c r="V2981" i="7"/>
  <c r="AB2981" i="7" s="1"/>
  <c r="W2981" i="7"/>
  <c r="AC2981" i="7" s="1"/>
  <c r="X2981" i="7"/>
  <c r="AD2981" i="7" s="1"/>
  <c r="Y2981" i="7"/>
  <c r="AE2981" i="7" s="1"/>
  <c r="T2982" i="7"/>
  <c r="Z2982" i="7" s="1"/>
  <c r="U2982" i="7"/>
  <c r="AA2982" i="7" s="1"/>
  <c r="V2982" i="7"/>
  <c r="AB2982" i="7" s="1"/>
  <c r="W2982" i="7"/>
  <c r="AC2982" i="7" s="1"/>
  <c r="X2982" i="7"/>
  <c r="AD2982" i="7" s="1"/>
  <c r="Y2982" i="7"/>
  <c r="AE2982" i="7" s="1"/>
  <c r="T2983" i="7"/>
  <c r="Z2983" i="7" s="1"/>
  <c r="U2983" i="7"/>
  <c r="AA2983" i="7" s="1"/>
  <c r="V2983" i="7"/>
  <c r="AB2983" i="7" s="1"/>
  <c r="W2983" i="7"/>
  <c r="AC2983" i="7" s="1"/>
  <c r="X2983" i="7"/>
  <c r="AD2983" i="7" s="1"/>
  <c r="Y2983" i="7"/>
  <c r="AE2983" i="7" s="1"/>
  <c r="T2984" i="7"/>
  <c r="Z2984" i="7" s="1"/>
  <c r="U2984" i="7"/>
  <c r="AA2984" i="7" s="1"/>
  <c r="V2984" i="7"/>
  <c r="AB2984" i="7" s="1"/>
  <c r="W2984" i="7"/>
  <c r="AC2984" i="7" s="1"/>
  <c r="X2984" i="7"/>
  <c r="AD2984" i="7" s="1"/>
  <c r="Y2984" i="7"/>
  <c r="AE2984" i="7" s="1"/>
  <c r="T2985" i="7"/>
  <c r="Z2985" i="7" s="1"/>
  <c r="U2985" i="7"/>
  <c r="AA2985" i="7" s="1"/>
  <c r="V2985" i="7"/>
  <c r="AB2985" i="7" s="1"/>
  <c r="W2985" i="7"/>
  <c r="AC2985" i="7" s="1"/>
  <c r="X2985" i="7"/>
  <c r="AD2985" i="7" s="1"/>
  <c r="Y2985" i="7"/>
  <c r="AE2985" i="7" s="1"/>
  <c r="T2986" i="7"/>
  <c r="Z2986" i="7" s="1"/>
  <c r="U2986" i="7"/>
  <c r="AA2986" i="7" s="1"/>
  <c r="V2986" i="7"/>
  <c r="AB2986" i="7" s="1"/>
  <c r="W2986" i="7"/>
  <c r="AC2986" i="7" s="1"/>
  <c r="X2986" i="7"/>
  <c r="AD2986" i="7" s="1"/>
  <c r="Y2986" i="7"/>
  <c r="AE2986" i="7" s="1"/>
  <c r="T2987" i="7"/>
  <c r="Z2987" i="7" s="1"/>
  <c r="U2987" i="7"/>
  <c r="AA2987" i="7" s="1"/>
  <c r="V2987" i="7"/>
  <c r="AB2987" i="7" s="1"/>
  <c r="W2987" i="7"/>
  <c r="AC2987" i="7" s="1"/>
  <c r="X2987" i="7"/>
  <c r="AD2987" i="7" s="1"/>
  <c r="Y2987" i="7"/>
  <c r="AE2987" i="7" s="1"/>
  <c r="T2988" i="7"/>
  <c r="Z2988" i="7" s="1"/>
  <c r="U2988" i="7"/>
  <c r="AA2988" i="7" s="1"/>
  <c r="V2988" i="7"/>
  <c r="AB2988" i="7" s="1"/>
  <c r="W2988" i="7"/>
  <c r="AC2988" i="7" s="1"/>
  <c r="X2988" i="7"/>
  <c r="AD2988" i="7" s="1"/>
  <c r="Y2988" i="7"/>
  <c r="AE2988" i="7" s="1"/>
  <c r="T2989" i="7"/>
  <c r="Z2989" i="7" s="1"/>
  <c r="U2989" i="7"/>
  <c r="AA2989" i="7" s="1"/>
  <c r="V2989" i="7"/>
  <c r="AB2989" i="7" s="1"/>
  <c r="W2989" i="7"/>
  <c r="AC2989" i="7" s="1"/>
  <c r="X2989" i="7"/>
  <c r="AD2989" i="7" s="1"/>
  <c r="Y2989" i="7"/>
  <c r="AE2989" i="7" s="1"/>
  <c r="T2990" i="7"/>
  <c r="Z2990" i="7" s="1"/>
  <c r="U2990" i="7"/>
  <c r="AA2990" i="7" s="1"/>
  <c r="V2990" i="7"/>
  <c r="AB2990" i="7" s="1"/>
  <c r="W2990" i="7"/>
  <c r="AC2990" i="7" s="1"/>
  <c r="X2990" i="7"/>
  <c r="AD2990" i="7" s="1"/>
  <c r="Y2990" i="7"/>
  <c r="AE2990" i="7" s="1"/>
  <c r="T2991" i="7"/>
  <c r="Z2991" i="7" s="1"/>
  <c r="U2991" i="7"/>
  <c r="AA2991" i="7" s="1"/>
  <c r="V2991" i="7"/>
  <c r="AB2991" i="7" s="1"/>
  <c r="W2991" i="7"/>
  <c r="AC2991" i="7" s="1"/>
  <c r="X2991" i="7"/>
  <c r="AD2991" i="7" s="1"/>
  <c r="Y2991" i="7"/>
  <c r="AE2991" i="7" s="1"/>
  <c r="T2992" i="7"/>
  <c r="Z2992" i="7" s="1"/>
  <c r="U2992" i="7"/>
  <c r="AA2992" i="7" s="1"/>
  <c r="V2992" i="7"/>
  <c r="AB2992" i="7" s="1"/>
  <c r="W2992" i="7"/>
  <c r="AC2992" i="7" s="1"/>
  <c r="X2992" i="7"/>
  <c r="AD2992" i="7" s="1"/>
  <c r="Y2992" i="7"/>
  <c r="AE2992" i="7" s="1"/>
  <c r="T2993" i="7"/>
  <c r="Z2993" i="7" s="1"/>
  <c r="U2993" i="7"/>
  <c r="AA2993" i="7" s="1"/>
  <c r="V2993" i="7"/>
  <c r="AB2993" i="7" s="1"/>
  <c r="W2993" i="7"/>
  <c r="AC2993" i="7" s="1"/>
  <c r="X2993" i="7"/>
  <c r="AD2993" i="7" s="1"/>
  <c r="Y2993" i="7"/>
  <c r="AE2993" i="7" s="1"/>
  <c r="T2994" i="7"/>
  <c r="Z2994" i="7" s="1"/>
  <c r="U2994" i="7"/>
  <c r="AA2994" i="7" s="1"/>
  <c r="V2994" i="7"/>
  <c r="AB2994" i="7" s="1"/>
  <c r="W2994" i="7"/>
  <c r="AC2994" i="7" s="1"/>
  <c r="X2994" i="7"/>
  <c r="AD2994" i="7" s="1"/>
  <c r="Y2994" i="7"/>
  <c r="AE2994" i="7" s="1"/>
  <c r="T2995" i="7"/>
  <c r="Z2995" i="7" s="1"/>
  <c r="U2995" i="7"/>
  <c r="AA2995" i="7" s="1"/>
  <c r="V2995" i="7"/>
  <c r="AB2995" i="7" s="1"/>
  <c r="W2995" i="7"/>
  <c r="AC2995" i="7" s="1"/>
  <c r="X2995" i="7"/>
  <c r="AD2995" i="7" s="1"/>
  <c r="Y2995" i="7"/>
  <c r="AE2995" i="7" s="1"/>
  <c r="T2996" i="7"/>
  <c r="Z2996" i="7" s="1"/>
  <c r="U2996" i="7"/>
  <c r="AA2996" i="7" s="1"/>
  <c r="V2996" i="7"/>
  <c r="AB2996" i="7" s="1"/>
  <c r="W2996" i="7"/>
  <c r="AC2996" i="7" s="1"/>
  <c r="X2996" i="7"/>
  <c r="AD2996" i="7" s="1"/>
  <c r="Y2996" i="7"/>
  <c r="AE2996" i="7" s="1"/>
  <c r="T2997" i="7"/>
  <c r="Z2997" i="7" s="1"/>
  <c r="U2997" i="7"/>
  <c r="AA2997" i="7" s="1"/>
  <c r="V2997" i="7"/>
  <c r="AB2997" i="7" s="1"/>
  <c r="W2997" i="7"/>
  <c r="AC2997" i="7" s="1"/>
  <c r="X2997" i="7"/>
  <c r="AD2997" i="7" s="1"/>
  <c r="Y2997" i="7"/>
  <c r="AE2997" i="7" s="1"/>
  <c r="T2998" i="7"/>
  <c r="Z2998" i="7" s="1"/>
  <c r="U2998" i="7"/>
  <c r="AA2998" i="7" s="1"/>
  <c r="V2998" i="7"/>
  <c r="AB2998" i="7" s="1"/>
  <c r="W2998" i="7"/>
  <c r="AC2998" i="7" s="1"/>
  <c r="X2998" i="7"/>
  <c r="AD2998" i="7" s="1"/>
  <c r="Y2998" i="7"/>
  <c r="AE2998" i="7" s="1"/>
  <c r="T2999" i="7"/>
  <c r="Z2999" i="7" s="1"/>
  <c r="U2999" i="7"/>
  <c r="AA2999" i="7" s="1"/>
  <c r="V2999" i="7"/>
  <c r="AB2999" i="7" s="1"/>
  <c r="W2999" i="7"/>
  <c r="AC2999" i="7" s="1"/>
  <c r="X2999" i="7"/>
  <c r="AD2999" i="7" s="1"/>
  <c r="Y2999" i="7"/>
  <c r="AE2999" i="7" s="1"/>
  <c r="T3000" i="7"/>
  <c r="Z3000" i="7" s="1"/>
  <c r="U3000" i="7"/>
  <c r="AA3000" i="7" s="1"/>
  <c r="V3000" i="7"/>
  <c r="AB3000" i="7" s="1"/>
  <c r="W3000" i="7"/>
  <c r="AC3000" i="7" s="1"/>
  <c r="X3000" i="7"/>
  <c r="AD3000" i="7" s="1"/>
  <c r="Y3000" i="7"/>
  <c r="AE3000" i="7" s="1"/>
  <c r="T3001" i="7"/>
  <c r="Z3001" i="7" s="1"/>
  <c r="U3001" i="7"/>
  <c r="AA3001" i="7" s="1"/>
  <c r="V3001" i="7"/>
  <c r="AB3001" i="7" s="1"/>
  <c r="W3001" i="7"/>
  <c r="AC3001" i="7" s="1"/>
  <c r="X3001" i="7"/>
  <c r="AD3001" i="7" s="1"/>
  <c r="Y3001" i="7"/>
  <c r="AE3001" i="7" s="1"/>
  <c r="T3002" i="7"/>
  <c r="Z3002" i="7" s="1"/>
  <c r="U3002" i="7"/>
  <c r="AA3002" i="7" s="1"/>
  <c r="V3002" i="7"/>
  <c r="AB3002" i="7" s="1"/>
  <c r="W3002" i="7"/>
  <c r="AC3002" i="7" s="1"/>
  <c r="X3002" i="7"/>
  <c r="AD3002" i="7" s="1"/>
  <c r="Y3002" i="7"/>
  <c r="AE3002" i="7" s="1"/>
  <c r="T3003" i="7"/>
  <c r="Z3003" i="7" s="1"/>
  <c r="U3003" i="7"/>
  <c r="AA3003" i="7" s="1"/>
  <c r="V3003" i="7"/>
  <c r="AB3003" i="7" s="1"/>
  <c r="W3003" i="7"/>
  <c r="AC3003" i="7" s="1"/>
  <c r="X3003" i="7"/>
  <c r="AD3003" i="7" s="1"/>
  <c r="Y3003" i="7"/>
  <c r="AE3003" i="7" s="1"/>
  <c r="T3004" i="7"/>
  <c r="Z3004" i="7" s="1"/>
  <c r="U3004" i="7"/>
  <c r="AA3004" i="7" s="1"/>
  <c r="V3004" i="7"/>
  <c r="AB3004" i="7" s="1"/>
  <c r="W3004" i="7"/>
  <c r="AC3004" i="7" s="1"/>
  <c r="X3004" i="7"/>
  <c r="AD3004" i="7" s="1"/>
  <c r="Y3004" i="7"/>
  <c r="AE3004" i="7" s="1"/>
  <c r="T3005" i="7"/>
  <c r="Z3005" i="7" s="1"/>
  <c r="U3005" i="7"/>
  <c r="AA3005" i="7" s="1"/>
  <c r="V3005" i="7"/>
  <c r="AB3005" i="7" s="1"/>
  <c r="W3005" i="7"/>
  <c r="AC3005" i="7" s="1"/>
  <c r="X3005" i="7"/>
  <c r="AD3005" i="7" s="1"/>
  <c r="Y3005" i="7"/>
  <c r="AE3005" i="7" s="1"/>
  <c r="T3006" i="7"/>
  <c r="Z3006" i="7" s="1"/>
  <c r="U3006" i="7"/>
  <c r="AA3006" i="7" s="1"/>
  <c r="V3006" i="7"/>
  <c r="AB3006" i="7" s="1"/>
  <c r="W3006" i="7"/>
  <c r="AC3006" i="7" s="1"/>
  <c r="X3006" i="7"/>
  <c r="AD3006" i="7" s="1"/>
  <c r="Y3006" i="7"/>
  <c r="AE3006" i="7" s="1"/>
  <c r="T3007" i="7"/>
  <c r="Z3007" i="7" s="1"/>
  <c r="U3007" i="7"/>
  <c r="AA3007" i="7" s="1"/>
  <c r="V3007" i="7"/>
  <c r="AB3007" i="7" s="1"/>
  <c r="W3007" i="7"/>
  <c r="AC3007" i="7" s="1"/>
  <c r="X3007" i="7"/>
  <c r="AD3007" i="7" s="1"/>
  <c r="Y3007" i="7"/>
  <c r="AE3007" i="7" s="1"/>
  <c r="T3008" i="7"/>
  <c r="Z3008" i="7" s="1"/>
  <c r="U3008" i="7"/>
  <c r="AA3008" i="7" s="1"/>
  <c r="V3008" i="7"/>
  <c r="AB3008" i="7" s="1"/>
  <c r="W3008" i="7"/>
  <c r="AC3008" i="7" s="1"/>
  <c r="X3008" i="7"/>
  <c r="AD3008" i="7" s="1"/>
  <c r="Y3008" i="7"/>
  <c r="AE3008" i="7" s="1"/>
  <c r="T3009" i="7"/>
  <c r="Z3009" i="7" s="1"/>
  <c r="U3009" i="7"/>
  <c r="AA3009" i="7" s="1"/>
  <c r="V3009" i="7"/>
  <c r="AB3009" i="7" s="1"/>
  <c r="W3009" i="7"/>
  <c r="AC3009" i="7" s="1"/>
  <c r="X3009" i="7"/>
  <c r="AD3009" i="7" s="1"/>
  <c r="Y3009" i="7"/>
  <c r="AE3009" i="7" s="1"/>
  <c r="T3010" i="7"/>
  <c r="Z3010" i="7" s="1"/>
  <c r="U3010" i="7"/>
  <c r="AA3010" i="7" s="1"/>
  <c r="V3010" i="7"/>
  <c r="AB3010" i="7" s="1"/>
  <c r="W3010" i="7"/>
  <c r="AC3010" i="7" s="1"/>
  <c r="X3010" i="7"/>
  <c r="AD3010" i="7" s="1"/>
  <c r="Y3010" i="7"/>
  <c r="AE3010" i="7" s="1"/>
  <c r="T3011" i="7"/>
  <c r="Z3011" i="7" s="1"/>
  <c r="U3011" i="7"/>
  <c r="AA3011" i="7" s="1"/>
  <c r="V3011" i="7"/>
  <c r="AB3011" i="7" s="1"/>
  <c r="W3011" i="7"/>
  <c r="AC3011" i="7" s="1"/>
  <c r="X3011" i="7"/>
  <c r="AD3011" i="7" s="1"/>
  <c r="Y3011" i="7"/>
  <c r="AE3011" i="7" s="1"/>
  <c r="T3012" i="7"/>
  <c r="Z3012" i="7" s="1"/>
  <c r="U3012" i="7"/>
  <c r="AA3012" i="7" s="1"/>
  <c r="V3012" i="7"/>
  <c r="AB3012" i="7" s="1"/>
  <c r="W3012" i="7"/>
  <c r="AC3012" i="7" s="1"/>
  <c r="X3012" i="7"/>
  <c r="AD3012" i="7" s="1"/>
  <c r="Y3012" i="7"/>
  <c r="AE3012" i="7" s="1"/>
  <c r="T3013" i="7"/>
  <c r="Z3013" i="7" s="1"/>
  <c r="U3013" i="7"/>
  <c r="AA3013" i="7" s="1"/>
  <c r="V3013" i="7"/>
  <c r="AB3013" i="7" s="1"/>
  <c r="W3013" i="7"/>
  <c r="AC3013" i="7" s="1"/>
  <c r="X3013" i="7"/>
  <c r="AD3013" i="7" s="1"/>
  <c r="Y3013" i="7"/>
  <c r="AE3013" i="7" s="1"/>
  <c r="T3014" i="7"/>
  <c r="Z3014" i="7" s="1"/>
  <c r="U3014" i="7"/>
  <c r="AA3014" i="7" s="1"/>
  <c r="V3014" i="7"/>
  <c r="AB3014" i="7" s="1"/>
  <c r="W3014" i="7"/>
  <c r="AC3014" i="7" s="1"/>
  <c r="X3014" i="7"/>
  <c r="AD3014" i="7" s="1"/>
  <c r="Y3014" i="7"/>
  <c r="AE3014" i="7" s="1"/>
  <c r="T3015" i="7"/>
  <c r="Z3015" i="7" s="1"/>
  <c r="U3015" i="7"/>
  <c r="AA3015" i="7" s="1"/>
  <c r="V3015" i="7"/>
  <c r="AB3015" i="7" s="1"/>
  <c r="W3015" i="7"/>
  <c r="AC3015" i="7" s="1"/>
  <c r="X3015" i="7"/>
  <c r="AD3015" i="7" s="1"/>
  <c r="Y3015" i="7"/>
  <c r="AE3015" i="7" s="1"/>
  <c r="T3016" i="7"/>
  <c r="Z3016" i="7" s="1"/>
  <c r="U3016" i="7"/>
  <c r="AA3016" i="7" s="1"/>
  <c r="V3016" i="7"/>
  <c r="AB3016" i="7" s="1"/>
  <c r="W3016" i="7"/>
  <c r="AC3016" i="7" s="1"/>
  <c r="X3016" i="7"/>
  <c r="AD3016" i="7" s="1"/>
  <c r="Y3016" i="7"/>
  <c r="AE3016" i="7" s="1"/>
  <c r="T3017" i="7"/>
  <c r="Z3017" i="7" s="1"/>
  <c r="U3017" i="7"/>
  <c r="AA3017" i="7" s="1"/>
  <c r="V3017" i="7"/>
  <c r="AB3017" i="7" s="1"/>
  <c r="W3017" i="7"/>
  <c r="AC3017" i="7" s="1"/>
  <c r="X3017" i="7"/>
  <c r="AD3017" i="7" s="1"/>
  <c r="Y3017" i="7"/>
  <c r="AE3017" i="7" s="1"/>
  <c r="T3018" i="7"/>
  <c r="Z3018" i="7" s="1"/>
  <c r="U3018" i="7"/>
  <c r="AA3018" i="7" s="1"/>
  <c r="V3018" i="7"/>
  <c r="AB3018" i="7" s="1"/>
  <c r="W3018" i="7"/>
  <c r="AC3018" i="7" s="1"/>
  <c r="X3018" i="7"/>
  <c r="AD3018" i="7" s="1"/>
  <c r="Y3018" i="7"/>
  <c r="AE3018" i="7" s="1"/>
  <c r="T3019" i="7"/>
  <c r="Z3019" i="7" s="1"/>
  <c r="U3019" i="7"/>
  <c r="AA3019" i="7" s="1"/>
  <c r="V3019" i="7"/>
  <c r="AB3019" i="7" s="1"/>
  <c r="W3019" i="7"/>
  <c r="AC3019" i="7" s="1"/>
  <c r="X3019" i="7"/>
  <c r="AD3019" i="7" s="1"/>
  <c r="Y3019" i="7"/>
  <c r="AE3019" i="7" s="1"/>
  <c r="T3020" i="7"/>
  <c r="Z3020" i="7" s="1"/>
  <c r="U3020" i="7"/>
  <c r="AA3020" i="7" s="1"/>
  <c r="V3020" i="7"/>
  <c r="AB3020" i="7" s="1"/>
  <c r="W3020" i="7"/>
  <c r="AC3020" i="7" s="1"/>
  <c r="X3020" i="7"/>
  <c r="AD3020" i="7" s="1"/>
  <c r="Y3020" i="7"/>
  <c r="AE3020" i="7" s="1"/>
  <c r="T3021" i="7"/>
  <c r="Z3021" i="7" s="1"/>
  <c r="U3021" i="7"/>
  <c r="AA3021" i="7" s="1"/>
  <c r="V3021" i="7"/>
  <c r="AB3021" i="7" s="1"/>
  <c r="W3021" i="7"/>
  <c r="AC3021" i="7" s="1"/>
  <c r="X3021" i="7"/>
  <c r="AD3021" i="7" s="1"/>
  <c r="Y3021" i="7"/>
  <c r="AE3021" i="7" s="1"/>
  <c r="T3022" i="7"/>
  <c r="Z3022" i="7" s="1"/>
  <c r="U3022" i="7"/>
  <c r="AA3022" i="7" s="1"/>
  <c r="V3022" i="7"/>
  <c r="AB3022" i="7" s="1"/>
  <c r="W3022" i="7"/>
  <c r="AC3022" i="7" s="1"/>
  <c r="X3022" i="7"/>
  <c r="AD3022" i="7" s="1"/>
  <c r="Y3022" i="7"/>
  <c r="AE3022" i="7" s="1"/>
  <c r="T3023" i="7"/>
  <c r="Z3023" i="7" s="1"/>
  <c r="U3023" i="7"/>
  <c r="AA3023" i="7" s="1"/>
  <c r="V3023" i="7"/>
  <c r="AB3023" i="7" s="1"/>
  <c r="W3023" i="7"/>
  <c r="AC3023" i="7" s="1"/>
  <c r="X3023" i="7"/>
  <c r="AD3023" i="7" s="1"/>
  <c r="Y3023" i="7"/>
  <c r="AE3023" i="7" s="1"/>
  <c r="T3024" i="7"/>
  <c r="Z3024" i="7" s="1"/>
  <c r="U3024" i="7"/>
  <c r="AA3024" i="7" s="1"/>
  <c r="V3024" i="7"/>
  <c r="AB3024" i="7" s="1"/>
  <c r="W3024" i="7"/>
  <c r="AC3024" i="7" s="1"/>
  <c r="X3024" i="7"/>
  <c r="AD3024" i="7" s="1"/>
  <c r="Y3024" i="7"/>
  <c r="AE3024" i="7" s="1"/>
  <c r="T3025" i="7"/>
  <c r="Z3025" i="7" s="1"/>
  <c r="U3025" i="7"/>
  <c r="AA3025" i="7" s="1"/>
  <c r="V3025" i="7"/>
  <c r="AB3025" i="7" s="1"/>
  <c r="W3025" i="7"/>
  <c r="AC3025" i="7" s="1"/>
  <c r="X3025" i="7"/>
  <c r="AD3025" i="7" s="1"/>
  <c r="Y3025" i="7"/>
  <c r="AE3025" i="7" s="1"/>
  <c r="T3026" i="7"/>
  <c r="Z3026" i="7" s="1"/>
  <c r="U3026" i="7"/>
  <c r="AA3026" i="7" s="1"/>
  <c r="V3026" i="7"/>
  <c r="AB3026" i="7" s="1"/>
  <c r="W3026" i="7"/>
  <c r="AC3026" i="7" s="1"/>
  <c r="X3026" i="7"/>
  <c r="AD3026" i="7" s="1"/>
  <c r="Y3026" i="7"/>
  <c r="AE3026" i="7" s="1"/>
  <c r="T3027" i="7"/>
  <c r="Z3027" i="7" s="1"/>
  <c r="U3027" i="7"/>
  <c r="AA3027" i="7" s="1"/>
  <c r="V3027" i="7"/>
  <c r="AB3027" i="7" s="1"/>
  <c r="W3027" i="7"/>
  <c r="AC3027" i="7" s="1"/>
  <c r="X3027" i="7"/>
  <c r="AD3027" i="7" s="1"/>
  <c r="Y3027" i="7"/>
  <c r="AE3027" i="7" s="1"/>
  <c r="T3028" i="7"/>
  <c r="Z3028" i="7" s="1"/>
  <c r="U3028" i="7"/>
  <c r="AA3028" i="7" s="1"/>
  <c r="V3028" i="7"/>
  <c r="AB3028" i="7" s="1"/>
  <c r="W3028" i="7"/>
  <c r="AC3028" i="7" s="1"/>
  <c r="X3028" i="7"/>
  <c r="AD3028" i="7" s="1"/>
  <c r="Y3028" i="7"/>
  <c r="AE3028" i="7" s="1"/>
  <c r="T3029" i="7"/>
  <c r="Z3029" i="7" s="1"/>
  <c r="U3029" i="7"/>
  <c r="AA3029" i="7" s="1"/>
  <c r="V3029" i="7"/>
  <c r="AB3029" i="7" s="1"/>
  <c r="W3029" i="7"/>
  <c r="AC3029" i="7" s="1"/>
  <c r="X3029" i="7"/>
  <c r="AD3029" i="7" s="1"/>
  <c r="Y3029" i="7"/>
  <c r="AE3029" i="7" s="1"/>
  <c r="T3030" i="7"/>
  <c r="Z3030" i="7" s="1"/>
  <c r="U3030" i="7"/>
  <c r="AA3030" i="7" s="1"/>
  <c r="V3030" i="7"/>
  <c r="AB3030" i="7" s="1"/>
  <c r="W3030" i="7"/>
  <c r="AC3030" i="7" s="1"/>
  <c r="X3030" i="7"/>
  <c r="AD3030" i="7" s="1"/>
  <c r="Y3030" i="7"/>
  <c r="AE3030" i="7" s="1"/>
  <c r="T3031" i="7"/>
  <c r="Z3031" i="7" s="1"/>
  <c r="U3031" i="7"/>
  <c r="AA3031" i="7" s="1"/>
  <c r="V3031" i="7"/>
  <c r="AB3031" i="7" s="1"/>
  <c r="W3031" i="7"/>
  <c r="AC3031" i="7" s="1"/>
  <c r="X3031" i="7"/>
  <c r="AD3031" i="7" s="1"/>
  <c r="Y3031" i="7"/>
  <c r="AE3031" i="7" s="1"/>
  <c r="T3032" i="7"/>
  <c r="Z3032" i="7" s="1"/>
  <c r="U3032" i="7"/>
  <c r="AA3032" i="7" s="1"/>
  <c r="V3032" i="7"/>
  <c r="AB3032" i="7" s="1"/>
  <c r="W3032" i="7"/>
  <c r="AC3032" i="7" s="1"/>
  <c r="X3032" i="7"/>
  <c r="AD3032" i="7" s="1"/>
  <c r="Y3032" i="7"/>
  <c r="AE3032" i="7" s="1"/>
  <c r="T3033" i="7"/>
  <c r="Z3033" i="7" s="1"/>
  <c r="U3033" i="7"/>
  <c r="AA3033" i="7" s="1"/>
  <c r="V3033" i="7"/>
  <c r="AB3033" i="7" s="1"/>
  <c r="W3033" i="7"/>
  <c r="AC3033" i="7" s="1"/>
  <c r="X3033" i="7"/>
  <c r="AD3033" i="7" s="1"/>
  <c r="Y3033" i="7"/>
  <c r="AE3033" i="7" s="1"/>
  <c r="T3034" i="7"/>
  <c r="Z3034" i="7" s="1"/>
  <c r="U3034" i="7"/>
  <c r="AA3034" i="7" s="1"/>
  <c r="V3034" i="7"/>
  <c r="AB3034" i="7" s="1"/>
  <c r="W3034" i="7"/>
  <c r="AC3034" i="7" s="1"/>
  <c r="X3034" i="7"/>
  <c r="AD3034" i="7" s="1"/>
  <c r="Y3034" i="7"/>
  <c r="AE3034" i="7" s="1"/>
  <c r="T3035" i="7"/>
  <c r="Z3035" i="7" s="1"/>
  <c r="U3035" i="7"/>
  <c r="AA3035" i="7" s="1"/>
  <c r="V3035" i="7"/>
  <c r="AB3035" i="7" s="1"/>
  <c r="W3035" i="7"/>
  <c r="AC3035" i="7" s="1"/>
  <c r="X3035" i="7"/>
  <c r="AD3035" i="7" s="1"/>
  <c r="Y3035" i="7"/>
  <c r="AE3035" i="7" s="1"/>
  <c r="T3036" i="7"/>
  <c r="Z3036" i="7" s="1"/>
  <c r="U3036" i="7"/>
  <c r="AA3036" i="7" s="1"/>
  <c r="V3036" i="7"/>
  <c r="AB3036" i="7" s="1"/>
  <c r="W3036" i="7"/>
  <c r="AC3036" i="7" s="1"/>
  <c r="X3036" i="7"/>
  <c r="AD3036" i="7" s="1"/>
  <c r="Y3036" i="7"/>
  <c r="AE3036" i="7" s="1"/>
  <c r="T3037" i="7"/>
  <c r="Z3037" i="7" s="1"/>
  <c r="U3037" i="7"/>
  <c r="AA3037" i="7" s="1"/>
  <c r="V3037" i="7"/>
  <c r="AB3037" i="7" s="1"/>
  <c r="W3037" i="7"/>
  <c r="AC3037" i="7" s="1"/>
  <c r="X3037" i="7"/>
  <c r="AD3037" i="7" s="1"/>
  <c r="Y3037" i="7"/>
  <c r="AE3037" i="7" s="1"/>
  <c r="T3038" i="7"/>
  <c r="Z3038" i="7" s="1"/>
  <c r="U3038" i="7"/>
  <c r="AA3038" i="7" s="1"/>
  <c r="V3038" i="7"/>
  <c r="AB3038" i="7" s="1"/>
  <c r="W3038" i="7"/>
  <c r="AC3038" i="7" s="1"/>
  <c r="X3038" i="7"/>
  <c r="AD3038" i="7" s="1"/>
  <c r="Y3038" i="7"/>
  <c r="AE3038" i="7" s="1"/>
  <c r="T3039" i="7"/>
  <c r="Z3039" i="7" s="1"/>
  <c r="U3039" i="7"/>
  <c r="AA3039" i="7" s="1"/>
  <c r="V3039" i="7"/>
  <c r="AB3039" i="7" s="1"/>
  <c r="W3039" i="7"/>
  <c r="AC3039" i="7" s="1"/>
  <c r="X3039" i="7"/>
  <c r="AD3039" i="7" s="1"/>
  <c r="Y3039" i="7"/>
  <c r="AE3039" i="7" s="1"/>
  <c r="T3040" i="7"/>
  <c r="Z3040" i="7" s="1"/>
  <c r="U3040" i="7"/>
  <c r="AA3040" i="7" s="1"/>
  <c r="V3040" i="7"/>
  <c r="AB3040" i="7" s="1"/>
  <c r="W3040" i="7"/>
  <c r="AC3040" i="7" s="1"/>
  <c r="X3040" i="7"/>
  <c r="AD3040" i="7" s="1"/>
  <c r="Y3040" i="7"/>
  <c r="AE3040" i="7" s="1"/>
  <c r="T3041" i="7"/>
  <c r="Z3041" i="7" s="1"/>
  <c r="U3041" i="7"/>
  <c r="AA3041" i="7" s="1"/>
  <c r="V3041" i="7"/>
  <c r="AB3041" i="7" s="1"/>
  <c r="W3041" i="7"/>
  <c r="AC3041" i="7" s="1"/>
  <c r="X3041" i="7"/>
  <c r="AD3041" i="7" s="1"/>
  <c r="Y3041" i="7"/>
  <c r="AE3041" i="7" s="1"/>
  <c r="T3042" i="7"/>
  <c r="Z3042" i="7" s="1"/>
  <c r="U3042" i="7"/>
  <c r="AA3042" i="7" s="1"/>
  <c r="V3042" i="7"/>
  <c r="AB3042" i="7" s="1"/>
  <c r="W3042" i="7"/>
  <c r="AC3042" i="7" s="1"/>
  <c r="X3042" i="7"/>
  <c r="AD3042" i="7" s="1"/>
  <c r="Y3042" i="7"/>
  <c r="AE3042" i="7" s="1"/>
  <c r="T3043" i="7"/>
  <c r="Z3043" i="7" s="1"/>
  <c r="U3043" i="7"/>
  <c r="AA3043" i="7" s="1"/>
  <c r="V3043" i="7"/>
  <c r="AB3043" i="7" s="1"/>
  <c r="W3043" i="7"/>
  <c r="AC3043" i="7" s="1"/>
  <c r="X3043" i="7"/>
  <c r="AD3043" i="7" s="1"/>
  <c r="Y3043" i="7"/>
  <c r="AE3043" i="7" s="1"/>
  <c r="T3044" i="7"/>
  <c r="Z3044" i="7" s="1"/>
  <c r="U3044" i="7"/>
  <c r="AA3044" i="7" s="1"/>
  <c r="V3044" i="7"/>
  <c r="AB3044" i="7" s="1"/>
  <c r="W3044" i="7"/>
  <c r="AC3044" i="7" s="1"/>
  <c r="X3044" i="7"/>
  <c r="AD3044" i="7" s="1"/>
  <c r="Y3044" i="7"/>
  <c r="AE3044" i="7" s="1"/>
  <c r="T3045" i="7"/>
  <c r="Z3045" i="7" s="1"/>
  <c r="U3045" i="7"/>
  <c r="AA3045" i="7" s="1"/>
  <c r="V3045" i="7"/>
  <c r="AB3045" i="7" s="1"/>
  <c r="W3045" i="7"/>
  <c r="AC3045" i="7" s="1"/>
  <c r="X3045" i="7"/>
  <c r="AD3045" i="7" s="1"/>
  <c r="Y3045" i="7"/>
  <c r="AE3045" i="7" s="1"/>
  <c r="T3046" i="7"/>
  <c r="Z3046" i="7" s="1"/>
  <c r="U3046" i="7"/>
  <c r="AA3046" i="7" s="1"/>
  <c r="V3046" i="7"/>
  <c r="AB3046" i="7" s="1"/>
  <c r="W3046" i="7"/>
  <c r="AC3046" i="7" s="1"/>
  <c r="X3046" i="7"/>
  <c r="AD3046" i="7" s="1"/>
  <c r="Y3046" i="7"/>
  <c r="AE3046" i="7" s="1"/>
  <c r="T3047" i="7"/>
  <c r="Z3047" i="7" s="1"/>
  <c r="U3047" i="7"/>
  <c r="AA3047" i="7" s="1"/>
  <c r="V3047" i="7"/>
  <c r="AB3047" i="7" s="1"/>
  <c r="W3047" i="7"/>
  <c r="AC3047" i="7" s="1"/>
  <c r="X3047" i="7"/>
  <c r="AD3047" i="7" s="1"/>
  <c r="Y3047" i="7"/>
  <c r="AE3047" i="7" s="1"/>
  <c r="T3048" i="7"/>
  <c r="Z3048" i="7" s="1"/>
  <c r="U3048" i="7"/>
  <c r="AA3048" i="7" s="1"/>
  <c r="V3048" i="7"/>
  <c r="AB3048" i="7" s="1"/>
  <c r="W3048" i="7"/>
  <c r="AC3048" i="7" s="1"/>
  <c r="X3048" i="7"/>
  <c r="AD3048" i="7" s="1"/>
  <c r="Y3048" i="7"/>
  <c r="AE3048" i="7" s="1"/>
  <c r="T3049" i="7"/>
  <c r="Z3049" i="7" s="1"/>
  <c r="U3049" i="7"/>
  <c r="AA3049" i="7" s="1"/>
  <c r="V3049" i="7"/>
  <c r="AB3049" i="7" s="1"/>
  <c r="W3049" i="7"/>
  <c r="AC3049" i="7" s="1"/>
  <c r="X3049" i="7"/>
  <c r="AD3049" i="7" s="1"/>
  <c r="Y3049" i="7"/>
  <c r="AE3049" i="7" s="1"/>
  <c r="T3050" i="7"/>
  <c r="Z3050" i="7" s="1"/>
  <c r="U3050" i="7"/>
  <c r="AA3050" i="7" s="1"/>
  <c r="V3050" i="7"/>
  <c r="AB3050" i="7" s="1"/>
  <c r="W3050" i="7"/>
  <c r="AC3050" i="7" s="1"/>
  <c r="X3050" i="7"/>
  <c r="AD3050" i="7" s="1"/>
  <c r="Y3050" i="7"/>
  <c r="AE3050" i="7" s="1"/>
  <c r="T3051" i="7"/>
  <c r="Z3051" i="7" s="1"/>
  <c r="U3051" i="7"/>
  <c r="AA3051" i="7" s="1"/>
  <c r="V3051" i="7"/>
  <c r="AB3051" i="7" s="1"/>
  <c r="W3051" i="7"/>
  <c r="AC3051" i="7" s="1"/>
  <c r="X3051" i="7"/>
  <c r="AD3051" i="7" s="1"/>
  <c r="Y3051" i="7"/>
  <c r="AE3051" i="7" s="1"/>
  <c r="T3052" i="7"/>
  <c r="Z3052" i="7" s="1"/>
  <c r="U3052" i="7"/>
  <c r="AA3052" i="7" s="1"/>
  <c r="V3052" i="7"/>
  <c r="AB3052" i="7" s="1"/>
  <c r="W3052" i="7"/>
  <c r="AC3052" i="7" s="1"/>
  <c r="X3052" i="7"/>
  <c r="AD3052" i="7" s="1"/>
  <c r="Y3052" i="7"/>
  <c r="AE3052" i="7" s="1"/>
  <c r="T3053" i="7"/>
  <c r="Z3053" i="7" s="1"/>
  <c r="U3053" i="7"/>
  <c r="AA3053" i="7" s="1"/>
  <c r="V3053" i="7"/>
  <c r="AB3053" i="7" s="1"/>
  <c r="W3053" i="7"/>
  <c r="AC3053" i="7" s="1"/>
  <c r="X3053" i="7"/>
  <c r="AD3053" i="7" s="1"/>
  <c r="Y3053" i="7"/>
  <c r="AE3053" i="7" s="1"/>
  <c r="T3054" i="7"/>
  <c r="Z3054" i="7" s="1"/>
  <c r="U3054" i="7"/>
  <c r="AA3054" i="7" s="1"/>
  <c r="V3054" i="7"/>
  <c r="AB3054" i="7" s="1"/>
  <c r="W3054" i="7"/>
  <c r="AC3054" i="7" s="1"/>
  <c r="X3054" i="7"/>
  <c r="AD3054" i="7" s="1"/>
  <c r="Y3054" i="7"/>
  <c r="AE3054" i="7" s="1"/>
  <c r="T3055" i="7"/>
  <c r="Z3055" i="7" s="1"/>
  <c r="U3055" i="7"/>
  <c r="AA3055" i="7" s="1"/>
  <c r="V3055" i="7"/>
  <c r="AB3055" i="7" s="1"/>
  <c r="W3055" i="7"/>
  <c r="AC3055" i="7" s="1"/>
  <c r="X3055" i="7"/>
  <c r="AD3055" i="7" s="1"/>
  <c r="Y3055" i="7"/>
  <c r="AE3055" i="7" s="1"/>
  <c r="T3056" i="7"/>
  <c r="Z3056" i="7" s="1"/>
  <c r="U3056" i="7"/>
  <c r="AA3056" i="7" s="1"/>
  <c r="V3056" i="7"/>
  <c r="AB3056" i="7" s="1"/>
  <c r="W3056" i="7"/>
  <c r="AC3056" i="7" s="1"/>
  <c r="X3056" i="7"/>
  <c r="AD3056" i="7" s="1"/>
  <c r="Y3056" i="7"/>
  <c r="AE3056" i="7" s="1"/>
  <c r="T3057" i="7"/>
  <c r="Z3057" i="7" s="1"/>
  <c r="U3057" i="7"/>
  <c r="AA3057" i="7" s="1"/>
  <c r="V3057" i="7"/>
  <c r="AB3057" i="7" s="1"/>
  <c r="W3057" i="7"/>
  <c r="AC3057" i="7" s="1"/>
  <c r="X3057" i="7"/>
  <c r="AD3057" i="7" s="1"/>
  <c r="Y3057" i="7"/>
  <c r="AE3057" i="7" s="1"/>
  <c r="T3058" i="7"/>
  <c r="Z3058" i="7" s="1"/>
  <c r="U3058" i="7"/>
  <c r="AA3058" i="7" s="1"/>
  <c r="V3058" i="7"/>
  <c r="AB3058" i="7" s="1"/>
  <c r="W3058" i="7"/>
  <c r="AC3058" i="7" s="1"/>
  <c r="X3058" i="7"/>
  <c r="AD3058" i="7" s="1"/>
  <c r="Y3058" i="7"/>
  <c r="AE3058" i="7" s="1"/>
  <c r="T3059" i="7"/>
  <c r="Z3059" i="7" s="1"/>
  <c r="U3059" i="7"/>
  <c r="AA3059" i="7" s="1"/>
  <c r="V3059" i="7"/>
  <c r="AB3059" i="7" s="1"/>
  <c r="W3059" i="7"/>
  <c r="AC3059" i="7" s="1"/>
  <c r="X3059" i="7"/>
  <c r="AD3059" i="7" s="1"/>
  <c r="Y3059" i="7"/>
  <c r="AE3059" i="7" s="1"/>
  <c r="T3060" i="7"/>
  <c r="Z3060" i="7" s="1"/>
  <c r="U3060" i="7"/>
  <c r="AA3060" i="7" s="1"/>
  <c r="V3060" i="7"/>
  <c r="AB3060" i="7" s="1"/>
  <c r="W3060" i="7"/>
  <c r="AC3060" i="7" s="1"/>
  <c r="X3060" i="7"/>
  <c r="AD3060" i="7" s="1"/>
  <c r="Y3060" i="7"/>
  <c r="AE3060" i="7" s="1"/>
  <c r="T3061" i="7"/>
  <c r="Z3061" i="7" s="1"/>
  <c r="U3061" i="7"/>
  <c r="AA3061" i="7" s="1"/>
  <c r="V3061" i="7"/>
  <c r="AB3061" i="7" s="1"/>
  <c r="W3061" i="7"/>
  <c r="AC3061" i="7" s="1"/>
  <c r="X3061" i="7"/>
  <c r="AD3061" i="7" s="1"/>
  <c r="Y3061" i="7"/>
  <c r="AE3061" i="7" s="1"/>
  <c r="T3062" i="7"/>
  <c r="Z3062" i="7" s="1"/>
  <c r="U3062" i="7"/>
  <c r="AA3062" i="7" s="1"/>
  <c r="V3062" i="7"/>
  <c r="AB3062" i="7" s="1"/>
  <c r="W3062" i="7"/>
  <c r="AC3062" i="7" s="1"/>
  <c r="X3062" i="7"/>
  <c r="AD3062" i="7" s="1"/>
  <c r="Y3062" i="7"/>
  <c r="AE3062" i="7" s="1"/>
  <c r="T3063" i="7"/>
  <c r="Z3063" i="7" s="1"/>
  <c r="U3063" i="7"/>
  <c r="AA3063" i="7" s="1"/>
  <c r="V3063" i="7"/>
  <c r="AB3063" i="7" s="1"/>
  <c r="W3063" i="7"/>
  <c r="AC3063" i="7" s="1"/>
  <c r="X3063" i="7"/>
  <c r="AD3063" i="7" s="1"/>
  <c r="Y3063" i="7"/>
  <c r="AE3063" i="7" s="1"/>
  <c r="T3064" i="7"/>
  <c r="Z3064" i="7" s="1"/>
  <c r="U3064" i="7"/>
  <c r="AA3064" i="7" s="1"/>
  <c r="V3064" i="7"/>
  <c r="AB3064" i="7" s="1"/>
  <c r="W3064" i="7"/>
  <c r="AC3064" i="7" s="1"/>
  <c r="X3064" i="7"/>
  <c r="AD3064" i="7" s="1"/>
  <c r="Y3064" i="7"/>
  <c r="AE3064" i="7" s="1"/>
  <c r="T3065" i="7"/>
  <c r="Z3065" i="7" s="1"/>
  <c r="U3065" i="7"/>
  <c r="AA3065" i="7" s="1"/>
  <c r="V3065" i="7"/>
  <c r="AB3065" i="7" s="1"/>
  <c r="W3065" i="7"/>
  <c r="AC3065" i="7" s="1"/>
  <c r="X3065" i="7"/>
  <c r="AD3065" i="7" s="1"/>
  <c r="Y3065" i="7"/>
  <c r="AE3065" i="7" s="1"/>
  <c r="T3066" i="7"/>
  <c r="Z3066" i="7" s="1"/>
  <c r="U3066" i="7"/>
  <c r="AA3066" i="7" s="1"/>
  <c r="V3066" i="7"/>
  <c r="AB3066" i="7" s="1"/>
  <c r="W3066" i="7"/>
  <c r="AC3066" i="7" s="1"/>
  <c r="X3066" i="7"/>
  <c r="AD3066" i="7" s="1"/>
  <c r="Y3066" i="7"/>
  <c r="AE3066" i="7" s="1"/>
  <c r="T3067" i="7"/>
  <c r="Z3067" i="7" s="1"/>
  <c r="U3067" i="7"/>
  <c r="AA3067" i="7" s="1"/>
  <c r="V3067" i="7"/>
  <c r="AB3067" i="7" s="1"/>
  <c r="W3067" i="7"/>
  <c r="AC3067" i="7" s="1"/>
  <c r="X3067" i="7"/>
  <c r="AD3067" i="7" s="1"/>
  <c r="Y3067" i="7"/>
  <c r="AE3067" i="7" s="1"/>
  <c r="T3068" i="7"/>
  <c r="Z3068" i="7" s="1"/>
  <c r="U3068" i="7"/>
  <c r="AA3068" i="7" s="1"/>
  <c r="V3068" i="7"/>
  <c r="AB3068" i="7" s="1"/>
  <c r="W3068" i="7"/>
  <c r="AC3068" i="7" s="1"/>
  <c r="X3068" i="7"/>
  <c r="AD3068" i="7" s="1"/>
  <c r="Y3068" i="7"/>
  <c r="AE3068" i="7" s="1"/>
  <c r="T3069" i="7"/>
  <c r="Z3069" i="7" s="1"/>
  <c r="U3069" i="7"/>
  <c r="AA3069" i="7" s="1"/>
  <c r="V3069" i="7"/>
  <c r="AB3069" i="7" s="1"/>
  <c r="W3069" i="7"/>
  <c r="AC3069" i="7" s="1"/>
  <c r="X3069" i="7"/>
  <c r="AD3069" i="7" s="1"/>
  <c r="Y3069" i="7"/>
  <c r="AE3069" i="7" s="1"/>
  <c r="T3070" i="7"/>
  <c r="Z3070" i="7" s="1"/>
  <c r="U3070" i="7"/>
  <c r="AA3070" i="7" s="1"/>
  <c r="V3070" i="7"/>
  <c r="AB3070" i="7" s="1"/>
  <c r="W3070" i="7"/>
  <c r="AC3070" i="7" s="1"/>
  <c r="X3070" i="7"/>
  <c r="AD3070" i="7" s="1"/>
  <c r="Y3070" i="7"/>
  <c r="AE3070" i="7" s="1"/>
  <c r="T3071" i="7"/>
  <c r="Z3071" i="7" s="1"/>
  <c r="U3071" i="7"/>
  <c r="AA3071" i="7" s="1"/>
  <c r="V3071" i="7"/>
  <c r="AB3071" i="7" s="1"/>
  <c r="W3071" i="7"/>
  <c r="AC3071" i="7" s="1"/>
  <c r="X3071" i="7"/>
  <c r="AD3071" i="7" s="1"/>
  <c r="Y3071" i="7"/>
  <c r="AE3071" i="7" s="1"/>
  <c r="T3072" i="7"/>
  <c r="Z3072" i="7" s="1"/>
  <c r="U3072" i="7"/>
  <c r="AA3072" i="7" s="1"/>
  <c r="V3072" i="7"/>
  <c r="AB3072" i="7" s="1"/>
  <c r="W3072" i="7"/>
  <c r="AC3072" i="7" s="1"/>
  <c r="X3072" i="7"/>
  <c r="AD3072" i="7" s="1"/>
  <c r="Y3072" i="7"/>
  <c r="AE3072" i="7" s="1"/>
  <c r="T3073" i="7"/>
  <c r="Z3073" i="7" s="1"/>
  <c r="U3073" i="7"/>
  <c r="AA3073" i="7" s="1"/>
  <c r="V3073" i="7"/>
  <c r="AB3073" i="7" s="1"/>
  <c r="W3073" i="7"/>
  <c r="AC3073" i="7" s="1"/>
  <c r="X3073" i="7"/>
  <c r="AD3073" i="7" s="1"/>
  <c r="Y3073" i="7"/>
  <c r="AE3073" i="7" s="1"/>
  <c r="T3074" i="7"/>
  <c r="Z3074" i="7" s="1"/>
  <c r="U3074" i="7"/>
  <c r="AA3074" i="7" s="1"/>
  <c r="V3074" i="7"/>
  <c r="AB3074" i="7" s="1"/>
  <c r="W3074" i="7"/>
  <c r="AC3074" i="7" s="1"/>
  <c r="X3074" i="7"/>
  <c r="AD3074" i="7" s="1"/>
  <c r="Y3074" i="7"/>
  <c r="AE3074" i="7" s="1"/>
  <c r="T3075" i="7"/>
  <c r="Z3075" i="7" s="1"/>
  <c r="U3075" i="7"/>
  <c r="AA3075" i="7" s="1"/>
  <c r="V3075" i="7"/>
  <c r="AB3075" i="7" s="1"/>
  <c r="W3075" i="7"/>
  <c r="AC3075" i="7" s="1"/>
  <c r="X3075" i="7"/>
  <c r="AD3075" i="7" s="1"/>
  <c r="Y3075" i="7"/>
  <c r="AE3075" i="7" s="1"/>
  <c r="T3076" i="7"/>
  <c r="Z3076" i="7" s="1"/>
  <c r="U3076" i="7"/>
  <c r="AA3076" i="7" s="1"/>
  <c r="V3076" i="7"/>
  <c r="AB3076" i="7" s="1"/>
  <c r="W3076" i="7"/>
  <c r="AC3076" i="7" s="1"/>
  <c r="X3076" i="7"/>
  <c r="AD3076" i="7" s="1"/>
  <c r="Y3076" i="7"/>
  <c r="AE3076" i="7" s="1"/>
  <c r="T3077" i="7"/>
  <c r="Z3077" i="7" s="1"/>
  <c r="U3077" i="7"/>
  <c r="AA3077" i="7" s="1"/>
  <c r="V3077" i="7"/>
  <c r="AB3077" i="7" s="1"/>
  <c r="W3077" i="7"/>
  <c r="AC3077" i="7" s="1"/>
  <c r="X3077" i="7"/>
  <c r="AD3077" i="7" s="1"/>
  <c r="Y3077" i="7"/>
  <c r="AE3077" i="7" s="1"/>
  <c r="T3078" i="7"/>
  <c r="Z3078" i="7" s="1"/>
  <c r="U3078" i="7"/>
  <c r="AA3078" i="7" s="1"/>
  <c r="V3078" i="7"/>
  <c r="AB3078" i="7" s="1"/>
  <c r="W3078" i="7"/>
  <c r="AC3078" i="7" s="1"/>
  <c r="X3078" i="7"/>
  <c r="AD3078" i="7" s="1"/>
  <c r="Y3078" i="7"/>
  <c r="AE3078" i="7" s="1"/>
  <c r="T3079" i="7"/>
  <c r="Z3079" i="7" s="1"/>
  <c r="U3079" i="7"/>
  <c r="AA3079" i="7" s="1"/>
  <c r="V3079" i="7"/>
  <c r="AB3079" i="7" s="1"/>
  <c r="W3079" i="7"/>
  <c r="AC3079" i="7" s="1"/>
  <c r="X3079" i="7"/>
  <c r="AD3079" i="7" s="1"/>
  <c r="Y3079" i="7"/>
  <c r="AE3079" i="7" s="1"/>
  <c r="T3080" i="7"/>
  <c r="Z3080" i="7" s="1"/>
  <c r="U3080" i="7"/>
  <c r="AA3080" i="7" s="1"/>
  <c r="V3080" i="7"/>
  <c r="AB3080" i="7" s="1"/>
  <c r="W3080" i="7"/>
  <c r="AC3080" i="7" s="1"/>
  <c r="X3080" i="7"/>
  <c r="AD3080" i="7" s="1"/>
  <c r="Y3080" i="7"/>
  <c r="AE3080" i="7" s="1"/>
  <c r="T3081" i="7"/>
  <c r="Z3081" i="7" s="1"/>
  <c r="U3081" i="7"/>
  <c r="AA3081" i="7" s="1"/>
  <c r="V3081" i="7"/>
  <c r="AB3081" i="7" s="1"/>
  <c r="W3081" i="7"/>
  <c r="AC3081" i="7" s="1"/>
  <c r="X3081" i="7"/>
  <c r="AD3081" i="7" s="1"/>
  <c r="Y3081" i="7"/>
  <c r="AE3081" i="7" s="1"/>
  <c r="T3082" i="7"/>
  <c r="Z3082" i="7" s="1"/>
  <c r="U3082" i="7"/>
  <c r="AA3082" i="7" s="1"/>
  <c r="V3082" i="7"/>
  <c r="AB3082" i="7" s="1"/>
  <c r="W3082" i="7"/>
  <c r="AC3082" i="7" s="1"/>
  <c r="X3082" i="7"/>
  <c r="AD3082" i="7" s="1"/>
  <c r="Y3082" i="7"/>
  <c r="AE3082" i="7" s="1"/>
  <c r="T3083" i="7"/>
  <c r="Z3083" i="7" s="1"/>
  <c r="U3083" i="7"/>
  <c r="AA3083" i="7" s="1"/>
  <c r="V3083" i="7"/>
  <c r="AB3083" i="7" s="1"/>
  <c r="W3083" i="7"/>
  <c r="AC3083" i="7" s="1"/>
  <c r="X3083" i="7"/>
  <c r="AD3083" i="7" s="1"/>
  <c r="Y3083" i="7"/>
  <c r="AE3083" i="7" s="1"/>
  <c r="T3084" i="7"/>
  <c r="Z3084" i="7" s="1"/>
  <c r="U3084" i="7"/>
  <c r="AA3084" i="7" s="1"/>
  <c r="V3084" i="7"/>
  <c r="AB3084" i="7" s="1"/>
  <c r="W3084" i="7"/>
  <c r="AC3084" i="7" s="1"/>
  <c r="X3084" i="7"/>
  <c r="AD3084" i="7" s="1"/>
  <c r="Y3084" i="7"/>
  <c r="AE3084" i="7" s="1"/>
  <c r="T3085" i="7"/>
  <c r="Z3085" i="7" s="1"/>
  <c r="U3085" i="7"/>
  <c r="AA3085" i="7" s="1"/>
  <c r="V3085" i="7"/>
  <c r="AB3085" i="7" s="1"/>
  <c r="W3085" i="7"/>
  <c r="AC3085" i="7" s="1"/>
  <c r="X3085" i="7"/>
  <c r="AD3085" i="7" s="1"/>
  <c r="Y3085" i="7"/>
  <c r="AE3085" i="7" s="1"/>
  <c r="T3086" i="7"/>
  <c r="Z3086" i="7" s="1"/>
  <c r="U3086" i="7"/>
  <c r="AA3086" i="7" s="1"/>
  <c r="V3086" i="7"/>
  <c r="AB3086" i="7" s="1"/>
  <c r="W3086" i="7"/>
  <c r="AC3086" i="7" s="1"/>
  <c r="X3086" i="7"/>
  <c r="AD3086" i="7" s="1"/>
  <c r="Y3086" i="7"/>
  <c r="AE3086" i="7" s="1"/>
  <c r="T3087" i="7"/>
  <c r="Z3087" i="7" s="1"/>
  <c r="U3087" i="7"/>
  <c r="AA3087" i="7" s="1"/>
  <c r="V3087" i="7"/>
  <c r="AB3087" i="7" s="1"/>
  <c r="W3087" i="7"/>
  <c r="AC3087" i="7" s="1"/>
  <c r="X3087" i="7"/>
  <c r="AD3087" i="7" s="1"/>
  <c r="Y3087" i="7"/>
  <c r="AE3087" i="7" s="1"/>
  <c r="T3088" i="7"/>
  <c r="Z3088" i="7" s="1"/>
  <c r="U3088" i="7"/>
  <c r="AA3088" i="7" s="1"/>
  <c r="V3088" i="7"/>
  <c r="AB3088" i="7" s="1"/>
  <c r="W3088" i="7"/>
  <c r="AC3088" i="7" s="1"/>
  <c r="X3088" i="7"/>
  <c r="AD3088" i="7" s="1"/>
  <c r="Y3088" i="7"/>
  <c r="AE3088" i="7" s="1"/>
  <c r="T3089" i="7"/>
  <c r="Z3089" i="7" s="1"/>
  <c r="U3089" i="7"/>
  <c r="AA3089" i="7" s="1"/>
  <c r="V3089" i="7"/>
  <c r="AB3089" i="7" s="1"/>
  <c r="W3089" i="7"/>
  <c r="AC3089" i="7" s="1"/>
  <c r="X3089" i="7"/>
  <c r="AD3089" i="7" s="1"/>
  <c r="Y3089" i="7"/>
  <c r="AE3089" i="7" s="1"/>
  <c r="T3090" i="7"/>
  <c r="Z3090" i="7" s="1"/>
  <c r="U3090" i="7"/>
  <c r="AA3090" i="7" s="1"/>
  <c r="V3090" i="7"/>
  <c r="AB3090" i="7" s="1"/>
  <c r="W3090" i="7"/>
  <c r="AC3090" i="7" s="1"/>
  <c r="X3090" i="7"/>
  <c r="AD3090" i="7" s="1"/>
  <c r="Y3090" i="7"/>
  <c r="AE3090" i="7" s="1"/>
  <c r="T3091" i="7"/>
  <c r="Z3091" i="7" s="1"/>
  <c r="U3091" i="7"/>
  <c r="AA3091" i="7" s="1"/>
  <c r="V3091" i="7"/>
  <c r="AB3091" i="7" s="1"/>
  <c r="W3091" i="7"/>
  <c r="AC3091" i="7" s="1"/>
  <c r="X3091" i="7"/>
  <c r="AD3091" i="7" s="1"/>
  <c r="Y3091" i="7"/>
  <c r="AE3091" i="7" s="1"/>
  <c r="T3092" i="7"/>
  <c r="Z3092" i="7" s="1"/>
  <c r="U3092" i="7"/>
  <c r="AA3092" i="7" s="1"/>
  <c r="V3092" i="7"/>
  <c r="AB3092" i="7" s="1"/>
  <c r="W3092" i="7"/>
  <c r="AC3092" i="7" s="1"/>
  <c r="X3092" i="7"/>
  <c r="AD3092" i="7" s="1"/>
  <c r="Y3092" i="7"/>
  <c r="AE3092" i="7" s="1"/>
  <c r="T3093" i="7"/>
  <c r="Z3093" i="7" s="1"/>
  <c r="U3093" i="7"/>
  <c r="AA3093" i="7" s="1"/>
  <c r="V3093" i="7"/>
  <c r="AB3093" i="7" s="1"/>
  <c r="W3093" i="7"/>
  <c r="AC3093" i="7" s="1"/>
  <c r="X3093" i="7"/>
  <c r="AD3093" i="7" s="1"/>
  <c r="Y3093" i="7"/>
  <c r="AE3093" i="7" s="1"/>
  <c r="T3094" i="7"/>
  <c r="Z3094" i="7" s="1"/>
  <c r="U3094" i="7"/>
  <c r="AA3094" i="7" s="1"/>
  <c r="V3094" i="7"/>
  <c r="AB3094" i="7" s="1"/>
  <c r="W3094" i="7"/>
  <c r="AC3094" i="7" s="1"/>
  <c r="X3094" i="7"/>
  <c r="AD3094" i="7" s="1"/>
  <c r="Y3094" i="7"/>
  <c r="AE3094" i="7" s="1"/>
  <c r="T3095" i="7"/>
  <c r="Z3095" i="7" s="1"/>
  <c r="U3095" i="7"/>
  <c r="AA3095" i="7" s="1"/>
  <c r="V3095" i="7"/>
  <c r="AB3095" i="7" s="1"/>
  <c r="W3095" i="7"/>
  <c r="AC3095" i="7" s="1"/>
  <c r="X3095" i="7"/>
  <c r="AD3095" i="7" s="1"/>
  <c r="Y3095" i="7"/>
  <c r="AE3095" i="7" s="1"/>
  <c r="T3096" i="7"/>
  <c r="Z3096" i="7" s="1"/>
  <c r="U3096" i="7"/>
  <c r="AA3096" i="7" s="1"/>
  <c r="V3096" i="7"/>
  <c r="AB3096" i="7" s="1"/>
  <c r="W3096" i="7"/>
  <c r="AC3096" i="7" s="1"/>
  <c r="X3096" i="7"/>
  <c r="AD3096" i="7" s="1"/>
  <c r="Y3096" i="7"/>
  <c r="AE3096" i="7" s="1"/>
  <c r="T3097" i="7"/>
  <c r="Z3097" i="7" s="1"/>
  <c r="U3097" i="7"/>
  <c r="AA3097" i="7" s="1"/>
  <c r="V3097" i="7"/>
  <c r="AB3097" i="7" s="1"/>
  <c r="W3097" i="7"/>
  <c r="AC3097" i="7" s="1"/>
  <c r="X3097" i="7"/>
  <c r="AD3097" i="7" s="1"/>
  <c r="Y3097" i="7"/>
  <c r="AE3097" i="7" s="1"/>
  <c r="T3098" i="7"/>
  <c r="Z3098" i="7" s="1"/>
  <c r="U3098" i="7"/>
  <c r="AA3098" i="7" s="1"/>
  <c r="V3098" i="7"/>
  <c r="AB3098" i="7" s="1"/>
  <c r="W3098" i="7"/>
  <c r="AC3098" i="7" s="1"/>
  <c r="X3098" i="7"/>
  <c r="AD3098" i="7" s="1"/>
  <c r="Y3098" i="7"/>
  <c r="AE3098" i="7" s="1"/>
  <c r="T3099" i="7"/>
  <c r="Z3099" i="7" s="1"/>
  <c r="U3099" i="7"/>
  <c r="AA3099" i="7" s="1"/>
  <c r="V3099" i="7"/>
  <c r="AB3099" i="7" s="1"/>
  <c r="W3099" i="7"/>
  <c r="AC3099" i="7" s="1"/>
  <c r="X3099" i="7"/>
  <c r="AD3099" i="7" s="1"/>
  <c r="Y3099" i="7"/>
  <c r="AE3099" i="7" s="1"/>
  <c r="T3100" i="7"/>
  <c r="Z3100" i="7" s="1"/>
  <c r="U3100" i="7"/>
  <c r="AA3100" i="7" s="1"/>
  <c r="V3100" i="7"/>
  <c r="AB3100" i="7" s="1"/>
  <c r="W3100" i="7"/>
  <c r="AC3100" i="7" s="1"/>
  <c r="X3100" i="7"/>
  <c r="AD3100" i="7" s="1"/>
  <c r="Y3100" i="7"/>
  <c r="AE3100" i="7" s="1"/>
  <c r="T3101" i="7"/>
  <c r="Z3101" i="7" s="1"/>
  <c r="U3101" i="7"/>
  <c r="AA3101" i="7" s="1"/>
  <c r="V3101" i="7"/>
  <c r="AB3101" i="7" s="1"/>
  <c r="W3101" i="7"/>
  <c r="AC3101" i="7" s="1"/>
  <c r="X3101" i="7"/>
  <c r="AD3101" i="7" s="1"/>
  <c r="Y3101" i="7"/>
  <c r="AE3101" i="7" s="1"/>
  <c r="T3102" i="7"/>
  <c r="Z3102" i="7" s="1"/>
  <c r="U3102" i="7"/>
  <c r="AA3102" i="7" s="1"/>
  <c r="V3102" i="7"/>
  <c r="AB3102" i="7" s="1"/>
  <c r="W3102" i="7"/>
  <c r="AC3102" i="7" s="1"/>
  <c r="X3102" i="7"/>
  <c r="AD3102" i="7" s="1"/>
  <c r="Y3102" i="7"/>
  <c r="AE3102" i="7" s="1"/>
  <c r="T3103" i="7"/>
  <c r="Z3103" i="7" s="1"/>
  <c r="U3103" i="7"/>
  <c r="AA3103" i="7" s="1"/>
  <c r="V3103" i="7"/>
  <c r="AB3103" i="7" s="1"/>
  <c r="W3103" i="7"/>
  <c r="AC3103" i="7" s="1"/>
  <c r="X3103" i="7"/>
  <c r="AD3103" i="7" s="1"/>
  <c r="Y3103" i="7"/>
  <c r="AE3103" i="7" s="1"/>
  <c r="T3104" i="7"/>
  <c r="Z3104" i="7" s="1"/>
  <c r="U3104" i="7"/>
  <c r="AA3104" i="7" s="1"/>
  <c r="V3104" i="7"/>
  <c r="AB3104" i="7" s="1"/>
  <c r="W3104" i="7"/>
  <c r="AC3104" i="7" s="1"/>
  <c r="X3104" i="7"/>
  <c r="AD3104" i="7" s="1"/>
  <c r="Y3104" i="7"/>
  <c r="AE3104" i="7" s="1"/>
  <c r="T3105" i="7"/>
  <c r="Z3105" i="7" s="1"/>
  <c r="U3105" i="7"/>
  <c r="AA3105" i="7" s="1"/>
  <c r="V3105" i="7"/>
  <c r="AB3105" i="7" s="1"/>
  <c r="W3105" i="7"/>
  <c r="AC3105" i="7" s="1"/>
  <c r="X3105" i="7"/>
  <c r="AD3105" i="7" s="1"/>
  <c r="Y3105" i="7"/>
  <c r="AE3105" i="7" s="1"/>
  <c r="T3106" i="7"/>
  <c r="Z3106" i="7" s="1"/>
  <c r="U3106" i="7"/>
  <c r="AA3106" i="7" s="1"/>
  <c r="V3106" i="7"/>
  <c r="AB3106" i="7" s="1"/>
  <c r="W3106" i="7"/>
  <c r="AC3106" i="7" s="1"/>
  <c r="X3106" i="7"/>
  <c r="AD3106" i="7" s="1"/>
  <c r="Y3106" i="7"/>
  <c r="AE3106" i="7" s="1"/>
  <c r="T3107" i="7"/>
  <c r="Z3107" i="7" s="1"/>
  <c r="U3107" i="7"/>
  <c r="AA3107" i="7" s="1"/>
  <c r="V3107" i="7"/>
  <c r="AB3107" i="7" s="1"/>
  <c r="W3107" i="7"/>
  <c r="AC3107" i="7" s="1"/>
  <c r="X3107" i="7"/>
  <c r="AD3107" i="7" s="1"/>
  <c r="Y3107" i="7"/>
  <c r="AE3107" i="7" s="1"/>
  <c r="T3108" i="7"/>
  <c r="Z3108" i="7" s="1"/>
  <c r="U3108" i="7"/>
  <c r="AA3108" i="7" s="1"/>
  <c r="V3108" i="7"/>
  <c r="AB3108" i="7" s="1"/>
  <c r="W3108" i="7"/>
  <c r="AC3108" i="7" s="1"/>
  <c r="X3108" i="7"/>
  <c r="AD3108" i="7" s="1"/>
  <c r="Y3108" i="7"/>
  <c r="AE3108" i="7" s="1"/>
  <c r="T3109" i="7"/>
  <c r="Z3109" i="7" s="1"/>
  <c r="U3109" i="7"/>
  <c r="AA3109" i="7" s="1"/>
  <c r="V3109" i="7"/>
  <c r="AB3109" i="7" s="1"/>
  <c r="W3109" i="7"/>
  <c r="AC3109" i="7" s="1"/>
  <c r="X3109" i="7"/>
  <c r="AD3109" i="7" s="1"/>
  <c r="Y3109" i="7"/>
  <c r="AE3109" i="7" s="1"/>
  <c r="T3110" i="7"/>
  <c r="Z3110" i="7" s="1"/>
  <c r="U3110" i="7"/>
  <c r="AA3110" i="7" s="1"/>
  <c r="V3110" i="7"/>
  <c r="AB3110" i="7" s="1"/>
  <c r="W3110" i="7"/>
  <c r="AC3110" i="7" s="1"/>
  <c r="X3110" i="7"/>
  <c r="AD3110" i="7" s="1"/>
  <c r="Y3110" i="7"/>
  <c r="AE3110" i="7" s="1"/>
  <c r="T3111" i="7"/>
  <c r="Z3111" i="7" s="1"/>
  <c r="U3111" i="7"/>
  <c r="AA3111" i="7" s="1"/>
  <c r="V3111" i="7"/>
  <c r="AB3111" i="7" s="1"/>
  <c r="W3111" i="7"/>
  <c r="AC3111" i="7" s="1"/>
  <c r="X3111" i="7"/>
  <c r="AD3111" i="7" s="1"/>
  <c r="Y3111" i="7"/>
  <c r="AE3111" i="7" s="1"/>
  <c r="T3112" i="7"/>
  <c r="Z3112" i="7" s="1"/>
  <c r="U3112" i="7"/>
  <c r="AA3112" i="7" s="1"/>
  <c r="V3112" i="7"/>
  <c r="AB3112" i="7" s="1"/>
  <c r="W3112" i="7"/>
  <c r="AC3112" i="7" s="1"/>
  <c r="X3112" i="7"/>
  <c r="AD3112" i="7" s="1"/>
  <c r="Y3112" i="7"/>
  <c r="AE3112" i="7" s="1"/>
  <c r="T3113" i="7"/>
  <c r="Z3113" i="7" s="1"/>
  <c r="U3113" i="7"/>
  <c r="AA3113" i="7" s="1"/>
  <c r="V3113" i="7"/>
  <c r="AB3113" i="7" s="1"/>
  <c r="W3113" i="7"/>
  <c r="AC3113" i="7" s="1"/>
  <c r="X3113" i="7"/>
  <c r="AD3113" i="7" s="1"/>
  <c r="Y3113" i="7"/>
  <c r="AE3113" i="7" s="1"/>
  <c r="T3114" i="7"/>
  <c r="Z3114" i="7" s="1"/>
  <c r="U3114" i="7"/>
  <c r="AA3114" i="7" s="1"/>
  <c r="V3114" i="7"/>
  <c r="AB3114" i="7" s="1"/>
  <c r="W3114" i="7"/>
  <c r="AC3114" i="7" s="1"/>
  <c r="X3114" i="7"/>
  <c r="AD3114" i="7" s="1"/>
  <c r="Y3114" i="7"/>
  <c r="AE3114" i="7" s="1"/>
  <c r="T3115" i="7"/>
  <c r="Z3115" i="7" s="1"/>
  <c r="U3115" i="7"/>
  <c r="AA3115" i="7" s="1"/>
  <c r="V3115" i="7"/>
  <c r="AB3115" i="7" s="1"/>
  <c r="W3115" i="7"/>
  <c r="AC3115" i="7" s="1"/>
  <c r="X3115" i="7"/>
  <c r="AD3115" i="7" s="1"/>
  <c r="Y3115" i="7"/>
  <c r="AE3115" i="7" s="1"/>
  <c r="T3116" i="7"/>
  <c r="Z3116" i="7" s="1"/>
  <c r="U3116" i="7"/>
  <c r="AA3116" i="7" s="1"/>
  <c r="V3116" i="7"/>
  <c r="AB3116" i="7" s="1"/>
  <c r="W3116" i="7"/>
  <c r="AC3116" i="7" s="1"/>
  <c r="X3116" i="7"/>
  <c r="AD3116" i="7" s="1"/>
  <c r="Y3116" i="7"/>
  <c r="AE3116" i="7" s="1"/>
  <c r="T3117" i="7"/>
  <c r="Z3117" i="7" s="1"/>
  <c r="U3117" i="7"/>
  <c r="AA3117" i="7" s="1"/>
  <c r="V3117" i="7"/>
  <c r="AB3117" i="7" s="1"/>
  <c r="W3117" i="7"/>
  <c r="AC3117" i="7" s="1"/>
  <c r="X3117" i="7"/>
  <c r="AD3117" i="7" s="1"/>
  <c r="Y3117" i="7"/>
  <c r="AE3117" i="7" s="1"/>
  <c r="T3118" i="7"/>
  <c r="Z3118" i="7" s="1"/>
  <c r="U3118" i="7"/>
  <c r="AA3118" i="7" s="1"/>
  <c r="V3118" i="7"/>
  <c r="AB3118" i="7" s="1"/>
  <c r="W3118" i="7"/>
  <c r="AC3118" i="7" s="1"/>
  <c r="X3118" i="7"/>
  <c r="AD3118" i="7" s="1"/>
  <c r="Y3118" i="7"/>
  <c r="AE3118" i="7" s="1"/>
  <c r="T3119" i="7"/>
  <c r="Z3119" i="7" s="1"/>
  <c r="U3119" i="7"/>
  <c r="AA3119" i="7" s="1"/>
  <c r="V3119" i="7"/>
  <c r="AB3119" i="7" s="1"/>
  <c r="W3119" i="7"/>
  <c r="AC3119" i="7" s="1"/>
  <c r="X3119" i="7"/>
  <c r="AD3119" i="7" s="1"/>
  <c r="Y3119" i="7"/>
  <c r="AE3119" i="7" s="1"/>
  <c r="T3120" i="7"/>
  <c r="Z3120" i="7" s="1"/>
  <c r="U3120" i="7"/>
  <c r="AA3120" i="7" s="1"/>
  <c r="V3120" i="7"/>
  <c r="AB3120" i="7" s="1"/>
  <c r="W3120" i="7"/>
  <c r="AC3120" i="7" s="1"/>
  <c r="X3120" i="7"/>
  <c r="AD3120" i="7" s="1"/>
  <c r="Y3120" i="7"/>
  <c r="AE3120" i="7" s="1"/>
  <c r="T3121" i="7"/>
  <c r="Z3121" i="7" s="1"/>
  <c r="U3121" i="7"/>
  <c r="AA3121" i="7" s="1"/>
  <c r="V3121" i="7"/>
  <c r="AB3121" i="7" s="1"/>
  <c r="W3121" i="7"/>
  <c r="AC3121" i="7" s="1"/>
  <c r="X3121" i="7"/>
  <c r="AD3121" i="7" s="1"/>
  <c r="Y3121" i="7"/>
  <c r="AE3121" i="7" s="1"/>
  <c r="T3122" i="7"/>
  <c r="Z3122" i="7" s="1"/>
  <c r="U3122" i="7"/>
  <c r="AA3122" i="7" s="1"/>
  <c r="V3122" i="7"/>
  <c r="AB3122" i="7" s="1"/>
  <c r="W3122" i="7"/>
  <c r="AC3122" i="7" s="1"/>
  <c r="X3122" i="7"/>
  <c r="AD3122" i="7" s="1"/>
  <c r="Y3122" i="7"/>
  <c r="AE3122" i="7" s="1"/>
  <c r="T3123" i="7"/>
  <c r="Z3123" i="7" s="1"/>
  <c r="U3123" i="7"/>
  <c r="AA3123" i="7" s="1"/>
  <c r="V3123" i="7"/>
  <c r="AB3123" i="7" s="1"/>
  <c r="W3123" i="7"/>
  <c r="AC3123" i="7" s="1"/>
  <c r="X3123" i="7"/>
  <c r="AD3123" i="7" s="1"/>
  <c r="Y3123" i="7"/>
  <c r="AE3123" i="7" s="1"/>
  <c r="T3124" i="7"/>
  <c r="Z3124" i="7" s="1"/>
  <c r="U3124" i="7"/>
  <c r="AA3124" i="7" s="1"/>
  <c r="V3124" i="7"/>
  <c r="AB3124" i="7" s="1"/>
  <c r="W3124" i="7"/>
  <c r="AC3124" i="7" s="1"/>
  <c r="X3124" i="7"/>
  <c r="AD3124" i="7" s="1"/>
  <c r="Y3124" i="7"/>
  <c r="AE3124" i="7" s="1"/>
  <c r="T3125" i="7"/>
  <c r="Z3125" i="7" s="1"/>
  <c r="U3125" i="7"/>
  <c r="AA3125" i="7" s="1"/>
  <c r="V3125" i="7"/>
  <c r="AB3125" i="7" s="1"/>
  <c r="W3125" i="7"/>
  <c r="AC3125" i="7" s="1"/>
  <c r="X3125" i="7"/>
  <c r="AD3125" i="7" s="1"/>
  <c r="Y3125" i="7"/>
  <c r="AE3125" i="7" s="1"/>
  <c r="T3126" i="7"/>
  <c r="Z3126" i="7" s="1"/>
  <c r="U3126" i="7"/>
  <c r="AA3126" i="7" s="1"/>
  <c r="V3126" i="7"/>
  <c r="AB3126" i="7" s="1"/>
  <c r="W3126" i="7"/>
  <c r="AC3126" i="7" s="1"/>
  <c r="X3126" i="7"/>
  <c r="AD3126" i="7" s="1"/>
  <c r="Y3126" i="7"/>
  <c r="AE3126" i="7" s="1"/>
  <c r="T3127" i="7"/>
  <c r="Z3127" i="7" s="1"/>
  <c r="U3127" i="7"/>
  <c r="AA3127" i="7" s="1"/>
  <c r="V3127" i="7"/>
  <c r="AB3127" i="7" s="1"/>
  <c r="W3127" i="7"/>
  <c r="AC3127" i="7" s="1"/>
  <c r="X3127" i="7"/>
  <c r="AD3127" i="7" s="1"/>
  <c r="Y3127" i="7"/>
  <c r="AE3127" i="7" s="1"/>
  <c r="T3128" i="7"/>
  <c r="Z3128" i="7" s="1"/>
  <c r="U3128" i="7"/>
  <c r="AA3128" i="7" s="1"/>
  <c r="V3128" i="7"/>
  <c r="AB3128" i="7" s="1"/>
  <c r="W3128" i="7"/>
  <c r="AC3128" i="7" s="1"/>
  <c r="X3128" i="7"/>
  <c r="AD3128" i="7" s="1"/>
  <c r="Y3128" i="7"/>
  <c r="AE3128" i="7" s="1"/>
  <c r="T3129" i="7"/>
  <c r="Z3129" i="7" s="1"/>
  <c r="U3129" i="7"/>
  <c r="AA3129" i="7" s="1"/>
  <c r="V3129" i="7"/>
  <c r="AB3129" i="7" s="1"/>
  <c r="W3129" i="7"/>
  <c r="AC3129" i="7" s="1"/>
  <c r="X3129" i="7"/>
  <c r="AD3129" i="7" s="1"/>
  <c r="Y3129" i="7"/>
  <c r="AE3129" i="7" s="1"/>
  <c r="T3130" i="7"/>
  <c r="Z3130" i="7" s="1"/>
  <c r="U3130" i="7"/>
  <c r="AA3130" i="7" s="1"/>
  <c r="V3130" i="7"/>
  <c r="AB3130" i="7" s="1"/>
  <c r="W3130" i="7"/>
  <c r="AC3130" i="7" s="1"/>
  <c r="X3130" i="7"/>
  <c r="AD3130" i="7" s="1"/>
  <c r="Y3130" i="7"/>
  <c r="AE3130" i="7" s="1"/>
  <c r="T3131" i="7"/>
  <c r="Z3131" i="7" s="1"/>
  <c r="U3131" i="7"/>
  <c r="AA3131" i="7" s="1"/>
  <c r="V3131" i="7"/>
  <c r="AB3131" i="7" s="1"/>
  <c r="W3131" i="7"/>
  <c r="AC3131" i="7" s="1"/>
  <c r="X3131" i="7"/>
  <c r="AD3131" i="7" s="1"/>
  <c r="Y3131" i="7"/>
  <c r="AE3131" i="7" s="1"/>
  <c r="T3132" i="7"/>
  <c r="Z3132" i="7" s="1"/>
  <c r="U3132" i="7"/>
  <c r="AA3132" i="7" s="1"/>
  <c r="V3132" i="7"/>
  <c r="AB3132" i="7" s="1"/>
  <c r="W3132" i="7"/>
  <c r="AC3132" i="7" s="1"/>
  <c r="X3132" i="7"/>
  <c r="AD3132" i="7" s="1"/>
  <c r="Y3132" i="7"/>
  <c r="AE3132" i="7" s="1"/>
  <c r="T3133" i="7"/>
  <c r="Z3133" i="7" s="1"/>
  <c r="U3133" i="7"/>
  <c r="AA3133" i="7" s="1"/>
  <c r="V3133" i="7"/>
  <c r="AB3133" i="7" s="1"/>
  <c r="W3133" i="7"/>
  <c r="AC3133" i="7" s="1"/>
  <c r="X3133" i="7"/>
  <c r="AD3133" i="7" s="1"/>
  <c r="Y3133" i="7"/>
  <c r="AE3133" i="7" s="1"/>
  <c r="T3134" i="7"/>
  <c r="Z3134" i="7" s="1"/>
  <c r="U3134" i="7"/>
  <c r="AA3134" i="7" s="1"/>
  <c r="V3134" i="7"/>
  <c r="AB3134" i="7" s="1"/>
  <c r="W3134" i="7"/>
  <c r="AC3134" i="7" s="1"/>
  <c r="X3134" i="7"/>
  <c r="AD3134" i="7" s="1"/>
  <c r="Y3134" i="7"/>
  <c r="AE3134" i="7" s="1"/>
  <c r="T3135" i="7"/>
  <c r="Z3135" i="7" s="1"/>
  <c r="U3135" i="7"/>
  <c r="AA3135" i="7" s="1"/>
  <c r="V3135" i="7"/>
  <c r="AB3135" i="7" s="1"/>
  <c r="W3135" i="7"/>
  <c r="AC3135" i="7" s="1"/>
  <c r="X3135" i="7"/>
  <c r="AD3135" i="7" s="1"/>
  <c r="Y3135" i="7"/>
  <c r="AE3135" i="7" s="1"/>
  <c r="T3136" i="7"/>
  <c r="Z3136" i="7" s="1"/>
  <c r="U3136" i="7"/>
  <c r="AA3136" i="7" s="1"/>
  <c r="V3136" i="7"/>
  <c r="AB3136" i="7" s="1"/>
  <c r="W3136" i="7"/>
  <c r="AC3136" i="7" s="1"/>
  <c r="X3136" i="7"/>
  <c r="AD3136" i="7" s="1"/>
  <c r="Y3136" i="7"/>
  <c r="AE3136" i="7" s="1"/>
  <c r="T3137" i="7"/>
  <c r="Z3137" i="7" s="1"/>
  <c r="U3137" i="7"/>
  <c r="AA3137" i="7" s="1"/>
  <c r="V3137" i="7"/>
  <c r="AB3137" i="7" s="1"/>
  <c r="W3137" i="7"/>
  <c r="AC3137" i="7" s="1"/>
  <c r="X3137" i="7"/>
  <c r="AD3137" i="7" s="1"/>
  <c r="Y3137" i="7"/>
  <c r="AE3137" i="7" s="1"/>
  <c r="T3138" i="7"/>
  <c r="Z3138" i="7" s="1"/>
  <c r="U3138" i="7"/>
  <c r="AA3138" i="7" s="1"/>
  <c r="V3138" i="7"/>
  <c r="AB3138" i="7" s="1"/>
  <c r="W3138" i="7"/>
  <c r="AC3138" i="7" s="1"/>
  <c r="X3138" i="7"/>
  <c r="AD3138" i="7" s="1"/>
  <c r="Y3138" i="7"/>
  <c r="AE3138" i="7" s="1"/>
  <c r="T3139" i="7"/>
  <c r="Z3139" i="7" s="1"/>
  <c r="U3139" i="7"/>
  <c r="AA3139" i="7" s="1"/>
  <c r="V3139" i="7"/>
  <c r="AB3139" i="7" s="1"/>
  <c r="W3139" i="7"/>
  <c r="AC3139" i="7" s="1"/>
  <c r="X3139" i="7"/>
  <c r="AD3139" i="7" s="1"/>
  <c r="Y3139" i="7"/>
  <c r="AE3139" i="7" s="1"/>
  <c r="T3140" i="7"/>
  <c r="Z3140" i="7" s="1"/>
  <c r="U3140" i="7"/>
  <c r="AA3140" i="7" s="1"/>
  <c r="V3140" i="7"/>
  <c r="AB3140" i="7" s="1"/>
  <c r="W3140" i="7"/>
  <c r="AC3140" i="7" s="1"/>
  <c r="X3140" i="7"/>
  <c r="AD3140" i="7" s="1"/>
  <c r="Y3140" i="7"/>
  <c r="AE3140" i="7" s="1"/>
  <c r="T3141" i="7"/>
  <c r="Z3141" i="7" s="1"/>
  <c r="U3141" i="7"/>
  <c r="AA3141" i="7" s="1"/>
  <c r="V3141" i="7"/>
  <c r="AB3141" i="7" s="1"/>
  <c r="W3141" i="7"/>
  <c r="AC3141" i="7" s="1"/>
  <c r="X3141" i="7"/>
  <c r="AD3141" i="7" s="1"/>
  <c r="Y3141" i="7"/>
  <c r="AE3141" i="7" s="1"/>
  <c r="T3142" i="7"/>
  <c r="Z3142" i="7" s="1"/>
  <c r="U3142" i="7"/>
  <c r="AA3142" i="7" s="1"/>
  <c r="V3142" i="7"/>
  <c r="AB3142" i="7" s="1"/>
  <c r="W3142" i="7"/>
  <c r="AC3142" i="7" s="1"/>
  <c r="X3142" i="7"/>
  <c r="AD3142" i="7" s="1"/>
  <c r="Y3142" i="7"/>
  <c r="AE3142" i="7" s="1"/>
  <c r="T3143" i="7"/>
  <c r="Z3143" i="7" s="1"/>
  <c r="U3143" i="7"/>
  <c r="AA3143" i="7" s="1"/>
  <c r="V3143" i="7"/>
  <c r="AB3143" i="7" s="1"/>
  <c r="W3143" i="7"/>
  <c r="AC3143" i="7" s="1"/>
  <c r="X3143" i="7"/>
  <c r="AD3143" i="7" s="1"/>
  <c r="Y3143" i="7"/>
  <c r="AE3143" i="7" s="1"/>
  <c r="T3144" i="7"/>
  <c r="Z3144" i="7" s="1"/>
  <c r="U3144" i="7"/>
  <c r="AA3144" i="7" s="1"/>
  <c r="V3144" i="7"/>
  <c r="AB3144" i="7" s="1"/>
  <c r="W3144" i="7"/>
  <c r="AC3144" i="7" s="1"/>
  <c r="X3144" i="7"/>
  <c r="AD3144" i="7" s="1"/>
  <c r="Y3144" i="7"/>
  <c r="AE3144" i="7" s="1"/>
  <c r="T3145" i="7"/>
  <c r="Z3145" i="7" s="1"/>
  <c r="U3145" i="7"/>
  <c r="AA3145" i="7" s="1"/>
  <c r="V3145" i="7"/>
  <c r="AB3145" i="7" s="1"/>
  <c r="W3145" i="7"/>
  <c r="AC3145" i="7" s="1"/>
  <c r="X3145" i="7"/>
  <c r="AD3145" i="7" s="1"/>
  <c r="Y3145" i="7"/>
  <c r="AE3145" i="7" s="1"/>
  <c r="T3146" i="7"/>
  <c r="Z3146" i="7" s="1"/>
  <c r="U3146" i="7"/>
  <c r="AA3146" i="7" s="1"/>
  <c r="V3146" i="7"/>
  <c r="AB3146" i="7" s="1"/>
  <c r="W3146" i="7"/>
  <c r="AC3146" i="7" s="1"/>
  <c r="X3146" i="7"/>
  <c r="AD3146" i="7" s="1"/>
  <c r="Y3146" i="7"/>
  <c r="AE3146" i="7" s="1"/>
  <c r="T3147" i="7"/>
  <c r="Z3147" i="7" s="1"/>
  <c r="U3147" i="7"/>
  <c r="AA3147" i="7" s="1"/>
  <c r="V3147" i="7"/>
  <c r="AB3147" i="7" s="1"/>
  <c r="W3147" i="7"/>
  <c r="AC3147" i="7" s="1"/>
  <c r="X3147" i="7"/>
  <c r="AD3147" i="7" s="1"/>
  <c r="Y3147" i="7"/>
  <c r="AE3147" i="7" s="1"/>
  <c r="T3148" i="7"/>
  <c r="Z3148" i="7" s="1"/>
  <c r="U3148" i="7"/>
  <c r="AA3148" i="7" s="1"/>
  <c r="V3148" i="7"/>
  <c r="AB3148" i="7" s="1"/>
  <c r="W3148" i="7"/>
  <c r="AC3148" i="7" s="1"/>
  <c r="X3148" i="7"/>
  <c r="AD3148" i="7" s="1"/>
  <c r="Y3148" i="7"/>
  <c r="AE3148" i="7" s="1"/>
  <c r="T3149" i="7"/>
  <c r="Z3149" i="7" s="1"/>
  <c r="U3149" i="7"/>
  <c r="AA3149" i="7" s="1"/>
  <c r="V3149" i="7"/>
  <c r="AB3149" i="7" s="1"/>
  <c r="W3149" i="7"/>
  <c r="AC3149" i="7" s="1"/>
  <c r="X3149" i="7"/>
  <c r="AD3149" i="7" s="1"/>
  <c r="Y3149" i="7"/>
  <c r="AE3149" i="7" s="1"/>
  <c r="T3150" i="7"/>
  <c r="Z3150" i="7" s="1"/>
  <c r="U3150" i="7"/>
  <c r="AA3150" i="7" s="1"/>
  <c r="V3150" i="7"/>
  <c r="AB3150" i="7" s="1"/>
  <c r="W3150" i="7"/>
  <c r="AC3150" i="7" s="1"/>
  <c r="X3150" i="7"/>
  <c r="AD3150" i="7" s="1"/>
  <c r="Y3150" i="7"/>
  <c r="AE3150" i="7" s="1"/>
  <c r="T3151" i="7"/>
  <c r="Z3151" i="7" s="1"/>
  <c r="U3151" i="7"/>
  <c r="AA3151" i="7" s="1"/>
  <c r="V3151" i="7"/>
  <c r="AB3151" i="7" s="1"/>
  <c r="W3151" i="7"/>
  <c r="AC3151" i="7" s="1"/>
  <c r="X3151" i="7"/>
  <c r="AD3151" i="7" s="1"/>
  <c r="Y3151" i="7"/>
  <c r="AE3151" i="7" s="1"/>
  <c r="T3152" i="7"/>
  <c r="Z3152" i="7" s="1"/>
  <c r="U3152" i="7"/>
  <c r="AA3152" i="7" s="1"/>
  <c r="V3152" i="7"/>
  <c r="AB3152" i="7" s="1"/>
  <c r="W3152" i="7"/>
  <c r="AC3152" i="7" s="1"/>
  <c r="X3152" i="7"/>
  <c r="AD3152" i="7" s="1"/>
  <c r="Y3152" i="7"/>
  <c r="AE3152" i="7" s="1"/>
  <c r="T3153" i="7"/>
  <c r="Z3153" i="7" s="1"/>
  <c r="U3153" i="7"/>
  <c r="AA3153" i="7" s="1"/>
  <c r="V3153" i="7"/>
  <c r="AB3153" i="7" s="1"/>
  <c r="W3153" i="7"/>
  <c r="AC3153" i="7" s="1"/>
  <c r="X3153" i="7"/>
  <c r="AD3153" i="7" s="1"/>
  <c r="Y3153" i="7"/>
  <c r="AE3153" i="7" s="1"/>
  <c r="T3154" i="7"/>
  <c r="Z3154" i="7" s="1"/>
  <c r="U3154" i="7"/>
  <c r="AA3154" i="7" s="1"/>
  <c r="V3154" i="7"/>
  <c r="AB3154" i="7" s="1"/>
  <c r="W3154" i="7"/>
  <c r="AC3154" i="7" s="1"/>
  <c r="X3154" i="7"/>
  <c r="AD3154" i="7" s="1"/>
  <c r="Y3154" i="7"/>
  <c r="AE3154" i="7" s="1"/>
  <c r="T3155" i="7"/>
  <c r="Z3155" i="7" s="1"/>
  <c r="U3155" i="7"/>
  <c r="AA3155" i="7" s="1"/>
  <c r="V3155" i="7"/>
  <c r="AB3155" i="7" s="1"/>
  <c r="W3155" i="7"/>
  <c r="AC3155" i="7" s="1"/>
  <c r="X3155" i="7"/>
  <c r="AD3155" i="7" s="1"/>
  <c r="Y3155" i="7"/>
  <c r="AE3155" i="7" s="1"/>
  <c r="T3156" i="7"/>
  <c r="Z3156" i="7" s="1"/>
  <c r="U3156" i="7"/>
  <c r="AA3156" i="7" s="1"/>
  <c r="V3156" i="7"/>
  <c r="AB3156" i="7" s="1"/>
  <c r="W3156" i="7"/>
  <c r="AC3156" i="7" s="1"/>
  <c r="X3156" i="7"/>
  <c r="AD3156" i="7" s="1"/>
  <c r="Y3156" i="7"/>
  <c r="AE3156" i="7" s="1"/>
  <c r="T3157" i="7"/>
  <c r="Z3157" i="7" s="1"/>
  <c r="U3157" i="7"/>
  <c r="AA3157" i="7" s="1"/>
  <c r="V3157" i="7"/>
  <c r="AB3157" i="7" s="1"/>
  <c r="W3157" i="7"/>
  <c r="AC3157" i="7" s="1"/>
  <c r="X3157" i="7"/>
  <c r="AD3157" i="7" s="1"/>
  <c r="Y3157" i="7"/>
  <c r="AE3157" i="7" s="1"/>
  <c r="T3158" i="7"/>
  <c r="Z3158" i="7" s="1"/>
  <c r="U3158" i="7"/>
  <c r="AA3158" i="7" s="1"/>
  <c r="V3158" i="7"/>
  <c r="AB3158" i="7" s="1"/>
  <c r="W3158" i="7"/>
  <c r="AC3158" i="7" s="1"/>
  <c r="X3158" i="7"/>
  <c r="AD3158" i="7" s="1"/>
  <c r="Y3158" i="7"/>
  <c r="AE3158" i="7" s="1"/>
  <c r="T3159" i="7"/>
  <c r="Z3159" i="7" s="1"/>
  <c r="U3159" i="7"/>
  <c r="AA3159" i="7" s="1"/>
  <c r="V3159" i="7"/>
  <c r="AB3159" i="7" s="1"/>
  <c r="W3159" i="7"/>
  <c r="AC3159" i="7" s="1"/>
  <c r="X3159" i="7"/>
  <c r="AD3159" i="7" s="1"/>
  <c r="Y3159" i="7"/>
  <c r="AE3159" i="7" s="1"/>
  <c r="T3160" i="7"/>
  <c r="Z3160" i="7" s="1"/>
  <c r="U3160" i="7"/>
  <c r="AA3160" i="7" s="1"/>
  <c r="V3160" i="7"/>
  <c r="AB3160" i="7" s="1"/>
  <c r="W3160" i="7"/>
  <c r="AC3160" i="7" s="1"/>
  <c r="X3160" i="7"/>
  <c r="AD3160" i="7" s="1"/>
  <c r="Y3160" i="7"/>
  <c r="AE3160" i="7" s="1"/>
  <c r="T3161" i="7"/>
  <c r="Z3161" i="7" s="1"/>
  <c r="U3161" i="7"/>
  <c r="AA3161" i="7" s="1"/>
  <c r="V3161" i="7"/>
  <c r="AB3161" i="7" s="1"/>
  <c r="W3161" i="7"/>
  <c r="AC3161" i="7" s="1"/>
  <c r="X3161" i="7"/>
  <c r="AD3161" i="7" s="1"/>
  <c r="Y3161" i="7"/>
  <c r="AE3161" i="7" s="1"/>
  <c r="T3162" i="7"/>
  <c r="Z3162" i="7" s="1"/>
  <c r="U3162" i="7"/>
  <c r="AA3162" i="7" s="1"/>
  <c r="V3162" i="7"/>
  <c r="AB3162" i="7" s="1"/>
  <c r="W3162" i="7"/>
  <c r="AC3162" i="7" s="1"/>
  <c r="X3162" i="7"/>
  <c r="AD3162" i="7" s="1"/>
  <c r="Y3162" i="7"/>
  <c r="AE3162" i="7" s="1"/>
  <c r="T3163" i="7"/>
  <c r="Z3163" i="7" s="1"/>
  <c r="U3163" i="7"/>
  <c r="AA3163" i="7" s="1"/>
  <c r="V3163" i="7"/>
  <c r="AB3163" i="7" s="1"/>
  <c r="W3163" i="7"/>
  <c r="AC3163" i="7" s="1"/>
  <c r="X3163" i="7"/>
  <c r="AD3163" i="7" s="1"/>
  <c r="Y3163" i="7"/>
  <c r="AE3163" i="7" s="1"/>
  <c r="T3164" i="7"/>
  <c r="Z3164" i="7" s="1"/>
  <c r="U3164" i="7"/>
  <c r="AA3164" i="7" s="1"/>
  <c r="V3164" i="7"/>
  <c r="AB3164" i="7" s="1"/>
  <c r="W3164" i="7"/>
  <c r="AC3164" i="7" s="1"/>
  <c r="X3164" i="7"/>
  <c r="AD3164" i="7" s="1"/>
  <c r="Y3164" i="7"/>
  <c r="AE3164" i="7" s="1"/>
  <c r="T3165" i="7"/>
  <c r="Z3165" i="7" s="1"/>
  <c r="U3165" i="7"/>
  <c r="AA3165" i="7" s="1"/>
  <c r="V3165" i="7"/>
  <c r="AB3165" i="7" s="1"/>
  <c r="W3165" i="7"/>
  <c r="AC3165" i="7" s="1"/>
  <c r="X3165" i="7"/>
  <c r="AD3165" i="7" s="1"/>
  <c r="Y3165" i="7"/>
  <c r="AE3165" i="7" s="1"/>
  <c r="T3166" i="7"/>
  <c r="Z3166" i="7" s="1"/>
  <c r="U3166" i="7"/>
  <c r="AA3166" i="7" s="1"/>
  <c r="V3166" i="7"/>
  <c r="AB3166" i="7" s="1"/>
  <c r="W3166" i="7"/>
  <c r="AC3166" i="7" s="1"/>
  <c r="X3166" i="7"/>
  <c r="AD3166" i="7" s="1"/>
  <c r="Y3166" i="7"/>
  <c r="AE3166" i="7" s="1"/>
  <c r="T3167" i="7"/>
  <c r="Z3167" i="7" s="1"/>
  <c r="U3167" i="7"/>
  <c r="AA3167" i="7" s="1"/>
  <c r="V3167" i="7"/>
  <c r="AB3167" i="7" s="1"/>
  <c r="W3167" i="7"/>
  <c r="AC3167" i="7" s="1"/>
  <c r="X3167" i="7"/>
  <c r="AD3167" i="7" s="1"/>
  <c r="Y3167" i="7"/>
  <c r="AE3167" i="7" s="1"/>
  <c r="T3168" i="7"/>
  <c r="Z3168" i="7" s="1"/>
  <c r="U3168" i="7"/>
  <c r="AA3168" i="7" s="1"/>
  <c r="V3168" i="7"/>
  <c r="AB3168" i="7" s="1"/>
  <c r="W3168" i="7"/>
  <c r="AC3168" i="7" s="1"/>
  <c r="X3168" i="7"/>
  <c r="AD3168" i="7" s="1"/>
  <c r="Y3168" i="7"/>
  <c r="AE3168" i="7" s="1"/>
  <c r="T3169" i="7"/>
  <c r="Z3169" i="7" s="1"/>
  <c r="U3169" i="7"/>
  <c r="AA3169" i="7" s="1"/>
  <c r="V3169" i="7"/>
  <c r="AB3169" i="7" s="1"/>
  <c r="W3169" i="7"/>
  <c r="AC3169" i="7" s="1"/>
  <c r="X3169" i="7"/>
  <c r="AD3169" i="7" s="1"/>
  <c r="Y3169" i="7"/>
  <c r="AE3169" i="7" s="1"/>
  <c r="T3170" i="7"/>
  <c r="Z3170" i="7" s="1"/>
  <c r="U3170" i="7"/>
  <c r="AA3170" i="7" s="1"/>
  <c r="V3170" i="7"/>
  <c r="AB3170" i="7" s="1"/>
  <c r="W3170" i="7"/>
  <c r="AC3170" i="7" s="1"/>
  <c r="X3170" i="7"/>
  <c r="AD3170" i="7" s="1"/>
  <c r="Y3170" i="7"/>
  <c r="AE3170" i="7" s="1"/>
  <c r="T3171" i="7"/>
  <c r="Z3171" i="7" s="1"/>
  <c r="U3171" i="7"/>
  <c r="AA3171" i="7" s="1"/>
  <c r="V3171" i="7"/>
  <c r="AB3171" i="7" s="1"/>
  <c r="W3171" i="7"/>
  <c r="AC3171" i="7" s="1"/>
  <c r="X3171" i="7"/>
  <c r="AD3171" i="7" s="1"/>
  <c r="Y3171" i="7"/>
  <c r="AE3171" i="7" s="1"/>
  <c r="T3172" i="7"/>
  <c r="Z3172" i="7" s="1"/>
  <c r="U3172" i="7"/>
  <c r="AA3172" i="7" s="1"/>
  <c r="V3172" i="7"/>
  <c r="AB3172" i="7" s="1"/>
  <c r="W3172" i="7"/>
  <c r="AC3172" i="7" s="1"/>
  <c r="X3172" i="7"/>
  <c r="AD3172" i="7" s="1"/>
  <c r="Y3172" i="7"/>
  <c r="AE3172" i="7" s="1"/>
  <c r="T3173" i="7"/>
  <c r="Z3173" i="7" s="1"/>
  <c r="U3173" i="7"/>
  <c r="AA3173" i="7" s="1"/>
  <c r="V3173" i="7"/>
  <c r="AB3173" i="7" s="1"/>
  <c r="W3173" i="7"/>
  <c r="AC3173" i="7" s="1"/>
  <c r="X3173" i="7"/>
  <c r="AD3173" i="7" s="1"/>
  <c r="Y3173" i="7"/>
  <c r="AE3173" i="7" s="1"/>
  <c r="T3174" i="7"/>
  <c r="Z3174" i="7" s="1"/>
  <c r="U3174" i="7"/>
  <c r="AA3174" i="7" s="1"/>
  <c r="V3174" i="7"/>
  <c r="AB3174" i="7" s="1"/>
  <c r="W3174" i="7"/>
  <c r="AC3174" i="7" s="1"/>
  <c r="X3174" i="7"/>
  <c r="AD3174" i="7" s="1"/>
  <c r="Y3174" i="7"/>
  <c r="AE3174" i="7" s="1"/>
  <c r="Y3" i="7"/>
  <c r="AE3" i="7" s="1"/>
  <c r="X3" i="7"/>
  <c r="AD3" i="7" s="1"/>
  <c r="W3" i="7"/>
  <c r="AC3" i="7" s="1"/>
  <c r="V3" i="7"/>
  <c r="AB3" i="7" s="1"/>
  <c r="U3" i="7"/>
  <c r="AA3" i="7" s="1"/>
  <c r="BQ2" i="5"/>
  <c r="BR2" i="5"/>
  <c r="BS2" i="5"/>
  <c r="BT2" i="5"/>
  <c r="BU2" i="5"/>
  <c r="BV2" i="5"/>
  <c r="BJ3" i="6"/>
  <c r="BI3" i="6"/>
  <c r="BH3" i="6"/>
  <c r="BG3" i="6"/>
  <c r="BF3" i="6"/>
  <c r="BE3" i="6"/>
  <c r="AR3" i="6"/>
  <c r="AP3" i="6"/>
  <c r="AN3" i="6"/>
  <c r="AL3" i="6"/>
  <c r="AJ3" i="6"/>
  <c r="AH3" i="6"/>
  <c r="AQ10" i="6"/>
  <c r="AQ7" i="6"/>
  <c r="AQ5" i="6"/>
  <c r="AR5" i="6" s="1"/>
  <c r="AO10" i="6"/>
  <c r="AO7" i="6"/>
  <c r="AO5" i="6"/>
  <c r="AP5" i="6" s="1"/>
  <c r="AM10" i="6"/>
  <c r="AM7" i="6"/>
  <c r="AM5" i="6"/>
  <c r="AN5" i="6" s="1"/>
  <c r="AK10" i="6"/>
  <c r="AK7" i="6"/>
  <c r="AK5" i="6"/>
  <c r="AL5" i="6" s="1"/>
  <c r="AI10" i="6"/>
  <c r="AI7" i="6"/>
  <c r="AI5" i="6"/>
  <c r="AJ5" i="6" s="1"/>
  <c r="AG10" i="6"/>
  <c r="AG7" i="6"/>
  <c r="AG5" i="6"/>
  <c r="AH5" i="6" s="1"/>
  <c r="A4" i="7"/>
  <c r="A5" i="7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291" i="7"/>
  <c r="A292" i="7"/>
  <c r="A293" i="7"/>
  <c r="A294" i="7"/>
  <c r="A295" i="7"/>
  <c r="A296" i="7"/>
  <c r="A297" i="7"/>
  <c r="A298" i="7"/>
  <c r="A299" i="7"/>
  <c r="A300" i="7"/>
  <c r="A301" i="7"/>
  <c r="A302" i="7"/>
  <c r="A303" i="7"/>
  <c r="A304" i="7"/>
  <c r="A305" i="7"/>
  <c r="A306" i="7"/>
  <c r="A307" i="7"/>
  <c r="A308" i="7"/>
  <c r="A309" i="7"/>
  <c r="A310" i="7"/>
  <c r="A311" i="7"/>
  <c r="A312" i="7"/>
  <c r="A313" i="7"/>
  <c r="A314" i="7"/>
  <c r="A315" i="7"/>
  <c r="A316" i="7"/>
  <c r="A317" i="7"/>
  <c r="A318" i="7"/>
  <c r="A319" i="7"/>
  <c r="A320" i="7"/>
  <c r="A321" i="7"/>
  <c r="A322" i="7"/>
  <c r="A323" i="7"/>
  <c r="A324" i="7"/>
  <c r="A325" i="7"/>
  <c r="A326" i="7"/>
  <c r="A327" i="7"/>
  <c r="A328" i="7"/>
  <c r="A329" i="7"/>
  <c r="A330" i="7"/>
  <c r="A331" i="7"/>
  <c r="A332" i="7"/>
  <c r="A333" i="7"/>
  <c r="A334" i="7"/>
  <c r="A335" i="7"/>
  <c r="A336" i="7"/>
  <c r="A337" i="7"/>
  <c r="A338" i="7"/>
  <c r="A339" i="7"/>
  <c r="A340" i="7"/>
  <c r="A341" i="7"/>
  <c r="A342" i="7"/>
  <c r="A343" i="7"/>
  <c r="A344" i="7"/>
  <c r="A345" i="7"/>
  <c r="A346" i="7"/>
  <c r="A347" i="7"/>
  <c r="A348" i="7"/>
  <c r="A349" i="7"/>
  <c r="A350" i="7"/>
  <c r="A351" i="7"/>
  <c r="A352" i="7"/>
  <c r="A353" i="7"/>
  <c r="A354" i="7"/>
  <c r="A355" i="7"/>
  <c r="A356" i="7"/>
  <c r="A357" i="7"/>
  <c r="A358" i="7"/>
  <c r="A359" i="7"/>
  <c r="A360" i="7"/>
  <c r="A361" i="7"/>
  <c r="A362" i="7"/>
  <c r="A363" i="7"/>
  <c r="A364" i="7"/>
  <c r="A365" i="7"/>
  <c r="A366" i="7"/>
  <c r="A367" i="7"/>
  <c r="A368" i="7"/>
  <c r="A369" i="7"/>
  <c r="A370" i="7"/>
  <c r="A371" i="7"/>
  <c r="A372" i="7"/>
  <c r="A373" i="7"/>
  <c r="A374" i="7"/>
  <c r="A375" i="7"/>
  <c r="A376" i="7"/>
  <c r="A377" i="7"/>
  <c r="A378" i="7"/>
  <c r="A379" i="7"/>
  <c r="A380" i="7"/>
  <c r="A381" i="7"/>
  <c r="A382" i="7"/>
  <c r="A383" i="7"/>
  <c r="A384" i="7"/>
  <c r="A385" i="7"/>
  <c r="A386" i="7"/>
  <c r="A387" i="7"/>
  <c r="A388" i="7"/>
  <c r="A389" i="7"/>
  <c r="A390" i="7"/>
  <c r="A391" i="7"/>
  <c r="A392" i="7"/>
  <c r="A393" i="7"/>
  <c r="A394" i="7"/>
  <c r="A395" i="7"/>
  <c r="A396" i="7"/>
  <c r="A397" i="7"/>
  <c r="A398" i="7"/>
  <c r="A399" i="7"/>
  <c r="A400" i="7"/>
  <c r="A401" i="7"/>
  <c r="A402" i="7"/>
  <c r="A403" i="7"/>
  <c r="A404" i="7"/>
  <c r="A405" i="7"/>
  <c r="A406" i="7"/>
  <c r="A407" i="7"/>
  <c r="A408" i="7"/>
  <c r="A409" i="7"/>
  <c r="A410" i="7"/>
  <c r="A411" i="7"/>
  <c r="A412" i="7"/>
  <c r="A413" i="7"/>
  <c r="A414" i="7"/>
  <c r="A415" i="7"/>
  <c r="A416" i="7"/>
  <c r="A417" i="7"/>
  <c r="A418" i="7"/>
  <c r="A419" i="7"/>
  <c r="A420" i="7"/>
  <c r="A421" i="7"/>
  <c r="A422" i="7"/>
  <c r="A423" i="7"/>
  <c r="A424" i="7"/>
  <c r="A425" i="7"/>
  <c r="A426" i="7"/>
  <c r="A427" i="7"/>
  <c r="A428" i="7"/>
  <c r="A429" i="7"/>
  <c r="A430" i="7"/>
  <c r="A431" i="7"/>
  <c r="A432" i="7"/>
  <c r="A433" i="7"/>
  <c r="A434" i="7"/>
  <c r="A435" i="7"/>
  <c r="A436" i="7"/>
  <c r="A437" i="7"/>
  <c r="A438" i="7"/>
  <c r="A439" i="7"/>
  <c r="A440" i="7"/>
  <c r="A441" i="7"/>
  <c r="A442" i="7"/>
  <c r="A443" i="7"/>
  <c r="A444" i="7"/>
  <c r="A445" i="7"/>
  <c r="A446" i="7"/>
  <c r="A447" i="7"/>
  <c r="A448" i="7"/>
  <c r="A449" i="7"/>
  <c r="A450" i="7"/>
  <c r="A451" i="7"/>
  <c r="A452" i="7"/>
  <c r="A453" i="7"/>
  <c r="A454" i="7"/>
  <c r="A455" i="7"/>
  <c r="A456" i="7"/>
  <c r="A457" i="7"/>
  <c r="A458" i="7"/>
  <c r="A459" i="7"/>
  <c r="A460" i="7"/>
  <c r="A461" i="7"/>
  <c r="A462" i="7"/>
  <c r="A463" i="7"/>
  <c r="A464" i="7"/>
  <c r="A465" i="7"/>
  <c r="A466" i="7"/>
  <c r="A467" i="7"/>
  <c r="A468" i="7"/>
  <c r="A469" i="7"/>
  <c r="A470" i="7"/>
  <c r="A471" i="7"/>
  <c r="A472" i="7"/>
  <c r="A473" i="7"/>
  <c r="A474" i="7"/>
  <c r="A475" i="7"/>
  <c r="A476" i="7"/>
  <c r="A477" i="7"/>
  <c r="A478" i="7"/>
  <c r="A479" i="7"/>
  <c r="A480" i="7"/>
  <c r="A481" i="7"/>
  <c r="A482" i="7"/>
  <c r="A483" i="7"/>
  <c r="A484" i="7"/>
  <c r="A485" i="7"/>
  <c r="A486" i="7"/>
  <c r="A487" i="7"/>
  <c r="A488" i="7"/>
  <c r="A489" i="7"/>
  <c r="A490" i="7"/>
  <c r="A491" i="7"/>
  <c r="A492" i="7"/>
  <c r="A493" i="7"/>
  <c r="A494" i="7"/>
  <c r="A495" i="7"/>
  <c r="A496" i="7"/>
  <c r="A497" i="7"/>
  <c r="A498" i="7"/>
  <c r="A499" i="7"/>
  <c r="A500" i="7"/>
  <c r="A501" i="7"/>
  <c r="A502" i="7"/>
  <c r="A503" i="7"/>
  <c r="A504" i="7"/>
  <c r="A505" i="7"/>
  <c r="A506" i="7"/>
  <c r="A507" i="7"/>
  <c r="A508" i="7"/>
  <c r="A509" i="7"/>
  <c r="A510" i="7"/>
  <c r="A511" i="7"/>
  <c r="A512" i="7"/>
  <c r="A513" i="7"/>
  <c r="A514" i="7"/>
  <c r="A515" i="7"/>
  <c r="A516" i="7"/>
  <c r="A517" i="7"/>
  <c r="A518" i="7"/>
  <c r="A519" i="7"/>
  <c r="A520" i="7"/>
  <c r="A521" i="7"/>
  <c r="A522" i="7"/>
  <c r="A523" i="7"/>
  <c r="A524" i="7"/>
  <c r="A525" i="7"/>
  <c r="A526" i="7"/>
  <c r="A527" i="7"/>
  <c r="A528" i="7"/>
  <c r="A529" i="7"/>
  <c r="A530" i="7"/>
  <c r="A531" i="7"/>
  <c r="A532" i="7"/>
  <c r="A533" i="7"/>
  <c r="A534" i="7"/>
  <c r="A535" i="7"/>
  <c r="A536" i="7"/>
  <c r="A537" i="7"/>
  <c r="A538" i="7"/>
  <c r="A539" i="7"/>
  <c r="A540" i="7"/>
  <c r="A541" i="7"/>
  <c r="A542" i="7"/>
  <c r="A543" i="7"/>
  <c r="A544" i="7"/>
  <c r="A545" i="7"/>
  <c r="A546" i="7"/>
  <c r="A547" i="7"/>
  <c r="A548" i="7"/>
  <c r="A549" i="7"/>
  <c r="A550" i="7"/>
  <c r="A551" i="7"/>
  <c r="A552" i="7"/>
  <c r="A553" i="7"/>
  <c r="A554" i="7"/>
  <c r="A555" i="7"/>
  <c r="A556" i="7"/>
  <c r="A557" i="7"/>
  <c r="A558" i="7"/>
  <c r="A559" i="7"/>
  <c r="A560" i="7"/>
  <c r="A561" i="7"/>
  <c r="A562" i="7"/>
  <c r="A563" i="7"/>
  <c r="A564" i="7"/>
  <c r="A565" i="7"/>
  <c r="A566" i="7"/>
  <c r="A567" i="7"/>
  <c r="A568" i="7"/>
  <c r="A569" i="7"/>
  <c r="A570" i="7"/>
  <c r="A571" i="7"/>
  <c r="A572" i="7"/>
  <c r="A573" i="7"/>
  <c r="A574" i="7"/>
  <c r="A575" i="7"/>
  <c r="A576" i="7"/>
  <c r="A577" i="7"/>
  <c r="A578" i="7"/>
  <c r="A579" i="7"/>
  <c r="A580" i="7"/>
  <c r="A581" i="7"/>
  <c r="A582" i="7"/>
  <c r="A583" i="7"/>
  <c r="A584" i="7"/>
  <c r="A585" i="7"/>
  <c r="A586" i="7"/>
  <c r="A587" i="7"/>
  <c r="A588" i="7"/>
  <c r="A589" i="7"/>
  <c r="A590" i="7"/>
  <c r="A591" i="7"/>
  <c r="A592" i="7"/>
  <c r="A593" i="7"/>
  <c r="A594" i="7"/>
  <c r="A595" i="7"/>
  <c r="A596" i="7"/>
  <c r="A597" i="7"/>
  <c r="A598" i="7"/>
  <c r="A599" i="7"/>
  <c r="A600" i="7"/>
  <c r="A601" i="7"/>
  <c r="A602" i="7"/>
  <c r="A603" i="7"/>
  <c r="A604" i="7"/>
  <c r="A605" i="7"/>
  <c r="A606" i="7"/>
  <c r="A607" i="7"/>
  <c r="A608" i="7"/>
  <c r="A609" i="7"/>
  <c r="A610" i="7"/>
  <c r="A611" i="7"/>
  <c r="A612" i="7"/>
  <c r="A613" i="7"/>
  <c r="A614" i="7"/>
  <c r="A615" i="7"/>
  <c r="A616" i="7"/>
  <c r="A617" i="7"/>
  <c r="A618" i="7"/>
  <c r="A619" i="7"/>
  <c r="A620" i="7"/>
  <c r="A621" i="7"/>
  <c r="A622" i="7"/>
  <c r="A623" i="7"/>
  <c r="A624" i="7"/>
  <c r="A625" i="7"/>
  <c r="A626" i="7"/>
  <c r="A627" i="7"/>
  <c r="A628" i="7"/>
  <c r="A629" i="7"/>
  <c r="A630" i="7"/>
  <c r="A631" i="7"/>
  <c r="A632" i="7"/>
  <c r="A633" i="7"/>
  <c r="A634" i="7"/>
  <c r="A635" i="7"/>
  <c r="A636" i="7"/>
  <c r="A637" i="7"/>
  <c r="A638" i="7"/>
  <c r="A639" i="7"/>
  <c r="A640" i="7"/>
  <c r="A641" i="7"/>
  <c r="A642" i="7"/>
  <c r="A643" i="7"/>
  <c r="A644" i="7"/>
  <c r="A645" i="7"/>
  <c r="A646" i="7"/>
  <c r="A647" i="7"/>
  <c r="A648" i="7"/>
  <c r="A649" i="7"/>
  <c r="A650" i="7"/>
  <c r="A651" i="7"/>
  <c r="A652" i="7"/>
  <c r="A653" i="7"/>
  <c r="A654" i="7"/>
  <c r="A655" i="7"/>
  <c r="A656" i="7"/>
  <c r="A657" i="7"/>
  <c r="A658" i="7"/>
  <c r="A659" i="7"/>
  <c r="A660" i="7"/>
  <c r="A661" i="7"/>
  <c r="A662" i="7"/>
  <c r="A663" i="7"/>
  <c r="A664" i="7"/>
  <c r="A665" i="7"/>
  <c r="A666" i="7"/>
  <c r="A667" i="7"/>
  <c r="A668" i="7"/>
  <c r="A669" i="7"/>
  <c r="A670" i="7"/>
  <c r="A671" i="7"/>
  <c r="A672" i="7"/>
  <c r="A673" i="7"/>
  <c r="A674" i="7"/>
  <c r="A675" i="7"/>
  <c r="A676" i="7"/>
  <c r="A677" i="7"/>
  <c r="A678" i="7"/>
  <c r="A679" i="7"/>
  <c r="A680" i="7"/>
  <c r="A681" i="7"/>
  <c r="A682" i="7"/>
  <c r="A683" i="7"/>
  <c r="A684" i="7"/>
  <c r="A685" i="7"/>
  <c r="A686" i="7"/>
  <c r="A687" i="7"/>
  <c r="A688" i="7"/>
  <c r="A689" i="7"/>
  <c r="A690" i="7"/>
  <c r="A691" i="7"/>
  <c r="A692" i="7"/>
  <c r="A693" i="7"/>
  <c r="A694" i="7"/>
  <c r="A695" i="7"/>
  <c r="A696" i="7"/>
  <c r="A697" i="7"/>
  <c r="A698" i="7"/>
  <c r="A699" i="7"/>
  <c r="A700" i="7"/>
  <c r="A701" i="7"/>
  <c r="A702" i="7"/>
  <c r="A703" i="7"/>
  <c r="A704" i="7"/>
  <c r="A705" i="7"/>
  <c r="A706" i="7"/>
  <c r="A707" i="7"/>
  <c r="A708" i="7"/>
  <c r="A709" i="7"/>
  <c r="A710" i="7"/>
  <c r="A711" i="7"/>
  <c r="A712" i="7"/>
  <c r="A713" i="7"/>
  <c r="A714" i="7"/>
  <c r="A715" i="7"/>
  <c r="A716" i="7"/>
  <c r="A717" i="7"/>
  <c r="A718" i="7"/>
  <c r="A719" i="7"/>
  <c r="A720" i="7"/>
  <c r="A721" i="7"/>
  <c r="A722" i="7"/>
  <c r="A723" i="7"/>
  <c r="A724" i="7"/>
  <c r="A725" i="7"/>
  <c r="A726" i="7"/>
  <c r="A727" i="7"/>
  <c r="A728" i="7"/>
  <c r="A729" i="7"/>
  <c r="A730" i="7"/>
  <c r="A731" i="7"/>
  <c r="A732" i="7"/>
  <c r="A733" i="7"/>
  <c r="A734" i="7"/>
  <c r="A735" i="7"/>
  <c r="A736" i="7"/>
  <c r="A737" i="7"/>
  <c r="A738" i="7"/>
  <c r="A739" i="7"/>
  <c r="A740" i="7"/>
  <c r="A741" i="7"/>
  <c r="A742" i="7"/>
  <c r="A743" i="7"/>
  <c r="A744" i="7"/>
  <c r="A745" i="7"/>
  <c r="A746" i="7"/>
  <c r="A747" i="7"/>
  <c r="A748" i="7"/>
  <c r="A749" i="7"/>
  <c r="A750" i="7"/>
  <c r="A751" i="7"/>
  <c r="A752" i="7"/>
  <c r="A753" i="7"/>
  <c r="A754" i="7"/>
  <c r="A755" i="7"/>
  <c r="A756" i="7"/>
  <c r="A757" i="7"/>
  <c r="A758" i="7"/>
  <c r="A759" i="7"/>
  <c r="A760" i="7"/>
  <c r="A761" i="7"/>
  <c r="A762" i="7"/>
  <c r="A763" i="7"/>
  <c r="A764" i="7"/>
  <c r="A765" i="7"/>
  <c r="A766" i="7"/>
  <c r="A767" i="7"/>
  <c r="A768" i="7"/>
  <c r="A769" i="7"/>
  <c r="A770" i="7"/>
  <c r="A771" i="7"/>
  <c r="A772" i="7"/>
  <c r="A773" i="7"/>
  <c r="A774" i="7"/>
  <c r="A775" i="7"/>
  <c r="A776" i="7"/>
  <c r="A777" i="7"/>
  <c r="A778" i="7"/>
  <c r="A779" i="7"/>
  <c r="A780" i="7"/>
  <c r="A781" i="7"/>
  <c r="A782" i="7"/>
  <c r="A783" i="7"/>
  <c r="A784" i="7"/>
  <c r="A785" i="7"/>
  <c r="A786" i="7"/>
  <c r="A787" i="7"/>
  <c r="A788" i="7"/>
  <c r="A789" i="7"/>
  <c r="A790" i="7"/>
  <c r="A791" i="7"/>
  <c r="A792" i="7"/>
  <c r="A793" i="7"/>
  <c r="A794" i="7"/>
  <c r="A795" i="7"/>
  <c r="A796" i="7"/>
  <c r="A797" i="7"/>
  <c r="A798" i="7"/>
  <c r="A799" i="7"/>
  <c r="A800" i="7"/>
  <c r="A801" i="7"/>
  <c r="A802" i="7"/>
  <c r="A803" i="7"/>
  <c r="A804" i="7"/>
  <c r="A805" i="7"/>
  <c r="A806" i="7"/>
  <c r="A807" i="7"/>
  <c r="A808" i="7"/>
  <c r="A809" i="7"/>
  <c r="A810" i="7"/>
  <c r="A811" i="7"/>
  <c r="A812" i="7"/>
  <c r="A813" i="7"/>
  <c r="A814" i="7"/>
  <c r="A815" i="7"/>
  <c r="A816" i="7"/>
  <c r="A817" i="7"/>
  <c r="A818" i="7"/>
  <c r="A819" i="7"/>
  <c r="A820" i="7"/>
  <c r="A821" i="7"/>
  <c r="A822" i="7"/>
  <c r="A823" i="7"/>
  <c r="A824" i="7"/>
  <c r="A825" i="7"/>
  <c r="A826" i="7"/>
  <c r="A827" i="7"/>
  <c r="A828" i="7"/>
  <c r="A829" i="7"/>
  <c r="A830" i="7"/>
  <c r="A831" i="7"/>
  <c r="A832" i="7"/>
  <c r="A833" i="7"/>
  <c r="A834" i="7"/>
  <c r="A835" i="7"/>
  <c r="A836" i="7"/>
  <c r="A837" i="7"/>
  <c r="A838" i="7"/>
  <c r="A839" i="7"/>
  <c r="A840" i="7"/>
  <c r="A841" i="7"/>
  <c r="A842" i="7"/>
  <c r="A843" i="7"/>
  <c r="A844" i="7"/>
  <c r="A845" i="7"/>
  <c r="A846" i="7"/>
  <c r="A847" i="7"/>
  <c r="A848" i="7"/>
  <c r="A849" i="7"/>
  <c r="A850" i="7"/>
  <c r="A851" i="7"/>
  <c r="A852" i="7"/>
  <c r="A853" i="7"/>
  <c r="A854" i="7"/>
  <c r="A855" i="7"/>
  <c r="A856" i="7"/>
  <c r="A857" i="7"/>
  <c r="A858" i="7"/>
  <c r="A859" i="7"/>
  <c r="A860" i="7"/>
  <c r="A861" i="7"/>
  <c r="A862" i="7"/>
  <c r="A863" i="7"/>
  <c r="A864" i="7"/>
  <c r="A865" i="7"/>
  <c r="A866" i="7"/>
  <c r="A867" i="7"/>
  <c r="A868" i="7"/>
  <c r="A869" i="7"/>
  <c r="A870" i="7"/>
  <c r="A871" i="7"/>
  <c r="A872" i="7"/>
  <c r="A873" i="7"/>
  <c r="A874" i="7"/>
  <c r="A875" i="7"/>
  <c r="A876" i="7"/>
  <c r="A877" i="7"/>
  <c r="A878" i="7"/>
  <c r="A879" i="7"/>
  <c r="A880" i="7"/>
  <c r="A881" i="7"/>
  <c r="A882" i="7"/>
  <c r="A883" i="7"/>
  <c r="A884" i="7"/>
  <c r="A885" i="7"/>
  <c r="A886" i="7"/>
  <c r="A887" i="7"/>
  <c r="A888" i="7"/>
  <c r="A889" i="7"/>
  <c r="A890" i="7"/>
  <c r="A891" i="7"/>
  <c r="A892" i="7"/>
  <c r="A893" i="7"/>
  <c r="A894" i="7"/>
  <c r="A895" i="7"/>
  <c r="A896" i="7"/>
  <c r="A897" i="7"/>
  <c r="A898" i="7"/>
  <c r="A899" i="7"/>
  <c r="A900" i="7"/>
  <c r="A901" i="7"/>
  <c r="A902" i="7"/>
  <c r="A903" i="7"/>
  <c r="A904" i="7"/>
  <c r="A905" i="7"/>
  <c r="A906" i="7"/>
  <c r="A907" i="7"/>
  <c r="A908" i="7"/>
  <c r="A909" i="7"/>
  <c r="A910" i="7"/>
  <c r="A911" i="7"/>
  <c r="A912" i="7"/>
  <c r="A913" i="7"/>
  <c r="A914" i="7"/>
  <c r="A915" i="7"/>
  <c r="A916" i="7"/>
  <c r="A917" i="7"/>
  <c r="A918" i="7"/>
  <c r="A919" i="7"/>
  <c r="A920" i="7"/>
  <c r="A921" i="7"/>
  <c r="A922" i="7"/>
  <c r="A923" i="7"/>
  <c r="A924" i="7"/>
  <c r="A925" i="7"/>
  <c r="A926" i="7"/>
  <c r="A927" i="7"/>
  <c r="A928" i="7"/>
  <c r="A929" i="7"/>
  <c r="A930" i="7"/>
  <c r="A931" i="7"/>
  <c r="A932" i="7"/>
  <c r="A933" i="7"/>
  <c r="A934" i="7"/>
  <c r="A935" i="7"/>
  <c r="A936" i="7"/>
  <c r="A937" i="7"/>
  <c r="A938" i="7"/>
  <c r="A939" i="7"/>
  <c r="A940" i="7"/>
  <c r="A941" i="7"/>
  <c r="A942" i="7"/>
  <c r="A943" i="7"/>
  <c r="A944" i="7"/>
  <c r="A945" i="7"/>
  <c r="A946" i="7"/>
  <c r="A947" i="7"/>
  <c r="A948" i="7"/>
  <c r="A949" i="7"/>
  <c r="A950" i="7"/>
  <c r="A951" i="7"/>
  <c r="A952" i="7"/>
  <c r="A953" i="7"/>
  <c r="A954" i="7"/>
  <c r="A955" i="7"/>
  <c r="A956" i="7"/>
  <c r="A957" i="7"/>
  <c r="A958" i="7"/>
  <c r="A959" i="7"/>
  <c r="A960" i="7"/>
  <c r="A961" i="7"/>
  <c r="A962" i="7"/>
  <c r="A963" i="7"/>
  <c r="A964" i="7"/>
  <c r="A965" i="7"/>
  <c r="A966" i="7"/>
  <c r="A967" i="7"/>
  <c r="A968" i="7"/>
  <c r="A969" i="7"/>
  <c r="A970" i="7"/>
  <c r="A971" i="7"/>
  <c r="A972" i="7"/>
  <c r="A973" i="7"/>
  <c r="A974" i="7"/>
  <c r="A975" i="7"/>
  <c r="A976" i="7"/>
  <c r="A977" i="7"/>
  <c r="A978" i="7"/>
  <c r="A979" i="7"/>
  <c r="A980" i="7"/>
  <c r="A981" i="7"/>
  <c r="A982" i="7"/>
  <c r="A983" i="7"/>
  <c r="A984" i="7"/>
  <c r="A985" i="7"/>
  <c r="A986" i="7"/>
  <c r="A987" i="7"/>
  <c r="A988" i="7"/>
  <c r="A989" i="7"/>
  <c r="A990" i="7"/>
  <c r="A991" i="7"/>
  <c r="A992" i="7"/>
  <c r="A993" i="7"/>
  <c r="A994" i="7"/>
  <c r="A995" i="7"/>
  <c r="A996" i="7"/>
  <c r="A997" i="7"/>
  <c r="A998" i="7"/>
  <c r="A999" i="7"/>
  <c r="A1000" i="7"/>
  <c r="A1001" i="7"/>
  <c r="A1002" i="7"/>
  <c r="A1003" i="7"/>
  <c r="A1004" i="7"/>
  <c r="A1005" i="7"/>
  <c r="A1006" i="7"/>
  <c r="A1007" i="7"/>
  <c r="A1008" i="7"/>
  <c r="A1009" i="7"/>
  <c r="A1010" i="7"/>
  <c r="A1011" i="7"/>
  <c r="A1012" i="7"/>
  <c r="A1013" i="7"/>
  <c r="A1014" i="7"/>
  <c r="A1015" i="7"/>
  <c r="A1016" i="7"/>
  <c r="A1017" i="7"/>
  <c r="A1018" i="7"/>
  <c r="A1019" i="7"/>
  <c r="A1020" i="7"/>
  <c r="A1021" i="7"/>
  <c r="A1022" i="7"/>
  <c r="A1023" i="7"/>
  <c r="A1024" i="7"/>
  <c r="A1025" i="7"/>
  <c r="A1026" i="7"/>
  <c r="A1027" i="7"/>
  <c r="A1028" i="7"/>
  <c r="A1029" i="7"/>
  <c r="A1030" i="7"/>
  <c r="A1031" i="7"/>
  <c r="A1032" i="7"/>
  <c r="A1033" i="7"/>
  <c r="A1034" i="7"/>
  <c r="A1035" i="7"/>
  <c r="A1036" i="7"/>
  <c r="A1037" i="7"/>
  <c r="A1038" i="7"/>
  <c r="A1039" i="7"/>
  <c r="A1040" i="7"/>
  <c r="A1041" i="7"/>
  <c r="A1042" i="7"/>
  <c r="A1043" i="7"/>
  <c r="A1044" i="7"/>
  <c r="A1045" i="7"/>
  <c r="A1046" i="7"/>
  <c r="A1047" i="7"/>
  <c r="A1048" i="7"/>
  <c r="A1049" i="7"/>
  <c r="A1050" i="7"/>
  <c r="A1051" i="7"/>
  <c r="A1052" i="7"/>
  <c r="A1053" i="7"/>
  <c r="A1054" i="7"/>
  <c r="A1055" i="7"/>
  <c r="A1056" i="7"/>
  <c r="A1057" i="7"/>
  <c r="A1058" i="7"/>
  <c r="A1059" i="7"/>
  <c r="A1060" i="7"/>
  <c r="A1061" i="7"/>
  <c r="A1062" i="7"/>
  <c r="A1063" i="7"/>
  <c r="A1064" i="7"/>
  <c r="A1065" i="7"/>
  <c r="A1066" i="7"/>
  <c r="A1067" i="7"/>
  <c r="A1068" i="7"/>
  <c r="A1069" i="7"/>
  <c r="A1070" i="7"/>
  <c r="A1071" i="7"/>
  <c r="A1072" i="7"/>
  <c r="A1073" i="7"/>
  <c r="A1074" i="7"/>
  <c r="A1075" i="7"/>
  <c r="A1076" i="7"/>
  <c r="A1077" i="7"/>
  <c r="A1078" i="7"/>
  <c r="A1079" i="7"/>
  <c r="A1080" i="7"/>
  <c r="A1081" i="7"/>
  <c r="A1082" i="7"/>
  <c r="A1083" i="7"/>
  <c r="A1084" i="7"/>
  <c r="A1085" i="7"/>
  <c r="A1086" i="7"/>
  <c r="A1087" i="7"/>
  <c r="A1088" i="7"/>
  <c r="A1089" i="7"/>
  <c r="A1090" i="7"/>
  <c r="A1091" i="7"/>
  <c r="A1092" i="7"/>
  <c r="A1093" i="7"/>
  <c r="A1094" i="7"/>
  <c r="A1095" i="7"/>
  <c r="A1096" i="7"/>
  <c r="A1097" i="7"/>
  <c r="A1098" i="7"/>
  <c r="A1099" i="7"/>
  <c r="A1100" i="7"/>
  <c r="A1101" i="7"/>
  <c r="A1102" i="7"/>
  <c r="A1103" i="7"/>
  <c r="A1104" i="7"/>
  <c r="A1105" i="7"/>
  <c r="A1106" i="7"/>
  <c r="A1107" i="7"/>
  <c r="A1108" i="7"/>
  <c r="A1109" i="7"/>
  <c r="A1110" i="7"/>
  <c r="A1111" i="7"/>
  <c r="A1112" i="7"/>
  <c r="A1113" i="7"/>
  <c r="A1114" i="7"/>
  <c r="A1115" i="7"/>
  <c r="A1116" i="7"/>
  <c r="A1117" i="7"/>
  <c r="A1118" i="7"/>
  <c r="A1119" i="7"/>
  <c r="A1120" i="7"/>
  <c r="A1121" i="7"/>
  <c r="A1122" i="7"/>
  <c r="A1123" i="7"/>
  <c r="A1124" i="7"/>
  <c r="A1125" i="7"/>
  <c r="A1126" i="7"/>
  <c r="A1127" i="7"/>
  <c r="A1128" i="7"/>
  <c r="A1129" i="7"/>
  <c r="A1130" i="7"/>
  <c r="A1131" i="7"/>
  <c r="A1132" i="7"/>
  <c r="A1133" i="7"/>
  <c r="A1134" i="7"/>
  <c r="A1135" i="7"/>
  <c r="A1136" i="7"/>
  <c r="A1137" i="7"/>
  <c r="A1138" i="7"/>
  <c r="A1139" i="7"/>
  <c r="A1140" i="7"/>
  <c r="A1141" i="7"/>
  <c r="A1142" i="7"/>
  <c r="A1143" i="7"/>
  <c r="A1144" i="7"/>
  <c r="A1145" i="7"/>
  <c r="A1146" i="7"/>
  <c r="A1147" i="7"/>
  <c r="A1148" i="7"/>
  <c r="A1149" i="7"/>
  <c r="A1150" i="7"/>
  <c r="A1151" i="7"/>
  <c r="A1152" i="7"/>
  <c r="A1153" i="7"/>
  <c r="A1154" i="7"/>
  <c r="A1155" i="7"/>
  <c r="A1156" i="7"/>
  <c r="A1157" i="7"/>
  <c r="A1158" i="7"/>
  <c r="A1159" i="7"/>
  <c r="A1160" i="7"/>
  <c r="A1161" i="7"/>
  <c r="A1162" i="7"/>
  <c r="A1163" i="7"/>
  <c r="A1164" i="7"/>
  <c r="A1165" i="7"/>
  <c r="A1166" i="7"/>
  <c r="A1167" i="7"/>
  <c r="A1168" i="7"/>
  <c r="A1169" i="7"/>
  <c r="A1170" i="7"/>
  <c r="A1171" i="7"/>
  <c r="A1172" i="7"/>
  <c r="A1173" i="7"/>
  <c r="A1174" i="7"/>
  <c r="A1175" i="7"/>
  <c r="A1176" i="7"/>
  <c r="A1177" i="7"/>
  <c r="A1178" i="7"/>
  <c r="A1179" i="7"/>
  <c r="A1180" i="7"/>
  <c r="A1181" i="7"/>
  <c r="A1182" i="7"/>
  <c r="A1183" i="7"/>
  <c r="A1184" i="7"/>
  <c r="A1185" i="7"/>
  <c r="A1186" i="7"/>
  <c r="A1187" i="7"/>
  <c r="A1188" i="7"/>
  <c r="A1189" i="7"/>
  <c r="A1190" i="7"/>
  <c r="A1191" i="7"/>
  <c r="A1192" i="7"/>
  <c r="A1193" i="7"/>
  <c r="A1194" i="7"/>
  <c r="A1195" i="7"/>
  <c r="A1196" i="7"/>
  <c r="A1197" i="7"/>
  <c r="A1198" i="7"/>
  <c r="A1199" i="7"/>
  <c r="A1200" i="7"/>
  <c r="A1201" i="7"/>
  <c r="A1202" i="7"/>
  <c r="A1203" i="7"/>
  <c r="A1204" i="7"/>
  <c r="A1205" i="7"/>
  <c r="A1206" i="7"/>
  <c r="A1207" i="7"/>
  <c r="A1208" i="7"/>
  <c r="A1209" i="7"/>
  <c r="A1210" i="7"/>
  <c r="A1211" i="7"/>
  <c r="A1212" i="7"/>
  <c r="A1213" i="7"/>
  <c r="A1214" i="7"/>
  <c r="A1215" i="7"/>
  <c r="A1216" i="7"/>
  <c r="A1217" i="7"/>
  <c r="A1218" i="7"/>
  <c r="A1219" i="7"/>
  <c r="A1220" i="7"/>
  <c r="A1221" i="7"/>
  <c r="A1222" i="7"/>
  <c r="A1223" i="7"/>
  <c r="A1224" i="7"/>
  <c r="A1225" i="7"/>
  <c r="A1226" i="7"/>
  <c r="A1227" i="7"/>
  <c r="A1228" i="7"/>
  <c r="A1229" i="7"/>
  <c r="A1230" i="7"/>
  <c r="A1231" i="7"/>
  <c r="A1232" i="7"/>
  <c r="A1233" i="7"/>
  <c r="A1234" i="7"/>
  <c r="A1235" i="7"/>
  <c r="A1236" i="7"/>
  <c r="A1237" i="7"/>
  <c r="A1238" i="7"/>
  <c r="A1239" i="7"/>
  <c r="A1240" i="7"/>
  <c r="A1241" i="7"/>
  <c r="A1242" i="7"/>
  <c r="A1243" i="7"/>
  <c r="A1244" i="7"/>
  <c r="A1245" i="7"/>
  <c r="A1246" i="7"/>
  <c r="A1247" i="7"/>
  <c r="A1248" i="7"/>
  <c r="A1249" i="7"/>
  <c r="A1250" i="7"/>
  <c r="A1251" i="7"/>
  <c r="A1252" i="7"/>
  <c r="A1253" i="7"/>
  <c r="A1254" i="7"/>
  <c r="A1255" i="7"/>
  <c r="A1256" i="7"/>
  <c r="A1257" i="7"/>
  <c r="A1258" i="7"/>
  <c r="A1259" i="7"/>
  <c r="A1260" i="7"/>
  <c r="A1261" i="7"/>
  <c r="A1262" i="7"/>
  <c r="A1263" i="7"/>
  <c r="A1264" i="7"/>
  <c r="A1265" i="7"/>
  <c r="A1266" i="7"/>
  <c r="A1267" i="7"/>
  <c r="A1268" i="7"/>
  <c r="A1269" i="7"/>
  <c r="A1270" i="7"/>
  <c r="A1271" i="7"/>
  <c r="A1272" i="7"/>
  <c r="A1273" i="7"/>
  <c r="A1274" i="7"/>
  <c r="A1275" i="7"/>
  <c r="A1276" i="7"/>
  <c r="A1277" i="7"/>
  <c r="A1278" i="7"/>
  <c r="A1279" i="7"/>
  <c r="A1280" i="7"/>
  <c r="A1281" i="7"/>
  <c r="A1282" i="7"/>
  <c r="A1283" i="7"/>
  <c r="A1284" i="7"/>
  <c r="A1285" i="7"/>
  <c r="A1286" i="7"/>
  <c r="A1287" i="7"/>
  <c r="A1288" i="7"/>
  <c r="A1289" i="7"/>
  <c r="A1290" i="7"/>
  <c r="A1291" i="7"/>
  <c r="A1292" i="7"/>
  <c r="A1293" i="7"/>
  <c r="A1294" i="7"/>
  <c r="A1295" i="7"/>
  <c r="A1296" i="7"/>
  <c r="A1297" i="7"/>
  <c r="A1298" i="7"/>
  <c r="A1299" i="7"/>
  <c r="A1300" i="7"/>
  <c r="A1301" i="7"/>
  <c r="A1302" i="7"/>
  <c r="A1303" i="7"/>
  <c r="A1304" i="7"/>
  <c r="A1305" i="7"/>
  <c r="A1306" i="7"/>
  <c r="A1307" i="7"/>
  <c r="A1308" i="7"/>
  <c r="A1309" i="7"/>
  <c r="A1310" i="7"/>
  <c r="A1311" i="7"/>
  <c r="A1312" i="7"/>
  <c r="A1313" i="7"/>
  <c r="A1314" i="7"/>
  <c r="A1315" i="7"/>
  <c r="A1316" i="7"/>
  <c r="A1317" i="7"/>
  <c r="A1318" i="7"/>
  <c r="A1319" i="7"/>
  <c r="A1320" i="7"/>
  <c r="A1321" i="7"/>
  <c r="A1322" i="7"/>
  <c r="A1323" i="7"/>
  <c r="A1324" i="7"/>
  <c r="A1325" i="7"/>
  <c r="A1326" i="7"/>
  <c r="A1327" i="7"/>
  <c r="A1328" i="7"/>
  <c r="A1329" i="7"/>
  <c r="A1330" i="7"/>
  <c r="A1331" i="7"/>
  <c r="A1332" i="7"/>
  <c r="A1333" i="7"/>
  <c r="A1334" i="7"/>
  <c r="A1335" i="7"/>
  <c r="A1336" i="7"/>
  <c r="A1337" i="7"/>
  <c r="A1338" i="7"/>
  <c r="A1339" i="7"/>
  <c r="A1340" i="7"/>
  <c r="A1341" i="7"/>
  <c r="A1342" i="7"/>
  <c r="A1343" i="7"/>
  <c r="A1344" i="7"/>
  <c r="A1345" i="7"/>
  <c r="A1346" i="7"/>
  <c r="A1347" i="7"/>
  <c r="A1348" i="7"/>
  <c r="A1349" i="7"/>
  <c r="A1350" i="7"/>
  <c r="A1351" i="7"/>
  <c r="A1352" i="7"/>
  <c r="A1353" i="7"/>
  <c r="A1354" i="7"/>
  <c r="A1355" i="7"/>
  <c r="A1356" i="7"/>
  <c r="A1357" i="7"/>
  <c r="A1358" i="7"/>
  <c r="A1359" i="7"/>
  <c r="A1360" i="7"/>
  <c r="A1361" i="7"/>
  <c r="A1362" i="7"/>
  <c r="A1363" i="7"/>
  <c r="A1364" i="7"/>
  <c r="A1365" i="7"/>
  <c r="A1366" i="7"/>
  <c r="A1367" i="7"/>
  <c r="A1368" i="7"/>
  <c r="A1369" i="7"/>
  <c r="A1370" i="7"/>
  <c r="A1371" i="7"/>
  <c r="A1372" i="7"/>
  <c r="A1373" i="7"/>
  <c r="A1374" i="7"/>
  <c r="A1375" i="7"/>
  <c r="A1376" i="7"/>
  <c r="A1377" i="7"/>
  <c r="A1378" i="7"/>
  <c r="A1379" i="7"/>
  <c r="A1380" i="7"/>
  <c r="A1381" i="7"/>
  <c r="A1382" i="7"/>
  <c r="A1383" i="7"/>
  <c r="A1384" i="7"/>
  <c r="A1385" i="7"/>
  <c r="A1386" i="7"/>
  <c r="A1387" i="7"/>
  <c r="A1388" i="7"/>
  <c r="A1389" i="7"/>
  <c r="A1390" i="7"/>
  <c r="A1391" i="7"/>
  <c r="A1392" i="7"/>
  <c r="A1393" i="7"/>
  <c r="A1394" i="7"/>
  <c r="A1395" i="7"/>
  <c r="A1396" i="7"/>
  <c r="A1397" i="7"/>
  <c r="A1398" i="7"/>
  <c r="A1399" i="7"/>
  <c r="A1400" i="7"/>
  <c r="A1401" i="7"/>
  <c r="A1402" i="7"/>
  <c r="A1403" i="7"/>
  <c r="A1404" i="7"/>
  <c r="A1405" i="7"/>
  <c r="A1406" i="7"/>
  <c r="A1407" i="7"/>
  <c r="A1408" i="7"/>
  <c r="A1409" i="7"/>
  <c r="A1410" i="7"/>
  <c r="A1411" i="7"/>
  <c r="A1412" i="7"/>
  <c r="A1413" i="7"/>
  <c r="A1414" i="7"/>
  <c r="A1415" i="7"/>
  <c r="A1416" i="7"/>
  <c r="A1417" i="7"/>
  <c r="A1418" i="7"/>
  <c r="A1419" i="7"/>
  <c r="A1420" i="7"/>
  <c r="A1421" i="7"/>
  <c r="A1422" i="7"/>
  <c r="A1423" i="7"/>
  <c r="A1424" i="7"/>
  <c r="A1425" i="7"/>
  <c r="A1426" i="7"/>
  <c r="A1427" i="7"/>
  <c r="A1428" i="7"/>
  <c r="A1429" i="7"/>
  <c r="A1430" i="7"/>
  <c r="A1431" i="7"/>
  <c r="A1432" i="7"/>
  <c r="A1433" i="7"/>
  <c r="A1434" i="7"/>
  <c r="A1435" i="7"/>
  <c r="A1436" i="7"/>
  <c r="A1437" i="7"/>
  <c r="A1438" i="7"/>
  <c r="A1439" i="7"/>
  <c r="A1440" i="7"/>
  <c r="A1441" i="7"/>
  <c r="A1442" i="7"/>
  <c r="A1443" i="7"/>
  <c r="A1444" i="7"/>
  <c r="A1445" i="7"/>
  <c r="A1446" i="7"/>
  <c r="A1447" i="7"/>
  <c r="A1448" i="7"/>
  <c r="A1449" i="7"/>
  <c r="A1450" i="7"/>
  <c r="A1451" i="7"/>
  <c r="A1452" i="7"/>
  <c r="A1453" i="7"/>
  <c r="A1454" i="7"/>
  <c r="A1455" i="7"/>
  <c r="A1456" i="7"/>
  <c r="A1457" i="7"/>
  <c r="A1458" i="7"/>
  <c r="A1459" i="7"/>
  <c r="A1460" i="7"/>
  <c r="A1461" i="7"/>
  <c r="A1462" i="7"/>
  <c r="A1463" i="7"/>
  <c r="A1464" i="7"/>
  <c r="A1465" i="7"/>
  <c r="A1466" i="7"/>
  <c r="A1467" i="7"/>
  <c r="A1468" i="7"/>
  <c r="A1469" i="7"/>
  <c r="A1470" i="7"/>
  <c r="A1471" i="7"/>
  <c r="A1472" i="7"/>
  <c r="A1473" i="7"/>
  <c r="A1474" i="7"/>
  <c r="A1475" i="7"/>
  <c r="A1476" i="7"/>
  <c r="A1477" i="7"/>
  <c r="A1478" i="7"/>
  <c r="A1479" i="7"/>
  <c r="A1480" i="7"/>
  <c r="A1481" i="7"/>
  <c r="A1482" i="7"/>
  <c r="A1483" i="7"/>
  <c r="A1484" i="7"/>
  <c r="A1485" i="7"/>
  <c r="A1486" i="7"/>
  <c r="A1487" i="7"/>
  <c r="A1488" i="7"/>
  <c r="A1489" i="7"/>
  <c r="A1490" i="7"/>
  <c r="A1491" i="7"/>
  <c r="A1492" i="7"/>
  <c r="A1493" i="7"/>
  <c r="A1494" i="7"/>
  <c r="A1495" i="7"/>
  <c r="A1496" i="7"/>
  <c r="A1497" i="7"/>
  <c r="A1498" i="7"/>
  <c r="A1499" i="7"/>
  <c r="A1500" i="7"/>
  <c r="A1501" i="7"/>
  <c r="A1502" i="7"/>
  <c r="A1503" i="7"/>
  <c r="A1504" i="7"/>
  <c r="A1505" i="7"/>
  <c r="A1506" i="7"/>
  <c r="A1507" i="7"/>
  <c r="A1508" i="7"/>
  <c r="A1509" i="7"/>
  <c r="A1510" i="7"/>
  <c r="A1511" i="7"/>
  <c r="A1512" i="7"/>
  <c r="A1513" i="7"/>
  <c r="A1514" i="7"/>
  <c r="A1515" i="7"/>
  <c r="A1516" i="7"/>
  <c r="A1517" i="7"/>
  <c r="A1518" i="7"/>
  <c r="A1519" i="7"/>
  <c r="A1520" i="7"/>
  <c r="A1521" i="7"/>
  <c r="A1522" i="7"/>
  <c r="A1523" i="7"/>
  <c r="A1524" i="7"/>
  <c r="A1525" i="7"/>
  <c r="A1526" i="7"/>
  <c r="A1527" i="7"/>
  <c r="A1528" i="7"/>
  <c r="A1529" i="7"/>
  <c r="A1530" i="7"/>
  <c r="A1531" i="7"/>
  <c r="A1532" i="7"/>
  <c r="A1533" i="7"/>
  <c r="A1534" i="7"/>
  <c r="A1535" i="7"/>
  <c r="A1536" i="7"/>
  <c r="A1537" i="7"/>
  <c r="A1538" i="7"/>
  <c r="A1539" i="7"/>
  <c r="A1540" i="7"/>
  <c r="A1541" i="7"/>
  <c r="A1542" i="7"/>
  <c r="A1543" i="7"/>
  <c r="A1544" i="7"/>
  <c r="A1545" i="7"/>
  <c r="A1546" i="7"/>
  <c r="A1547" i="7"/>
  <c r="A1548" i="7"/>
  <c r="A1549" i="7"/>
  <c r="A1550" i="7"/>
  <c r="A1551" i="7"/>
  <c r="A1552" i="7"/>
  <c r="A1553" i="7"/>
  <c r="A1554" i="7"/>
  <c r="A1555" i="7"/>
  <c r="A1556" i="7"/>
  <c r="A1557" i="7"/>
  <c r="A1558" i="7"/>
  <c r="A1559" i="7"/>
  <c r="A1560" i="7"/>
  <c r="A1561" i="7"/>
  <c r="A1562" i="7"/>
  <c r="A1563" i="7"/>
  <c r="A1564" i="7"/>
  <c r="A1565" i="7"/>
  <c r="A1566" i="7"/>
  <c r="A1567" i="7"/>
  <c r="A1568" i="7"/>
  <c r="A1569" i="7"/>
  <c r="A1570" i="7"/>
  <c r="A1571" i="7"/>
  <c r="A1572" i="7"/>
  <c r="A1573" i="7"/>
  <c r="A1574" i="7"/>
  <c r="A1575" i="7"/>
  <c r="A1576" i="7"/>
  <c r="A1577" i="7"/>
  <c r="A1578" i="7"/>
  <c r="A1579" i="7"/>
  <c r="A1580" i="7"/>
  <c r="A1581" i="7"/>
  <c r="A1582" i="7"/>
  <c r="A1583" i="7"/>
  <c r="A1584" i="7"/>
  <c r="A1585" i="7"/>
  <c r="A1586" i="7"/>
  <c r="A1587" i="7"/>
  <c r="A1588" i="7"/>
  <c r="A1589" i="7"/>
  <c r="A1590" i="7"/>
  <c r="A1591" i="7"/>
  <c r="A1592" i="7"/>
  <c r="A1593" i="7"/>
  <c r="A1594" i="7"/>
  <c r="A1595" i="7"/>
  <c r="A1596" i="7"/>
  <c r="A1597" i="7"/>
  <c r="A1598" i="7"/>
  <c r="A1599" i="7"/>
  <c r="A1600" i="7"/>
  <c r="A1601" i="7"/>
  <c r="A1602" i="7"/>
  <c r="A1603" i="7"/>
  <c r="A1604" i="7"/>
  <c r="A1605" i="7"/>
  <c r="A1606" i="7"/>
  <c r="A1607" i="7"/>
  <c r="A1608" i="7"/>
  <c r="A1609" i="7"/>
  <c r="A1610" i="7"/>
  <c r="A1611" i="7"/>
  <c r="A1612" i="7"/>
  <c r="A1613" i="7"/>
  <c r="A1614" i="7"/>
  <c r="A1615" i="7"/>
  <c r="A1616" i="7"/>
  <c r="A1617" i="7"/>
  <c r="A1618" i="7"/>
  <c r="A1619" i="7"/>
  <c r="A1620" i="7"/>
  <c r="A1621" i="7"/>
  <c r="A1622" i="7"/>
  <c r="A1623" i="7"/>
  <c r="A1624" i="7"/>
  <c r="A1625" i="7"/>
  <c r="A1626" i="7"/>
  <c r="A1627" i="7"/>
  <c r="A1628" i="7"/>
  <c r="A1629" i="7"/>
  <c r="A1630" i="7"/>
  <c r="A1631" i="7"/>
  <c r="A1632" i="7"/>
  <c r="A1633" i="7"/>
  <c r="A1634" i="7"/>
  <c r="A1635" i="7"/>
  <c r="A1636" i="7"/>
  <c r="A1637" i="7"/>
  <c r="A1638" i="7"/>
  <c r="A1639" i="7"/>
  <c r="A1640" i="7"/>
  <c r="A1641" i="7"/>
  <c r="A1642" i="7"/>
  <c r="A1643" i="7"/>
  <c r="A1644" i="7"/>
  <c r="A1645" i="7"/>
  <c r="A1646" i="7"/>
  <c r="A1647" i="7"/>
  <c r="A1648" i="7"/>
  <c r="A1649" i="7"/>
  <c r="A1650" i="7"/>
  <c r="A1651" i="7"/>
  <c r="A1652" i="7"/>
  <c r="A1653" i="7"/>
  <c r="A1654" i="7"/>
  <c r="A1655" i="7"/>
  <c r="A1656" i="7"/>
  <c r="A1657" i="7"/>
  <c r="A1658" i="7"/>
  <c r="A1659" i="7"/>
  <c r="A1660" i="7"/>
  <c r="A1661" i="7"/>
  <c r="A1662" i="7"/>
  <c r="A1663" i="7"/>
  <c r="A1664" i="7"/>
  <c r="A1665" i="7"/>
  <c r="A1666" i="7"/>
  <c r="A1667" i="7"/>
  <c r="A1668" i="7"/>
  <c r="A1669" i="7"/>
  <c r="A1670" i="7"/>
  <c r="A1671" i="7"/>
  <c r="A1672" i="7"/>
  <c r="A1673" i="7"/>
  <c r="A1674" i="7"/>
  <c r="A1675" i="7"/>
  <c r="A1676" i="7"/>
  <c r="A1677" i="7"/>
  <c r="A1678" i="7"/>
  <c r="A1679" i="7"/>
  <c r="A1680" i="7"/>
  <c r="A1681" i="7"/>
  <c r="A1682" i="7"/>
  <c r="A1683" i="7"/>
  <c r="A1684" i="7"/>
  <c r="A1685" i="7"/>
  <c r="A1686" i="7"/>
  <c r="A1687" i="7"/>
  <c r="A1688" i="7"/>
  <c r="A1689" i="7"/>
  <c r="A1690" i="7"/>
  <c r="A1691" i="7"/>
  <c r="A1692" i="7"/>
  <c r="A1693" i="7"/>
  <c r="A1694" i="7"/>
  <c r="A1695" i="7"/>
  <c r="A1696" i="7"/>
  <c r="A1697" i="7"/>
  <c r="A1698" i="7"/>
  <c r="A1699" i="7"/>
  <c r="A1700" i="7"/>
  <c r="A1701" i="7"/>
  <c r="A1702" i="7"/>
  <c r="A1703" i="7"/>
  <c r="A1704" i="7"/>
  <c r="A1705" i="7"/>
  <c r="A1706" i="7"/>
  <c r="A1707" i="7"/>
  <c r="A1708" i="7"/>
  <c r="A1709" i="7"/>
  <c r="A1710" i="7"/>
  <c r="A1711" i="7"/>
  <c r="A1712" i="7"/>
  <c r="A1713" i="7"/>
  <c r="A1714" i="7"/>
  <c r="A1715" i="7"/>
  <c r="A1716" i="7"/>
  <c r="A1717" i="7"/>
  <c r="A1718" i="7"/>
  <c r="A1719" i="7"/>
  <c r="A1720" i="7"/>
  <c r="A1721" i="7"/>
  <c r="A1722" i="7"/>
  <c r="A1723" i="7"/>
  <c r="A1724" i="7"/>
  <c r="A1725" i="7"/>
  <c r="A1726" i="7"/>
  <c r="A1727" i="7"/>
  <c r="A1728" i="7"/>
  <c r="A1729" i="7"/>
  <c r="A1730" i="7"/>
  <c r="A1731" i="7"/>
  <c r="A1732" i="7"/>
  <c r="A1733" i="7"/>
  <c r="A1734" i="7"/>
  <c r="A1735" i="7"/>
  <c r="A1736" i="7"/>
  <c r="A1737" i="7"/>
  <c r="A1738" i="7"/>
  <c r="A1739" i="7"/>
  <c r="A1740" i="7"/>
  <c r="A1741" i="7"/>
  <c r="A1742" i="7"/>
  <c r="A1743" i="7"/>
  <c r="A1744" i="7"/>
  <c r="A1745" i="7"/>
  <c r="A1746" i="7"/>
  <c r="A1747" i="7"/>
  <c r="A1748" i="7"/>
  <c r="A1749" i="7"/>
  <c r="A1750" i="7"/>
  <c r="A1751" i="7"/>
  <c r="A1752" i="7"/>
  <c r="A1753" i="7"/>
  <c r="A1754" i="7"/>
  <c r="A1755" i="7"/>
  <c r="A1756" i="7"/>
  <c r="A1757" i="7"/>
  <c r="A1758" i="7"/>
  <c r="A1759" i="7"/>
  <c r="A1760" i="7"/>
  <c r="A1761" i="7"/>
  <c r="A1762" i="7"/>
  <c r="A1763" i="7"/>
  <c r="A1764" i="7"/>
  <c r="A1765" i="7"/>
  <c r="A1766" i="7"/>
  <c r="A1767" i="7"/>
  <c r="A1768" i="7"/>
  <c r="A1769" i="7"/>
  <c r="A1770" i="7"/>
  <c r="A1771" i="7"/>
  <c r="A1772" i="7"/>
  <c r="A1773" i="7"/>
  <c r="A1774" i="7"/>
  <c r="A1775" i="7"/>
  <c r="A1776" i="7"/>
  <c r="A1777" i="7"/>
  <c r="A1778" i="7"/>
  <c r="A1779" i="7"/>
  <c r="A1780" i="7"/>
  <c r="A1781" i="7"/>
  <c r="A1782" i="7"/>
  <c r="A1783" i="7"/>
  <c r="A1784" i="7"/>
  <c r="A1785" i="7"/>
  <c r="A1786" i="7"/>
  <c r="A1787" i="7"/>
  <c r="A1788" i="7"/>
  <c r="A1789" i="7"/>
  <c r="A1790" i="7"/>
  <c r="A1791" i="7"/>
  <c r="A1792" i="7"/>
  <c r="A1793" i="7"/>
  <c r="A1794" i="7"/>
  <c r="A1795" i="7"/>
  <c r="A1796" i="7"/>
  <c r="A1797" i="7"/>
  <c r="A1798" i="7"/>
  <c r="A1799" i="7"/>
  <c r="A1800" i="7"/>
  <c r="A1801" i="7"/>
  <c r="A1802" i="7"/>
  <c r="A1803" i="7"/>
  <c r="A1804" i="7"/>
  <c r="A1805" i="7"/>
  <c r="A1806" i="7"/>
  <c r="A1807" i="7"/>
  <c r="A1808" i="7"/>
  <c r="A1809" i="7"/>
  <c r="A1810" i="7"/>
  <c r="A1811" i="7"/>
  <c r="A1812" i="7"/>
  <c r="A1813" i="7"/>
  <c r="A1814" i="7"/>
  <c r="A1815" i="7"/>
  <c r="A1816" i="7"/>
  <c r="A1817" i="7"/>
  <c r="A1818" i="7"/>
  <c r="A1819" i="7"/>
  <c r="A1820" i="7"/>
  <c r="A1821" i="7"/>
  <c r="A1822" i="7"/>
  <c r="A1823" i="7"/>
  <c r="A1824" i="7"/>
  <c r="A1825" i="7"/>
  <c r="A1826" i="7"/>
  <c r="A1827" i="7"/>
  <c r="A1828" i="7"/>
  <c r="A1829" i="7"/>
  <c r="A1830" i="7"/>
  <c r="A1831" i="7"/>
  <c r="A1832" i="7"/>
  <c r="A1833" i="7"/>
  <c r="A1834" i="7"/>
  <c r="A1835" i="7"/>
  <c r="A1836" i="7"/>
  <c r="A1837" i="7"/>
  <c r="A1838" i="7"/>
  <c r="A1839" i="7"/>
  <c r="A1840" i="7"/>
  <c r="A1841" i="7"/>
  <c r="A1842" i="7"/>
  <c r="A1843" i="7"/>
  <c r="A1844" i="7"/>
  <c r="A1845" i="7"/>
  <c r="A1846" i="7"/>
  <c r="A1847" i="7"/>
  <c r="A1848" i="7"/>
  <c r="A1849" i="7"/>
  <c r="A1850" i="7"/>
  <c r="A1851" i="7"/>
  <c r="A1852" i="7"/>
  <c r="A1853" i="7"/>
  <c r="A1854" i="7"/>
  <c r="A1855" i="7"/>
  <c r="A1856" i="7"/>
  <c r="A1857" i="7"/>
  <c r="A1858" i="7"/>
  <c r="A1859" i="7"/>
  <c r="A1860" i="7"/>
  <c r="A1861" i="7"/>
  <c r="A1862" i="7"/>
  <c r="A1863" i="7"/>
  <c r="A1864" i="7"/>
  <c r="A1865" i="7"/>
  <c r="A1866" i="7"/>
  <c r="A1867" i="7"/>
  <c r="A1868" i="7"/>
  <c r="A1869" i="7"/>
  <c r="A1870" i="7"/>
  <c r="A1871" i="7"/>
  <c r="A1872" i="7"/>
  <c r="A1873" i="7"/>
  <c r="A1874" i="7"/>
  <c r="A1875" i="7"/>
  <c r="A1876" i="7"/>
  <c r="A1877" i="7"/>
  <c r="A1878" i="7"/>
  <c r="A1879" i="7"/>
  <c r="A1880" i="7"/>
  <c r="A1881" i="7"/>
  <c r="A1882" i="7"/>
  <c r="A1883" i="7"/>
  <c r="A1884" i="7"/>
  <c r="A1885" i="7"/>
  <c r="A1886" i="7"/>
  <c r="A1887" i="7"/>
  <c r="A1888" i="7"/>
  <c r="A1889" i="7"/>
  <c r="A1890" i="7"/>
  <c r="A1891" i="7"/>
  <c r="A1892" i="7"/>
  <c r="A1893" i="7"/>
  <c r="A1894" i="7"/>
  <c r="A1895" i="7"/>
  <c r="A1896" i="7"/>
  <c r="A1897" i="7"/>
  <c r="A1898" i="7"/>
  <c r="A1899" i="7"/>
  <c r="A1900" i="7"/>
  <c r="A1901" i="7"/>
  <c r="A1902" i="7"/>
  <c r="A1903" i="7"/>
  <c r="A1904" i="7"/>
  <c r="A1905" i="7"/>
  <c r="A1906" i="7"/>
  <c r="A1907" i="7"/>
  <c r="A1908" i="7"/>
  <c r="A1909" i="7"/>
  <c r="A1910" i="7"/>
  <c r="A1911" i="7"/>
  <c r="A1912" i="7"/>
  <c r="A1913" i="7"/>
  <c r="A1914" i="7"/>
  <c r="A1915" i="7"/>
  <c r="A1916" i="7"/>
  <c r="A1917" i="7"/>
  <c r="A1918" i="7"/>
  <c r="A1919" i="7"/>
  <c r="A1920" i="7"/>
  <c r="A1921" i="7"/>
  <c r="A1922" i="7"/>
  <c r="A1923" i="7"/>
  <c r="A1924" i="7"/>
  <c r="A1925" i="7"/>
  <c r="A1926" i="7"/>
  <c r="A1927" i="7"/>
  <c r="A1928" i="7"/>
  <c r="A1929" i="7"/>
  <c r="A1930" i="7"/>
  <c r="A1931" i="7"/>
  <c r="A1932" i="7"/>
  <c r="A1933" i="7"/>
  <c r="A1934" i="7"/>
  <c r="A1935" i="7"/>
  <c r="A1936" i="7"/>
  <c r="A1937" i="7"/>
  <c r="A1938" i="7"/>
  <c r="A1939" i="7"/>
  <c r="A1940" i="7"/>
  <c r="A1941" i="7"/>
  <c r="A1942" i="7"/>
  <c r="A1943" i="7"/>
  <c r="A1944" i="7"/>
  <c r="A1945" i="7"/>
  <c r="A1946" i="7"/>
  <c r="A1947" i="7"/>
  <c r="A1948" i="7"/>
  <c r="A1949" i="7"/>
  <c r="A1950" i="7"/>
  <c r="A1951" i="7"/>
  <c r="A1952" i="7"/>
  <c r="A1953" i="7"/>
  <c r="A1954" i="7"/>
  <c r="A1955" i="7"/>
  <c r="A1956" i="7"/>
  <c r="A1957" i="7"/>
  <c r="A1958" i="7"/>
  <c r="A1959" i="7"/>
  <c r="A1960" i="7"/>
  <c r="A1961" i="7"/>
  <c r="A1962" i="7"/>
  <c r="A1963" i="7"/>
  <c r="A1964" i="7"/>
  <c r="A1965" i="7"/>
  <c r="A1966" i="7"/>
  <c r="A1967" i="7"/>
  <c r="A1968" i="7"/>
  <c r="A1969" i="7"/>
  <c r="A1970" i="7"/>
  <c r="A1971" i="7"/>
  <c r="A1972" i="7"/>
  <c r="A1973" i="7"/>
  <c r="A1974" i="7"/>
  <c r="A1975" i="7"/>
  <c r="A1976" i="7"/>
  <c r="A1977" i="7"/>
  <c r="A1978" i="7"/>
  <c r="A1979" i="7"/>
  <c r="A1980" i="7"/>
  <c r="A1981" i="7"/>
  <c r="A1982" i="7"/>
  <c r="A1983" i="7"/>
  <c r="A1984" i="7"/>
  <c r="A1985" i="7"/>
  <c r="A1986" i="7"/>
  <c r="A1987" i="7"/>
  <c r="A1988" i="7"/>
  <c r="A1989" i="7"/>
  <c r="A1990" i="7"/>
  <c r="A1991" i="7"/>
  <c r="A1992" i="7"/>
  <c r="A1993" i="7"/>
  <c r="A1994" i="7"/>
  <c r="A1995" i="7"/>
  <c r="A1996" i="7"/>
  <c r="A1997" i="7"/>
  <c r="A1998" i="7"/>
  <c r="A1999" i="7"/>
  <c r="A2000" i="7"/>
  <c r="A2001" i="7"/>
  <c r="A2002" i="7"/>
  <c r="A2003" i="7"/>
  <c r="A2004" i="7"/>
  <c r="A2005" i="7"/>
  <c r="A2006" i="7"/>
  <c r="A2007" i="7"/>
  <c r="A2008" i="7"/>
  <c r="A2009" i="7"/>
  <c r="A2010" i="7"/>
  <c r="A2011" i="7"/>
  <c r="A2012" i="7"/>
  <c r="A2013" i="7"/>
  <c r="A2014" i="7"/>
  <c r="A2015" i="7"/>
  <c r="A2016" i="7"/>
  <c r="A2017" i="7"/>
  <c r="A2018" i="7"/>
  <c r="A2019" i="7"/>
  <c r="A2020" i="7"/>
  <c r="A2021" i="7"/>
  <c r="A2022" i="7"/>
  <c r="A2023" i="7"/>
  <c r="A2024" i="7"/>
  <c r="A2025" i="7"/>
  <c r="A2026" i="7"/>
  <c r="A2027" i="7"/>
  <c r="A2028" i="7"/>
  <c r="A2029" i="7"/>
  <c r="A2030" i="7"/>
  <c r="A2031" i="7"/>
  <c r="A2032" i="7"/>
  <c r="A2033" i="7"/>
  <c r="A2034" i="7"/>
  <c r="A2035" i="7"/>
  <c r="A2036" i="7"/>
  <c r="A2037" i="7"/>
  <c r="A2038" i="7"/>
  <c r="A2039" i="7"/>
  <c r="A2040" i="7"/>
  <c r="A2041" i="7"/>
  <c r="A2042" i="7"/>
  <c r="A2043" i="7"/>
  <c r="A2044" i="7"/>
  <c r="A2045" i="7"/>
  <c r="A2046" i="7"/>
  <c r="A2047" i="7"/>
  <c r="A2048" i="7"/>
  <c r="A2049" i="7"/>
  <c r="A2050" i="7"/>
  <c r="A2051" i="7"/>
  <c r="A2052" i="7"/>
  <c r="A2053" i="7"/>
  <c r="A2054" i="7"/>
  <c r="A2055" i="7"/>
  <c r="A2056" i="7"/>
  <c r="A2057" i="7"/>
  <c r="A2058" i="7"/>
  <c r="A2059" i="7"/>
  <c r="A2060" i="7"/>
  <c r="A2061" i="7"/>
  <c r="A2062" i="7"/>
  <c r="A2063" i="7"/>
  <c r="A2064" i="7"/>
  <c r="A2065" i="7"/>
  <c r="A2066" i="7"/>
  <c r="A2067" i="7"/>
  <c r="A2068" i="7"/>
  <c r="A2069" i="7"/>
  <c r="A2070" i="7"/>
  <c r="A2071" i="7"/>
  <c r="A2072" i="7"/>
  <c r="A2073" i="7"/>
  <c r="A2074" i="7"/>
  <c r="A2075" i="7"/>
  <c r="A2076" i="7"/>
  <c r="A2077" i="7"/>
  <c r="A2078" i="7"/>
  <c r="A2079" i="7"/>
  <c r="A2080" i="7"/>
  <c r="A2081" i="7"/>
  <c r="A2082" i="7"/>
  <c r="A2083" i="7"/>
  <c r="A2084" i="7"/>
  <c r="A2085" i="7"/>
  <c r="A2086" i="7"/>
  <c r="A2087" i="7"/>
  <c r="A2088" i="7"/>
  <c r="A2089" i="7"/>
  <c r="A2090" i="7"/>
  <c r="A2091" i="7"/>
  <c r="A2092" i="7"/>
  <c r="A2093" i="7"/>
  <c r="A2094" i="7"/>
  <c r="A2095" i="7"/>
  <c r="A2096" i="7"/>
  <c r="A2097" i="7"/>
  <c r="A2098" i="7"/>
  <c r="A2099" i="7"/>
  <c r="A2100" i="7"/>
  <c r="A2101" i="7"/>
  <c r="A2102" i="7"/>
  <c r="A2103" i="7"/>
  <c r="A2104" i="7"/>
  <c r="A2105" i="7"/>
  <c r="A2106" i="7"/>
  <c r="A2107" i="7"/>
  <c r="A2108" i="7"/>
  <c r="A2109" i="7"/>
  <c r="A2110" i="7"/>
  <c r="A2111" i="7"/>
  <c r="A2112" i="7"/>
  <c r="A2113" i="7"/>
  <c r="A2114" i="7"/>
  <c r="A2115" i="7"/>
  <c r="A2116" i="7"/>
  <c r="A2117" i="7"/>
  <c r="A2118" i="7"/>
  <c r="A2119" i="7"/>
  <c r="A2120" i="7"/>
  <c r="A2121" i="7"/>
  <c r="A2122" i="7"/>
  <c r="A2123" i="7"/>
  <c r="A2124" i="7"/>
  <c r="A2125" i="7"/>
  <c r="A2126" i="7"/>
  <c r="A2127" i="7"/>
  <c r="A2128" i="7"/>
  <c r="A2129" i="7"/>
  <c r="A2130" i="7"/>
  <c r="A2131" i="7"/>
  <c r="A2132" i="7"/>
  <c r="A2133" i="7"/>
  <c r="A2134" i="7"/>
  <c r="A2135" i="7"/>
  <c r="A2136" i="7"/>
  <c r="A2137" i="7"/>
  <c r="A2138" i="7"/>
  <c r="A2139" i="7"/>
  <c r="A2140" i="7"/>
  <c r="A2141" i="7"/>
  <c r="A2142" i="7"/>
  <c r="A2143" i="7"/>
  <c r="A2144" i="7"/>
  <c r="A2145" i="7"/>
  <c r="A2146" i="7"/>
  <c r="A2147" i="7"/>
  <c r="A2148" i="7"/>
  <c r="A2149" i="7"/>
  <c r="A2150" i="7"/>
  <c r="A2151" i="7"/>
  <c r="A2152" i="7"/>
  <c r="A2153" i="7"/>
  <c r="A2154" i="7"/>
  <c r="A2155" i="7"/>
  <c r="A2156" i="7"/>
  <c r="A2157" i="7"/>
  <c r="A2158" i="7"/>
  <c r="A2159" i="7"/>
  <c r="A2160" i="7"/>
  <c r="A2161" i="7"/>
  <c r="A2162" i="7"/>
  <c r="A2163" i="7"/>
  <c r="A2164" i="7"/>
  <c r="A2165" i="7"/>
  <c r="A2166" i="7"/>
  <c r="A2167" i="7"/>
  <c r="A2168" i="7"/>
  <c r="A2169" i="7"/>
  <c r="A2170" i="7"/>
  <c r="A2171" i="7"/>
  <c r="A2172" i="7"/>
  <c r="A2173" i="7"/>
  <c r="A2174" i="7"/>
  <c r="A2175" i="7"/>
  <c r="A2176" i="7"/>
  <c r="A2177" i="7"/>
  <c r="A2178" i="7"/>
  <c r="A2179" i="7"/>
  <c r="A2180" i="7"/>
  <c r="A2181" i="7"/>
  <c r="A2182" i="7"/>
  <c r="A2183" i="7"/>
  <c r="A2184" i="7"/>
  <c r="A2185" i="7"/>
  <c r="A2186" i="7"/>
  <c r="A2187" i="7"/>
  <c r="A2188" i="7"/>
  <c r="A2189" i="7"/>
  <c r="A2190" i="7"/>
  <c r="A2191" i="7"/>
  <c r="A2192" i="7"/>
  <c r="A2193" i="7"/>
  <c r="A2194" i="7"/>
  <c r="A2195" i="7"/>
  <c r="A2196" i="7"/>
  <c r="A2197" i="7"/>
  <c r="A2198" i="7"/>
  <c r="A2199" i="7"/>
  <c r="A2200" i="7"/>
  <c r="A2201" i="7"/>
  <c r="A2202" i="7"/>
  <c r="A2203" i="7"/>
  <c r="A2204" i="7"/>
  <c r="A2205" i="7"/>
  <c r="A2206" i="7"/>
  <c r="A2207" i="7"/>
  <c r="A2208" i="7"/>
  <c r="A2209" i="7"/>
  <c r="A2210" i="7"/>
  <c r="A2211" i="7"/>
  <c r="A2212" i="7"/>
  <c r="A2213" i="7"/>
  <c r="A2214" i="7"/>
  <c r="A2215" i="7"/>
  <c r="A2216" i="7"/>
  <c r="A2217" i="7"/>
  <c r="A2218" i="7"/>
  <c r="A2219" i="7"/>
  <c r="A2220" i="7"/>
  <c r="A2221" i="7"/>
  <c r="A2222" i="7"/>
  <c r="A2223" i="7"/>
  <c r="A2224" i="7"/>
  <c r="A2225" i="7"/>
  <c r="A2226" i="7"/>
  <c r="A2227" i="7"/>
  <c r="A2228" i="7"/>
  <c r="A2229" i="7"/>
  <c r="A2230" i="7"/>
  <c r="A2231" i="7"/>
  <c r="A2232" i="7"/>
  <c r="A2233" i="7"/>
  <c r="A2234" i="7"/>
  <c r="A2235" i="7"/>
  <c r="A2236" i="7"/>
  <c r="A2237" i="7"/>
  <c r="A2238" i="7"/>
  <c r="A2239" i="7"/>
  <c r="A2240" i="7"/>
  <c r="A2241" i="7"/>
  <c r="A2242" i="7"/>
  <c r="A2243" i="7"/>
  <c r="A2244" i="7"/>
  <c r="A2245" i="7"/>
  <c r="A2246" i="7"/>
  <c r="A2247" i="7"/>
  <c r="A2248" i="7"/>
  <c r="A2249" i="7"/>
  <c r="A2250" i="7"/>
  <c r="A2251" i="7"/>
  <c r="A2252" i="7"/>
  <c r="A2253" i="7"/>
  <c r="A2254" i="7"/>
  <c r="A2255" i="7"/>
  <c r="A2256" i="7"/>
  <c r="A2257" i="7"/>
  <c r="A2258" i="7"/>
  <c r="A2259" i="7"/>
  <c r="A2260" i="7"/>
  <c r="A2261" i="7"/>
  <c r="A2262" i="7"/>
  <c r="A2263" i="7"/>
  <c r="A2264" i="7"/>
  <c r="A2265" i="7"/>
  <c r="A2266" i="7"/>
  <c r="A2267" i="7"/>
  <c r="A2268" i="7"/>
  <c r="A2269" i="7"/>
  <c r="A2270" i="7"/>
  <c r="A2271" i="7"/>
  <c r="A2272" i="7"/>
  <c r="A2273" i="7"/>
  <c r="A2274" i="7"/>
  <c r="A2275" i="7"/>
  <c r="A2276" i="7"/>
  <c r="A2277" i="7"/>
  <c r="A2278" i="7"/>
  <c r="A2279" i="7"/>
  <c r="A2280" i="7"/>
  <c r="A2281" i="7"/>
  <c r="A2282" i="7"/>
  <c r="A2283" i="7"/>
  <c r="A2284" i="7"/>
  <c r="A2285" i="7"/>
  <c r="A2286" i="7"/>
  <c r="A2287" i="7"/>
  <c r="A2288" i="7"/>
  <c r="A2289" i="7"/>
  <c r="A2290" i="7"/>
  <c r="A2291" i="7"/>
  <c r="A2292" i="7"/>
  <c r="A2293" i="7"/>
  <c r="A2294" i="7"/>
  <c r="A2295" i="7"/>
  <c r="A2296" i="7"/>
  <c r="A2297" i="7"/>
  <c r="A2298" i="7"/>
  <c r="A2299" i="7"/>
  <c r="A2300" i="7"/>
  <c r="A2301" i="7"/>
  <c r="A2302" i="7"/>
  <c r="A2303" i="7"/>
  <c r="A2304" i="7"/>
  <c r="A2305" i="7"/>
  <c r="A2306" i="7"/>
  <c r="A2307" i="7"/>
  <c r="A2308" i="7"/>
  <c r="A2309" i="7"/>
  <c r="A2310" i="7"/>
  <c r="A2311" i="7"/>
  <c r="A2312" i="7"/>
  <c r="A2313" i="7"/>
  <c r="A2314" i="7"/>
  <c r="A2315" i="7"/>
  <c r="A2316" i="7"/>
  <c r="A2317" i="7"/>
  <c r="A2318" i="7"/>
  <c r="A2319" i="7"/>
  <c r="A2320" i="7"/>
  <c r="A2321" i="7"/>
  <c r="A2322" i="7"/>
  <c r="A2323" i="7"/>
  <c r="A2324" i="7"/>
  <c r="A2325" i="7"/>
  <c r="A2326" i="7"/>
  <c r="A2327" i="7"/>
  <c r="A2328" i="7"/>
  <c r="A2329" i="7"/>
  <c r="A2330" i="7"/>
  <c r="A2331" i="7"/>
  <c r="A2332" i="7"/>
  <c r="A2333" i="7"/>
  <c r="A2334" i="7"/>
  <c r="A2335" i="7"/>
  <c r="A2336" i="7"/>
  <c r="A2337" i="7"/>
  <c r="A2338" i="7"/>
  <c r="A2339" i="7"/>
  <c r="A2340" i="7"/>
  <c r="A2341" i="7"/>
  <c r="A2342" i="7"/>
  <c r="A2343" i="7"/>
  <c r="A2344" i="7"/>
  <c r="A2345" i="7"/>
  <c r="A2346" i="7"/>
  <c r="A2347" i="7"/>
  <c r="A2348" i="7"/>
  <c r="A2349" i="7"/>
  <c r="A2350" i="7"/>
  <c r="A2351" i="7"/>
  <c r="A2352" i="7"/>
  <c r="A2353" i="7"/>
  <c r="A2354" i="7"/>
  <c r="A2355" i="7"/>
  <c r="A2356" i="7"/>
  <c r="A2357" i="7"/>
  <c r="A2358" i="7"/>
  <c r="A2359" i="7"/>
  <c r="A2360" i="7"/>
  <c r="A2361" i="7"/>
  <c r="A2362" i="7"/>
  <c r="A2363" i="7"/>
  <c r="A2364" i="7"/>
  <c r="A2365" i="7"/>
  <c r="A2366" i="7"/>
  <c r="A2367" i="7"/>
  <c r="A2368" i="7"/>
  <c r="A2369" i="7"/>
  <c r="A2370" i="7"/>
  <c r="A2371" i="7"/>
  <c r="A2372" i="7"/>
  <c r="A2373" i="7"/>
  <c r="A2374" i="7"/>
  <c r="A2375" i="7"/>
  <c r="A2376" i="7"/>
  <c r="A2377" i="7"/>
  <c r="A2378" i="7"/>
  <c r="A2379" i="7"/>
  <c r="A2380" i="7"/>
  <c r="A2381" i="7"/>
  <c r="A2382" i="7"/>
  <c r="A2383" i="7"/>
  <c r="A2384" i="7"/>
  <c r="A2385" i="7"/>
  <c r="A2386" i="7"/>
  <c r="A2387" i="7"/>
  <c r="A2388" i="7"/>
  <c r="A2389" i="7"/>
  <c r="A2390" i="7"/>
  <c r="A2391" i="7"/>
  <c r="A2392" i="7"/>
  <c r="A2393" i="7"/>
  <c r="A2394" i="7"/>
  <c r="A2395" i="7"/>
  <c r="A2396" i="7"/>
  <c r="A2397" i="7"/>
  <c r="A2398" i="7"/>
  <c r="A2399" i="7"/>
  <c r="A2400" i="7"/>
  <c r="A2401" i="7"/>
  <c r="A2402" i="7"/>
  <c r="A2403" i="7"/>
  <c r="A2404" i="7"/>
  <c r="A2405" i="7"/>
  <c r="A2406" i="7"/>
  <c r="A2407" i="7"/>
  <c r="A2408" i="7"/>
  <c r="A2409" i="7"/>
  <c r="A2410" i="7"/>
  <c r="A2411" i="7"/>
  <c r="A2412" i="7"/>
  <c r="A2413" i="7"/>
  <c r="A2414" i="7"/>
  <c r="A2415" i="7"/>
  <c r="A2416" i="7"/>
  <c r="A2417" i="7"/>
  <c r="A2418" i="7"/>
  <c r="A2419" i="7"/>
  <c r="A2420" i="7"/>
  <c r="A2421" i="7"/>
  <c r="A2422" i="7"/>
  <c r="A2423" i="7"/>
  <c r="A2424" i="7"/>
  <c r="A2425" i="7"/>
  <c r="A2426" i="7"/>
  <c r="A2427" i="7"/>
  <c r="A2428" i="7"/>
  <c r="A2429" i="7"/>
  <c r="A2430" i="7"/>
  <c r="A2431" i="7"/>
  <c r="A2432" i="7"/>
  <c r="A2433" i="7"/>
  <c r="A2434" i="7"/>
  <c r="A2435" i="7"/>
  <c r="A2436" i="7"/>
  <c r="A2437" i="7"/>
  <c r="A2438" i="7"/>
  <c r="A2439" i="7"/>
  <c r="A2440" i="7"/>
  <c r="A2441" i="7"/>
  <c r="A2442" i="7"/>
  <c r="A2443" i="7"/>
  <c r="A2444" i="7"/>
  <c r="A2445" i="7"/>
  <c r="A2446" i="7"/>
  <c r="A2447" i="7"/>
  <c r="A2448" i="7"/>
  <c r="A2449" i="7"/>
  <c r="A2450" i="7"/>
  <c r="A2451" i="7"/>
  <c r="A2452" i="7"/>
  <c r="A2453" i="7"/>
  <c r="A2454" i="7"/>
  <c r="A2455" i="7"/>
  <c r="A2456" i="7"/>
  <c r="A2457" i="7"/>
  <c r="A2458" i="7"/>
  <c r="A2459" i="7"/>
  <c r="A2460" i="7"/>
  <c r="A2461" i="7"/>
  <c r="A2462" i="7"/>
  <c r="A2463" i="7"/>
  <c r="A2464" i="7"/>
  <c r="A2465" i="7"/>
  <c r="A2466" i="7"/>
  <c r="A2467" i="7"/>
  <c r="A2468" i="7"/>
  <c r="A2469" i="7"/>
  <c r="A2470" i="7"/>
  <c r="A2471" i="7"/>
  <c r="A2472" i="7"/>
  <c r="A2473" i="7"/>
  <c r="A2474" i="7"/>
  <c r="A2475" i="7"/>
  <c r="A2476" i="7"/>
  <c r="A2477" i="7"/>
  <c r="A2478" i="7"/>
  <c r="A2479" i="7"/>
  <c r="A2480" i="7"/>
  <c r="A2481" i="7"/>
  <c r="A2482" i="7"/>
  <c r="A2483" i="7"/>
  <c r="A2484" i="7"/>
  <c r="A2485" i="7"/>
  <c r="A2486" i="7"/>
  <c r="A2487" i="7"/>
  <c r="A2488" i="7"/>
  <c r="A2489" i="7"/>
  <c r="A2490" i="7"/>
  <c r="A2491" i="7"/>
  <c r="A2492" i="7"/>
  <c r="A2493" i="7"/>
  <c r="A2494" i="7"/>
  <c r="A2495" i="7"/>
  <c r="A2496" i="7"/>
  <c r="A2497" i="7"/>
  <c r="A2498" i="7"/>
  <c r="A2499" i="7"/>
  <c r="A2500" i="7"/>
  <c r="A2501" i="7"/>
  <c r="A2502" i="7"/>
  <c r="A2503" i="7"/>
  <c r="A2504" i="7"/>
  <c r="A2505" i="7"/>
  <c r="A2506" i="7"/>
  <c r="A2507" i="7"/>
  <c r="A2508" i="7"/>
  <c r="A2509" i="7"/>
  <c r="A2510" i="7"/>
  <c r="A2511" i="7"/>
  <c r="A2512" i="7"/>
  <c r="A2513" i="7"/>
  <c r="A2514" i="7"/>
  <c r="A2515" i="7"/>
  <c r="A2516" i="7"/>
  <c r="A2517" i="7"/>
  <c r="A2518" i="7"/>
  <c r="A2519" i="7"/>
  <c r="A2520" i="7"/>
  <c r="A2521" i="7"/>
  <c r="A2522" i="7"/>
  <c r="A2523" i="7"/>
  <c r="A2524" i="7"/>
  <c r="A2525" i="7"/>
  <c r="A2526" i="7"/>
  <c r="A2527" i="7"/>
  <c r="A2528" i="7"/>
  <c r="A2529" i="7"/>
  <c r="A2530" i="7"/>
  <c r="A2531" i="7"/>
  <c r="A2532" i="7"/>
  <c r="A2533" i="7"/>
  <c r="A2534" i="7"/>
  <c r="A2535" i="7"/>
  <c r="A2536" i="7"/>
  <c r="A2537" i="7"/>
  <c r="A2538" i="7"/>
  <c r="A2539" i="7"/>
  <c r="A2540" i="7"/>
  <c r="A2541" i="7"/>
  <c r="A2542" i="7"/>
  <c r="A2543" i="7"/>
  <c r="A2544" i="7"/>
  <c r="A2545" i="7"/>
  <c r="A2546" i="7"/>
  <c r="A2547" i="7"/>
  <c r="A2548" i="7"/>
  <c r="A2549" i="7"/>
  <c r="A2550" i="7"/>
  <c r="A2551" i="7"/>
  <c r="A2552" i="7"/>
  <c r="A2553" i="7"/>
  <c r="A2554" i="7"/>
  <c r="A2555" i="7"/>
  <c r="A2556" i="7"/>
  <c r="A2557" i="7"/>
  <c r="A2558" i="7"/>
  <c r="A2559" i="7"/>
  <c r="A2560" i="7"/>
  <c r="A2561" i="7"/>
  <c r="A2562" i="7"/>
  <c r="A2563" i="7"/>
  <c r="A2564" i="7"/>
  <c r="A2565" i="7"/>
  <c r="A2566" i="7"/>
  <c r="A2567" i="7"/>
  <c r="A2568" i="7"/>
  <c r="A2569" i="7"/>
  <c r="A2570" i="7"/>
  <c r="A2571" i="7"/>
  <c r="A2572" i="7"/>
  <c r="A2573" i="7"/>
  <c r="A2574" i="7"/>
  <c r="A2575" i="7"/>
  <c r="A2576" i="7"/>
  <c r="A2577" i="7"/>
  <c r="A2578" i="7"/>
  <c r="A2579" i="7"/>
  <c r="A2580" i="7"/>
  <c r="A2581" i="7"/>
  <c r="A2582" i="7"/>
  <c r="A2583" i="7"/>
  <c r="A2584" i="7"/>
  <c r="A2585" i="7"/>
  <c r="A2586" i="7"/>
  <c r="A2587" i="7"/>
  <c r="A2588" i="7"/>
  <c r="A2589" i="7"/>
  <c r="A2590" i="7"/>
  <c r="A2591" i="7"/>
  <c r="A2592" i="7"/>
  <c r="A2593" i="7"/>
  <c r="A2594" i="7"/>
  <c r="A2595" i="7"/>
  <c r="A2596" i="7"/>
  <c r="A2597" i="7"/>
  <c r="A2598" i="7"/>
  <c r="A2599" i="7"/>
  <c r="A2600" i="7"/>
  <c r="A2601" i="7"/>
  <c r="A2602" i="7"/>
  <c r="A2603" i="7"/>
  <c r="A2604" i="7"/>
  <c r="A2605" i="7"/>
  <c r="A2606" i="7"/>
  <c r="A2607" i="7"/>
  <c r="A2608" i="7"/>
  <c r="A2609" i="7"/>
  <c r="A2610" i="7"/>
  <c r="A2611" i="7"/>
  <c r="A2612" i="7"/>
  <c r="A2613" i="7"/>
  <c r="A2614" i="7"/>
  <c r="A2615" i="7"/>
  <c r="A2616" i="7"/>
  <c r="A2617" i="7"/>
  <c r="A2618" i="7"/>
  <c r="A2619" i="7"/>
  <c r="A2620" i="7"/>
  <c r="A2621" i="7"/>
  <c r="A2622" i="7"/>
  <c r="A2623" i="7"/>
  <c r="A2624" i="7"/>
  <c r="A2625" i="7"/>
  <c r="A2626" i="7"/>
  <c r="A2627" i="7"/>
  <c r="A2628" i="7"/>
  <c r="A2629" i="7"/>
  <c r="A2630" i="7"/>
  <c r="A2631" i="7"/>
  <c r="A2632" i="7"/>
  <c r="A2633" i="7"/>
  <c r="A2634" i="7"/>
  <c r="A2635" i="7"/>
  <c r="A2636" i="7"/>
  <c r="A2637" i="7"/>
  <c r="A2638" i="7"/>
  <c r="A2639" i="7"/>
  <c r="A2640" i="7"/>
  <c r="A2641" i="7"/>
  <c r="A2642" i="7"/>
  <c r="A2643" i="7"/>
  <c r="A2644" i="7"/>
  <c r="A2645" i="7"/>
  <c r="A2646" i="7"/>
  <c r="A2647" i="7"/>
  <c r="A2648" i="7"/>
  <c r="A2649" i="7"/>
  <c r="A2650" i="7"/>
  <c r="A2651" i="7"/>
  <c r="A2652" i="7"/>
  <c r="A2653" i="7"/>
  <c r="A2654" i="7"/>
  <c r="A2655" i="7"/>
  <c r="A2656" i="7"/>
  <c r="A2657" i="7"/>
  <c r="A2658" i="7"/>
  <c r="A2659" i="7"/>
  <c r="A2660" i="7"/>
  <c r="A2661" i="7"/>
  <c r="A2662" i="7"/>
  <c r="A2663" i="7"/>
  <c r="A2664" i="7"/>
  <c r="A2665" i="7"/>
  <c r="A2666" i="7"/>
  <c r="A2667" i="7"/>
  <c r="A2668" i="7"/>
  <c r="A2669" i="7"/>
  <c r="A2670" i="7"/>
  <c r="A2671" i="7"/>
  <c r="A2672" i="7"/>
  <c r="A2673" i="7"/>
  <c r="A2674" i="7"/>
  <c r="A2675" i="7"/>
  <c r="A2676" i="7"/>
  <c r="A2677" i="7"/>
  <c r="A2678" i="7"/>
  <c r="A2679" i="7"/>
  <c r="A2680" i="7"/>
  <c r="A2681" i="7"/>
  <c r="A2682" i="7"/>
  <c r="A2683" i="7"/>
  <c r="A2684" i="7"/>
  <c r="A2685" i="7"/>
  <c r="A2686" i="7"/>
  <c r="A2687" i="7"/>
  <c r="A2688" i="7"/>
  <c r="A2689" i="7"/>
  <c r="A2690" i="7"/>
  <c r="A2691" i="7"/>
  <c r="A2692" i="7"/>
  <c r="A2693" i="7"/>
  <c r="A2694" i="7"/>
  <c r="A2695" i="7"/>
  <c r="A2696" i="7"/>
  <c r="A2697" i="7"/>
  <c r="A2698" i="7"/>
  <c r="A2699" i="7"/>
  <c r="A2700" i="7"/>
  <c r="A2701" i="7"/>
  <c r="A2702" i="7"/>
  <c r="A2703" i="7"/>
  <c r="A2704" i="7"/>
  <c r="A2705" i="7"/>
  <c r="A2706" i="7"/>
  <c r="A2707" i="7"/>
  <c r="A2708" i="7"/>
  <c r="A2709" i="7"/>
  <c r="A2710" i="7"/>
  <c r="A2711" i="7"/>
  <c r="A2712" i="7"/>
  <c r="A2713" i="7"/>
  <c r="A2714" i="7"/>
  <c r="A2715" i="7"/>
  <c r="A2716" i="7"/>
  <c r="A2717" i="7"/>
  <c r="A2718" i="7"/>
  <c r="A2719" i="7"/>
  <c r="A2720" i="7"/>
  <c r="A2721" i="7"/>
  <c r="A2722" i="7"/>
  <c r="A2723" i="7"/>
  <c r="A2724" i="7"/>
  <c r="A2725" i="7"/>
  <c r="A2726" i="7"/>
  <c r="A2727" i="7"/>
  <c r="A2728" i="7"/>
  <c r="A2729" i="7"/>
  <c r="A2730" i="7"/>
  <c r="A2731" i="7"/>
  <c r="A2732" i="7"/>
  <c r="A2733" i="7"/>
  <c r="A2734" i="7"/>
  <c r="A2735" i="7"/>
  <c r="A2736" i="7"/>
  <c r="A2737" i="7"/>
  <c r="A2738" i="7"/>
  <c r="A2739" i="7"/>
  <c r="A2740" i="7"/>
  <c r="A2741" i="7"/>
  <c r="A2742" i="7"/>
  <c r="A2743" i="7"/>
  <c r="A2744" i="7"/>
  <c r="A2745" i="7"/>
  <c r="A2746" i="7"/>
  <c r="A2747" i="7"/>
  <c r="A2748" i="7"/>
  <c r="A2749" i="7"/>
  <c r="A2750" i="7"/>
  <c r="A2751" i="7"/>
  <c r="A2752" i="7"/>
  <c r="A2753" i="7"/>
  <c r="A2754" i="7"/>
  <c r="A2755" i="7"/>
  <c r="A2756" i="7"/>
  <c r="A2757" i="7"/>
  <c r="A2758" i="7"/>
  <c r="A2759" i="7"/>
  <c r="A2760" i="7"/>
  <c r="A2761" i="7"/>
  <c r="A2762" i="7"/>
  <c r="A2763" i="7"/>
  <c r="A2764" i="7"/>
  <c r="A2765" i="7"/>
  <c r="A2766" i="7"/>
  <c r="A2767" i="7"/>
  <c r="A2768" i="7"/>
  <c r="A2769" i="7"/>
  <c r="A2770" i="7"/>
  <c r="A2771" i="7"/>
  <c r="A2772" i="7"/>
  <c r="A2773" i="7"/>
  <c r="A2774" i="7"/>
  <c r="A2775" i="7"/>
  <c r="A2776" i="7"/>
  <c r="A2777" i="7"/>
  <c r="A2778" i="7"/>
  <c r="A2779" i="7"/>
  <c r="A2780" i="7"/>
  <c r="A2781" i="7"/>
  <c r="A2782" i="7"/>
  <c r="A2783" i="7"/>
  <c r="A2784" i="7"/>
  <c r="A2785" i="7"/>
  <c r="A2786" i="7"/>
  <c r="A2787" i="7"/>
  <c r="A2788" i="7"/>
  <c r="A2789" i="7"/>
  <c r="A2790" i="7"/>
  <c r="A2791" i="7"/>
  <c r="A2792" i="7"/>
  <c r="A2793" i="7"/>
  <c r="A2794" i="7"/>
  <c r="A2795" i="7"/>
  <c r="A2796" i="7"/>
  <c r="A2797" i="7"/>
  <c r="A2798" i="7"/>
  <c r="A2799" i="7"/>
  <c r="A2800" i="7"/>
  <c r="A2801" i="7"/>
  <c r="A2802" i="7"/>
  <c r="A2803" i="7"/>
  <c r="A2804" i="7"/>
  <c r="A2805" i="7"/>
  <c r="A2806" i="7"/>
  <c r="A2807" i="7"/>
  <c r="A2808" i="7"/>
  <c r="A2809" i="7"/>
  <c r="A2810" i="7"/>
  <c r="A2811" i="7"/>
  <c r="A2812" i="7"/>
  <c r="A2813" i="7"/>
  <c r="A2814" i="7"/>
  <c r="A2815" i="7"/>
  <c r="A2816" i="7"/>
  <c r="A2817" i="7"/>
  <c r="A2818" i="7"/>
  <c r="A2819" i="7"/>
  <c r="A2820" i="7"/>
  <c r="A2821" i="7"/>
  <c r="A2822" i="7"/>
  <c r="A2823" i="7"/>
  <c r="A2824" i="7"/>
  <c r="A2825" i="7"/>
  <c r="A2826" i="7"/>
  <c r="A2827" i="7"/>
  <c r="A2828" i="7"/>
  <c r="A2829" i="7"/>
  <c r="A2830" i="7"/>
  <c r="A2831" i="7"/>
  <c r="A2832" i="7"/>
  <c r="A2833" i="7"/>
  <c r="A2834" i="7"/>
  <c r="A2835" i="7"/>
  <c r="A2836" i="7"/>
  <c r="A2837" i="7"/>
  <c r="A2838" i="7"/>
  <c r="A2839" i="7"/>
  <c r="A2840" i="7"/>
  <c r="A2841" i="7"/>
  <c r="A2842" i="7"/>
  <c r="A2843" i="7"/>
  <c r="A2844" i="7"/>
  <c r="A2845" i="7"/>
  <c r="A2846" i="7"/>
  <c r="A2847" i="7"/>
  <c r="A2848" i="7"/>
  <c r="A2849" i="7"/>
  <c r="A2850" i="7"/>
  <c r="A2851" i="7"/>
  <c r="A2852" i="7"/>
  <c r="A2853" i="7"/>
  <c r="A2854" i="7"/>
  <c r="A2855" i="7"/>
  <c r="A2856" i="7"/>
  <c r="A2857" i="7"/>
  <c r="A2858" i="7"/>
  <c r="A2859" i="7"/>
  <c r="A2860" i="7"/>
  <c r="A2861" i="7"/>
  <c r="A2862" i="7"/>
  <c r="A2863" i="7"/>
  <c r="A2864" i="7"/>
  <c r="A2865" i="7"/>
  <c r="A2866" i="7"/>
  <c r="A2867" i="7"/>
  <c r="A2868" i="7"/>
  <c r="A2869" i="7"/>
  <c r="A2870" i="7"/>
  <c r="A2871" i="7"/>
  <c r="A2872" i="7"/>
  <c r="A2873" i="7"/>
  <c r="A2874" i="7"/>
  <c r="A2875" i="7"/>
  <c r="A2876" i="7"/>
  <c r="A2877" i="7"/>
  <c r="A2878" i="7"/>
  <c r="A2879" i="7"/>
  <c r="A2880" i="7"/>
  <c r="A2881" i="7"/>
  <c r="A2882" i="7"/>
  <c r="A2883" i="7"/>
  <c r="A2884" i="7"/>
  <c r="A2885" i="7"/>
  <c r="A2886" i="7"/>
  <c r="A2887" i="7"/>
  <c r="A2888" i="7"/>
  <c r="A2889" i="7"/>
  <c r="A2890" i="7"/>
  <c r="A2891" i="7"/>
  <c r="A2892" i="7"/>
  <c r="A2893" i="7"/>
  <c r="A2894" i="7"/>
  <c r="A2895" i="7"/>
  <c r="A2896" i="7"/>
  <c r="A2897" i="7"/>
  <c r="A2898" i="7"/>
  <c r="A2899" i="7"/>
  <c r="A2900" i="7"/>
  <c r="A2901" i="7"/>
  <c r="A2902" i="7"/>
  <c r="A2903" i="7"/>
  <c r="A2904" i="7"/>
  <c r="A2905" i="7"/>
  <c r="A2906" i="7"/>
  <c r="A2907" i="7"/>
  <c r="A2908" i="7"/>
  <c r="A2909" i="7"/>
  <c r="A2910" i="7"/>
  <c r="A2911" i="7"/>
  <c r="A2912" i="7"/>
  <c r="A2913" i="7"/>
  <c r="A2914" i="7"/>
  <c r="A2915" i="7"/>
  <c r="A2916" i="7"/>
  <c r="A2917" i="7"/>
  <c r="A2918" i="7"/>
  <c r="A2919" i="7"/>
  <c r="A2920" i="7"/>
  <c r="A2921" i="7"/>
  <c r="A2922" i="7"/>
  <c r="A2923" i="7"/>
  <c r="A2924" i="7"/>
  <c r="A2925" i="7"/>
  <c r="A2926" i="7"/>
  <c r="A2927" i="7"/>
  <c r="A2928" i="7"/>
  <c r="A2929" i="7"/>
  <c r="A2930" i="7"/>
  <c r="A2931" i="7"/>
  <c r="A2932" i="7"/>
  <c r="A2933" i="7"/>
  <c r="A2934" i="7"/>
  <c r="A2935" i="7"/>
  <c r="A2936" i="7"/>
  <c r="A2937" i="7"/>
  <c r="A2938" i="7"/>
  <c r="A2939" i="7"/>
  <c r="A2940" i="7"/>
  <c r="A2941" i="7"/>
  <c r="A2942" i="7"/>
  <c r="A2943" i="7"/>
  <c r="A2944" i="7"/>
  <c r="A2945" i="7"/>
  <c r="A2946" i="7"/>
  <c r="A2947" i="7"/>
  <c r="A2948" i="7"/>
  <c r="A2949" i="7"/>
  <c r="A2950" i="7"/>
  <c r="A2951" i="7"/>
  <c r="A2952" i="7"/>
  <c r="A2953" i="7"/>
  <c r="A2954" i="7"/>
  <c r="A2955" i="7"/>
  <c r="A2956" i="7"/>
  <c r="A2957" i="7"/>
  <c r="A2958" i="7"/>
  <c r="A2959" i="7"/>
  <c r="A2960" i="7"/>
  <c r="A2961" i="7"/>
  <c r="A2962" i="7"/>
  <c r="A2963" i="7"/>
  <c r="A2964" i="7"/>
  <c r="A2965" i="7"/>
  <c r="A2966" i="7"/>
  <c r="A2967" i="7"/>
  <c r="A2968" i="7"/>
  <c r="A2969" i="7"/>
  <c r="A2970" i="7"/>
  <c r="A2971" i="7"/>
  <c r="A2972" i="7"/>
  <c r="A2973" i="7"/>
  <c r="A2974" i="7"/>
  <c r="A2975" i="7"/>
  <c r="A2976" i="7"/>
  <c r="A2977" i="7"/>
  <c r="A2978" i="7"/>
  <c r="A2979" i="7"/>
  <c r="A2980" i="7"/>
  <c r="A2981" i="7"/>
  <c r="A2982" i="7"/>
  <c r="A2983" i="7"/>
  <c r="A2984" i="7"/>
  <c r="A2985" i="7"/>
  <c r="A2986" i="7"/>
  <c r="A2987" i="7"/>
  <c r="A2988" i="7"/>
  <c r="A2989" i="7"/>
  <c r="A2990" i="7"/>
  <c r="A2991" i="7"/>
  <c r="A2992" i="7"/>
  <c r="A2993" i="7"/>
  <c r="A2994" i="7"/>
  <c r="A2995" i="7"/>
  <c r="A2996" i="7"/>
  <c r="A2997" i="7"/>
  <c r="A2998" i="7"/>
  <c r="A2999" i="7"/>
  <c r="A3000" i="7"/>
  <c r="A3001" i="7"/>
  <c r="A3002" i="7"/>
  <c r="A3003" i="7"/>
  <c r="A3004" i="7"/>
  <c r="A3005" i="7"/>
  <c r="A3006" i="7"/>
  <c r="A3007" i="7"/>
  <c r="A3008" i="7"/>
  <c r="A3009" i="7"/>
  <c r="A3010" i="7"/>
  <c r="A3011" i="7"/>
  <c r="A3012" i="7"/>
  <c r="A3013" i="7"/>
  <c r="A3014" i="7"/>
  <c r="A3015" i="7"/>
  <c r="A3016" i="7"/>
  <c r="A3017" i="7"/>
  <c r="A3018" i="7"/>
  <c r="A3019" i="7"/>
  <c r="A3020" i="7"/>
  <c r="A3021" i="7"/>
  <c r="A3022" i="7"/>
  <c r="A3023" i="7"/>
  <c r="A3024" i="7"/>
  <c r="A3025" i="7"/>
  <c r="A3026" i="7"/>
  <c r="A3027" i="7"/>
  <c r="A3028" i="7"/>
  <c r="A3029" i="7"/>
  <c r="A3030" i="7"/>
  <c r="A3031" i="7"/>
  <c r="A3032" i="7"/>
  <c r="A3033" i="7"/>
  <c r="A3034" i="7"/>
  <c r="A3035" i="7"/>
  <c r="A3036" i="7"/>
  <c r="A3037" i="7"/>
  <c r="A3038" i="7"/>
  <c r="A3039" i="7"/>
  <c r="A3040" i="7"/>
  <c r="A3041" i="7"/>
  <c r="A3042" i="7"/>
  <c r="A3043" i="7"/>
  <c r="A3044" i="7"/>
  <c r="A3045" i="7"/>
  <c r="A3046" i="7"/>
  <c r="A3047" i="7"/>
  <c r="A3048" i="7"/>
  <c r="A3049" i="7"/>
  <c r="A3050" i="7"/>
  <c r="A3051" i="7"/>
  <c r="A3052" i="7"/>
  <c r="A3053" i="7"/>
  <c r="A3054" i="7"/>
  <c r="A3055" i="7"/>
  <c r="A3056" i="7"/>
  <c r="A3057" i="7"/>
  <c r="A3058" i="7"/>
  <c r="A3059" i="7"/>
  <c r="A3060" i="7"/>
  <c r="A3061" i="7"/>
  <c r="A3062" i="7"/>
  <c r="A3063" i="7"/>
  <c r="A3064" i="7"/>
  <c r="A3065" i="7"/>
  <c r="A3066" i="7"/>
  <c r="A3067" i="7"/>
  <c r="A3068" i="7"/>
  <c r="A3069" i="7"/>
  <c r="A3070" i="7"/>
  <c r="A3071" i="7"/>
  <c r="A3072" i="7"/>
  <c r="A3073" i="7"/>
  <c r="A3074" i="7"/>
  <c r="A3075" i="7"/>
  <c r="A3076" i="7"/>
  <c r="A3077" i="7"/>
  <c r="A3078" i="7"/>
  <c r="A3079" i="7"/>
  <c r="A3080" i="7"/>
  <c r="A3081" i="7"/>
  <c r="A3082" i="7"/>
  <c r="A3083" i="7"/>
  <c r="A3084" i="7"/>
  <c r="A3085" i="7"/>
  <c r="A3086" i="7"/>
  <c r="A3087" i="7"/>
  <c r="A3088" i="7"/>
  <c r="A3089" i="7"/>
  <c r="A3090" i="7"/>
  <c r="A3091" i="7"/>
  <c r="A3092" i="7"/>
  <c r="A3093" i="7"/>
  <c r="A3094" i="7"/>
  <c r="A3095" i="7"/>
  <c r="A3096" i="7"/>
  <c r="A3097" i="7"/>
  <c r="A3098" i="7"/>
  <c r="A3099" i="7"/>
  <c r="A3100" i="7"/>
  <c r="A3101" i="7"/>
  <c r="A3102" i="7"/>
  <c r="A3103" i="7"/>
  <c r="A3104" i="7"/>
  <c r="A3105" i="7"/>
  <c r="A3106" i="7"/>
  <c r="A3107" i="7"/>
  <c r="A3108" i="7"/>
  <c r="A3109" i="7"/>
  <c r="A3110" i="7"/>
  <c r="A3111" i="7"/>
  <c r="A3112" i="7"/>
  <c r="A3113" i="7"/>
  <c r="A3114" i="7"/>
  <c r="A3115" i="7"/>
  <c r="A3116" i="7"/>
  <c r="A3117" i="7"/>
  <c r="A3118" i="7"/>
  <c r="A3119" i="7"/>
  <c r="A3120" i="7"/>
  <c r="A3121" i="7"/>
  <c r="A3122" i="7"/>
  <c r="A3123" i="7"/>
  <c r="A3124" i="7"/>
  <c r="A3125" i="7"/>
  <c r="A3126" i="7"/>
  <c r="A3127" i="7"/>
  <c r="A3128" i="7"/>
  <c r="A3129" i="7"/>
  <c r="A3130" i="7"/>
  <c r="A3131" i="7"/>
  <c r="A3132" i="7"/>
  <c r="A3133" i="7"/>
  <c r="A3134" i="7"/>
  <c r="A3135" i="7"/>
  <c r="A3136" i="7"/>
  <c r="A3137" i="7"/>
  <c r="A3138" i="7"/>
  <c r="A3139" i="7"/>
  <c r="A3140" i="7"/>
  <c r="A3141" i="7"/>
  <c r="A3142" i="7"/>
  <c r="A3143" i="7"/>
  <c r="A3144" i="7"/>
  <c r="A3145" i="7"/>
  <c r="A3146" i="7"/>
  <c r="A3147" i="7"/>
  <c r="A3148" i="7"/>
  <c r="A3149" i="7"/>
  <c r="A3150" i="7"/>
  <c r="A3151" i="7"/>
  <c r="A3152" i="7"/>
  <c r="A3153" i="7"/>
  <c r="A3154" i="7"/>
  <c r="A3155" i="7"/>
  <c r="A3156" i="7"/>
  <c r="A3157" i="7"/>
  <c r="A3158" i="7"/>
  <c r="A3159" i="7"/>
  <c r="A3160" i="7"/>
  <c r="A3161" i="7"/>
  <c r="A3162" i="7"/>
  <c r="A3163" i="7"/>
  <c r="A3164" i="7"/>
  <c r="A3165" i="7"/>
  <c r="A3166" i="7"/>
  <c r="A3167" i="7"/>
  <c r="A3168" i="7"/>
  <c r="A3169" i="7"/>
  <c r="A3170" i="7"/>
  <c r="A3171" i="7"/>
  <c r="A3172" i="7"/>
  <c r="A3173" i="7"/>
  <c r="A3174" i="7"/>
  <c r="A3" i="7"/>
  <c r="AB4" i="6"/>
  <c r="AC4" i="6"/>
  <c r="AD4" i="6"/>
  <c r="AE4" i="6"/>
  <c r="AF4" i="6"/>
  <c r="AB6" i="6"/>
  <c r="AC6" i="6"/>
  <c r="AD6" i="6"/>
  <c r="AE6" i="6"/>
  <c r="AF6" i="6"/>
  <c r="AB8" i="6"/>
  <c r="AC8" i="6"/>
  <c r="AD8" i="6"/>
  <c r="AE8" i="6"/>
  <c r="AF8" i="6"/>
  <c r="AB9" i="6"/>
  <c r="AC9" i="6"/>
  <c r="AD9" i="6"/>
  <c r="AE9" i="6"/>
  <c r="AF9" i="6"/>
  <c r="AA4" i="6"/>
  <c r="AA6" i="6"/>
  <c r="AA8" i="6"/>
  <c r="AA9" i="6"/>
  <c r="AA1" i="6"/>
  <c r="AB1" i="6"/>
  <c r="AC1" i="6"/>
  <c r="AD1" i="6"/>
  <c r="AE1" i="6"/>
  <c r="AF1" i="6"/>
  <c r="P4" i="6"/>
  <c r="Q4" i="6"/>
  <c r="R4" i="6"/>
  <c r="S4" i="6"/>
  <c r="T4" i="6"/>
  <c r="P6" i="6"/>
  <c r="Q6" i="6"/>
  <c r="R6" i="6"/>
  <c r="S6" i="6"/>
  <c r="T6" i="6"/>
  <c r="P8" i="6"/>
  <c r="Q8" i="6"/>
  <c r="R8" i="6"/>
  <c r="S8" i="6"/>
  <c r="T8" i="6"/>
  <c r="P9" i="6"/>
  <c r="Q9" i="6"/>
  <c r="R9" i="6"/>
  <c r="S9" i="6"/>
  <c r="T9" i="6"/>
  <c r="O4" i="6"/>
  <c r="O6" i="6"/>
  <c r="O8" i="6"/>
  <c r="O9" i="6"/>
  <c r="O1" i="6"/>
  <c r="P1" i="6"/>
  <c r="Q1" i="6"/>
  <c r="R1" i="6"/>
  <c r="S1" i="6"/>
  <c r="T1" i="6"/>
  <c r="J4" i="6"/>
  <c r="K4" i="6"/>
  <c r="L4" i="6"/>
  <c r="M4" i="6"/>
  <c r="N4" i="6"/>
  <c r="J6" i="6"/>
  <c r="K6" i="6"/>
  <c r="L6" i="6"/>
  <c r="M6" i="6"/>
  <c r="N6" i="6"/>
  <c r="J8" i="6"/>
  <c r="K8" i="6"/>
  <c r="L8" i="6"/>
  <c r="M8" i="6"/>
  <c r="N8" i="6"/>
  <c r="J9" i="6"/>
  <c r="K9" i="6"/>
  <c r="L9" i="6"/>
  <c r="M9" i="6"/>
  <c r="N9" i="6"/>
  <c r="I4" i="6"/>
  <c r="I6" i="6"/>
  <c r="I8" i="6"/>
  <c r="I9" i="6"/>
  <c r="J1" i="6"/>
  <c r="K1" i="6"/>
  <c r="L1" i="6"/>
  <c r="M1" i="6"/>
  <c r="N1" i="6"/>
  <c r="D4" i="6"/>
  <c r="AT4" i="6" s="1"/>
  <c r="AZ4" i="6" s="1"/>
  <c r="E4" i="6"/>
  <c r="AU4" i="6" s="1"/>
  <c r="BA4" i="6" s="1"/>
  <c r="F4" i="6"/>
  <c r="AV4" i="6" s="1"/>
  <c r="BB4" i="6" s="1"/>
  <c r="G4" i="6"/>
  <c r="AW4" i="6" s="1"/>
  <c r="BC4" i="6" s="1"/>
  <c r="H4" i="6"/>
  <c r="AX4" i="6" s="1"/>
  <c r="BD4" i="6" s="1"/>
  <c r="D6" i="6"/>
  <c r="AT6" i="6" s="1"/>
  <c r="AZ6" i="6" s="1"/>
  <c r="E6" i="6"/>
  <c r="AU6" i="6" s="1"/>
  <c r="BA6" i="6" s="1"/>
  <c r="F6" i="6"/>
  <c r="AV6" i="6" s="1"/>
  <c r="BB6" i="6" s="1"/>
  <c r="G6" i="6"/>
  <c r="AW6" i="6" s="1"/>
  <c r="BC6" i="6" s="1"/>
  <c r="H6" i="6"/>
  <c r="AX6" i="6" s="1"/>
  <c r="BD6" i="6" s="1"/>
  <c r="D8" i="6"/>
  <c r="AT8" i="6" s="1"/>
  <c r="AZ8" i="6" s="1"/>
  <c r="E8" i="6"/>
  <c r="AU8" i="6" s="1"/>
  <c r="BA8" i="6" s="1"/>
  <c r="F8" i="6"/>
  <c r="AV8" i="6" s="1"/>
  <c r="BB8" i="6" s="1"/>
  <c r="G8" i="6"/>
  <c r="AW8" i="6" s="1"/>
  <c r="BC8" i="6" s="1"/>
  <c r="H8" i="6"/>
  <c r="AX8" i="6" s="1"/>
  <c r="BD8" i="6" s="1"/>
  <c r="D9" i="6"/>
  <c r="AT9" i="6" s="1"/>
  <c r="AZ9" i="6" s="1"/>
  <c r="E9" i="6"/>
  <c r="AU9" i="6" s="1"/>
  <c r="BA9" i="6" s="1"/>
  <c r="F9" i="6"/>
  <c r="AV9" i="6" s="1"/>
  <c r="BB9" i="6" s="1"/>
  <c r="G9" i="6"/>
  <c r="AW9" i="6" s="1"/>
  <c r="BC9" i="6" s="1"/>
  <c r="H9" i="6"/>
  <c r="AX9" i="6" s="1"/>
  <c r="BD9" i="6" s="1"/>
  <c r="I1" i="6"/>
  <c r="D1" i="6"/>
  <c r="E1" i="6"/>
  <c r="F1" i="6"/>
  <c r="G1" i="6"/>
  <c r="H1" i="6"/>
  <c r="C4" i="6"/>
  <c r="AS4" i="6" s="1"/>
  <c r="AY4" i="6" s="1"/>
  <c r="C6" i="6"/>
  <c r="AS6" i="6" s="1"/>
  <c r="AY6" i="6" s="1"/>
  <c r="C8" i="6"/>
  <c r="AS8" i="6" s="1"/>
  <c r="AY8" i="6" s="1"/>
  <c r="C9" i="6"/>
  <c r="AS9" i="6" s="1"/>
  <c r="AY9" i="6" s="1"/>
  <c r="BE9" i="6" s="1"/>
  <c r="C1" i="6"/>
  <c r="B1" i="6"/>
  <c r="BK1" i="6" s="1"/>
  <c r="B2" i="6"/>
  <c r="BK2" i="6" s="1"/>
  <c r="B3" i="6"/>
  <c r="BK3" i="6" s="1"/>
  <c r="B4" i="6"/>
  <c r="BK4" i="6" s="1"/>
  <c r="B5" i="6"/>
  <c r="BK5" i="6" s="1"/>
  <c r="B6" i="6"/>
  <c r="BK6" i="6" s="1"/>
  <c r="B7" i="6"/>
  <c r="BK7" i="6" s="1"/>
  <c r="B8" i="6"/>
  <c r="BK8" i="6" s="1"/>
  <c r="B9" i="6"/>
  <c r="BK9" i="6" s="1"/>
  <c r="B10" i="6"/>
  <c r="BK10" i="6" s="1"/>
  <c r="A2" i="6"/>
  <c r="A3" i="6"/>
  <c r="A4" i="6"/>
  <c r="A5" i="6"/>
  <c r="A6" i="6"/>
  <c r="A7" i="6"/>
  <c r="A8" i="6"/>
  <c r="A9" i="6"/>
  <c r="A10" i="6"/>
  <c r="A1" i="6"/>
  <c r="W18" i="3"/>
  <c r="X18" i="3" s="1"/>
  <c r="AH10" i="6" l="1"/>
  <c r="AJ7" i="6"/>
  <c r="AL10" i="6"/>
  <c r="AN7" i="6"/>
  <c r="AP10" i="6"/>
  <c r="AR7" i="6"/>
  <c r="AJ10" i="6"/>
  <c r="AN10" i="6"/>
  <c r="AR10" i="6"/>
  <c r="AB3" i="6"/>
  <c r="AD3" i="6"/>
  <c r="AF3" i="6"/>
  <c r="AB20" i="3"/>
  <c r="AD20" i="3"/>
  <c r="AF20" i="3"/>
  <c r="AB18" i="3"/>
  <c r="AD18" i="3"/>
  <c r="AF18" i="3"/>
  <c r="AE3" i="6"/>
  <c r="AC3" i="6"/>
  <c r="AA3" i="6"/>
  <c r="AC20" i="3"/>
  <c r="AE20" i="3"/>
  <c r="AA20" i="3"/>
  <c r="AC18" i="3"/>
  <c r="AE18" i="3"/>
  <c r="AA18" i="3"/>
  <c r="BE6" i="6"/>
  <c r="BF6" i="6"/>
  <c r="BE8" i="6"/>
  <c r="BF8" i="6"/>
  <c r="W20" i="3"/>
  <c r="AH7" i="6"/>
  <c r="AL7" i="6"/>
  <c r="AP7" i="6"/>
  <c r="BJ9" i="6"/>
  <c r="BI9" i="6"/>
  <c r="BH9" i="6"/>
  <c r="BG9" i="6"/>
  <c r="BE4" i="6"/>
  <c r="BF4" i="6"/>
  <c r="BH8" i="6"/>
  <c r="BG8" i="6"/>
  <c r="BH6" i="6"/>
  <c r="BG6" i="6"/>
  <c r="BH4" i="6"/>
  <c r="BG4" i="6"/>
  <c r="BJ8" i="6"/>
  <c r="BI8" i="6"/>
  <c r="BJ6" i="6"/>
  <c r="BI6" i="6"/>
  <c r="BJ4" i="6"/>
  <c r="BI4" i="6"/>
  <c r="BF9" i="6"/>
  <c r="AZ48" i="5"/>
  <c r="BA48" i="5"/>
  <c r="BB48" i="5"/>
  <c r="BC48" i="5"/>
  <c r="BD48" i="5"/>
  <c r="AY48" i="5"/>
  <c r="C3" i="6" l="1"/>
  <c r="AS3" i="6" s="1"/>
  <c r="I3" i="6"/>
  <c r="E3" i="6"/>
  <c r="AU3" i="6" s="1"/>
  <c r="K3" i="6"/>
  <c r="AE5" i="6"/>
  <c r="S5" i="6"/>
  <c r="M5" i="6"/>
  <c r="L3" i="6"/>
  <c r="F3" i="6"/>
  <c r="AV3" i="6" s="1"/>
  <c r="N5" i="6"/>
  <c r="AF5" i="6"/>
  <c r="T5" i="6"/>
  <c r="X20" i="3"/>
  <c r="W22" i="3"/>
  <c r="G3" i="6"/>
  <c r="AW3" i="6" s="1"/>
  <c r="M3" i="6"/>
  <c r="AA5" i="6"/>
  <c r="O5" i="6"/>
  <c r="I5" i="6"/>
  <c r="AC5" i="6"/>
  <c r="Q5" i="6"/>
  <c r="K5" i="6"/>
  <c r="N3" i="6"/>
  <c r="H3" i="6"/>
  <c r="AX3" i="6" s="1"/>
  <c r="J3" i="6"/>
  <c r="D3" i="6"/>
  <c r="AT3" i="6" s="1"/>
  <c r="L5" i="6"/>
  <c r="AD5" i="6"/>
  <c r="R5" i="6"/>
  <c r="AT48" i="5"/>
  <c r="AU48" i="5"/>
  <c r="AV48" i="5"/>
  <c r="AW48" i="5"/>
  <c r="AX48" i="5"/>
  <c r="AS48" i="5"/>
  <c r="X22" i="3" l="1"/>
  <c r="W25" i="3"/>
  <c r="X25" i="3" s="1"/>
  <c r="AB22" i="3"/>
  <c r="AD22" i="3"/>
  <c r="AC22" i="3"/>
  <c r="AA22" i="3"/>
  <c r="AR48" i="5"/>
  <c r="BP48" i="5" s="1"/>
  <c r="AR47" i="5"/>
  <c r="AR46" i="5"/>
  <c r="AR45" i="5"/>
  <c r="AR41" i="5"/>
  <c r="AR39" i="5"/>
  <c r="AR25" i="5"/>
  <c r="AR20" i="5"/>
  <c r="AR18" i="5"/>
  <c r="AR16" i="5"/>
  <c r="AR13" i="5"/>
  <c r="AR11" i="5"/>
  <c r="AR9" i="5"/>
  <c r="AR6" i="5"/>
  <c r="AR4" i="5"/>
  <c r="AR2" i="5"/>
  <c r="AP48" i="5"/>
  <c r="BO48" i="5" s="1"/>
  <c r="AP47" i="5"/>
  <c r="AP46" i="5"/>
  <c r="AP45" i="5"/>
  <c r="AP41" i="5"/>
  <c r="AP39" i="5"/>
  <c r="AP25" i="5"/>
  <c r="AP20" i="5"/>
  <c r="AP18" i="5"/>
  <c r="AP16" i="5"/>
  <c r="AP13" i="5"/>
  <c r="AP11" i="5"/>
  <c r="AP9" i="5"/>
  <c r="AP6" i="5"/>
  <c r="AP4" i="5"/>
  <c r="AP2" i="5"/>
  <c r="AN48" i="5"/>
  <c r="BN48" i="5" s="1"/>
  <c r="AN47" i="5"/>
  <c r="AN46" i="5"/>
  <c r="AN45" i="5"/>
  <c r="AN41" i="5"/>
  <c r="AN39" i="5"/>
  <c r="AN25" i="5"/>
  <c r="AN20" i="5"/>
  <c r="AN18" i="5"/>
  <c r="AN16" i="5"/>
  <c r="AN13" i="5"/>
  <c r="AN11" i="5"/>
  <c r="AN9" i="5"/>
  <c r="AN6" i="5"/>
  <c r="AN4" i="5"/>
  <c r="AN2" i="5"/>
  <c r="AL48" i="5"/>
  <c r="BM48" i="5" s="1"/>
  <c r="AL47" i="5"/>
  <c r="AL46" i="5"/>
  <c r="AL45" i="5"/>
  <c r="AL41" i="5"/>
  <c r="AL39" i="5"/>
  <c r="AL25" i="5"/>
  <c r="AL20" i="5"/>
  <c r="AL18" i="5"/>
  <c r="AL16" i="5"/>
  <c r="AL13" i="5"/>
  <c r="AL11" i="5"/>
  <c r="AL9" i="5"/>
  <c r="AL6" i="5"/>
  <c r="AL4" i="5"/>
  <c r="AL2" i="5"/>
  <c r="AJ48" i="5"/>
  <c r="BL48" i="5" s="1"/>
  <c r="AJ47" i="5"/>
  <c r="AJ46" i="5"/>
  <c r="AJ45" i="5"/>
  <c r="AJ41" i="5"/>
  <c r="AJ39" i="5"/>
  <c r="AJ25" i="5"/>
  <c r="AJ20" i="5"/>
  <c r="AJ18" i="5"/>
  <c r="AJ16" i="5"/>
  <c r="AJ13" i="5"/>
  <c r="AJ11" i="5"/>
  <c r="AJ9" i="5"/>
  <c r="AJ6" i="5"/>
  <c r="AJ4" i="5"/>
  <c r="AJ2" i="5"/>
  <c r="AH48" i="5"/>
  <c r="BK48" i="5" s="1"/>
  <c r="AH47" i="5"/>
  <c r="AH46" i="5"/>
  <c r="AH45" i="5"/>
  <c r="AH41" i="5"/>
  <c r="AH39" i="5"/>
  <c r="AH25" i="5"/>
  <c r="AH20" i="5"/>
  <c r="AH18" i="5"/>
  <c r="AH16" i="5"/>
  <c r="AH13" i="5"/>
  <c r="AH11" i="5"/>
  <c r="AH9" i="5"/>
  <c r="AH6" i="5"/>
  <c r="AH4" i="5"/>
  <c r="AH2" i="5"/>
  <c r="AA3" i="5"/>
  <c r="AB3" i="5"/>
  <c r="AC3" i="5"/>
  <c r="AD3" i="5"/>
  <c r="AE3" i="5"/>
  <c r="AF3" i="5"/>
  <c r="AA5" i="5"/>
  <c r="AB5" i="5"/>
  <c r="AC5" i="5"/>
  <c r="AD5" i="5"/>
  <c r="AE5" i="5"/>
  <c r="AF5" i="5"/>
  <c r="AA7" i="5"/>
  <c r="AB7" i="5"/>
  <c r="AC7" i="5"/>
  <c r="AD7" i="5"/>
  <c r="AE7" i="5"/>
  <c r="AF7" i="5"/>
  <c r="AA8" i="5"/>
  <c r="AB8" i="5"/>
  <c r="AC8" i="5"/>
  <c r="AD8" i="5"/>
  <c r="AE8" i="5"/>
  <c r="AF8" i="5"/>
  <c r="AA10" i="5"/>
  <c r="AB10" i="5"/>
  <c r="AC10" i="5"/>
  <c r="AD10" i="5"/>
  <c r="AE10" i="5"/>
  <c r="AF10" i="5"/>
  <c r="AA12" i="5"/>
  <c r="AB12" i="5"/>
  <c r="AC12" i="5"/>
  <c r="AD12" i="5"/>
  <c r="AE12" i="5"/>
  <c r="AF12" i="5"/>
  <c r="AA14" i="5"/>
  <c r="AB14" i="5"/>
  <c r="AC14" i="5"/>
  <c r="AD14" i="5"/>
  <c r="AE14" i="5"/>
  <c r="AF14" i="5"/>
  <c r="AA15" i="5"/>
  <c r="AB15" i="5"/>
  <c r="AC15" i="5"/>
  <c r="AD15" i="5"/>
  <c r="AE15" i="5"/>
  <c r="AF15" i="5"/>
  <c r="AA17" i="5"/>
  <c r="AB17" i="5"/>
  <c r="AC17" i="5"/>
  <c r="AD17" i="5"/>
  <c r="AE17" i="5"/>
  <c r="AF17" i="5"/>
  <c r="AA19" i="5"/>
  <c r="AB19" i="5"/>
  <c r="AC19" i="5"/>
  <c r="AD19" i="5"/>
  <c r="AE19" i="5"/>
  <c r="AF19" i="5"/>
  <c r="AA21" i="5"/>
  <c r="AB21" i="5"/>
  <c r="AC21" i="5"/>
  <c r="AD21" i="5"/>
  <c r="AE21" i="5"/>
  <c r="AF21" i="5"/>
  <c r="AA22" i="5"/>
  <c r="AB22" i="5"/>
  <c r="AC22" i="5"/>
  <c r="AD22" i="5"/>
  <c r="AE22" i="5"/>
  <c r="AF22" i="5"/>
  <c r="AA23" i="5"/>
  <c r="AB23" i="5"/>
  <c r="AC23" i="5"/>
  <c r="AD23" i="5"/>
  <c r="AE23" i="5"/>
  <c r="AF23" i="5"/>
  <c r="AA24" i="5"/>
  <c r="AB24" i="5"/>
  <c r="AC24" i="5"/>
  <c r="AD24" i="5"/>
  <c r="AE24" i="5"/>
  <c r="AF24" i="5"/>
  <c r="AA26" i="5"/>
  <c r="AB26" i="5"/>
  <c r="AC26" i="5"/>
  <c r="AD26" i="5"/>
  <c r="AE26" i="5"/>
  <c r="AF26" i="5"/>
  <c r="AA27" i="5"/>
  <c r="AB27" i="5"/>
  <c r="AC27" i="5"/>
  <c r="AD27" i="5"/>
  <c r="AE27" i="5"/>
  <c r="AF27" i="5"/>
  <c r="AA28" i="5"/>
  <c r="AB28" i="5"/>
  <c r="AC28" i="5"/>
  <c r="AD28" i="5"/>
  <c r="AE28" i="5"/>
  <c r="AF28" i="5"/>
  <c r="AA29" i="5"/>
  <c r="AB29" i="5"/>
  <c r="AC29" i="5"/>
  <c r="AD29" i="5"/>
  <c r="AE29" i="5"/>
  <c r="AF29" i="5"/>
  <c r="AA30" i="5"/>
  <c r="AB30" i="5"/>
  <c r="AC30" i="5"/>
  <c r="AD30" i="5"/>
  <c r="AE30" i="5"/>
  <c r="AF30" i="5"/>
  <c r="AA31" i="5"/>
  <c r="AB31" i="5"/>
  <c r="AC31" i="5"/>
  <c r="AD31" i="5"/>
  <c r="AE31" i="5"/>
  <c r="AF31" i="5"/>
  <c r="AA32" i="5"/>
  <c r="AB32" i="5"/>
  <c r="AC32" i="5"/>
  <c r="AD32" i="5"/>
  <c r="AE32" i="5"/>
  <c r="AF32" i="5"/>
  <c r="AA33" i="5"/>
  <c r="AB33" i="5"/>
  <c r="AC33" i="5"/>
  <c r="AD33" i="5"/>
  <c r="AE33" i="5"/>
  <c r="AF33" i="5"/>
  <c r="AA34" i="5"/>
  <c r="AB34" i="5"/>
  <c r="AC34" i="5"/>
  <c r="AD34" i="5"/>
  <c r="AE34" i="5"/>
  <c r="AF34" i="5"/>
  <c r="AA35" i="5"/>
  <c r="AB35" i="5"/>
  <c r="AC35" i="5"/>
  <c r="AD35" i="5"/>
  <c r="AE35" i="5"/>
  <c r="AF35" i="5"/>
  <c r="AA36" i="5"/>
  <c r="AB36" i="5"/>
  <c r="AC36" i="5"/>
  <c r="AD36" i="5"/>
  <c r="AE36" i="5"/>
  <c r="AF36" i="5"/>
  <c r="AA37" i="5"/>
  <c r="AB37" i="5"/>
  <c r="AC37" i="5"/>
  <c r="AD37" i="5"/>
  <c r="AE37" i="5"/>
  <c r="AF37" i="5"/>
  <c r="AA38" i="5"/>
  <c r="AB38" i="5"/>
  <c r="AC38" i="5"/>
  <c r="AD38" i="5"/>
  <c r="AE38" i="5"/>
  <c r="AF38" i="5"/>
  <c r="AA40" i="5"/>
  <c r="AB40" i="5"/>
  <c r="AC40" i="5"/>
  <c r="AD40" i="5"/>
  <c r="AE40" i="5"/>
  <c r="AF40" i="5"/>
  <c r="AA42" i="5"/>
  <c r="AB42" i="5"/>
  <c r="AC42" i="5"/>
  <c r="AD42" i="5"/>
  <c r="AE42" i="5"/>
  <c r="AF42" i="5"/>
  <c r="AA43" i="5"/>
  <c r="AB43" i="5"/>
  <c r="AC43" i="5"/>
  <c r="AD43" i="5"/>
  <c r="AE43" i="5"/>
  <c r="AF43" i="5"/>
  <c r="AA44" i="5"/>
  <c r="AB44" i="5"/>
  <c r="AC44" i="5"/>
  <c r="AD44" i="5"/>
  <c r="AE44" i="5"/>
  <c r="AF44" i="5"/>
  <c r="U3" i="5"/>
  <c r="AY3" i="5" s="1"/>
  <c r="BK3" i="5" s="1"/>
  <c r="V3" i="5"/>
  <c r="AZ3" i="5" s="1"/>
  <c r="BL3" i="5" s="1"/>
  <c r="W3" i="5"/>
  <c r="BA3" i="5" s="1"/>
  <c r="BM3" i="5" s="1"/>
  <c r="X3" i="5"/>
  <c r="BB3" i="5" s="1"/>
  <c r="BN3" i="5" s="1"/>
  <c r="Y3" i="5"/>
  <c r="BC3" i="5" s="1"/>
  <c r="BO3" i="5" s="1"/>
  <c r="Z3" i="5"/>
  <c r="BD3" i="5" s="1"/>
  <c r="BP3" i="5" s="1"/>
  <c r="U5" i="5"/>
  <c r="AY5" i="5" s="1"/>
  <c r="BK5" i="5" s="1"/>
  <c r="V5" i="5"/>
  <c r="AZ5" i="5" s="1"/>
  <c r="BL5" i="5" s="1"/>
  <c r="W5" i="5"/>
  <c r="BA5" i="5" s="1"/>
  <c r="BM5" i="5" s="1"/>
  <c r="X5" i="5"/>
  <c r="BB5" i="5" s="1"/>
  <c r="BN5" i="5" s="1"/>
  <c r="Y5" i="5"/>
  <c r="BC5" i="5" s="1"/>
  <c r="BO5" i="5" s="1"/>
  <c r="Z5" i="5"/>
  <c r="BD5" i="5" s="1"/>
  <c r="BP5" i="5" s="1"/>
  <c r="U7" i="5"/>
  <c r="AY7" i="5" s="1"/>
  <c r="BK7" i="5" s="1"/>
  <c r="V7" i="5"/>
  <c r="AZ7" i="5" s="1"/>
  <c r="BL7" i="5" s="1"/>
  <c r="W7" i="5"/>
  <c r="BA7" i="5" s="1"/>
  <c r="BM7" i="5" s="1"/>
  <c r="X7" i="5"/>
  <c r="BB7" i="5" s="1"/>
  <c r="BN7" i="5" s="1"/>
  <c r="Y7" i="5"/>
  <c r="BC7" i="5" s="1"/>
  <c r="BO7" i="5" s="1"/>
  <c r="Z7" i="5"/>
  <c r="BD7" i="5" s="1"/>
  <c r="BP7" i="5" s="1"/>
  <c r="U8" i="5"/>
  <c r="AY8" i="5" s="1"/>
  <c r="BK8" i="5" s="1"/>
  <c r="V8" i="5"/>
  <c r="AZ8" i="5" s="1"/>
  <c r="BL8" i="5" s="1"/>
  <c r="W8" i="5"/>
  <c r="BA8" i="5" s="1"/>
  <c r="BM8" i="5" s="1"/>
  <c r="X8" i="5"/>
  <c r="BB8" i="5" s="1"/>
  <c r="BN8" i="5" s="1"/>
  <c r="Y8" i="5"/>
  <c r="BC8" i="5" s="1"/>
  <c r="BO8" i="5" s="1"/>
  <c r="Z8" i="5"/>
  <c r="BD8" i="5" s="1"/>
  <c r="BP8" i="5" s="1"/>
  <c r="U10" i="5"/>
  <c r="AY10" i="5" s="1"/>
  <c r="BK10" i="5" s="1"/>
  <c r="V10" i="5"/>
  <c r="AZ10" i="5" s="1"/>
  <c r="BL10" i="5" s="1"/>
  <c r="W10" i="5"/>
  <c r="BA10" i="5" s="1"/>
  <c r="BM10" i="5" s="1"/>
  <c r="X10" i="5"/>
  <c r="BB10" i="5" s="1"/>
  <c r="BN10" i="5" s="1"/>
  <c r="Y10" i="5"/>
  <c r="BC10" i="5" s="1"/>
  <c r="BO10" i="5" s="1"/>
  <c r="Z10" i="5"/>
  <c r="BD10" i="5" s="1"/>
  <c r="BP10" i="5" s="1"/>
  <c r="U12" i="5"/>
  <c r="AY12" i="5" s="1"/>
  <c r="BK12" i="5" s="1"/>
  <c r="V12" i="5"/>
  <c r="AZ12" i="5" s="1"/>
  <c r="BL12" i="5" s="1"/>
  <c r="W12" i="5"/>
  <c r="BA12" i="5" s="1"/>
  <c r="BM12" i="5" s="1"/>
  <c r="X12" i="5"/>
  <c r="BB12" i="5" s="1"/>
  <c r="BN12" i="5" s="1"/>
  <c r="Y12" i="5"/>
  <c r="BC12" i="5" s="1"/>
  <c r="BO12" i="5" s="1"/>
  <c r="Z12" i="5"/>
  <c r="BD12" i="5" s="1"/>
  <c r="BP12" i="5" s="1"/>
  <c r="U14" i="5"/>
  <c r="AY14" i="5" s="1"/>
  <c r="BK14" i="5" s="1"/>
  <c r="V14" i="5"/>
  <c r="AZ14" i="5" s="1"/>
  <c r="BL14" i="5" s="1"/>
  <c r="W14" i="5"/>
  <c r="BA14" i="5" s="1"/>
  <c r="BM14" i="5" s="1"/>
  <c r="X14" i="5"/>
  <c r="BB14" i="5" s="1"/>
  <c r="BN14" i="5" s="1"/>
  <c r="Y14" i="5"/>
  <c r="BC14" i="5" s="1"/>
  <c r="BO14" i="5" s="1"/>
  <c r="Z14" i="5"/>
  <c r="BD14" i="5" s="1"/>
  <c r="BP14" i="5" s="1"/>
  <c r="U15" i="5"/>
  <c r="AY15" i="5" s="1"/>
  <c r="BK15" i="5" s="1"/>
  <c r="V15" i="5"/>
  <c r="AZ15" i="5" s="1"/>
  <c r="BL15" i="5" s="1"/>
  <c r="W15" i="5"/>
  <c r="BA15" i="5" s="1"/>
  <c r="BM15" i="5" s="1"/>
  <c r="X15" i="5"/>
  <c r="BB15" i="5" s="1"/>
  <c r="BN15" i="5" s="1"/>
  <c r="Y15" i="5"/>
  <c r="BC15" i="5" s="1"/>
  <c r="BO15" i="5" s="1"/>
  <c r="Z15" i="5"/>
  <c r="BD15" i="5" s="1"/>
  <c r="BP15" i="5" s="1"/>
  <c r="U17" i="5"/>
  <c r="AY17" i="5" s="1"/>
  <c r="BK17" i="5" s="1"/>
  <c r="V17" i="5"/>
  <c r="AZ17" i="5" s="1"/>
  <c r="BL17" i="5" s="1"/>
  <c r="W17" i="5"/>
  <c r="BA17" i="5" s="1"/>
  <c r="BM17" i="5" s="1"/>
  <c r="X17" i="5"/>
  <c r="BB17" i="5" s="1"/>
  <c r="BN17" i="5" s="1"/>
  <c r="Y17" i="5"/>
  <c r="BC17" i="5" s="1"/>
  <c r="BO17" i="5" s="1"/>
  <c r="Z17" i="5"/>
  <c r="BD17" i="5" s="1"/>
  <c r="BP17" i="5" s="1"/>
  <c r="U19" i="5"/>
  <c r="AY19" i="5" s="1"/>
  <c r="BK19" i="5" s="1"/>
  <c r="V19" i="5"/>
  <c r="AZ19" i="5" s="1"/>
  <c r="BL19" i="5" s="1"/>
  <c r="W19" i="5"/>
  <c r="BA19" i="5" s="1"/>
  <c r="BM19" i="5" s="1"/>
  <c r="X19" i="5"/>
  <c r="BB19" i="5" s="1"/>
  <c r="BN19" i="5" s="1"/>
  <c r="Y19" i="5"/>
  <c r="BC19" i="5" s="1"/>
  <c r="BO19" i="5" s="1"/>
  <c r="Z19" i="5"/>
  <c r="BD19" i="5" s="1"/>
  <c r="BP19" i="5" s="1"/>
  <c r="U21" i="5"/>
  <c r="AY21" i="5" s="1"/>
  <c r="BK21" i="5" s="1"/>
  <c r="V21" i="5"/>
  <c r="AZ21" i="5" s="1"/>
  <c r="BL21" i="5" s="1"/>
  <c r="W21" i="5"/>
  <c r="BA21" i="5" s="1"/>
  <c r="BM21" i="5" s="1"/>
  <c r="X21" i="5"/>
  <c r="BB21" i="5" s="1"/>
  <c r="BN21" i="5" s="1"/>
  <c r="Y21" i="5"/>
  <c r="BC21" i="5" s="1"/>
  <c r="BO21" i="5" s="1"/>
  <c r="Z21" i="5"/>
  <c r="BD21" i="5" s="1"/>
  <c r="BP21" i="5" s="1"/>
  <c r="U22" i="5"/>
  <c r="AY22" i="5" s="1"/>
  <c r="BK22" i="5" s="1"/>
  <c r="V22" i="5"/>
  <c r="AZ22" i="5" s="1"/>
  <c r="BL22" i="5" s="1"/>
  <c r="W22" i="5"/>
  <c r="BA22" i="5" s="1"/>
  <c r="BM22" i="5" s="1"/>
  <c r="X22" i="5"/>
  <c r="BB22" i="5" s="1"/>
  <c r="BN22" i="5" s="1"/>
  <c r="Y22" i="5"/>
  <c r="BC22" i="5" s="1"/>
  <c r="BO22" i="5" s="1"/>
  <c r="Z22" i="5"/>
  <c r="BD22" i="5" s="1"/>
  <c r="BP22" i="5" s="1"/>
  <c r="U23" i="5"/>
  <c r="AY23" i="5" s="1"/>
  <c r="BK23" i="5" s="1"/>
  <c r="V23" i="5"/>
  <c r="AZ23" i="5" s="1"/>
  <c r="BL23" i="5" s="1"/>
  <c r="W23" i="5"/>
  <c r="BA23" i="5" s="1"/>
  <c r="BM23" i="5" s="1"/>
  <c r="X23" i="5"/>
  <c r="BB23" i="5" s="1"/>
  <c r="BN23" i="5" s="1"/>
  <c r="Y23" i="5"/>
  <c r="BC23" i="5" s="1"/>
  <c r="BO23" i="5" s="1"/>
  <c r="Z23" i="5"/>
  <c r="BD23" i="5" s="1"/>
  <c r="BP23" i="5" s="1"/>
  <c r="U24" i="5"/>
  <c r="AY24" i="5" s="1"/>
  <c r="BK24" i="5" s="1"/>
  <c r="V24" i="5"/>
  <c r="AZ24" i="5" s="1"/>
  <c r="BL24" i="5" s="1"/>
  <c r="W24" i="5"/>
  <c r="BA24" i="5" s="1"/>
  <c r="BM24" i="5" s="1"/>
  <c r="X24" i="5"/>
  <c r="BB24" i="5" s="1"/>
  <c r="BN24" i="5" s="1"/>
  <c r="Y24" i="5"/>
  <c r="BC24" i="5" s="1"/>
  <c r="BO24" i="5" s="1"/>
  <c r="Z24" i="5"/>
  <c r="BD24" i="5" s="1"/>
  <c r="BP24" i="5" s="1"/>
  <c r="U26" i="5"/>
  <c r="AY26" i="5" s="1"/>
  <c r="BK26" i="5" s="1"/>
  <c r="V26" i="5"/>
  <c r="AZ26" i="5" s="1"/>
  <c r="BL26" i="5" s="1"/>
  <c r="W26" i="5"/>
  <c r="BA26" i="5" s="1"/>
  <c r="BM26" i="5" s="1"/>
  <c r="X26" i="5"/>
  <c r="BB26" i="5" s="1"/>
  <c r="BN26" i="5" s="1"/>
  <c r="Y26" i="5"/>
  <c r="BC26" i="5" s="1"/>
  <c r="BO26" i="5" s="1"/>
  <c r="Z26" i="5"/>
  <c r="BD26" i="5" s="1"/>
  <c r="BP26" i="5" s="1"/>
  <c r="U27" i="5"/>
  <c r="AY27" i="5" s="1"/>
  <c r="BK27" i="5" s="1"/>
  <c r="V27" i="5"/>
  <c r="AZ27" i="5" s="1"/>
  <c r="BL27" i="5" s="1"/>
  <c r="W27" i="5"/>
  <c r="BA27" i="5" s="1"/>
  <c r="BM27" i="5" s="1"/>
  <c r="X27" i="5"/>
  <c r="BB27" i="5" s="1"/>
  <c r="BN27" i="5" s="1"/>
  <c r="Y27" i="5"/>
  <c r="BC27" i="5" s="1"/>
  <c r="BO27" i="5" s="1"/>
  <c r="Z27" i="5"/>
  <c r="BD27" i="5" s="1"/>
  <c r="BP27" i="5" s="1"/>
  <c r="U28" i="5"/>
  <c r="AY28" i="5" s="1"/>
  <c r="BK28" i="5" s="1"/>
  <c r="V28" i="5"/>
  <c r="AZ28" i="5" s="1"/>
  <c r="BL28" i="5" s="1"/>
  <c r="W28" i="5"/>
  <c r="BA28" i="5" s="1"/>
  <c r="BM28" i="5" s="1"/>
  <c r="X28" i="5"/>
  <c r="BB28" i="5" s="1"/>
  <c r="BN28" i="5" s="1"/>
  <c r="Y28" i="5"/>
  <c r="BC28" i="5" s="1"/>
  <c r="BO28" i="5" s="1"/>
  <c r="Z28" i="5"/>
  <c r="BD28" i="5" s="1"/>
  <c r="BP28" i="5" s="1"/>
  <c r="U29" i="5"/>
  <c r="AY29" i="5" s="1"/>
  <c r="BK29" i="5" s="1"/>
  <c r="V29" i="5"/>
  <c r="AZ29" i="5" s="1"/>
  <c r="BL29" i="5" s="1"/>
  <c r="W29" i="5"/>
  <c r="BA29" i="5" s="1"/>
  <c r="BM29" i="5" s="1"/>
  <c r="X29" i="5"/>
  <c r="BB29" i="5" s="1"/>
  <c r="BN29" i="5" s="1"/>
  <c r="Y29" i="5"/>
  <c r="BC29" i="5" s="1"/>
  <c r="BO29" i="5" s="1"/>
  <c r="Z29" i="5"/>
  <c r="BD29" i="5" s="1"/>
  <c r="BP29" i="5" s="1"/>
  <c r="U30" i="5"/>
  <c r="AY30" i="5" s="1"/>
  <c r="BK30" i="5" s="1"/>
  <c r="V30" i="5"/>
  <c r="AZ30" i="5" s="1"/>
  <c r="BL30" i="5" s="1"/>
  <c r="W30" i="5"/>
  <c r="BA30" i="5" s="1"/>
  <c r="BM30" i="5" s="1"/>
  <c r="X30" i="5"/>
  <c r="BB30" i="5" s="1"/>
  <c r="BN30" i="5" s="1"/>
  <c r="Y30" i="5"/>
  <c r="BC30" i="5" s="1"/>
  <c r="BO30" i="5" s="1"/>
  <c r="Z30" i="5"/>
  <c r="BD30" i="5" s="1"/>
  <c r="BP30" i="5" s="1"/>
  <c r="U31" i="5"/>
  <c r="AY31" i="5" s="1"/>
  <c r="BK31" i="5" s="1"/>
  <c r="V31" i="5"/>
  <c r="AZ31" i="5" s="1"/>
  <c r="BL31" i="5" s="1"/>
  <c r="W31" i="5"/>
  <c r="BA31" i="5" s="1"/>
  <c r="BM31" i="5" s="1"/>
  <c r="X31" i="5"/>
  <c r="BB31" i="5" s="1"/>
  <c r="BN31" i="5" s="1"/>
  <c r="Y31" i="5"/>
  <c r="BC31" i="5" s="1"/>
  <c r="BO31" i="5" s="1"/>
  <c r="Z31" i="5"/>
  <c r="BD31" i="5" s="1"/>
  <c r="BP31" i="5" s="1"/>
  <c r="U32" i="5"/>
  <c r="AY32" i="5" s="1"/>
  <c r="BK32" i="5" s="1"/>
  <c r="V32" i="5"/>
  <c r="AZ32" i="5" s="1"/>
  <c r="BL32" i="5" s="1"/>
  <c r="W32" i="5"/>
  <c r="BA32" i="5" s="1"/>
  <c r="BM32" i="5" s="1"/>
  <c r="X32" i="5"/>
  <c r="BB32" i="5" s="1"/>
  <c r="BN32" i="5" s="1"/>
  <c r="Y32" i="5"/>
  <c r="BC32" i="5" s="1"/>
  <c r="BO32" i="5" s="1"/>
  <c r="Z32" i="5"/>
  <c r="BD32" i="5" s="1"/>
  <c r="BP32" i="5" s="1"/>
  <c r="U33" i="5"/>
  <c r="AY33" i="5" s="1"/>
  <c r="BK33" i="5" s="1"/>
  <c r="V33" i="5"/>
  <c r="AZ33" i="5" s="1"/>
  <c r="BL33" i="5" s="1"/>
  <c r="W33" i="5"/>
  <c r="BA33" i="5" s="1"/>
  <c r="BM33" i="5" s="1"/>
  <c r="X33" i="5"/>
  <c r="BB33" i="5" s="1"/>
  <c r="BN33" i="5" s="1"/>
  <c r="Y33" i="5"/>
  <c r="BC33" i="5" s="1"/>
  <c r="BO33" i="5" s="1"/>
  <c r="Z33" i="5"/>
  <c r="BD33" i="5" s="1"/>
  <c r="BP33" i="5" s="1"/>
  <c r="U34" i="5"/>
  <c r="AY34" i="5" s="1"/>
  <c r="BK34" i="5" s="1"/>
  <c r="V34" i="5"/>
  <c r="AZ34" i="5" s="1"/>
  <c r="BL34" i="5" s="1"/>
  <c r="W34" i="5"/>
  <c r="BA34" i="5" s="1"/>
  <c r="BM34" i="5" s="1"/>
  <c r="X34" i="5"/>
  <c r="BB34" i="5" s="1"/>
  <c r="BN34" i="5" s="1"/>
  <c r="Y34" i="5"/>
  <c r="BC34" i="5" s="1"/>
  <c r="BO34" i="5" s="1"/>
  <c r="Z34" i="5"/>
  <c r="BD34" i="5" s="1"/>
  <c r="BP34" i="5" s="1"/>
  <c r="U35" i="5"/>
  <c r="AY35" i="5" s="1"/>
  <c r="BK35" i="5" s="1"/>
  <c r="V35" i="5"/>
  <c r="AZ35" i="5" s="1"/>
  <c r="BL35" i="5" s="1"/>
  <c r="W35" i="5"/>
  <c r="BA35" i="5" s="1"/>
  <c r="BM35" i="5" s="1"/>
  <c r="X35" i="5"/>
  <c r="BB35" i="5" s="1"/>
  <c r="BN35" i="5" s="1"/>
  <c r="Y35" i="5"/>
  <c r="BC35" i="5" s="1"/>
  <c r="BO35" i="5" s="1"/>
  <c r="Z35" i="5"/>
  <c r="BD35" i="5" s="1"/>
  <c r="BP35" i="5" s="1"/>
  <c r="U36" i="5"/>
  <c r="AY36" i="5" s="1"/>
  <c r="BK36" i="5" s="1"/>
  <c r="V36" i="5"/>
  <c r="AZ36" i="5" s="1"/>
  <c r="BL36" i="5" s="1"/>
  <c r="W36" i="5"/>
  <c r="BA36" i="5" s="1"/>
  <c r="BM36" i="5" s="1"/>
  <c r="X36" i="5"/>
  <c r="BB36" i="5" s="1"/>
  <c r="BN36" i="5" s="1"/>
  <c r="Y36" i="5"/>
  <c r="BC36" i="5" s="1"/>
  <c r="BO36" i="5" s="1"/>
  <c r="Z36" i="5"/>
  <c r="BD36" i="5" s="1"/>
  <c r="BP36" i="5" s="1"/>
  <c r="U37" i="5"/>
  <c r="AY37" i="5" s="1"/>
  <c r="BK37" i="5" s="1"/>
  <c r="V37" i="5"/>
  <c r="AZ37" i="5" s="1"/>
  <c r="BL37" i="5" s="1"/>
  <c r="W37" i="5"/>
  <c r="BA37" i="5" s="1"/>
  <c r="BM37" i="5" s="1"/>
  <c r="X37" i="5"/>
  <c r="BB37" i="5" s="1"/>
  <c r="BN37" i="5" s="1"/>
  <c r="Y37" i="5"/>
  <c r="BC37" i="5" s="1"/>
  <c r="BO37" i="5" s="1"/>
  <c r="Z37" i="5"/>
  <c r="BD37" i="5" s="1"/>
  <c r="BP37" i="5" s="1"/>
  <c r="U38" i="5"/>
  <c r="AY38" i="5" s="1"/>
  <c r="BK38" i="5" s="1"/>
  <c r="V38" i="5"/>
  <c r="AZ38" i="5" s="1"/>
  <c r="BL38" i="5" s="1"/>
  <c r="W38" i="5"/>
  <c r="BA38" i="5" s="1"/>
  <c r="BM38" i="5" s="1"/>
  <c r="X38" i="5"/>
  <c r="BB38" i="5" s="1"/>
  <c r="BN38" i="5" s="1"/>
  <c r="Y38" i="5"/>
  <c r="BC38" i="5" s="1"/>
  <c r="BO38" i="5" s="1"/>
  <c r="Z38" i="5"/>
  <c r="BD38" i="5" s="1"/>
  <c r="BP38" i="5" s="1"/>
  <c r="U40" i="5"/>
  <c r="AY40" i="5" s="1"/>
  <c r="BK40" i="5" s="1"/>
  <c r="V40" i="5"/>
  <c r="AZ40" i="5" s="1"/>
  <c r="BL40" i="5" s="1"/>
  <c r="W40" i="5"/>
  <c r="BA40" i="5" s="1"/>
  <c r="BM40" i="5" s="1"/>
  <c r="X40" i="5"/>
  <c r="BB40" i="5" s="1"/>
  <c r="BN40" i="5" s="1"/>
  <c r="Y40" i="5"/>
  <c r="BC40" i="5" s="1"/>
  <c r="BO40" i="5" s="1"/>
  <c r="Z40" i="5"/>
  <c r="BD40" i="5" s="1"/>
  <c r="BP40" i="5" s="1"/>
  <c r="U42" i="5"/>
  <c r="AY42" i="5" s="1"/>
  <c r="BK42" i="5" s="1"/>
  <c r="V42" i="5"/>
  <c r="AZ42" i="5" s="1"/>
  <c r="BL42" i="5" s="1"/>
  <c r="W42" i="5"/>
  <c r="BA42" i="5" s="1"/>
  <c r="BM42" i="5" s="1"/>
  <c r="X42" i="5"/>
  <c r="BB42" i="5" s="1"/>
  <c r="BN42" i="5" s="1"/>
  <c r="Y42" i="5"/>
  <c r="BC42" i="5" s="1"/>
  <c r="BO42" i="5" s="1"/>
  <c r="Z42" i="5"/>
  <c r="BD42" i="5" s="1"/>
  <c r="BP42" i="5" s="1"/>
  <c r="U43" i="5"/>
  <c r="AY43" i="5" s="1"/>
  <c r="BK43" i="5" s="1"/>
  <c r="V43" i="5"/>
  <c r="AZ43" i="5" s="1"/>
  <c r="BL43" i="5" s="1"/>
  <c r="W43" i="5"/>
  <c r="BA43" i="5" s="1"/>
  <c r="BM43" i="5" s="1"/>
  <c r="X43" i="5"/>
  <c r="BB43" i="5" s="1"/>
  <c r="BN43" i="5" s="1"/>
  <c r="Y43" i="5"/>
  <c r="BC43" i="5" s="1"/>
  <c r="BO43" i="5" s="1"/>
  <c r="Z43" i="5"/>
  <c r="BD43" i="5" s="1"/>
  <c r="BP43" i="5" s="1"/>
  <c r="U44" i="5"/>
  <c r="AY44" i="5" s="1"/>
  <c r="BK44" i="5" s="1"/>
  <c r="V44" i="5"/>
  <c r="AZ44" i="5" s="1"/>
  <c r="BL44" i="5" s="1"/>
  <c r="W44" i="5"/>
  <c r="BA44" i="5" s="1"/>
  <c r="BM44" i="5" s="1"/>
  <c r="X44" i="5"/>
  <c r="BB44" i="5" s="1"/>
  <c r="BN44" i="5" s="1"/>
  <c r="Y44" i="5"/>
  <c r="BC44" i="5" s="1"/>
  <c r="BO44" i="5" s="1"/>
  <c r="Z44" i="5"/>
  <c r="BD44" i="5" s="1"/>
  <c r="BP44" i="5" s="1"/>
  <c r="V2" i="5"/>
  <c r="AZ2" i="5" s="1"/>
  <c r="W2" i="5"/>
  <c r="BA2" i="5" s="1"/>
  <c r="X2" i="5"/>
  <c r="BB2" i="5" s="1"/>
  <c r="Y2" i="5"/>
  <c r="BC2" i="5" s="1"/>
  <c r="Z2" i="5"/>
  <c r="BD2" i="5" s="1"/>
  <c r="U2" i="5"/>
  <c r="AY2" i="5" s="1"/>
  <c r="O3" i="5"/>
  <c r="P3" i="5"/>
  <c r="Q3" i="5"/>
  <c r="R3" i="5"/>
  <c r="S3" i="5"/>
  <c r="T3" i="5"/>
  <c r="O5" i="5"/>
  <c r="P5" i="5"/>
  <c r="Q5" i="5"/>
  <c r="R5" i="5"/>
  <c r="S5" i="5"/>
  <c r="T5" i="5"/>
  <c r="O7" i="5"/>
  <c r="P7" i="5"/>
  <c r="Q7" i="5"/>
  <c r="R7" i="5"/>
  <c r="S7" i="5"/>
  <c r="T7" i="5"/>
  <c r="O8" i="5"/>
  <c r="P8" i="5"/>
  <c r="Q8" i="5"/>
  <c r="R8" i="5"/>
  <c r="S8" i="5"/>
  <c r="T8" i="5"/>
  <c r="O10" i="5"/>
  <c r="P10" i="5"/>
  <c r="Q10" i="5"/>
  <c r="R10" i="5"/>
  <c r="S10" i="5"/>
  <c r="T10" i="5"/>
  <c r="O12" i="5"/>
  <c r="P12" i="5"/>
  <c r="Q12" i="5"/>
  <c r="R12" i="5"/>
  <c r="S12" i="5"/>
  <c r="T12" i="5"/>
  <c r="O14" i="5"/>
  <c r="P14" i="5"/>
  <c r="Q14" i="5"/>
  <c r="R14" i="5"/>
  <c r="S14" i="5"/>
  <c r="T14" i="5"/>
  <c r="O15" i="5"/>
  <c r="P15" i="5"/>
  <c r="Q15" i="5"/>
  <c r="R15" i="5"/>
  <c r="S15" i="5"/>
  <c r="T15" i="5"/>
  <c r="O17" i="5"/>
  <c r="P17" i="5"/>
  <c r="Q17" i="5"/>
  <c r="R17" i="5"/>
  <c r="S17" i="5"/>
  <c r="T17" i="5"/>
  <c r="O19" i="5"/>
  <c r="P19" i="5"/>
  <c r="Q19" i="5"/>
  <c r="R19" i="5"/>
  <c r="S19" i="5"/>
  <c r="T19" i="5"/>
  <c r="O21" i="5"/>
  <c r="P21" i="5"/>
  <c r="Q21" i="5"/>
  <c r="R21" i="5"/>
  <c r="S21" i="5"/>
  <c r="T21" i="5"/>
  <c r="O22" i="5"/>
  <c r="P22" i="5"/>
  <c r="Q22" i="5"/>
  <c r="R22" i="5"/>
  <c r="S22" i="5"/>
  <c r="T22" i="5"/>
  <c r="O23" i="5"/>
  <c r="P23" i="5"/>
  <c r="Q23" i="5"/>
  <c r="R23" i="5"/>
  <c r="S23" i="5"/>
  <c r="T23" i="5"/>
  <c r="O24" i="5"/>
  <c r="P24" i="5"/>
  <c r="Q24" i="5"/>
  <c r="R24" i="5"/>
  <c r="S24" i="5"/>
  <c r="T24" i="5"/>
  <c r="O26" i="5"/>
  <c r="P26" i="5"/>
  <c r="Q26" i="5"/>
  <c r="R26" i="5"/>
  <c r="S26" i="5"/>
  <c r="T26" i="5"/>
  <c r="O27" i="5"/>
  <c r="P27" i="5"/>
  <c r="Q27" i="5"/>
  <c r="R27" i="5"/>
  <c r="S27" i="5"/>
  <c r="T27" i="5"/>
  <c r="O28" i="5"/>
  <c r="P28" i="5"/>
  <c r="Q28" i="5"/>
  <c r="R28" i="5"/>
  <c r="S28" i="5"/>
  <c r="T28" i="5"/>
  <c r="O29" i="5"/>
  <c r="P29" i="5"/>
  <c r="Q29" i="5"/>
  <c r="R29" i="5"/>
  <c r="S29" i="5"/>
  <c r="T29" i="5"/>
  <c r="O30" i="5"/>
  <c r="P30" i="5"/>
  <c r="Q30" i="5"/>
  <c r="R30" i="5"/>
  <c r="S30" i="5"/>
  <c r="T30" i="5"/>
  <c r="O31" i="5"/>
  <c r="P31" i="5"/>
  <c r="Q31" i="5"/>
  <c r="R31" i="5"/>
  <c r="S31" i="5"/>
  <c r="T31" i="5"/>
  <c r="O32" i="5"/>
  <c r="P32" i="5"/>
  <c r="Q32" i="5"/>
  <c r="R32" i="5"/>
  <c r="S32" i="5"/>
  <c r="T32" i="5"/>
  <c r="O33" i="5"/>
  <c r="P33" i="5"/>
  <c r="Q33" i="5"/>
  <c r="R33" i="5"/>
  <c r="S33" i="5"/>
  <c r="T33" i="5"/>
  <c r="O34" i="5"/>
  <c r="P34" i="5"/>
  <c r="Q34" i="5"/>
  <c r="R34" i="5"/>
  <c r="S34" i="5"/>
  <c r="T34" i="5"/>
  <c r="O35" i="5"/>
  <c r="P35" i="5"/>
  <c r="Q35" i="5"/>
  <c r="R35" i="5"/>
  <c r="S35" i="5"/>
  <c r="T35" i="5"/>
  <c r="O36" i="5"/>
  <c r="P36" i="5"/>
  <c r="Q36" i="5"/>
  <c r="R36" i="5"/>
  <c r="S36" i="5"/>
  <c r="T36" i="5"/>
  <c r="O37" i="5"/>
  <c r="P37" i="5"/>
  <c r="Q37" i="5"/>
  <c r="R37" i="5"/>
  <c r="S37" i="5"/>
  <c r="T37" i="5"/>
  <c r="O38" i="5"/>
  <c r="P38" i="5"/>
  <c r="Q38" i="5"/>
  <c r="R38" i="5"/>
  <c r="S38" i="5"/>
  <c r="T38" i="5"/>
  <c r="O40" i="5"/>
  <c r="P40" i="5"/>
  <c r="Q40" i="5"/>
  <c r="R40" i="5"/>
  <c r="S40" i="5"/>
  <c r="T40" i="5"/>
  <c r="O42" i="5"/>
  <c r="P42" i="5"/>
  <c r="Q42" i="5"/>
  <c r="R42" i="5"/>
  <c r="S42" i="5"/>
  <c r="T42" i="5"/>
  <c r="O43" i="5"/>
  <c r="P43" i="5"/>
  <c r="Q43" i="5"/>
  <c r="R43" i="5"/>
  <c r="S43" i="5"/>
  <c r="T43" i="5"/>
  <c r="O44" i="5"/>
  <c r="P44" i="5"/>
  <c r="Q44" i="5"/>
  <c r="R44" i="5"/>
  <c r="S44" i="5"/>
  <c r="T44" i="5"/>
  <c r="I3" i="5"/>
  <c r="J3" i="5"/>
  <c r="K3" i="5"/>
  <c r="L3" i="5"/>
  <c r="M3" i="5"/>
  <c r="N3" i="5"/>
  <c r="I5" i="5"/>
  <c r="J5" i="5"/>
  <c r="K5" i="5"/>
  <c r="L5" i="5"/>
  <c r="M5" i="5"/>
  <c r="N5" i="5"/>
  <c r="I7" i="5"/>
  <c r="J7" i="5"/>
  <c r="K7" i="5"/>
  <c r="L7" i="5"/>
  <c r="M7" i="5"/>
  <c r="N7" i="5"/>
  <c r="I8" i="5"/>
  <c r="J8" i="5"/>
  <c r="K8" i="5"/>
  <c r="L8" i="5"/>
  <c r="M8" i="5"/>
  <c r="N8" i="5"/>
  <c r="I10" i="5"/>
  <c r="J10" i="5"/>
  <c r="K10" i="5"/>
  <c r="L10" i="5"/>
  <c r="M10" i="5"/>
  <c r="N10" i="5"/>
  <c r="I12" i="5"/>
  <c r="J12" i="5"/>
  <c r="K12" i="5"/>
  <c r="L12" i="5"/>
  <c r="M12" i="5"/>
  <c r="N12" i="5"/>
  <c r="I14" i="5"/>
  <c r="J14" i="5"/>
  <c r="K14" i="5"/>
  <c r="L14" i="5"/>
  <c r="M14" i="5"/>
  <c r="N14" i="5"/>
  <c r="I15" i="5"/>
  <c r="J15" i="5"/>
  <c r="K15" i="5"/>
  <c r="L15" i="5"/>
  <c r="M15" i="5"/>
  <c r="N15" i="5"/>
  <c r="I17" i="5"/>
  <c r="J17" i="5"/>
  <c r="K17" i="5"/>
  <c r="L17" i="5"/>
  <c r="M17" i="5"/>
  <c r="N17" i="5"/>
  <c r="I19" i="5"/>
  <c r="J19" i="5"/>
  <c r="K19" i="5"/>
  <c r="L19" i="5"/>
  <c r="M19" i="5"/>
  <c r="N19" i="5"/>
  <c r="I21" i="5"/>
  <c r="J21" i="5"/>
  <c r="K21" i="5"/>
  <c r="L21" i="5"/>
  <c r="M21" i="5"/>
  <c r="N21" i="5"/>
  <c r="I22" i="5"/>
  <c r="J22" i="5"/>
  <c r="K22" i="5"/>
  <c r="L22" i="5"/>
  <c r="M22" i="5"/>
  <c r="N22" i="5"/>
  <c r="I23" i="5"/>
  <c r="J23" i="5"/>
  <c r="K23" i="5"/>
  <c r="L23" i="5"/>
  <c r="M23" i="5"/>
  <c r="N23" i="5"/>
  <c r="I24" i="5"/>
  <c r="J24" i="5"/>
  <c r="K24" i="5"/>
  <c r="L24" i="5"/>
  <c r="M24" i="5"/>
  <c r="N24" i="5"/>
  <c r="I26" i="5"/>
  <c r="J26" i="5"/>
  <c r="K26" i="5"/>
  <c r="L26" i="5"/>
  <c r="M26" i="5"/>
  <c r="N26" i="5"/>
  <c r="I27" i="5"/>
  <c r="J27" i="5"/>
  <c r="K27" i="5"/>
  <c r="L27" i="5"/>
  <c r="M27" i="5"/>
  <c r="N27" i="5"/>
  <c r="I28" i="5"/>
  <c r="J28" i="5"/>
  <c r="K28" i="5"/>
  <c r="L28" i="5"/>
  <c r="M28" i="5"/>
  <c r="N28" i="5"/>
  <c r="I29" i="5"/>
  <c r="J29" i="5"/>
  <c r="K29" i="5"/>
  <c r="L29" i="5"/>
  <c r="M29" i="5"/>
  <c r="N29" i="5"/>
  <c r="I30" i="5"/>
  <c r="J30" i="5"/>
  <c r="K30" i="5"/>
  <c r="L30" i="5"/>
  <c r="M30" i="5"/>
  <c r="N30" i="5"/>
  <c r="I31" i="5"/>
  <c r="J31" i="5"/>
  <c r="K31" i="5"/>
  <c r="L31" i="5"/>
  <c r="M31" i="5"/>
  <c r="N31" i="5"/>
  <c r="I32" i="5"/>
  <c r="J32" i="5"/>
  <c r="K32" i="5"/>
  <c r="L32" i="5"/>
  <c r="M32" i="5"/>
  <c r="N32" i="5"/>
  <c r="I33" i="5"/>
  <c r="J33" i="5"/>
  <c r="K33" i="5"/>
  <c r="L33" i="5"/>
  <c r="M33" i="5"/>
  <c r="N33" i="5"/>
  <c r="I34" i="5"/>
  <c r="J34" i="5"/>
  <c r="K34" i="5"/>
  <c r="L34" i="5"/>
  <c r="M34" i="5"/>
  <c r="N34" i="5"/>
  <c r="I35" i="5"/>
  <c r="J35" i="5"/>
  <c r="K35" i="5"/>
  <c r="L35" i="5"/>
  <c r="M35" i="5"/>
  <c r="N35" i="5"/>
  <c r="I36" i="5"/>
  <c r="J36" i="5"/>
  <c r="K36" i="5"/>
  <c r="L36" i="5"/>
  <c r="M36" i="5"/>
  <c r="N36" i="5"/>
  <c r="I37" i="5"/>
  <c r="J37" i="5"/>
  <c r="K37" i="5"/>
  <c r="L37" i="5"/>
  <c r="M37" i="5"/>
  <c r="N37" i="5"/>
  <c r="I38" i="5"/>
  <c r="J38" i="5"/>
  <c r="K38" i="5"/>
  <c r="L38" i="5"/>
  <c r="M38" i="5"/>
  <c r="N38" i="5"/>
  <c r="I40" i="5"/>
  <c r="J40" i="5"/>
  <c r="K40" i="5"/>
  <c r="L40" i="5"/>
  <c r="M40" i="5"/>
  <c r="N40" i="5"/>
  <c r="I42" i="5"/>
  <c r="J42" i="5"/>
  <c r="K42" i="5"/>
  <c r="L42" i="5"/>
  <c r="M42" i="5"/>
  <c r="N42" i="5"/>
  <c r="I43" i="5"/>
  <c r="J43" i="5"/>
  <c r="K43" i="5"/>
  <c r="L43" i="5"/>
  <c r="M43" i="5"/>
  <c r="N43" i="5"/>
  <c r="I44" i="5"/>
  <c r="J44" i="5"/>
  <c r="K44" i="5"/>
  <c r="L44" i="5"/>
  <c r="M44" i="5"/>
  <c r="N44" i="5"/>
  <c r="J2" i="5"/>
  <c r="K2" i="5"/>
  <c r="L2" i="5"/>
  <c r="M2" i="5"/>
  <c r="N2" i="5"/>
  <c r="I2" i="5"/>
  <c r="C3" i="5"/>
  <c r="AS3" i="5" s="1"/>
  <c r="BE3" i="5" s="1"/>
  <c r="D3" i="5"/>
  <c r="AT3" i="5" s="1"/>
  <c r="BF3" i="5" s="1"/>
  <c r="E3" i="5"/>
  <c r="AU3" i="5" s="1"/>
  <c r="BG3" i="5" s="1"/>
  <c r="F3" i="5"/>
  <c r="AV3" i="5" s="1"/>
  <c r="BH3" i="5" s="1"/>
  <c r="G3" i="5"/>
  <c r="AW3" i="5" s="1"/>
  <c r="BI3" i="5" s="1"/>
  <c r="H3" i="5"/>
  <c r="AX3" i="5" s="1"/>
  <c r="BJ3" i="5" s="1"/>
  <c r="C5" i="5"/>
  <c r="AS5" i="5" s="1"/>
  <c r="BE5" i="5" s="1"/>
  <c r="D5" i="5"/>
  <c r="AT5" i="5" s="1"/>
  <c r="BF5" i="5" s="1"/>
  <c r="E5" i="5"/>
  <c r="AU5" i="5" s="1"/>
  <c r="BG5" i="5" s="1"/>
  <c r="F5" i="5"/>
  <c r="AV5" i="5" s="1"/>
  <c r="BH5" i="5" s="1"/>
  <c r="G5" i="5"/>
  <c r="AW5" i="5" s="1"/>
  <c r="BI5" i="5" s="1"/>
  <c r="H5" i="5"/>
  <c r="AX5" i="5" s="1"/>
  <c r="BJ5" i="5" s="1"/>
  <c r="C7" i="5"/>
  <c r="AS7" i="5" s="1"/>
  <c r="BE7" i="5" s="1"/>
  <c r="D7" i="5"/>
  <c r="AT7" i="5" s="1"/>
  <c r="BF7" i="5" s="1"/>
  <c r="E7" i="5"/>
  <c r="AU7" i="5" s="1"/>
  <c r="BG7" i="5" s="1"/>
  <c r="F7" i="5"/>
  <c r="AV7" i="5" s="1"/>
  <c r="BH7" i="5" s="1"/>
  <c r="G7" i="5"/>
  <c r="AW7" i="5" s="1"/>
  <c r="BI7" i="5" s="1"/>
  <c r="H7" i="5"/>
  <c r="AX7" i="5" s="1"/>
  <c r="BJ7" i="5" s="1"/>
  <c r="C8" i="5"/>
  <c r="AS8" i="5" s="1"/>
  <c r="BE8" i="5" s="1"/>
  <c r="D8" i="5"/>
  <c r="AT8" i="5" s="1"/>
  <c r="BF8" i="5" s="1"/>
  <c r="E8" i="5"/>
  <c r="AU8" i="5" s="1"/>
  <c r="BG8" i="5" s="1"/>
  <c r="F8" i="5"/>
  <c r="AV8" i="5" s="1"/>
  <c r="BH8" i="5" s="1"/>
  <c r="G8" i="5"/>
  <c r="AW8" i="5" s="1"/>
  <c r="BI8" i="5" s="1"/>
  <c r="H8" i="5"/>
  <c r="AX8" i="5" s="1"/>
  <c r="BJ8" i="5" s="1"/>
  <c r="C10" i="5"/>
  <c r="AS10" i="5" s="1"/>
  <c r="BE10" i="5" s="1"/>
  <c r="D10" i="5"/>
  <c r="AT10" i="5" s="1"/>
  <c r="BF10" i="5" s="1"/>
  <c r="E10" i="5"/>
  <c r="AU10" i="5" s="1"/>
  <c r="BG10" i="5" s="1"/>
  <c r="F10" i="5"/>
  <c r="AV10" i="5" s="1"/>
  <c r="BH10" i="5" s="1"/>
  <c r="G10" i="5"/>
  <c r="AW10" i="5" s="1"/>
  <c r="BI10" i="5" s="1"/>
  <c r="H10" i="5"/>
  <c r="AX10" i="5" s="1"/>
  <c r="BJ10" i="5" s="1"/>
  <c r="C12" i="5"/>
  <c r="AS12" i="5" s="1"/>
  <c r="BE12" i="5" s="1"/>
  <c r="D12" i="5"/>
  <c r="AT12" i="5" s="1"/>
  <c r="BF12" i="5" s="1"/>
  <c r="E12" i="5"/>
  <c r="AU12" i="5" s="1"/>
  <c r="BG12" i="5" s="1"/>
  <c r="F12" i="5"/>
  <c r="AV12" i="5" s="1"/>
  <c r="BH12" i="5" s="1"/>
  <c r="G12" i="5"/>
  <c r="AW12" i="5" s="1"/>
  <c r="BI12" i="5" s="1"/>
  <c r="H12" i="5"/>
  <c r="AX12" i="5" s="1"/>
  <c r="BJ12" i="5" s="1"/>
  <c r="C14" i="5"/>
  <c r="AS14" i="5" s="1"/>
  <c r="BE14" i="5" s="1"/>
  <c r="D14" i="5"/>
  <c r="AT14" i="5" s="1"/>
  <c r="BF14" i="5" s="1"/>
  <c r="E14" i="5"/>
  <c r="AU14" i="5" s="1"/>
  <c r="BG14" i="5" s="1"/>
  <c r="F14" i="5"/>
  <c r="AV14" i="5" s="1"/>
  <c r="BH14" i="5" s="1"/>
  <c r="G14" i="5"/>
  <c r="AW14" i="5" s="1"/>
  <c r="BI14" i="5" s="1"/>
  <c r="H14" i="5"/>
  <c r="AX14" i="5" s="1"/>
  <c r="BJ14" i="5" s="1"/>
  <c r="C15" i="5"/>
  <c r="AS15" i="5" s="1"/>
  <c r="BE15" i="5" s="1"/>
  <c r="D15" i="5"/>
  <c r="AT15" i="5" s="1"/>
  <c r="BF15" i="5" s="1"/>
  <c r="E15" i="5"/>
  <c r="AU15" i="5" s="1"/>
  <c r="BG15" i="5" s="1"/>
  <c r="F15" i="5"/>
  <c r="AV15" i="5" s="1"/>
  <c r="BH15" i="5" s="1"/>
  <c r="G15" i="5"/>
  <c r="AW15" i="5" s="1"/>
  <c r="BI15" i="5" s="1"/>
  <c r="H15" i="5"/>
  <c r="AX15" i="5" s="1"/>
  <c r="BJ15" i="5" s="1"/>
  <c r="C17" i="5"/>
  <c r="AS17" i="5" s="1"/>
  <c r="BE17" i="5" s="1"/>
  <c r="D17" i="5"/>
  <c r="AT17" i="5" s="1"/>
  <c r="BF17" i="5" s="1"/>
  <c r="E17" i="5"/>
  <c r="AU17" i="5" s="1"/>
  <c r="BG17" i="5" s="1"/>
  <c r="F17" i="5"/>
  <c r="AV17" i="5" s="1"/>
  <c r="BH17" i="5" s="1"/>
  <c r="G17" i="5"/>
  <c r="AW17" i="5" s="1"/>
  <c r="BI17" i="5" s="1"/>
  <c r="H17" i="5"/>
  <c r="AX17" i="5" s="1"/>
  <c r="BJ17" i="5" s="1"/>
  <c r="C19" i="5"/>
  <c r="AS19" i="5" s="1"/>
  <c r="BE19" i="5" s="1"/>
  <c r="D19" i="5"/>
  <c r="AT19" i="5" s="1"/>
  <c r="BF19" i="5" s="1"/>
  <c r="E19" i="5"/>
  <c r="AU19" i="5" s="1"/>
  <c r="BG19" i="5" s="1"/>
  <c r="F19" i="5"/>
  <c r="AV19" i="5" s="1"/>
  <c r="BH19" i="5" s="1"/>
  <c r="G19" i="5"/>
  <c r="AW19" i="5" s="1"/>
  <c r="BI19" i="5" s="1"/>
  <c r="H19" i="5"/>
  <c r="AX19" i="5" s="1"/>
  <c r="BJ19" i="5" s="1"/>
  <c r="C21" i="5"/>
  <c r="AS21" i="5" s="1"/>
  <c r="BE21" i="5" s="1"/>
  <c r="D21" i="5"/>
  <c r="AT21" i="5" s="1"/>
  <c r="BF21" i="5" s="1"/>
  <c r="E21" i="5"/>
  <c r="AU21" i="5" s="1"/>
  <c r="BG21" i="5" s="1"/>
  <c r="F21" i="5"/>
  <c r="AV21" i="5" s="1"/>
  <c r="BH21" i="5" s="1"/>
  <c r="G21" i="5"/>
  <c r="AW21" i="5" s="1"/>
  <c r="BI21" i="5" s="1"/>
  <c r="H21" i="5"/>
  <c r="AX21" i="5" s="1"/>
  <c r="BJ21" i="5" s="1"/>
  <c r="C22" i="5"/>
  <c r="AS22" i="5" s="1"/>
  <c r="BE22" i="5" s="1"/>
  <c r="D22" i="5"/>
  <c r="AT22" i="5" s="1"/>
  <c r="BF22" i="5" s="1"/>
  <c r="E22" i="5"/>
  <c r="AU22" i="5" s="1"/>
  <c r="BG22" i="5" s="1"/>
  <c r="F22" i="5"/>
  <c r="AV22" i="5" s="1"/>
  <c r="BH22" i="5" s="1"/>
  <c r="G22" i="5"/>
  <c r="AW22" i="5" s="1"/>
  <c r="BI22" i="5" s="1"/>
  <c r="H22" i="5"/>
  <c r="AX22" i="5" s="1"/>
  <c r="BJ22" i="5" s="1"/>
  <c r="C23" i="5"/>
  <c r="AS23" i="5" s="1"/>
  <c r="BE23" i="5" s="1"/>
  <c r="D23" i="5"/>
  <c r="AT23" i="5" s="1"/>
  <c r="BF23" i="5" s="1"/>
  <c r="E23" i="5"/>
  <c r="AU23" i="5" s="1"/>
  <c r="BG23" i="5" s="1"/>
  <c r="F23" i="5"/>
  <c r="AV23" i="5" s="1"/>
  <c r="BH23" i="5" s="1"/>
  <c r="G23" i="5"/>
  <c r="AW23" i="5" s="1"/>
  <c r="BI23" i="5" s="1"/>
  <c r="H23" i="5"/>
  <c r="AX23" i="5" s="1"/>
  <c r="BJ23" i="5" s="1"/>
  <c r="C24" i="5"/>
  <c r="AS24" i="5" s="1"/>
  <c r="BE24" i="5" s="1"/>
  <c r="D24" i="5"/>
  <c r="AT24" i="5" s="1"/>
  <c r="BF24" i="5" s="1"/>
  <c r="E24" i="5"/>
  <c r="AU24" i="5" s="1"/>
  <c r="BG24" i="5" s="1"/>
  <c r="F24" i="5"/>
  <c r="AV24" i="5" s="1"/>
  <c r="BH24" i="5" s="1"/>
  <c r="G24" i="5"/>
  <c r="AW24" i="5" s="1"/>
  <c r="BI24" i="5" s="1"/>
  <c r="H24" i="5"/>
  <c r="AX24" i="5" s="1"/>
  <c r="BJ24" i="5" s="1"/>
  <c r="C26" i="5"/>
  <c r="AS26" i="5" s="1"/>
  <c r="BE26" i="5" s="1"/>
  <c r="D26" i="5"/>
  <c r="AT26" i="5" s="1"/>
  <c r="BF26" i="5" s="1"/>
  <c r="E26" i="5"/>
  <c r="AU26" i="5" s="1"/>
  <c r="BG26" i="5" s="1"/>
  <c r="F26" i="5"/>
  <c r="AV26" i="5" s="1"/>
  <c r="BH26" i="5" s="1"/>
  <c r="G26" i="5"/>
  <c r="AW26" i="5" s="1"/>
  <c r="BI26" i="5" s="1"/>
  <c r="H26" i="5"/>
  <c r="AX26" i="5" s="1"/>
  <c r="BJ26" i="5" s="1"/>
  <c r="C27" i="5"/>
  <c r="AS27" i="5" s="1"/>
  <c r="BE27" i="5" s="1"/>
  <c r="D27" i="5"/>
  <c r="AT27" i="5" s="1"/>
  <c r="BF27" i="5" s="1"/>
  <c r="E27" i="5"/>
  <c r="AU27" i="5" s="1"/>
  <c r="BG27" i="5" s="1"/>
  <c r="F27" i="5"/>
  <c r="AV27" i="5" s="1"/>
  <c r="BH27" i="5" s="1"/>
  <c r="G27" i="5"/>
  <c r="AW27" i="5" s="1"/>
  <c r="BI27" i="5" s="1"/>
  <c r="H27" i="5"/>
  <c r="AX27" i="5" s="1"/>
  <c r="BJ27" i="5" s="1"/>
  <c r="C28" i="5"/>
  <c r="AS28" i="5" s="1"/>
  <c r="BE28" i="5" s="1"/>
  <c r="D28" i="5"/>
  <c r="AT28" i="5" s="1"/>
  <c r="BF28" i="5" s="1"/>
  <c r="E28" i="5"/>
  <c r="AU28" i="5" s="1"/>
  <c r="BG28" i="5" s="1"/>
  <c r="F28" i="5"/>
  <c r="AV28" i="5" s="1"/>
  <c r="BH28" i="5" s="1"/>
  <c r="G28" i="5"/>
  <c r="AW28" i="5" s="1"/>
  <c r="BI28" i="5" s="1"/>
  <c r="H28" i="5"/>
  <c r="AX28" i="5" s="1"/>
  <c r="BJ28" i="5" s="1"/>
  <c r="C29" i="5"/>
  <c r="AS29" i="5" s="1"/>
  <c r="BE29" i="5" s="1"/>
  <c r="D29" i="5"/>
  <c r="AT29" i="5" s="1"/>
  <c r="BF29" i="5" s="1"/>
  <c r="E29" i="5"/>
  <c r="AU29" i="5" s="1"/>
  <c r="BG29" i="5" s="1"/>
  <c r="F29" i="5"/>
  <c r="AV29" i="5" s="1"/>
  <c r="BH29" i="5" s="1"/>
  <c r="G29" i="5"/>
  <c r="AW29" i="5" s="1"/>
  <c r="BI29" i="5" s="1"/>
  <c r="H29" i="5"/>
  <c r="AX29" i="5" s="1"/>
  <c r="BJ29" i="5" s="1"/>
  <c r="C30" i="5"/>
  <c r="AS30" i="5" s="1"/>
  <c r="BE30" i="5" s="1"/>
  <c r="D30" i="5"/>
  <c r="AT30" i="5" s="1"/>
  <c r="BF30" i="5" s="1"/>
  <c r="E30" i="5"/>
  <c r="AU30" i="5" s="1"/>
  <c r="BG30" i="5" s="1"/>
  <c r="F30" i="5"/>
  <c r="AV30" i="5" s="1"/>
  <c r="BH30" i="5" s="1"/>
  <c r="G30" i="5"/>
  <c r="AW30" i="5" s="1"/>
  <c r="BI30" i="5" s="1"/>
  <c r="H30" i="5"/>
  <c r="AX30" i="5" s="1"/>
  <c r="BJ30" i="5" s="1"/>
  <c r="C31" i="5"/>
  <c r="AS31" i="5" s="1"/>
  <c r="BE31" i="5" s="1"/>
  <c r="D31" i="5"/>
  <c r="AT31" i="5" s="1"/>
  <c r="BF31" i="5" s="1"/>
  <c r="E31" i="5"/>
  <c r="AU31" i="5" s="1"/>
  <c r="BG31" i="5" s="1"/>
  <c r="F31" i="5"/>
  <c r="AV31" i="5" s="1"/>
  <c r="BH31" i="5" s="1"/>
  <c r="G31" i="5"/>
  <c r="AW31" i="5" s="1"/>
  <c r="BI31" i="5" s="1"/>
  <c r="H31" i="5"/>
  <c r="AX31" i="5" s="1"/>
  <c r="BJ31" i="5" s="1"/>
  <c r="C32" i="5"/>
  <c r="AS32" i="5" s="1"/>
  <c r="BE32" i="5" s="1"/>
  <c r="D32" i="5"/>
  <c r="AT32" i="5" s="1"/>
  <c r="BF32" i="5" s="1"/>
  <c r="E32" i="5"/>
  <c r="AU32" i="5" s="1"/>
  <c r="BG32" i="5" s="1"/>
  <c r="F32" i="5"/>
  <c r="AV32" i="5" s="1"/>
  <c r="BH32" i="5" s="1"/>
  <c r="G32" i="5"/>
  <c r="AW32" i="5" s="1"/>
  <c r="BI32" i="5" s="1"/>
  <c r="H32" i="5"/>
  <c r="AX32" i="5" s="1"/>
  <c r="BJ32" i="5" s="1"/>
  <c r="C33" i="5"/>
  <c r="AS33" i="5" s="1"/>
  <c r="BE33" i="5" s="1"/>
  <c r="D33" i="5"/>
  <c r="AT33" i="5" s="1"/>
  <c r="BF33" i="5" s="1"/>
  <c r="E33" i="5"/>
  <c r="AU33" i="5" s="1"/>
  <c r="BG33" i="5" s="1"/>
  <c r="F33" i="5"/>
  <c r="AV33" i="5" s="1"/>
  <c r="BH33" i="5" s="1"/>
  <c r="G33" i="5"/>
  <c r="AW33" i="5" s="1"/>
  <c r="BI33" i="5" s="1"/>
  <c r="H33" i="5"/>
  <c r="AX33" i="5" s="1"/>
  <c r="BJ33" i="5" s="1"/>
  <c r="C34" i="5"/>
  <c r="AS34" i="5" s="1"/>
  <c r="BE34" i="5" s="1"/>
  <c r="D34" i="5"/>
  <c r="AT34" i="5" s="1"/>
  <c r="BF34" i="5" s="1"/>
  <c r="E34" i="5"/>
  <c r="AU34" i="5" s="1"/>
  <c r="BG34" i="5" s="1"/>
  <c r="F34" i="5"/>
  <c r="AV34" i="5" s="1"/>
  <c r="BH34" i="5" s="1"/>
  <c r="G34" i="5"/>
  <c r="AW34" i="5" s="1"/>
  <c r="BI34" i="5" s="1"/>
  <c r="H34" i="5"/>
  <c r="AX34" i="5" s="1"/>
  <c r="BJ34" i="5" s="1"/>
  <c r="C35" i="5"/>
  <c r="AS35" i="5" s="1"/>
  <c r="BE35" i="5" s="1"/>
  <c r="D35" i="5"/>
  <c r="AT35" i="5" s="1"/>
  <c r="BF35" i="5" s="1"/>
  <c r="E35" i="5"/>
  <c r="AU35" i="5" s="1"/>
  <c r="BG35" i="5" s="1"/>
  <c r="F35" i="5"/>
  <c r="AV35" i="5" s="1"/>
  <c r="BH35" i="5" s="1"/>
  <c r="G35" i="5"/>
  <c r="AW35" i="5" s="1"/>
  <c r="BI35" i="5" s="1"/>
  <c r="H35" i="5"/>
  <c r="AX35" i="5" s="1"/>
  <c r="BJ35" i="5" s="1"/>
  <c r="C36" i="5"/>
  <c r="AS36" i="5" s="1"/>
  <c r="BE36" i="5" s="1"/>
  <c r="D36" i="5"/>
  <c r="AT36" i="5" s="1"/>
  <c r="BF36" i="5" s="1"/>
  <c r="E36" i="5"/>
  <c r="AU36" i="5" s="1"/>
  <c r="BG36" i="5" s="1"/>
  <c r="F36" i="5"/>
  <c r="AV36" i="5" s="1"/>
  <c r="BH36" i="5" s="1"/>
  <c r="G36" i="5"/>
  <c r="AW36" i="5" s="1"/>
  <c r="BI36" i="5" s="1"/>
  <c r="H36" i="5"/>
  <c r="AX36" i="5" s="1"/>
  <c r="BJ36" i="5" s="1"/>
  <c r="C37" i="5"/>
  <c r="AS37" i="5" s="1"/>
  <c r="BE37" i="5" s="1"/>
  <c r="D37" i="5"/>
  <c r="AT37" i="5" s="1"/>
  <c r="BF37" i="5" s="1"/>
  <c r="E37" i="5"/>
  <c r="AU37" i="5" s="1"/>
  <c r="BG37" i="5" s="1"/>
  <c r="F37" i="5"/>
  <c r="AV37" i="5" s="1"/>
  <c r="BH37" i="5" s="1"/>
  <c r="G37" i="5"/>
  <c r="AW37" i="5" s="1"/>
  <c r="BI37" i="5" s="1"/>
  <c r="H37" i="5"/>
  <c r="AX37" i="5" s="1"/>
  <c r="BJ37" i="5" s="1"/>
  <c r="C38" i="5"/>
  <c r="AS38" i="5" s="1"/>
  <c r="BE38" i="5" s="1"/>
  <c r="D38" i="5"/>
  <c r="AT38" i="5" s="1"/>
  <c r="BF38" i="5" s="1"/>
  <c r="E38" i="5"/>
  <c r="AU38" i="5" s="1"/>
  <c r="BG38" i="5" s="1"/>
  <c r="F38" i="5"/>
  <c r="AV38" i="5" s="1"/>
  <c r="BH38" i="5" s="1"/>
  <c r="G38" i="5"/>
  <c r="AW38" i="5" s="1"/>
  <c r="BI38" i="5" s="1"/>
  <c r="H38" i="5"/>
  <c r="AX38" i="5" s="1"/>
  <c r="BJ38" i="5" s="1"/>
  <c r="C40" i="5"/>
  <c r="AS40" i="5" s="1"/>
  <c r="BE40" i="5" s="1"/>
  <c r="D40" i="5"/>
  <c r="AT40" i="5" s="1"/>
  <c r="BF40" i="5" s="1"/>
  <c r="E40" i="5"/>
  <c r="AU40" i="5" s="1"/>
  <c r="BG40" i="5" s="1"/>
  <c r="F40" i="5"/>
  <c r="AV40" i="5" s="1"/>
  <c r="BH40" i="5" s="1"/>
  <c r="G40" i="5"/>
  <c r="AW40" i="5" s="1"/>
  <c r="BI40" i="5" s="1"/>
  <c r="H40" i="5"/>
  <c r="AX40" i="5" s="1"/>
  <c r="BJ40" i="5" s="1"/>
  <c r="C42" i="5"/>
  <c r="AS42" i="5" s="1"/>
  <c r="BE42" i="5" s="1"/>
  <c r="D42" i="5"/>
  <c r="AT42" i="5" s="1"/>
  <c r="BF42" i="5" s="1"/>
  <c r="E42" i="5"/>
  <c r="AU42" i="5" s="1"/>
  <c r="BG42" i="5" s="1"/>
  <c r="F42" i="5"/>
  <c r="AV42" i="5" s="1"/>
  <c r="BH42" i="5" s="1"/>
  <c r="G42" i="5"/>
  <c r="AW42" i="5" s="1"/>
  <c r="BI42" i="5" s="1"/>
  <c r="H42" i="5"/>
  <c r="AX42" i="5" s="1"/>
  <c r="BJ42" i="5" s="1"/>
  <c r="C43" i="5"/>
  <c r="AS43" i="5" s="1"/>
  <c r="BE43" i="5" s="1"/>
  <c r="D43" i="5"/>
  <c r="AT43" i="5" s="1"/>
  <c r="BF43" i="5" s="1"/>
  <c r="E43" i="5"/>
  <c r="AU43" i="5" s="1"/>
  <c r="BG43" i="5" s="1"/>
  <c r="F43" i="5"/>
  <c r="AV43" i="5" s="1"/>
  <c r="BH43" i="5" s="1"/>
  <c r="G43" i="5"/>
  <c r="AW43" i="5" s="1"/>
  <c r="BI43" i="5" s="1"/>
  <c r="H43" i="5"/>
  <c r="AX43" i="5" s="1"/>
  <c r="BJ43" i="5" s="1"/>
  <c r="C44" i="5"/>
  <c r="AS44" i="5" s="1"/>
  <c r="BE44" i="5" s="1"/>
  <c r="D44" i="5"/>
  <c r="AT44" i="5" s="1"/>
  <c r="BF44" i="5" s="1"/>
  <c r="E44" i="5"/>
  <c r="AU44" i="5" s="1"/>
  <c r="BG44" i="5" s="1"/>
  <c r="F44" i="5"/>
  <c r="AV44" i="5" s="1"/>
  <c r="BH44" i="5" s="1"/>
  <c r="G44" i="5"/>
  <c r="AW44" i="5" s="1"/>
  <c r="BI44" i="5" s="1"/>
  <c r="H44" i="5"/>
  <c r="AX44" i="5" s="1"/>
  <c r="BJ44" i="5" s="1"/>
  <c r="D2" i="5"/>
  <c r="AT2" i="5" s="1"/>
  <c r="E2" i="5"/>
  <c r="AU2" i="5" s="1"/>
  <c r="F2" i="5"/>
  <c r="AV2" i="5" s="1"/>
  <c r="G2" i="5"/>
  <c r="AW2" i="5" s="1"/>
  <c r="H2" i="5"/>
  <c r="AX2" i="5" s="1"/>
  <c r="C2" i="5"/>
  <c r="AS2" i="5" s="1"/>
  <c r="P96" i="1"/>
  <c r="V96" i="1" s="1"/>
  <c r="P54" i="1"/>
  <c r="P56" i="1"/>
  <c r="P59" i="1"/>
  <c r="P61" i="1"/>
  <c r="P63" i="1"/>
  <c r="P66" i="1"/>
  <c r="P68" i="1"/>
  <c r="P70" i="1"/>
  <c r="P73" i="1"/>
  <c r="P75" i="1"/>
  <c r="P77" i="1"/>
  <c r="P80" i="1"/>
  <c r="P82" i="1"/>
  <c r="P84" i="1"/>
  <c r="P87" i="1"/>
  <c r="P89" i="1"/>
  <c r="P91" i="1"/>
  <c r="U91" i="1" s="1"/>
  <c r="AE41" i="5" s="1"/>
  <c r="P95" i="1"/>
  <c r="T95" i="1" s="1"/>
  <c r="P97" i="1"/>
  <c r="V97" i="1" s="1"/>
  <c r="Z47" i="5" l="1"/>
  <c r="BD47" i="5" s="1"/>
  <c r="BP47" i="5" s="1"/>
  <c r="N47" i="5"/>
  <c r="AF47" i="5"/>
  <c r="T47" i="5"/>
  <c r="H47" i="5"/>
  <c r="AX47" i="5" s="1"/>
  <c r="BJ47" i="5" s="1"/>
  <c r="X45" i="5"/>
  <c r="BB45" i="5" s="1"/>
  <c r="BN45" i="5" s="1"/>
  <c r="L45" i="5"/>
  <c r="AD45" i="5"/>
  <c r="R45" i="5"/>
  <c r="F45" i="5"/>
  <c r="AV45" i="5" s="1"/>
  <c r="BH45" i="5" s="1"/>
  <c r="Z46" i="5"/>
  <c r="BD46" i="5" s="1"/>
  <c r="BP46" i="5" s="1"/>
  <c r="N46" i="5"/>
  <c r="AF46" i="5"/>
  <c r="T46" i="5"/>
  <c r="H46" i="5"/>
  <c r="AX46" i="5" s="1"/>
  <c r="BJ46" i="5" s="1"/>
  <c r="R66" i="1"/>
  <c r="T66" i="1"/>
  <c r="S66" i="1"/>
  <c r="Q66" i="1"/>
  <c r="Q95" i="1"/>
  <c r="S95" i="1"/>
  <c r="U95" i="1"/>
  <c r="Q96" i="1"/>
  <c r="S96" i="1"/>
  <c r="U96" i="1"/>
  <c r="Q97" i="1"/>
  <c r="S97" i="1"/>
  <c r="U97" i="1"/>
  <c r="BU40" i="5"/>
  <c r="BV40" i="5"/>
  <c r="BT40" i="5"/>
  <c r="BS40" i="5"/>
  <c r="BR40" i="5"/>
  <c r="BQ40" i="5"/>
  <c r="BU38" i="5"/>
  <c r="BV38" i="5"/>
  <c r="BT38" i="5"/>
  <c r="BS38" i="5"/>
  <c r="BR38" i="5"/>
  <c r="BQ38" i="5"/>
  <c r="BU37" i="5"/>
  <c r="BV37" i="5"/>
  <c r="BS37" i="5"/>
  <c r="BT37" i="5"/>
  <c r="BQ37" i="5"/>
  <c r="BR37" i="5"/>
  <c r="BU36" i="5"/>
  <c r="BV36" i="5"/>
  <c r="BT36" i="5"/>
  <c r="BS36" i="5"/>
  <c r="BR36" i="5"/>
  <c r="BQ36" i="5"/>
  <c r="BU35" i="5"/>
  <c r="BV35" i="5"/>
  <c r="BS35" i="5"/>
  <c r="BT35" i="5"/>
  <c r="BQ35" i="5"/>
  <c r="BR35" i="5"/>
  <c r="BU34" i="5"/>
  <c r="BV34" i="5"/>
  <c r="BT34" i="5"/>
  <c r="BS34" i="5"/>
  <c r="BR34" i="5"/>
  <c r="BQ34" i="5"/>
  <c r="BU33" i="5"/>
  <c r="BV33" i="5"/>
  <c r="BS33" i="5"/>
  <c r="BT33" i="5"/>
  <c r="BQ33" i="5"/>
  <c r="BR33" i="5"/>
  <c r="BU32" i="5"/>
  <c r="BV32" i="5"/>
  <c r="BT32" i="5"/>
  <c r="BS32" i="5"/>
  <c r="BR32" i="5"/>
  <c r="BQ32" i="5"/>
  <c r="BU31" i="5"/>
  <c r="BV31" i="5"/>
  <c r="BS31" i="5"/>
  <c r="BT31" i="5"/>
  <c r="BQ31" i="5"/>
  <c r="BR31" i="5"/>
  <c r="BU30" i="5"/>
  <c r="BV30" i="5"/>
  <c r="BT30" i="5"/>
  <c r="BS30" i="5"/>
  <c r="BR30" i="5"/>
  <c r="BQ30" i="5"/>
  <c r="BU29" i="5"/>
  <c r="BV29" i="5"/>
  <c r="BS29" i="5"/>
  <c r="BT29" i="5"/>
  <c r="BQ29" i="5"/>
  <c r="BR29" i="5"/>
  <c r="BU28" i="5"/>
  <c r="BV28" i="5"/>
  <c r="BT28" i="5"/>
  <c r="BS28" i="5"/>
  <c r="BR28" i="5"/>
  <c r="BQ28" i="5"/>
  <c r="BU27" i="5"/>
  <c r="BV27" i="5"/>
  <c r="BS27" i="5"/>
  <c r="BT27" i="5"/>
  <c r="BQ27" i="5"/>
  <c r="BR27" i="5"/>
  <c r="BU26" i="5"/>
  <c r="BV26" i="5"/>
  <c r="BT26" i="5"/>
  <c r="BS26" i="5"/>
  <c r="BR26" i="5"/>
  <c r="BQ26" i="5"/>
  <c r="BU24" i="5"/>
  <c r="BV24" i="5"/>
  <c r="BS24" i="5"/>
  <c r="BT24" i="5"/>
  <c r="BQ24" i="5"/>
  <c r="BR24" i="5"/>
  <c r="BU23" i="5"/>
  <c r="BV23" i="5"/>
  <c r="BS23" i="5"/>
  <c r="BT23" i="5"/>
  <c r="BQ23" i="5"/>
  <c r="BR23" i="5"/>
  <c r="BU22" i="5"/>
  <c r="BV22" i="5"/>
  <c r="BS22" i="5"/>
  <c r="BT22" i="5"/>
  <c r="BQ22" i="5"/>
  <c r="BR22" i="5"/>
  <c r="BU21" i="5"/>
  <c r="BV21" i="5"/>
  <c r="BS21" i="5"/>
  <c r="BT21" i="5"/>
  <c r="BQ21" i="5"/>
  <c r="BR21" i="5"/>
  <c r="BU19" i="5"/>
  <c r="BV19" i="5"/>
  <c r="BS19" i="5"/>
  <c r="BT19" i="5"/>
  <c r="BQ19" i="5"/>
  <c r="BR19" i="5"/>
  <c r="BU17" i="5"/>
  <c r="BV17" i="5"/>
  <c r="BS17" i="5"/>
  <c r="BT17" i="5"/>
  <c r="BQ17" i="5"/>
  <c r="BR17" i="5"/>
  <c r="BU15" i="5"/>
  <c r="BV15" i="5"/>
  <c r="BS15" i="5"/>
  <c r="BT15" i="5"/>
  <c r="BQ15" i="5"/>
  <c r="BR15" i="5"/>
  <c r="BU14" i="5"/>
  <c r="BV14" i="5"/>
  <c r="BS14" i="5"/>
  <c r="BT14" i="5"/>
  <c r="BQ14" i="5"/>
  <c r="BR14" i="5"/>
  <c r="BU12" i="5"/>
  <c r="BV12" i="5"/>
  <c r="BS12" i="5"/>
  <c r="BT12" i="5"/>
  <c r="BQ12" i="5"/>
  <c r="BR12" i="5"/>
  <c r="BU10" i="5"/>
  <c r="BV10" i="5"/>
  <c r="BS10" i="5"/>
  <c r="BT10" i="5"/>
  <c r="BQ10" i="5"/>
  <c r="BR10" i="5"/>
  <c r="BU8" i="5"/>
  <c r="BV8" i="5"/>
  <c r="BS8" i="5"/>
  <c r="BT8" i="5"/>
  <c r="BQ8" i="5"/>
  <c r="BR8" i="5"/>
  <c r="BU7" i="5"/>
  <c r="BV7" i="5"/>
  <c r="BS7" i="5"/>
  <c r="BT7" i="5"/>
  <c r="BQ7" i="5"/>
  <c r="BR7" i="5"/>
  <c r="BU5" i="5"/>
  <c r="BV5" i="5"/>
  <c r="BS5" i="5"/>
  <c r="BT5" i="5"/>
  <c r="BQ5" i="5"/>
  <c r="BR5" i="5"/>
  <c r="BU3" i="5"/>
  <c r="BV3" i="5"/>
  <c r="BS3" i="5"/>
  <c r="BT3" i="5"/>
  <c r="BQ3" i="5"/>
  <c r="BR3" i="5"/>
  <c r="CB44" i="5"/>
  <c r="CA44" i="5"/>
  <c r="BZ44" i="5"/>
  <c r="BY44" i="5"/>
  <c r="BX44" i="5"/>
  <c r="BW44" i="5"/>
  <c r="CB43" i="5"/>
  <c r="CA43" i="5"/>
  <c r="BZ43" i="5"/>
  <c r="BY43" i="5"/>
  <c r="BX43" i="5"/>
  <c r="BW43" i="5"/>
  <c r="CB42" i="5"/>
  <c r="CA42" i="5"/>
  <c r="BZ42" i="5"/>
  <c r="BY42" i="5"/>
  <c r="BX42" i="5"/>
  <c r="BW42" i="5"/>
  <c r="R91" i="1"/>
  <c r="T91" i="1"/>
  <c r="V91" i="1"/>
  <c r="AA7" i="6"/>
  <c r="O7" i="6"/>
  <c r="C7" i="6"/>
  <c r="AS7" i="6" s="1"/>
  <c r="AY7" i="6" s="1"/>
  <c r="I7" i="6"/>
  <c r="L7" i="6"/>
  <c r="AD7" i="6"/>
  <c r="R7" i="6"/>
  <c r="F7" i="6"/>
  <c r="AV7" i="6" s="1"/>
  <c r="BB7" i="6" s="1"/>
  <c r="BI48" i="5"/>
  <c r="BH48" i="5"/>
  <c r="R95" i="1"/>
  <c r="R96" i="1"/>
  <c r="T96" i="1"/>
  <c r="R97" i="1"/>
  <c r="T97" i="1"/>
  <c r="BU44" i="5"/>
  <c r="BV44" i="5"/>
  <c r="BT44" i="5"/>
  <c r="BS44" i="5"/>
  <c r="BR44" i="5"/>
  <c r="BQ44" i="5"/>
  <c r="BU43" i="5"/>
  <c r="BV43" i="5"/>
  <c r="BS43" i="5"/>
  <c r="BT43" i="5"/>
  <c r="BQ43" i="5"/>
  <c r="BR43" i="5"/>
  <c r="BU42" i="5"/>
  <c r="BV42" i="5"/>
  <c r="BT42" i="5"/>
  <c r="BS42" i="5"/>
  <c r="BR42" i="5"/>
  <c r="BQ42" i="5"/>
  <c r="CA40" i="5"/>
  <c r="CB40" i="5"/>
  <c r="BY40" i="5"/>
  <c r="BZ40" i="5"/>
  <c r="BW40" i="5"/>
  <c r="BX40" i="5"/>
  <c r="CA38" i="5"/>
  <c r="CB38" i="5"/>
  <c r="BY38" i="5"/>
  <c r="BZ38" i="5"/>
  <c r="BW38" i="5"/>
  <c r="BX38" i="5"/>
  <c r="CA37" i="5"/>
  <c r="CB37" i="5"/>
  <c r="BY37" i="5"/>
  <c r="BZ37" i="5"/>
  <c r="BW37" i="5"/>
  <c r="BX37" i="5"/>
  <c r="CA36" i="5"/>
  <c r="CB36" i="5"/>
  <c r="BY36" i="5"/>
  <c r="BZ36" i="5"/>
  <c r="BW36" i="5"/>
  <c r="BX36" i="5"/>
  <c r="CA35" i="5"/>
  <c r="CB35" i="5"/>
  <c r="BY35" i="5"/>
  <c r="BZ35" i="5"/>
  <c r="BW35" i="5"/>
  <c r="BX35" i="5"/>
  <c r="CA34" i="5"/>
  <c r="CB34" i="5"/>
  <c r="BY34" i="5"/>
  <c r="BZ34" i="5"/>
  <c r="BW34" i="5"/>
  <c r="BX34" i="5"/>
  <c r="CA33" i="5"/>
  <c r="CB33" i="5"/>
  <c r="BY33" i="5"/>
  <c r="BZ33" i="5"/>
  <c r="BW33" i="5"/>
  <c r="BX33" i="5"/>
  <c r="CA32" i="5"/>
  <c r="CB32" i="5"/>
  <c r="BY32" i="5"/>
  <c r="BZ32" i="5"/>
  <c r="BW32" i="5"/>
  <c r="BX32" i="5"/>
  <c r="CA31" i="5"/>
  <c r="CB31" i="5"/>
  <c r="BY31" i="5"/>
  <c r="BZ31" i="5"/>
  <c r="BW31" i="5"/>
  <c r="BX31" i="5"/>
  <c r="CA30" i="5"/>
  <c r="CB30" i="5"/>
  <c r="BY30" i="5"/>
  <c r="BZ30" i="5"/>
  <c r="BW30" i="5"/>
  <c r="BX30" i="5"/>
  <c r="CA29" i="5"/>
  <c r="CB29" i="5"/>
  <c r="BY29" i="5"/>
  <c r="BZ29" i="5"/>
  <c r="BW29" i="5"/>
  <c r="BX29" i="5"/>
  <c r="CA28" i="5"/>
  <c r="CB28" i="5"/>
  <c r="BY28" i="5"/>
  <c r="BZ28" i="5"/>
  <c r="BW28" i="5"/>
  <c r="BX28" i="5"/>
  <c r="CA27" i="5"/>
  <c r="CB27" i="5"/>
  <c r="BY27" i="5"/>
  <c r="BZ27" i="5"/>
  <c r="BW27" i="5"/>
  <c r="BX27" i="5"/>
  <c r="CA26" i="5"/>
  <c r="CB26" i="5"/>
  <c r="BY26" i="5"/>
  <c r="BZ26" i="5"/>
  <c r="BW26" i="5"/>
  <c r="BX26" i="5"/>
  <c r="CA24" i="5"/>
  <c r="CB24" i="5"/>
  <c r="BY24" i="5"/>
  <c r="BZ24" i="5"/>
  <c r="BW24" i="5"/>
  <c r="BX24" i="5"/>
  <c r="CA23" i="5"/>
  <c r="CB23" i="5"/>
  <c r="BY23" i="5"/>
  <c r="BZ23" i="5"/>
  <c r="BW23" i="5"/>
  <c r="BX23" i="5"/>
  <c r="CA22" i="5"/>
  <c r="CB22" i="5"/>
  <c r="BY22" i="5"/>
  <c r="BZ22" i="5"/>
  <c r="BW22" i="5"/>
  <c r="BX22" i="5"/>
  <c r="CA21" i="5"/>
  <c r="CB21" i="5"/>
  <c r="BY21" i="5"/>
  <c r="BZ21" i="5"/>
  <c r="BW21" i="5"/>
  <c r="BX21" i="5"/>
  <c r="CA19" i="5"/>
  <c r="CB19" i="5"/>
  <c r="BY19" i="5"/>
  <c r="BZ19" i="5"/>
  <c r="BW19" i="5"/>
  <c r="BX19" i="5"/>
  <c r="CA17" i="5"/>
  <c r="CB17" i="5"/>
  <c r="BY17" i="5"/>
  <c r="BZ17" i="5"/>
  <c r="BW17" i="5"/>
  <c r="BX17" i="5"/>
  <c r="CA15" i="5"/>
  <c r="CB15" i="5"/>
  <c r="BY15" i="5"/>
  <c r="BZ15" i="5"/>
  <c r="BW15" i="5"/>
  <c r="BX15" i="5"/>
  <c r="CA14" i="5"/>
  <c r="CB14" i="5"/>
  <c r="BZ14" i="5"/>
  <c r="BY14" i="5"/>
  <c r="BX14" i="5"/>
  <c r="BW14" i="5"/>
  <c r="CA12" i="5"/>
  <c r="CB12" i="5"/>
  <c r="BZ12" i="5"/>
  <c r="BY12" i="5"/>
  <c r="BX12" i="5"/>
  <c r="BW12" i="5"/>
  <c r="CA10" i="5"/>
  <c r="CB10" i="5"/>
  <c r="BZ10" i="5"/>
  <c r="BY10" i="5"/>
  <c r="BX10" i="5"/>
  <c r="BW10" i="5"/>
  <c r="CA8" i="5"/>
  <c r="CB8" i="5"/>
  <c r="BZ8" i="5"/>
  <c r="BY8" i="5"/>
  <c r="BX8" i="5"/>
  <c r="BW8" i="5"/>
  <c r="CA7" i="5"/>
  <c r="CB7" i="5"/>
  <c r="BY7" i="5"/>
  <c r="BZ7" i="5"/>
  <c r="BW7" i="5"/>
  <c r="BX7" i="5"/>
  <c r="CA5" i="5"/>
  <c r="CB5" i="5"/>
  <c r="BY5" i="5"/>
  <c r="BZ5" i="5"/>
  <c r="BW5" i="5"/>
  <c r="BX5" i="5"/>
  <c r="CA3" i="5"/>
  <c r="CB3" i="5"/>
  <c r="BY3" i="5"/>
  <c r="BZ3" i="5"/>
  <c r="BW3" i="5"/>
  <c r="BX3" i="5"/>
  <c r="Q91" i="1"/>
  <c r="AA41" i="5" s="1"/>
  <c r="S91" i="1"/>
  <c r="AC41" i="5" s="1"/>
  <c r="AC7" i="6"/>
  <c r="Q7" i="6"/>
  <c r="E7" i="6"/>
  <c r="AU7" i="6" s="1"/>
  <c r="BA7" i="6" s="1"/>
  <c r="K7" i="6"/>
  <c r="J7" i="6"/>
  <c r="AB7" i="6"/>
  <c r="P7" i="6"/>
  <c r="D7" i="6"/>
  <c r="AT7" i="6" s="1"/>
  <c r="AZ7" i="6" s="1"/>
  <c r="BG48" i="5"/>
  <c r="BE48" i="5"/>
  <c r="AD25" i="3"/>
  <c r="AC25" i="3"/>
  <c r="AA25" i="3"/>
  <c r="BF48" i="5"/>
  <c r="BJ48" i="5"/>
  <c r="G41" i="5"/>
  <c r="AW41" i="5" s="1"/>
  <c r="BI41" i="5" s="1"/>
  <c r="E41" i="5"/>
  <c r="AU41" i="5" s="1"/>
  <c r="BG41" i="5" s="1"/>
  <c r="C41" i="5"/>
  <c r="AS41" i="5" s="1"/>
  <c r="BE41" i="5" s="1"/>
  <c r="M41" i="5"/>
  <c r="I41" i="5"/>
  <c r="S41" i="5"/>
  <c r="Q41" i="5"/>
  <c r="O41" i="5"/>
  <c r="Y41" i="5"/>
  <c r="BC41" i="5" s="1"/>
  <c r="BO41" i="5" s="1"/>
  <c r="U41" i="5"/>
  <c r="AY41" i="5" s="1"/>
  <c r="BK41" i="5" s="1"/>
  <c r="BH7" i="6" l="1"/>
  <c r="BF7" i="6"/>
  <c r="W41" i="5"/>
  <c r="BA41" i="5" s="1"/>
  <c r="BM41" i="5" s="1"/>
  <c r="K41" i="5"/>
  <c r="I10" i="6"/>
  <c r="AA10" i="6"/>
  <c r="O10" i="6"/>
  <c r="C10" i="6"/>
  <c r="AS10" i="6" s="1"/>
  <c r="AY10" i="6" s="1"/>
  <c r="AD10" i="6"/>
  <c r="R10" i="6"/>
  <c r="F10" i="6"/>
  <c r="AV10" i="6" s="1"/>
  <c r="BB10" i="6" s="1"/>
  <c r="L10" i="6"/>
  <c r="X47" i="5"/>
  <c r="BB47" i="5" s="1"/>
  <c r="BN47" i="5" s="1"/>
  <c r="L47" i="5"/>
  <c r="AD47" i="5"/>
  <c r="R47" i="5"/>
  <c r="F47" i="5"/>
  <c r="AV47" i="5" s="1"/>
  <c r="BH47" i="5" s="1"/>
  <c r="X46" i="5"/>
  <c r="BB46" i="5" s="1"/>
  <c r="BN46" i="5" s="1"/>
  <c r="L46" i="5"/>
  <c r="AD46" i="5"/>
  <c r="R46" i="5"/>
  <c r="F46" i="5"/>
  <c r="AV46" i="5" s="1"/>
  <c r="BH46" i="5" s="1"/>
  <c r="V45" i="5"/>
  <c r="AZ45" i="5" s="1"/>
  <c r="BL45" i="5" s="1"/>
  <c r="J45" i="5"/>
  <c r="AB45" i="5"/>
  <c r="P45" i="5"/>
  <c r="D45" i="5"/>
  <c r="AT45" i="5" s="1"/>
  <c r="BF45" i="5" s="1"/>
  <c r="BE7" i="6"/>
  <c r="AD41" i="5"/>
  <c r="R41" i="5"/>
  <c r="F41" i="5"/>
  <c r="AV41" i="5" s="1"/>
  <c r="BH41" i="5" s="1"/>
  <c r="BS41" i="5" s="1"/>
  <c r="X41" i="5"/>
  <c r="BB41" i="5" s="1"/>
  <c r="BN41" i="5" s="1"/>
  <c r="L41" i="5"/>
  <c r="AE47" i="5"/>
  <c r="S47" i="5"/>
  <c r="G47" i="5"/>
  <c r="AW47" i="5" s="1"/>
  <c r="BI47" i="5" s="1"/>
  <c r="Y47" i="5"/>
  <c r="BC47" i="5" s="1"/>
  <c r="BO47" i="5" s="1"/>
  <c r="M47" i="5"/>
  <c r="AA47" i="5"/>
  <c r="O47" i="5"/>
  <c r="C47" i="5"/>
  <c r="AS47" i="5" s="1"/>
  <c r="BE47" i="5" s="1"/>
  <c r="U47" i="5"/>
  <c r="AY47" i="5" s="1"/>
  <c r="BK47" i="5" s="1"/>
  <c r="I47" i="5"/>
  <c r="AC46" i="5"/>
  <c r="Q46" i="5"/>
  <c r="E46" i="5"/>
  <c r="AU46" i="5" s="1"/>
  <c r="BG46" i="5" s="1"/>
  <c r="W46" i="5"/>
  <c r="BA46" i="5" s="1"/>
  <c r="BM46" i="5" s="1"/>
  <c r="K46" i="5"/>
  <c r="AE45" i="5"/>
  <c r="S45" i="5"/>
  <c r="G45" i="5"/>
  <c r="AW45" i="5" s="1"/>
  <c r="BI45" i="5" s="1"/>
  <c r="Y45" i="5"/>
  <c r="BC45" i="5" s="1"/>
  <c r="BO45" i="5" s="1"/>
  <c r="M45" i="5"/>
  <c r="AA45" i="5"/>
  <c r="O45" i="5"/>
  <c r="C45" i="5"/>
  <c r="AS45" i="5" s="1"/>
  <c r="BE45" i="5" s="1"/>
  <c r="U45" i="5"/>
  <c r="AY45" i="5" s="1"/>
  <c r="BK45" i="5" s="1"/>
  <c r="I45" i="5"/>
  <c r="W16" i="5"/>
  <c r="BA16" i="5" s="1"/>
  <c r="BM16" i="5" s="1"/>
  <c r="K16" i="5"/>
  <c r="AC16" i="5"/>
  <c r="Q16" i="5"/>
  <c r="E16" i="5"/>
  <c r="AU16" i="5" s="1"/>
  <c r="BG16" i="5" s="1"/>
  <c r="AB16" i="5"/>
  <c r="P16" i="5"/>
  <c r="D16" i="5"/>
  <c r="AT16" i="5" s="1"/>
  <c r="BF16" i="5" s="1"/>
  <c r="V16" i="5"/>
  <c r="AZ16" i="5" s="1"/>
  <c r="BL16" i="5" s="1"/>
  <c r="J16" i="5"/>
  <c r="BZ41" i="5"/>
  <c r="BY41" i="5"/>
  <c r="K10" i="6"/>
  <c r="AC10" i="6"/>
  <c r="Q10" i="6"/>
  <c r="E10" i="6"/>
  <c r="AU10" i="6" s="1"/>
  <c r="BA10" i="6" s="1"/>
  <c r="V47" i="5"/>
  <c r="AZ47" i="5" s="1"/>
  <c r="BL47" i="5" s="1"/>
  <c r="J47" i="5"/>
  <c r="AB47" i="5"/>
  <c r="P47" i="5"/>
  <c r="D47" i="5"/>
  <c r="AT47" i="5" s="1"/>
  <c r="BF47" i="5" s="1"/>
  <c r="V46" i="5"/>
  <c r="AZ46" i="5" s="1"/>
  <c r="BL46" i="5" s="1"/>
  <c r="J46" i="5"/>
  <c r="AB46" i="5"/>
  <c r="P46" i="5"/>
  <c r="D46" i="5"/>
  <c r="AT46" i="5" s="1"/>
  <c r="BF46" i="5" s="1"/>
  <c r="BG7" i="6"/>
  <c r="Z41" i="5"/>
  <c r="BD41" i="5" s="1"/>
  <c r="BP41" i="5" s="1"/>
  <c r="CB41" i="5" s="1"/>
  <c r="N41" i="5"/>
  <c r="AF41" i="5"/>
  <c r="T41" i="5"/>
  <c r="H41" i="5"/>
  <c r="AX41" i="5" s="1"/>
  <c r="BJ41" i="5" s="1"/>
  <c r="BU41" i="5" s="1"/>
  <c r="V41" i="5"/>
  <c r="AZ41" i="5" s="1"/>
  <c r="BL41" i="5" s="1"/>
  <c r="BW41" i="5" s="1"/>
  <c r="J41" i="5"/>
  <c r="AB41" i="5"/>
  <c r="P41" i="5"/>
  <c r="D41" i="5"/>
  <c r="AT41" i="5" s="1"/>
  <c r="BF41" i="5" s="1"/>
  <c r="BQ41" i="5" s="1"/>
  <c r="AC47" i="5"/>
  <c r="Q47" i="5"/>
  <c r="E47" i="5"/>
  <c r="AU47" i="5" s="1"/>
  <c r="BG47" i="5" s="1"/>
  <c r="W47" i="5"/>
  <c r="BA47" i="5" s="1"/>
  <c r="BM47" i="5" s="1"/>
  <c r="K47" i="5"/>
  <c r="AE46" i="5"/>
  <c r="S46" i="5"/>
  <c r="G46" i="5"/>
  <c r="AW46" i="5" s="1"/>
  <c r="BI46" i="5" s="1"/>
  <c r="Y46" i="5"/>
  <c r="BC46" i="5" s="1"/>
  <c r="BO46" i="5" s="1"/>
  <c r="M46" i="5"/>
  <c r="AA46" i="5"/>
  <c r="O46" i="5"/>
  <c r="C46" i="5"/>
  <c r="AS46" i="5" s="1"/>
  <c r="BE46" i="5" s="1"/>
  <c r="U46" i="5"/>
  <c r="AY46" i="5" s="1"/>
  <c r="BK46" i="5" s="1"/>
  <c r="I46" i="5"/>
  <c r="AC45" i="5"/>
  <c r="Q45" i="5"/>
  <c r="E45" i="5"/>
  <c r="AU45" i="5" s="1"/>
  <c r="BG45" i="5" s="1"/>
  <c r="W45" i="5"/>
  <c r="BA45" i="5" s="1"/>
  <c r="BM45" i="5" s="1"/>
  <c r="K45" i="5"/>
  <c r="U16" i="5"/>
  <c r="AY16" i="5" s="1"/>
  <c r="BK16" i="5" s="1"/>
  <c r="I16" i="5"/>
  <c r="AA16" i="5"/>
  <c r="O16" i="5"/>
  <c r="C16" i="5"/>
  <c r="AS16" i="5" s="1"/>
  <c r="BE16" i="5" s="1"/>
  <c r="AD16" i="5"/>
  <c r="R16" i="5"/>
  <c r="F16" i="5"/>
  <c r="AV16" i="5" s="1"/>
  <c r="BH16" i="5" s="1"/>
  <c r="X16" i="5"/>
  <c r="BB16" i="5" s="1"/>
  <c r="BN16" i="5" s="1"/>
  <c r="L16" i="5"/>
  <c r="B2" i="5"/>
  <c r="B3" i="5"/>
  <c r="B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1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" i="5"/>
  <c r="A1" i="5"/>
  <c r="BR16" i="5" l="1"/>
  <c r="BQ16" i="5"/>
  <c r="BX16" i="5"/>
  <c r="BW16" i="5"/>
  <c r="BZ45" i="5"/>
  <c r="BY45" i="5"/>
  <c r="BR46" i="5"/>
  <c r="BQ46" i="5"/>
  <c r="CB46" i="5"/>
  <c r="CA46" i="5"/>
  <c r="BS47" i="5"/>
  <c r="BT47" i="5"/>
  <c r="BV41" i="5"/>
  <c r="BR41" i="5"/>
  <c r="BQ45" i="5"/>
  <c r="BR45" i="5"/>
  <c r="BT46" i="5"/>
  <c r="BS46" i="5"/>
  <c r="BX47" i="5"/>
  <c r="BW47" i="5"/>
  <c r="BU47" i="5"/>
  <c r="BV47" i="5"/>
  <c r="BT41" i="5"/>
  <c r="CA41" i="5"/>
  <c r="BX41" i="5"/>
  <c r="BS45" i="5"/>
  <c r="BT45" i="5"/>
  <c r="BX46" i="5"/>
  <c r="BW46" i="5"/>
  <c r="BU46" i="5"/>
  <c r="BV46" i="5"/>
  <c r="BZ47" i="5"/>
  <c r="BY47" i="5"/>
  <c r="BH10" i="6"/>
  <c r="BG10" i="6"/>
  <c r="BS16" i="5"/>
  <c r="BT16" i="5"/>
  <c r="BZ16" i="5"/>
  <c r="BY16" i="5"/>
  <c r="BX45" i="5"/>
  <c r="BW45" i="5"/>
  <c r="BZ46" i="5"/>
  <c r="BY46" i="5"/>
  <c r="BQ47" i="5"/>
  <c r="BR47" i="5"/>
  <c r="CB47" i="5"/>
  <c r="CA47" i="5"/>
  <c r="J4" i="4"/>
  <c r="K4" i="4"/>
  <c r="L4" i="4"/>
  <c r="M4" i="4"/>
  <c r="J5" i="4"/>
  <c r="K5" i="4"/>
  <c r="L5" i="4"/>
  <c r="M5" i="4"/>
  <c r="J6" i="4"/>
  <c r="K6" i="4"/>
  <c r="L6" i="4"/>
  <c r="M6" i="4"/>
  <c r="J7" i="4"/>
  <c r="K7" i="4"/>
  <c r="L7" i="4"/>
  <c r="M7" i="4"/>
  <c r="J8" i="4"/>
  <c r="K8" i="4"/>
  <c r="L8" i="4"/>
  <c r="M8" i="4"/>
  <c r="J9" i="4"/>
  <c r="K9" i="4"/>
  <c r="L9" i="4"/>
  <c r="M9" i="4"/>
  <c r="J10" i="4"/>
  <c r="K10" i="4"/>
  <c r="L10" i="4"/>
  <c r="M10" i="4"/>
  <c r="J11" i="4"/>
  <c r="K11" i="4"/>
  <c r="L11" i="4"/>
  <c r="M11" i="4"/>
  <c r="J12" i="4"/>
  <c r="K12" i="4"/>
  <c r="L12" i="4"/>
  <c r="M12" i="4"/>
  <c r="J13" i="4"/>
  <c r="K13" i="4"/>
  <c r="L13" i="4"/>
  <c r="M13" i="4"/>
  <c r="J14" i="4"/>
  <c r="K14" i="4"/>
  <c r="L14" i="4"/>
  <c r="M14" i="4"/>
  <c r="J15" i="4"/>
  <c r="K15" i="4"/>
  <c r="L15" i="4"/>
  <c r="M15" i="4"/>
  <c r="J16" i="4"/>
  <c r="K16" i="4"/>
  <c r="L16" i="4"/>
  <c r="M16" i="4"/>
  <c r="J17" i="4"/>
  <c r="K17" i="4"/>
  <c r="L17" i="4"/>
  <c r="M17" i="4"/>
  <c r="J18" i="4"/>
  <c r="K18" i="4"/>
  <c r="L18" i="4"/>
  <c r="M18" i="4"/>
  <c r="J19" i="4"/>
  <c r="K19" i="4"/>
  <c r="L19" i="4"/>
  <c r="M19" i="4"/>
  <c r="J20" i="4"/>
  <c r="K20" i="4"/>
  <c r="L20" i="4"/>
  <c r="M20" i="4"/>
  <c r="J21" i="4"/>
  <c r="K21" i="4"/>
  <c r="L21" i="4"/>
  <c r="M21" i="4"/>
  <c r="J22" i="4"/>
  <c r="K22" i="4"/>
  <c r="L22" i="4"/>
  <c r="M22" i="4"/>
  <c r="J23" i="4"/>
  <c r="K23" i="4"/>
  <c r="L23" i="4"/>
  <c r="M23" i="4"/>
  <c r="J24" i="4"/>
  <c r="K24" i="4"/>
  <c r="L24" i="4"/>
  <c r="M24" i="4"/>
  <c r="J25" i="4"/>
  <c r="K25" i="4"/>
  <c r="L25" i="4"/>
  <c r="M25" i="4"/>
  <c r="J26" i="4"/>
  <c r="K26" i="4"/>
  <c r="L26" i="4"/>
  <c r="M26" i="4"/>
  <c r="J27" i="4"/>
  <c r="K27" i="4"/>
  <c r="L27" i="4"/>
  <c r="M27" i="4"/>
  <c r="J28" i="4"/>
  <c r="K28" i="4"/>
  <c r="L28" i="4"/>
  <c r="M28" i="4"/>
  <c r="J29" i="4"/>
  <c r="K29" i="4"/>
  <c r="L29" i="4"/>
  <c r="M29" i="4"/>
  <c r="J30" i="4"/>
  <c r="K30" i="4"/>
  <c r="L30" i="4"/>
  <c r="M30" i="4"/>
  <c r="J31" i="4"/>
  <c r="K31" i="4"/>
  <c r="L31" i="4"/>
  <c r="M31" i="4"/>
  <c r="J32" i="4"/>
  <c r="K32" i="4"/>
  <c r="L32" i="4"/>
  <c r="M32" i="4"/>
  <c r="J33" i="4"/>
  <c r="K33" i="4"/>
  <c r="L33" i="4"/>
  <c r="M33" i="4"/>
  <c r="J34" i="4"/>
  <c r="K34" i="4"/>
  <c r="L34" i="4"/>
  <c r="M34" i="4"/>
  <c r="J35" i="4"/>
  <c r="K35" i="4"/>
  <c r="L35" i="4"/>
  <c r="M35" i="4"/>
  <c r="J36" i="4"/>
  <c r="K36" i="4"/>
  <c r="L36" i="4"/>
  <c r="M36" i="4"/>
  <c r="J37" i="4"/>
  <c r="K37" i="4"/>
  <c r="L37" i="4"/>
  <c r="M37" i="4"/>
  <c r="J38" i="4"/>
  <c r="K38" i="4"/>
  <c r="L38" i="4"/>
  <c r="M38" i="4"/>
  <c r="J39" i="4"/>
  <c r="K39" i="4"/>
  <c r="L39" i="4"/>
  <c r="M39" i="4"/>
  <c r="J40" i="4"/>
  <c r="K40" i="4"/>
  <c r="L40" i="4"/>
  <c r="M40" i="4"/>
  <c r="J41" i="4"/>
  <c r="K41" i="4"/>
  <c r="L41" i="4"/>
  <c r="M41" i="4"/>
  <c r="J42" i="4"/>
  <c r="K42" i="4"/>
  <c r="L42" i="4"/>
  <c r="M42" i="4"/>
  <c r="J43" i="4"/>
  <c r="K43" i="4"/>
  <c r="L43" i="4"/>
  <c r="M43" i="4"/>
  <c r="J44" i="4"/>
  <c r="K44" i="4"/>
  <c r="L44" i="4"/>
  <c r="M44" i="4"/>
  <c r="J45" i="4"/>
  <c r="K45" i="4"/>
  <c r="L45" i="4"/>
  <c r="M45" i="4"/>
  <c r="J46" i="4"/>
  <c r="K46" i="4"/>
  <c r="L46" i="4"/>
  <c r="M46" i="4"/>
  <c r="J47" i="4"/>
  <c r="K47" i="4"/>
  <c r="L47" i="4"/>
  <c r="M47" i="4"/>
  <c r="J48" i="4"/>
  <c r="K48" i="4"/>
  <c r="L48" i="4"/>
  <c r="M48" i="4"/>
  <c r="J49" i="4"/>
  <c r="K49" i="4"/>
  <c r="L49" i="4"/>
  <c r="M49" i="4"/>
  <c r="J50" i="4"/>
  <c r="K50" i="4"/>
  <c r="L50" i="4"/>
  <c r="M50" i="4"/>
  <c r="J51" i="4"/>
  <c r="K51" i="4"/>
  <c r="L51" i="4"/>
  <c r="M51" i="4"/>
  <c r="J52" i="4"/>
  <c r="K52" i="4"/>
  <c r="L52" i="4"/>
  <c r="M52" i="4"/>
  <c r="J53" i="4"/>
  <c r="K53" i="4"/>
  <c r="L53" i="4"/>
  <c r="M53" i="4"/>
  <c r="J54" i="4"/>
  <c r="K54" i="4"/>
  <c r="L54" i="4"/>
  <c r="M54" i="4"/>
  <c r="J55" i="4"/>
  <c r="K55" i="4"/>
  <c r="L55" i="4"/>
  <c r="M55" i="4"/>
  <c r="J56" i="4"/>
  <c r="K56" i="4"/>
  <c r="L56" i="4"/>
  <c r="M56" i="4"/>
  <c r="J57" i="4"/>
  <c r="K57" i="4"/>
  <c r="L57" i="4"/>
  <c r="M57" i="4"/>
  <c r="J58" i="4"/>
  <c r="K58" i="4"/>
  <c r="L58" i="4"/>
  <c r="M58" i="4"/>
  <c r="J59" i="4"/>
  <c r="K59" i="4"/>
  <c r="L59" i="4"/>
  <c r="M59" i="4"/>
  <c r="J60" i="4"/>
  <c r="K60" i="4"/>
  <c r="L60" i="4"/>
  <c r="M60" i="4"/>
  <c r="J61" i="4"/>
  <c r="K61" i="4"/>
  <c r="L61" i="4"/>
  <c r="M61" i="4"/>
  <c r="J62" i="4"/>
  <c r="K62" i="4"/>
  <c r="L62" i="4"/>
  <c r="M62" i="4"/>
  <c r="J63" i="4"/>
  <c r="K63" i="4"/>
  <c r="L63" i="4"/>
  <c r="M63" i="4"/>
  <c r="J64" i="4"/>
  <c r="K64" i="4"/>
  <c r="L64" i="4"/>
  <c r="M64" i="4"/>
  <c r="J65" i="4"/>
  <c r="K65" i="4"/>
  <c r="L65" i="4"/>
  <c r="M65" i="4"/>
  <c r="J66" i="4"/>
  <c r="K66" i="4"/>
  <c r="L66" i="4"/>
  <c r="M66" i="4"/>
  <c r="J67" i="4"/>
  <c r="K67" i="4"/>
  <c r="L67" i="4"/>
  <c r="M67" i="4"/>
  <c r="J68" i="4"/>
  <c r="K68" i="4"/>
  <c r="L68" i="4"/>
  <c r="M68" i="4"/>
  <c r="J69" i="4"/>
  <c r="K69" i="4"/>
  <c r="L69" i="4"/>
  <c r="M69" i="4"/>
  <c r="J70" i="4"/>
  <c r="K70" i="4"/>
  <c r="L70" i="4"/>
  <c r="M70" i="4"/>
  <c r="J71" i="4"/>
  <c r="K71" i="4"/>
  <c r="L71" i="4"/>
  <c r="M71" i="4"/>
  <c r="J72" i="4"/>
  <c r="K72" i="4"/>
  <c r="L72" i="4"/>
  <c r="M72" i="4"/>
  <c r="J73" i="4"/>
  <c r="K73" i="4"/>
  <c r="L73" i="4"/>
  <c r="M73" i="4"/>
  <c r="J74" i="4"/>
  <c r="K74" i="4"/>
  <c r="L74" i="4"/>
  <c r="M74" i="4"/>
  <c r="J75" i="4"/>
  <c r="K75" i="4"/>
  <c r="L75" i="4"/>
  <c r="M75" i="4"/>
  <c r="J76" i="4"/>
  <c r="K76" i="4"/>
  <c r="L76" i="4"/>
  <c r="M76" i="4"/>
  <c r="J77" i="4"/>
  <c r="K77" i="4"/>
  <c r="L77" i="4"/>
  <c r="M77" i="4"/>
  <c r="J78" i="4"/>
  <c r="K78" i="4"/>
  <c r="L78" i="4"/>
  <c r="M78" i="4"/>
  <c r="J79" i="4"/>
  <c r="K79" i="4"/>
  <c r="L79" i="4"/>
  <c r="M79" i="4"/>
  <c r="J80" i="4"/>
  <c r="K80" i="4"/>
  <c r="L80" i="4"/>
  <c r="M80" i="4"/>
  <c r="J81" i="4"/>
  <c r="K81" i="4"/>
  <c r="L81" i="4"/>
  <c r="M81" i="4"/>
  <c r="J82" i="4"/>
  <c r="K82" i="4"/>
  <c r="L82" i="4"/>
  <c r="M82" i="4"/>
  <c r="J83" i="4"/>
  <c r="K83" i="4"/>
  <c r="L83" i="4"/>
  <c r="M83" i="4"/>
  <c r="J84" i="4"/>
  <c r="K84" i="4"/>
  <c r="L84" i="4"/>
  <c r="M84" i="4"/>
  <c r="J85" i="4"/>
  <c r="K85" i="4"/>
  <c r="L85" i="4"/>
  <c r="M85" i="4"/>
  <c r="J86" i="4"/>
  <c r="K86" i="4"/>
  <c r="L86" i="4"/>
  <c r="M86" i="4"/>
  <c r="J87" i="4"/>
  <c r="K87" i="4"/>
  <c r="L87" i="4"/>
  <c r="M87" i="4"/>
  <c r="J88" i="4"/>
  <c r="K88" i="4"/>
  <c r="L88" i="4"/>
  <c r="M88" i="4"/>
  <c r="J89" i="4"/>
  <c r="K89" i="4"/>
  <c r="L89" i="4"/>
  <c r="M89" i="4"/>
  <c r="J90" i="4"/>
  <c r="K90" i="4"/>
  <c r="L90" i="4"/>
  <c r="M90" i="4"/>
  <c r="J91" i="4"/>
  <c r="K91" i="4"/>
  <c r="L91" i="4"/>
  <c r="M91" i="4"/>
  <c r="J92" i="4"/>
  <c r="K92" i="4"/>
  <c r="L92" i="4"/>
  <c r="M92" i="4"/>
  <c r="J93" i="4"/>
  <c r="K93" i="4"/>
  <c r="L93" i="4"/>
  <c r="M93" i="4"/>
  <c r="J94" i="4"/>
  <c r="K94" i="4"/>
  <c r="L94" i="4"/>
  <c r="M94" i="4"/>
  <c r="J95" i="4"/>
  <c r="K95" i="4"/>
  <c r="L95" i="4"/>
  <c r="M95" i="4"/>
  <c r="J96" i="4"/>
  <c r="K96" i="4"/>
  <c r="L96" i="4"/>
  <c r="M96" i="4"/>
  <c r="J97" i="4"/>
  <c r="K97" i="4"/>
  <c r="L97" i="4"/>
  <c r="M97" i="4"/>
  <c r="J98" i="4"/>
  <c r="K98" i="4"/>
  <c r="L98" i="4"/>
  <c r="M98" i="4"/>
  <c r="J99" i="4"/>
  <c r="K99" i="4"/>
  <c r="L99" i="4"/>
  <c r="M99" i="4"/>
  <c r="J100" i="4"/>
  <c r="K100" i="4"/>
  <c r="L100" i="4"/>
  <c r="M100" i="4"/>
  <c r="J101" i="4"/>
  <c r="K101" i="4"/>
  <c r="L101" i="4"/>
  <c r="M101" i="4"/>
  <c r="J102" i="4"/>
  <c r="K102" i="4"/>
  <c r="L102" i="4"/>
  <c r="M102" i="4"/>
  <c r="J103" i="4"/>
  <c r="K103" i="4"/>
  <c r="L103" i="4"/>
  <c r="M103" i="4"/>
  <c r="J104" i="4"/>
  <c r="K104" i="4"/>
  <c r="L104" i="4"/>
  <c r="M104" i="4"/>
  <c r="J105" i="4"/>
  <c r="K105" i="4"/>
  <c r="L105" i="4"/>
  <c r="M105" i="4"/>
  <c r="J106" i="4"/>
  <c r="K106" i="4"/>
  <c r="L106" i="4"/>
  <c r="M106" i="4"/>
  <c r="J107" i="4"/>
  <c r="K107" i="4"/>
  <c r="L107" i="4"/>
  <c r="M107" i="4"/>
  <c r="J108" i="4"/>
  <c r="K108" i="4"/>
  <c r="L108" i="4"/>
  <c r="M108" i="4"/>
  <c r="J109" i="4"/>
  <c r="K109" i="4"/>
  <c r="L109" i="4"/>
  <c r="M109" i="4"/>
  <c r="J110" i="4"/>
  <c r="K110" i="4"/>
  <c r="L110" i="4"/>
  <c r="M110" i="4"/>
  <c r="J111" i="4"/>
  <c r="K111" i="4"/>
  <c r="L111" i="4"/>
  <c r="M111" i="4"/>
  <c r="J112" i="4"/>
  <c r="K112" i="4"/>
  <c r="L112" i="4"/>
  <c r="M112" i="4"/>
  <c r="J113" i="4"/>
  <c r="K113" i="4"/>
  <c r="L113" i="4"/>
  <c r="M113" i="4"/>
  <c r="J114" i="4"/>
  <c r="K114" i="4"/>
  <c r="L114" i="4"/>
  <c r="M114" i="4"/>
  <c r="J115" i="4"/>
  <c r="K115" i="4"/>
  <c r="L115" i="4"/>
  <c r="M115" i="4"/>
  <c r="J116" i="4"/>
  <c r="K116" i="4"/>
  <c r="L116" i="4"/>
  <c r="M116" i="4"/>
  <c r="J117" i="4"/>
  <c r="K117" i="4"/>
  <c r="L117" i="4"/>
  <c r="M117" i="4"/>
  <c r="J118" i="4"/>
  <c r="K118" i="4"/>
  <c r="L118" i="4"/>
  <c r="M118" i="4"/>
  <c r="J119" i="4"/>
  <c r="K119" i="4"/>
  <c r="L119" i="4"/>
  <c r="M119" i="4"/>
  <c r="J120" i="4"/>
  <c r="K120" i="4"/>
  <c r="L120" i="4"/>
  <c r="M120" i="4"/>
  <c r="J121" i="4"/>
  <c r="K121" i="4"/>
  <c r="L121" i="4"/>
  <c r="M121" i="4"/>
  <c r="J122" i="4"/>
  <c r="K122" i="4"/>
  <c r="L122" i="4"/>
  <c r="M122" i="4"/>
  <c r="J123" i="4"/>
  <c r="K123" i="4"/>
  <c r="L123" i="4"/>
  <c r="M123" i="4"/>
  <c r="J124" i="4"/>
  <c r="K124" i="4"/>
  <c r="L124" i="4"/>
  <c r="M124" i="4"/>
  <c r="J125" i="4"/>
  <c r="K125" i="4"/>
  <c r="L125" i="4"/>
  <c r="M125" i="4"/>
  <c r="J126" i="4"/>
  <c r="K126" i="4"/>
  <c r="L126" i="4"/>
  <c r="M126" i="4"/>
  <c r="J127" i="4"/>
  <c r="K127" i="4"/>
  <c r="L127" i="4"/>
  <c r="M127" i="4"/>
  <c r="J128" i="4"/>
  <c r="K128" i="4"/>
  <c r="L128" i="4"/>
  <c r="M128" i="4"/>
  <c r="J129" i="4"/>
  <c r="K129" i="4"/>
  <c r="L129" i="4"/>
  <c r="M129" i="4"/>
  <c r="J130" i="4"/>
  <c r="K130" i="4"/>
  <c r="L130" i="4"/>
  <c r="M130" i="4"/>
  <c r="J131" i="4"/>
  <c r="K131" i="4"/>
  <c r="L131" i="4"/>
  <c r="M131" i="4"/>
  <c r="J132" i="4"/>
  <c r="K132" i="4"/>
  <c r="L132" i="4"/>
  <c r="M132" i="4"/>
  <c r="J133" i="4"/>
  <c r="K133" i="4"/>
  <c r="L133" i="4"/>
  <c r="M133" i="4"/>
  <c r="J134" i="4"/>
  <c r="K134" i="4"/>
  <c r="L134" i="4"/>
  <c r="M134" i="4"/>
  <c r="J135" i="4"/>
  <c r="K135" i="4"/>
  <c r="L135" i="4"/>
  <c r="M135" i="4"/>
  <c r="J136" i="4"/>
  <c r="K136" i="4"/>
  <c r="L136" i="4"/>
  <c r="M136" i="4"/>
  <c r="J137" i="4"/>
  <c r="K137" i="4"/>
  <c r="L137" i="4"/>
  <c r="M137" i="4"/>
  <c r="J138" i="4"/>
  <c r="K138" i="4"/>
  <c r="L138" i="4"/>
  <c r="M138" i="4"/>
  <c r="J139" i="4"/>
  <c r="K139" i="4"/>
  <c r="L139" i="4"/>
  <c r="M139" i="4"/>
  <c r="J140" i="4"/>
  <c r="K140" i="4"/>
  <c r="L140" i="4"/>
  <c r="M140" i="4"/>
  <c r="J141" i="4"/>
  <c r="K141" i="4"/>
  <c r="L141" i="4"/>
  <c r="M141" i="4"/>
  <c r="J142" i="4"/>
  <c r="K142" i="4"/>
  <c r="L142" i="4"/>
  <c r="M142" i="4"/>
  <c r="J143" i="4"/>
  <c r="K143" i="4"/>
  <c r="L143" i="4"/>
  <c r="M143" i="4"/>
  <c r="J144" i="4"/>
  <c r="K144" i="4"/>
  <c r="L144" i="4"/>
  <c r="M144" i="4"/>
  <c r="J145" i="4"/>
  <c r="K145" i="4"/>
  <c r="L145" i="4"/>
  <c r="M145" i="4"/>
  <c r="J146" i="4"/>
  <c r="K146" i="4"/>
  <c r="L146" i="4"/>
  <c r="M146" i="4"/>
  <c r="J147" i="4"/>
  <c r="K147" i="4"/>
  <c r="L147" i="4"/>
  <c r="M147" i="4"/>
  <c r="J148" i="4"/>
  <c r="K148" i="4"/>
  <c r="L148" i="4"/>
  <c r="M148" i="4"/>
  <c r="J149" i="4"/>
  <c r="K149" i="4"/>
  <c r="L149" i="4"/>
  <c r="M149" i="4"/>
  <c r="J150" i="4"/>
  <c r="K150" i="4"/>
  <c r="L150" i="4"/>
  <c r="M150" i="4"/>
  <c r="J151" i="4"/>
  <c r="K151" i="4"/>
  <c r="L151" i="4"/>
  <c r="M151" i="4"/>
  <c r="J152" i="4"/>
  <c r="K152" i="4"/>
  <c r="L152" i="4"/>
  <c r="M152" i="4"/>
  <c r="J153" i="4"/>
  <c r="K153" i="4"/>
  <c r="L153" i="4"/>
  <c r="M153" i="4"/>
  <c r="J154" i="4"/>
  <c r="K154" i="4"/>
  <c r="L154" i="4"/>
  <c r="M154" i="4"/>
  <c r="J155" i="4"/>
  <c r="K155" i="4"/>
  <c r="L155" i="4"/>
  <c r="M155" i="4"/>
  <c r="J156" i="4"/>
  <c r="K156" i="4"/>
  <c r="L156" i="4"/>
  <c r="M156" i="4"/>
  <c r="J157" i="4"/>
  <c r="K157" i="4"/>
  <c r="L157" i="4"/>
  <c r="M157" i="4"/>
  <c r="J158" i="4"/>
  <c r="K158" i="4"/>
  <c r="L158" i="4"/>
  <c r="M158" i="4"/>
  <c r="J159" i="4"/>
  <c r="K159" i="4"/>
  <c r="L159" i="4"/>
  <c r="M159" i="4"/>
  <c r="J160" i="4"/>
  <c r="K160" i="4"/>
  <c r="L160" i="4"/>
  <c r="M160" i="4"/>
  <c r="J161" i="4"/>
  <c r="K161" i="4"/>
  <c r="L161" i="4"/>
  <c r="M161" i="4"/>
  <c r="J162" i="4"/>
  <c r="K162" i="4"/>
  <c r="L162" i="4"/>
  <c r="M162" i="4"/>
  <c r="J163" i="4"/>
  <c r="K163" i="4"/>
  <c r="L163" i="4"/>
  <c r="M163" i="4"/>
  <c r="J164" i="4"/>
  <c r="K164" i="4"/>
  <c r="L164" i="4"/>
  <c r="M164" i="4"/>
  <c r="J165" i="4"/>
  <c r="K165" i="4"/>
  <c r="L165" i="4"/>
  <c r="M165" i="4"/>
  <c r="J166" i="4"/>
  <c r="K166" i="4"/>
  <c r="L166" i="4"/>
  <c r="M166" i="4"/>
  <c r="J167" i="4"/>
  <c r="K167" i="4"/>
  <c r="L167" i="4"/>
  <c r="M167" i="4"/>
  <c r="J168" i="4"/>
  <c r="K168" i="4"/>
  <c r="L168" i="4"/>
  <c r="M168" i="4"/>
  <c r="J169" i="4"/>
  <c r="K169" i="4"/>
  <c r="L169" i="4"/>
  <c r="M169" i="4"/>
  <c r="J170" i="4"/>
  <c r="K170" i="4"/>
  <c r="L170" i="4"/>
  <c r="M170" i="4"/>
  <c r="J171" i="4"/>
  <c r="K171" i="4"/>
  <c r="L171" i="4"/>
  <c r="M171" i="4"/>
  <c r="J172" i="4"/>
  <c r="K172" i="4"/>
  <c r="L172" i="4"/>
  <c r="M172" i="4"/>
  <c r="J173" i="4"/>
  <c r="K173" i="4"/>
  <c r="L173" i="4"/>
  <c r="M173" i="4"/>
  <c r="J174" i="4"/>
  <c r="K174" i="4"/>
  <c r="L174" i="4"/>
  <c r="M174" i="4"/>
  <c r="J175" i="4"/>
  <c r="K175" i="4"/>
  <c r="L175" i="4"/>
  <c r="M175" i="4"/>
  <c r="J176" i="4"/>
  <c r="K176" i="4"/>
  <c r="L176" i="4"/>
  <c r="M176" i="4"/>
  <c r="J177" i="4"/>
  <c r="K177" i="4"/>
  <c r="L177" i="4"/>
  <c r="M177" i="4"/>
  <c r="J178" i="4"/>
  <c r="K178" i="4"/>
  <c r="L178" i="4"/>
  <c r="M178" i="4"/>
  <c r="J179" i="4"/>
  <c r="K179" i="4"/>
  <c r="L179" i="4"/>
  <c r="M179" i="4"/>
  <c r="J180" i="4"/>
  <c r="K180" i="4"/>
  <c r="L180" i="4"/>
  <c r="M180" i="4"/>
  <c r="J181" i="4"/>
  <c r="K181" i="4"/>
  <c r="L181" i="4"/>
  <c r="M181" i="4"/>
  <c r="J182" i="4"/>
  <c r="K182" i="4"/>
  <c r="L182" i="4"/>
  <c r="M182" i="4"/>
  <c r="J183" i="4"/>
  <c r="K183" i="4"/>
  <c r="L183" i="4"/>
  <c r="M183" i="4"/>
  <c r="J184" i="4"/>
  <c r="K184" i="4"/>
  <c r="L184" i="4"/>
  <c r="M184" i="4"/>
  <c r="J185" i="4"/>
  <c r="K185" i="4"/>
  <c r="L185" i="4"/>
  <c r="M185" i="4"/>
  <c r="J186" i="4"/>
  <c r="K186" i="4"/>
  <c r="L186" i="4"/>
  <c r="M186" i="4"/>
  <c r="J187" i="4"/>
  <c r="K187" i="4"/>
  <c r="L187" i="4"/>
  <c r="M187" i="4"/>
  <c r="J188" i="4"/>
  <c r="K188" i="4"/>
  <c r="L188" i="4"/>
  <c r="M188" i="4"/>
  <c r="J189" i="4"/>
  <c r="K189" i="4"/>
  <c r="L189" i="4"/>
  <c r="M189" i="4"/>
  <c r="J190" i="4"/>
  <c r="K190" i="4"/>
  <c r="L190" i="4"/>
  <c r="M190" i="4"/>
  <c r="J191" i="4"/>
  <c r="K191" i="4"/>
  <c r="L191" i="4"/>
  <c r="M191" i="4"/>
  <c r="J192" i="4"/>
  <c r="K192" i="4"/>
  <c r="L192" i="4"/>
  <c r="M192" i="4"/>
  <c r="J193" i="4"/>
  <c r="K193" i="4"/>
  <c r="L193" i="4"/>
  <c r="M193" i="4"/>
  <c r="J194" i="4"/>
  <c r="K194" i="4"/>
  <c r="L194" i="4"/>
  <c r="M194" i="4"/>
  <c r="J195" i="4"/>
  <c r="K195" i="4"/>
  <c r="L195" i="4"/>
  <c r="M195" i="4"/>
  <c r="J196" i="4"/>
  <c r="K196" i="4"/>
  <c r="L196" i="4"/>
  <c r="M196" i="4"/>
  <c r="J197" i="4"/>
  <c r="K197" i="4"/>
  <c r="L197" i="4"/>
  <c r="M197" i="4"/>
  <c r="J198" i="4"/>
  <c r="K198" i="4"/>
  <c r="L198" i="4"/>
  <c r="M198" i="4"/>
  <c r="J199" i="4"/>
  <c r="K199" i="4"/>
  <c r="L199" i="4"/>
  <c r="M199" i="4"/>
  <c r="J200" i="4"/>
  <c r="K200" i="4"/>
  <c r="L200" i="4"/>
  <c r="M200" i="4"/>
  <c r="J201" i="4"/>
  <c r="K201" i="4"/>
  <c r="L201" i="4"/>
  <c r="M201" i="4"/>
  <c r="J202" i="4"/>
  <c r="K202" i="4"/>
  <c r="L202" i="4"/>
  <c r="M202" i="4"/>
  <c r="J203" i="4"/>
  <c r="K203" i="4"/>
  <c r="L203" i="4"/>
  <c r="M203" i="4"/>
  <c r="J204" i="4"/>
  <c r="K204" i="4"/>
  <c r="L204" i="4"/>
  <c r="M204" i="4"/>
  <c r="J205" i="4"/>
  <c r="K205" i="4"/>
  <c r="L205" i="4"/>
  <c r="M205" i="4"/>
  <c r="J206" i="4"/>
  <c r="K206" i="4"/>
  <c r="L206" i="4"/>
  <c r="M206" i="4"/>
  <c r="J207" i="4"/>
  <c r="K207" i="4"/>
  <c r="L207" i="4"/>
  <c r="M207" i="4"/>
  <c r="J208" i="4"/>
  <c r="K208" i="4"/>
  <c r="L208" i="4"/>
  <c r="M208" i="4"/>
  <c r="J209" i="4"/>
  <c r="K209" i="4"/>
  <c r="L209" i="4"/>
  <c r="M209" i="4"/>
  <c r="J210" i="4"/>
  <c r="K210" i="4"/>
  <c r="L210" i="4"/>
  <c r="M210" i="4"/>
  <c r="J211" i="4"/>
  <c r="K211" i="4"/>
  <c r="L211" i="4"/>
  <c r="M211" i="4"/>
  <c r="J212" i="4"/>
  <c r="K212" i="4"/>
  <c r="L212" i="4"/>
  <c r="M212" i="4"/>
  <c r="J213" i="4"/>
  <c r="K213" i="4"/>
  <c r="L213" i="4"/>
  <c r="M213" i="4"/>
  <c r="J214" i="4"/>
  <c r="K214" i="4"/>
  <c r="L214" i="4"/>
  <c r="M214" i="4"/>
  <c r="J215" i="4"/>
  <c r="K215" i="4"/>
  <c r="L215" i="4"/>
  <c r="M215" i="4"/>
  <c r="J216" i="4"/>
  <c r="K216" i="4"/>
  <c r="L216" i="4"/>
  <c r="M216" i="4"/>
  <c r="J217" i="4"/>
  <c r="K217" i="4"/>
  <c r="L217" i="4"/>
  <c r="M217" i="4"/>
  <c r="J218" i="4"/>
  <c r="K218" i="4"/>
  <c r="L218" i="4"/>
  <c r="M218" i="4"/>
  <c r="J219" i="4"/>
  <c r="K219" i="4"/>
  <c r="L219" i="4"/>
  <c r="M219" i="4"/>
  <c r="J220" i="4"/>
  <c r="K220" i="4"/>
  <c r="L220" i="4"/>
  <c r="M220" i="4"/>
  <c r="J221" i="4"/>
  <c r="K221" i="4"/>
  <c r="L221" i="4"/>
  <c r="M221" i="4"/>
  <c r="J222" i="4"/>
  <c r="K222" i="4"/>
  <c r="L222" i="4"/>
  <c r="M222" i="4"/>
  <c r="J223" i="4"/>
  <c r="K223" i="4"/>
  <c r="L223" i="4"/>
  <c r="M223" i="4"/>
  <c r="J224" i="4"/>
  <c r="K224" i="4"/>
  <c r="L224" i="4"/>
  <c r="M224" i="4"/>
  <c r="J225" i="4"/>
  <c r="K225" i="4"/>
  <c r="L225" i="4"/>
  <c r="M225" i="4"/>
  <c r="J226" i="4"/>
  <c r="K226" i="4"/>
  <c r="L226" i="4"/>
  <c r="M226" i="4"/>
  <c r="J227" i="4"/>
  <c r="K227" i="4"/>
  <c r="L227" i="4"/>
  <c r="M227" i="4"/>
  <c r="J228" i="4"/>
  <c r="K228" i="4"/>
  <c r="L228" i="4"/>
  <c r="M228" i="4"/>
  <c r="J229" i="4"/>
  <c r="K229" i="4"/>
  <c r="L229" i="4"/>
  <c r="M229" i="4"/>
  <c r="J230" i="4"/>
  <c r="K230" i="4"/>
  <c r="L230" i="4"/>
  <c r="M230" i="4"/>
  <c r="J231" i="4"/>
  <c r="K231" i="4"/>
  <c r="L231" i="4"/>
  <c r="M231" i="4"/>
  <c r="J232" i="4"/>
  <c r="K232" i="4"/>
  <c r="L232" i="4"/>
  <c r="M232" i="4"/>
  <c r="J233" i="4"/>
  <c r="K233" i="4"/>
  <c r="L233" i="4"/>
  <c r="M233" i="4"/>
  <c r="J234" i="4"/>
  <c r="K234" i="4"/>
  <c r="L234" i="4"/>
  <c r="M234" i="4"/>
  <c r="J235" i="4"/>
  <c r="K235" i="4"/>
  <c r="L235" i="4"/>
  <c r="M235" i="4"/>
  <c r="J236" i="4"/>
  <c r="K236" i="4"/>
  <c r="L236" i="4"/>
  <c r="M236" i="4"/>
  <c r="J237" i="4"/>
  <c r="K237" i="4"/>
  <c r="L237" i="4"/>
  <c r="M237" i="4"/>
  <c r="J238" i="4"/>
  <c r="K238" i="4"/>
  <c r="L238" i="4"/>
  <c r="M238" i="4"/>
  <c r="J239" i="4"/>
  <c r="K239" i="4"/>
  <c r="L239" i="4"/>
  <c r="M239" i="4"/>
  <c r="J240" i="4"/>
  <c r="K240" i="4"/>
  <c r="L240" i="4"/>
  <c r="M240" i="4"/>
  <c r="J241" i="4"/>
  <c r="K241" i="4"/>
  <c r="L241" i="4"/>
  <c r="M241" i="4"/>
  <c r="J242" i="4"/>
  <c r="K242" i="4"/>
  <c r="L242" i="4"/>
  <c r="M242" i="4"/>
  <c r="J243" i="4"/>
  <c r="K243" i="4"/>
  <c r="L243" i="4"/>
  <c r="M243" i="4"/>
  <c r="J244" i="4"/>
  <c r="K244" i="4"/>
  <c r="L244" i="4"/>
  <c r="M244" i="4"/>
  <c r="J245" i="4"/>
  <c r="K245" i="4"/>
  <c r="L245" i="4"/>
  <c r="M245" i="4"/>
  <c r="J246" i="4"/>
  <c r="K246" i="4"/>
  <c r="L246" i="4"/>
  <c r="M246" i="4"/>
  <c r="J247" i="4"/>
  <c r="K247" i="4"/>
  <c r="L247" i="4"/>
  <c r="M247" i="4"/>
  <c r="J248" i="4"/>
  <c r="K248" i="4"/>
  <c r="L248" i="4"/>
  <c r="M248" i="4"/>
  <c r="J249" i="4"/>
  <c r="K249" i="4"/>
  <c r="L249" i="4"/>
  <c r="M249" i="4"/>
  <c r="J250" i="4"/>
  <c r="K250" i="4"/>
  <c r="L250" i="4"/>
  <c r="M250" i="4"/>
  <c r="J251" i="4"/>
  <c r="K251" i="4"/>
  <c r="L251" i="4"/>
  <c r="M251" i="4"/>
  <c r="J252" i="4"/>
  <c r="K252" i="4"/>
  <c r="L252" i="4"/>
  <c r="M252" i="4"/>
  <c r="J253" i="4"/>
  <c r="K253" i="4"/>
  <c r="L253" i="4"/>
  <c r="M253" i="4"/>
  <c r="J254" i="4"/>
  <c r="K254" i="4"/>
  <c r="L254" i="4"/>
  <c r="M254" i="4"/>
  <c r="J255" i="4"/>
  <c r="K255" i="4"/>
  <c r="L255" i="4"/>
  <c r="M255" i="4"/>
  <c r="J256" i="4"/>
  <c r="K256" i="4"/>
  <c r="L256" i="4"/>
  <c r="M256" i="4"/>
  <c r="J257" i="4"/>
  <c r="K257" i="4"/>
  <c r="L257" i="4"/>
  <c r="M257" i="4"/>
  <c r="J258" i="4"/>
  <c r="K258" i="4"/>
  <c r="L258" i="4"/>
  <c r="M258" i="4"/>
  <c r="J259" i="4"/>
  <c r="K259" i="4"/>
  <c r="L259" i="4"/>
  <c r="M259" i="4"/>
  <c r="J260" i="4"/>
  <c r="K260" i="4"/>
  <c r="L260" i="4"/>
  <c r="M260" i="4"/>
  <c r="J261" i="4"/>
  <c r="K261" i="4"/>
  <c r="L261" i="4"/>
  <c r="M261" i="4"/>
  <c r="J262" i="4"/>
  <c r="K262" i="4"/>
  <c r="L262" i="4"/>
  <c r="M262" i="4"/>
  <c r="J263" i="4"/>
  <c r="K263" i="4"/>
  <c r="L263" i="4"/>
  <c r="M263" i="4"/>
  <c r="J264" i="4"/>
  <c r="K264" i="4"/>
  <c r="L264" i="4"/>
  <c r="M264" i="4"/>
  <c r="J265" i="4"/>
  <c r="K265" i="4"/>
  <c r="L265" i="4"/>
  <c r="M265" i="4"/>
  <c r="J266" i="4"/>
  <c r="K266" i="4"/>
  <c r="L266" i="4"/>
  <c r="M266" i="4"/>
  <c r="J267" i="4"/>
  <c r="K267" i="4"/>
  <c r="L267" i="4"/>
  <c r="M267" i="4"/>
  <c r="J268" i="4"/>
  <c r="K268" i="4"/>
  <c r="L268" i="4"/>
  <c r="M268" i="4"/>
  <c r="J269" i="4"/>
  <c r="K269" i="4"/>
  <c r="L269" i="4"/>
  <c r="M269" i="4"/>
  <c r="J270" i="4"/>
  <c r="K270" i="4"/>
  <c r="L270" i="4"/>
  <c r="M270" i="4"/>
  <c r="J271" i="4"/>
  <c r="K271" i="4"/>
  <c r="L271" i="4"/>
  <c r="M271" i="4"/>
  <c r="J272" i="4"/>
  <c r="K272" i="4"/>
  <c r="L272" i="4"/>
  <c r="M272" i="4"/>
  <c r="J273" i="4"/>
  <c r="K273" i="4"/>
  <c r="L273" i="4"/>
  <c r="M273" i="4"/>
  <c r="J274" i="4"/>
  <c r="K274" i="4"/>
  <c r="L274" i="4"/>
  <c r="M274" i="4"/>
  <c r="J275" i="4"/>
  <c r="K275" i="4"/>
  <c r="L275" i="4"/>
  <c r="M275" i="4"/>
  <c r="J276" i="4"/>
  <c r="K276" i="4"/>
  <c r="L276" i="4"/>
  <c r="M276" i="4"/>
  <c r="J277" i="4"/>
  <c r="K277" i="4"/>
  <c r="L277" i="4"/>
  <c r="M277" i="4"/>
  <c r="J278" i="4"/>
  <c r="K278" i="4"/>
  <c r="L278" i="4"/>
  <c r="M278" i="4"/>
  <c r="J279" i="4"/>
  <c r="K279" i="4"/>
  <c r="L279" i="4"/>
  <c r="M279" i="4"/>
  <c r="J280" i="4"/>
  <c r="K280" i="4"/>
  <c r="L280" i="4"/>
  <c r="M280" i="4"/>
  <c r="J281" i="4"/>
  <c r="K281" i="4"/>
  <c r="L281" i="4"/>
  <c r="M281" i="4"/>
  <c r="J282" i="4"/>
  <c r="K282" i="4"/>
  <c r="L282" i="4"/>
  <c r="M282" i="4"/>
  <c r="J283" i="4"/>
  <c r="K283" i="4"/>
  <c r="L283" i="4"/>
  <c r="M283" i="4"/>
  <c r="J284" i="4"/>
  <c r="K284" i="4"/>
  <c r="L284" i="4"/>
  <c r="M284" i="4"/>
  <c r="J285" i="4"/>
  <c r="K285" i="4"/>
  <c r="L285" i="4"/>
  <c r="M285" i="4"/>
  <c r="J286" i="4"/>
  <c r="K286" i="4"/>
  <c r="L286" i="4"/>
  <c r="M286" i="4"/>
  <c r="J287" i="4"/>
  <c r="K287" i="4"/>
  <c r="L287" i="4"/>
  <c r="M287" i="4"/>
  <c r="J288" i="4"/>
  <c r="K288" i="4"/>
  <c r="L288" i="4"/>
  <c r="M288" i="4"/>
  <c r="J289" i="4"/>
  <c r="K289" i="4"/>
  <c r="L289" i="4"/>
  <c r="M289" i="4"/>
  <c r="J290" i="4"/>
  <c r="K290" i="4"/>
  <c r="L290" i="4"/>
  <c r="M290" i="4"/>
  <c r="J291" i="4"/>
  <c r="K291" i="4"/>
  <c r="L291" i="4"/>
  <c r="M291" i="4"/>
  <c r="J292" i="4"/>
  <c r="K292" i="4"/>
  <c r="L292" i="4"/>
  <c r="M292" i="4"/>
  <c r="J293" i="4"/>
  <c r="K293" i="4"/>
  <c r="L293" i="4"/>
  <c r="M293" i="4"/>
  <c r="J294" i="4"/>
  <c r="K294" i="4"/>
  <c r="L294" i="4"/>
  <c r="M294" i="4"/>
  <c r="J295" i="4"/>
  <c r="K295" i="4"/>
  <c r="L295" i="4"/>
  <c r="M295" i="4"/>
  <c r="J296" i="4"/>
  <c r="K296" i="4"/>
  <c r="L296" i="4"/>
  <c r="M296" i="4"/>
  <c r="J297" i="4"/>
  <c r="K297" i="4"/>
  <c r="L297" i="4"/>
  <c r="M297" i="4"/>
  <c r="J298" i="4"/>
  <c r="K298" i="4"/>
  <c r="L298" i="4"/>
  <c r="M298" i="4"/>
  <c r="J299" i="4"/>
  <c r="K299" i="4"/>
  <c r="L299" i="4"/>
  <c r="M299" i="4"/>
  <c r="J300" i="4"/>
  <c r="K300" i="4"/>
  <c r="L300" i="4"/>
  <c r="M300" i="4"/>
  <c r="J301" i="4"/>
  <c r="K301" i="4"/>
  <c r="L301" i="4"/>
  <c r="M301" i="4"/>
  <c r="J302" i="4"/>
  <c r="K302" i="4"/>
  <c r="L302" i="4"/>
  <c r="M302" i="4"/>
  <c r="J303" i="4"/>
  <c r="K303" i="4"/>
  <c r="L303" i="4"/>
  <c r="M303" i="4"/>
  <c r="J304" i="4"/>
  <c r="K304" i="4"/>
  <c r="L304" i="4"/>
  <c r="M304" i="4"/>
  <c r="J305" i="4"/>
  <c r="K305" i="4"/>
  <c r="L305" i="4"/>
  <c r="M305" i="4"/>
  <c r="J306" i="4"/>
  <c r="K306" i="4"/>
  <c r="L306" i="4"/>
  <c r="M306" i="4"/>
  <c r="J307" i="4"/>
  <c r="K307" i="4"/>
  <c r="L307" i="4"/>
  <c r="M307" i="4"/>
  <c r="J308" i="4"/>
  <c r="K308" i="4"/>
  <c r="L308" i="4"/>
  <c r="M308" i="4"/>
  <c r="J309" i="4"/>
  <c r="K309" i="4"/>
  <c r="L309" i="4"/>
  <c r="M309" i="4"/>
  <c r="J310" i="4"/>
  <c r="K310" i="4"/>
  <c r="L310" i="4"/>
  <c r="M310" i="4"/>
  <c r="J311" i="4"/>
  <c r="K311" i="4"/>
  <c r="L311" i="4"/>
  <c r="M311" i="4"/>
  <c r="J312" i="4"/>
  <c r="K312" i="4"/>
  <c r="L312" i="4"/>
  <c r="M312" i="4"/>
  <c r="J313" i="4"/>
  <c r="K313" i="4"/>
  <c r="L313" i="4"/>
  <c r="M313" i="4"/>
  <c r="J314" i="4"/>
  <c r="K314" i="4"/>
  <c r="L314" i="4"/>
  <c r="M314" i="4"/>
  <c r="J315" i="4"/>
  <c r="K315" i="4"/>
  <c r="L315" i="4"/>
  <c r="M315" i="4"/>
  <c r="J316" i="4"/>
  <c r="K316" i="4"/>
  <c r="L316" i="4"/>
  <c r="M316" i="4"/>
  <c r="J317" i="4"/>
  <c r="K317" i="4"/>
  <c r="L317" i="4"/>
  <c r="M317" i="4"/>
  <c r="J318" i="4"/>
  <c r="K318" i="4"/>
  <c r="L318" i="4"/>
  <c r="M318" i="4"/>
  <c r="J319" i="4"/>
  <c r="K319" i="4"/>
  <c r="L319" i="4"/>
  <c r="M319" i="4"/>
  <c r="J320" i="4"/>
  <c r="K320" i="4"/>
  <c r="L320" i="4"/>
  <c r="M320" i="4"/>
  <c r="J321" i="4"/>
  <c r="K321" i="4"/>
  <c r="L321" i="4"/>
  <c r="M321" i="4"/>
  <c r="J322" i="4"/>
  <c r="K322" i="4"/>
  <c r="L322" i="4"/>
  <c r="M322" i="4"/>
  <c r="J323" i="4"/>
  <c r="K323" i="4"/>
  <c r="L323" i="4"/>
  <c r="M323" i="4"/>
  <c r="J324" i="4"/>
  <c r="K324" i="4"/>
  <c r="L324" i="4"/>
  <c r="M324" i="4"/>
  <c r="J325" i="4"/>
  <c r="K325" i="4"/>
  <c r="L325" i="4"/>
  <c r="M325" i="4"/>
  <c r="J326" i="4"/>
  <c r="K326" i="4"/>
  <c r="L326" i="4"/>
  <c r="M326" i="4"/>
  <c r="J327" i="4"/>
  <c r="K327" i="4"/>
  <c r="L327" i="4"/>
  <c r="M327" i="4"/>
  <c r="J328" i="4"/>
  <c r="K328" i="4"/>
  <c r="L328" i="4"/>
  <c r="M328" i="4"/>
  <c r="J329" i="4"/>
  <c r="K329" i="4"/>
  <c r="L329" i="4"/>
  <c r="M329" i="4"/>
  <c r="J330" i="4"/>
  <c r="K330" i="4"/>
  <c r="L330" i="4"/>
  <c r="M330" i="4"/>
  <c r="J331" i="4"/>
  <c r="K331" i="4"/>
  <c r="L331" i="4"/>
  <c r="M331" i="4"/>
  <c r="J332" i="4"/>
  <c r="K332" i="4"/>
  <c r="L332" i="4"/>
  <c r="M332" i="4"/>
  <c r="J333" i="4"/>
  <c r="K333" i="4"/>
  <c r="L333" i="4"/>
  <c r="M333" i="4"/>
  <c r="J334" i="4"/>
  <c r="K334" i="4"/>
  <c r="L334" i="4"/>
  <c r="M334" i="4"/>
  <c r="J335" i="4"/>
  <c r="K335" i="4"/>
  <c r="L335" i="4"/>
  <c r="M335" i="4"/>
  <c r="J336" i="4"/>
  <c r="K336" i="4"/>
  <c r="L336" i="4"/>
  <c r="M336" i="4"/>
  <c r="J337" i="4"/>
  <c r="K337" i="4"/>
  <c r="L337" i="4"/>
  <c r="M337" i="4"/>
  <c r="J338" i="4"/>
  <c r="K338" i="4"/>
  <c r="L338" i="4"/>
  <c r="M338" i="4"/>
  <c r="J339" i="4"/>
  <c r="K339" i="4"/>
  <c r="L339" i="4"/>
  <c r="M339" i="4"/>
  <c r="J340" i="4"/>
  <c r="K340" i="4"/>
  <c r="L340" i="4"/>
  <c r="M340" i="4"/>
  <c r="J341" i="4"/>
  <c r="K341" i="4"/>
  <c r="L341" i="4"/>
  <c r="M341" i="4"/>
  <c r="J342" i="4"/>
  <c r="K342" i="4"/>
  <c r="L342" i="4"/>
  <c r="M342" i="4"/>
  <c r="J343" i="4"/>
  <c r="K343" i="4"/>
  <c r="L343" i="4"/>
  <c r="M343" i="4"/>
  <c r="J344" i="4"/>
  <c r="K344" i="4"/>
  <c r="L344" i="4"/>
  <c r="M344" i="4"/>
  <c r="J345" i="4"/>
  <c r="K345" i="4"/>
  <c r="L345" i="4"/>
  <c r="M345" i="4"/>
  <c r="J346" i="4"/>
  <c r="K346" i="4"/>
  <c r="L346" i="4"/>
  <c r="M346" i="4"/>
  <c r="J347" i="4"/>
  <c r="K347" i="4"/>
  <c r="L347" i="4"/>
  <c r="M347" i="4"/>
  <c r="J348" i="4"/>
  <c r="K348" i="4"/>
  <c r="L348" i="4"/>
  <c r="M348" i="4"/>
  <c r="J349" i="4"/>
  <c r="K349" i="4"/>
  <c r="L349" i="4"/>
  <c r="M349" i="4"/>
  <c r="J350" i="4"/>
  <c r="K350" i="4"/>
  <c r="L350" i="4"/>
  <c r="M350" i="4"/>
  <c r="J351" i="4"/>
  <c r="K351" i="4"/>
  <c r="L351" i="4"/>
  <c r="M351" i="4"/>
  <c r="J352" i="4"/>
  <c r="K352" i="4"/>
  <c r="L352" i="4"/>
  <c r="M352" i="4"/>
  <c r="J353" i="4"/>
  <c r="K353" i="4"/>
  <c r="L353" i="4"/>
  <c r="M353" i="4"/>
  <c r="J354" i="4"/>
  <c r="K354" i="4"/>
  <c r="L354" i="4"/>
  <c r="M354" i="4"/>
  <c r="J355" i="4"/>
  <c r="K355" i="4"/>
  <c r="L355" i="4"/>
  <c r="M355" i="4"/>
  <c r="J356" i="4"/>
  <c r="K356" i="4"/>
  <c r="L356" i="4"/>
  <c r="M356" i="4"/>
  <c r="J357" i="4"/>
  <c r="K357" i="4"/>
  <c r="L357" i="4"/>
  <c r="M357" i="4"/>
  <c r="J358" i="4"/>
  <c r="K358" i="4"/>
  <c r="L358" i="4"/>
  <c r="M358" i="4"/>
  <c r="J359" i="4"/>
  <c r="K359" i="4"/>
  <c r="L359" i="4"/>
  <c r="M359" i="4"/>
  <c r="J360" i="4"/>
  <c r="K360" i="4"/>
  <c r="L360" i="4"/>
  <c r="M360" i="4"/>
  <c r="J361" i="4"/>
  <c r="K361" i="4"/>
  <c r="L361" i="4"/>
  <c r="M361" i="4"/>
  <c r="J362" i="4"/>
  <c r="K362" i="4"/>
  <c r="L362" i="4"/>
  <c r="M362" i="4"/>
  <c r="J363" i="4"/>
  <c r="K363" i="4"/>
  <c r="L363" i="4"/>
  <c r="M363" i="4"/>
  <c r="J364" i="4"/>
  <c r="K364" i="4"/>
  <c r="L364" i="4"/>
  <c r="M364" i="4"/>
  <c r="J365" i="4"/>
  <c r="K365" i="4"/>
  <c r="L365" i="4"/>
  <c r="M365" i="4"/>
  <c r="J366" i="4"/>
  <c r="K366" i="4"/>
  <c r="L366" i="4"/>
  <c r="M366" i="4"/>
  <c r="J367" i="4"/>
  <c r="K367" i="4"/>
  <c r="L367" i="4"/>
  <c r="M367" i="4"/>
  <c r="J368" i="4"/>
  <c r="K368" i="4"/>
  <c r="L368" i="4"/>
  <c r="M368" i="4"/>
  <c r="J369" i="4"/>
  <c r="K369" i="4"/>
  <c r="L369" i="4"/>
  <c r="M369" i="4"/>
  <c r="J370" i="4"/>
  <c r="K370" i="4"/>
  <c r="L370" i="4"/>
  <c r="M370" i="4"/>
  <c r="J371" i="4"/>
  <c r="K371" i="4"/>
  <c r="L371" i="4"/>
  <c r="M371" i="4"/>
  <c r="J372" i="4"/>
  <c r="K372" i="4"/>
  <c r="L372" i="4"/>
  <c r="M372" i="4"/>
  <c r="J373" i="4"/>
  <c r="K373" i="4"/>
  <c r="L373" i="4"/>
  <c r="M373" i="4"/>
  <c r="J374" i="4"/>
  <c r="K374" i="4"/>
  <c r="L374" i="4"/>
  <c r="M374" i="4"/>
  <c r="J375" i="4"/>
  <c r="K375" i="4"/>
  <c r="L375" i="4"/>
  <c r="M375" i="4"/>
  <c r="J376" i="4"/>
  <c r="K376" i="4"/>
  <c r="L376" i="4"/>
  <c r="M376" i="4"/>
  <c r="J377" i="4"/>
  <c r="K377" i="4"/>
  <c r="L377" i="4"/>
  <c r="M377" i="4"/>
  <c r="J378" i="4"/>
  <c r="K378" i="4"/>
  <c r="L378" i="4"/>
  <c r="M378" i="4"/>
  <c r="J379" i="4"/>
  <c r="K379" i="4"/>
  <c r="L379" i="4"/>
  <c r="M379" i="4"/>
  <c r="J380" i="4"/>
  <c r="K380" i="4"/>
  <c r="L380" i="4"/>
  <c r="M380" i="4"/>
  <c r="J381" i="4"/>
  <c r="K381" i="4"/>
  <c r="L381" i="4"/>
  <c r="M381" i="4"/>
  <c r="J382" i="4"/>
  <c r="K382" i="4"/>
  <c r="L382" i="4"/>
  <c r="M382" i="4"/>
  <c r="J383" i="4"/>
  <c r="K383" i="4"/>
  <c r="L383" i="4"/>
  <c r="M383" i="4"/>
  <c r="J384" i="4"/>
  <c r="K384" i="4"/>
  <c r="L384" i="4"/>
  <c r="M384" i="4"/>
  <c r="J385" i="4"/>
  <c r="K385" i="4"/>
  <c r="L385" i="4"/>
  <c r="M385" i="4"/>
  <c r="J386" i="4"/>
  <c r="K386" i="4"/>
  <c r="L386" i="4"/>
  <c r="M386" i="4"/>
  <c r="J387" i="4"/>
  <c r="K387" i="4"/>
  <c r="L387" i="4"/>
  <c r="M387" i="4"/>
  <c r="J388" i="4"/>
  <c r="K388" i="4"/>
  <c r="L388" i="4"/>
  <c r="M388" i="4"/>
  <c r="J389" i="4"/>
  <c r="K389" i="4"/>
  <c r="L389" i="4"/>
  <c r="M389" i="4"/>
  <c r="J390" i="4"/>
  <c r="K390" i="4"/>
  <c r="L390" i="4"/>
  <c r="M390" i="4"/>
  <c r="J391" i="4"/>
  <c r="K391" i="4"/>
  <c r="L391" i="4"/>
  <c r="M391" i="4"/>
  <c r="J392" i="4"/>
  <c r="K392" i="4"/>
  <c r="L392" i="4"/>
  <c r="M392" i="4"/>
  <c r="J393" i="4"/>
  <c r="K393" i="4"/>
  <c r="L393" i="4"/>
  <c r="M393" i="4"/>
  <c r="J394" i="4"/>
  <c r="K394" i="4"/>
  <c r="L394" i="4"/>
  <c r="M394" i="4"/>
  <c r="J395" i="4"/>
  <c r="K395" i="4"/>
  <c r="L395" i="4"/>
  <c r="M395" i="4"/>
  <c r="J396" i="4"/>
  <c r="K396" i="4"/>
  <c r="L396" i="4"/>
  <c r="M396" i="4"/>
  <c r="J397" i="4"/>
  <c r="K397" i="4"/>
  <c r="L397" i="4"/>
  <c r="M397" i="4"/>
  <c r="J398" i="4"/>
  <c r="K398" i="4"/>
  <c r="L398" i="4"/>
  <c r="M398" i="4"/>
  <c r="J399" i="4"/>
  <c r="K399" i="4"/>
  <c r="L399" i="4"/>
  <c r="M399" i="4"/>
  <c r="J400" i="4"/>
  <c r="K400" i="4"/>
  <c r="L400" i="4"/>
  <c r="M400" i="4"/>
  <c r="J401" i="4"/>
  <c r="K401" i="4"/>
  <c r="L401" i="4"/>
  <c r="M401" i="4"/>
  <c r="J402" i="4"/>
  <c r="K402" i="4"/>
  <c r="L402" i="4"/>
  <c r="M402" i="4"/>
  <c r="J403" i="4"/>
  <c r="K403" i="4"/>
  <c r="L403" i="4"/>
  <c r="M403" i="4"/>
  <c r="J404" i="4"/>
  <c r="K404" i="4"/>
  <c r="L404" i="4"/>
  <c r="M404" i="4"/>
  <c r="J405" i="4"/>
  <c r="K405" i="4"/>
  <c r="L405" i="4"/>
  <c r="M405" i="4"/>
  <c r="J406" i="4"/>
  <c r="K406" i="4"/>
  <c r="L406" i="4"/>
  <c r="M406" i="4"/>
  <c r="J407" i="4"/>
  <c r="K407" i="4"/>
  <c r="L407" i="4"/>
  <c r="M407" i="4"/>
  <c r="J408" i="4"/>
  <c r="K408" i="4"/>
  <c r="L408" i="4"/>
  <c r="M408" i="4"/>
  <c r="J409" i="4"/>
  <c r="K409" i="4"/>
  <c r="L409" i="4"/>
  <c r="M409" i="4"/>
  <c r="J410" i="4"/>
  <c r="K410" i="4"/>
  <c r="L410" i="4"/>
  <c r="M410" i="4"/>
  <c r="J411" i="4"/>
  <c r="K411" i="4"/>
  <c r="L411" i="4"/>
  <c r="M411" i="4"/>
  <c r="J412" i="4"/>
  <c r="K412" i="4"/>
  <c r="L412" i="4"/>
  <c r="M412" i="4"/>
  <c r="J413" i="4"/>
  <c r="K413" i="4"/>
  <c r="L413" i="4"/>
  <c r="M413" i="4"/>
  <c r="J414" i="4"/>
  <c r="K414" i="4"/>
  <c r="L414" i="4"/>
  <c r="M414" i="4"/>
  <c r="J415" i="4"/>
  <c r="K415" i="4"/>
  <c r="L415" i="4"/>
  <c r="M415" i="4"/>
  <c r="J416" i="4"/>
  <c r="K416" i="4"/>
  <c r="L416" i="4"/>
  <c r="M416" i="4"/>
  <c r="J417" i="4"/>
  <c r="K417" i="4"/>
  <c r="L417" i="4"/>
  <c r="M417" i="4"/>
  <c r="J418" i="4"/>
  <c r="K418" i="4"/>
  <c r="L418" i="4"/>
  <c r="M418" i="4"/>
  <c r="J419" i="4"/>
  <c r="K419" i="4"/>
  <c r="L419" i="4"/>
  <c r="M419" i="4"/>
  <c r="J420" i="4"/>
  <c r="K420" i="4"/>
  <c r="L420" i="4"/>
  <c r="M420" i="4"/>
  <c r="J421" i="4"/>
  <c r="K421" i="4"/>
  <c r="L421" i="4"/>
  <c r="M421" i="4"/>
  <c r="J422" i="4"/>
  <c r="K422" i="4"/>
  <c r="L422" i="4"/>
  <c r="M422" i="4"/>
  <c r="J423" i="4"/>
  <c r="K423" i="4"/>
  <c r="L423" i="4"/>
  <c r="M423" i="4"/>
  <c r="J424" i="4"/>
  <c r="K424" i="4"/>
  <c r="L424" i="4"/>
  <c r="M424" i="4"/>
  <c r="J425" i="4"/>
  <c r="K425" i="4"/>
  <c r="L425" i="4"/>
  <c r="M425" i="4"/>
  <c r="J426" i="4"/>
  <c r="K426" i="4"/>
  <c r="L426" i="4"/>
  <c r="M426" i="4"/>
  <c r="J427" i="4"/>
  <c r="K427" i="4"/>
  <c r="L427" i="4"/>
  <c r="M427" i="4"/>
  <c r="J428" i="4"/>
  <c r="K428" i="4"/>
  <c r="L428" i="4"/>
  <c r="M428" i="4"/>
  <c r="J429" i="4"/>
  <c r="K429" i="4"/>
  <c r="L429" i="4"/>
  <c r="M429" i="4"/>
  <c r="J430" i="4"/>
  <c r="K430" i="4"/>
  <c r="L430" i="4"/>
  <c r="M430" i="4"/>
  <c r="J431" i="4"/>
  <c r="K431" i="4"/>
  <c r="L431" i="4"/>
  <c r="M431" i="4"/>
  <c r="J432" i="4"/>
  <c r="K432" i="4"/>
  <c r="L432" i="4"/>
  <c r="M432" i="4"/>
  <c r="J433" i="4"/>
  <c r="K433" i="4"/>
  <c r="L433" i="4"/>
  <c r="M433" i="4"/>
  <c r="J434" i="4"/>
  <c r="K434" i="4"/>
  <c r="L434" i="4"/>
  <c r="M434" i="4"/>
  <c r="J435" i="4"/>
  <c r="K435" i="4"/>
  <c r="L435" i="4"/>
  <c r="M435" i="4"/>
  <c r="J436" i="4"/>
  <c r="K436" i="4"/>
  <c r="L436" i="4"/>
  <c r="M436" i="4"/>
  <c r="J437" i="4"/>
  <c r="K437" i="4"/>
  <c r="L437" i="4"/>
  <c r="M437" i="4"/>
  <c r="J438" i="4"/>
  <c r="K438" i="4"/>
  <c r="L438" i="4"/>
  <c r="M438" i="4"/>
  <c r="J439" i="4"/>
  <c r="K439" i="4"/>
  <c r="L439" i="4"/>
  <c r="M439" i="4"/>
  <c r="J440" i="4"/>
  <c r="K440" i="4"/>
  <c r="L440" i="4"/>
  <c r="M440" i="4"/>
  <c r="J441" i="4"/>
  <c r="K441" i="4"/>
  <c r="L441" i="4"/>
  <c r="M441" i="4"/>
  <c r="J442" i="4"/>
  <c r="K442" i="4"/>
  <c r="L442" i="4"/>
  <c r="M442" i="4"/>
  <c r="J443" i="4"/>
  <c r="K443" i="4"/>
  <c r="L443" i="4"/>
  <c r="M443" i="4"/>
  <c r="J444" i="4"/>
  <c r="K444" i="4"/>
  <c r="L444" i="4"/>
  <c r="M444" i="4"/>
  <c r="J445" i="4"/>
  <c r="K445" i="4"/>
  <c r="L445" i="4"/>
  <c r="M445" i="4"/>
  <c r="J446" i="4"/>
  <c r="K446" i="4"/>
  <c r="L446" i="4"/>
  <c r="M446" i="4"/>
  <c r="J447" i="4"/>
  <c r="K447" i="4"/>
  <c r="L447" i="4"/>
  <c r="M447" i="4"/>
  <c r="J448" i="4"/>
  <c r="K448" i="4"/>
  <c r="L448" i="4"/>
  <c r="M448" i="4"/>
  <c r="J449" i="4"/>
  <c r="K449" i="4"/>
  <c r="L449" i="4"/>
  <c r="M449" i="4"/>
  <c r="J450" i="4"/>
  <c r="K450" i="4"/>
  <c r="L450" i="4"/>
  <c r="M450" i="4"/>
  <c r="J451" i="4"/>
  <c r="K451" i="4"/>
  <c r="L451" i="4"/>
  <c r="M451" i="4"/>
  <c r="J452" i="4"/>
  <c r="K452" i="4"/>
  <c r="L452" i="4"/>
  <c r="M452" i="4"/>
  <c r="J453" i="4"/>
  <c r="K453" i="4"/>
  <c r="L453" i="4"/>
  <c r="M453" i="4"/>
  <c r="J454" i="4"/>
  <c r="K454" i="4"/>
  <c r="L454" i="4"/>
  <c r="M454" i="4"/>
  <c r="J455" i="4"/>
  <c r="K455" i="4"/>
  <c r="L455" i="4"/>
  <c r="M455" i="4"/>
  <c r="J456" i="4"/>
  <c r="K456" i="4"/>
  <c r="L456" i="4"/>
  <c r="M456" i="4"/>
  <c r="J457" i="4"/>
  <c r="K457" i="4"/>
  <c r="L457" i="4"/>
  <c r="M457" i="4"/>
  <c r="J458" i="4"/>
  <c r="K458" i="4"/>
  <c r="L458" i="4"/>
  <c r="M458" i="4"/>
  <c r="J459" i="4"/>
  <c r="K459" i="4"/>
  <c r="L459" i="4"/>
  <c r="M459" i="4"/>
  <c r="J460" i="4"/>
  <c r="K460" i="4"/>
  <c r="L460" i="4"/>
  <c r="M460" i="4"/>
  <c r="J461" i="4"/>
  <c r="K461" i="4"/>
  <c r="L461" i="4"/>
  <c r="M461" i="4"/>
  <c r="J462" i="4"/>
  <c r="K462" i="4"/>
  <c r="L462" i="4"/>
  <c r="M462" i="4"/>
  <c r="J463" i="4"/>
  <c r="K463" i="4"/>
  <c r="L463" i="4"/>
  <c r="M463" i="4"/>
  <c r="J464" i="4"/>
  <c r="K464" i="4"/>
  <c r="L464" i="4"/>
  <c r="M464" i="4"/>
  <c r="J465" i="4"/>
  <c r="K465" i="4"/>
  <c r="L465" i="4"/>
  <c r="M465" i="4"/>
  <c r="J466" i="4"/>
  <c r="K466" i="4"/>
  <c r="L466" i="4"/>
  <c r="M466" i="4"/>
  <c r="J467" i="4"/>
  <c r="K467" i="4"/>
  <c r="L467" i="4"/>
  <c r="M467" i="4"/>
  <c r="J468" i="4"/>
  <c r="K468" i="4"/>
  <c r="L468" i="4"/>
  <c r="M468" i="4"/>
  <c r="J469" i="4"/>
  <c r="K469" i="4"/>
  <c r="L469" i="4"/>
  <c r="M469" i="4"/>
  <c r="J470" i="4"/>
  <c r="K470" i="4"/>
  <c r="L470" i="4"/>
  <c r="M470" i="4"/>
  <c r="J471" i="4"/>
  <c r="K471" i="4"/>
  <c r="L471" i="4"/>
  <c r="M471" i="4"/>
  <c r="J472" i="4"/>
  <c r="K472" i="4"/>
  <c r="L472" i="4"/>
  <c r="M472" i="4"/>
  <c r="J473" i="4"/>
  <c r="K473" i="4"/>
  <c r="L473" i="4"/>
  <c r="M473" i="4"/>
  <c r="J474" i="4"/>
  <c r="K474" i="4"/>
  <c r="L474" i="4"/>
  <c r="M474" i="4"/>
  <c r="J475" i="4"/>
  <c r="K475" i="4"/>
  <c r="L475" i="4"/>
  <c r="M475" i="4"/>
  <c r="J476" i="4"/>
  <c r="K476" i="4"/>
  <c r="L476" i="4"/>
  <c r="M476" i="4"/>
  <c r="J477" i="4"/>
  <c r="K477" i="4"/>
  <c r="L477" i="4"/>
  <c r="M477" i="4"/>
  <c r="J478" i="4"/>
  <c r="K478" i="4"/>
  <c r="L478" i="4"/>
  <c r="M478" i="4"/>
  <c r="J479" i="4"/>
  <c r="K479" i="4"/>
  <c r="L479" i="4"/>
  <c r="M479" i="4"/>
  <c r="J480" i="4"/>
  <c r="K480" i="4"/>
  <c r="L480" i="4"/>
  <c r="M480" i="4"/>
  <c r="J481" i="4"/>
  <c r="K481" i="4"/>
  <c r="L481" i="4"/>
  <c r="M481" i="4"/>
  <c r="J482" i="4"/>
  <c r="K482" i="4"/>
  <c r="L482" i="4"/>
  <c r="M482" i="4"/>
  <c r="J483" i="4"/>
  <c r="K483" i="4"/>
  <c r="L483" i="4"/>
  <c r="M483" i="4"/>
  <c r="J484" i="4"/>
  <c r="K484" i="4"/>
  <c r="L484" i="4"/>
  <c r="M484" i="4"/>
  <c r="J485" i="4"/>
  <c r="K485" i="4"/>
  <c r="L485" i="4"/>
  <c r="M485" i="4"/>
  <c r="J486" i="4"/>
  <c r="K486" i="4"/>
  <c r="L486" i="4"/>
  <c r="M486" i="4"/>
  <c r="J487" i="4"/>
  <c r="K487" i="4"/>
  <c r="L487" i="4"/>
  <c r="M487" i="4"/>
  <c r="J488" i="4"/>
  <c r="K488" i="4"/>
  <c r="L488" i="4"/>
  <c r="M488" i="4"/>
  <c r="J489" i="4"/>
  <c r="K489" i="4"/>
  <c r="L489" i="4"/>
  <c r="M489" i="4"/>
  <c r="J490" i="4"/>
  <c r="K490" i="4"/>
  <c r="L490" i="4"/>
  <c r="M490" i="4"/>
  <c r="J491" i="4"/>
  <c r="K491" i="4"/>
  <c r="L491" i="4"/>
  <c r="M491" i="4"/>
  <c r="J492" i="4"/>
  <c r="K492" i="4"/>
  <c r="L492" i="4"/>
  <c r="M492" i="4"/>
  <c r="J493" i="4"/>
  <c r="K493" i="4"/>
  <c r="L493" i="4"/>
  <c r="M493" i="4"/>
  <c r="J494" i="4"/>
  <c r="K494" i="4"/>
  <c r="L494" i="4"/>
  <c r="M494" i="4"/>
  <c r="J495" i="4"/>
  <c r="K495" i="4"/>
  <c r="L495" i="4"/>
  <c r="M495" i="4"/>
  <c r="J496" i="4"/>
  <c r="K496" i="4"/>
  <c r="L496" i="4"/>
  <c r="M496" i="4"/>
  <c r="J497" i="4"/>
  <c r="K497" i="4"/>
  <c r="L497" i="4"/>
  <c r="M497" i="4"/>
  <c r="J498" i="4"/>
  <c r="K498" i="4"/>
  <c r="L498" i="4"/>
  <c r="M498" i="4"/>
  <c r="J499" i="4"/>
  <c r="K499" i="4"/>
  <c r="L499" i="4"/>
  <c r="M499" i="4"/>
  <c r="J500" i="4"/>
  <c r="K500" i="4"/>
  <c r="L500" i="4"/>
  <c r="M500" i="4"/>
  <c r="J501" i="4"/>
  <c r="K501" i="4"/>
  <c r="L501" i="4"/>
  <c r="M501" i="4"/>
  <c r="J502" i="4"/>
  <c r="K502" i="4"/>
  <c r="L502" i="4"/>
  <c r="M502" i="4"/>
  <c r="J503" i="4"/>
  <c r="K503" i="4"/>
  <c r="L503" i="4"/>
  <c r="M503" i="4"/>
  <c r="J504" i="4"/>
  <c r="K504" i="4"/>
  <c r="L504" i="4"/>
  <c r="M504" i="4"/>
  <c r="J505" i="4"/>
  <c r="K505" i="4"/>
  <c r="L505" i="4"/>
  <c r="M505" i="4"/>
  <c r="J506" i="4"/>
  <c r="K506" i="4"/>
  <c r="L506" i="4"/>
  <c r="M506" i="4"/>
  <c r="J507" i="4"/>
  <c r="K507" i="4"/>
  <c r="L507" i="4"/>
  <c r="M507" i="4"/>
  <c r="J508" i="4"/>
  <c r="K508" i="4"/>
  <c r="L508" i="4"/>
  <c r="M508" i="4"/>
  <c r="J509" i="4"/>
  <c r="K509" i="4"/>
  <c r="L509" i="4"/>
  <c r="M509" i="4"/>
  <c r="J510" i="4"/>
  <c r="K510" i="4"/>
  <c r="L510" i="4"/>
  <c r="M510" i="4"/>
  <c r="J511" i="4"/>
  <c r="K511" i="4"/>
  <c r="L511" i="4"/>
  <c r="M511" i="4"/>
  <c r="J512" i="4"/>
  <c r="K512" i="4"/>
  <c r="L512" i="4"/>
  <c r="M512" i="4"/>
  <c r="J513" i="4"/>
  <c r="K513" i="4"/>
  <c r="L513" i="4"/>
  <c r="M513" i="4"/>
  <c r="J514" i="4"/>
  <c r="K514" i="4"/>
  <c r="L514" i="4"/>
  <c r="M514" i="4"/>
  <c r="J515" i="4"/>
  <c r="K515" i="4"/>
  <c r="L515" i="4"/>
  <c r="M515" i="4"/>
  <c r="J516" i="4"/>
  <c r="K516" i="4"/>
  <c r="L516" i="4"/>
  <c r="M516" i="4"/>
  <c r="J517" i="4"/>
  <c r="K517" i="4"/>
  <c r="L517" i="4"/>
  <c r="M517" i="4"/>
  <c r="J518" i="4"/>
  <c r="K518" i="4"/>
  <c r="L518" i="4"/>
  <c r="M518" i="4"/>
  <c r="J519" i="4"/>
  <c r="K519" i="4"/>
  <c r="L519" i="4"/>
  <c r="M519" i="4"/>
  <c r="J520" i="4"/>
  <c r="K520" i="4"/>
  <c r="L520" i="4"/>
  <c r="M520" i="4"/>
  <c r="J521" i="4"/>
  <c r="K521" i="4"/>
  <c r="L521" i="4"/>
  <c r="M521" i="4"/>
  <c r="J522" i="4"/>
  <c r="K522" i="4"/>
  <c r="L522" i="4"/>
  <c r="M522" i="4"/>
  <c r="J523" i="4"/>
  <c r="K523" i="4"/>
  <c r="L523" i="4"/>
  <c r="M523" i="4"/>
  <c r="J524" i="4"/>
  <c r="K524" i="4"/>
  <c r="L524" i="4"/>
  <c r="M524" i="4"/>
  <c r="J525" i="4"/>
  <c r="K525" i="4"/>
  <c r="L525" i="4"/>
  <c r="M525" i="4"/>
  <c r="J526" i="4"/>
  <c r="K526" i="4"/>
  <c r="L526" i="4"/>
  <c r="M526" i="4"/>
  <c r="J527" i="4"/>
  <c r="K527" i="4"/>
  <c r="L527" i="4"/>
  <c r="M527" i="4"/>
  <c r="J528" i="4"/>
  <c r="K528" i="4"/>
  <c r="L528" i="4"/>
  <c r="M528" i="4"/>
  <c r="J529" i="4"/>
  <c r="K529" i="4"/>
  <c r="L529" i="4"/>
  <c r="M529" i="4"/>
  <c r="J530" i="4"/>
  <c r="K530" i="4"/>
  <c r="L530" i="4"/>
  <c r="M530" i="4"/>
  <c r="J531" i="4"/>
  <c r="K531" i="4"/>
  <c r="L531" i="4"/>
  <c r="M531" i="4"/>
  <c r="J532" i="4"/>
  <c r="K532" i="4"/>
  <c r="L532" i="4"/>
  <c r="M532" i="4"/>
  <c r="J533" i="4"/>
  <c r="K533" i="4"/>
  <c r="L533" i="4"/>
  <c r="M533" i="4"/>
  <c r="J534" i="4"/>
  <c r="K534" i="4"/>
  <c r="L534" i="4"/>
  <c r="M534" i="4"/>
  <c r="J535" i="4"/>
  <c r="K535" i="4"/>
  <c r="L535" i="4"/>
  <c r="M535" i="4"/>
  <c r="J536" i="4"/>
  <c r="K536" i="4"/>
  <c r="L536" i="4"/>
  <c r="M536" i="4"/>
  <c r="J537" i="4"/>
  <c r="K537" i="4"/>
  <c r="L537" i="4"/>
  <c r="M537" i="4"/>
  <c r="J538" i="4"/>
  <c r="K538" i="4"/>
  <c r="L538" i="4"/>
  <c r="M538" i="4"/>
  <c r="J539" i="4"/>
  <c r="K539" i="4"/>
  <c r="L539" i="4"/>
  <c r="M539" i="4"/>
  <c r="J540" i="4"/>
  <c r="K540" i="4"/>
  <c r="L540" i="4"/>
  <c r="M540" i="4"/>
  <c r="J541" i="4"/>
  <c r="K541" i="4"/>
  <c r="L541" i="4"/>
  <c r="M541" i="4"/>
  <c r="J542" i="4"/>
  <c r="K542" i="4"/>
  <c r="L542" i="4"/>
  <c r="M542" i="4"/>
  <c r="J543" i="4"/>
  <c r="K543" i="4"/>
  <c r="L543" i="4"/>
  <c r="M543" i="4"/>
  <c r="J544" i="4"/>
  <c r="K544" i="4"/>
  <c r="L544" i="4"/>
  <c r="M544" i="4"/>
  <c r="J545" i="4"/>
  <c r="K545" i="4"/>
  <c r="L545" i="4"/>
  <c r="M545" i="4"/>
  <c r="J546" i="4"/>
  <c r="K546" i="4"/>
  <c r="L546" i="4"/>
  <c r="M546" i="4"/>
  <c r="J547" i="4"/>
  <c r="K547" i="4"/>
  <c r="L547" i="4"/>
  <c r="M547" i="4"/>
  <c r="J548" i="4"/>
  <c r="K548" i="4"/>
  <c r="L548" i="4"/>
  <c r="M548" i="4"/>
  <c r="J549" i="4"/>
  <c r="K549" i="4"/>
  <c r="L549" i="4"/>
  <c r="M549" i="4"/>
  <c r="J550" i="4"/>
  <c r="K550" i="4"/>
  <c r="L550" i="4"/>
  <c r="M550" i="4"/>
  <c r="J551" i="4"/>
  <c r="K551" i="4"/>
  <c r="L551" i="4"/>
  <c r="M551" i="4"/>
  <c r="J552" i="4"/>
  <c r="K552" i="4"/>
  <c r="L552" i="4"/>
  <c r="M552" i="4"/>
  <c r="J553" i="4"/>
  <c r="K553" i="4"/>
  <c r="L553" i="4"/>
  <c r="M553" i="4"/>
  <c r="J554" i="4"/>
  <c r="K554" i="4"/>
  <c r="L554" i="4"/>
  <c r="M554" i="4"/>
  <c r="J555" i="4"/>
  <c r="K555" i="4"/>
  <c r="L555" i="4"/>
  <c r="M555" i="4"/>
  <c r="J556" i="4"/>
  <c r="K556" i="4"/>
  <c r="L556" i="4"/>
  <c r="M556" i="4"/>
  <c r="J557" i="4"/>
  <c r="K557" i="4"/>
  <c r="L557" i="4"/>
  <c r="M557" i="4"/>
  <c r="J558" i="4"/>
  <c r="K558" i="4"/>
  <c r="L558" i="4"/>
  <c r="M558" i="4"/>
  <c r="J559" i="4"/>
  <c r="K559" i="4"/>
  <c r="L559" i="4"/>
  <c r="M559" i="4"/>
  <c r="J560" i="4"/>
  <c r="K560" i="4"/>
  <c r="L560" i="4"/>
  <c r="M560" i="4"/>
  <c r="J561" i="4"/>
  <c r="K561" i="4"/>
  <c r="L561" i="4"/>
  <c r="M561" i="4"/>
  <c r="J562" i="4"/>
  <c r="K562" i="4"/>
  <c r="L562" i="4"/>
  <c r="M562" i="4"/>
  <c r="J563" i="4"/>
  <c r="K563" i="4"/>
  <c r="L563" i="4"/>
  <c r="M563" i="4"/>
  <c r="J564" i="4"/>
  <c r="K564" i="4"/>
  <c r="L564" i="4"/>
  <c r="M564" i="4"/>
  <c r="J565" i="4"/>
  <c r="K565" i="4"/>
  <c r="L565" i="4"/>
  <c r="M565" i="4"/>
  <c r="J566" i="4"/>
  <c r="K566" i="4"/>
  <c r="L566" i="4"/>
  <c r="M566" i="4"/>
  <c r="J567" i="4"/>
  <c r="K567" i="4"/>
  <c r="L567" i="4"/>
  <c r="M567" i="4"/>
  <c r="J568" i="4"/>
  <c r="K568" i="4"/>
  <c r="L568" i="4"/>
  <c r="M568" i="4"/>
  <c r="J569" i="4"/>
  <c r="K569" i="4"/>
  <c r="L569" i="4"/>
  <c r="M569" i="4"/>
  <c r="J570" i="4"/>
  <c r="K570" i="4"/>
  <c r="L570" i="4"/>
  <c r="M570" i="4"/>
  <c r="J571" i="4"/>
  <c r="K571" i="4"/>
  <c r="L571" i="4"/>
  <c r="M571" i="4"/>
  <c r="J572" i="4"/>
  <c r="K572" i="4"/>
  <c r="L572" i="4"/>
  <c r="M572" i="4"/>
  <c r="J573" i="4"/>
  <c r="K573" i="4"/>
  <c r="L573" i="4"/>
  <c r="M573" i="4"/>
  <c r="J574" i="4"/>
  <c r="K574" i="4"/>
  <c r="L574" i="4"/>
  <c r="M574" i="4"/>
  <c r="J575" i="4"/>
  <c r="K575" i="4"/>
  <c r="L575" i="4"/>
  <c r="M575" i="4"/>
  <c r="J576" i="4"/>
  <c r="K576" i="4"/>
  <c r="L576" i="4"/>
  <c r="M576" i="4"/>
  <c r="J577" i="4"/>
  <c r="K577" i="4"/>
  <c r="L577" i="4"/>
  <c r="M577" i="4"/>
  <c r="J578" i="4"/>
  <c r="K578" i="4"/>
  <c r="L578" i="4"/>
  <c r="M578" i="4"/>
  <c r="J579" i="4"/>
  <c r="K579" i="4"/>
  <c r="L579" i="4"/>
  <c r="M579" i="4"/>
  <c r="J580" i="4"/>
  <c r="K580" i="4"/>
  <c r="L580" i="4"/>
  <c r="M580" i="4"/>
  <c r="J581" i="4"/>
  <c r="K581" i="4"/>
  <c r="L581" i="4"/>
  <c r="M581" i="4"/>
  <c r="J582" i="4"/>
  <c r="K582" i="4"/>
  <c r="L582" i="4"/>
  <c r="M582" i="4"/>
  <c r="J583" i="4"/>
  <c r="K583" i="4"/>
  <c r="L583" i="4"/>
  <c r="M583" i="4"/>
  <c r="J584" i="4"/>
  <c r="K584" i="4"/>
  <c r="L584" i="4"/>
  <c r="M584" i="4"/>
  <c r="J585" i="4"/>
  <c r="K585" i="4"/>
  <c r="L585" i="4"/>
  <c r="M585" i="4"/>
  <c r="J586" i="4"/>
  <c r="K586" i="4"/>
  <c r="L586" i="4"/>
  <c r="M586" i="4"/>
  <c r="J587" i="4"/>
  <c r="K587" i="4"/>
  <c r="L587" i="4"/>
  <c r="M587" i="4"/>
  <c r="J588" i="4"/>
  <c r="K588" i="4"/>
  <c r="L588" i="4"/>
  <c r="M588" i="4"/>
  <c r="J589" i="4"/>
  <c r="K589" i="4"/>
  <c r="L589" i="4"/>
  <c r="M589" i="4"/>
  <c r="J590" i="4"/>
  <c r="K590" i="4"/>
  <c r="L590" i="4"/>
  <c r="M590" i="4"/>
  <c r="J591" i="4"/>
  <c r="K591" i="4"/>
  <c r="L591" i="4"/>
  <c r="M591" i="4"/>
  <c r="J592" i="4"/>
  <c r="K592" i="4"/>
  <c r="L592" i="4"/>
  <c r="M592" i="4"/>
  <c r="J593" i="4"/>
  <c r="K593" i="4"/>
  <c r="L593" i="4"/>
  <c r="M593" i="4"/>
  <c r="J594" i="4"/>
  <c r="K594" i="4"/>
  <c r="L594" i="4"/>
  <c r="M594" i="4"/>
  <c r="J595" i="4"/>
  <c r="K595" i="4"/>
  <c r="L595" i="4"/>
  <c r="M595" i="4"/>
  <c r="J596" i="4"/>
  <c r="K596" i="4"/>
  <c r="L596" i="4"/>
  <c r="M596" i="4"/>
  <c r="J597" i="4"/>
  <c r="K597" i="4"/>
  <c r="L597" i="4"/>
  <c r="M597" i="4"/>
  <c r="J598" i="4"/>
  <c r="K598" i="4"/>
  <c r="L598" i="4"/>
  <c r="M598" i="4"/>
  <c r="J599" i="4"/>
  <c r="K599" i="4"/>
  <c r="L599" i="4"/>
  <c r="M599" i="4"/>
  <c r="J600" i="4"/>
  <c r="K600" i="4"/>
  <c r="L600" i="4"/>
  <c r="M600" i="4"/>
  <c r="J601" i="4"/>
  <c r="K601" i="4"/>
  <c r="L601" i="4"/>
  <c r="M601" i="4"/>
  <c r="J602" i="4"/>
  <c r="K602" i="4"/>
  <c r="L602" i="4"/>
  <c r="M602" i="4"/>
  <c r="J603" i="4"/>
  <c r="K603" i="4"/>
  <c r="L603" i="4"/>
  <c r="M603" i="4"/>
  <c r="J604" i="4"/>
  <c r="K604" i="4"/>
  <c r="L604" i="4"/>
  <c r="M604" i="4"/>
  <c r="J605" i="4"/>
  <c r="K605" i="4"/>
  <c r="L605" i="4"/>
  <c r="M605" i="4"/>
  <c r="J606" i="4"/>
  <c r="K606" i="4"/>
  <c r="L606" i="4"/>
  <c r="M606" i="4"/>
  <c r="J607" i="4"/>
  <c r="K607" i="4"/>
  <c r="L607" i="4"/>
  <c r="M607" i="4"/>
  <c r="J608" i="4"/>
  <c r="K608" i="4"/>
  <c r="L608" i="4"/>
  <c r="M608" i="4"/>
  <c r="J609" i="4"/>
  <c r="K609" i="4"/>
  <c r="L609" i="4"/>
  <c r="M609" i="4"/>
  <c r="J610" i="4"/>
  <c r="K610" i="4"/>
  <c r="L610" i="4"/>
  <c r="M610" i="4"/>
  <c r="J611" i="4"/>
  <c r="K611" i="4"/>
  <c r="L611" i="4"/>
  <c r="M611" i="4"/>
  <c r="J612" i="4"/>
  <c r="K612" i="4"/>
  <c r="L612" i="4"/>
  <c r="M612" i="4"/>
  <c r="J613" i="4"/>
  <c r="K613" i="4"/>
  <c r="L613" i="4"/>
  <c r="M613" i="4"/>
  <c r="J614" i="4"/>
  <c r="K614" i="4"/>
  <c r="L614" i="4"/>
  <c r="M614" i="4"/>
  <c r="J615" i="4"/>
  <c r="K615" i="4"/>
  <c r="L615" i="4"/>
  <c r="M615" i="4"/>
  <c r="J616" i="4"/>
  <c r="K616" i="4"/>
  <c r="L616" i="4"/>
  <c r="M616" i="4"/>
  <c r="J617" i="4"/>
  <c r="K617" i="4"/>
  <c r="L617" i="4"/>
  <c r="M617" i="4"/>
  <c r="J618" i="4"/>
  <c r="K618" i="4"/>
  <c r="L618" i="4"/>
  <c r="M618" i="4"/>
  <c r="J619" i="4"/>
  <c r="K619" i="4"/>
  <c r="L619" i="4"/>
  <c r="M619" i="4"/>
  <c r="J620" i="4"/>
  <c r="K620" i="4"/>
  <c r="L620" i="4"/>
  <c r="M620" i="4"/>
  <c r="J621" i="4"/>
  <c r="K621" i="4"/>
  <c r="L621" i="4"/>
  <c r="M621" i="4"/>
  <c r="J622" i="4"/>
  <c r="K622" i="4"/>
  <c r="L622" i="4"/>
  <c r="M622" i="4"/>
  <c r="J623" i="4"/>
  <c r="K623" i="4"/>
  <c r="L623" i="4"/>
  <c r="M623" i="4"/>
  <c r="J624" i="4"/>
  <c r="K624" i="4"/>
  <c r="L624" i="4"/>
  <c r="M624" i="4"/>
  <c r="J625" i="4"/>
  <c r="K625" i="4"/>
  <c r="L625" i="4"/>
  <c r="M625" i="4"/>
  <c r="J626" i="4"/>
  <c r="K626" i="4"/>
  <c r="L626" i="4"/>
  <c r="M626" i="4"/>
  <c r="J627" i="4"/>
  <c r="K627" i="4"/>
  <c r="L627" i="4"/>
  <c r="M627" i="4"/>
  <c r="J628" i="4"/>
  <c r="K628" i="4"/>
  <c r="L628" i="4"/>
  <c r="M628" i="4"/>
  <c r="J629" i="4"/>
  <c r="K629" i="4"/>
  <c r="L629" i="4"/>
  <c r="M629" i="4"/>
  <c r="J630" i="4"/>
  <c r="K630" i="4"/>
  <c r="L630" i="4"/>
  <c r="M630" i="4"/>
  <c r="J631" i="4"/>
  <c r="K631" i="4"/>
  <c r="L631" i="4"/>
  <c r="M631" i="4"/>
  <c r="J632" i="4"/>
  <c r="K632" i="4"/>
  <c r="L632" i="4"/>
  <c r="M632" i="4"/>
  <c r="J633" i="4"/>
  <c r="K633" i="4"/>
  <c r="L633" i="4"/>
  <c r="M633" i="4"/>
  <c r="J634" i="4"/>
  <c r="K634" i="4"/>
  <c r="L634" i="4"/>
  <c r="M634" i="4"/>
  <c r="J635" i="4"/>
  <c r="K635" i="4"/>
  <c r="L635" i="4"/>
  <c r="M635" i="4"/>
  <c r="J636" i="4"/>
  <c r="K636" i="4"/>
  <c r="L636" i="4"/>
  <c r="M636" i="4"/>
  <c r="J637" i="4"/>
  <c r="K637" i="4"/>
  <c r="L637" i="4"/>
  <c r="M637" i="4"/>
  <c r="J638" i="4"/>
  <c r="K638" i="4"/>
  <c r="L638" i="4"/>
  <c r="M638" i="4"/>
  <c r="J639" i="4"/>
  <c r="K639" i="4"/>
  <c r="L639" i="4"/>
  <c r="M639" i="4"/>
  <c r="J640" i="4"/>
  <c r="K640" i="4"/>
  <c r="L640" i="4"/>
  <c r="M640" i="4"/>
  <c r="J641" i="4"/>
  <c r="K641" i="4"/>
  <c r="L641" i="4"/>
  <c r="M641" i="4"/>
  <c r="J642" i="4"/>
  <c r="K642" i="4"/>
  <c r="L642" i="4"/>
  <c r="M642" i="4"/>
  <c r="J643" i="4"/>
  <c r="K643" i="4"/>
  <c r="L643" i="4"/>
  <c r="M643" i="4"/>
  <c r="J644" i="4"/>
  <c r="K644" i="4"/>
  <c r="L644" i="4"/>
  <c r="M644" i="4"/>
  <c r="J645" i="4"/>
  <c r="K645" i="4"/>
  <c r="L645" i="4"/>
  <c r="M645" i="4"/>
  <c r="J646" i="4"/>
  <c r="K646" i="4"/>
  <c r="L646" i="4"/>
  <c r="M646" i="4"/>
  <c r="J647" i="4"/>
  <c r="K647" i="4"/>
  <c r="L647" i="4"/>
  <c r="M647" i="4"/>
  <c r="J648" i="4"/>
  <c r="K648" i="4"/>
  <c r="L648" i="4"/>
  <c r="M648" i="4"/>
  <c r="J649" i="4"/>
  <c r="K649" i="4"/>
  <c r="L649" i="4"/>
  <c r="M649" i="4"/>
  <c r="J650" i="4"/>
  <c r="K650" i="4"/>
  <c r="L650" i="4"/>
  <c r="M650" i="4"/>
  <c r="J651" i="4"/>
  <c r="K651" i="4"/>
  <c r="L651" i="4"/>
  <c r="M651" i="4"/>
  <c r="J652" i="4"/>
  <c r="K652" i="4"/>
  <c r="L652" i="4"/>
  <c r="M652" i="4"/>
  <c r="J653" i="4"/>
  <c r="K653" i="4"/>
  <c r="L653" i="4"/>
  <c r="M653" i="4"/>
  <c r="J654" i="4"/>
  <c r="K654" i="4"/>
  <c r="L654" i="4"/>
  <c r="M654" i="4"/>
  <c r="J655" i="4"/>
  <c r="K655" i="4"/>
  <c r="L655" i="4"/>
  <c r="M655" i="4"/>
  <c r="J656" i="4"/>
  <c r="K656" i="4"/>
  <c r="L656" i="4"/>
  <c r="M656" i="4"/>
  <c r="J657" i="4"/>
  <c r="K657" i="4"/>
  <c r="L657" i="4"/>
  <c r="M657" i="4"/>
  <c r="J658" i="4"/>
  <c r="K658" i="4"/>
  <c r="L658" i="4"/>
  <c r="M658" i="4"/>
  <c r="J659" i="4"/>
  <c r="K659" i="4"/>
  <c r="L659" i="4"/>
  <c r="M659" i="4"/>
  <c r="J660" i="4"/>
  <c r="K660" i="4"/>
  <c r="L660" i="4"/>
  <c r="M660" i="4"/>
  <c r="J661" i="4"/>
  <c r="K661" i="4"/>
  <c r="L661" i="4"/>
  <c r="M661" i="4"/>
  <c r="J662" i="4"/>
  <c r="K662" i="4"/>
  <c r="L662" i="4"/>
  <c r="M662" i="4"/>
  <c r="J663" i="4"/>
  <c r="K663" i="4"/>
  <c r="L663" i="4"/>
  <c r="M663" i="4"/>
  <c r="J664" i="4"/>
  <c r="K664" i="4"/>
  <c r="L664" i="4"/>
  <c r="M664" i="4"/>
  <c r="J665" i="4"/>
  <c r="K665" i="4"/>
  <c r="L665" i="4"/>
  <c r="M665" i="4"/>
  <c r="J666" i="4"/>
  <c r="K666" i="4"/>
  <c r="L666" i="4"/>
  <c r="M666" i="4"/>
  <c r="J667" i="4"/>
  <c r="K667" i="4"/>
  <c r="L667" i="4"/>
  <c r="M667" i="4"/>
  <c r="J668" i="4"/>
  <c r="K668" i="4"/>
  <c r="L668" i="4"/>
  <c r="M668" i="4"/>
  <c r="J669" i="4"/>
  <c r="K669" i="4"/>
  <c r="L669" i="4"/>
  <c r="M669" i="4"/>
  <c r="J670" i="4"/>
  <c r="K670" i="4"/>
  <c r="L670" i="4"/>
  <c r="M670" i="4"/>
  <c r="J671" i="4"/>
  <c r="K671" i="4"/>
  <c r="L671" i="4"/>
  <c r="M671" i="4"/>
  <c r="J672" i="4"/>
  <c r="K672" i="4"/>
  <c r="L672" i="4"/>
  <c r="M672" i="4"/>
  <c r="J673" i="4"/>
  <c r="K673" i="4"/>
  <c r="L673" i="4"/>
  <c r="M673" i="4"/>
  <c r="J674" i="4"/>
  <c r="K674" i="4"/>
  <c r="L674" i="4"/>
  <c r="M674" i="4"/>
  <c r="J675" i="4"/>
  <c r="K675" i="4"/>
  <c r="L675" i="4"/>
  <c r="M675" i="4"/>
  <c r="J676" i="4"/>
  <c r="K676" i="4"/>
  <c r="L676" i="4"/>
  <c r="M676" i="4"/>
  <c r="J677" i="4"/>
  <c r="K677" i="4"/>
  <c r="L677" i="4"/>
  <c r="M677" i="4"/>
  <c r="J678" i="4"/>
  <c r="K678" i="4"/>
  <c r="L678" i="4"/>
  <c r="M678" i="4"/>
  <c r="J679" i="4"/>
  <c r="K679" i="4"/>
  <c r="L679" i="4"/>
  <c r="M679" i="4"/>
  <c r="J680" i="4"/>
  <c r="K680" i="4"/>
  <c r="L680" i="4"/>
  <c r="M680" i="4"/>
  <c r="J681" i="4"/>
  <c r="K681" i="4"/>
  <c r="L681" i="4"/>
  <c r="M681" i="4"/>
  <c r="J682" i="4"/>
  <c r="K682" i="4"/>
  <c r="L682" i="4"/>
  <c r="M682" i="4"/>
  <c r="J683" i="4"/>
  <c r="K683" i="4"/>
  <c r="L683" i="4"/>
  <c r="M683" i="4"/>
  <c r="J684" i="4"/>
  <c r="K684" i="4"/>
  <c r="L684" i="4"/>
  <c r="M684" i="4"/>
  <c r="J685" i="4"/>
  <c r="K685" i="4"/>
  <c r="L685" i="4"/>
  <c r="M685" i="4"/>
  <c r="J686" i="4"/>
  <c r="K686" i="4"/>
  <c r="L686" i="4"/>
  <c r="M686" i="4"/>
  <c r="J687" i="4"/>
  <c r="K687" i="4"/>
  <c r="L687" i="4"/>
  <c r="M687" i="4"/>
  <c r="J688" i="4"/>
  <c r="K688" i="4"/>
  <c r="L688" i="4"/>
  <c r="M688" i="4"/>
  <c r="J689" i="4"/>
  <c r="K689" i="4"/>
  <c r="L689" i="4"/>
  <c r="M689" i="4"/>
  <c r="J690" i="4"/>
  <c r="K690" i="4"/>
  <c r="L690" i="4"/>
  <c r="M690" i="4"/>
  <c r="J691" i="4"/>
  <c r="K691" i="4"/>
  <c r="L691" i="4"/>
  <c r="M691" i="4"/>
  <c r="J692" i="4"/>
  <c r="K692" i="4"/>
  <c r="L692" i="4"/>
  <c r="M692" i="4"/>
  <c r="J693" i="4"/>
  <c r="K693" i="4"/>
  <c r="L693" i="4"/>
  <c r="M693" i="4"/>
  <c r="J694" i="4"/>
  <c r="K694" i="4"/>
  <c r="L694" i="4"/>
  <c r="M694" i="4"/>
  <c r="J695" i="4"/>
  <c r="K695" i="4"/>
  <c r="L695" i="4"/>
  <c r="M695" i="4"/>
  <c r="J696" i="4"/>
  <c r="K696" i="4"/>
  <c r="L696" i="4"/>
  <c r="M696" i="4"/>
  <c r="J697" i="4"/>
  <c r="K697" i="4"/>
  <c r="L697" i="4"/>
  <c r="M697" i="4"/>
  <c r="J698" i="4"/>
  <c r="K698" i="4"/>
  <c r="L698" i="4"/>
  <c r="M698" i="4"/>
  <c r="J699" i="4"/>
  <c r="K699" i="4"/>
  <c r="L699" i="4"/>
  <c r="M699" i="4"/>
  <c r="J700" i="4"/>
  <c r="K700" i="4"/>
  <c r="L700" i="4"/>
  <c r="M700" i="4"/>
  <c r="J701" i="4"/>
  <c r="K701" i="4"/>
  <c r="L701" i="4"/>
  <c r="M701" i="4"/>
  <c r="J702" i="4"/>
  <c r="K702" i="4"/>
  <c r="L702" i="4"/>
  <c r="M702" i="4"/>
  <c r="J703" i="4"/>
  <c r="K703" i="4"/>
  <c r="L703" i="4"/>
  <c r="M703" i="4"/>
  <c r="J704" i="4"/>
  <c r="K704" i="4"/>
  <c r="L704" i="4"/>
  <c r="M704" i="4"/>
  <c r="J705" i="4"/>
  <c r="K705" i="4"/>
  <c r="L705" i="4"/>
  <c r="M705" i="4"/>
  <c r="J706" i="4"/>
  <c r="K706" i="4"/>
  <c r="L706" i="4"/>
  <c r="M706" i="4"/>
  <c r="J707" i="4"/>
  <c r="K707" i="4"/>
  <c r="L707" i="4"/>
  <c r="M707" i="4"/>
  <c r="J708" i="4"/>
  <c r="K708" i="4"/>
  <c r="L708" i="4"/>
  <c r="M708" i="4"/>
  <c r="J709" i="4"/>
  <c r="K709" i="4"/>
  <c r="L709" i="4"/>
  <c r="M709" i="4"/>
  <c r="J710" i="4"/>
  <c r="K710" i="4"/>
  <c r="L710" i="4"/>
  <c r="M710" i="4"/>
  <c r="J711" i="4"/>
  <c r="K711" i="4"/>
  <c r="L711" i="4"/>
  <c r="M711" i="4"/>
  <c r="J712" i="4"/>
  <c r="K712" i="4"/>
  <c r="L712" i="4"/>
  <c r="M712" i="4"/>
  <c r="J713" i="4"/>
  <c r="K713" i="4"/>
  <c r="L713" i="4"/>
  <c r="M713" i="4"/>
  <c r="J714" i="4"/>
  <c r="K714" i="4"/>
  <c r="L714" i="4"/>
  <c r="M714" i="4"/>
  <c r="J715" i="4"/>
  <c r="K715" i="4"/>
  <c r="L715" i="4"/>
  <c r="M715" i="4"/>
  <c r="J716" i="4"/>
  <c r="K716" i="4"/>
  <c r="L716" i="4"/>
  <c r="M716" i="4"/>
  <c r="J717" i="4"/>
  <c r="K717" i="4"/>
  <c r="L717" i="4"/>
  <c r="M717" i="4"/>
  <c r="J718" i="4"/>
  <c r="K718" i="4"/>
  <c r="L718" i="4"/>
  <c r="M718" i="4"/>
  <c r="J719" i="4"/>
  <c r="K719" i="4"/>
  <c r="L719" i="4"/>
  <c r="M719" i="4"/>
  <c r="J720" i="4"/>
  <c r="K720" i="4"/>
  <c r="L720" i="4"/>
  <c r="M720" i="4"/>
  <c r="J721" i="4"/>
  <c r="K721" i="4"/>
  <c r="L721" i="4"/>
  <c r="M721" i="4"/>
  <c r="J722" i="4"/>
  <c r="K722" i="4"/>
  <c r="L722" i="4"/>
  <c r="M722" i="4"/>
  <c r="J723" i="4"/>
  <c r="K723" i="4"/>
  <c r="L723" i="4"/>
  <c r="M723" i="4"/>
  <c r="J724" i="4"/>
  <c r="K724" i="4"/>
  <c r="L724" i="4"/>
  <c r="M724" i="4"/>
  <c r="J725" i="4"/>
  <c r="K725" i="4"/>
  <c r="L725" i="4"/>
  <c r="M725" i="4"/>
  <c r="J726" i="4"/>
  <c r="K726" i="4"/>
  <c r="L726" i="4"/>
  <c r="M726" i="4"/>
  <c r="J727" i="4"/>
  <c r="K727" i="4"/>
  <c r="L727" i="4"/>
  <c r="M727" i="4"/>
  <c r="J728" i="4"/>
  <c r="K728" i="4"/>
  <c r="L728" i="4"/>
  <c r="M728" i="4"/>
  <c r="J729" i="4"/>
  <c r="K729" i="4"/>
  <c r="L729" i="4"/>
  <c r="M729" i="4"/>
  <c r="J730" i="4"/>
  <c r="K730" i="4"/>
  <c r="L730" i="4"/>
  <c r="M730" i="4"/>
  <c r="J731" i="4"/>
  <c r="K731" i="4"/>
  <c r="L731" i="4"/>
  <c r="M731" i="4"/>
  <c r="J732" i="4"/>
  <c r="K732" i="4"/>
  <c r="L732" i="4"/>
  <c r="M732" i="4"/>
  <c r="J733" i="4"/>
  <c r="K733" i="4"/>
  <c r="L733" i="4"/>
  <c r="M733" i="4"/>
  <c r="J734" i="4"/>
  <c r="K734" i="4"/>
  <c r="L734" i="4"/>
  <c r="M734" i="4"/>
  <c r="J735" i="4"/>
  <c r="K735" i="4"/>
  <c r="L735" i="4"/>
  <c r="M735" i="4"/>
  <c r="J736" i="4"/>
  <c r="K736" i="4"/>
  <c r="L736" i="4"/>
  <c r="M736" i="4"/>
  <c r="J737" i="4"/>
  <c r="K737" i="4"/>
  <c r="L737" i="4"/>
  <c r="M737" i="4"/>
  <c r="J738" i="4"/>
  <c r="K738" i="4"/>
  <c r="L738" i="4"/>
  <c r="M738" i="4"/>
  <c r="J739" i="4"/>
  <c r="K739" i="4"/>
  <c r="L739" i="4"/>
  <c r="M739" i="4"/>
  <c r="J740" i="4"/>
  <c r="K740" i="4"/>
  <c r="L740" i="4"/>
  <c r="M740" i="4"/>
  <c r="J741" i="4"/>
  <c r="K741" i="4"/>
  <c r="L741" i="4"/>
  <c r="M741" i="4"/>
  <c r="J742" i="4"/>
  <c r="K742" i="4"/>
  <c r="L742" i="4"/>
  <c r="M742" i="4"/>
  <c r="J743" i="4"/>
  <c r="K743" i="4"/>
  <c r="L743" i="4"/>
  <c r="M743" i="4"/>
  <c r="J744" i="4"/>
  <c r="K744" i="4"/>
  <c r="L744" i="4"/>
  <c r="M744" i="4"/>
  <c r="J745" i="4"/>
  <c r="K745" i="4"/>
  <c r="L745" i="4"/>
  <c r="M745" i="4"/>
  <c r="J746" i="4"/>
  <c r="K746" i="4"/>
  <c r="L746" i="4"/>
  <c r="M746" i="4"/>
  <c r="J747" i="4"/>
  <c r="K747" i="4"/>
  <c r="L747" i="4"/>
  <c r="M747" i="4"/>
  <c r="J748" i="4"/>
  <c r="K748" i="4"/>
  <c r="L748" i="4"/>
  <c r="M748" i="4"/>
  <c r="J749" i="4"/>
  <c r="K749" i="4"/>
  <c r="L749" i="4"/>
  <c r="M749" i="4"/>
  <c r="J750" i="4"/>
  <c r="K750" i="4"/>
  <c r="L750" i="4"/>
  <c r="M750" i="4"/>
  <c r="J751" i="4"/>
  <c r="K751" i="4"/>
  <c r="L751" i="4"/>
  <c r="M751" i="4"/>
  <c r="J752" i="4"/>
  <c r="K752" i="4"/>
  <c r="L752" i="4"/>
  <c r="M752" i="4"/>
  <c r="J753" i="4"/>
  <c r="K753" i="4"/>
  <c r="L753" i="4"/>
  <c r="M753" i="4"/>
  <c r="J754" i="4"/>
  <c r="K754" i="4"/>
  <c r="L754" i="4"/>
  <c r="M754" i="4"/>
  <c r="J755" i="4"/>
  <c r="K755" i="4"/>
  <c r="L755" i="4"/>
  <c r="M755" i="4"/>
  <c r="J756" i="4"/>
  <c r="K756" i="4"/>
  <c r="L756" i="4"/>
  <c r="M756" i="4"/>
  <c r="J757" i="4"/>
  <c r="K757" i="4"/>
  <c r="L757" i="4"/>
  <c r="M757" i="4"/>
  <c r="J758" i="4"/>
  <c r="K758" i="4"/>
  <c r="L758" i="4"/>
  <c r="M758" i="4"/>
  <c r="J759" i="4"/>
  <c r="K759" i="4"/>
  <c r="L759" i="4"/>
  <c r="M759" i="4"/>
  <c r="J760" i="4"/>
  <c r="K760" i="4"/>
  <c r="L760" i="4"/>
  <c r="M760" i="4"/>
  <c r="J761" i="4"/>
  <c r="K761" i="4"/>
  <c r="L761" i="4"/>
  <c r="M761" i="4"/>
  <c r="J762" i="4"/>
  <c r="K762" i="4"/>
  <c r="L762" i="4"/>
  <c r="M762" i="4"/>
  <c r="J763" i="4"/>
  <c r="K763" i="4"/>
  <c r="L763" i="4"/>
  <c r="M763" i="4"/>
  <c r="J764" i="4"/>
  <c r="K764" i="4"/>
  <c r="L764" i="4"/>
  <c r="M764" i="4"/>
  <c r="J765" i="4"/>
  <c r="K765" i="4"/>
  <c r="L765" i="4"/>
  <c r="M765" i="4"/>
  <c r="J766" i="4"/>
  <c r="K766" i="4"/>
  <c r="L766" i="4"/>
  <c r="M766" i="4"/>
  <c r="J767" i="4"/>
  <c r="K767" i="4"/>
  <c r="L767" i="4"/>
  <c r="M767" i="4"/>
  <c r="J768" i="4"/>
  <c r="K768" i="4"/>
  <c r="L768" i="4"/>
  <c r="M768" i="4"/>
  <c r="J769" i="4"/>
  <c r="K769" i="4"/>
  <c r="L769" i="4"/>
  <c r="M769" i="4"/>
  <c r="J770" i="4"/>
  <c r="K770" i="4"/>
  <c r="L770" i="4"/>
  <c r="M770" i="4"/>
  <c r="J771" i="4"/>
  <c r="K771" i="4"/>
  <c r="L771" i="4"/>
  <c r="M771" i="4"/>
  <c r="J772" i="4"/>
  <c r="K772" i="4"/>
  <c r="L772" i="4"/>
  <c r="M772" i="4"/>
  <c r="J773" i="4"/>
  <c r="K773" i="4"/>
  <c r="L773" i="4"/>
  <c r="M773" i="4"/>
  <c r="J774" i="4"/>
  <c r="K774" i="4"/>
  <c r="L774" i="4"/>
  <c r="M774" i="4"/>
  <c r="J775" i="4"/>
  <c r="K775" i="4"/>
  <c r="L775" i="4"/>
  <c r="M775" i="4"/>
  <c r="J776" i="4"/>
  <c r="K776" i="4"/>
  <c r="L776" i="4"/>
  <c r="M776" i="4"/>
  <c r="J777" i="4"/>
  <c r="K777" i="4"/>
  <c r="L777" i="4"/>
  <c r="M777" i="4"/>
  <c r="J778" i="4"/>
  <c r="K778" i="4"/>
  <c r="L778" i="4"/>
  <c r="M778" i="4"/>
  <c r="J779" i="4"/>
  <c r="K779" i="4"/>
  <c r="L779" i="4"/>
  <c r="M779" i="4"/>
  <c r="J780" i="4"/>
  <c r="K780" i="4"/>
  <c r="L780" i="4"/>
  <c r="M780" i="4"/>
  <c r="J781" i="4"/>
  <c r="K781" i="4"/>
  <c r="L781" i="4"/>
  <c r="M781" i="4"/>
  <c r="J782" i="4"/>
  <c r="K782" i="4"/>
  <c r="L782" i="4"/>
  <c r="M782" i="4"/>
  <c r="J783" i="4"/>
  <c r="K783" i="4"/>
  <c r="L783" i="4"/>
  <c r="M783" i="4"/>
  <c r="J784" i="4"/>
  <c r="K784" i="4"/>
  <c r="L784" i="4"/>
  <c r="M784" i="4"/>
  <c r="J785" i="4"/>
  <c r="K785" i="4"/>
  <c r="L785" i="4"/>
  <c r="M785" i="4"/>
  <c r="J786" i="4"/>
  <c r="K786" i="4"/>
  <c r="L786" i="4"/>
  <c r="M786" i="4"/>
  <c r="J787" i="4"/>
  <c r="K787" i="4"/>
  <c r="L787" i="4"/>
  <c r="M787" i="4"/>
  <c r="J788" i="4"/>
  <c r="K788" i="4"/>
  <c r="L788" i="4"/>
  <c r="M788" i="4"/>
  <c r="J789" i="4"/>
  <c r="K789" i="4"/>
  <c r="L789" i="4"/>
  <c r="M789" i="4"/>
  <c r="J790" i="4"/>
  <c r="K790" i="4"/>
  <c r="L790" i="4"/>
  <c r="M790" i="4"/>
  <c r="J791" i="4"/>
  <c r="K791" i="4"/>
  <c r="L791" i="4"/>
  <c r="M791" i="4"/>
  <c r="J792" i="4"/>
  <c r="K792" i="4"/>
  <c r="L792" i="4"/>
  <c r="M792" i="4"/>
  <c r="J793" i="4"/>
  <c r="K793" i="4"/>
  <c r="L793" i="4"/>
  <c r="M793" i="4"/>
  <c r="J794" i="4"/>
  <c r="K794" i="4"/>
  <c r="L794" i="4"/>
  <c r="M794" i="4"/>
  <c r="J795" i="4"/>
  <c r="K795" i="4"/>
  <c r="L795" i="4"/>
  <c r="M795" i="4"/>
  <c r="J796" i="4"/>
  <c r="K796" i="4"/>
  <c r="L796" i="4"/>
  <c r="M796" i="4"/>
  <c r="J797" i="4"/>
  <c r="K797" i="4"/>
  <c r="L797" i="4"/>
  <c r="M797" i="4"/>
  <c r="J798" i="4"/>
  <c r="K798" i="4"/>
  <c r="L798" i="4"/>
  <c r="M798" i="4"/>
  <c r="J799" i="4"/>
  <c r="K799" i="4"/>
  <c r="L799" i="4"/>
  <c r="M799" i="4"/>
  <c r="J800" i="4"/>
  <c r="K800" i="4"/>
  <c r="L800" i="4"/>
  <c r="M800" i="4"/>
  <c r="J801" i="4"/>
  <c r="K801" i="4"/>
  <c r="L801" i="4"/>
  <c r="M801" i="4"/>
  <c r="J802" i="4"/>
  <c r="K802" i="4"/>
  <c r="L802" i="4"/>
  <c r="M802" i="4"/>
  <c r="J803" i="4"/>
  <c r="K803" i="4"/>
  <c r="L803" i="4"/>
  <c r="M803" i="4"/>
  <c r="J804" i="4"/>
  <c r="K804" i="4"/>
  <c r="L804" i="4"/>
  <c r="M804" i="4"/>
  <c r="J805" i="4"/>
  <c r="K805" i="4"/>
  <c r="L805" i="4"/>
  <c r="M805" i="4"/>
  <c r="J806" i="4"/>
  <c r="K806" i="4"/>
  <c r="L806" i="4"/>
  <c r="M806" i="4"/>
  <c r="J807" i="4"/>
  <c r="K807" i="4"/>
  <c r="L807" i="4"/>
  <c r="M807" i="4"/>
  <c r="J808" i="4"/>
  <c r="K808" i="4"/>
  <c r="L808" i="4"/>
  <c r="M808" i="4"/>
  <c r="J809" i="4"/>
  <c r="K809" i="4"/>
  <c r="L809" i="4"/>
  <c r="M809" i="4"/>
  <c r="J810" i="4"/>
  <c r="K810" i="4"/>
  <c r="L810" i="4"/>
  <c r="M810" i="4"/>
  <c r="J811" i="4"/>
  <c r="K811" i="4"/>
  <c r="L811" i="4"/>
  <c r="M811" i="4"/>
  <c r="J812" i="4"/>
  <c r="K812" i="4"/>
  <c r="L812" i="4"/>
  <c r="M812" i="4"/>
  <c r="J813" i="4"/>
  <c r="K813" i="4"/>
  <c r="L813" i="4"/>
  <c r="M813" i="4"/>
  <c r="J814" i="4"/>
  <c r="K814" i="4"/>
  <c r="L814" i="4"/>
  <c r="M814" i="4"/>
  <c r="J815" i="4"/>
  <c r="K815" i="4"/>
  <c r="L815" i="4"/>
  <c r="M815" i="4"/>
  <c r="J816" i="4"/>
  <c r="K816" i="4"/>
  <c r="L816" i="4"/>
  <c r="M816" i="4"/>
  <c r="J817" i="4"/>
  <c r="K817" i="4"/>
  <c r="L817" i="4"/>
  <c r="M817" i="4"/>
  <c r="J818" i="4"/>
  <c r="K818" i="4"/>
  <c r="L818" i="4"/>
  <c r="M818" i="4"/>
  <c r="J819" i="4"/>
  <c r="K819" i="4"/>
  <c r="L819" i="4"/>
  <c r="M819" i="4"/>
  <c r="J820" i="4"/>
  <c r="K820" i="4"/>
  <c r="L820" i="4"/>
  <c r="M820" i="4"/>
  <c r="J821" i="4"/>
  <c r="K821" i="4"/>
  <c r="L821" i="4"/>
  <c r="M821" i="4"/>
  <c r="J822" i="4"/>
  <c r="K822" i="4"/>
  <c r="L822" i="4"/>
  <c r="M822" i="4"/>
  <c r="J823" i="4"/>
  <c r="K823" i="4"/>
  <c r="L823" i="4"/>
  <c r="M823" i="4"/>
  <c r="J824" i="4"/>
  <c r="K824" i="4"/>
  <c r="L824" i="4"/>
  <c r="M824" i="4"/>
  <c r="J825" i="4"/>
  <c r="K825" i="4"/>
  <c r="L825" i="4"/>
  <c r="M825" i="4"/>
  <c r="J826" i="4"/>
  <c r="K826" i="4"/>
  <c r="L826" i="4"/>
  <c r="M826" i="4"/>
  <c r="J827" i="4"/>
  <c r="K827" i="4"/>
  <c r="L827" i="4"/>
  <c r="M827" i="4"/>
  <c r="J828" i="4"/>
  <c r="K828" i="4"/>
  <c r="L828" i="4"/>
  <c r="M828" i="4"/>
  <c r="J829" i="4"/>
  <c r="K829" i="4"/>
  <c r="L829" i="4"/>
  <c r="M829" i="4"/>
  <c r="J830" i="4"/>
  <c r="K830" i="4"/>
  <c r="L830" i="4"/>
  <c r="M830" i="4"/>
  <c r="J831" i="4"/>
  <c r="K831" i="4"/>
  <c r="L831" i="4"/>
  <c r="M831" i="4"/>
  <c r="J832" i="4"/>
  <c r="K832" i="4"/>
  <c r="L832" i="4"/>
  <c r="M832" i="4"/>
  <c r="J833" i="4"/>
  <c r="K833" i="4"/>
  <c r="L833" i="4"/>
  <c r="M833" i="4"/>
  <c r="J834" i="4"/>
  <c r="K834" i="4"/>
  <c r="L834" i="4"/>
  <c r="M834" i="4"/>
  <c r="J835" i="4"/>
  <c r="K835" i="4"/>
  <c r="L835" i="4"/>
  <c r="M835" i="4"/>
  <c r="J836" i="4"/>
  <c r="K836" i="4"/>
  <c r="L836" i="4"/>
  <c r="M836" i="4"/>
  <c r="J837" i="4"/>
  <c r="K837" i="4"/>
  <c r="L837" i="4"/>
  <c r="M837" i="4"/>
  <c r="J838" i="4"/>
  <c r="K838" i="4"/>
  <c r="L838" i="4"/>
  <c r="M838" i="4"/>
  <c r="J839" i="4"/>
  <c r="K839" i="4"/>
  <c r="L839" i="4"/>
  <c r="M839" i="4"/>
  <c r="J840" i="4"/>
  <c r="K840" i="4"/>
  <c r="L840" i="4"/>
  <c r="M840" i="4"/>
  <c r="J841" i="4"/>
  <c r="K841" i="4"/>
  <c r="L841" i="4"/>
  <c r="M841" i="4"/>
  <c r="J842" i="4"/>
  <c r="K842" i="4"/>
  <c r="L842" i="4"/>
  <c r="M842" i="4"/>
  <c r="J843" i="4"/>
  <c r="K843" i="4"/>
  <c r="L843" i="4"/>
  <c r="M843" i="4"/>
  <c r="J844" i="4"/>
  <c r="K844" i="4"/>
  <c r="L844" i="4"/>
  <c r="M844" i="4"/>
  <c r="J845" i="4"/>
  <c r="K845" i="4"/>
  <c r="L845" i="4"/>
  <c r="M845" i="4"/>
  <c r="J846" i="4"/>
  <c r="K846" i="4"/>
  <c r="L846" i="4"/>
  <c r="M846" i="4"/>
  <c r="J847" i="4"/>
  <c r="K847" i="4"/>
  <c r="L847" i="4"/>
  <c r="M847" i="4"/>
  <c r="J848" i="4"/>
  <c r="K848" i="4"/>
  <c r="L848" i="4"/>
  <c r="M848" i="4"/>
  <c r="J849" i="4"/>
  <c r="K849" i="4"/>
  <c r="L849" i="4"/>
  <c r="M849" i="4"/>
  <c r="J850" i="4"/>
  <c r="K850" i="4"/>
  <c r="L850" i="4"/>
  <c r="M850" i="4"/>
  <c r="J851" i="4"/>
  <c r="K851" i="4"/>
  <c r="L851" i="4"/>
  <c r="M851" i="4"/>
  <c r="J852" i="4"/>
  <c r="K852" i="4"/>
  <c r="L852" i="4"/>
  <c r="M852" i="4"/>
  <c r="J853" i="4"/>
  <c r="K853" i="4"/>
  <c r="L853" i="4"/>
  <c r="M853" i="4"/>
  <c r="J854" i="4"/>
  <c r="K854" i="4"/>
  <c r="L854" i="4"/>
  <c r="M854" i="4"/>
  <c r="J855" i="4"/>
  <c r="K855" i="4"/>
  <c r="L855" i="4"/>
  <c r="M855" i="4"/>
  <c r="J856" i="4"/>
  <c r="K856" i="4"/>
  <c r="L856" i="4"/>
  <c r="M856" i="4"/>
  <c r="J857" i="4"/>
  <c r="K857" i="4"/>
  <c r="L857" i="4"/>
  <c r="M857" i="4"/>
  <c r="J858" i="4"/>
  <c r="K858" i="4"/>
  <c r="L858" i="4"/>
  <c r="M858" i="4"/>
  <c r="J859" i="4"/>
  <c r="K859" i="4"/>
  <c r="L859" i="4"/>
  <c r="M859" i="4"/>
  <c r="J860" i="4"/>
  <c r="K860" i="4"/>
  <c r="L860" i="4"/>
  <c r="M860" i="4"/>
  <c r="J861" i="4"/>
  <c r="K861" i="4"/>
  <c r="L861" i="4"/>
  <c r="M861" i="4"/>
  <c r="J862" i="4"/>
  <c r="K862" i="4"/>
  <c r="L862" i="4"/>
  <c r="M862" i="4"/>
  <c r="J863" i="4"/>
  <c r="K863" i="4"/>
  <c r="L863" i="4"/>
  <c r="M863" i="4"/>
  <c r="J864" i="4"/>
  <c r="K864" i="4"/>
  <c r="L864" i="4"/>
  <c r="M864" i="4"/>
  <c r="J865" i="4"/>
  <c r="K865" i="4"/>
  <c r="L865" i="4"/>
  <c r="M865" i="4"/>
  <c r="J866" i="4"/>
  <c r="K866" i="4"/>
  <c r="L866" i="4"/>
  <c r="M866" i="4"/>
  <c r="J867" i="4"/>
  <c r="K867" i="4"/>
  <c r="L867" i="4"/>
  <c r="M867" i="4"/>
  <c r="J868" i="4"/>
  <c r="K868" i="4"/>
  <c r="L868" i="4"/>
  <c r="M868" i="4"/>
  <c r="J869" i="4"/>
  <c r="K869" i="4"/>
  <c r="L869" i="4"/>
  <c r="M869" i="4"/>
  <c r="J870" i="4"/>
  <c r="K870" i="4"/>
  <c r="L870" i="4"/>
  <c r="M870" i="4"/>
  <c r="J871" i="4"/>
  <c r="K871" i="4"/>
  <c r="L871" i="4"/>
  <c r="M871" i="4"/>
  <c r="J872" i="4"/>
  <c r="K872" i="4"/>
  <c r="L872" i="4"/>
  <c r="M872" i="4"/>
  <c r="J873" i="4"/>
  <c r="K873" i="4"/>
  <c r="L873" i="4"/>
  <c r="M873" i="4"/>
  <c r="J874" i="4"/>
  <c r="K874" i="4"/>
  <c r="L874" i="4"/>
  <c r="M874" i="4"/>
  <c r="J875" i="4"/>
  <c r="K875" i="4"/>
  <c r="L875" i="4"/>
  <c r="M875" i="4"/>
  <c r="J876" i="4"/>
  <c r="K876" i="4"/>
  <c r="L876" i="4"/>
  <c r="M876" i="4"/>
  <c r="J877" i="4"/>
  <c r="K877" i="4"/>
  <c r="L877" i="4"/>
  <c r="M877" i="4"/>
  <c r="J878" i="4"/>
  <c r="K878" i="4"/>
  <c r="L878" i="4"/>
  <c r="M878" i="4"/>
  <c r="J879" i="4"/>
  <c r="K879" i="4"/>
  <c r="L879" i="4"/>
  <c r="M879" i="4"/>
  <c r="J880" i="4"/>
  <c r="K880" i="4"/>
  <c r="L880" i="4"/>
  <c r="M880" i="4"/>
  <c r="J881" i="4"/>
  <c r="K881" i="4"/>
  <c r="L881" i="4"/>
  <c r="M881" i="4"/>
  <c r="J882" i="4"/>
  <c r="K882" i="4"/>
  <c r="L882" i="4"/>
  <c r="M882" i="4"/>
  <c r="J883" i="4"/>
  <c r="K883" i="4"/>
  <c r="L883" i="4"/>
  <c r="M883" i="4"/>
  <c r="J884" i="4"/>
  <c r="K884" i="4"/>
  <c r="L884" i="4"/>
  <c r="M884" i="4"/>
  <c r="J885" i="4"/>
  <c r="K885" i="4"/>
  <c r="L885" i="4"/>
  <c r="M885" i="4"/>
  <c r="J886" i="4"/>
  <c r="K886" i="4"/>
  <c r="L886" i="4"/>
  <c r="M886" i="4"/>
  <c r="J887" i="4"/>
  <c r="K887" i="4"/>
  <c r="L887" i="4"/>
  <c r="M887" i="4"/>
  <c r="J888" i="4"/>
  <c r="K888" i="4"/>
  <c r="L888" i="4"/>
  <c r="M888" i="4"/>
  <c r="J889" i="4"/>
  <c r="K889" i="4"/>
  <c r="L889" i="4"/>
  <c r="M889" i="4"/>
  <c r="J890" i="4"/>
  <c r="K890" i="4"/>
  <c r="L890" i="4"/>
  <c r="M890" i="4"/>
  <c r="J891" i="4"/>
  <c r="K891" i="4"/>
  <c r="L891" i="4"/>
  <c r="M891" i="4"/>
  <c r="J892" i="4"/>
  <c r="K892" i="4"/>
  <c r="L892" i="4"/>
  <c r="M892" i="4"/>
  <c r="J893" i="4"/>
  <c r="K893" i="4"/>
  <c r="L893" i="4"/>
  <c r="M893" i="4"/>
  <c r="J894" i="4"/>
  <c r="K894" i="4"/>
  <c r="L894" i="4"/>
  <c r="M894" i="4"/>
  <c r="J895" i="4"/>
  <c r="K895" i="4"/>
  <c r="L895" i="4"/>
  <c r="M895" i="4"/>
  <c r="J896" i="4"/>
  <c r="K896" i="4"/>
  <c r="L896" i="4"/>
  <c r="M896" i="4"/>
  <c r="J897" i="4"/>
  <c r="K897" i="4"/>
  <c r="L897" i="4"/>
  <c r="M897" i="4"/>
  <c r="J898" i="4"/>
  <c r="K898" i="4"/>
  <c r="L898" i="4"/>
  <c r="M898" i="4"/>
  <c r="J899" i="4"/>
  <c r="K899" i="4"/>
  <c r="L899" i="4"/>
  <c r="M899" i="4"/>
  <c r="J900" i="4"/>
  <c r="K900" i="4"/>
  <c r="L900" i="4"/>
  <c r="M900" i="4"/>
  <c r="J901" i="4"/>
  <c r="K901" i="4"/>
  <c r="L901" i="4"/>
  <c r="M901" i="4"/>
  <c r="J902" i="4"/>
  <c r="K902" i="4"/>
  <c r="L902" i="4"/>
  <c r="M902" i="4"/>
  <c r="J903" i="4"/>
  <c r="K903" i="4"/>
  <c r="L903" i="4"/>
  <c r="M903" i="4"/>
  <c r="J904" i="4"/>
  <c r="K904" i="4"/>
  <c r="L904" i="4"/>
  <c r="M904" i="4"/>
  <c r="J905" i="4"/>
  <c r="K905" i="4"/>
  <c r="L905" i="4"/>
  <c r="M905" i="4"/>
  <c r="J906" i="4"/>
  <c r="K906" i="4"/>
  <c r="L906" i="4"/>
  <c r="M906" i="4"/>
  <c r="J907" i="4"/>
  <c r="K907" i="4"/>
  <c r="L907" i="4"/>
  <c r="M907" i="4"/>
  <c r="J908" i="4"/>
  <c r="K908" i="4"/>
  <c r="L908" i="4"/>
  <c r="M908" i="4"/>
  <c r="J909" i="4"/>
  <c r="K909" i="4"/>
  <c r="L909" i="4"/>
  <c r="M909" i="4"/>
  <c r="J910" i="4"/>
  <c r="K910" i="4"/>
  <c r="L910" i="4"/>
  <c r="M910" i="4"/>
  <c r="J911" i="4"/>
  <c r="K911" i="4"/>
  <c r="L911" i="4"/>
  <c r="M911" i="4"/>
  <c r="J912" i="4"/>
  <c r="K912" i="4"/>
  <c r="L912" i="4"/>
  <c r="M912" i="4"/>
  <c r="J913" i="4"/>
  <c r="K913" i="4"/>
  <c r="L913" i="4"/>
  <c r="M913" i="4"/>
  <c r="J914" i="4"/>
  <c r="K914" i="4"/>
  <c r="L914" i="4"/>
  <c r="M914" i="4"/>
  <c r="J915" i="4"/>
  <c r="K915" i="4"/>
  <c r="L915" i="4"/>
  <c r="M915" i="4"/>
  <c r="J916" i="4"/>
  <c r="K916" i="4"/>
  <c r="L916" i="4"/>
  <c r="M916" i="4"/>
  <c r="J917" i="4"/>
  <c r="K917" i="4"/>
  <c r="L917" i="4"/>
  <c r="M917" i="4"/>
  <c r="J918" i="4"/>
  <c r="K918" i="4"/>
  <c r="L918" i="4"/>
  <c r="M918" i="4"/>
  <c r="J919" i="4"/>
  <c r="K919" i="4"/>
  <c r="L919" i="4"/>
  <c r="M919" i="4"/>
  <c r="J920" i="4"/>
  <c r="K920" i="4"/>
  <c r="L920" i="4"/>
  <c r="M920" i="4"/>
  <c r="J921" i="4"/>
  <c r="K921" i="4"/>
  <c r="L921" i="4"/>
  <c r="M921" i="4"/>
  <c r="J922" i="4"/>
  <c r="K922" i="4"/>
  <c r="L922" i="4"/>
  <c r="M922" i="4"/>
  <c r="J923" i="4"/>
  <c r="K923" i="4"/>
  <c r="L923" i="4"/>
  <c r="M923" i="4"/>
  <c r="J924" i="4"/>
  <c r="K924" i="4"/>
  <c r="L924" i="4"/>
  <c r="M924" i="4"/>
  <c r="J925" i="4"/>
  <c r="K925" i="4"/>
  <c r="L925" i="4"/>
  <c r="M925" i="4"/>
  <c r="J926" i="4"/>
  <c r="K926" i="4"/>
  <c r="L926" i="4"/>
  <c r="M926" i="4"/>
  <c r="J927" i="4"/>
  <c r="K927" i="4"/>
  <c r="L927" i="4"/>
  <c r="M927" i="4"/>
  <c r="J928" i="4"/>
  <c r="K928" i="4"/>
  <c r="L928" i="4"/>
  <c r="M928" i="4"/>
  <c r="J929" i="4"/>
  <c r="K929" i="4"/>
  <c r="L929" i="4"/>
  <c r="M929" i="4"/>
  <c r="J930" i="4"/>
  <c r="K930" i="4"/>
  <c r="L930" i="4"/>
  <c r="M930" i="4"/>
  <c r="J931" i="4"/>
  <c r="K931" i="4"/>
  <c r="L931" i="4"/>
  <c r="M931" i="4"/>
  <c r="J932" i="4"/>
  <c r="K932" i="4"/>
  <c r="L932" i="4"/>
  <c r="M932" i="4"/>
  <c r="J933" i="4"/>
  <c r="K933" i="4"/>
  <c r="L933" i="4"/>
  <c r="M933" i="4"/>
  <c r="J934" i="4"/>
  <c r="K934" i="4"/>
  <c r="L934" i="4"/>
  <c r="M934" i="4"/>
  <c r="J935" i="4"/>
  <c r="K935" i="4"/>
  <c r="L935" i="4"/>
  <c r="M935" i="4"/>
  <c r="J936" i="4"/>
  <c r="K936" i="4"/>
  <c r="L936" i="4"/>
  <c r="M936" i="4"/>
  <c r="J937" i="4"/>
  <c r="K937" i="4"/>
  <c r="L937" i="4"/>
  <c r="M937" i="4"/>
  <c r="J938" i="4"/>
  <c r="K938" i="4"/>
  <c r="L938" i="4"/>
  <c r="M938" i="4"/>
  <c r="J939" i="4"/>
  <c r="K939" i="4"/>
  <c r="L939" i="4"/>
  <c r="M939" i="4"/>
  <c r="J940" i="4"/>
  <c r="K940" i="4"/>
  <c r="L940" i="4"/>
  <c r="M940" i="4"/>
  <c r="J941" i="4"/>
  <c r="K941" i="4"/>
  <c r="L941" i="4"/>
  <c r="M941" i="4"/>
  <c r="J942" i="4"/>
  <c r="K942" i="4"/>
  <c r="L942" i="4"/>
  <c r="M942" i="4"/>
  <c r="J943" i="4"/>
  <c r="K943" i="4"/>
  <c r="L943" i="4"/>
  <c r="M943" i="4"/>
  <c r="J944" i="4"/>
  <c r="K944" i="4"/>
  <c r="L944" i="4"/>
  <c r="M944" i="4"/>
  <c r="J945" i="4"/>
  <c r="K945" i="4"/>
  <c r="L945" i="4"/>
  <c r="M945" i="4"/>
  <c r="J946" i="4"/>
  <c r="K946" i="4"/>
  <c r="L946" i="4"/>
  <c r="M946" i="4"/>
  <c r="J947" i="4"/>
  <c r="K947" i="4"/>
  <c r="L947" i="4"/>
  <c r="M947" i="4"/>
  <c r="J948" i="4"/>
  <c r="K948" i="4"/>
  <c r="L948" i="4"/>
  <c r="M948" i="4"/>
  <c r="J949" i="4"/>
  <c r="K949" i="4"/>
  <c r="L949" i="4"/>
  <c r="M949" i="4"/>
  <c r="J950" i="4"/>
  <c r="K950" i="4"/>
  <c r="L950" i="4"/>
  <c r="M950" i="4"/>
  <c r="J951" i="4"/>
  <c r="K951" i="4"/>
  <c r="L951" i="4"/>
  <c r="M951" i="4"/>
  <c r="J952" i="4"/>
  <c r="K952" i="4"/>
  <c r="L952" i="4"/>
  <c r="M952" i="4"/>
  <c r="J953" i="4"/>
  <c r="K953" i="4"/>
  <c r="L953" i="4"/>
  <c r="M953" i="4"/>
  <c r="J954" i="4"/>
  <c r="K954" i="4"/>
  <c r="L954" i="4"/>
  <c r="M954" i="4"/>
  <c r="J955" i="4"/>
  <c r="K955" i="4"/>
  <c r="L955" i="4"/>
  <c r="M955" i="4"/>
  <c r="J956" i="4"/>
  <c r="K956" i="4"/>
  <c r="L956" i="4"/>
  <c r="M956" i="4"/>
  <c r="J957" i="4"/>
  <c r="K957" i="4"/>
  <c r="L957" i="4"/>
  <c r="M957" i="4"/>
  <c r="J958" i="4"/>
  <c r="K958" i="4"/>
  <c r="L958" i="4"/>
  <c r="M958" i="4"/>
  <c r="J959" i="4"/>
  <c r="K959" i="4"/>
  <c r="L959" i="4"/>
  <c r="M959" i="4"/>
  <c r="J960" i="4"/>
  <c r="K960" i="4"/>
  <c r="L960" i="4"/>
  <c r="M960" i="4"/>
  <c r="J961" i="4"/>
  <c r="K961" i="4"/>
  <c r="L961" i="4"/>
  <c r="M961" i="4"/>
  <c r="J962" i="4"/>
  <c r="K962" i="4"/>
  <c r="L962" i="4"/>
  <c r="M962" i="4"/>
  <c r="J963" i="4"/>
  <c r="K963" i="4"/>
  <c r="L963" i="4"/>
  <c r="M963" i="4"/>
  <c r="J964" i="4"/>
  <c r="K964" i="4"/>
  <c r="L964" i="4"/>
  <c r="M964" i="4"/>
  <c r="J965" i="4"/>
  <c r="K965" i="4"/>
  <c r="L965" i="4"/>
  <c r="M965" i="4"/>
  <c r="J966" i="4"/>
  <c r="K966" i="4"/>
  <c r="L966" i="4"/>
  <c r="M966" i="4"/>
  <c r="J967" i="4"/>
  <c r="K967" i="4"/>
  <c r="L967" i="4"/>
  <c r="M967" i="4"/>
  <c r="J968" i="4"/>
  <c r="K968" i="4"/>
  <c r="L968" i="4"/>
  <c r="M968" i="4"/>
  <c r="J969" i="4"/>
  <c r="K969" i="4"/>
  <c r="L969" i="4"/>
  <c r="M969" i="4"/>
  <c r="J970" i="4"/>
  <c r="K970" i="4"/>
  <c r="L970" i="4"/>
  <c r="M970" i="4"/>
  <c r="J971" i="4"/>
  <c r="K971" i="4"/>
  <c r="L971" i="4"/>
  <c r="M971" i="4"/>
  <c r="J972" i="4"/>
  <c r="K972" i="4"/>
  <c r="L972" i="4"/>
  <c r="M972" i="4"/>
  <c r="J973" i="4"/>
  <c r="K973" i="4"/>
  <c r="L973" i="4"/>
  <c r="M973" i="4"/>
  <c r="J974" i="4"/>
  <c r="K974" i="4"/>
  <c r="L974" i="4"/>
  <c r="M974" i="4"/>
  <c r="J975" i="4"/>
  <c r="K975" i="4"/>
  <c r="L975" i="4"/>
  <c r="M975" i="4"/>
  <c r="J976" i="4"/>
  <c r="K976" i="4"/>
  <c r="L976" i="4"/>
  <c r="M976" i="4"/>
  <c r="J977" i="4"/>
  <c r="K977" i="4"/>
  <c r="L977" i="4"/>
  <c r="M977" i="4"/>
  <c r="J978" i="4"/>
  <c r="K978" i="4"/>
  <c r="L978" i="4"/>
  <c r="M978" i="4"/>
  <c r="J979" i="4"/>
  <c r="K979" i="4"/>
  <c r="L979" i="4"/>
  <c r="M979" i="4"/>
  <c r="J980" i="4"/>
  <c r="K980" i="4"/>
  <c r="L980" i="4"/>
  <c r="M980" i="4"/>
  <c r="J981" i="4"/>
  <c r="K981" i="4"/>
  <c r="L981" i="4"/>
  <c r="M981" i="4"/>
  <c r="J982" i="4"/>
  <c r="K982" i="4"/>
  <c r="L982" i="4"/>
  <c r="M982" i="4"/>
  <c r="J983" i="4"/>
  <c r="K983" i="4"/>
  <c r="L983" i="4"/>
  <c r="M983" i="4"/>
  <c r="J984" i="4"/>
  <c r="K984" i="4"/>
  <c r="L984" i="4"/>
  <c r="M984" i="4"/>
  <c r="J985" i="4"/>
  <c r="K985" i="4"/>
  <c r="L985" i="4"/>
  <c r="M985" i="4"/>
  <c r="J986" i="4"/>
  <c r="K986" i="4"/>
  <c r="L986" i="4"/>
  <c r="M986" i="4"/>
  <c r="J987" i="4"/>
  <c r="K987" i="4"/>
  <c r="L987" i="4"/>
  <c r="M987" i="4"/>
  <c r="J988" i="4"/>
  <c r="K988" i="4"/>
  <c r="L988" i="4"/>
  <c r="M988" i="4"/>
  <c r="J989" i="4"/>
  <c r="K989" i="4"/>
  <c r="L989" i="4"/>
  <c r="M989" i="4"/>
  <c r="J990" i="4"/>
  <c r="K990" i="4"/>
  <c r="L990" i="4"/>
  <c r="M990" i="4"/>
  <c r="J991" i="4"/>
  <c r="K991" i="4"/>
  <c r="L991" i="4"/>
  <c r="M991" i="4"/>
  <c r="J992" i="4"/>
  <c r="K992" i="4"/>
  <c r="L992" i="4"/>
  <c r="M992" i="4"/>
  <c r="J993" i="4"/>
  <c r="K993" i="4"/>
  <c r="L993" i="4"/>
  <c r="M993" i="4"/>
  <c r="J994" i="4"/>
  <c r="K994" i="4"/>
  <c r="L994" i="4"/>
  <c r="M994" i="4"/>
  <c r="J995" i="4"/>
  <c r="K995" i="4"/>
  <c r="L995" i="4"/>
  <c r="M995" i="4"/>
  <c r="J996" i="4"/>
  <c r="K996" i="4"/>
  <c r="L996" i="4"/>
  <c r="M996" i="4"/>
  <c r="J997" i="4"/>
  <c r="K997" i="4"/>
  <c r="L997" i="4"/>
  <c r="M997" i="4"/>
  <c r="J998" i="4"/>
  <c r="K998" i="4"/>
  <c r="L998" i="4"/>
  <c r="M998" i="4"/>
  <c r="J999" i="4"/>
  <c r="K999" i="4"/>
  <c r="L999" i="4"/>
  <c r="M999" i="4"/>
  <c r="J1000" i="4"/>
  <c r="K1000" i="4"/>
  <c r="L1000" i="4"/>
  <c r="M1000" i="4"/>
  <c r="J1001" i="4"/>
  <c r="K1001" i="4"/>
  <c r="L1001" i="4"/>
  <c r="M1001" i="4"/>
  <c r="J1002" i="4"/>
  <c r="K1002" i="4"/>
  <c r="L1002" i="4"/>
  <c r="M1002" i="4"/>
  <c r="J1003" i="4"/>
  <c r="K1003" i="4"/>
  <c r="L1003" i="4"/>
  <c r="M1003" i="4"/>
  <c r="J1004" i="4"/>
  <c r="K1004" i="4"/>
  <c r="L1004" i="4"/>
  <c r="M1004" i="4"/>
  <c r="J1005" i="4"/>
  <c r="K1005" i="4"/>
  <c r="L1005" i="4"/>
  <c r="M1005" i="4"/>
  <c r="J1006" i="4"/>
  <c r="K1006" i="4"/>
  <c r="L1006" i="4"/>
  <c r="M1006" i="4"/>
  <c r="J1007" i="4"/>
  <c r="K1007" i="4"/>
  <c r="L1007" i="4"/>
  <c r="M1007" i="4"/>
  <c r="J1008" i="4"/>
  <c r="K1008" i="4"/>
  <c r="L1008" i="4"/>
  <c r="M1008" i="4"/>
  <c r="J1009" i="4"/>
  <c r="K1009" i="4"/>
  <c r="L1009" i="4"/>
  <c r="M1009" i="4"/>
  <c r="J1010" i="4"/>
  <c r="K1010" i="4"/>
  <c r="L1010" i="4"/>
  <c r="M1010" i="4"/>
  <c r="J1011" i="4"/>
  <c r="K1011" i="4"/>
  <c r="L1011" i="4"/>
  <c r="M1011" i="4"/>
  <c r="J1012" i="4"/>
  <c r="K1012" i="4"/>
  <c r="L1012" i="4"/>
  <c r="M1012" i="4"/>
  <c r="J1013" i="4"/>
  <c r="K1013" i="4"/>
  <c r="L1013" i="4"/>
  <c r="M1013" i="4"/>
  <c r="J1014" i="4"/>
  <c r="K1014" i="4"/>
  <c r="L1014" i="4"/>
  <c r="M1014" i="4"/>
  <c r="J1015" i="4"/>
  <c r="K1015" i="4"/>
  <c r="L1015" i="4"/>
  <c r="M1015" i="4"/>
  <c r="J1016" i="4"/>
  <c r="K1016" i="4"/>
  <c r="L1016" i="4"/>
  <c r="M1016" i="4"/>
  <c r="J1017" i="4"/>
  <c r="K1017" i="4"/>
  <c r="L1017" i="4"/>
  <c r="M1017" i="4"/>
  <c r="J1018" i="4"/>
  <c r="K1018" i="4"/>
  <c r="L1018" i="4"/>
  <c r="M1018" i="4"/>
  <c r="J1019" i="4"/>
  <c r="K1019" i="4"/>
  <c r="L1019" i="4"/>
  <c r="M1019" i="4"/>
  <c r="J1020" i="4"/>
  <c r="K1020" i="4"/>
  <c r="L1020" i="4"/>
  <c r="M1020" i="4"/>
  <c r="J1021" i="4"/>
  <c r="K1021" i="4"/>
  <c r="L1021" i="4"/>
  <c r="M1021" i="4"/>
  <c r="J1022" i="4"/>
  <c r="K1022" i="4"/>
  <c r="L1022" i="4"/>
  <c r="M1022" i="4"/>
  <c r="J1023" i="4"/>
  <c r="K1023" i="4"/>
  <c r="L1023" i="4"/>
  <c r="M1023" i="4"/>
  <c r="J1024" i="4"/>
  <c r="K1024" i="4"/>
  <c r="L1024" i="4"/>
  <c r="M1024" i="4"/>
  <c r="J1025" i="4"/>
  <c r="K1025" i="4"/>
  <c r="L1025" i="4"/>
  <c r="M1025" i="4"/>
  <c r="J1026" i="4"/>
  <c r="K1026" i="4"/>
  <c r="L1026" i="4"/>
  <c r="M1026" i="4"/>
  <c r="J1027" i="4"/>
  <c r="K1027" i="4"/>
  <c r="L1027" i="4"/>
  <c r="M1027" i="4"/>
  <c r="J1028" i="4"/>
  <c r="K1028" i="4"/>
  <c r="L1028" i="4"/>
  <c r="M1028" i="4"/>
  <c r="J1029" i="4"/>
  <c r="K1029" i="4"/>
  <c r="L1029" i="4"/>
  <c r="M1029" i="4"/>
  <c r="J1030" i="4"/>
  <c r="K1030" i="4"/>
  <c r="L1030" i="4"/>
  <c r="M1030" i="4"/>
  <c r="J1031" i="4"/>
  <c r="K1031" i="4"/>
  <c r="L1031" i="4"/>
  <c r="M1031" i="4"/>
  <c r="J1032" i="4"/>
  <c r="K1032" i="4"/>
  <c r="L1032" i="4"/>
  <c r="M1032" i="4"/>
  <c r="J1033" i="4"/>
  <c r="K1033" i="4"/>
  <c r="L1033" i="4"/>
  <c r="M1033" i="4"/>
  <c r="J1034" i="4"/>
  <c r="K1034" i="4"/>
  <c r="L1034" i="4"/>
  <c r="M1034" i="4"/>
  <c r="J1035" i="4"/>
  <c r="K1035" i="4"/>
  <c r="L1035" i="4"/>
  <c r="M1035" i="4"/>
  <c r="J1036" i="4"/>
  <c r="K1036" i="4"/>
  <c r="L1036" i="4"/>
  <c r="M1036" i="4"/>
  <c r="J1037" i="4"/>
  <c r="K1037" i="4"/>
  <c r="L1037" i="4"/>
  <c r="M1037" i="4"/>
  <c r="J1038" i="4"/>
  <c r="K1038" i="4"/>
  <c r="L1038" i="4"/>
  <c r="M1038" i="4"/>
  <c r="J1039" i="4"/>
  <c r="K1039" i="4"/>
  <c r="L1039" i="4"/>
  <c r="M1039" i="4"/>
  <c r="J1040" i="4"/>
  <c r="K1040" i="4"/>
  <c r="L1040" i="4"/>
  <c r="M1040" i="4"/>
  <c r="J1041" i="4"/>
  <c r="K1041" i="4"/>
  <c r="L1041" i="4"/>
  <c r="M1041" i="4"/>
  <c r="J1042" i="4"/>
  <c r="K1042" i="4"/>
  <c r="L1042" i="4"/>
  <c r="M1042" i="4"/>
  <c r="J1043" i="4"/>
  <c r="K1043" i="4"/>
  <c r="L1043" i="4"/>
  <c r="M1043" i="4"/>
  <c r="J1044" i="4"/>
  <c r="K1044" i="4"/>
  <c r="L1044" i="4"/>
  <c r="M1044" i="4"/>
  <c r="J1045" i="4"/>
  <c r="K1045" i="4"/>
  <c r="L1045" i="4"/>
  <c r="M1045" i="4"/>
  <c r="J1046" i="4"/>
  <c r="K1046" i="4"/>
  <c r="L1046" i="4"/>
  <c r="M1046" i="4"/>
  <c r="J1047" i="4"/>
  <c r="K1047" i="4"/>
  <c r="L1047" i="4"/>
  <c r="M1047" i="4"/>
  <c r="J1048" i="4"/>
  <c r="K1048" i="4"/>
  <c r="L1048" i="4"/>
  <c r="M1048" i="4"/>
  <c r="J1049" i="4"/>
  <c r="K1049" i="4"/>
  <c r="L1049" i="4"/>
  <c r="M1049" i="4"/>
  <c r="J1050" i="4"/>
  <c r="K1050" i="4"/>
  <c r="L1050" i="4"/>
  <c r="M1050" i="4"/>
  <c r="J1051" i="4"/>
  <c r="K1051" i="4"/>
  <c r="L1051" i="4"/>
  <c r="M1051" i="4"/>
  <c r="J1052" i="4"/>
  <c r="K1052" i="4"/>
  <c r="L1052" i="4"/>
  <c r="M1052" i="4"/>
  <c r="J1053" i="4"/>
  <c r="K1053" i="4"/>
  <c r="L1053" i="4"/>
  <c r="M1053" i="4"/>
  <c r="J1054" i="4"/>
  <c r="K1054" i="4"/>
  <c r="L1054" i="4"/>
  <c r="M1054" i="4"/>
  <c r="J1055" i="4"/>
  <c r="K1055" i="4"/>
  <c r="L1055" i="4"/>
  <c r="M1055" i="4"/>
  <c r="J1056" i="4"/>
  <c r="K1056" i="4"/>
  <c r="L1056" i="4"/>
  <c r="M1056" i="4"/>
  <c r="J1057" i="4"/>
  <c r="K1057" i="4"/>
  <c r="L1057" i="4"/>
  <c r="M1057" i="4"/>
  <c r="J1058" i="4"/>
  <c r="K1058" i="4"/>
  <c r="L1058" i="4"/>
  <c r="M1058" i="4"/>
  <c r="J1059" i="4"/>
  <c r="K1059" i="4"/>
  <c r="L1059" i="4"/>
  <c r="M1059" i="4"/>
  <c r="J1060" i="4"/>
  <c r="K1060" i="4"/>
  <c r="L1060" i="4"/>
  <c r="M1060" i="4"/>
  <c r="J1061" i="4"/>
  <c r="K1061" i="4"/>
  <c r="L1061" i="4"/>
  <c r="M1061" i="4"/>
  <c r="J1062" i="4"/>
  <c r="K1062" i="4"/>
  <c r="L1062" i="4"/>
  <c r="M1062" i="4"/>
  <c r="J1063" i="4"/>
  <c r="K1063" i="4"/>
  <c r="L1063" i="4"/>
  <c r="M1063" i="4"/>
  <c r="J1064" i="4"/>
  <c r="K1064" i="4"/>
  <c r="L1064" i="4"/>
  <c r="M1064" i="4"/>
  <c r="J1065" i="4"/>
  <c r="K1065" i="4"/>
  <c r="L1065" i="4"/>
  <c r="M1065" i="4"/>
  <c r="J1066" i="4"/>
  <c r="K1066" i="4"/>
  <c r="L1066" i="4"/>
  <c r="M1066" i="4"/>
  <c r="J1067" i="4"/>
  <c r="K1067" i="4"/>
  <c r="L1067" i="4"/>
  <c r="M1067" i="4"/>
  <c r="J1068" i="4"/>
  <c r="K1068" i="4"/>
  <c r="L1068" i="4"/>
  <c r="M1068" i="4"/>
  <c r="J1069" i="4"/>
  <c r="K1069" i="4"/>
  <c r="L1069" i="4"/>
  <c r="M1069" i="4"/>
  <c r="J1070" i="4"/>
  <c r="K1070" i="4"/>
  <c r="L1070" i="4"/>
  <c r="M1070" i="4"/>
  <c r="J1071" i="4"/>
  <c r="K1071" i="4"/>
  <c r="L1071" i="4"/>
  <c r="M1071" i="4"/>
  <c r="J1072" i="4"/>
  <c r="K1072" i="4"/>
  <c r="L1072" i="4"/>
  <c r="M1072" i="4"/>
  <c r="J1073" i="4"/>
  <c r="K1073" i="4"/>
  <c r="L1073" i="4"/>
  <c r="M1073" i="4"/>
  <c r="J1074" i="4"/>
  <c r="K1074" i="4"/>
  <c r="L1074" i="4"/>
  <c r="M1074" i="4"/>
  <c r="J1075" i="4"/>
  <c r="K1075" i="4"/>
  <c r="L1075" i="4"/>
  <c r="M1075" i="4"/>
  <c r="J1076" i="4"/>
  <c r="K1076" i="4"/>
  <c r="L1076" i="4"/>
  <c r="M1076" i="4"/>
  <c r="J1077" i="4"/>
  <c r="K1077" i="4"/>
  <c r="L1077" i="4"/>
  <c r="M1077" i="4"/>
  <c r="J1078" i="4"/>
  <c r="K1078" i="4"/>
  <c r="L1078" i="4"/>
  <c r="M1078" i="4"/>
  <c r="J1079" i="4"/>
  <c r="K1079" i="4"/>
  <c r="L1079" i="4"/>
  <c r="M1079" i="4"/>
  <c r="J1080" i="4"/>
  <c r="K1080" i="4"/>
  <c r="L1080" i="4"/>
  <c r="M1080" i="4"/>
  <c r="J1081" i="4"/>
  <c r="K1081" i="4"/>
  <c r="L1081" i="4"/>
  <c r="M1081" i="4"/>
  <c r="J1082" i="4"/>
  <c r="K1082" i="4"/>
  <c r="L1082" i="4"/>
  <c r="M1082" i="4"/>
  <c r="J1083" i="4"/>
  <c r="K1083" i="4"/>
  <c r="L1083" i="4"/>
  <c r="M1083" i="4"/>
  <c r="J1084" i="4"/>
  <c r="K1084" i="4"/>
  <c r="L1084" i="4"/>
  <c r="M1084" i="4"/>
  <c r="J1085" i="4"/>
  <c r="K1085" i="4"/>
  <c r="L1085" i="4"/>
  <c r="M1085" i="4"/>
  <c r="J1086" i="4"/>
  <c r="K1086" i="4"/>
  <c r="L1086" i="4"/>
  <c r="M1086" i="4"/>
  <c r="J1087" i="4"/>
  <c r="K1087" i="4"/>
  <c r="L1087" i="4"/>
  <c r="M1087" i="4"/>
  <c r="J1088" i="4"/>
  <c r="K1088" i="4"/>
  <c r="L1088" i="4"/>
  <c r="M1088" i="4"/>
  <c r="J1089" i="4"/>
  <c r="K1089" i="4"/>
  <c r="L1089" i="4"/>
  <c r="M1089" i="4"/>
  <c r="J1090" i="4"/>
  <c r="K1090" i="4"/>
  <c r="L1090" i="4"/>
  <c r="M1090" i="4"/>
  <c r="J1091" i="4"/>
  <c r="K1091" i="4"/>
  <c r="L1091" i="4"/>
  <c r="M1091" i="4"/>
  <c r="J1092" i="4"/>
  <c r="K1092" i="4"/>
  <c r="L1092" i="4"/>
  <c r="M1092" i="4"/>
  <c r="J1093" i="4"/>
  <c r="K1093" i="4"/>
  <c r="L1093" i="4"/>
  <c r="M1093" i="4"/>
  <c r="J1094" i="4"/>
  <c r="K1094" i="4"/>
  <c r="L1094" i="4"/>
  <c r="M1094" i="4"/>
  <c r="J1095" i="4"/>
  <c r="K1095" i="4"/>
  <c r="L1095" i="4"/>
  <c r="M1095" i="4"/>
  <c r="J1096" i="4"/>
  <c r="K1096" i="4"/>
  <c r="L1096" i="4"/>
  <c r="M1096" i="4"/>
  <c r="J1097" i="4"/>
  <c r="K1097" i="4"/>
  <c r="L1097" i="4"/>
  <c r="M1097" i="4"/>
  <c r="J1098" i="4"/>
  <c r="K1098" i="4"/>
  <c r="L1098" i="4"/>
  <c r="M1098" i="4"/>
  <c r="J1099" i="4"/>
  <c r="K1099" i="4"/>
  <c r="L1099" i="4"/>
  <c r="M1099" i="4"/>
  <c r="J1100" i="4"/>
  <c r="K1100" i="4"/>
  <c r="L1100" i="4"/>
  <c r="M1100" i="4"/>
  <c r="J1101" i="4"/>
  <c r="K1101" i="4"/>
  <c r="L1101" i="4"/>
  <c r="M1101" i="4"/>
  <c r="J1102" i="4"/>
  <c r="K1102" i="4"/>
  <c r="L1102" i="4"/>
  <c r="M1102" i="4"/>
  <c r="J1103" i="4"/>
  <c r="K1103" i="4"/>
  <c r="L1103" i="4"/>
  <c r="M1103" i="4"/>
  <c r="J1104" i="4"/>
  <c r="K1104" i="4"/>
  <c r="L1104" i="4"/>
  <c r="M1104" i="4"/>
  <c r="J1105" i="4"/>
  <c r="K1105" i="4"/>
  <c r="L1105" i="4"/>
  <c r="M1105" i="4"/>
  <c r="J1106" i="4"/>
  <c r="K1106" i="4"/>
  <c r="L1106" i="4"/>
  <c r="M1106" i="4"/>
  <c r="J1107" i="4"/>
  <c r="K1107" i="4"/>
  <c r="L1107" i="4"/>
  <c r="M1107" i="4"/>
  <c r="J1108" i="4"/>
  <c r="K1108" i="4"/>
  <c r="L1108" i="4"/>
  <c r="M1108" i="4"/>
  <c r="J1109" i="4"/>
  <c r="K1109" i="4"/>
  <c r="L1109" i="4"/>
  <c r="M1109" i="4"/>
  <c r="J1110" i="4"/>
  <c r="K1110" i="4"/>
  <c r="L1110" i="4"/>
  <c r="M1110" i="4"/>
  <c r="J1111" i="4"/>
  <c r="K1111" i="4"/>
  <c r="L1111" i="4"/>
  <c r="M1111" i="4"/>
  <c r="J1112" i="4"/>
  <c r="K1112" i="4"/>
  <c r="L1112" i="4"/>
  <c r="M1112" i="4"/>
  <c r="J1113" i="4"/>
  <c r="K1113" i="4"/>
  <c r="L1113" i="4"/>
  <c r="M1113" i="4"/>
  <c r="J1114" i="4"/>
  <c r="K1114" i="4"/>
  <c r="L1114" i="4"/>
  <c r="M1114" i="4"/>
  <c r="J1115" i="4"/>
  <c r="K1115" i="4"/>
  <c r="L1115" i="4"/>
  <c r="M1115" i="4"/>
  <c r="J1116" i="4"/>
  <c r="K1116" i="4"/>
  <c r="L1116" i="4"/>
  <c r="M1116" i="4"/>
  <c r="J1117" i="4"/>
  <c r="K1117" i="4"/>
  <c r="L1117" i="4"/>
  <c r="M1117" i="4"/>
  <c r="J1118" i="4"/>
  <c r="K1118" i="4"/>
  <c r="L1118" i="4"/>
  <c r="M1118" i="4"/>
  <c r="J1119" i="4"/>
  <c r="K1119" i="4"/>
  <c r="L1119" i="4"/>
  <c r="M1119" i="4"/>
  <c r="J1120" i="4"/>
  <c r="K1120" i="4"/>
  <c r="L1120" i="4"/>
  <c r="M1120" i="4"/>
  <c r="J1121" i="4"/>
  <c r="K1121" i="4"/>
  <c r="L1121" i="4"/>
  <c r="M1121" i="4"/>
  <c r="J1122" i="4"/>
  <c r="K1122" i="4"/>
  <c r="L1122" i="4"/>
  <c r="M1122" i="4"/>
  <c r="J1123" i="4"/>
  <c r="K1123" i="4"/>
  <c r="L1123" i="4"/>
  <c r="M1123" i="4"/>
  <c r="J1124" i="4"/>
  <c r="K1124" i="4"/>
  <c r="L1124" i="4"/>
  <c r="M1124" i="4"/>
  <c r="J1125" i="4"/>
  <c r="K1125" i="4"/>
  <c r="L1125" i="4"/>
  <c r="M1125" i="4"/>
  <c r="J1126" i="4"/>
  <c r="K1126" i="4"/>
  <c r="L1126" i="4"/>
  <c r="M1126" i="4"/>
  <c r="J1127" i="4"/>
  <c r="K1127" i="4"/>
  <c r="L1127" i="4"/>
  <c r="M1127" i="4"/>
  <c r="J1128" i="4"/>
  <c r="K1128" i="4"/>
  <c r="L1128" i="4"/>
  <c r="M1128" i="4"/>
  <c r="J1129" i="4"/>
  <c r="K1129" i="4"/>
  <c r="L1129" i="4"/>
  <c r="M1129" i="4"/>
  <c r="J1130" i="4"/>
  <c r="K1130" i="4"/>
  <c r="L1130" i="4"/>
  <c r="M1130" i="4"/>
  <c r="J1131" i="4"/>
  <c r="K1131" i="4"/>
  <c r="L1131" i="4"/>
  <c r="M1131" i="4"/>
  <c r="J1132" i="4"/>
  <c r="K1132" i="4"/>
  <c r="L1132" i="4"/>
  <c r="M1132" i="4"/>
  <c r="J1133" i="4"/>
  <c r="K1133" i="4"/>
  <c r="L1133" i="4"/>
  <c r="M1133" i="4"/>
  <c r="J1134" i="4"/>
  <c r="K1134" i="4"/>
  <c r="L1134" i="4"/>
  <c r="M1134" i="4"/>
  <c r="J1135" i="4"/>
  <c r="K1135" i="4"/>
  <c r="L1135" i="4"/>
  <c r="M1135" i="4"/>
  <c r="J1136" i="4"/>
  <c r="K1136" i="4"/>
  <c r="L1136" i="4"/>
  <c r="M1136" i="4"/>
  <c r="J1137" i="4"/>
  <c r="K1137" i="4"/>
  <c r="L1137" i="4"/>
  <c r="M1137" i="4"/>
  <c r="J1138" i="4"/>
  <c r="K1138" i="4"/>
  <c r="L1138" i="4"/>
  <c r="M1138" i="4"/>
  <c r="J1139" i="4"/>
  <c r="K1139" i="4"/>
  <c r="L1139" i="4"/>
  <c r="M1139" i="4"/>
  <c r="J1140" i="4"/>
  <c r="K1140" i="4"/>
  <c r="L1140" i="4"/>
  <c r="M1140" i="4"/>
  <c r="J1141" i="4"/>
  <c r="K1141" i="4"/>
  <c r="L1141" i="4"/>
  <c r="M1141" i="4"/>
  <c r="J1142" i="4"/>
  <c r="K1142" i="4"/>
  <c r="L1142" i="4"/>
  <c r="M1142" i="4"/>
  <c r="J1143" i="4"/>
  <c r="K1143" i="4"/>
  <c r="L1143" i="4"/>
  <c r="M1143" i="4"/>
  <c r="J1144" i="4"/>
  <c r="K1144" i="4"/>
  <c r="L1144" i="4"/>
  <c r="M1144" i="4"/>
  <c r="J1145" i="4"/>
  <c r="K1145" i="4"/>
  <c r="L1145" i="4"/>
  <c r="M1145" i="4"/>
  <c r="J1146" i="4"/>
  <c r="K1146" i="4"/>
  <c r="L1146" i="4"/>
  <c r="M1146" i="4"/>
  <c r="J1147" i="4"/>
  <c r="K1147" i="4"/>
  <c r="L1147" i="4"/>
  <c r="M1147" i="4"/>
  <c r="J1148" i="4"/>
  <c r="K1148" i="4"/>
  <c r="L1148" i="4"/>
  <c r="M1148" i="4"/>
  <c r="J1149" i="4"/>
  <c r="K1149" i="4"/>
  <c r="L1149" i="4"/>
  <c r="M1149" i="4"/>
  <c r="J1150" i="4"/>
  <c r="K1150" i="4"/>
  <c r="L1150" i="4"/>
  <c r="M1150" i="4"/>
  <c r="J1151" i="4"/>
  <c r="K1151" i="4"/>
  <c r="L1151" i="4"/>
  <c r="M1151" i="4"/>
  <c r="J1152" i="4"/>
  <c r="K1152" i="4"/>
  <c r="L1152" i="4"/>
  <c r="M1152" i="4"/>
  <c r="J1153" i="4"/>
  <c r="K1153" i="4"/>
  <c r="L1153" i="4"/>
  <c r="M1153" i="4"/>
  <c r="J1154" i="4"/>
  <c r="K1154" i="4"/>
  <c r="L1154" i="4"/>
  <c r="M1154" i="4"/>
  <c r="J1155" i="4"/>
  <c r="K1155" i="4"/>
  <c r="L1155" i="4"/>
  <c r="M1155" i="4"/>
  <c r="J1156" i="4"/>
  <c r="K1156" i="4"/>
  <c r="L1156" i="4"/>
  <c r="M1156" i="4"/>
  <c r="J1157" i="4"/>
  <c r="K1157" i="4"/>
  <c r="L1157" i="4"/>
  <c r="M1157" i="4"/>
  <c r="J1158" i="4"/>
  <c r="K1158" i="4"/>
  <c r="L1158" i="4"/>
  <c r="M1158" i="4"/>
  <c r="J1159" i="4"/>
  <c r="K1159" i="4"/>
  <c r="L1159" i="4"/>
  <c r="M1159" i="4"/>
  <c r="J1160" i="4"/>
  <c r="K1160" i="4"/>
  <c r="L1160" i="4"/>
  <c r="M1160" i="4"/>
  <c r="J1161" i="4"/>
  <c r="K1161" i="4"/>
  <c r="L1161" i="4"/>
  <c r="M1161" i="4"/>
  <c r="J1162" i="4"/>
  <c r="K1162" i="4"/>
  <c r="L1162" i="4"/>
  <c r="M1162" i="4"/>
  <c r="J1163" i="4"/>
  <c r="K1163" i="4"/>
  <c r="L1163" i="4"/>
  <c r="M1163" i="4"/>
  <c r="J1164" i="4"/>
  <c r="K1164" i="4"/>
  <c r="L1164" i="4"/>
  <c r="M1164" i="4"/>
  <c r="J1165" i="4"/>
  <c r="K1165" i="4"/>
  <c r="L1165" i="4"/>
  <c r="M1165" i="4"/>
  <c r="J1166" i="4"/>
  <c r="K1166" i="4"/>
  <c r="L1166" i="4"/>
  <c r="M1166" i="4"/>
  <c r="J1167" i="4"/>
  <c r="K1167" i="4"/>
  <c r="L1167" i="4"/>
  <c r="M1167" i="4"/>
  <c r="J1168" i="4"/>
  <c r="K1168" i="4"/>
  <c r="L1168" i="4"/>
  <c r="M1168" i="4"/>
  <c r="J1169" i="4"/>
  <c r="K1169" i="4"/>
  <c r="L1169" i="4"/>
  <c r="M1169" i="4"/>
  <c r="J1170" i="4"/>
  <c r="K1170" i="4"/>
  <c r="L1170" i="4"/>
  <c r="M1170" i="4"/>
  <c r="J1171" i="4"/>
  <c r="K1171" i="4"/>
  <c r="L1171" i="4"/>
  <c r="M1171" i="4"/>
  <c r="J1172" i="4"/>
  <c r="K1172" i="4"/>
  <c r="L1172" i="4"/>
  <c r="M1172" i="4"/>
  <c r="J1173" i="4"/>
  <c r="K1173" i="4"/>
  <c r="L1173" i="4"/>
  <c r="M1173" i="4"/>
  <c r="J1174" i="4"/>
  <c r="K1174" i="4"/>
  <c r="L1174" i="4"/>
  <c r="M1174" i="4"/>
  <c r="J1175" i="4"/>
  <c r="K1175" i="4"/>
  <c r="L1175" i="4"/>
  <c r="M1175" i="4"/>
  <c r="J1176" i="4"/>
  <c r="K1176" i="4"/>
  <c r="L1176" i="4"/>
  <c r="M1176" i="4"/>
  <c r="J1177" i="4"/>
  <c r="K1177" i="4"/>
  <c r="L1177" i="4"/>
  <c r="M1177" i="4"/>
  <c r="J1178" i="4"/>
  <c r="K1178" i="4"/>
  <c r="L1178" i="4"/>
  <c r="M1178" i="4"/>
  <c r="J1179" i="4"/>
  <c r="K1179" i="4"/>
  <c r="L1179" i="4"/>
  <c r="M1179" i="4"/>
  <c r="J1180" i="4"/>
  <c r="K1180" i="4"/>
  <c r="L1180" i="4"/>
  <c r="M1180" i="4"/>
  <c r="J1181" i="4"/>
  <c r="K1181" i="4"/>
  <c r="L1181" i="4"/>
  <c r="M1181" i="4"/>
  <c r="J1182" i="4"/>
  <c r="K1182" i="4"/>
  <c r="L1182" i="4"/>
  <c r="M1182" i="4"/>
  <c r="J1183" i="4"/>
  <c r="K1183" i="4"/>
  <c r="L1183" i="4"/>
  <c r="M1183" i="4"/>
  <c r="J1184" i="4"/>
  <c r="K1184" i="4"/>
  <c r="L1184" i="4"/>
  <c r="M1184" i="4"/>
  <c r="J1185" i="4"/>
  <c r="K1185" i="4"/>
  <c r="L1185" i="4"/>
  <c r="M1185" i="4"/>
  <c r="J1186" i="4"/>
  <c r="K1186" i="4"/>
  <c r="L1186" i="4"/>
  <c r="M1186" i="4"/>
  <c r="J1187" i="4"/>
  <c r="K1187" i="4"/>
  <c r="L1187" i="4"/>
  <c r="M1187" i="4"/>
  <c r="J1188" i="4"/>
  <c r="K1188" i="4"/>
  <c r="L1188" i="4"/>
  <c r="M1188" i="4"/>
  <c r="J1189" i="4"/>
  <c r="K1189" i="4"/>
  <c r="L1189" i="4"/>
  <c r="M1189" i="4"/>
  <c r="J1190" i="4"/>
  <c r="K1190" i="4"/>
  <c r="L1190" i="4"/>
  <c r="M1190" i="4"/>
  <c r="J1191" i="4"/>
  <c r="K1191" i="4"/>
  <c r="L1191" i="4"/>
  <c r="M1191" i="4"/>
  <c r="J1192" i="4"/>
  <c r="K1192" i="4"/>
  <c r="L1192" i="4"/>
  <c r="M1192" i="4"/>
  <c r="J1193" i="4"/>
  <c r="K1193" i="4"/>
  <c r="L1193" i="4"/>
  <c r="M1193" i="4"/>
  <c r="J1194" i="4"/>
  <c r="K1194" i="4"/>
  <c r="L1194" i="4"/>
  <c r="M1194" i="4"/>
  <c r="J1195" i="4"/>
  <c r="K1195" i="4"/>
  <c r="L1195" i="4"/>
  <c r="M1195" i="4"/>
  <c r="J1196" i="4"/>
  <c r="K1196" i="4"/>
  <c r="L1196" i="4"/>
  <c r="M1196" i="4"/>
  <c r="J1197" i="4"/>
  <c r="K1197" i="4"/>
  <c r="L1197" i="4"/>
  <c r="M1197" i="4"/>
  <c r="J1198" i="4"/>
  <c r="K1198" i="4"/>
  <c r="L1198" i="4"/>
  <c r="M1198" i="4"/>
  <c r="J1199" i="4"/>
  <c r="K1199" i="4"/>
  <c r="L1199" i="4"/>
  <c r="M1199" i="4"/>
  <c r="J1200" i="4"/>
  <c r="K1200" i="4"/>
  <c r="L1200" i="4"/>
  <c r="M1200" i="4"/>
  <c r="J1201" i="4"/>
  <c r="K1201" i="4"/>
  <c r="L1201" i="4"/>
  <c r="M1201" i="4"/>
  <c r="J1202" i="4"/>
  <c r="K1202" i="4"/>
  <c r="L1202" i="4"/>
  <c r="M1202" i="4"/>
  <c r="J1203" i="4"/>
  <c r="K1203" i="4"/>
  <c r="L1203" i="4"/>
  <c r="M1203" i="4"/>
  <c r="J1204" i="4"/>
  <c r="K1204" i="4"/>
  <c r="L1204" i="4"/>
  <c r="M1204" i="4"/>
  <c r="J1205" i="4"/>
  <c r="K1205" i="4"/>
  <c r="L1205" i="4"/>
  <c r="M1205" i="4"/>
  <c r="J1206" i="4"/>
  <c r="K1206" i="4"/>
  <c r="L1206" i="4"/>
  <c r="M1206" i="4"/>
  <c r="J1207" i="4"/>
  <c r="K1207" i="4"/>
  <c r="L1207" i="4"/>
  <c r="M1207" i="4"/>
  <c r="J1208" i="4"/>
  <c r="K1208" i="4"/>
  <c r="L1208" i="4"/>
  <c r="M1208" i="4"/>
  <c r="J1209" i="4"/>
  <c r="K1209" i="4"/>
  <c r="L1209" i="4"/>
  <c r="M1209" i="4"/>
  <c r="J1210" i="4"/>
  <c r="K1210" i="4"/>
  <c r="L1210" i="4"/>
  <c r="M1210" i="4"/>
  <c r="J1211" i="4"/>
  <c r="K1211" i="4"/>
  <c r="L1211" i="4"/>
  <c r="M1211" i="4"/>
  <c r="J1212" i="4"/>
  <c r="K1212" i="4"/>
  <c r="L1212" i="4"/>
  <c r="M1212" i="4"/>
  <c r="J1213" i="4"/>
  <c r="K1213" i="4"/>
  <c r="L1213" i="4"/>
  <c r="M1213" i="4"/>
  <c r="J1214" i="4"/>
  <c r="K1214" i="4"/>
  <c r="L1214" i="4"/>
  <c r="M1214" i="4"/>
  <c r="J1215" i="4"/>
  <c r="K1215" i="4"/>
  <c r="L1215" i="4"/>
  <c r="M1215" i="4"/>
  <c r="J1216" i="4"/>
  <c r="K1216" i="4"/>
  <c r="L1216" i="4"/>
  <c r="M1216" i="4"/>
  <c r="J1217" i="4"/>
  <c r="K1217" i="4"/>
  <c r="L1217" i="4"/>
  <c r="M1217" i="4"/>
  <c r="J1218" i="4"/>
  <c r="K1218" i="4"/>
  <c r="L1218" i="4"/>
  <c r="M1218" i="4"/>
  <c r="J1219" i="4"/>
  <c r="K1219" i="4"/>
  <c r="L1219" i="4"/>
  <c r="M1219" i="4"/>
  <c r="J1220" i="4"/>
  <c r="K1220" i="4"/>
  <c r="L1220" i="4"/>
  <c r="M1220" i="4"/>
  <c r="J1221" i="4"/>
  <c r="K1221" i="4"/>
  <c r="L1221" i="4"/>
  <c r="M1221" i="4"/>
  <c r="J1222" i="4"/>
  <c r="K1222" i="4"/>
  <c r="L1222" i="4"/>
  <c r="M1222" i="4"/>
  <c r="J1223" i="4"/>
  <c r="K1223" i="4"/>
  <c r="L1223" i="4"/>
  <c r="M1223" i="4"/>
  <c r="J1224" i="4"/>
  <c r="K1224" i="4"/>
  <c r="L1224" i="4"/>
  <c r="M1224" i="4"/>
  <c r="J1225" i="4"/>
  <c r="K1225" i="4"/>
  <c r="L1225" i="4"/>
  <c r="M1225" i="4"/>
  <c r="J1226" i="4"/>
  <c r="K1226" i="4"/>
  <c r="L1226" i="4"/>
  <c r="M1226" i="4"/>
  <c r="J1227" i="4"/>
  <c r="K1227" i="4"/>
  <c r="L1227" i="4"/>
  <c r="M1227" i="4"/>
  <c r="J1228" i="4"/>
  <c r="K1228" i="4"/>
  <c r="L1228" i="4"/>
  <c r="M1228" i="4"/>
  <c r="J1229" i="4"/>
  <c r="K1229" i="4"/>
  <c r="L1229" i="4"/>
  <c r="M1229" i="4"/>
  <c r="J1230" i="4"/>
  <c r="K1230" i="4"/>
  <c r="L1230" i="4"/>
  <c r="M1230" i="4"/>
  <c r="J1231" i="4"/>
  <c r="K1231" i="4"/>
  <c r="L1231" i="4"/>
  <c r="M1231" i="4"/>
  <c r="J1232" i="4"/>
  <c r="K1232" i="4"/>
  <c r="L1232" i="4"/>
  <c r="M1232" i="4"/>
  <c r="J1233" i="4"/>
  <c r="K1233" i="4"/>
  <c r="L1233" i="4"/>
  <c r="M1233" i="4"/>
  <c r="J1234" i="4"/>
  <c r="K1234" i="4"/>
  <c r="L1234" i="4"/>
  <c r="M1234" i="4"/>
  <c r="J1235" i="4"/>
  <c r="K1235" i="4"/>
  <c r="L1235" i="4"/>
  <c r="M1235" i="4"/>
  <c r="J1236" i="4"/>
  <c r="K1236" i="4"/>
  <c r="L1236" i="4"/>
  <c r="M1236" i="4"/>
  <c r="J1237" i="4"/>
  <c r="K1237" i="4"/>
  <c r="L1237" i="4"/>
  <c r="M1237" i="4"/>
  <c r="J1238" i="4"/>
  <c r="K1238" i="4"/>
  <c r="L1238" i="4"/>
  <c r="M1238" i="4"/>
  <c r="J1239" i="4"/>
  <c r="K1239" i="4"/>
  <c r="L1239" i="4"/>
  <c r="M1239" i="4"/>
  <c r="J1240" i="4"/>
  <c r="K1240" i="4"/>
  <c r="L1240" i="4"/>
  <c r="M1240" i="4"/>
  <c r="J1241" i="4"/>
  <c r="K1241" i="4"/>
  <c r="L1241" i="4"/>
  <c r="M1241" i="4"/>
  <c r="J1242" i="4"/>
  <c r="K1242" i="4"/>
  <c r="L1242" i="4"/>
  <c r="M1242" i="4"/>
  <c r="J1243" i="4"/>
  <c r="K1243" i="4"/>
  <c r="L1243" i="4"/>
  <c r="M1243" i="4"/>
  <c r="J1244" i="4"/>
  <c r="K1244" i="4"/>
  <c r="L1244" i="4"/>
  <c r="M1244" i="4"/>
  <c r="J1245" i="4"/>
  <c r="K1245" i="4"/>
  <c r="L1245" i="4"/>
  <c r="M1245" i="4"/>
  <c r="J1246" i="4"/>
  <c r="K1246" i="4"/>
  <c r="L1246" i="4"/>
  <c r="M1246" i="4"/>
  <c r="J1247" i="4"/>
  <c r="K1247" i="4"/>
  <c r="L1247" i="4"/>
  <c r="M1247" i="4"/>
  <c r="J1248" i="4"/>
  <c r="K1248" i="4"/>
  <c r="L1248" i="4"/>
  <c r="M1248" i="4"/>
  <c r="J1249" i="4"/>
  <c r="K1249" i="4"/>
  <c r="L1249" i="4"/>
  <c r="M1249" i="4"/>
  <c r="J1250" i="4"/>
  <c r="K1250" i="4"/>
  <c r="L1250" i="4"/>
  <c r="M1250" i="4"/>
  <c r="J1251" i="4"/>
  <c r="K1251" i="4"/>
  <c r="L1251" i="4"/>
  <c r="M1251" i="4"/>
  <c r="J1252" i="4"/>
  <c r="K1252" i="4"/>
  <c r="L1252" i="4"/>
  <c r="M1252" i="4"/>
  <c r="J1253" i="4"/>
  <c r="K1253" i="4"/>
  <c r="L1253" i="4"/>
  <c r="M1253" i="4"/>
  <c r="J1254" i="4"/>
  <c r="K1254" i="4"/>
  <c r="L1254" i="4"/>
  <c r="M1254" i="4"/>
  <c r="J1255" i="4"/>
  <c r="K1255" i="4"/>
  <c r="L1255" i="4"/>
  <c r="M1255" i="4"/>
  <c r="J1256" i="4"/>
  <c r="K1256" i="4"/>
  <c r="L1256" i="4"/>
  <c r="M1256" i="4"/>
  <c r="J1257" i="4"/>
  <c r="K1257" i="4"/>
  <c r="L1257" i="4"/>
  <c r="M1257" i="4"/>
  <c r="J1258" i="4"/>
  <c r="K1258" i="4"/>
  <c r="L1258" i="4"/>
  <c r="M1258" i="4"/>
  <c r="J1259" i="4"/>
  <c r="K1259" i="4"/>
  <c r="L1259" i="4"/>
  <c r="M1259" i="4"/>
  <c r="J1260" i="4"/>
  <c r="K1260" i="4"/>
  <c r="L1260" i="4"/>
  <c r="M1260" i="4"/>
  <c r="J1261" i="4"/>
  <c r="K1261" i="4"/>
  <c r="L1261" i="4"/>
  <c r="M1261" i="4"/>
  <c r="J1262" i="4"/>
  <c r="K1262" i="4"/>
  <c r="L1262" i="4"/>
  <c r="M1262" i="4"/>
  <c r="J1263" i="4"/>
  <c r="K1263" i="4"/>
  <c r="L1263" i="4"/>
  <c r="M1263" i="4"/>
  <c r="J1264" i="4"/>
  <c r="K1264" i="4"/>
  <c r="L1264" i="4"/>
  <c r="M1264" i="4"/>
  <c r="J1265" i="4"/>
  <c r="K1265" i="4"/>
  <c r="L1265" i="4"/>
  <c r="M1265" i="4"/>
  <c r="J1266" i="4"/>
  <c r="K1266" i="4"/>
  <c r="L1266" i="4"/>
  <c r="M1266" i="4"/>
  <c r="J1267" i="4"/>
  <c r="K1267" i="4"/>
  <c r="L1267" i="4"/>
  <c r="M1267" i="4"/>
  <c r="J1268" i="4"/>
  <c r="K1268" i="4"/>
  <c r="L1268" i="4"/>
  <c r="M1268" i="4"/>
  <c r="J1269" i="4"/>
  <c r="K1269" i="4"/>
  <c r="L1269" i="4"/>
  <c r="M1269" i="4"/>
  <c r="J1270" i="4"/>
  <c r="K1270" i="4"/>
  <c r="L1270" i="4"/>
  <c r="M1270" i="4"/>
  <c r="J1271" i="4"/>
  <c r="K1271" i="4"/>
  <c r="L1271" i="4"/>
  <c r="M1271" i="4"/>
  <c r="J1272" i="4"/>
  <c r="K1272" i="4"/>
  <c r="L1272" i="4"/>
  <c r="M1272" i="4"/>
  <c r="J1273" i="4"/>
  <c r="K1273" i="4"/>
  <c r="L1273" i="4"/>
  <c r="M1273" i="4"/>
  <c r="J1274" i="4"/>
  <c r="K1274" i="4"/>
  <c r="L1274" i="4"/>
  <c r="M1274" i="4"/>
  <c r="J1275" i="4"/>
  <c r="K1275" i="4"/>
  <c r="L1275" i="4"/>
  <c r="M1275" i="4"/>
  <c r="J1276" i="4"/>
  <c r="K1276" i="4"/>
  <c r="L1276" i="4"/>
  <c r="M1276" i="4"/>
  <c r="J1277" i="4"/>
  <c r="K1277" i="4"/>
  <c r="L1277" i="4"/>
  <c r="M1277" i="4"/>
  <c r="J1278" i="4"/>
  <c r="K1278" i="4"/>
  <c r="L1278" i="4"/>
  <c r="M1278" i="4"/>
  <c r="J1279" i="4"/>
  <c r="K1279" i="4"/>
  <c r="L1279" i="4"/>
  <c r="M1279" i="4"/>
  <c r="J1280" i="4"/>
  <c r="K1280" i="4"/>
  <c r="L1280" i="4"/>
  <c r="M1280" i="4"/>
  <c r="J1281" i="4"/>
  <c r="K1281" i="4"/>
  <c r="L1281" i="4"/>
  <c r="M1281" i="4"/>
  <c r="J1282" i="4"/>
  <c r="K1282" i="4"/>
  <c r="L1282" i="4"/>
  <c r="M1282" i="4"/>
  <c r="J1283" i="4"/>
  <c r="K1283" i="4"/>
  <c r="L1283" i="4"/>
  <c r="M1283" i="4"/>
  <c r="J1284" i="4"/>
  <c r="K1284" i="4"/>
  <c r="L1284" i="4"/>
  <c r="M1284" i="4"/>
  <c r="J1285" i="4"/>
  <c r="K1285" i="4"/>
  <c r="L1285" i="4"/>
  <c r="M1285" i="4"/>
  <c r="J1286" i="4"/>
  <c r="K1286" i="4"/>
  <c r="L1286" i="4"/>
  <c r="M1286" i="4"/>
  <c r="J1287" i="4"/>
  <c r="K1287" i="4"/>
  <c r="L1287" i="4"/>
  <c r="M1287" i="4"/>
  <c r="J1288" i="4"/>
  <c r="K1288" i="4"/>
  <c r="L1288" i="4"/>
  <c r="M1288" i="4"/>
  <c r="J1289" i="4"/>
  <c r="K1289" i="4"/>
  <c r="L1289" i="4"/>
  <c r="M1289" i="4"/>
  <c r="J1290" i="4"/>
  <c r="K1290" i="4"/>
  <c r="L1290" i="4"/>
  <c r="M1290" i="4"/>
  <c r="J1291" i="4"/>
  <c r="K1291" i="4"/>
  <c r="L1291" i="4"/>
  <c r="M1291" i="4"/>
  <c r="J1292" i="4"/>
  <c r="K1292" i="4"/>
  <c r="L1292" i="4"/>
  <c r="M1292" i="4"/>
  <c r="J1293" i="4"/>
  <c r="K1293" i="4"/>
  <c r="L1293" i="4"/>
  <c r="M1293" i="4"/>
  <c r="J1294" i="4"/>
  <c r="K1294" i="4"/>
  <c r="L1294" i="4"/>
  <c r="M1294" i="4"/>
  <c r="J1295" i="4"/>
  <c r="K1295" i="4"/>
  <c r="L1295" i="4"/>
  <c r="M1295" i="4"/>
  <c r="J1296" i="4"/>
  <c r="K1296" i="4"/>
  <c r="L1296" i="4"/>
  <c r="M1296" i="4"/>
  <c r="J1297" i="4"/>
  <c r="K1297" i="4"/>
  <c r="L1297" i="4"/>
  <c r="M1297" i="4"/>
  <c r="J1298" i="4"/>
  <c r="K1298" i="4"/>
  <c r="L1298" i="4"/>
  <c r="M1298" i="4"/>
  <c r="J1299" i="4"/>
  <c r="K1299" i="4"/>
  <c r="L1299" i="4"/>
  <c r="M1299" i="4"/>
  <c r="J1300" i="4"/>
  <c r="K1300" i="4"/>
  <c r="L1300" i="4"/>
  <c r="M1300" i="4"/>
  <c r="J1301" i="4"/>
  <c r="K1301" i="4"/>
  <c r="L1301" i="4"/>
  <c r="M1301" i="4"/>
  <c r="J1302" i="4"/>
  <c r="K1302" i="4"/>
  <c r="L1302" i="4"/>
  <c r="M1302" i="4"/>
  <c r="J1303" i="4"/>
  <c r="K1303" i="4"/>
  <c r="L1303" i="4"/>
  <c r="M1303" i="4"/>
  <c r="J1304" i="4"/>
  <c r="K1304" i="4"/>
  <c r="L1304" i="4"/>
  <c r="M1304" i="4"/>
  <c r="J1305" i="4"/>
  <c r="K1305" i="4"/>
  <c r="L1305" i="4"/>
  <c r="M1305" i="4"/>
  <c r="J1306" i="4"/>
  <c r="K1306" i="4"/>
  <c r="L1306" i="4"/>
  <c r="M1306" i="4"/>
  <c r="J1307" i="4"/>
  <c r="K1307" i="4"/>
  <c r="L1307" i="4"/>
  <c r="M1307" i="4"/>
  <c r="J1308" i="4"/>
  <c r="K1308" i="4"/>
  <c r="L1308" i="4"/>
  <c r="M1308" i="4"/>
  <c r="J1309" i="4"/>
  <c r="K1309" i="4"/>
  <c r="L1309" i="4"/>
  <c r="M1309" i="4"/>
  <c r="J1310" i="4"/>
  <c r="K1310" i="4"/>
  <c r="L1310" i="4"/>
  <c r="M1310" i="4"/>
  <c r="J1311" i="4"/>
  <c r="K1311" i="4"/>
  <c r="L1311" i="4"/>
  <c r="M1311" i="4"/>
  <c r="J1312" i="4"/>
  <c r="K1312" i="4"/>
  <c r="L1312" i="4"/>
  <c r="M1312" i="4"/>
  <c r="J1313" i="4"/>
  <c r="K1313" i="4"/>
  <c r="L1313" i="4"/>
  <c r="M1313" i="4"/>
  <c r="J1314" i="4"/>
  <c r="K1314" i="4"/>
  <c r="L1314" i="4"/>
  <c r="M1314" i="4"/>
  <c r="J1315" i="4"/>
  <c r="K1315" i="4"/>
  <c r="L1315" i="4"/>
  <c r="M1315" i="4"/>
  <c r="J1316" i="4"/>
  <c r="K1316" i="4"/>
  <c r="L1316" i="4"/>
  <c r="M1316" i="4"/>
  <c r="J1317" i="4"/>
  <c r="K1317" i="4"/>
  <c r="L1317" i="4"/>
  <c r="M1317" i="4"/>
  <c r="J1318" i="4"/>
  <c r="K1318" i="4"/>
  <c r="L1318" i="4"/>
  <c r="M1318" i="4"/>
  <c r="J1319" i="4"/>
  <c r="K1319" i="4"/>
  <c r="L1319" i="4"/>
  <c r="M1319" i="4"/>
  <c r="J1320" i="4"/>
  <c r="K1320" i="4"/>
  <c r="L1320" i="4"/>
  <c r="M1320" i="4"/>
  <c r="J1321" i="4"/>
  <c r="K1321" i="4"/>
  <c r="L1321" i="4"/>
  <c r="M1321" i="4"/>
  <c r="J1322" i="4"/>
  <c r="K1322" i="4"/>
  <c r="L1322" i="4"/>
  <c r="M1322" i="4"/>
  <c r="J1323" i="4"/>
  <c r="K1323" i="4"/>
  <c r="L1323" i="4"/>
  <c r="M1323" i="4"/>
  <c r="J1324" i="4"/>
  <c r="K1324" i="4"/>
  <c r="L1324" i="4"/>
  <c r="M1324" i="4"/>
  <c r="J1325" i="4"/>
  <c r="K1325" i="4"/>
  <c r="L1325" i="4"/>
  <c r="M1325" i="4"/>
  <c r="J1326" i="4"/>
  <c r="K1326" i="4"/>
  <c r="L1326" i="4"/>
  <c r="M1326" i="4"/>
  <c r="J1327" i="4"/>
  <c r="K1327" i="4"/>
  <c r="L1327" i="4"/>
  <c r="M1327" i="4"/>
  <c r="J1328" i="4"/>
  <c r="K1328" i="4"/>
  <c r="L1328" i="4"/>
  <c r="M1328" i="4"/>
  <c r="J1329" i="4"/>
  <c r="K1329" i="4"/>
  <c r="L1329" i="4"/>
  <c r="M1329" i="4"/>
  <c r="J1330" i="4"/>
  <c r="K1330" i="4"/>
  <c r="L1330" i="4"/>
  <c r="M1330" i="4"/>
  <c r="J1331" i="4"/>
  <c r="K1331" i="4"/>
  <c r="L1331" i="4"/>
  <c r="M1331" i="4"/>
  <c r="J1332" i="4"/>
  <c r="K1332" i="4"/>
  <c r="L1332" i="4"/>
  <c r="M1332" i="4"/>
  <c r="J1333" i="4"/>
  <c r="K1333" i="4"/>
  <c r="L1333" i="4"/>
  <c r="M1333" i="4"/>
  <c r="J1334" i="4"/>
  <c r="K1334" i="4"/>
  <c r="L1334" i="4"/>
  <c r="M1334" i="4"/>
  <c r="J1335" i="4"/>
  <c r="K1335" i="4"/>
  <c r="L1335" i="4"/>
  <c r="M1335" i="4"/>
  <c r="J1336" i="4"/>
  <c r="K1336" i="4"/>
  <c r="L1336" i="4"/>
  <c r="M1336" i="4"/>
  <c r="J1337" i="4"/>
  <c r="K1337" i="4"/>
  <c r="L1337" i="4"/>
  <c r="M1337" i="4"/>
  <c r="J1338" i="4"/>
  <c r="K1338" i="4"/>
  <c r="L1338" i="4"/>
  <c r="M1338" i="4"/>
  <c r="J1339" i="4"/>
  <c r="K1339" i="4"/>
  <c r="L1339" i="4"/>
  <c r="M1339" i="4"/>
  <c r="J1340" i="4"/>
  <c r="K1340" i="4"/>
  <c r="L1340" i="4"/>
  <c r="M1340" i="4"/>
  <c r="J1341" i="4"/>
  <c r="K1341" i="4"/>
  <c r="L1341" i="4"/>
  <c r="M1341" i="4"/>
  <c r="J1342" i="4"/>
  <c r="K1342" i="4"/>
  <c r="L1342" i="4"/>
  <c r="M1342" i="4"/>
  <c r="J1343" i="4"/>
  <c r="K1343" i="4"/>
  <c r="L1343" i="4"/>
  <c r="M1343" i="4"/>
  <c r="J1344" i="4"/>
  <c r="K1344" i="4"/>
  <c r="L1344" i="4"/>
  <c r="M1344" i="4"/>
  <c r="J1345" i="4"/>
  <c r="K1345" i="4"/>
  <c r="L1345" i="4"/>
  <c r="M1345" i="4"/>
  <c r="J1346" i="4"/>
  <c r="K1346" i="4"/>
  <c r="L1346" i="4"/>
  <c r="M1346" i="4"/>
  <c r="J1347" i="4"/>
  <c r="K1347" i="4"/>
  <c r="L1347" i="4"/>
  <c r="M1347" i="4"/>
  <c r="J1348" i="4"/>
  <c r="K1348" i="4"/>
  <c r="L1348" i="4"/>
  <c r="M1348" i="4"/>
  <c r="J1349" i="4"/>
  <c r="K1349" i="4"/>
  <c r="L1349" i="4"/>
  <c r="M1349" i="4"/>
  <c r="J1350" i="4"/>
  <c r="K1350" i="4"/>
  <c r="L1350" i="4"/>
  <c r="M1350" i="4"/>
  <c r="J1351" i="4"/>
  <c r="K1351" i="4"/>
  <c r="L1351" i="4"/>
  <c r="M1351" i="4"/>
  <c r="J1352" i="4"/>
  <c r="K1352" i="4"/>
  <c r="L1352" i="4"/>
  <c r="M1352" i="4"/>
  <c r="J1353" i="4"/>
  <c r="K1353" i="4"/>
  <c r="L1353" i="4"/>
  <c r="M1353" i="4"/>
  <c r="J1354" i="4"/>
  <c r="K1354" i="4"/>
  <c r="L1354" i="4"/>
  <c r="M1354" i="4"/>
  <c r="J1355" i="4"/>
  <c r="K1355" i="4"/>
  <c r="L1355" i="4"/>
  <c r="M1355" i="4"/>
  <c r="J1356" i="4"/>
  <c r="K1356" i="4"/>
  <c r="L1356" i="4"/>
  <c r="M1356" i="4"/>
  <c r="J1357" i="4"/>
  <c r="K1357" i="4"/>
  <c r="L1357" i="4"/>
  <c r="M1357" i="4"/>
  <c r="J1358" i="4"/>
  <c r="K1358" i="4"/>
  <c r="L1358" i="4"/>
  <c r="M1358" i="4"/>
  <c r="J1359" i="4"/>
  <c r="K1359" i="4"/>
  <c r="L1359" i="4"/>
  <c r="M1359" i="4"/>
  <c r="J1360" i="4"/>
  <c r="K1360" i="4"/>
  <c r="L1360" i="4"/>
  <c r="M1360" i="4"/>
  <c r="J1361" i="4"/>
  <c r="K1361" i="4"/>
  <c r="L1361" i="4"/>
  <c r="M1361" i="4"/>
  <c r="J1362" i="4"/>
  <c r="K1362" i="4"/>
  <c r="L1362" i="4"/>
  <c r="M1362" i="4"/>
  <c r="J1363" i="4"/>
  <c r="K1363" i="4"/>
  <c r="L1363" i="4"/>
  <c r="M1363" i="4"/>
  <c r="J1364" i="4"/>
  <c r="K1364" i="4"/>
  <c r="L1364" i="4"/>
  <c r="M1364" i="4"/>
  <c r="J1365" i="4"/>
  <c r="K1365" i="4"/>
  <c r="L1365" i="4"/>
  <c r="M1365" i="4"/>
  <c r="J1366" i="4"/>
  <c r="K1366" i="4"/>
  <c r="L1366" i="4"/>
  <c r="M1366" i="4"/>
  <c r="J1367" i="4"/>
  <c r="K1367" i="4"/>
  <c r="L1367" i="4"/>
  <c r="M1367" i="4"/>
  <c r="J1368" i="4"/>
  <c r="K1368" i="4"/>
  <c r="L1368" i="4"/>
  <c r="M1368" i="4"/>
  <c r="J1369" i="4"/>
  <c r="K1369" i="4"/>
  <c r="L1369" i="4"/>
  <c r="M1369" i="4"/>
  <c r="J1370" i="4"/>
  <c r="K1370" i="4"/>
  <c r="L1370" i="4"/>
  <c r="M1370" i="4"/>
  <c r="J1371" i="4"/>
  <c r="K1371" i="4"/>
  <c r="L1371" i="4"/>
  <c r="M1371" i="4"/>
  <c r="J1372" i="4"/>
  <c r="K1372" i="4"/>
  <c r="L1372" i="4"/>
  <c r="M1372" i="4"/>
  <c r="J1373" i="4"/>
  <c r="K1373" i="4"/>
  <c r="L1373" i="4"/>
  <c r="M1373" i="4"/>
  <c r="J1374" i="4"/>
  <c r="K1374" i="4"/>
  <c r="L1374" i="4"/>
  <c r="M1374" i="4"/>
  <c r="J1375" i="4"/>
  <c r="K1375" i="4"/>
  <c r="L1375" i="4"/>
  <c r="M1375" i="4"/>
  <c r="J1376" i="4"/>
  <c r="K1376" i="4"/>
  <c r="L1376" i="4"/>
  <c r="M1376" i="4"/>
  <c r="J1377" i="4"/>
  <c r="K1377" i="4"/>
  <c r="L1377" i="4"/>
  <c r="M1377" i="4"/>
  <c r="J1378" i="4"/>
  <c r="K1378" i="4"/>
  <c r="L1378" i="4"/>
  <c r="M1378" i="4"/>
  <c r="J1379" i="4"/>
  <c r="K1379" i="4"/>
  <c r="L1379" i="4"/>
  <c r="M1379" i="4"/>
  <c r="J1380" i="4"/>
  <c r="K1380" i="4"/>
  <c r="L1380" i="4"/>
  <c r="M1380" i="4"/>
  <c r="J1381" i="4"/>
  <c r="K1381" i="4"/>
  <c r="L1381" i="4"/>
  <c r="M1381" i="4"/>
  <c r="J1382" i="4"/>
  <c r="K1382" i="4"/>
  <c r="L1382" i="4"/>
  <c r="M1382" i="4"/>
  <c r="J1383" i="4"/>
  <c r="K1383" i="4"/>
  <c r="L1383" i="4"/>
  <c r="M1383" i="4"/>
  <c r="J1384" i="4"/>
  <c r="K1384" i="4"/>
  <c r="L1384" i="4"/>
  <c r="M1384" i="4"/>
  <c r="J1385" i="4"/>
  <c r="K1385" i="4"/>
  <c r="L1385" i="4"/>
  <c r="M1385" i="4"/>
  <c r="J1386" i="4"/>
  <c r="K1386" i="4"/>
  <c r="L1386" i="4"/>
  <c r="M1386" i="4"/>
  <c r="J1387" i="4"/>
  <c r="K1387" i="4"/>
  <c r="L1387" i="4"/>
  <c r="M1387" i="4"/>
  <c r="J1388" i="4"/>
  <c r="K1388" i="4"/>
  <c r="L1388" i="4"/>
  <c r="M1388" i="4"/>
  <c r="J1389" i="4"/>
  <c r="K1389" i="4"/>
  <c r="L1389" i="4"/>
  <c r="M1389" i="4"/>
  <c r="J1390" i="4"/>
  <c r="K1390" i="4"/>
  <c r="L1390" i="4"/>
  <c r="M1390" i="4"/>
  <c r="J1391" i="4"/>
  <c r="K1391" i="4"/>
  <c r="L1391" i="4"/>
  <c r="M1391" i="4"/>
  <c r="J1392" i="4"/>
  <c r="K1392" i="4"/>
  <c r="L1392" i="4"/>
  <c r="M1392" i="4"/>
  <c r="J1393" i="4"/>
  <c r="K1393" i="4"/>
  <c r="L1393" i="4"/>
  <c r="M1393" i="4"/>
  <c r="J1394" i="4"/>
  <c r="K1394" i="4"/>
  <c r="L1394" i="4"/>
  <c r="M1394" i="4"/>
  <c r="J1395" i="4"/>
  <c r="K1395" i="4"/>
  <c r="L1395" i="4"/>
  <c r="M1395" i="4"/>
  <c r="J1396" i="4"/>
  <c r="K1396" i="4"/>
  <c r="L1396" i="4"/>
  <c r="M1396" i="4"/>
  <c r="J1397" i="4"/>
  <c r="K1397" i="4"/>
  <c r="L1397" i="4"/>
  <c r="M1397" i="4"/>
  <c r="J1398" i="4"/>
  <c r="K1398" i="4"/>
  <c r="L1398" i="4"/>
  <c r="M1398" i="4"/>
  <c r="J1399" i="4"/>
  <c r="K1399" i="4"/>
  <c r="L1399" i="4"/>
  <c r="M1399" i="4"/>
  <c r="J1400" i="4"/>
  <c r="K1400" i="4"/>
  <c r="L1400" i="4"/>
  <c r="M1400" i="4"/>
  <c r="J1401" i="4"/>
  <c r="K1401" i="4"/>
  <c r="L1401" i="4"/>
  <c r="M1401" i="4"/>
  <c r="J1402" i="4"/>
  <c r="K1402" i="4"/>
  <c r="L1402" i="4"/>
  <c r="M1402" i="4"/>
  <c r="J1403" i="4"/>
  <c r="K1403" i="4"/>
  <c r="L1403" i="4"/>
  <c r="M1403" i="4"/>
  <c r="J1404" i="4"/>
  <c r="K1404" i="4"/>
  <c r="L1404" i="4"/>
  <c r="M1404" i="4"/>
  <c r="J1405" i="4"/>
  <c r="K1405" i="4"/>
  <c r="L1405" i="4"/>
  <c r="M1405" i="4"/>
  <c r="J1406" i="4"/>
  <c r="K1406" i="4"/>
  <c r="L1406" i="4"/>
  <c r="M1406" i="4"/>
  <c r="J1407" i="4"/>
  <c r="K1407" i="4"/>
  <c r="L1407" i="4"/>
  <c r="M1407" i="4"/>
  <c r="J1408" i="4"/>
  <c r="K1408" i="4"/>
  <c r="L1408" i="4"/>
  <c r="M1408" i="4"/>
  <c r="J1409" i="4"/>
  <c r="K1409" i="4"/>
  <c r="L1409" i="4"/>
  <c r="M1409" i="4"/>
  <c r="J1410" i="4"/>
  <c r="K1410" i="4"/>
  <c r="L1410" i="4"/>
  <c r="M1410" i="4"/>
  <c r="J1411" i="4"/>
  <c r="K1411" i="4"/>
  <c r="L1411" i="4"/>
  <c r="M1411" i="4"/>
  <c r="J1412" i="4"/>
  <c r="K1412" i="4"/>
  <c r="L1412" i="4"/>
  <c r="M1412" i="4"/>
  <c r="J1413" i="4"/>
  <c r="K1413" i="4"/>
  <c r="L1413" i="4"/>
  <c r="M1413" i="4"/>
  <c r="J1414" i="4"/>
  <c r="K1414" i="4"/>
  <c r="L1414" i="4"/>
  <c r="M1414" i="4"/>
  <c r="J1415" i="4"/>
  <c r="K1415" i="4"/>
  <c r="L1415" i="4"/>
  <c r="M1415" i="4"/>
  <c r="J1416" i="4"/>
  <c r="K1416" i="4"/>
  <c r="L1416" i="4"/>
  <c r="M1416" i="4"/>
  <c r="J1417" i="4"/>
  <c r="K1417" i="4"/>
  <c r="L1417" i="4"/>
  <c r="M1417" i="4"/>
  <c r="J1418" i="4"/>
  <c r="K1418" i="4"/>
  <c r="L1418" i="4"/>
  <c r="M1418" i="4"/>
  <c r="J1419" i="4"/>
  <c r="K1419" i="4"/>
  <c r="L1419" i="4"/>
  <c r="M1419" i="4"/>
  <c r="J1420" i="4"/>
  <c r="K1420" i="4"/>
  <c r="L1420" i="4"/>
  <c r="M1420" i="4"/>
  <c r="J1421" i="4"/>
  <c r="K1421" i="4"/>
  <c r="L1421" i="4"/>
  <c r="M1421" i="4"/>
  <c r="J1422" i="4"/>
  <c r="K1422" i="4"/>
  <c r="L1422" i="4"/>
  <c r="M1422" i="4"/>
  <c r="J1423" i="4"/>
  <c r="K1423" i="4"/>
  <c r="L1423" i="4"/>
  <c r="M1423" i="4"/>
  <c r="J1424" i="4"/>
  <c r="K1424" i="4"/>
  <c r="L1424" i="4"/>
  <c r="M1424" i="4"/>
  <c r="J1425" i="4"/>
  <c r="K1425" i="4"/>
  <c r="L1425" i="4"/>
  <c r="M1425" i="4"/>
  <c r="J1426" i="4"/>
  <c r="K1426" i="4"/>
  <c r="L1426" i="4"/>
  <c r="M1426" i="4"/>
  <c r="J1427" i="4"/>
  <c r="K1427" i="4"/>
  <c r="L1427" i="4"/>
  <c r="M1427" i="4"/>
  <c r="J1428" i="4"/>
  <c r="K1428" i="4"/>
  <c r="L1428" i="4"/>
  <c r="M1428" i="4"/>
  <c r="J1429" i="4"/>
  <c r="K1429" i="4"/>
  <c r="L1429" i="4"/>
  <c r="M1429" i="4"/>
  <c r="J1430" i="4"/>
  <c r="K1430" i="4"/>
  <c r="L1430" i="4"/>
  <c r="M1430" i="4"/>
  <c r="J1431" i="4"/>
  <c r="K1431" i="4"/>
  <c r="L1431" i="4"/>
  <c r="M1431" i="4"/>
  <c r="J1432" i="4"/>
  <c r="K1432" i="4"/>
  <c r="L1432" i="4"/>
  <c r="M1432" i="4"/>
  <c r="J1433" i="4"/>
  <c r="K1433" i="4"/>
  <c r="L1433" i="4"/>
  <c r="M1433" i="4"/>
  <c r="J1434" i="4"/>
  <c r="K1434" i="4"/>
  <c r="L1434" i="4"/>
  <c r="M1434" i="4"/>
  <c r="J1435" i="4"/>
  <c r="K1435" i="4"/>
  <c r="L1435" i="4"/>
  <c r="M1435" i="4"/>
  <c r="J1436" i="4"/>
  <c r="K1436" i="4"/>
  <c r="L1436" i="4"/>
  <c r="M1436" i="4"/>
  <c r="J1437" i="4"/>
  <c r="K1437" i="4"/>
  <c r="L1437" i="4"/>
  <c r="M1437" i="4"/>
  <c r="J1438" i="4"/>
  <c r="K1438" i="4"/>
  <c r="L1438" i="4"/>
  <c r="M1438" i="4"/>
  <c r="J1439" i="4"/>
  <c r="K1439" i="4"/>
  <c r="L1439" i="4"/>
  <c r="M1439" i="4"/>
  <c r="J1440" i="4"/>
  <c r="K1440" i="4"/>
  <c r="L1440" i="4"/>
  <c r="M1440" i="4"/>
  <c r="J1441" i="4"/>
  <c r="K1441" i="4"/>
  <c r="L1441" i="4"/>
  <c r="M1441" i="4"/>
  <c r="J1442" i="4"/>
  <c r="K1442" i="4"/>
  <c r="L1442" i="4"/>
  <c r="M1442" i="4"/>
  <c r="J1443" i="4"/>
  <c r="K1443" i="4"/>
  <c r="L1443" i="4"/>
  <c r="M1443" i="4"/>
  <c r="J1444" i="4"/>
  <c r="K1444" i="4"/>
  <c r="L1444" i="4"/>
  <c r="M1444" i="4"/>
  <c r="J1445" i="4"/>
  <c r="K1445" i="4"/>
  <c r="L1445" i="4"/>
  <c r="M1445" i="4"/>
  <c r="J1446" i="4"/>
  <c r="K1446" i="4"/>
  <c r="L1446" i="4"/>
  <c r="M1446" i="4"/>
  <c r="J1447" i="4"/>
  <c r="K1447" i="4"/>
  <c r="L1447" i="4"/>
  <c r="M1447" i="4"/>
  <c r="J1448" i="4"/>
  <c r="K1448" i="4"/>
  <c r="L1448" i="4"/>
  <c r="M1448" i="4"/>
  <c r="J1449" i="4"/>
  <c r="K1449" i="4"/>
  <c r="L1449" i="4"/>
  <c r="M1449" i="4"/>
  <c r="J1450" i="4"/>
  <c r="K1450" i="4"/>
  <c r="L1450" i="4"/>
  <c r="M1450" i="4"/>
  <c r="J1451" i="4"/>
  <c r="K1451" i="4"/>
  <c r="L1451" i="4"/>
  <c r="M1451" i="4"/>
  <c r="J1452" i="4"/>
  <c r="K1452" i="4"/>
  <c r="L1452" i="4"/>
  <c r="M1452" i="4"/>
  <c r="J1453" i="4"/>
  <c r="K1453" i="4"/>
  <c r="L1453" i="4"/>
  <c r="M1453" i="4"/>
  <c r="J1454" i="4"/>
  <c r="K1454" i="4"/>
  <c r="L1454" i="4"/>
  <c r="M1454" i="4"/>
  <c r="J1455" i="4"/>
  <c r="K1455" i="4"/>
  <c r="L1455" i="4"/>
  <c r="M1455" i="4"/>
  <c r="J1456" i="4"/>
  <c r="K1456" i="4"/>
  <c r="L1456" i="4"/>
  <c r="M1456" i="4"/>
  <c r="J1457" i="4"/>
  <c r="K1457" i="4"/>
  <c r="L1457" i="4"/>
  <c r="M1457" i="4"/>
  <c r="J1458" i="4"/>
  <c r="K1458" i="4"/>
  <c r="L1458" i="4"/>
  <c r="M1458" i="4"/>
  <c r="J1459" i="4"/>
  <c r="K1459" i="4"/>
  <c r="L1459" i="4"/>
  <c r="M1459" i="4"/>
  <c r="J1460" i="4"/>
  <c r="K1460" i="4"/>
  <c r="L1460" i="4"/>
  <c r="M1460" i="4"/>
  <c r="J1461" i="4"/>
  <c r="K1461" i="4"/>
  <c r="L1461" i="4"/>
  <c r="M1461" i="4"/>
  <c r="J1462" i="4"/>
  <c r="K1462" i="4"/>
  <c r="L1462" i="4"/>
  <c r="M1462" i="4"/>
  <c r="J1463" i="4"/>
  <c r="K1463" i="4"/>
  <c r="L1463" i="4"/>
  <c r="M1463" i="4"/>
  <c r="J1464" i="4"/>
  <c r="K1464" i="4"/>
  <c r="L1464" i="4"/>
  <c r="M1464" i="4"/>
  <c r="J1465" i="4"/>
  <c r="K1465" i="4"/>
  <c r="L1465" i="4"/>
  <c r="M1465" i="4"/>
  <c r="J1466" i="4"/>
  <c r="K1466" i="4"/>
  <c r="L1466" i="4"/>
  <c r="M1466" i="4"/>
  <c r="J1467" i="4"/>
  <c r="K1467" i="4"/>
  <c r="L1467" i="4"/>
  <c r="M1467" i="4"/>
  <c r="J1468" i="4"/>
  <c r="K1468" i="4"/>
  <c r="L1468" i="4"/>
  <c r="M1468" i="4"/>
  <c r="J1469" i="4"/>
  <c r="K1469" i="4"/>
  <c r="L1469" i="4"/>
  <c r="M1469" i="4"/>
  <c r="J1470" i="4"/>
  <c r="K1470" i="4"/>
  <c r="L1470" i="4"/>
  <c r="M1470" i="4"/>
  <c r="J1471" i="4"/>
  <c r="K1471" i="4"/>
  <c r="L1471" i="4"/>
  <c r="M1471" i="4"/>
  <c r="J1472" i="4"/>
  <c r="K1472" i="4"/>
  <c r="L1472" i="4"/>
  <c r="M1472" i="4"/>
  <c r="J1473" i="4"/>
  <c r="K1473" i="4"/>
  <c r="L1473" i="4"/>
  <c r="M1473" i="4"/>
  <c r="J1474" i="4"/>
  <c r="K1474" i="4"/>
  <c r="L1474" i="4"/>
  <c r="M1474" i="4"/>
  <c r="J1475" i="4"/>
  <c r="K1475" i="4"/>
  <c r="L1475" i="4"/>
  <c r="M1475" i="4"/>
  <c r="J1476" i="4"/>
  <c r="K1476" i="4"/>
  <c r="L1476" i="4"/>
  <c r="M1476" i="4"/>
  <c r="J1477" i="4"/>
  <c r="K1477" i="4"/>
  <c r="L1477" i="4"/>
  <c r="M1477" i="4"/>
  <c r="J1478" i="4"/>
  <c r="K1478" i="4"/>
  <c r="L1478" i="4"/>
  <c r="M1478" i="4"/>
  <c r="J1479" i="4"/>
  <c r="K1479" i="4"/>
  <c r="L1479" i="4"/>
  <c r="M1479" i="4"/>
  <c r="J1480" i="4"/>
  <c r="K1480" i="4"/>
  <c r="L1480" i="4"/>
  <c r="M1480" i="4"/>
  <c r="J1481" i="4"/>
  <c r="K1481" i="4"/>
  <c r="L1481" i="4"/>
  <c r="M1481" i="4"/>
  <c r="J1482" i="4"/>
  <c r="K1482" i="4"/>
  <c r="L1482" i="4"/>
  <c r="M1482" i="4"/>
  <c r="J1483" i="4"/>
  <c r="K1483" i="4"/>
  <c r="L1483" i="4"/>
  <c r="M1483" i="4"/>
  <c r="J1484" i="4"/>
  <c r="K1484" i="4"/>
  <c r="L1484" i="4"/>
  <c r="M1484" i="4"/>
  <c r="J1485" i="4"/>
  <c r="K1485" i="4"/>
  <c r="L1485" i="4"/>
  <c r="M1485" i="4"/>
  <c r="J1486" i="4"/>
  <c r="K1486" i="4"/>
  <c r="L1486" i="4"/>
  <c r="M1486" i="4"/>
  <c r="J1487" i="4"/>
  <c r="K1487" i="4"/>
  <c r="L1487" i="4"/>
  <c r="M1487" i="4"/>
  <c r="J1488" i="4"/>
  <c r="K1488" i="4"/>
  <c r="L1488" i="4"/>
  <c r="M1488" i="4"/>
  <c r="J1489" i="4"/>
  <c r="K1489" i="4"/>
  <c r="L1489" i="4"/>
  <c r="M1489" i="4"/>
  <c r="J1490" i="4"/>
  <c r="K1490" i="4"/>
  <c r="L1490" i="4"/>
  <c r="M1490" i="4"/>
  <c r="J1491" i="4"/>
  <c r="K1491" i="4"/>
  <c r="L1491" i="4"/>
  <c r="M1491" i="4"/>
  <c r="J1492" i="4"/>
  <c r="K1492" i="4"/>
  <c r="L1492" i="4"/>
  <c r="M1492" i="4"/>
  <c r="J1493" i="4"/>
  <c r="K1493" i="4"/>
  <c r="L1493" i="4"/>
  <c r="M1493" i="4"/>
  <c r="J1494" i="4"/>
  <c r="K1494" i="4"/>
  <c r="L1494" i="4"/>
  <c r="M1494" i="4"/>
  <c r="J1495" i="4"/>
  <c r="K1495" i="4"/>
  <c r="L1495" i="4"/>
  <c r="M1495" i="4"/>
  <c r="J1496" i="4"/>
  <c r="K1496" i="4"/>
  <c r="L1496" i="4"/>
  <c r="M1496" i="4"/>
  <c r="J1497" i="4"/>
  <c r="K1497" i="4"/>
  <c r="L1497" i="4"/>
  <c r="M1497" i="4"/>
  <c r="J1498" i="4"/>
  <c r="K1498" i="4"/>
  <c r="L1498" i="4"/>
  <c r="M1498" i="4"/>
  <c r="J1499" i="4"/>
  <c r="K1499" i="4"/>
  <c r="L1499" i="4"/>
  <c r="M1499" i="4"/>
  <c r="J1500" i="4"/>
  <c r="K1500" i="4"/>
  <c r="L1500" i="4"/>
  <c r="M1500" i="4"/>
  <c r="J1501" i="4"/>
  <c r="K1501" i="4"/>
  <c r="L1501" i="4"/>
  <c r="M1501" i="4"/>
  <c r="J1502" i="4"/>
  <c r="K1502" i="4"/>
  <c r="L1502" i="4"/>
  <c r="M1502" i="4"/>
  <c r="J1503" i="4"/>
  <c r="K1503" i="4"/>
  <c r="L1503" i="4"/>
  <c r="M1503" i="4"/>
  <c r="J1504" i="4"/>
  <c r="K1504" i="4"/>
  <c r="L1504" i="4"/>
  <c r="M1504" i="4"/>
  <c r="J1505" i="4"/>
  <c r="K1505" i="4"/>
  <c r="L1505" i="4"/>
  <c r="M1505" i="4"/>
  <c r="J1506" i="4"/>
  <c r="K1506" i="4"/>
  <c r="L1506" i="4"/>
  <c r="M1506" i="4"/>
  <c r="J1507" i="4"/>
  <c r="K1507" i="4"/>
  <c r="L1507" i="4"/>
  <c r="M1507" i="4"/>
  <c r="J1508" i="4"/>
  <c r="K1508" i="4"/>
  <c r="L1508" i="4"/>
  <c r="M1508" i="4"/>
  <c r="J1509" i="4"/>
  <c r="K1509" i="4"/>
  <c r="L1509" i="4"/>
  <c r="M1509" i="4"/>
  <c r="J1510" i="4"/>
  <c r="K1510" i="4"/>
  <c r="L1510" i="4"/>
  <c r="M1510" i="4"/>
  <c r="J1511" i="4"/>
  <c r="K1511" i="4"/>
  <c r="L1511" i="4"/>
  <c r="M1511" i="4"/>
  <c r="J1512" i="4"/>
  <c r="K1512" i="4"/>
  <c r="L1512" i="4"/>
  <c r="M1512" i="4"/>
  <c r="J1513" i="4"/>
  <c r="K1513" i="4"/>
  <c r="L1513" i="4"/>
  <c r="M1513" i="4"/>
  <c r="J1514" i="4"/>
  <c r="K1514" i="4"/>
  <c r="L1514" i="4"/>
  <c r="M1514" i="4"/>
  <c r="J1515" i="4"/>
  <c r="K1515" i="4"/>
  <c r="L1515" i="4"/>
  <c r="M1515" i="4"/>
  <c r="J1516" i="4"/>
  <c r="K1516" i="4"/>
  <c r="L1516" i="4"/>
  <c r="M1516" i="4"/>
  <c r="J1517" i="4"/>
  <c r="K1517" i="4"/>
  <c r="L1517" i="4"/>
  <c r="M1517" i="4"/>
  <c r="J1518" i="4"/>
  <c r="K1518" i="4"/>
  <c r="L1518" i="4"/>
  <c r="M1518" i="4"/>
  <c r="J1519" i="4"/>
  <c r="K1519" i="4"/>
  <c r="L1519" i="4"/>
  <c r="M1519" i="4"/>
  <c r="J1520" i="4"/>
  <c r="K1520" i="4"/>
  <c r="L1520" i="4"/>
  <c r="M1520" i="4"/>
  <c r="J1521" i="4"/>
  <c r="K1521" i="4"/>
  <c r="L1521" i="4"/>
  <c r="M1521" i="4"/>
  <c r="J1522" i="4"/>
  <c r="K1522" i="4"/>
  <c r="L1522" i="4"/>
  <c r="M1522" i="4"/>
  <c r="J1523" i="4"/>
  <c r="K1523" i="4"/>
  <c r="L1523" i="4"/>
  <c r="M1523" i="4"/>
  <c r="J1524" i="4"/>
  <c r="K1524" i="4"/>
  <c r="L1524" i="4"/>
  <c r="M1524" i="4"/>
  <c r="J1525" i="4"/>
  <c r="K1525" i="4"/>
  <c r="L1525" i="4"/>
  <c r="M1525" i="4"/>
  <c r="J1526" i="4"/>
  <c r="K1526" i="4"/>
  <c r="L1526" i="4"/>
  <c r="M1526" i="4"/>
  <c r="J1527" i="4"/>
  <c r="K1527" i="4"/>
  <c r="L1527" i="4"/>
  <c r="M1527" i="4"/>
  <c r="J1528" i="4"/>
  <c r="K1528" i="4"/>
  <c r="L1528" i="4"/>
  <c r="M1528" i="4"/>
  <c r="J1529" i="4"/>
  <c r="K1529" i="4"/>
  <c r="L1529" i="4"/>
  <c r="M1529" i="4"/>
  <c r="J1530" i="4"/>
  <c r="K1530" i="4"/>
  <c r="L1530" i="4"/>
  <c r="M1530" i="4"/>
  <c r="J1531" i="4"/>
  <c r="K1531" i="4"/>
  <c r="L1531" i="4"/>
  <c r="M1531" i="4"/>
  <c r="J1532" i="4"/>
  <c r="K1532" i="4"/>
  <c r="L1532" i="4"/>
  <c r="M1532" i="4"/>
  <c r="J1533" i="4"/>
  <c r="K1533" i="4"/>
  <c r="L1533" i="4"/>
  <c r="M1533" i="4"/>
  <c r="J1534" i="4"/>
  <c r="K1534" i="4"/>
  <c r="L1534" i="4"/>
  <c r="M1534" i="4"/>
  <c r="J1535" i="4"/>
  <c r="K1535" i="4"/>
  <c r="L1535" i="4"/>
  <c r="M1535" i="4"/>
  <c r="J1536" i="4"/>
  <c r="K1536" i="4"/>
  <c r="L1536" i="4"/>
  <c r="M1536" i="4"/>
  <c r="J1537" i="4"/>
  <c r="K1537" i="4"/>
  <c r="L1537" i="4"/>
  <c r="M1537" i="4"/>
  <c r="J1538" i="4"/>
  <c r="K1538" i="4"/>
  <c r="L1538" i="4"/>
  <c r="M1538" i="4"/>
  <c r="J1539" i="4"/>
  <c r="K1539" i="4"/>
  <c r="L1539" i="4"/>
  <c r="M1539" i="4"/>
  <c r="J1540" i="4"/>
  <c r="K1540" i="4"/>
  <c r="L1540" i="4"/>
  <c r="M1540" i="4"/>
  <c r="J1541" i="4"/>
  <c r="K1541" i="4"/>
  <c r="L1541" i="4"/>
  <c r="M1541" i="4"/>
  <c r="J1542" i="4"/>
  <c r="K1542" i="4"/>
  <c r="L1542" i="4"/>
  <c r="M1542" i="4"/>
  <c r="J1543" i="4"/>
  <c r="K1543" i="4"/>
  <c r="L1543" i="4"/>
  <c r="M1543" i="4"/>
  <c r="J1544" i="4"/>
  <c r="K1544" i="4"/>
  <c r="L1544" i="4"/>
  <c r="M1544" i="4"/>
  <c r="J1545" i="4"/>
  <c r="K1545" i="4"/>
  <c r="L1545" i="4"/>
  <c r="M1545" i="4"/>
  <c r="J1546" i="4"/>
  <c r="K1546" i="4"/>
  <c r="L1546" i="4"/>
  <c r="M1546" i="4"/>
  <c r="J1547" i="4"/>
  <c r="K1547" i="4"/>
  <c r="L1547" i="4"/>
  <c r="M1547" i="4"/>
  <c r="J1548" i="4"/>
  <c r="K1548" i="4"/>
  <c r="L1548" i="4"/>
  <c r="M1548" i="4"/>
  <c r="J1549" i="4"/>
  <c r="K1549" i="4"/>
  <c r="L1549" i="4"/>
  <c r="M1549" i="4"/>
  <c r="J1550" i="4"/>
  <c r="K1550" i="4"/>
  <c r="L1550" i="4"/>
  <c r="M1550" i="4"/>
  <c r="J1551" i="4"/>
  <c r="K1551" i="4"/>
  <c r="L1551" i="4"/>
  <c r="M1551" i="4"/>
  <c r="J1552" i="4"/>
  <c r="K1552" i="4"/>
  <c r="L1552" i="4"/>
  <c r="M1552" i="4"/>
  <c r="J1553" i="4"/>
  <c r="K1553" i="4"/>
  <c r="L1553" i="4"/>
  <c r="M1553" i="4"/>
  <c r="J1554" i="4"/>
  <c r="K1554" i="4"/>
  <c r="L1554" i="4"/>
  <c r="M1554" i="4"/>
  <c r="J1555" i="4"/>
  <c r="K1555" i="4"/>
  <c r="L1555" i="4"/>
  <c r="M1555" i="4"/>
  <c r="J1556" i="4"/>
  <c r="K1556" i="4"/>
  <c r="L1556" i="4"/>
  <c r="M1556" i="4"/>
  <c r="J1557" i="4"/>
  <c r="K1557" i="4"/>
  <c r="L1557" i="4"/>
  <c r="M1557" i="4"/>
  <c r="J1558" i="4"/>
  <c r="K1558" i="4"/>
  <c r="L1558" i="4"/>
  <c r="M1558" i="4"/>
  <c r="J1559" i="4"/>
  <c r="K1559" i="4"/>
  <c r="L1559" i="4"/>
  <c r="M1559" i="4"/>
  <c r="J1560" i="4"/>
  <c r="K1560" i="4"/>
  <c r="L1560" i="4"/>
  <c r="M1560" i="4"/>
  <c r="J1561" i="4"/>
  <c r="K1561" i="4"/>
  <c r="L1561" i="4"/>
  <c r="M1561" i="4"/>
  <c r="J1562" i="4"/>
  <c r="K1562" i="4"/>
  <c r="L1562" i="4"/>
  <c r="M1562" i="4"/>
  <c r="J1563" i="4"/>
  <c r="K1563" i="4"/>
  <c r="L1563" i="4"/>
  <c r="M1563" i="4"/>
  <c r="J1564" i="4"/>
  <c r="K1564" i="4"/>
  <c r="L1564" i="4"/>
  <c r="M1564" i="4"/>
  <c r="J1565" i="4"/>
  <c r="K1565" i="4"/>
  <c r="L1565" i="4"/>
  <c r="M1565" i="4"/>
  <c r="J1566" i="4"/>
  <c r="K1566" i="4"/>
  <c r="L1566" i="4"/>
  <c r="M1566" i="4"/>
  <c r="J1567" i="4"/>
  <c r="K1567" i="4"/>
  <c r="L1567" i="4"/>
  <c r="M1567" i="4"/>
  <c r="J1568" i="4"/>
  <c r="K1568" i="4"/>
  <c r="L1568" i="4"/>
  <c r="M1568" i="4"/>
  <c r="J1569" i="4"/>
  <c r="K1569" i="4"/>
  <c r="L1569" i="4"/>
  <c r="M1569" i="4"/>
  <c r="J1570" i="4"/>
  <c r="K1570" i="4"/>
  <c r="L1570" i="4"/>
  <c r="M1570" i="4"/>
  <c r="J1571" i="4"/>
  <c r="K1571" i="4"/>
  <c r="L1571" i="4"/>
  <c r="M1571" i="4"/>
  <c r="J1572" i="4"/>
  <c r="K1572" i="4"/>
  <c r="L1572" i="4"/>
  <c r="M1572" i="4"/>
  <c r="J1573" i="4"/>
  <c r="K1573" i="4"/>
  <c r="L1573" i="4"/>
  <c r="M1573" i="4"/>
  <c r="J1574" i="4"/>
  <c r="K1574" i="4"/>
  <c r="L1574" i="4"/>
  <c r="M1574" i="4"/>
  <c r="J1575" i="4"/>
  <c r="K1575" i="4"/>
  <c r="L1575" i="4"/>
  <c r="M1575" i="4"/>
  <c r="J1576" i="4"/>
  <c r="K1576" i="4"/>
  <c r="L1576" i="4"/>
  <c r="M1576" i="4"/>
  <c r="J1577" i="4"/>
  <c r="K1577" i="4"/>
  <c r="L1577" i="4"/>
  <c r="M1577" i="4"/>
  <c r="J1578" i="4"/>
  <c r="K1578" i="4"/>
  <c r="L1578" i="4"/>
  <c r="M1578" i="4"/>
  <c r="J1579" i="4"/>
  <c r="K1579" i="4"/>
  <c r="L1579" i="4"/>
  <c r="M1579" i="4"/>
  <c r="J1580" i="4"/>
  <c r="K1580" i="4"/>
  <c r="L1580" i="4"/>
  <c r="M1580" i="4"/>
  <c r="J1581" i="4"/>
  <c r="K1581" i="4"/>
  <c r="L1581" i="4"/>
  <c r="M1581" i="4"/>
  <c r="J1582" i="4"/>
  <c r="K1582" i="4"/>
  <c r="L1582" i="4"/>
  <c r="M1582" i="4"/>
  <c r="J1583" i="4"/>
  <c r="K1583" i="4"/>
  <c r="L1583" i="4"/>
  <c r="M1583" i="4"/>
  <c r="J1584" i="4"/>
  <c r="K1584" i="4"/>
  <c r="L1584" i="4"/>
  <c r="M1584" i="4"/>
  <c r="J1585" i="4"/>
  <c r="K1585" i="4"/>
  <c r="L1585" i="4"/>
  <c r="M1585" i="4"/>
  <c r="J1586" i="4"/>
  <c r="K1586" i="4"/>
  <c r="L1586" i="4"/>
  <c r="M1586" i="4"/>
  <c r="J1587" i="4"/>
  <c r="K1587" i="4"/>
  <c r="L1587" i="4"/>
  <c r="M1587" i="4"/>
  <c r="J1588" i="4"/>
  <c r="K1588" i="4"/>
  <c r="L1588" i="4"/>
  <c r="M1588" i="4"/>
  <c r="J1589" i="4"/>
  <c r="K1589" i="4"/>
  <c r="L1589" i="4"/>
  <c r="M1589" i="4"/>
  <c r="J1590" i="4"/>
  <c r="K1590" i="4"/>
  <c r="L1590" i="4"/>
  <c r="M1590" i="4"/>
  <c r="J1591" i="4"/>
  <c r="K1591" i="4"/>
  <c r="L1591" i="4"/>
  <c r="M1591" i="4"/>
  <c r="J1592" i="4"/>
  <c r="K1592" i="4"/>
  <c r="L1592" i="4"/>
  <c r="M1592" i="4"/>
  <c r="J1593" i="4"/>
  <c r="K1593" i="4"/>
  <c r="L1593" i="4"/>
  <c r="M1593" i="4"/>
  <c r="J1594" i="4"/>
  <c r="K1594" i="4"/>
  <c r="L1594" i="4"/>
  <c r="M1594" i="4"/>
  <c r="J1595" i="4"/>
  <c r="K1595" i="4"/>
  <c r="L1595" i="4"/>
  <c r="M1595" i="4"/>
  <c r="J1596" i="4"/>
  <c r="K1596" i="4"/>
  <c r="L1596" i="4"/>
  <c r="M1596" i="4"/>
  <c r="J1597" i="4"/>
  <c r="K1597" i="4"/>
  <c r="L1597" i="4"/>
  <c r="M1597" i="4"/>
  <c r="J1598" i="4"/>
  <c r="K1598" i="4"/>
  <c r="L1598" i="4"/>
  <c r="M1598" i="4"/>
  <c r="J1599" i="4"/>
  <c r="K1599" i="4"/>
  <c r="L1599" i="4"/>
  <c r="M1599" i="4"/>
  <c r="J1600" i="4"/>
  <c r="K1600" i="4"/>
  <c r="L1600" i="4"/>
  <c r="M1600" i="4"/>
  <c r="J1601" i="4"/>
  <c r="K1601" i="4"/>
  <c r="L1601" i="4"/>
  <c r="M1601" i="4"/>
  <c r="J1602" i="4"/>
  <c r="K1602" i="4"/>
  <c r="L1602" i="4"/>
  <c r="M1602" i="4"/>
  <c r="J1603" i="4"/>
  <c r="K1603" i="4"/>
  <c r="L1603" i="4"/>
  <c r="M1603" i="4"/>
  <c r="J1604" i="4"/>
  <c r="K1604" i="4"/>
  <c r="L1604" i="4"/>
  <c r="M1604" i="4"/>
  <c r="J1605" i="4"/>
  <c r="K1605" i="4"/>
  <c r="L1605" i="4"/>
  <c r="M1605" i="4"/>
  <c r="J1606" i="4"/>
  <c r="K1606" i="4"/>
  <c r="L1606" i="4"/>
  <c r="M1606" i="4"/>
  <c r="J1607" i="4"/>
  <c r="K1607" i="4"/>
  <c r="L1607" i="4"/>
  <c r="M1607" i="4"/>
  <c r="J1608" i="4"/>
  <c r="K1608" i="4"/>
  <c r="L1608" i="4"/>
  <c r="M1608" i="4"/>
  <c r="J1609" i="4"/>
  <c r="K1609" i="4"/>
  <c r="L1609" i="4"/>
  <c r="M1609" i="4"/>
  <c r="J1610" i="4"/>
  <c r="K1610" i="4"/>
  <c r="L1610" i="4"/>
  <c r="M1610" i="4"/>
  <c r="J1611" i="4"/>
  <c r="K1611" i="4"/>
  <c r="L1611" i="4"/>
  <c r="M1611" i="4"/>
  <c r="J1612" i="4"/>
  <c r="K1612" i="4"/>
  <c r="L1612" i="4"/>
  <c r="M1612" i="4"/>
  <c r="J1613" i="4"/>
  <c r="K1613" i="4"/>
  <c r="L1613" i="4"/>
  <c r="M1613" i="4"/>
  <c r="J1614" i="4"/>
  <c r="K1614" i="4"/>
  <c r="L1614" i="4"/>
  <c r="M1614" i="4"/>
  <c r="J1615" i="4"/>
  <c r="K1615" i="4"/>
  <c r="L1615" i="4"/>
  <c r="M1615" i="4"/>
  <c r="J1616" i="4"/>
  <c r="K1616" i="4"/>
  <c r="L1616" i="4"/>
  <c r="M1616" i="4"/>
  <c r="J1617" i="4"/>
  <c r="K1617" i="4"/>
  <c r="L1617" i="4"/>
  <c r="M1617" i="4"/>
  <c r="J1618" i="4"/>
  <c r="K1618" i="4"/>
  <c r="L1618" i="4"/>
  <c r="M1618" i="4"/>
  <c r="J1619" i="4"/>
  <c r="K1619" i="4"/>
  <c r="L1619" i="4"/>
  <c r="M1619" i="4"/>
  <c r="J1620" i="4"/>
  <c r="K1620" i="4"/>
  <c r="L1620" i="4"/>
  <c r="M1620" i="4"/>
  <c r="J1621" i="4"/>
  <c r="K1621" i="4"/>
  <c r="L1621" i="4"/>
  <c r="M1621" i="4"/>
  <c r="J1622" i="4"/>
  <c r="K1622" i="4"/>
  <c r="L1622" i="4"/>
  <c r="M1622" i="4"/>
  <c r="J1623" i="4"/>
  <c r="K1623" i="4"/>
  <c r="L1623" i="4"/>
  <c r="M1623" i="4"/>
  <c r="J1624" i="4"/>
  <c r="K1624" i="4"/>
  <c r="L1624" i="4"/>
  <c r="M1624" i="4"/>
  <c r="J1625" i="4"/>
  <c r="K1625" i="4"/>
  <c r="L1625" i="4"/>
  <c r="M1625" i="4"/>
  <c r="J1626" i="4"/>
  <c r="K1626" i="4"/>
  <c r="L1626" i="4"/>
  <c r="M1626" i="4"/>
  <c r="J1627" i="4"/>
  <c r="K1627" i="4"/>
  <c r="L1627" i="4"/>
  <c r="M1627" i="4"/>
  <c r="J1628" i="4"/>
  <c r="K1628" i="4"/>
  <c r="L1628" i="4"/>
  <c r="M1628" i="4"/>
  <c r="J1629" i="4"/>
  <c r="K1629" i="4"/>
  <c r="L1629" i="4"/>
  <c r="M1629" i="4"/>
  <c r="J1630" i="4"/>
  <c r="K1630" i="4"/>
  <c r="L1630" i="4"/>
  <c r="M1630" i="4"/>
  <c r="J1631" i="4"/>
  <c r="K1631" i="4"/>
  <c r="L1631" i="4"/>
  <c r="M1631" i="4"/>
  <c r="J1632" i="4"/>
  <c r="K1632" i="4"/>
  <c r="L1632" i="4"/>
  <c r="M1632" i="4"/>
  <c r="J1633" i="4"/>
  <c r="K1633" i="4"/>
  <c r="L1633" i="4"/>
  <c r="M1633" i="4"/>
  <c r="J1634" i="4"/>
  <c r="K1634" i="4"/>
  <c r="L1634" i="4"/>
  <c r="M1634" i="4"/>
  <c r="J1635" i="4"/>
  <c r="K1635" i="4"/>
  <c r="L1635" i="4"/>
  <c r="M1635" i="4"/>
  <c r="J1636" i="4"/>
  <c r="K1636" i="4"/>
  <c r="L1636" i="4"/>
  <c r="M1636" i="4"/>
  <c r="J1637" i="4"/>
  <c r="K1637" i="4"/>
  <c r="L1637" i="4"/>
  <c r="M1637" i="4"/>
  <c r="J1638" i="4"/>
  <c r="K1638" i="4"/>
  <c r="L1638" i="4"/>
  <c r="M1638" i="4"/>
  <c r="J1639" i="4"/>
  <c r="K1639" i="4"/>
  <c r="L1639" i="4"/>
  <c r="M1639" i="4"/>
  <c r="J1640" i="4"/>
  <c r="K1640" i="4"/>
  <c r="L1640" i="4"/>
  <c r="M1640" i="4"/>
  <c r="J1641" i="4"/>
  <c r="K1641" i="4"/>
  <c r="L1641" i="4"/>
  <c r="M1641" i="4"/>
  <c r="J1642" i="4"/>
  <c r="K1642" i="4"/>
  <c r="L1642" i="4"/>
  <c r="M1642" i="4"/>
  <c r="J1643" i="4"/>
  <c r="K1643" i="4"/>
  <c r="L1643" i="4"/>
  <c r="M1643" i="4"/>
  <c r="J1644" i="4"/>
  <c r="K1644" i="4"/>
  <c r="L1644" i="4"/>
  <c r="M1644" i="4"/>
  <c r="J1645" i="4"/>
  <c r="K1645" i="4"/>
  <c r="L1645" i="4"/>
  <c r="M1645" i="4"/>
  <c r="J1646" i="4"/>
  <c r="K1646" i="4"/>
  <c r="L1646" i="4"/>
  <c r="M1646" i="4"/>
  <c r="J1647" i="4"/>
  <c r="K1647" i="4"/>
  <c r="L1647" i="4"/>
  <c r="M1647" i="4"/>
  <c r="J1648" i="4"/>
  <c r="K1648" i="4"/>
  <c r="L1648" i="4"/>
  <c r="M1648" i="4"/>
  <c r="J1649" i="4"/>
  <c r="K1649" i="4"/>
  <c r="L1649" i="4"/>
  <c r="M1649" i="4"/>
  <c r="J1650" i="4"/>
  <c r="K1650" i="4"/>
  <c r="L1650" i="4"/>
  <c r="M1650" i="4"/>
  <c r="J1651" i="4"/>
  <c r="K1651" i="4"/>
  <c r="L1651" i="4"/>
  <c r="M1651" i="4"/>
  <c r="J1652" i="4"/>
  <c r="K1652" i="4"/>
  <c r="L1652" i="4"/>
  <c r="M1652" i="4"/>
  <c r="J1653" i="4"/>
  <c r="K1653" i="4"/>
  <c r="L1653" i="4"/>
  <c r="M1653" i="4"/>
  <c r="J1654" i="4"/>
  <c r="K1654" i="4"/>
  <c r="L1654" i="4"/>
  <c r="M1654" i="4"/>
  <c r="J1655" i="4"/>
  <c r="K1655" i="4"/>
  <c r="L1655" i="4"/>
  <c r="M1655" i="4"/>
  <c r="J1656" i="4"/>
  <c r="K1656" i="4"/>
  <c r="L1656" i="4"/>
  <c r="M1656" i="4"/>
  <c r="J1657" i="4"/>
  <c r="K1657" i="4"/>
  <c r="L1657" i="4"/>
  <c r="M1657" i="4"/>
  <c r="J1658" i="4"/>
  <c r="K1658" i="4"/>
  <c r="L1658" i="4"/>
  <c r="M1658" i="4"/>
  <c r="J1659" i="4"/>
  <c r="K1659" i="4"/>
  <c r="L1659" i="4"/>
  <c r="M1659" i="4"/>
  <c r="J1660" i="4"/>
  <c r="K1660" i="4"/>
  <c r="L1660" i="4"/>
  <c r="M1660" i="4"/>
  <c r="J1661" i="4"/>
  <c r="K1661" i="4"/>
  <c r="L1661" i="4"/>
  <c r="M1661" i="4"/>
  <c r="J1662" i="4"/>
  <c r="K1662" i="4"/>
  <c r="L1662" i="4"/>
  <c r="M1662" i="4"/>
  <c r="J1663" i="4"/>
  <c r="K1663" i="4"/>
  <c r="L1663" i="4"/>
  <c r="M1663" i="4"/>
  <c r="J1664" i="4"/>
  <c r="K1664" i="4"/>
  <c r="L1664" i="4"/>
  <c r="M1664" i="4"/>
  <c r="J1665" i="4"/>
  <c r="K1665" i="4"/>
  <c r="L1665" i="4"/>
  <c r="M1665" i="4"/>
  <c r="J1666" i="4"/>
  <c r="K1666" i="4"/>
  <c r="L1666" i="4"/>
  <c r="M1666" i="4"/>
  <c r="J1667" i="4"/>
  <c r="K1667" i="4"/>
  <c r="L1667" i="4"/>
  <c r="M1667" i="4"/>
  <c r="J1668" i="4"/>
  <c r="K1668" i="4"/>
  <c r="L1668" i="4"/>
  <c r="M1668" i="4"/>
  <c r="J1669" i="4"/>
  <c r="K1669" i="4"/>
  <c r="L1669" i="4"/>
  <c r="M1669" i="4"/>
  <c r="J1670" i="4"/>
  <c r="K1670" i="4"/>
  <c r="L1670" i="4"/>
  <c r="M1670" i="4"/>
  <c r="J1671" i="4"/>
  <c r="K1671" i="4"/>
  <c r="L1671" i="4"/>
  <c r="M1671" i="4"/>
  <c r="J1672" i="4"/>
  <c r="K1672" i="4"/>
  <c r="L1672" i="4"/>
  <c r="M1672" i="4"/>
  <c r="J1673" i="4"/>
  <c r="K1673" i="4"/>
  <c r="L1673" i="4"/>
  <c r="M1673" i="4"/>
  <c r="J1674" i="4"/>
  <c r="K1674" i="4"/>
  <c r="L1674" i="4"/>
  <c r="M1674" i="4"/>
  <c r="J1675" i="4"/>
  <c r="K1675" i="4"/>
  <c r="L1675" i="4"/>
  <c r="M1675" i="4"/>
  <c r="J1676" i="4"/>
  <c r="K1676" i="4"/>
  <c r="L1676" i="4"/>
  <c r="M1676" i="4"/>
  <c r="J1677" i="4"/>
  <c r="K1677" i="4"/>
  <c r="L1677" i="4"/>
  <c r="M1677" i="4"/>
  <c r="J1678" i="4"/>
  <c r="K1678" i="4"/>
  <c r="L1678" i="4"/>
  <c r="M1678" i="4"/>
  <c r="J1679" i="4"/>
  <c r="K1679" i="4"/>
  <c r="L1679" i="4"/>
  <c r="M1679" i="4"/>
  <c r="J1680" i="4"/>
  <c r="K1680" i="4"/>
  <c r="L1680" i="4"/>
  <c r="M1680" i="4"/>
  <c r="J1681" i="4"/>
  <c r="K1681" i="4"/>
  <c r="L1681" i="4"/>
  <c r="M1681" i="4"/>
  <c r="J1682" i="4"/>
  <c r="K1682" i="4"/>
  <c r="L1682" i="4"/>
  <c r="M1682" i="4"/>
  <c r="J1683" i="4"/>
  <c r="K1683" i="4"/>
  <c r="L1683" i="4"/>
  <c r="M1683" i="4"/>
  <c r="J1684" i="4"/>
  <c r="K1684" i="4"/>
  <c r="L1684" i="4"/>
  <c r="M1684" i="4"/>
  <c r="J1685" i="4"/>
  <c r="K1685" i="4"/>
  <c r="L1685" i="4"/>
  <c r="M1685" i="4"/>
  <c r="J1686" i="4"/>
  <c r="K1686" i="4"/>
  <c r="L1686" i="4"/>
  <c r="M1686" i="4"/>
  <c r="J1687" i="4"/>
  <c r="K1687" i="4"/>
  <c r="L1687" i="4"/>
  <c r="M1687" i="4"/>
  <c r="J1688" i="4"/>
  <c r="K1688" i="4"/>
  <c r="L1688" i="4"/>
  <c r="M1688" i="4"/>
  <c r="J1689" i="4"/>
  <c r="K1689" i="4"/>
  <c r="L1689" i="4"/>
  <c r="M1689" i="4"/>
  <c r="J1690" i="4"/>
  <c r="K1690" i="4"/>
  <c r="L1690" i="4"/>
  <c r="M1690" i="4"/>
  <c r="J1691" i="4"/>
  <c r="K1691" i="4"/>
  <c r="L1691" i="4"/>
  <c r="M1691" i="4"/>
  <c r="J1692" i="4"/>
  <c r="K1692" i="4"/>
  <c r="L1692" i="4"/>
  <c r="M1692" i="4"/>
  <c r="J1693" i="4"/>
  <c r="K1693" i="4"/>
  <c r="L1693" i="4"/>
  <c r="M1693" i="4"/>
  <c r="J1694" i="4"/>
  <c r="K1694" i="4"/>
  <c r="L1694" i="4"/>
  <c r="M1694" i="4"/>
  <c r="J1695" i="4"/>
  <c r="K1695" i="4"/>
  <c r="L1695" i="4"/>
  <c r="M1695" i="4"/>
  <c r="J1696" i="4"/>
  <c r="K1696" i="4"/>
  <c r="L1696" i="4"/>
  <c r="M1696" i="4"/>
  <c r="J1697" i="4"/>
  <c r="K1697" i="4"/>
  <c r="L1697" i="4"/>
  <c r="M1697" i="4"/>
  <c r="J1698" i="4"/>
  <c r="K1698" i="4"/>
  <c r="L1698" i="4"/>
  <c r="M1698" i="4"/>
  <c r="J1699" i="4"/>
  <c r="K1699" i="4"/>
  <c r="L1699" i="4"/>
  <c r="M1699" i="4"/>
  <c r="J1700" i="4"/>
  <c r="K1700" i="4"/>
  <c r="L1700" i="4"/>
  <c r="M1700" i="4"/>
  <c r="J1701" i="4"/>
  <c r="K1701" i="4"/>
  <c r="L1701" i="4"/>
  <c r="M1701" i="4"/>
  <c r="J1702" i="4"/>
  <c r="K1702" i="4"/>
  <c r="L1702" i="4"/>
  <c r="M1702" i="4"/>
  <c r="J1703" i="4"/>
  <c r="K1703" i="4"/>
  <c r="L1703" i="4"/>
  <c r="M1703" i="4"/>
  <c r="J1704" i="4"/>
  <c r="K1704" i="4"/>
  <c r="L1704" i="4"/>
  <c r="M1704" i="4"/>
  <c r="J1705" i="4"/>
  <c r="K1705" i="4"/>
  <c r="L1705" i="4"/>
  <c r="M1705" i="4"/>
  <c r="J1706" i="4"/>
  <c r="K1706" i="4"/>
  <c r="L1706" i="4"/>
  <c r="M1706" i="4"/>
  <c r="J1707" i="4"/>
  <c r="K1707" i="4"/>
  <c r="L1707" i="4"/>
  <c r="M1707" i="4"/>
  <c r="J1708" i="4"/>
  <c r="K1708" i="4"/>
  <c r="L1708" i="4"/>
  <c r="M1708" i="4"/>
  <c r="J1709" i="4"/>
  <c r="K1709" i="4"/>
  <c r="L1709" i="4"/>
  <c r="M1709" i="4"/>
  <c r="J1710" i="4"/>
  <c r="K1710" i="4"/>
  <c r="L1710" i="4"/>
  <c r="M1710" i="4"/>
  <c r="J1711" i="4"/>
  <c r="K1711" i="4"/>
  <c r="L1711" i="4"/>
  <c r="M1711" i="4"/>
  <c r="J1712" i="4"/>
  <c r="K1712" i="4"/>
  <c r="L1712" i="4"/>
  <c r="M1712" i="4"/>
  <c r="J1713" i="4"/>
  <c r="K1713" i="4"/>
  <c r="L1713" i="4"/>
  <c r="M1713" i="4"/>
  <c r="J1714" i="4"/>
  <c r="K1714" i="4"/>
  <c r="L1714" i="4"/>
  <c r="M1714" i="4"/>
  <c r="J1715" i="4"/>
  <c r="K1715" i="4"/>
  <c r="L1715" i="4"/>
  <c r="M1715" i="4"/>
  <c r="J1716" i="4"/>
  <c r="K1716" i="4"/>
  <c r="L1716" i="4"/>
  <c r="M1716" i="4"/>
  <c r="J1717" i="4"/>
  <c r="K1717" i="4"/>
  <c r="L1717" i="4"/>
  <c r="M1717" i="4"/>
  <c r="J1718" i="4"/>
  <c r="K1718" i="4"/>
  <c r="L1718" i="4"/>
  <c r="M1718" i="4"/>
  <c r="J1719" i="4"/>
  <c r="K1719" i="4"/>
  <c r="L1719" i="4"/>
  <c r="M1719" i="4"/>
  <c r="J1720" i="4"/>
  <c r="K1720" i="4"/>
  <c r="L1720" i="4"/>
  <c r="M1720" i="4"/>
  <c r="J1721" i="4"/>
  <c r="K1721" i="4"/>
  <c r="L1721" i="4"/>
  <c r="M1721" i="4"/>
  <c r="J1722" i="4"/>
  <c r="K1722" i="4"/>
  <c r="L1722" i="4"/>
  <c r="M1722" i="4"/>
  <c r="J1723" i="4"/>
  <c r="K1723" i="4"/>
  <c r="L1723" i="4"/>
  <c r="M1723" i="4"/>
  <c r="J1724" i="4"/>
  <c r="K1724" i="4"/>
  <c r="L1724" i="4"/>
  <c r="M1724" i="4"/>
  <c r="J1725" i="4"/>
  <c r="K1725" i="4"/>
  <c r="L1725" i="4"/>
  <c r="M1725" i="4"/>
  <c r="J1726" i="4"/>
  <c r="K1726" i="4"/>
  <c r="L1726" i="4"/>
  <c r="M1726" i="4"/>
  <c r="J1727" i="4"/>
  <c r="K1727" i="4"/>
  <c r="L1727" i="4"/>
  <c r="M1727" i="4"/>
  <c r="J1728" i="4"/>
  <c r="K1728" i="4"/>
  <c r="L1728" i="4"/>
  <c r="M1728" i="4"/>
  <c r="J1729" i="4"/>
  <c r="K1729" i="4"/>
  <c r="L1729" i="4"/>
  <c r="M1729" i="4"/>
  <c r="J1730" i="4"/>
  <c r="K1730" i="4"/>
  <c r="L1730" i="4"/>
  <c r="M1730" i="4"/>
  <c r="J1731" i="4"/>
  <c r="K1731" i="4"/>
  <c r="L1731" i="4"/>
  <c r="M1731" i="4"/>
  <c r="J1732" i="4"/>
  <c r="K1732" i="4"/>
  <c r="L1732" i="4"/>
  <c r="M1732" i="4"/>
  <c r="J1733" i="4"/>
  <c r="K1733" i="4"/>
  <c r="L1733" i="4"/>
  <c r="M1733" i="4"/>
  <c r="J1734" i="4"/>
  <c r="K1734" i="4"/>
  <c r="L1734" i="4"/>
  <c r="M1734" i="4"/>
  <c r="J1735" i="4"/>
  <c r="K1735" i="4"/>
  <c r="L1735" i="4"/>
  <c r="M1735" i="4"/>
  <c r="J1736" i="4"/>
  <c r="K1736" i="4"/>
  <c r="L1736" i="4"/>
  <c r="M1736" i="4"/>
  <c r="J1737" i="4"/>
  <c r="K1737" i="4"/>
  <c r="L1737" i="4"/>
  <c r="M1737" i="4"/>
  <c r="J1738" i="4"/>
  <c r="K1738" i="4"/>
  <c r="L1738" i="4"/>
  <c r="M1738" i="4"/>
  <c r="J1739" i="4"/>
  <c r="K1739" i="4"/>
  <c r="L1739" i="4"/>
  <c r="M1739" i="4"/>
  <c r="J1740" i="4"/>
  <c r="K1740" i="4"/>
  <c r="L1740" i="4"/>
  <c r="M1740" i="4"/>
  <c r="J1741" i="4"/>
  <c r="K1741" i="4"/>
  <c r="L1741" i="4"/>
  <c r="M1741" i="4"/>
  <c r="J1742" i="4"/>
  <c r="K1742" i="4"/>
  <c r="L1742" i="4"/>
  <c r="M1742" i="4"/>
  <c r="J1743" i="4"/>
  <c r="K1743" i="4"/>
  <c r="L1743" i="4"/>
  <c r="M1743" i="4"/>
  <c r="J1744" i="4"/>
  <c r="K1744" i="4"/>
  <c r="L1744" i="4"/>
  <c r="M1744" i="4"/>
  <c r="J1745" i="4"/>
  <c r="K1745" i="4"/>
  <c r="L1745" i="4"/>
  <c r="M1745" i="4"/>
  <c r="J1746" i="4"/>
  <c r="K1746" i="4"/>
  <c r="L1746" i="4"/>
  <c r="M1746" i="4"/>
  <c r="J1747" i="4"/>
  <c r="K1747" i="4"/>
  <c r="L1747" i="4"/>
  <c r="M1747" i="4"/>
  <c r="J1748" i="4"/>
  <c r="K1748" i="4"/>
  <c r="L1748" i="4"/>
  <c r="M1748" i="4"/>
  <c r="J1749" i="4"/>
  <c r="K1749" i="4"/>
  <c r="L1749" i="4"/>
  <c r="M1749" i="4"/>
  <c r="J1750" i="4"/>
  <c r="K1750" i="4"/>
  <c r="L1750" i="4"/>
  <c r="M1750" i="4"/>
  <c r="J1751" i="4"/>
  <c r="K1751" i="4"/>
  <c r="L1751" i="4"/>
  <c r="M1751" i="4"/>
  <c r="J1752" i="4"/>
  <c r="K1752" i="4"/>
  <c r="L1752" i="4"/>
  <c r="M1752" i="4"/>
  <c r="J1753" i="4"/>
  <c r="K1753" i="4"/>
  <c r="L1753" i="4"/>
  <c r="M1753" i="4"/>
  <c r="J1754" i="4"/>
  <c r="K1754" i="4"/>
  <c r="L1754" i="4"/>
  <c r="M1754" i="4"/>
  <c r="J1755" i="4"/>
  <c r="K1755" i="4"/>
  <c r="L1755" i="4"/>
  <c r="M1755" i="4"/>
  <c r="J1756" i="4"/>
  <c r="K1756" i="4"/>
  <c r="L1756" i="4"/>
  <c r="M1756" i="4"/>
  <c r="J1757" i="4"/>
  <c r="K1757" i="4"/>
  <c r="L1757" i="4"/>
  <c r="M1757" i="4"/>
  <c r="J1758" i="4"/>
  <c r="K1758" i="4"/>
  <c r="L1758" i="4"/>
  <c r="M1758" i="4"/>
  <c r="J1759" i="4"/>
  <c r="K1759" i="4"/>
  <c r="L1759" i="4"/>
  <c r="M1759" i="4"/>
  <c r="J1760" i="4"/>
  <c r="K1760" i="4"/>
  <c r="L1760" i="4"/>
  <c r="M1760" i="4"/>
  <c r="J1761" i="4"/>
  <c r="K1761" i="4"/>
  <c r="L1761" i="4"/>
  <c r="M1761" i="4"/>
  <c r="J1762" i="4"/>
  <c r="K1762" i="4"/>
  <c r="L1762" i="4"/>
  <c r="M1762" i="4"/>
  <c r="J1763" i="4"/>
  <c r="K1763" i="4"/>
  <c r="L1763" i="4"/>
  <c r="M1763" i="4"/>
  <c r="J1764" i="4"/>
  <c r="K1764" i="4"/>
  <c r="L1764" i="4"/>
  <c r="M1764" i="4"/>
  <c r="J1765" i="4"/>
  <c r="K1765" i="4"/>
  <c r="L1765" i="4"/>
  <c r="M1765" i="4"/>
  <c r="J1766" i="4"/>
  <c r="K1766" i="4"/>
  <c r="L1766" i="4"/>
  <c r="M1766" i="4"/>
  <c r="J1767" i="4"/>
  <c r="K1767" i="4"/>
  <c r="L1767" i="4"/>
  <c r="M1767" i="4"/>
  <c r="J1768" i="4"/>
  <c r="K1768" i="4"/>
  <c r="L1768" i="4"/>
  <c r="M1768" i="4"/>
  <c r="J1769" i="4"/>
  <c r="K1769" i="4"/>
  <c r="L1769" i="4"/>
  <c r="M1769" i="4"/>
  <c r="J1770" i="4"/>
  <c r="K1770" i="4"/>
  <c r="L1770" i="4"/>
  <c r="M1770" i="4"/>
  <c r="J1771" i="4"/>
  <c r="K1771" i="4"/>
  <c r="L1771" i="4"/>
  <c r="M1771" i="4"/>
  <c r="J1772" i="4"/>
  <c r="K1772" i="4"/>
  <c r="L1772" i="4"/>
  <c r="M1772" i="4"/>
  <c r="J1773" i="4"/>
  <c r="K1773" i="4"/>
  <c r="L1773" i="4"/>
  <c r="M1773" i="4"/>
  <c r="J1774" i="4"/>
  <c r="K1774" i="4"/>
  <c r="L1774" i="4"/>
  <c r="M1774" i="4"/>
  <c r="J1775" i="4"/>
  <c r="K1775" i="4"/>
  <c r="L1775" i="4"/>
  <c r="M1775" i="4"/>
  <c r="J1776" i="4"/>
  <c r="K1776" i="4"/>
  <c r="L1776" i="4"/>
  <c r="M1776" i="4"/>
  <c r="J1777" i="4"/>
  <c r="K1777" i="4"/>
  <c r="L1777" i="4"/>
  <c r="M1777" i="4"/>
  <c r="J1778" i="4"/>
  <c r="K1778" i="4"/>
  <c r="L1778" i="4"/>
  <c r="M1778" i="4"/>
  <c r="J1779" i="4"/>
  <c r="K1779" i="4"/>
  <c r="L1779" i="4"/>
  <c r="M1779" i="4"/>
  <c r="J1780" i="4"/>
  <c r="K1780" i="4"/>
  <c r="L1780" i="4"/>
  <c r="M1780" i="4"/>
  <c r="J1781" i="4"/>
  <c r="K1781" i="4"/>
  <c r="L1781" i="4"/>
  <c r="M1781" i="4"/>
  <c r="J1782" i="4"/>
  <c r="K1782" i="4"/>
  <c r="L1782" i="4"/>
  <c r="M1782" i="4"/>
  <c r="J1783" i="4"/>
  <c r="K1783" i="4"/>
  <c r="L1783" i="4"/>
  <c r="M1783" i="4"/>
  <c r="J1784" i="4"/>
  <c r="K1784" i="4"/>
  <c r="L1784" i="4"/>
  <c r="M1784" i="4"/>
  <c r="J1785" i="4"/>
  <c r="K1785" i="4"/>
  <c r="L1785" i="4"/>
  <c r="M1785" i="4"/>
  <c r="J1786" i="4"/>
  <c r="K1786" i="4"/>
  <c r="L1786" i="4"/>
  <c r="M1786" i="4"/>
  <c r="J1787" i="4"/>
  <c r="K1787" i="4"/>
  <c r="L1787" i="4"/>
  <c r="M1787" i="4"/>
  <c r="J1788" i="4"/>
  <c r="K1788" i="4"/>
  <c r="L1788" i="4"/>
  <c r="M1788" i="4"/>
  <c r="J1789" i="4"/>
  <c r="K1789" i="4"/>
  <c r="L1789" i="4"/>
  <c r="M1789" i="4"/>
  <c r="J1790" i="4"/>
  <c r="K1790" i="4"/>
  <c r="L1790" i="4"/>
  <c r="M1790" i="4"/>
  <c r="J1791" i="4"/>
  <c r="K1791" i="4"/>
  <c r="L1791" i="4"/>
  <c r="M1791" i="4"/>
  <c r="J1792" i="4"/>
  <c r="K1792" i="4"/>
  <c r="L1792" i="4"/>
  <c r="M1792" i="4"/>
  <c r="J1793" i="4"/>
  <c r="K1793" i="4"/>
  <c r="L1793" i="4"/>
  <c r="M1793" i="4"/>
  <c r="J1794" i="4"/>
  <c r="K1794" i="4"/>
  <c r="L1794" i="4"/>
  <c r="M1794" i="4"/>
  <c r="J1795" i="4"/>
  <c r="K1795" i="4"/>
  <c r="L1795" i="4"/>
  <c r="M1795" i="4"/>
  <c r="J1796" i="4"/>
  <c r="K1796" i="4"/>
  <c r="L1796" i="4"/>
  <c r="M1796" i="4"/>
  <c r="J1797" i="4"/>
  <c r="K1797" i="4"/>
  <c r="L1797" i="4"/>
  <c r="M1797" i="4"/>
  <c r="J1798" i="4"/>
  <c r="K1798" i="4"/>
  <c r="L1798" i="4"/>
  <c r="M1798" i="4"/>
  <c r="J1799" i="4"/>
  <c r="K1799" i="4"/>
  <c r="L1799" i="4"/>
  <c r="M1799" i="4"/>
  <c r="J1800" i="4"/>
  <c r="K1800" i="4"/>
  <c r="L1800" i="4"/>
  <c r="M1800" i="4"/>
  <c r="J1801" i="4"/>
  <c r="K1801" i="4"/>
  <c r="L1801" i="4"/>
  <c r="M1801" i="4"/>
  <c r="J1802" i="4"/>
  <c r="K1802" i="4"/>
  <c r="L1802" i="4"/>
  <c r="M1802" i="4"/>
  <c r="J1803" i="4"/>
  <c r="K1803" i="4"/>
  <c r="L1803" i="4"/>
  <c r="M1803" i="4"/>
  <c r="J1804" i="4"/>
  <c r="K1804" i="4"/>
  <c r="L1804" i="4"/>
  <c r="M1804" i="4"/>
  <c r="J1805" i="4"/>
  <c r="K1805" i="4"/>
  <c r="L1805" i="4"/>
  <c r="M1805" i="4"/>
  <c r="J1806" i="4"/>
  <c r="K1806" i="4"/>
  <c r="L1806" i="4"/>
  <c r="M1806" i="4"/>
  <c r="J1807" i="4"/>
  <c r="K1807" i="4"/>
  <c r="L1807" i="4"/>
  <c r="M1807" i="4"/>
  <c r="J1808" i="4"/>
  <c r="K1808" i="4"/>
  <c r="L1808" i="4"/>
  <c r="M1808" i="4"/>
  <c r="J1809" i="4"/>
  <c r="K1809" i="4"/>
  <c r="L1809" i="4"/>
  <c r="M1809" i="4"/>
  <c r="J1810" i="4"/>
  <c r="K1810" i="4"/>
  <c r="L1810" i="4"/>
  <c r="M1810" i="4"/>
  <c r="J1811" i="4"/>
  <c r="K1811" i="4"/>
  <c r="L1811" i="4"/>
  <c r="M1811" i="4"/>
  <c r="J1812" i="4"/>
  <c r="K1812" i="4"/>
  <c r="L1812" i="4"/>
  <c r="M1812" i="4"/>
  <c r="J1813" i="4"/>
  <c r="K1813" i="4"/>
  <c r="L1813" i="4"/>
  <c r="M1813" i="4"/>
  <c r="J1814" i="4"/>
  <c r="K1814" i="4"/>
  <c r="L1814" i="4"/>
  <c r="M1814" i="4"/>
  <c r="J1815" i="4"/>
  <c r="K1815" i="4"/>
  <c r="L1815" i="4"/>
  <c r="M1815" i="4"/>
  <c r="J1816" i="4"/>
  <c r="K1816" i="4"/>
  <c r="L1816" i="4"/>
  <c r="M1816" i="4"/>
  <c r="J1817" i="4"/>
  <c r="K1817" i="4"/>
  <c r="L1817" i="4"/>
  <c r="M1817" i="4"/>
  <c r="J1818" i="4"/>
  <c r="K1818" i="4"/>
  <c r="L1818" i="4"/>
  <c r="M1818" i="4"/>
  <c r="J1819" i="4"/>
  <c r="K1819" i="4"/>
  <c r="L1819" i="4"/>
  <c r="M1819" i="4"/>
  <c r="J1820" i="4"/>
  <c r="K1820" i="4"/>
  <c r="L1820" i="4"/>
  <c r="M1820" i="4"/>
  <c r="J1821" i="4"/>
  <c r="K1821" i="4"/>
  <c r="L1821" i="4"/>
  <c r="M1821" i="4"/>
  <c r="J1822" i="4"/>
  <c r="K1822" i="4"/>
  <c r="L1822" i="4"/>
  <c r="M1822" i="4"/>
  <c r="J1823" i="4"/>
  <c r="K1823" i="4"/>
  <c r="L1823" i="4"/>
  <c r="M1823" i="4"/>
  <c r="J1824" i="4"/>
  <c r="K1824" i="4"/>
  <c r="L1824" i="4"/>
  <c r="M1824" i="4"/>
  <c r="J1825" i="4"/>
  <c r="K1825" i="4"/>
  <c r="L1825" i="4"/>
  <c r="M1825" i="4"/>
  <c r="J1826" i="4"/>
  <c r="K1826" i="4"/>
  <c r="L1826" i="4"/>
  <c r="M1826" i="4"/>
  <c r="J1827" i="4"/>
  <c r="K1827" i="4"/>
  <c r="L1827" i="4"/>
  <c r="M1827" i="4"/>
  <c r="J1828" i="4"/>
  <c r="K1828" i="4"/>
  <c r="L1828" i="4"/>
  <c r="M1828" i="4"/>
  <c r="J1829" i="4"/>
  <c r="K1829" i="4"/>
  <c r="L1829" i="4"/>
  <c r="M1829" i="4"/>
  <c r="J1830" i="4"/>
  <c r="K1830" i="4"/>
  <c r="L1830" i="4"/>
  <c r="M1830" i="4"/>
  <c r="J1831" i="4"/>
  <c r="K1831" i="4"/>
  <c r="L1831" i="4"/>
  <c r="M1831" i="4"/>
  <c r="J1832" i="4"/>
  <c r="K1832" i="4"/>
  <c r="L1832" i="4"/>
  <c r="M1832" i="4"/>
  <c r="J1833" i="4"/>
  <c r="K1833" i="4"/>
  <c r="L1833" i="4"/>
  <c r="M1833" i="4"/>
  <c r="J1834" i="4"/>
  <c r="K1834" i="4"/>
  <c r="L1834" i="4"/>
  <c r="M1834" i="4"/>
  <c r="J1835" i="4"/>
  <c r="K1835" i="4"/>
  <c r="L1835" i="4"/>
  <c r="M1835" i="4"/>
  <c r="J1836" i="4"/>
  <c r="K1836" i="4"/>
  <c r="L1836" i="4"/>
  <c r="M1836" i="4"/>
  <c r="J1837" i="4"/>
  <c r="K1837" i="4"/>
  <c r="L1837" i="4"/>
  <c r="M1837" i="4"/>
  <c r="J1838" i="4"/>
  <c r="K1838" i="4"/>
  <c r="L1838" i="4"/>
  <c r="M1838" i="4"/>
  <c r="J1839" i="4"/>
  <c r="K1839" i="4"/>
  <c r="L1839" i="4"/>
  <c r="M1839" i="4"/>
  <c r="J1840" i="4"/>
  <c r="K1840" i="4"/>
  <c r="L1840" i="4"/>
  <c r="M1840" i="4"/>
  <c r="J1841" i="4"/>
  <c r="K1841" i="4"/>
  <c r="L1841" i="4"/>
  <c r="M1841" i="4"/>
  <c r="J1842" i="4"/>
  <c r="K1842" i="4"/>
  <c r="L1842" i="4"/>
  <c r="M1842" i="4"/>
  <c r="J1843" i="4"/>
  <c r="K1843" i="4"/>
  <c r="L1843" i="4"/>
  <c r="M1843" i="4"/>
  <c r="J1844" i="4"/>
  <c r="K1844" i="4"/>
  <c r="L1844" i="4"/>
  <c r="M1844" i="4"/>
  <c r="J1845" i="4"/>
  <c r="K1845" i="4"/>
  <c r="L1845" i="4"/>
  <c r="M1845" i="4"/>
  <c r="J1846" i="4"/>
  <c r="K1846" i="4"/>
  <c r="L1846" i="4"/>
  <c r="M1846" i="4"/>
  <c r="J1847" i="4"/>
  <c r="K1847" i="4"/>
  <c r="L1847" i="4"/>
  <c r="M1847" i="4"/>
  <c r="J1848" i="4"/>
  <c r="K1848" i="4"/>
  <c r="L1848" i="4"/>
  <c r="M1848" i="4"/>
  <c r="J1849" i="4"/>
  <c r="K1849" i="4"/>
  <c r="L1849" i="4"/>
  <c r="M1849" i="4"/>
  <c r="J1850" i="4"/>
  <c r="K1850" i="4"/>
  <c r="L1850" i="4"/>
  <c r="M1850" i="4"/>
  <c r="J1851" i="4"/>
  <c r="K1851" i="4"/>
  <c r="L1851" i="4"/>
  <c r="M1851" i="4"/>
  <c r="J1852" i="4"/>
  <c r="K1852" i="4"/>
  <c r="L1852" i="4"/>
  <c r="M1852" i="4"/>
  <c r="J1853" i="4"/>
  <c r="K1853" i="4"/>
  <c r="L1853" i="4"/>
  <c r="M1853" i="4"/>
  <c r="J1854" i="4"/>
  <c r="K1854" i="4"/>
  <c r="L1854" i="4"/>
  <c r="M1854" i="4"/>
  <c r="J1855" i="4"/>
  <c r="K1855" i="4"/>
  <c r="L1855" i="4"/>
  <c r="M1855" i="4"/>
  <c r="J1856" i="4"/>
  <c r="K1856" i="4"/>
  <c r="L1856" i="4"/>
  <c r="M1856" i="4"/>
  <c r="J1857" i="4"/>
  <c r="K1857" i="4"/>
  <c r="L1857" i="4"/>
  <c r="M1857" i="4"/>
  <c r="J1858" i="4"/>
  <c r="K1858" i="4"/>
  <c r="L1858" i="4"/>
  <c r="M1858" i="4"/>
  <c r="J1859" i="4"/>
  <c r="K1859" i="4"/>
  <c r="L1859" i="4"/>
  <c r="M1859" i="4"/>
  <c r="J1860" i="4"/>
  <c r="K1860" i="4"/>
  <c r="L1860" i="4"/>
  <c r="M1860" i="4"/>
  <c r="J1861" i="4"/>
  <c r="K1861" i="4"/>
  <c r="L1861" i="4"/>
  <c r="M1861" i="4"/>
  <c r="J1862" i="4"/>
  <c r="K1862" i="4"/>
  <c r="L1862" i="4"/>
  <c r="M1862" i="4"/>
  <c r="J1863" i="4"/>
  <c r="K1863" i="4"/>
  <c r="L1863" i="4"/>
  <c r="M1863" i="4"/>
  <c r="J1864" i="4"/>
  <c r="K1864" i="4"/>
  <c r="L1864" i="4"/>
  <c r="M1864" i="4"/>
  <c r="J1865" i="4"/>
  <c r="K1865" i="4"/>
  <c r="L1865" i="4"/>
  <c r="M1865" i="4"/>
  <c r="J1866" i="4"/>
  <c r="K1866" i="4"/>
  <c r="L1866" i="4"/>
  <c r="M1866" i="4"/>
  <c r="J1867" i="4"/>
  <c r="K1867" i="4"/>
  <c r="L1867" i="4"/>
  <c r="M1867" i="4"/>
  <c r="J1868" i="4"/>
  <c r="K1868" i="4"/>
  <c r="L1868" i="4"/>
  <c r="M1868" i="4"/>
  <c r="J1869" i="4"/>
  <c r="K1869" i="4"/>
  <c r="L1869" i="4"/>
  <c r="M1869" i="4"/>
  <c r="J1870" i="4"/>
  <c r="K1870" i="4"/>
  <c r="L1870" i="4"/>
  <c r="M1870" i="4"/>
  <c r="J1871" i="4"/>
  <c r="K1871" i="4"/>
  <c r="L1871" i="4"/>
  <c r="M1871" i="4"/>
  <c r="J1872" i="4"/>
  <c r="K1872" i="4"/>
  <c r="L1872" i="4"/>
  <c r="M1872" i="4"/>
  <c r="J1873" i="4"/>
  <c r="K1873" i="4"/>
  <c r="L1873" i="4"/>
  <c r="M1873" i="4"/>
  <c r="J1874" i="4"/>
  <c r="K1874" i="4"/>
  <c r="L1874" i="4"/>
  <c r="M1874" i="4"/>
  <c r="J1875" i="4"/>
  <c r="K1875" i="4"/>
  <c r="L1875" i="4"/>
  <c r="M1875" i="4"/>
  <c r="J1876" i="4"/>
  <c r="K1876" i="4"/>
  <c r="L1876" i="4"/>
  <c r="M1876" i="4"/>
  <c r="J1877" i="4"/>
  <c r="K1877" i="4"/>
  <c r="L1877" i="4"/>
  <c r="M1877" i="4"/>
  <c r="J1878" i="4"/>
  <c r="K1878" i="4"/>
  <c r="L1878" i="4"/>
  <c r="M1878" i="4"/>
  <c r="J1879" i="4"/>
  <c r="K1879" i="4"/>
  <c r="L1879" i="4"/>
  <c r="M1879" i="4"/>
  <c r="J1880" i="4"/>
  <c r="K1880" i="4"/>
  <c r="L1880" i="4"/>
  <c r="M1880" i="4"/>
  <c r="J1881" i="4"/>
  <c r="K1881" i="4"/>
  <c r="L1881" i="4"/>
  <c r="M1881" i="4"/>
  <c r="J1882" i="4"/>
  <c r="K1882" i="4"/>
  <c r="L1882" i="4"/>
  <c r="M1882" i="4"/>
  <c r="J1883" i="4"/>
  <c r="K1883" i="4"/>
  <c r="L1883" i="4"/>
  <c r="M1883" i="4"/>
  <c r="J1884" i="4"/>
  <c r="K1884" i="4"/>
  <c r="L1884" i="4"/>
  <c r="M1884" i="4"/>
  <c r="J1885" i="4"/>
  <c r="K1885" i="4"/>
  <c r="L1885" i="4"/>
  <c r="M1885" i="4"/>
  <c r="J1886" i="4"/>
  <c r="K1886" i="4"/>
  <c r="L1886" i="4"/>
  <c r="M1886" i="4"/>
  <c r="J1887" i="4"/>
  <c r="K1887" i="4"/>
  <c r="L1887" i="4"/>
  <c r="M1887" i="4"/>
  <c r="J1888" i="4"/>
  <c r="K1888" i="4"/>
  <c r="L1888" i="4"/>
  <c r="M1888" i="4"/>
  <c r="J1889" i="4"/>
  <c r="K1889" i="4"/>
  <c r="L1889" i="4"/>
  <c r="M1889" i="4"/>
  <c r="J1890" i="4"/>
  <c r="K1890" i="4"/>
  <c r="L1890" i="4"/>
  <c r="M1890" i="4"/>
  <c r="J1891" i="4"/>
  <c r="K1891" i="4"/>
  <c r="L1891" i="4"/>
  <c r="M1891" i="4"/>
  <c r="J1892" i="4"/>
  <c r="K1892" i="4"/>
  <c r="L1892" i="4"/>
  <c r="M1892" i="4"/>
  <c r="J1893" i="4"/>
  <c r="K1893" i="4"/>
  <c r="L1893" i="4"/>
  <c r="M1893" i="4"/>
  <c r="J1894" i="4"/>
  <c r="K1894" i="4"/>
  <c r="L1894" i="4"/>
  <c r="M1894" i="4"/>
  <c r="J1895" i="4"/>
  <c r="K1895" i="4"/>
  <c r="L1895" i="4"/>
  <c r="M1895" i="4"/>
  <c r="J1896" i="4"/>
  <c r="K1896" i="4"/>
  <c r="L1896" i="4"/>
  <c r="M1896" i="4"/>
  <c r="J1897" i="4"/>
  <c r="K1897" i="4"/>
  <c r="L1897" i="4"/>
  <c r="M1897" i="4"/>
  <c r="J1898" i="4"/>
  <c r="K1898" i="4"/>
  <c r="L1898" i="4"/>
  <c r="M1898" i="4"/>
  <c r="J1899" i="4"/>
  <c r="K1899" i="4"/>
  <c r="L1899" i="4"/>
  <c r="M1899" i="4"/>
  <c r="J1900" i="4"/>
  <c r="K1900" i="4"/>
  <c r="L1900" i="4"/>
  <c r="M1900" i="4"/>
  <c r="J1901" i="4"/>
  <c r="K1901" i="4"/>
  <c r="L1901" i="4"/>
  <c r="M1901" i="4"/>
  <c r="J1902" i="4"/>
  <c r="K1902" i="4"/>
  <c r="L1902" i="4"/>
  <c r="M1902" i="4"/>
  <c r="J1903" i="4"/>
  <c r="K1903" i="4"/>
  <c r="L1903" i="4"/>
  <c r="M1903" i="4"/>
  <c r="J1904" i="4"/>
  <c r="K1904" i="4"/>
  <c r="L1904" i="4"/>
  <c r="M1904" i="4"/>
  <c r="J1905" i="4"/>
  <c r="K1905" i="4"/>
  <c r="L1905" i="4"/>
  <c r="M1905" i="4"/>
  <c r="J1906" i="4"/>
  <c r="K1906" i="4"/>
  <c r="L1906" i="4"/>
  <c r="M1906" i="4"/>
  <c r="J1907" i="4"/>
  <c r="K1907" i="4"/>
  <c r="L1907" i="4"/>
  <c r="M1907" i="4"/>
  <c r="J1908" i="4"/>
  <c r="K1908" i="4"/>
  <c r="L1908" i="4"/>
  <c r="M1908" i="4"/>
  <c r="J1909" i="4"/>
  <c r="K1909" i="4"/>
  <c r="L1909" i="4"/>
  <c r="M1909" i="4"/>
  <c r="J1910" i="4"/>
  <c r="K1910" i="4"/>
  <c r="L1910" i="4"/>
  <c r="M1910" i="4"/>
  <c r="J1911" i="4"/>
  <c r="K1911" i="4"/>
  <c r="L1911" i="4"/>
  <c r="M1911" i="4"/>
  <c r="J1912" i="4"/>
  <c r="K1912" i="4"/>
  <c r="L1912" i="4"/>
  <c r="M1912" i="4"/>
  <c r="J1913" i="4"/>
  <c r="K1913" i="4"/>
  <c r="L1913" i="4"/>
  <c r="M1913" i="4"/>
  <c r="J1914" i="4"/>
  <c r="K1914" i="4"/>
  <c r="L1914" i="4"/>
  <c r="M1914" i="4"/>
  <c r="J1915" i="4"/>
  <c r="K1915" i="4"/>
  <c r="L1915" i="4"/>
  <c r="M1915" i="4"/>
  <c r="J1916" i="4"/>
  <c r="K1916" i="4"/>
  <c r="L1916" i="4"/>
  <c r="M1916" i="4"/>
  <c r="J1917" i="4"/>
  <c r="K1917" i="4"/>
  <c r="L1917" i="4"/>
  <c r="M1917" i="4"/>
  <c r="J1918" i="4"/>
  <c r="K1918" i="4"/>
  <c r="L1918" i="4"/>
  <c r="M1918" i="4"/>
  <c r="J1919" i="4"/>
  <c r="K1919" i="4"/>
  <c r="L1919" i="4"/>
  <c r="M1919" i="4"/>
  <c r="J1920" i="4"/>
  <c r="K1920" i="4"/>
  <c r="L1920" i="4"/>
  <c r="M1920" i="4"/>
  <c r="J1921" i="4"/>
  <c r="K1921" i="4"/>
  <c r="L1921" i="4"/>
  <c r="M1921" i="4"/>
  <c r="J1922" i="4"/>
  <c r="K1922" i="4"/>
  <c r="L1922" i="4"/>
  <c r="M1922" i="4"/>
  <c r="J1923" i="4"/>
  <c r="K1923" i="4"/>
  <c r="L1923" i="4"/>
  <c r="M1923" i="4"/>
  <c r="J1924" i="4"/>
  <c r="K1924" i="4"/>
  <c r="L1924" i="4"/>
  <c r="M1924" i="4"/>
  <c r="J1925" i="4"/>
  <c r="K1925" i="4"/>
  <c r="L1925" i="4"/>
  <c r="M1925" i="4"/>
  <c r="J1926" i="4"/>
  <c r="K1926" i="4"/>
  <c r="L1926" i="4"/>
  <c r="M1926" i="4"/>
  <c r="J1927" i="4"/>
  <c r="K1927" i="4"/>
  <c r="L1927" i="4"/>
  <c r="M1927" i="4"/>
  <c r="J1928" i="4"/>
  <c r="K1928" i="4"/>
  <c r="L1928" i="4"/>
  <c r="M1928" i="4"/>
  <c r="J1929" i="4"/>
  <c r="K1929" i="4"/>
  <c r="L1929" i="4"/>
  <c r="M1929" i="4"/>
  <c r="J1930" i="4"/>
  <c r="K1930" i="4"/>
  <c r="L1930" i="4"/>
  <c r="M1930" i="4"/>
  <c r="J1931" i="4"/>
  <c r="K1931" i="4"/>
  <c r="L1931" i="4"/>
  <c r="M1931" i="4"/>
  <c r="J1932" i="4"/>
  <c r="K1932" i="4"/>
  <c r="L1932" i="4"/>
  <c r="M1932" i="4"/>
  <c r="J1933" i="4"/>
  <c r="K1933" i="4"/>
  <c r="L1933" i="4"/>
  <c r="M1933" i="4"/>
  <c r="J1934" i="4"/>
  <c r="K1934" i="4"/>
  <c r="L1934" i="4"/>
  <c r="M1934" i="4"/>
  <c r="J1935" i="4"/>
  <c r="K1935" i="4"/>
  <c r="L1935" i="4"/>
  <c r="M1935" i="4"/>
  <c r="J1936" i="4"/>
  <c r="K1936" i="4"/>
  <c r="L1936" i="4"/>
  <c r="M1936" i="4"/>
  <c r="J1937" i="4"/>
  <c r="K1937" i="4"/>
  <c r="L1937" i="4"/>
  <c r="M1937" i="4"/>
  <c r="J1938" i="4"/>
  <c r="K1938" i="4"/>
  <c r="L1938" i="4"/>
  <c r="M1938" i="4"/>
  <c r="J1939" i="4"/>
  <c r="K1939" i="4"/>
  <c r="L1939" i="4"/>
  <c r="M1939" i="4"/>
  <c r="J1940" i="4"/>
  <c r="K1940" i="4"/>
  <c r="L1940" i="4"/>
  <c r="M1940" i="4"/>
  <c r="J1941" i="4"/>
  <c r="K1941" i="4"/>
  <c r="L1941" i="4"/>
  <c r="M1941" i="4"/>
  <c r="J1942" i="4"/>
  <c r="K1942" i="4"/>
  <c r="L1942" i="4"/>
  <c r="M1942" i="4"/>
  <c r="J1943" i="4"/>
  <c r="K1943" i="4"/>
  <c r="L1943" i="4"/>
  <c r="M1943" i="4"/>
  <c r="J1944" i="4"/>
  <c r="K1944" i="4"/>
  <c r="L1944" i="4"/>
  <c r="M1944" i="4"/>
  <c r="J1945" i="4"/>
  <c r="K1945" i="4"/>
  <c r="L1945" i="4"/>
  <c r="M1945" i="4"/>
  <c r="J1946" i="4"/>
  <c r="K1946" i="4"/>
  <c r="L1946" i="4"/>
  <c r="M1946" i="4"/>
  <c r="J1947" i="4"/>
  <c r="K1947" i="4"/>
  <c r="L1947" i="4"/>
  <c r="M1947" i="4"/>
  <c r="J1948" i="4"/>
  <c r="K1948" i="4"/>
  <c r="L1948" i="4"/>
  <c r="M1948" i="4"/>
  <c r="J1949" i="4"/>
  <c r="K1949" i="4"/>
  <c r="L1949" i="4"/>
  <c r="M1949" i="4"/>
  <c r="J1950" i="4"/>
  <c r="K1950" i="4"/>
  <c r="L1950" i="4"/>
  <c r="M1950" i="4"/>
  <c r="J1951" i="4"/>
  <c r="K1951" i="4"/>
  <c r="L1951" i="4"/>
  <c r="M1951" i="4"/>
  <c r="J1952" i="4"/>
  <c r="K1952" i="4"/>
  <c r="L1952" i="4"/>
  <c r="M1952" i="4"/>
  <c r="J1953" i="4"/>
  <c r="K1953" i="4"/>
  <c r="L1953" i="4"/>
  <c r="M1953" i="4"/>
  <c r="J1954" i="4"/>
  <c r="K1954" i="4"/>
  <c r="L1954" i="4"/>
  <c r="M1954" i="4"/>
  <c r="J1955" i="4"/>
  <c r="K1955" i="4"/>
  <c r="L1955" i="4"/>
  <c r="M1955" i="4"/>
  <c r="J1956" i="4"/>
  <c r="K1956" i="4"/>
  <c r="L1956" i="4"/>
  <c r="M1956" i="4"/>
  <c r="J1957" i="4"/>
  <c r="K1957" i="4"/>
  <c r="L1957" i="4"/>
  <c r="M1957" i="4"/>
  <c r="J1958" i="4"/>
  <c r="K1958" i="4"/>
  <c r="L1958" i="4"/>
  <c r="M1958" i="4"/>
  <c r="J1959" i="4"/>
  <c r="K1959" i="4"/>
  <c r="L1959" i="4"/>
  <c r="M1959" i="4"/>
  <c r="J1960" i="4"/>
  <c r="K1960" i="4"/>
  <c r="L1960" i="4"/>
  <c r="M1960" i="4"/>
  <c r="J1961" i="4"/>
  <c r="K1961" i="4"/>
  <c r="L1961" i="4"/>
  <c r="M1961" i="4"/>
  <c r="J1962" i="4"/>
  <c r="K1962" i="4"/>
  <c r="L1962" i="4"/>
  <c r="M1962" i="4"/>
  <c r="J1963" i="4"/>
  <c r="K1963" i="4"/>
  <c r="L1963" i="4"/>
  <c r="M1963" i="4"/>
  <c r="J1964" i="4"/>
  <c r="K1964" i="4"/>
  <c r="L1964" i="4"/>
  <c r="M1964" i="4"/>
  <c r="J1965" i="4"/>
  <c r="K1965" i="4"/>
  <c r="L1965" i="4"/>
  <c r="M1965" i="4"/>
  <c r="J1966" i="4"/>
  <c r="K1966" i="4"/>
  <c r="L1966" i="4"/>
  <c r="M1966" i="4"/>
  <c r="J1967" i="4"/>
  <c r="K1967" i="4"/>
  <c r="L1967" i="4"/>
  <c r="M1967" i="4"/>
  <c r="J1968" i="4"/>
  <c r="K1968" i="4"/>
  <c r="L1968" i="4"/>
  <c r="M1968" i="4"/>
  <c r="J1969" i="4"/>
  <c r="K1969" i="4"/>
  <c r="L1969" i="4"/>
  <c r="M1969" i="4"/>
  <c r="J1970" i="4"/>
  <c r="K1970" i="4"/>
  <c r="L1970" i="4"/>
  <c r="M1970" i="4"/>
  <c r="J1971" i="4"/>
  <c r="K1971" i="4"/>
  <c r="L1971" i="4"/>
  <c r="M1971" i="4"/>
  <c r="J1972" i="4"/>
  <c r="K1972" i="4"/>
  <c r="L1972" i="4"/>
  <c r="M1972" i="4"/>
  <c r="J1973" i="4"/>
  <c r="K1973" i="4"/>
  <c r="L1973" i="4"/>
  <c r="M1973" i="4"/>
  <c r="J1974" i="4"/>
  <c r="K1974" i="4"/>
  <c r="L1974" i="4"/>
  <c r="M1974" i="4"/>
  <c r="J1975" i="4"/>
  <c r="K1975" i="4"/>
  <c r="L1975" i="4"/>
  <c r="M1975" i="4"/>
  <c r="J1976" i="4"/>
  <c r="K1976" i="4"/>
  <c r="L1976" i="4"/>
  <c r="M1976" i="4"/>
  <c r="J1977" i="4"/>
  <c r="K1977" i="4"/>
  <c r="L1977" i="4"/>
  <c r="M1977" i="4"/>
  <c r="J1978" i="4"/>
  <c r="K1978" i="4"/>
  <c r="L1978" i="4"/>
  <c r="M1978" i="4"/>
  <c r="J1979" i="4"/>
  <c r="K1979" i="4"/>
  <c r="L1979" i="4"/>
  <c r="M1979" i="4"/>
  <c r="J1980" i="4"/>
  <c r="K1980" i="4"/>
  <c r="L1980" i="4"/>
  <c r="M1980" i="4"/>
  <c r="J1981" i="4"/>
  <c r="K1981" i="4"/>
  <c r="L1981" i="4"/>
  <c r="M1981" i="4"/>
  <c r="J1982" i="4"/>
  <c r="K1982" i="4"/>
  <c r="L1982" i="4"/>
  <c r="M1982" i="4"/>
  <c r="J1983" i="4"/>
  <c r="K1983" i="4"/>
  <c r="L1983" i="4"/>
  <c r="M1983" i="4"/>
  <c r="J1984" i="4"/>
  <c r="K1984" i="4"/>
  <c r="L1984" i="4"/>
  <c r="M1984" i="4"/>
  <c r="J1985" i="4"/>
  <c r="K1985" i="4"/>
  <c r="L1985" i="4"/>
  <c r="M1985" i="4"/>
  <c r="J1986" i="4"/>
  <c r="K1986" i="4"/>
  <c r="L1986" i="4"/>
  <c r="M1986" i="4"/>
  <c r="J1987" i="4"/>
  <c r="K1987" i="4"/>
  <c r="L1987" i="4"/>
  <c r="M1987" i="4"/>
  <c r="J1988" i="4"/>
  <c r="K1988" i="4"/>
  <c r="L1988" i="4"/>
  <c r="M1988" i="4"/>
  <c r="J1989" i="4"/>
  <c r="K1989" i="4"/>
  <c r="L1989" i="4"/>
  <c r="M1989" i="4"/>
  <c r="J1990" i="4"/>
  <c r="K1990" i="4"/>
  <c r="L1990" i="4"/>
  <c r="M1990" i="4"/>
  <c r="J1991" i="4"/>
  <c r="K1991" i="4"/>
  <c r="L1991" i="4"/>
  <c r="M1991" i="4"/>
  <c r="J1992" i="4"/>
  <c r="K1992" i="4"/>
  <c r="L1992" i="4"/>
  <c r="M1992" i="4"/>
  <c r="J1993" i="4"/>
  <c r="K1993" i="4"/>
  <c r="L1993" i="4"/>
  <c r="M1993" i="4"/>
  <c r="J1994" i="4"/>
  <c r="K1994" i="4"/>
  <c r="L1994" i="4"/>
  <c r="M1994" i="4"/>
  <c r="J1995" i="4"/>
  <c r="K1995" i="4"/>
  <c r="L1995" i="4"/>
  <c r="M1995" i="4"/>
  <c r="J1996" i="4"/>
  <c r="K1996" i="4"/>
  <c r="L1996" i="4"/>
  <c r="M1996" i="4"/>
  <c r="J1997" i="4"/>
  <c r="K1997" i="4"/>
  <c r="L1997" i="4"/>
  <c r="M1997" i="4"/>
  <c r="J1998" i="4"/>
  <c r="K1998" i="4"/>
  <c r="L1998" i="4"/>
  <c r="M1998" i="4"/>
  <c r="J1999" i="4"/>
  <c r="K1999" i="4"/>
  <c r="L1999" i="4"/>
  <c r="M1999" i="4"/>
  <c r="J2000" i="4"/>
  <c r="K2000" i="4"/>
  <c r="L2000" i="4"/>
  <c r="M2000" i="4"/>
  <c r="J2001" i="4"/>
  <c r="K2001" i="4"/>
  <c r="L2001" i="4"/>
  <c r="M2001" i="4"/>
  <c r="J2002" i="4"/>
  <c r="K2002" i="4"/>
  <c r="L2002" i="4"/>
  <c r="M2002" i="4"/>
  <c r="J2003" i="4"/>
  <c r="K2003" i="4"/>
  <c r="L2003" i="4"/>
  <c r="M2003" i="4"/>
  <c r="J2004" i="4"/>
  <c r="K2004" i="4"/>
  <c r="L2004" i="4"/>
  <c r="M2004" i="4"/>
  <c r="J2005" i="4"/>
  <c r="K2005" i="4"/>
  <c r="L2005" i="4"/>
  <c r="M2005" i="4"/>
  <c r="J2006" i="4"/>
  <c r="K2006" i="4"/>
  <c r="L2006" i="4"/>
  <c r="M2006" i="4"/>
  <c r="J2007" i="4"/>
  <c r="K2007" i="4"/>
  <c r="L2007" i="4"/>
  <c r="M2007" i="4"/>
  <c r="J2008" i="4"/>
  <c r="K2008" i="4"/>
  <c r="L2008" i="4"/>
  <c r="M2008" i="4"/>
  <c r="J2009" i="4"/>
  <c r="K2009" i="4"/>
  <c r="L2009" i="4"/>
  <c r="M2009" i="4"/>
  <c r="J2010" i="4"/>
  <c r="K2010" i="4"/>
  <c r="L2010" i="4"/>
  <c r="M2010" i="4"/>
  <c r="J2011" i="4"/>
  <c r="K2011" i="4"/>
  <c r="L2011" i="4"/>
  <c r="M2011" i="4"/>
  <c r="J2012" i="4"/>
  <c r="K2012" i="4"/>
  <c r="L2012" i="4"/>
  <c r="M2012" i="4"/>
  <c r="J2013" i="4"/>
  <c r="K2013" i="4"/>
  <c r="L2013" i="4"/>
  <c r="M2013" i="4"/>
  <c r="J2014" i="4"/>
  <c r="K2014" i="4"/>
  <c r="L2014" i="4"/>
  <c r="M2014" i="4"/>
  <c r="J2015" i="4"/>
  <c r="K2015" i="4"/>
  <c r="L2015" i="4"/>
  <c r="M2015" i="4"/>
  <c r="J2016" i="4"/>
  <c r="K2016" i="4"/>
  <c r="L2016" i="4"/>
  <c r="M2016" i="4"/>
  <c r="J2017" i="4"/>
  <c r="K2017" i="4"/>
  <c r="L2017" i="4"/>
  <c r="M2017" i="4"/>
  <c r="J2018" i="4"/>
  <c r="K2018" i="4"/>
  <c r="L2018" i="4"/>
  <c r="M2018" i="4"/>
  <c r="J2019" i="4"/>
  <c r="K2019" i="4"/>
  <c r="L2019" i="4"/>
  <c r="M2019" i="4"/>
  <c r="J2020" i="4"/>
  <c r="K2020" i="4"/>
  <c r="L2020" i="4"/>
  <c r="M2020" i="4"/>
  <c r="J2021" i="4"/>
  <c r="K2021" i="4"/>
  <c r="L2021" i="4"/>
  <c r="M2021" i="4"/>
  <c r="J2022" i="4"/>
  <c r="K2022" i="4"/>
  <c r="L2022" i="4"/>
  <c r="M2022" i="4"/>
  <c r="J2023" i="4"/>
  <c r="K2023" i="4"/>
  <c r="L2023" i="4"/>
  <c r="M2023" i="4"/>
  <c r="J2024" i="4"/>
  <c r="K2024" i="4"/>
  <c r="L2024" i="4"/>
  <c r="M2024" i="4"/>
  <c r="J2025" i="4"/>
  <c r="K2025" i="4"/>
  <c r="L2025" i="4"/>
  <c r="M2025" i="4"/>
  <c r="J2026" i="4"/>
  <c r="K2026" i="4"/>
  <c r="L2026" i="4"/>
  <c r="M2026" i="4"/>
  <c r="J2027" i="4"/>
  <c r="K2027" i="4"/>
  <c r="L2027" i="4"/>
  <c r="M2027" i="4"/>
  <c r="J2028" i="4"/>
  <c r="K2028" i="4"/>
  <c r="L2028" i="4"/>
  <c r="M2028" i="4"/>
  <c r="J2029" i="4"/>
  <c r="K2029" i="4"/>
  <c r="L2029" i="4"/>
  <c r="M2029" i="4"/>
  <c r="J2030" i="4"/>
  <c r="K2030" i="4"/>
  <c r="L2030" i="4"/>
  <c r="M2030" i="4"/>
  <c r="J2031" i="4"/>
  <c r="K2031" i="4"/>
  <c r="L2031" i="4"/>
  <c r="M2031" i="4"/>
  <c r="J2032" i="4"/>
  <c r="K2032" i="4"/>
  <c r="L2032" i="4"/>
  <c r="M2032" i="4"/>
  <c r="J2033" i="4"/>
  <c r="K2033" i="4"/>
  <c r="L2033" i="4"/>
  <c r="M2033" i="4"/>
  <c r="J2034" i="4"/>
  <c r="K2034" i="4"/>
  <c r="L2034" i="4"/>
  <c r="M2034" i="4"/>
  <c r="J2035" i="4"/>
  <c r="K2035" i="4"/>
  <c r="L2035" i="4"/>
  <c r="M2035" i="4"/>
  <c r="J2036" i="4"/>
  <c r="K2036" i="4"/>
  <c r="L2036" i="4"/>
  <c r="M2036" i="4"/>
  <c r="J2037" i="4"/>
  <c r="K2037" i="4"/>
  <c r="L2037" i="4"/>
  <c r="M2037" i="4"/>
  <c r="J2038" i="4"/>
  <c r="K2038" i="4"/>
  <c r="L2038" i="4"/>
  <c r="M2038" i="4"/>
  <c r="J2039" i="4"/>
  <c r="K2039" i="4"/>
  <c r="L2039" i="4"/>
  <c r="M2039" i="4"/>
  <c r="J2040" i="4"/>
  <c r="K2040" i="4"/>
  <c r="L2040" i="4"/>
  <c r="M2040" i="4"/>
  <c r="J2041" i="4"/>
  <c r="K2041" i="4"/>
  <c r="L2041" i="4"/>
  <c r="M2041" i="4"/>
  <c r="J2042" i="4"/>
  <c r="K2042" i="4"/>
  <c r="L2042" i="4"/>
  <c r="M2042" i="4"/>
  <c r="J2043" i="4"/>
  <c r="K2043" i="4"/>
  <c r="L2043" i="4"/>
  <c r="M2043" i="4"/>
  <c r="J2044" i="4"/>
  <c r="K2044" i="4"/>
  <c r="L2044" i="4"/>
  <c r="M2044" i="4"/>
  <c r="J2045" i="4"/>
  <c r="K2045" i="4"/>
  <c r="L2045" i="4"/>
  <c r="M2045" i="4"/>
  <c r="J2046" i="4"/>
  <c r="K2046" i="4"/>
  <c r="L2046" i="4"/>
  <c r="M2046" i="4"/>
  <c r="J2047" i="4"/>
  <c r="K2047" i="4"/>
  <c r="L2047" i="4"/>
  <c r="M2047" i="4"/>
  <c r="J2048" i="4"/>
  <c r="K2048" i="4"/>
  <c r="L2048" i="4"/>
  <c r="M2048" i="4"/>
  <c r="J2049" i="4"/>
  <c r="K2049" i="4"/>
  <c r="L2049" i="4"/>
  <c r="M2049" i="4"/>
  <c r="J2050" i="4"/>
  <c r="K2050" i="4"/>
  <c r="L2050" i="4"/>
  <c r="M2050" i="4"/>
  <c r="J2051" i="4"/>
  <c r="K2051" i="4"/>
  <c r="L2051" i="4"/>
  <c r="M2051" i="4"/>
  <c r="J2052" i="4"/>
  <c r="K2052" i="4"/>
  <c r="L2052" i="4"/>
  <c r="M2052" i="4"/>
  <c r="J2053" i="4"/>
  <c r="K2053" i="4"/>
  <c r="L2053" i="4"/>
  <c r="M2053" i="4"/>
  <c r="J2054" i="4"/>
  <c r="K2054" i="4"/>
  <c r="L2054" i="4"/>
  <c r="M2054" i="4"/>
  <c r="J2055" i="4"/>
  <c r="K2055" i="4"/>
  <c r="L2055" i="4"/>
  <c r="M2055" i="4"/>
  <c r="J2056" i="4"/>
  <c r="K2056" i="4"/>
  <c r="L2056" i="4"/>
  <c r="M2056" i="4"/>
  <c r="J2057" i="4"/>
  <c r="K2057" i="4"/>
  <c r="L2057" i="4"/>
  <c r="M2057" i="4"/>
  <c r="J2058" i="4"/>
  <c r="K2058" i="4"/>
  <c r="L2058" i="4"/>
  <c r="M2058" i="4"/>
  <c r="J2059" i="4"/>
  <c r="K2059" i="4"/>
  <c r="L2059" i="4"/>
  <c r="M2059" i="4"/>
  <c r="J2060" i="4"/>
  <c r="K2060" i="4"/>
  <c r="L2060" i="4"/>
  <c r="M2060" i="4"/>
  <c r="J2061" i="4"/>
  <c r="K2061" i="4"/>
  <c r="L2061" i="4"/>
  <c r="M2061" i="4"/>
  <c r="J2062" i="4"/>
  <c r="K2062" i="4"/>
  <c r="L2062" i="4"/>
  <c r="M2062" i="4"/>
  <c r="J2063" i="4"/>
  <c r="K2063" i="4"/>
  <c r="L2063" i="4"/>
  <c r="M2063" i="4"/>
  <c r="J2064" i="4"/>
  <c r="K2064" i="4"/>
  <c r="L2064" i="4"/>
  <c r="M2064" i="4"/>
  <c r="J2065" i="4"/>
  <c r="K2065" i="4"/>
  <c r="L2065" i="4"/>
  <c r="M2065" i="4"/>
  <c r="J2066" i="4"/>
  <c r="K2066" i="4"/>
  <c r="L2066" i="4"/>
  <c r="M2066" i="4"/>
  <c r="J2067" i="4"/>
  <c r="K2067" i="4"/>
  <c r="L2067" i="4"/>
  <c r="M2067" i="4"/>
  <c r="J2068" i="4"/>
  <c r="K2068" i="4"/>
  <c r="L2068" i="4"/>
  <c r="M2068" i="4"/>
  <c r="J2069" i="4"/>
  <c r="K2069" i="4"/>
  <c r="L2069" i="4"/>
  <c r="M2069" i="4"/>
  <c r="J2070" i="4"/>
  <c r="K2070" i="4"/>
  <c r="L2070" i="4"/>
  <c r="M2070" i="4"/>
  <c r="J2071" i="4"/>
  <c r="K2071" i="4"/>
  <c r="L2071" i="4"/>
  <c r="M2071" i="4"/>
  <c r="J2072" i="4"/>
  <c r="K2072" i="4"/>
  <c r="L2072" i="4"/>
  <c r="M2072" i="4"/>
  <c r="J2073" i="4"/>
  <c r="K2073" i="4"/>
  <c r="L2073" i="4"/>
  <c r="M2073" i="4"/>
  <c r="J2074" i="4"/>
  <c r="K2074" i="4"/>
  <c r="L2074" i="4"/>
  <c r="M2074" i="4"/>
  <c r="J2075" i="4"/>
  <c r="K2075" i="4"/>
  <c r="L2075" i="4"/>
  <c r="M2075" i="4"/>
  <c r="J2076" i="4"/>
  <c r="K2076" i="4"/>
  <c r="L2076" i="4"/>
  <c r="M2076" i="4"/>
  <c r="J2077" i="4"/>
  <c r="K2077" i="4"/>
  <c r="L2077" i="4"/>
  <c r="M2077" i="4"/>
  <c r="J2078" i="4"/>
  <c r="K2078" i="4"/>
  <c r="L2078" i="4"/>
  <c r="M2078" i="4"/>
  <c r="J2079" i="4"/>
  <c r="K2079" i="4"/>
  <c r="L2079" i="4"/>
  <c r="M2079" i="4"/>
  <c r="J2080" i="4"/>
  <c r="K2080" i="4"/>
  <c r="L2080" i="4"/>
  <c r="M2080" i="4"/>
  <c r="J2081" i="4"/>
  <c r="K2081" i="4"/>
  <c r="L2081" i="4"/>
  <c r="M2081" i="4"/>
  <c r="J2082" i="4"/>
  <c r="K2082" i="4"/>
  <c r="L2082" i="4"/>
  <c r="M2082" i="4"/>
  <c r="J2083" i="4"/>
  <c r="K2083" i="4"/>
  <c r="L2083" i="4"/>
  <c r="M2083" i="4"/>
  <c r="J2084" i="4"/>
  <c r="K2084" i="4"/>
  <c r="L2084" i="4"/>
  <c r="M2084" i="4"/>
  <c r="J2085" i="4"/>
  <c r="K2085" i="4"/>
  <c r="L2085" i="4"/>
  <c r="M2085" i="4"/>
  <c r="J2086" i="4"/>
  <c r="K2086" i="4"/>
  <c r="L2086" i="4"/>
  <c r="M2086" i="4"/>
  <c r="J2087" i="4"/>
  <c r="K2087" i="4"/>
  <c r="L2087" i="4"/>
  <c r="M2087" i="4"/>
  <c r="J2088" i="4"/>
  <c r="K2088" i="4"/>
  <c r="L2088" i="4"/>
  <c r="M2088" i="4"/>
  <c r="J2089" i="4"/>
  <c r="K2089" i="4"/>
  <c r="L2089" i="4"/>
  <c r="M2089" i="4"/>
  <c r="J2090" i="4"/>
  <c r="K2090" i="4"/>
  <c r="L2090" i="4"/>
  <c r="M2090" i="4"/>
  <c r="J2091" i="4"/>
  <c r="K2091" i="4"/>
  <c r="L2091" i="4"/>
  <c r="M2091" i="4"/>
  <c r="J2092" i="4"/>
  <c r="K2092" i="4"/>
  <c r="L2092" i="4"/>
  <c r="M2092" i="4"/>
  <c r="J2093" i="4"/>
  <c r="K2093" i="4"/>
  <c r="L2093" i="4"/>
  <c r="M2093" i="4"/>
  <c r="J2094" i="4"/>
  <c r="K2094" i="4"/>
  <c r="L2094" i="4"/>
  <c r="M2094" i="4"/>
  <c r="J2095" i="4"/>
  <c r="K2095" i="4"/>
  <c r="L2095" i="4"/>
  <c r="M2095" i="4"/>
  <c r="J2096" i="4"/>
  <c r="K2096" i="4"/>
  <c r="L2096" i="4"/>
  <c r="M2096" i="4"/>
  <c r="J2097" i="4"/>
  <c r="K2097" i="4"/>
  <c r="L2097" i="4"/>
  <c r="M2097" i="4"/>
  <c r="J2098" i="4"/>
  <c r="K2098" i="4"/>
  <c r="L2098" i="4"/>
  <c r="M2098" i="4"/>
  <c r="J2099" i="4"/>
  <c r="K2099" i="4"/>
  <c r="L2099" i="4"/>
  <c r="M2099" i="4"/>
  <c r="J2100" i="4"/>
  <c r="K2100" i="4"/>
  <c r="L2100" i="4"/>
  <c r="M2100" i="4"/>
  <c r="J2101" i="4"/>
  <c r="K2101" i="4"/>
  <c r="L2101" i="4"/>
  <c r="M2101" i="4"/>
  <c r="J2102" i="4"/>
  <c r="K2102" i="4"/>
  <c r="L2102" i="4"/>
  <c r="M2102" i="4"/>
  <c r="J2103" i="4"/>
  <c r="K2103" i="4"/>
  <c r="L2103" i="4"/>
  <c r="M2103" i="4"/>
  <c r="J2104" i="4"/>
  <c r="K2104" i="4"/>
  <c r="L2104" i="4"/>
  <c r="M2104" i="4"/>
  <c r="J2105" i="4"/>
  <c r="K2105" i="4"/>
  <c r="L2105" i="4"/>
  <c r="M2105" i="4"/>
  <c r="J2106" i="4"/>
  <c r="K2106" i="4"/>
  <c r="L2106" i="4"/>
  <c r="M2106" i="4"/>
  <c r="J2107" i="4"/>
  <c r="K2107" i="4"/>
  <c r="L2107" i="4"/>
  <c r="M2107" i="4"/>
  <c r="J2108" i="4"/>
  <c r="K2108" i="4"/>
  <c r="L2108" i="4"/>
  <c r="M2108" i="4"/>
  <c r="J2109" i="4"/>
  <c r="K2109" i="4"/>
  <c r="L2109" i="4"/>
  <c r="M2109" i="4"/>
  <c r="J2110" i="4"/>
  <c r="K2110" i="4"/>
  <c r="L2110" i="4"/>
  <c r="M2110" i="4"/>
  <c r="J2111" i="4"/>
  <c r="K2111" i="4"/>
  <c r="L2111" i="4"/>
  <c r="M2111" i="4"/>
  <c r="J2112" i="4"/>
  <c r="K2112" i="4"/>
  <c r="L2112" i="4"/>
  <c r="M2112" i="4"/>
  <c r="J2113" i="4"/>
  <c r="K2113" i="4"/>
  <c r="L2113" i="4"/>
  <c r="M2113" i="4"/>
  <c r="J2114" i="4"/>
  <c r="K2114" i="4"/>
  <c r="L2114" i="4"/>
  <c r="M2114" i="4"/>
  <c r="J2115" i="4"/>
  <c r="K2115" i="4"/>
  <c r="L2115" i="4"/>
  <c r="M2115" i="4"/>
  <c r="J2116" i="4"/>
  <c r="K2116" i="4"/>
  <c r="L2116" i="4"/>
  <c r="M2116" i="4"/>
  <c r="J2117" i="4"/>
  <c r="K2117" i="4"/>
  <c r="L2117" i="4"/>
  <c r="M2117" i="4"/>
  <c r="J2118" i="4"/>
  <c r="K2118" i="4"/>
  <c r="L2118" i="4"/>
  <c r="M2118" i="4"/>
  <c r="J2119" i="4"/>
  <c r="K2119" i="4"/>
  <c r="L2119" i="4"/>
  <c r="M2119" i="4"/>
  <c r="J2120" i="4"/>
  <c r="K2120" i="4"/>
  <c r="L2120" i="4"/>
  <c r="M2120" i="4"/>
  <c r="J2121" i="4"/>
  <c r="K2121" i="4"/>
  <c r="L2121" i="4"/>
  <c r="M2121" i="4"/>
  <c r="J2122" i="4"/>
  <c r="K2122" i="4"/>
  <c r="L2122" i="4"/>
  <c r="M2122" i="4"/>
  <c r="J2123" i="4"/>
  <c r="K2123" i="4"/>
  <c r="L2123" i="4"/>
  <c r="M2123" i="4"/>
  <c r="J2124" i="4"/>
  <c r="K2124" i="4"/>
  <c r="L2124" i="4"/>
  <c r="M2124" i="4"/>
  <c r="J2125" i="4"/>
  <c r="K2125" i="4"/>
  <c r="L2125" i="4"/>
  <c r="M2125" i="4"/>
  <c r="J2126" i="4"/>
  <c r="K2126" i="4"/>
  <c r="L2126" i="4"/>
  <c r="M2126" i="4"/>
  <c r="J2127" i="4"/>
  <c r="K2127" i="4"/>
  <c r="L2127" i="4"/>
  <c r="M2127" i="4"/>
  <c r="J2128" i="4"/>
  <c r="K2128" i="4"/>
  <c r="L2128" i="4"/>
  <c r="M2128" i="4"/>
  <c r="J2129" i="4"/>
  <c r="K2129" i="4"/>
  <c r="L2129" i="4"/>
  <c r="M2129" i="4"/>
  <c r="J2130" i="4"/>
  <c r="K2130" i="4"/>
  <c r="L2130" i="4"/>
  <c r="M2130" i="4"/>
  <c r="J2131" i="4"/>
  <c r="K2131" i="4"/>
  <c r="L2131" i="4"/>
  <c r="M2131" i="4"/>
  <c r="J2132" i="4"/>
  <c r="K2132" i="4"/>
  <c r="L2132" i="4"/>
  <c r="M2132" i="4"/>
  <c r="J2133" i="4"/>
  <c r="K2133" i="4"/>
  <c r="L2133" i="4"/>
  <c r="M2133" i="4"/>
  <c r="J2134" i="4"/>
  <c r="K2134" i="4"/>
  <c r="L2134" i="4"/>
  <c r="M2134" i="4"/>
  <c r="J2135" i="4"/>
  <c r="K2135" i="4"/>
  <c r="L2135" i="4"/>
  <c r="M2135" i="4"/>
  <c r="J2136" i="4"/>
  <c r="K2136" i="4"/>
  <c r="L2136" i="4"/>
  <c r="M2136" i="4"/>
  <c r="J2137" i="4"/>
  <c r="K2137" i="4"/>
  <c r="L2137" i="4"/>
  <c r="M2137" i="4"/>
  <c r="J2138" i="4"/>
  <c r="K2138" i="4"/>
  <c r="L2138" i="4"/>
  <c r="M2138" i="4"/>
  <c r="J2139" i="4"/>
  <c r="K2139" i="4"/>
  <c r="L2139" i="4"/>
  <c r="M2139" i="4"/>
  <c r="J2140" i="4"/>
  <c r="K2140" i="4"/>
  <c r="L2140" i="4"/>
  <c r="M2140" i="4"/>
  <c r="J2141" i="4"/>
  <c r="K2141" i="4"/>
  <c r="L2141" i="4"/>
  <c r="M2141" i="4"/>
  <c r="J2142" i="4"/>
  <c r="K2142" i="4"/>
  <c r="L2142" i="4"/>
  <c r="M2142" i="4"/>
  <c r="J2143" i="4"/>
  <c r="K2143" i="4"/>
  <c r="L2143" i="4"/>
  <c r="M2143" i="4"/>
  <c r="J2144" i="4"/>
  <c r="K2144" i="4"/>
  <c r="L2144" i="4"/>
  <c r="M2144" i="4"/>
  <c r="J2145" i="4"/>
  <c r="K2145" i="4"/>
  <c r="L2145" i="4"/>
  <c r="M2145" i="4"/>
  <c r="J2146" i="4"/>
  <c r="K2146" i="4"/>
  <c r="L2146" i="4"/>
  <c r="M2146" i="4"/>
  <c r="J2147" i="4"/>
  <c r="K2147" i="4"/>
  <c r="L2147" i="4"/>
  <c r="M2147" i="4"/>
  <c r="J2148" i="4"/>
  <c r="K2148" i="4"/>
  <c r="L2148" i="4"/>
  <c r="M2148" i="4"/>
  <c r="J2149" i="4"/>
  <c r="K2149" i="4"/>
  <c r="L2149" i="4"/>
  <c r="M2149" i="4"/>
  <c r="J2150" i="4"/>
  <c r="K2150" i="4"/>
  <c r="L2150" i="4"/>
  <c r="M2150" i="4"/>
  <c r="J2151" i="4"/>
  <c r="K2151" i="4"/>
  <c r="L2151" i="4"/>
  <c r="M2151" i="4"/>
  <c r="J2152" i="4"/>
  <c r="K2152" i="4"/>
  <c r="L2152" i="4"/>
  <c r="M2152" i="4"/>
  <c r="J2153" i="4"/>
  <c r="K2153" i="4"/>
  <c r="L2153" i="4"/>
  <c r="M2153" i="4"/>
  <c r="J2154" i="4"/>
  <c r="K2154" i="4"/>
  <c r="L2154" i="4"/>
  <c r="M2154" i="4"/>
  <c r="J2155" i="4"/>
  <c r="K2155" i="4"/>
  <c r="L2155" i="4"/>
  <c r="M2155" i="4"/>
  <c r="J2156" i="4"/>
  <c r="K2156" i="4"/>
  <c r="L2156" i="4"/>
  <c r="M2156" i="4"/>
  <c r="J2157" i="4"/>
  <c r="K2157" i="4"/>
  <c r="L2157" i="4"/>
  <c r="M2157" i="4"/>
  <c r="J2158" i="4"/>
  <c r="K2158" i="4"/>
  <c r="L2158" i="4"/>
  <c r="M2158" i="4"/>
  <c r="J2159" i="4"/>
  <c r="K2159" i="4"/>
  <c r="L2159" i="4"/>
  <c r="M2159" i="4"/>
  <c r="J2160" i="4"/>
  <c r="K2160" i="4"/>
  <c r="L2160" i="4"/>
  <c r="M2160" i="4"/>
  <c r="J2161" i="4"/>
  <c r="K2161" i="4"/>
  <c r="L2161" i="4"/>
  <c r="M2161" i="4"/>
  <c r="J2162" i="4"/>
  <c r="K2162" i="4"/>
  <c r="L2162" i="4"/>
  <c r="M2162" i="4"/>
  <c r="J2163" i="4"/>
  <c r="K2163" i="4"/>
  <c r="L2163" i="4"/>
  <c r="M2163" i="4"/>
  <c r="J2164" i="4"/>
  <c r="K2164" i="4"/>
  <c r="L2164" i="4"/>
  <c r="M2164" i="4"/>
  <c r="J2165" i="4"/>
  <c r="K2165" i="4"/>
  <c r="L2165" i="4"/>
  <c r="M2165" i="4"/>
  <c r="J2166" i="4"/>
  <c r="K2166" i="4"/>
  <c r="L2166" i="4"/>
  <c r="M2166" i="4"/>
  <c r="J2167" i="4"/>
  <c r="K2167" i="4"/>
  <c r="L2167" i="4"/>
  <c r="M2167" i="4"/>
  <c r="J2168" i="4"/>
  <c r="K2168" i="4"/>
  <c r="L2168" i="4"/>
  <c r="M2168" i="4"/>
  <c r="J2169" i="4"/>
  <c r="K2169" i="4"/>
  <c r="L2169" i="4"/>
  <c r="M2169" i="4"/>
  <c r="J2170" i="4"/>
  <c r="K2170" i="4"/>
  <c r="L2170" i="4"/>
  <c r="M2170" i="4"/>
  <c r="J2171" i="4"/>
  <c r="K2171" i="4"/>
  <c r="L2171" i="4"/>
  <c r="M2171" i="4"/>
  <c r="J2172" i="4"/>
  <c r="K2172" i="4"/>
  <c r="L2172" i="4"/>
  <c r="M2172" i="4"/>
  <c r="J2173" i="4"/>
  <c r="K2173" i="4"/>
  <c r="L2173" i="4"/>
  <c r="M2173" i="4"/>
  <c r="J2174" i="4"/>
  <c r="K2174" i="4"/>
  <c r="L2174" i="4"/>
  <c r="M2174" i="4"/>
  <c r="J2175" i="4"/>
  <c r="K2175" i="4"/>
  <c r="L2175" i="4"/>
  <c r="M2175" i="4"/>
  <c r="J2176" i="4"/>
  <c r="K2176" i="4"/>
  <c r="L2176" i="4"/>
  <c r="M2176" i="4"/>
  <c r="J2177" i="4"/>
  <c r="K2177" i="4"/>
  <c r="L2177" i="4"/>
  <c r="M2177" i="4"/>
  <c r="J2178" i="4"/>
  <c r="K2178" i="4"/>
  <c r="L2178" i="4"/>
  <c r="M2178" i="4"/>
  <c r="J2179" i="4"/>
  <c r="K2179" i="4"/>
  <c r="L2179" i="4"/>
  <c r="M2179" i="4"/>
  <c r="J2180" i="4"/>
  <c r="K2180" i="4"/>
  <c r="L2180" i="4"/>
  <c r="M2180" i="4"/>
  <c r="J2181" i="4"/>
  <c r="K2181" i="4"/>
  <c r="L2181" i="4"/>
  <c r="M2181" i="4"/>
  <c r="J2182" i="4"/>
  <c r="K2182" i="4"/>
  <c r="L2182" i="4"/>
  <c r="M2182" i="4"/>
  <c r="J2183" i="4"/>
  <c r="K2183" i="4"/>
  <c r="L2183" i="4"/>
  <c r="M2183" i="4"/>
  <c r="J2184" i="4"/>
  <c r="K2184" i="4"/>
  <c r="L2184" i="4"/>
  <c r="M2184" i="4"/>
  <c r="J2185" i="4"/>
  <c r="K2185" i="4"/>
  <c r="L2185" i="4"/>
  <c r="M2185" i="4"/>
  <c r="J2186" i="4"/>
  <c r="K2186" i="4"/>
  <c r="L2186" i="4"/>
  <c r="M2186" i="4"/>
  <c r="J2187" i="4"/>
  <c r="K2187" i="4"/>
  <c r="L2187" i="4"/>
  <c r="M2187" i="4"/>
  <c r="J2188" i="4"/>
  <c r="K2188" i="4"/>
  <c r="L2188" i="4"/>
  <c r="M2188" i="4"/>
  <c r="J2189" i="4"/>
  <c r="K2189" i="4"/>
  <c r="L2189" i="4"/>
  <c r="M2189" i="4"/>
  <c r="J2190" i="4"/>
  <c r="K2190" i="4"/>
  <c r="L2190" i="4"/>
  <c r="M2190" i="4"/>
  <c r="J2191" i="4"/>
  <c r="K2191" i="4"/>
  <c r="L2191" i="4"/>
  <c r="M2191" i="4"/>
  <c r="J2192" i="4"/>
  <c r="K2192" i="4"/>
  <c r="L2192" i="4"/>
  <c r="M2192" i="4"/>
  <c r="J2193" i="4"/>
  <c r="K2193" i="4"/>
  <c r="L2193" i="4"/>
  <c r="M2193" i="4"/>
  <c r="J2194" i="4"/>
  <c r="K2194" i="4"/>
  <c r="L2194" i="4"/>
  <c r="M2194" i="4"/>
  <c r="J2195" i="4"/>
  <c r="K2195" i="4"/>
  <c r="L2195" i="4"/>
  <c r="M2195" i="4"/>
  <c r="J2196" i="4"/>
  <c r="K2196" i="4"/>
  <c r="L2196" i="4"/>
  <c r="M2196" i="4"/>
  <c r="J2197" i="4"/>
  <c r="K2197" i="4"/>
  <c r="L2197" i="4"/>
  <c r="M2197" i="4"/>
  <c r="J2198" i="4"/>
  <c r="K2198" i="4"/>
  <c r="L2198" i="4"/>
  <c r="M2198" i="4"/>
  <c r="J2199" i="4"/>
  <c r="K2199" i="4"/>
  <c r="L2199" i="4"/>
  <c r="M2199" i="4"/>
  <c r="J2200" i="4"/>
  <c r="K2200" i="4"/>
  <c r="L2200" i="4"/>
  <c r="M2200" i="4"/>
  <c r="J2201" i="4"/>
  <c r="K2201" i="4"/>
  <c r="L2201" i="4"/>
  <c r="M2201" i="4"/>
  <c r="J2202" i="4"/>
  <c r="K2202" i="4"/>
  <c r="L2202" i="4"/>
  <c r="M2202" i="4"/>
  <c r="J2203" i="4"/>
  <c r="K2203" i="4"/>
  <c r="L2203" i="4"/>
  <c r="M2203" i="4"/>
  <c r="J2204" i="4"/>
  <c r="K2204" i="4"/>
  <c r="L2204" i="4"/>
  <c r="M2204" i="4"/>
  <c r="J2205" i="4"/>
  <c r="K2205" i="4"/>
  <c r="L2205" i="4"/>
  <c r="M2205" i="4"/>
  <c r="J2206" i="4"/>
  <c r="K2206" i="4"/>
  <c r="L2206" i="4"/>
  <c r="M2206" i="4"/>
  <c r="J2207" i="4"/>
  <c r="K2207" i="4"/>
  <c r="L2207" i="4"/>
  <c r="M2207" i="4"/>
  <c r="J2208" i="4"/>
  <c r="K2208" i="4"/>
  <c r="L2208" i="4"/>
  <c r="M2208" i="4"/>
  <c r="J2209" i="4"/>
  <c r="K2209" i="4"/>
  <c r="L2209" i="4"/>
  <c r="M2209" i="4"/>
  <c r="J2210" i="4"/>
  <c r="K2210" i="4"/>
  <c r="L2210" i="4"/>
  <c r="M2210" i="4"/>
  <c r="J2211" i="4"/>
  <c r="K2211" i="4"/>
  <c r="L2211" i="4"/>
  <c r="M2211" i="4"/>
  <c r="J2212" i="4"/>
  <c r="K2212" i="4"/>
  <c r="L2212" i="4"/>
  <c r="M2212" i="4"/>
  <c r="J2213" i="4"/>
  <c r="K2213" i="4"/>
  <c r="L2213" i="4"/>
  <c r="M2213" i="4"/>
  <c r="J2214" i="4"/>
  <c r="K2214" i="4"/>
  <c r="L2214" i="4"/>
  <c r="M2214" i="4"/>
  <c r="J2215" i="4"/>
  <c r="K2215" i="4"/>
  <c r="L2215" i="4"/>
  <c r="M2215" i="4"/>
  <c r="J2216" i="4"/>
  <c r="K2216" i="4"/>
  <c r="L2216" i="4"/>
  <c r="M2216" i="4"/>
  <c r="J2217" i="4"/>
  <c r="K2217" i="4"/>
  <c r="L2217" i="4"/>
  <c r="M2217" i="4"/>
  <c r="J2218" i="4"/>
  <c r="K2218" i="4"/>
  <c r="L2218" i="4"/>
  <c r="M2218" i="4"/>
  <c r="J2219" i="4"/>
  <c r="K2219" i="4"/>
  <c r="L2219" i="4"/>
  <c r="M2219" i="4"/>
  <c r="J2220" i="4"/>
  <c r="K2220" i="4"/>
  <c r="L2220" i="4"/>
  <c r="M2220" i="4"/>
  <c r="J2221" i="4"/>
  <c r="K2221" i="4"/>
  <c r="L2221" i="4"/>
  <c r="M2221" i="4"/>
  <c r="J2222" i="4"/>
  <c r="K2222" i="4"/>
  <c r="L2222" i="4"/>
  <c r="M2222" i="4"/>
  <c r="J2223" i="4"/>
  <c r="K2223" i="4"/>
  <c r="L2223" i="4"/>
  <c r="M2223" i="4"/>
  <c r="J2224" i="4"/>
  <c r="K2224" i="4"/>
  <c r="L2224" i="4"/>
  <c r="M2224" i="4"/>
  <c r="J2225" i="4"/>
  <c r="K2225" i="4"/>
  <c r="L2225" i="4"/>
  <c r="M2225" i="4"/>
  <c r="J2226" i="4"/>
  <c r="K2226" i="4"/>
  <c r="L2226" i="4"/>
  <c r="M2226" i="4"/>
  <c r="J2227" i="4"/>
  <c r="K2227" i="4"/>
  <c r="L2227" i="4"/>
  <c r="M2227" i="4"/>
  <c r="J2228" i="4"/>
  <c r="K2228" i="4"/>
  <c r="L2228" i="4"/>
  <c r="M2228" i="4"/>
  <c r="J2229" i="4"/>
  <c r="K2229" i="4"/>
  <c r="L2229" i="4"/>
  <c r="M2229" i="4"/>
  <c r="J2230" i="4"/>
  <c r="K2230" i="4"/>
  <c r="L2230" i="4"/>
  <c r="M2230" i="4"/>
  <c r="J2231" i="4"/>
  <c r="K2231" i="4"/>
  <c r="L2231" i="4"/>
  <c r="M2231" i="4"/>
  <c r="J2232" i="4"/>
  <c r="K2232" i="4"/>
  <c r="L2232" i="4"/>
  <c r="M2232" i="4"/>
  <c r="J2233" i="4"/>
  <c r="K2233" i="4"/>
  <c r="L2233" i="4"/>
  <c r="M2233" i="4"/>
  <c r="J2234" i="4"/>
  <c r="K2234" i="4"/>
  <c r="L2234" i="4"/>
  <c r="M2234" i="4"/>
  <c r="J2235" i="4"/>
  <c r="K2235" i="4"/>
  <c r="L2235" i="4"/>
  <c r="M2235" i="4"/>
  <c r="J2236" i="4"/>
  <c r="K2236" i="4"/>
  <c r="L2236" i="4"/>
  <c r="M2236" i="4"/>
  <c r="J2237" i="4"/>
  <c r="K2237" i="4"/>
  <c r="L2237" i="4"/>
  <c r="M2237" i="4"/>
  <c r="J2238" i="4"/>
  <c r="K2238" i="4"/>
  <c r="L2238" i="4"/>
  <c r="M2238" i="4"/>
  <c r="J2239" i="4"/>
  <c r="K2239" i="4"/>
  <c r="L2239" i="4"/>
  <c r="M2239" i="4"/>
  <c r="J2240" i="4"/>
  <c r="K2240" i="4"/>
  <c r="L2240" i="4"/>
  <c r="M2240" i="4"/>
  <c r="J2241" i="4"/>
  <c r="K2241" i="4"/>
  <c r="L2241" i="4"/>
  <c r="M2241" i="4"/>
  <c r="J2242" i="4"/>
  <c r="K2242" i="4"/>
  <c r="L2242" i="4"/>
  <c r="M2242" i="4"/>
  <c r="J2243" i="4"/>
  <c r="K2243" i="4"/>
  <c r="L2243" i="4"/>
  <c r="M2243" i="4"/>
  <c r="J2244" i="4"/>
  <c r="K2244" i="4"/>
  <c r="L2244" i="4"/>
  <c r="M2244" i="4"/>
  <c r="J2245" i="4"/>
  <c r="K2245" i="4"/>
  <c r="L2245" i="4"/>
  <c r="M2245" i="4"/>
  <c r="J2246" i="4"/>
  <c r="K2246" i="4"/>
  <c r="L2246" i="4"/>
  <c r="M2246" i="4"/>
  <c r="J2247" i="4"/>
  <c r="K2247" i="4"/>
  <c r="L2247" i="4"/>
  <c r="M2247" i="4"/>
  <c r="J2248" i="4"/>
  <c r="K2248" i="4"/>
  <c r="L2248" i="4"/>
  <c r="M2248" i="4"/>
  <c r="J2249" i="4"/>
  <c r="K2249" i="4"/>
  <c r="L2249" i="4"/>
  <c r="M2249" i="4"/>
  <c r="J2250" i="4"/>
  <c r="K2250" i="4"/>
  <c r="L2250" i="4"/>
  <c r="M2250" i="4"/>
  <c r="J2251" i="4"/>
  <c r="K2251" i="4"/>
  <c r="L2251" i="4"/>
  <c r="M2251" i="4"/>
  <c r="J2252" i="4"/>
  <c r="K2252" i="4"/>
  <c r="L2252" i="4"/>
  <c r="M2252" i="4"/>
  <c r="J2253" i="4"/>
  <c r="K2253" i="4"/>
  <c r="L2253" i="4"/>
  <c r="M2253" i="4"/>
  <c r="J2254" i="4"/>
  <c r="K2254" i="4"/>
  <c r="L2254" i="4"/>
  <c r="M2254" i="4"/>
  <c r="J2255" i="4"/>
  <c r="K2255" i="4"/>
  <c r="L2255" i="4"/>
  <c r="M2255" i="4"/>
  <c r="J2256" i="4"/>
  <c r="K2256" i="4"/>
  <c r="L2256" i="4"/>
  <c r="M2256" i="4"/>
  <c r="J2257" i="4"/>
  <c r="K2257" i="4"/>
  <c r="L2257" i="4"/>
  <c r="M2257" i="4"/>
  <c r="J2258" i="4"/>
  <c r="K2258" i="4"/>
  <c r="L2258" i="4"/>
  <c r="M2258" i="4"/>
  <c r="J2259" i="4"/>
  <c r="K2259" i="4"/>
  <c r="L2259" i="4"/>
  <c r="M2259" i="4"/>
  <c r="J2260" i="4"/>
  <c r="K2260" i="4"/>
  <c r="L2260" i="4"/>
  <c r="M2260" i="4"/>
  <c r="J2261" i="4"/>
  <c r="K2261" i="4"/>
  <c r="L2261" i="4"/>
  <c r="M2261" i="4"/>
  <c r="J2262" i="4"/>
  <c r="K2262" i="4"/>
  <c r="L2262" i="4"/>
  <c r="M2262" i="4"/>
  <c r="J2263" i="4"/>
  <c r="K2263" i="4"/>
  <c r="L2263" i="4"/>
  <c r="M2263" i="4"/>
  <c r="J2264" i="4"/>
  <c r="K2264" i="4"/>
  <c r="L2264" i="4"/>
  <c r="M2264" i="4"/>
  <c r="J2265" i="4"/>
  <c r="K2265" i="4"/>
  <c r="L2265" i="4"/>
  <c r="M2265" i="4"/>
  <c r="J2266" i="4"/>
  <c r="K2266" i="4"/>
  <c r="L2266" i="4"/>
  <c r="M2266" i="4"/>
  <c r="J2267" i="4"/>
  <c r="K2267" i="4"/>
  <c r="L2267" i="4"/>
  <c r="M2267" i="4"/>
  <c r="J2268" i="4"/>
  <c r="K2268" i="4"/>
  <c r="L2268" i="4"/>
  <c r="M2268" i="4"/>
  <c r="J2269" i="4"/>
  <c r="K2269" i="4"/>
  <c r="L2269" i="4"/>
  <c r="M2269" i="4"/>
  <c r="J2270" i="4"/>
  <c r="K2270" i="4"/>
  <c r="L2270" i="4"/>
  <c r="M2270" i="4"/>
  <c r="J2271" i="4"/>
  <c r="K2271" i="4"/>
  <c r="L2271" i="4"/>
  <c r="M2271" i="4"/>
  <c r="J2272" i="4"/>
  <c r="K2272" i="4"/>
  <c r="L2272" i="4"/>
  <c r="M2272" i="4"/>
  <c r="J2273" i="4"/>
  <c r="K2273" i="4"/>
  <c r="L2273" i="4"/>
  <c r="M2273" i="4"/>
  <c r="J2274" i="4"/>
  <c r="K2274" i="4"/>
  <c r="L2274" i="4"/>
  <c r="M2274" i="4"/>
  <c r="J2275" i="4"/>
  <c r="K2275" i="4"/>
  <c r="L2275" i="4"/>
  <c r="M2275" i="4"/>
  <c r="J2276" i="4"/>
  <c r="K2276" i="4"/>
  <c r="L2276" i="4"/>
  <c r="M2276" i="4"/>
  <c r="J2277" i="4"/>
  <c r="K2277" i="4"/>
  <c r="L2277" i="4"/>
  <c r="M2277" i="4"/>
  <c r="J2278" i="4"/>
  <c r="K2278" i="4"/>
  <c r="L2278" i="4"/>
  <c r="M2278" i="4"/>
  <c r="J2279" i="4"/>
  <c r="K2279" i="4"/>
  <c r="L2279" i="4"/>
  <c r="M2279" i="4"/>
  <c r="J2280" i="4"/>
  <c r="K2280" i="4"/>
  <c r="L2280" i="4"/>
  <c r="M2280" i="4"/>
  <c r="J2281" i="4"/>
  <c r="K2281" i="4"/>
  <c r="L2281" i="4"/>
  <c r="M2281" i="4"/>
  <c r="J2282" i="4"/>
  <c r="K2282" i="4"/>
  <c r="L2282" i="4"/>
  <c r="M2282" i="4"/>
  <c r="J2283" i="4"/>
  <c r="K2283" i="4"/>
  <c r="L2283" i="4"/>
  <c r="M2283" i="4"/>
  <c r="J2284" i="4"/>
  <c r="K2284" i="4"/>
  <c r="L2284" i="4"/>
  <c r="M2284" i="4"/>
  <c r="J2285" i="4"/>
  <c r="K2285" i="4"/>
  <c r="L2285" i="4"/>
  <c r="M2285" i="4"/>
  <c r="J2286" i="4"/>
  <c r="K2286" i="4"/>
  <c r="L2286" i="4"/>
  <c r="M2286" i="4"/>
  <c r="J2287" i="4"/>
  <c r="K2287" i="4"/>
  <c r="L2287" i="4"/>
  <c r="M2287" i="4"/>
  <c r="J2288" i="4"/>
  <c r="K2288" i="4"/>
  <c r="L2288" i="4"/>
  <c r="M2288" i="4"/>
  <c r="J2289" i="4"/>
  <c r="K2289" i="4"/>
  <c r="L2289" i="4"/>
  <c r="M2289" i="4"/>
  <c r="J2290" i="4"/>
  <c r="K2290" i="4"/>
  <c r="L2290" i="4"/>
  <c r="M2290" i="4"/>
  <c r="J2291" i="4"/>
  <c r="K2291" i="4"/>
  <c r="L2291" i="4"/>
  <c r="M2291" i="4"/>
  <c r="J2292" i="4"/>
  <c r="K2292" i="4"/>
  <c r="L2292" i="4"/>
  <c r="M2292" i="4"/>
  <c r="J2293" i="4"/>
  <c r="K2293" i="4"/>
  <c r="L2293" i="4"/>
  <c r="M2293" i="4"/>
  <c r="J2294" i="4"/>
  <c r="K2294" i="4"/>
  <c r="L2294" i="4"/>
  <c r="M2294" i="4"/>
  <c r="J2295" i="4"/>
  <c r="K2295" i="4"/>
  <c r="L2295" i="4"/>
  <c r="M2295" i="4"/>
  <c r="J2296" i="4"/>
  <c r="K2296" i="4"/>
  <c r="L2296" i="4"/>
  <c r="M2296" i="4"/>
  <c r="J2297" i="4"/>
  <c r="K2297" i="4"/>
  <c r="L2297" i="4"/>
  <c r="M2297" i="4"/>
  <c r="J2298" i="4"/>
  <c r="K2298" i="4"/>
  <c r="L2298" i="4"/>
  <c r="M2298" i="4"/>
  <c r="J2299" i="4"/>
  <c r="K2299" i="4"/>
  <c r="L2299" i="4"/>
  <c r="M2299" i="4"/>
  <c r="J2300" i="4"/>
  <c r="K2300" i="4"/>
  <c r="L2300" i="4"/>
  <c r="M2300" i="4"/>
  <c r="J2301" i="4"/>
  <c r="K2301" i="4"/>
  <c r="L2301" i="4"/>
  <c r="M2301" i="4"/>
  <c r="J2302" i="4"/>
  <c r="K2302" i="4"/>
  <c r="L2302" i="4"/>
  <c r="M2302" i="4"/>
  <c r="J2303" i="4"/>
  <c r="K2303" i="4"/>
  <c r="L2303" i="4"/>
  <c r="M2303" i="4"/>
  <c r="J2304" i="4"/>
  <c r="K2304" i="4"/>
  <c r="L2304" i="4"/>
  <c r="M2304" i="4"/>
  <c r="J2305" i="4"/>
  <c r="K2305" i="4"/>
  <c r="L2305" i="4"/>
  <c r="M2305" i="4"/>
  <c r="J2306" i="4"/>
  <c r="K2306" i="4"/>
  <c r="L2306" i="4"/>
  <c r="M2306" i="4"/>
  <c r="J2307" i="4"/>
  <c r="K2307" i="4"/>
  <c r="L2307" i="4"/>
  <c r="M2307" i="4"/>
  <c r="J2308" i="4"/>
  <c r="K2308" i="4"/>
  <c r="L2308" i="4"/>
  <c r="M2308" i="4"/>
  <c r="J2309" i="4"/>
  <c r="K2309" i="4"/>
  <c r="L2309" i="4"/>
  <c r="M2309" i="4"/>
  <c r="J2310" i="4"/>
  <c r="K2310" i="4"/>
  <c r="L2310" i="4"/>
  <c r="M2310" i="4"/>
  <c r="J2311" i="4"/>
  <c r="K2311" i="4"/>
  <c r="L2311" i="4"/>
  <c r="M2311" i="4"/>
  <c r="J2312" i="4"/>
  <c r="K2312" i="4"/>
  <c r="L2312" i="4"/>
  <c r="M2312" i="4"/>
  <c r="J2313" i="4"/>
  <c r="K2313" i="4"/>
  <c r="L2313" i="4"/>
  <c r="M2313" i="4"/>
  <c r="J2314" i="4"/>
  <c r="K2314" i="4"/>
  <c r="L2314" i="4"/>
  <c r="M2314" i="4"/>
  <c r="J2315" i="4"/>
  <c r="K2315" i="4"/>
  <c r="L2315" i="4"/>
  <c r="M2315" i="4"/>
  <c r="J2316" i="4"/>
  <c r="K2316" i="4"/>
  <c r="L2316" i="4"/>
  <c r="M2316" i="4"/>
  <c r="J2317" i="4"/>
  <c r="K2317" i="4"/>
  <c r="L2317" i="4"/>
  <c r="M2317" i="4"/>
  <c r="J2318" i="4"/>
  <c r="K2318" i="4"/>
  <c r="L2318" i="4"/>
  <c r="M2318" i="4"/>
  <c r="J2319" i="4"/>
  <c r="K2319" i="4"/>
  <c r="L2319" i="4"/>
  <c r="M2319" i="4"/>
  <c r="J2320" i="4"/>
  <c r="K2320" i="4"/>
  <c r="L2320" i="4"/>
  <c r="M2320" i="4"/>
  <c r="J2321" i="4"/>
  <c r="K2321" i="4"/>
  <c r="L2321" i="4"/>
  <c r="M2321" i="4"/>
  <c r="J2322" i="4"/>
  <c r="K2322" i="4"/>
  <c r="L2322" i="4"/>
  <c r="M2322" i="4"/>
  <c r="J2323" i="4"/>
  <c r="K2323" i="4"/>
  <c r="L2323" i="4"/>
  <c r="M2323" i="4"/>
  <c r="J2324" i="4"/>
  <c r="K2324" i="4"/>
  <c r="L2324" i="4"/>
  <c r="M2324" i="4"/>
  <c r="J2325" i="4"/>
  <c r="K2325" i="4"/>
  <c r="L2325" i="4"/>
  <c r="M2325" i="4"/>
  <c r="J2326" i="4"/>
  <c r="K2326" i="4"/>
  <c r="L2326" i="4"/>
  <c r="M2326" i="4"/>
  <c r="J2327" i="4"/>
  <c r="K2327" i="4"/>
  <c r="L2327" i="4"/>
  <c r="M2327" i="4"/>
  <c r="J2328" i="4"/>
  <c r="K2328" i="4"/>
  <c r="L2328" i="4"/>
  <c r="M2328" i="4"/>
  <c r="J2329" i="4"/>
  <c r="K2329" i="4"/>
  <c r="L2329" i="4"/>
  <c r="M2329" i="4"/>
  <c r="J2330" i="4"/>
  <c r="K2330" i="4"/>
  <c r="L2330" i="4"/>
  <c r="M2330" i="4"/>
  <c r="J2331" i="4"/>
  <c r="K2331" i="4"/>
  <c r="L2331" i="4"/>
  <c r="M2331" i="4"/>
  <c r="J2332" i="4"/>
  <c r="K2332" i="4"/>
  <c r="L2332" i="4"/>
  <c r="M2332" i="4"/>
  <c r="J2333" i="4"/>
  <c r="K2333" i="4"/>
  <c r="L2333" i="4"/>
  <c r="M2333" i="4"/>
  <c r="J2334" i="4"/>
  <c r="K2334" i="4"/>
  <c r="L2334" i="4"/>
  <c r="M2334" i="4"/>
  <c r="J2335" i="4"/>
  <c r="K2335" i="4"/>
  <c r="L2335" i="4"/>
  <c r="M2335" i="4"/>
  <c r="J2336" i="4"/>
  <c r="K2336" i="4"/>
  <c r="L2336" i="4"/>
  <c r="M2336" i="4"/>
  <c r="J2337" i="4"/>
  <c r="K2337" i="4"/>
  <c r="L2337" i="4"/>
  <c r="M2337" i="4"/>
  <c r="J2338" i="4"/>
  <c r="K2338" i="4"/>
  <c r="L2338" i="4"/>
  <c r="M2338" i="4"/>
  <c r="J2339" i="4"/>
  <c r="K2339" i="4"/>
  <c r="L2339" i="4"/>
  <c r="M2339" i="4"/>
  <c r="J2340" i="4"/>
  <c r="K2340" i="4"/>
  <c r="L2340" i="4"/>
  <c r="M2340" i="4"/>
  <c r="J2341" i="4"/>
  <c r="K2341" i="4"/>
  <c r="L2341" i="4"/>
  <c r="M2341" i="4"/>
  <c r="J2342" i="4"/>
  <c r="K2342" i="4"/>
  <c r="L2342" i="4"/>
  <c r="M2342" i="4"/>
  <c r="J2343" i="4"/>
  <c r="K2343" i="4"/>
  <c r="L2343" i="4"/>
  <c r="M2343" i="4"/>
  <c r="J2344" i="4"/>
  <c r="K2344" i="4"/>
  <c r="L2344" i="4"/>
  <c r="M2344" i="4"/>
  <c r="J2345" i="4"/>
  <c r="K2345" i="4"/>
  <c r="L2345" i="4"/>
  <c r="M2345" i="4"/>
  <c r="J2346" i="4"/>
  <c r="K2346" i="4"/>
  <c r="L2346" i="4"/>
  <c r="M2346" i="4"/>
  <c r="J2347" i="4"/>
  <c r="K2347" i="4"/>
  <c r="L2347" i="4"/>
  <c r="M2347" i="4"/>
  <c r="J2348" i="4"/>
  <c r="K2348" i="4"/>
  <c r="L2348" i="4"/>
  <c r="M2348" i="4"/>
  <c r="J2349" i="4"/>
  <c r="K2349" i="4"/>
  <c r="L2349" i="4"/>
  <c r="M2349" i="4"/>
  <c r="J2350" i="4"/>
  <c r="K2350" i="4"/>
  <c r="L2350" i="4"/>
  <c r="M2350" i="4"/>
  <c r="J2351" i="4"/>
  <c r="K2351" i="4"/>
  <c r="L2351" i="4"/>
  <c r="M2351" i="4"/>
  <c r="J2352" i="4"/>
  <c r="K2352" i="4"/>
  <c r="L2352" i="4"/>
  <c r="M2352" i="4"/>
  <c r="J2353" i="4"/>
  <c r="K2353" i="4"/>
  <c r="L2353" i="4"/>
  <c r="M2353" i="4"/>
  <c r="J2354" i="4"/>
  <c r="K2354" i="4"/>
  <c r="L2354" i="4"/>
  <c r="M2354" i="4"/>
  <c r="J2355" i="4"/>
  <c r="K2355" i="4"/>
  <c r="L2355" i="4"/>
  <c r="M2355" i="4"/>
  <c r="J2356" i="4"/>
  <c r="K2356" i="4"/>
  <c r="L2356" i="4"/>
  <c r="M2356" i="4"/>
  <c r="J2357" i="4"/>
  <c r="K2357" i="4"/>
  <c r="L2357" i="4"/>
  <c r="M2357" i="4"/>
  <c r="J2358" i="4"/>
  <c r="K2358" i="4"/>
  <c r="L2358" i="4"/>
  <c r="M2358" i="4"/>
  <c r="J2359" i="4"/>
  <c r="K2359" i="4"/>
  <c r="L2359" i="4"/>
  <c r="M2359" i="4"/>
  <c r="J2360" i="4"/>
  <c r="K2360" i="4"/>
  <c r="L2360" i="4"/>
  <c r="M2360" i="4"/>
  <c r="J2361" i="4"/>
  <c r="K2361" i="4"/>
  <c r="L2361" i="4"/>
  <c r="M2361" i="4"/>
  <c r="J2362" i="4"/>
  <c r="K2362" i="4"/>
  <c r="L2362" i="4"/>
  <c r="M2362" i="4"/>
  <c r="J2363" i="4"/>
  <c r="K2363" i="4"/>
  <c r="L2363" i="4"/>
  <c r="M2363" i="4"/>
  <c r="J2364" i="4"/>
  <c r="K2364" i="4"/>
  <c r="L2364" i="4"/>
  <c r="M2364" i="4"/>
  <c r="J2365" i="4"/>
  <c r="K2365" i="4"/>
  <c r="L2365" i="4"/>
  <c r="M2365" i="4"/>
  <c r="J2366" i="4"/>
  <c r="K2366" i="4"/>
  <c r="L2366" i="4"/>
  <c r="M2366" i="4"/>
  <c r="J2367" i="4"/>
  <c r="K2367" i="4"/>
  <c r="L2367" i="4"/>
  <c r="M2367" i="4"/>
  <c r="J2368" i="4"/>
  <c r="K2368" i="4"/>
  <c r="L2368" i="4"/>
  <c r="M2368" i="4"/>
  <c r="J2369" i="4"/>
  <c r="K2369" i="4"/>
  <c r="L2369" i="4"/>
  <c r="M2369" i="4"/>
  <c r="J2370" i="4"/>
  <c r="K2370" i="4"/>
  <c r="L2370" i="4"/>
  <c r="M2370" i="4"/>
  <c r="J2371" i="4"/>
  <c r="K2371" i="4"/>
  <c r="L2371" i="4"/>
  <c r="M2371" i="4"/>
  <c r="J2372" i="4"/>
  <c r="K2372" i="4"/>
  <c r="L2372" i="4"/>
  <c r="M2372" i="4"/>
  <c r="J2373" i="4"/>
  <c r="K2373" i="4"/>
  <c r="L2373" i="4"/>
  <c r="M2373" i="4"/>
  <c r="J2374" i="4"/>
  <c r="K2374" i="4"/>
  <c r="L2374" i="4"/>
  <c r="M2374" i="4"/>
  <c r="J2375" i="4"/>
  <c r="K2375" i="4"/>
  <c r="L2375" i="4"/>
  <c r="M2375" i="4"/>
  <c r="J2376" i="4"/>
  <c r="K2376" i="4"/>
  <c r="L2376" i="4"/>
  <c r="M2376" i="4"/>
  <c r="J2377" i="4"/>
  <c r="K2377" i="4"/>
  <c r="L2377" i="4"/>
  <c r="M2377" i="4"/>
  <c r="J2378" i="4"/>
  <c r="K2378" i="4"/>
  <c r="L2378" i="4"/>
  <c r="M2378" i="4"/>
  <c r="J2379" i="4"/>
  <c r="K2379" i="4"/>
  <c r="L2379" i="4"/>
  <c r="M2379" i="4"/>
  <c r="J2380" i="4"/>
  <c r="K2380" i="4"/>
  <c r="L2380" i="4"/>
  <c r="M2380" i="4"/>
  <c r="J2381" i="4"/>
  <c r="K2381" i="4"/>
  <c r="L2381" i="4"/>
  <c r="M2381" i="4"/>
  <c r="J2382" i="4"/>
  <c r="K2382" i="4"/>
  <c r="L2382" i="4"/>
  <c r="M2382" i="4"/>
  <c r="J2383" i="4"/>
  <c r="K2383" i="4"/>
  <c r="L2383" i="4"/>
  <c r="M2383" i="4"/>
  <c r="J2384" i="4"/>
  <c r="K2384" i="4"/>
  <c r="L2384" i="4"/>
  <c r="M2384" i="4"/>
  <c r="J2385" i="4"/>
  <c r="K2385" i="4"/>
  <c r="L2385" i="4"/>
  <c r="M2385" i="4"/>
  <c r="J2386" i="4"/>
  <c r="K2386" i="4"/>
  <c r="L2386" i="4"/>
  <c r="M2386" i="4"/>
  <c r="J2387" i="4"/>
  <c r="K2387" i="4"/>
  <c r="L2387" i="4"/>
  <c r="M2387" i="4"/>
  <c r="J2388" i="4"/>
  <c r="K2388" i="4"/>
  <c r="L2388" i="4"/>
  <c r="M2388" i="4"/>
  <c r="J2389" i="4"/>
  <c r="K2389" i="4"/>
  <c r="L2389" i="4"/>
  <c r="M2389" i="4"/>
  <c r="J2390" i="4"/>
  <c r="K2390" i="4"/>
  <c r="L2390" i="4"/>
  <c r="M2390" i="4"/>
  <c r="J2391" i="4"/>
  <c r="K2391" i="4"/>
  <c r="L2391" i="4"/>
  <c r="M2391" i="4"/>
  <c r="J2392" i="4"/>
  <c r="K2392" i="4"/>
  <c r="L2392" i="4"/>
  <c r="M2392" i="4"/>
  <c r="J2393" i="4"/>
  <c r="K2393" i="4"/>
  <c r="L2393" i="4"/>
  <c r="M2393" i="4"/>
  <c r="J2394" i="4"/>
  <c r="K2394" i="4"/>
  <c r="L2394" i="4"/>
  <c r="M2394" i="4"/>
  <c r="J2395" i="4"/>
  <c r="K2395" i="4"/>
  <c r="L2395" i="4"/>
  <c r="M2395" i="4"/>
  <c r="J2396" i="4"/>
  <c r="K2396" i="4"/>
  <c r="L2396" i="4"/>
  <c r="M2396" i="4"/>
  <c r="J2397" i="4"/>
  <c r="K2397" i="4"/>
  <c r="L2397" i="4"/>
  <c r="M2397" i="4"/>
  <c r="J2398" i="4"/>
  <c r="K2398" i="4"/>
  <c r="L2398" i="4"/>
  <c r="M2398" i="4"/>
  <c r="J2399" i="4"/>
  <c r="K2399" i="4"/>
  <c r="L2399" i="4"/>
  <c r="M2399" i="4"/>
  <c r="J2400" i="4"/>
  <c r="K2400" i="4"/>
  <c r="L2400" i="4"/>
  <c r="M2400" i="4"/>
  <c r="J2401" i="4"/>
  <c r="K2401" i="4"/>
  <c r="L2401" i="4"/>
  <c r="M2401" i="4"/>
  <c r="J2402" i="4"/>
  <c r="K2402" i="4"/>
  <c r="L2402" i="4"/>
  <c r="M2402" i="4"/>
  <c r="J2403" i="4"/>
  <c r="K2403" i="4"/>
  <c r="L2403" i="4"/>
  <c r="M2403" i="4"/>
  <c r="J2404" i="4"/>
  <c r="K2404" i="4"/>
  <c r="L2404" i="4"/>
  <c r="M2404" i="4"/>
  <c r="J2405" i="4"/>
  <c r="K2405" i="4"/>
  <c r="L2405" i="4"/>
  <c r="M2405" i="4"/>
  <c r="J2406" i="4"/>
  <c r="K2406" i="4"/>
  <c r="L2406" i="4"/>
  <c r="M2406" i="4"/>
  <c r="J2407" i="4"/>
  <c r="K2407" i="4"/>
  <c r="L2407" i="4"/>
  <c r="M2407" i="4"/>
  <c r="J2408" i="4"/>
  <c r="K2408" i="4"/>
  <c r="L2408" i="4"/>
  <c r="M2408" i="4"/>
  <c r="J2409" i="4"/>
  <c r="K2409" i="4"/>
  <c r="L2409" i="4"/>
  <c r="M2409" i="4"/>
  <c r="J2410" i="4"/>
  <c r="K2410" i="4"/>
  <c r="L2410" i="4"/>
  <c r="M2410" i="4"/>
  <c r="J2411" i="4"/>
  <c r="K2411" i="4"/>
  <c r="L2411" i="4"/>
  <c r="M2411" i="4"/>
  <c r="J2412" i="4"/>
  <c r="K2412" i="4"/>
  <c r="L2412" i="4"/>
  <c r="M2412" i="4"/>
  <c r="J2413" i="4"/>
  <c r="K2413" i="4"/>
  <c r="L2413" i="4"/>
  <c r="M2413" i="4"/>
  <c r="J2414" i="4"/>
  <c r="K2414" i="4"/>
  <c r="L2414" i="4"/>
  <c r="M2414" i="4"/>
  <c r="J2415" i="4"/>
  <c r="K2415" i="4"/>
  <c r="L2415" i="4"/>
  <c r="M2415" i="4"/>
  <c r="J2416" i="4"/>
  <c r="K2416" i="4"/>
  <c r="L2416" i="4"/>
  <c r="M2416" i="4"/>
  <c r="J2417" i="4"/>
  <c r="K2417" i="4"/>
  <c r="L2417" i="4"/>
  <c r="M2417" i="4"/>
  <c r="J2418" i="4"/>
  <c r="K2418" i="4"/>
  <c r="L2418" i="4"/>
  <c r="M2418" i="4"/>
  <c r="J2419" i="4"/>
  <c r="K2419" i="4"/>
  <c r="L2419" i="4"/>
  <c r="M2419" i="4"/>
  <c r="J2420" i="4"/>
  <c r="K2420" i="4"/>
  <c r="L2420" i="4"/>
  <c r="M2420" i="4"/>
  <c r="J2421" i="4"/>
  <c r="K2421" i="4"/>
  <c r="L2421" i="4"/>
  <c r="M2421" i="4"/>
  <c r="J2422" i="4"/>
  <c r="K2422" i="4"/>
  <c r="L2422" i="4"/>
  <c r="M2422" i="4"/>
  <c r="J2423" i="4"/>
  <c r="K2423" i="4"/>
  <c r="L2423" i="4"/>
  <c r="M2423" i="4"/>
  <c r="J2424" i="4"/>
  <c r="K2424" i="4"/>
  <c r="L2424" i="4"/>
  <c r="M2424" i="4"/>
  <c r="J2425" i="4"/>
  <c r="K2425" i="4"/>
  <c r="L2425" i="4"/>
  <c r="M2425" i="4"/>
  <c r="J2426" i="4"/>
  <c r="K2426" i="4"/>
  <c r="L2426" i="4"/>
  <c r="M2426" i="4"/>
  <c r="J2427" i="4"/>
  <c r="K2427" i="4"/>
  <c r="L2427" i="4"/>
  <c r="M2427" i="4"/>
  <c r="J2428" i="4"/>
  <c r="K2428" i="4"/>
  <c r="L2428" i="4"/>
  <c r="M2428" i="4"/>
  <c r="J2429" i="4"/>
  <c r="K2429" i="4"/>
  <c r="L2429" i="4"/>
  <c r="M2429" i="4"/>
  <c r="J2430" i="4"/>
  <c r="K2430" i="4"/>
  <c r="L2430" i="4"/>
  <c r="M2430" i="4"/>
  <c r="J2431" i="4"/>
  <c r="K2431" i="4"/>
  <c r="L2431" i="4"/>
  <c r="M2431" i="4"/>
  <c r="J2432" i="4"/>
  <c r="K2432" i="4"/>
  <c r="L2432" i="4"/>
  <c r="M2432" i="4"/>
  <c r="J2433" i="4"/>
  <c r="K2433" i="4"/>
  <c r="L2433" i="4"/>
  <c r="M2433" i="4"/>
  <c r="J2434" i="4"/>
  <c r="K2434" i="4"/>
  <c r="L2434" i="4"/>
  <c r="M2434" i="4"/>
  <c r="J2435" i="4"/>
  <c r="K2435" i="4"/>
  <c r="L2435" i="4"/>
  <c r="M2435" i="4"/>
  <c r="J2436" i="4"/>
  <c r="K2436" i="4"/>
  <c r="L2436" i="4"/>
  <c r="M2436" i="4"/>
  <c r="J2437" i="4"/>
  <c r="K2437" i="4"/>
  <c r="L2437" i="4"/>
  <c r="M2437" i="4"/>
  <c r="J2438" i="4"/>
  <c r="K2438" i="4"/>
  <c r="L2438" i="4"/>
  <c r="M2438" i="4"/>
  <c r="J2439" i="4"/>
  <c r="K2439" i="4"/>
  <c r="L2439" i="4"/>
  <c r="M2439" i="4"/>
  <c r="J2440" i="4"/>
  <c r="K2440" i="4"/>
  <c r="L2440" i="4"/>
  <c r="M2440" i="4"/>
  <c r="J2441" i="4"/>
  <c r="K2441" i="4"/>
  <c r="L2441" i="4"/>
  <c r="M2441" i="4"/>
  <c r="J2442" i="4"/>
  <c r="K2442" i="4"/>
  <c r="L2442" i="4"/>
  <c r="M2442" i="4"/>
  <c r="J2443" i="4"/>
  <c r="K2443" i="4"/>
  <c r="L2443" i="4"/>
  <c r="M2443" i="4"/>
  <c r="J2444" i="4"/>
  <c r="K2444" i="4"/>
  <c r="L2444" i="4"/>
  <c r="M2444" i="4"/>
  <c r="J2445" i="4"/>
  <c r="K2445" i="4"/>
  <c r="L2445" i="4"/>
  <c r="M2445" i="4"/>
  <c r="J2446" i="4"/>
  <c r="K2446" i="4"/>
  <c r="L2446" i="4"/>
  <c r="M2446" i="4"/>
  <c r="J2447" i="4"/>
  <c r="K2447" i="4"/>
  <c r="L2447" i="4"/>
  <c r="M2447" i="4"/>
  <c r="J2448" i="4"/>
  <c r="K2448" i="4"/>
  <c r="L2448" i="4"/>
  <c r="M2448" i="4"/>
  <c r="J2449" i="4"/>
  <c r="K2449" i="4"/>
  <c r="L2449" i="4"/>
  <c r="M2449" i="4"/>
  <c r="J2450" i="4"/>
  <c r="K2450" i="4"/>
  <c r="L2450" i="4"/>
  <c r="M2450" i="4"/>
  <c r="J2451" i="4"/>
  <c r="K2451" i="4"/>
  <c r="L2451" i="4"/>
  <c r="M2451" i="4"/>
  <c r="J2452" i="4"/>
  <c r="K2452" i="4"/>
  <c r="L2452" i="4"/>
  <c r="M2452" i="4"/>
  <c r="J2453" i="4"/>
  <c r="K2453" i="4"/>
  <c r="L2453" i="4"/>
  <c r="M2453" i="4"/>
  <c r="J2454" i="4"/>
  <c r="K2454" i="4"/>
  <c r="L2454" i="4"/>
  <c r="M2454" i="4"/>
  <c r="J2455" i="4"/>
  <c r="K2455" i="4"/>
  <c r="L2455" i="4"/>
  <c r="M2455" i="4"/>
  <c r="J2456" i="4"/>
  <c r="K2456" i="4"/>
  <c r="L2456" i="4"/>
  <c r="M2456" i="4"/>
  <c r="J2457" i="4"/>
  <c r="K2457" i="4"/>
  <c r="L2457" i="4"/>
  <c r="M2457" i="4"/>
  <c r="J2458" i="4"/>
  <c r="K2458" i="4"/>
  <c r="L2458" i="4"/>
  <c r="M2458" i="4"/>
  <c r="J2459" i="4"/>
  <c r="K2459" i="4"/>
  <c r="L2459" i="4"/>
  <c r="M2459" i="4"/>
  <c r="J2460" i="4"/>
  <c r="K2460" i="4"/>
  <c r="L2460" i="4"/>
  <c r="M2460" i="4"/>
  <c r="J2461" i="4"/>
  <c r="K2461" i="4"/>
  <c r="L2461" i="4"/>
  <c r="M2461" i="4"/>
  <c r="J2462" i="4"/>
  <c r="K2462" i="4"/>
  <c r="L2462" i="4"/>
  <c r="M2462" i="4"/>
  <c r="J2463" i="4"/>
  <c r="K2463" i="4"/>
  <c r="L2463" i="4"/>
  <c r="M2463" i="4"/>
  <c r="J2464" i="4"/>
  <c r="K2464" i="4"/>
  <c r="L2464" i="4"/>
  <c r="M2464" i="4"/>
  <c r="J2465" i="4"/>
  <c r="K2465" i="4"/>
  <c r="L2465" i="4"/>
  <c r="M2465" i="4"/>
  <c r="J2466" i="4"/>
  <c r="K2466" i="4"/>
  <c r="L2466" i="4"/>
  <c r="M2466" i="4"/>
  <c r="J2467" i="4"/>
  <c r="K2467" i="4"/>
  <c r="L2467" i="4"/>
  <c r="M2467" i="4"/>
  <c r="J2468" i="4"/>
  <c r="K2468" i="4"/>
  <c r="L2468" i="4"/>
  <c r="M2468" i="4"/>
  <c r="J2469" i="4"/>
  <c r="K2469" i="4"/>
  <c r="L2469" i="4"/>
  <c r="M2469" i="4"/>
  <c r="J2470" i="4"/>
  <c r="K2470" i="4"/>
  <c r="L2470" i="4"/>
  <c r="M2470" i="4"/>
  <c r="J2471" i="4"/>
  <c r="K2471" i="4"/>
  <c r="L2471" i="4"/>
  <c r="M2471" i="4"/>
  <c r="J2472" i="4"/>
  <c r="K2472" i="4"/>
  <c r="L2472" i="4"/>
  <c r="M2472" i="4"/>
  <c r="J2473" i="4"/>
  <c r="K2473" i="4"/>
  <c r="L2473" i="4"/>
  <c r="M2473" i="4"/>
  <c r="J2474" i="4"/>
  <c r="K2474" i="4"/>
  <c r="L2474" i="4"/>
  <c r="M2474" i="4"/>
  <c r="J2475" i="4"/>
  <c r="K2475" i="4"/>
  <c r="L2475" i="4"/>
  <c r="M2475" i="4"/>
  <c r="J2476" i="4"/>
  <c r="K2476" i="4"/>
  <c r="L2476" i="4"/>
  <c r="M2476" i="4"/>
  <c r="J2477" i="4"/>
  <c r="K2477" i="4"/>
  <c r="L2477" i="4"/>
  <c r="M2477" i="4"/>
  <c r="J2478" i="4"/>
  <c r="K2478" i="4"/>
  <c r="L2478" i="4"/>
  <c r="M2478" i="4"/>
  <c r="J2479" i="4"/>
  <c r="K2479" i="4"/>
  <c r="L2479" i="4"/>
  <c r="M2479" i="4"/>
  <c r="J2480" i="4"/>
  <c r="K2480" i="4"/>
  <c r="L2480" i="4"/>
  <c r="M2480" i="4"/>
  <c r="J2481" i="4"/>
  <c r="K2481" i="4"/>
  <c r="L2481" i="4"/>
  <c r="M2481" i="4"/>
  <c r="J2482" i="4"/>
  <c r="K2482" i="4"/>
  <c r="L2482" i="4"/>
  <c r="M2482" i="4"/>
  <c r="J2483" i="4"/>
  <c r="K2483" i="4"/>
  <c r="L2483" i="4"/>
  <c r="M2483" i="4"/>
  <c r="J2484" i="4"/>
  <c r="K2484" i="4"/>
  <c r="L2484" i="4"/>
  <c r="M2484" i="4"/>
  <c r="J2485" i="4"/>
  <c r="K2485" i="4"/>
  <c r="L2485" i="4"/>
  <c r="M2485" i="4"/>
  <c r="J2486" i="4"/>
  <c r="K2486" i="4"/>
  <c r="L2486" i="4"/>
  <c r="M2486" i="4"/>
  <c r="J2487" i="4"/>
  <c r="K2487" i="4"/>
  <c r="L2487" i="4"/>
  <c r="M2487" i="4"/>
  <c r="J2488" i="4"/>
  <c r="K2488" i="4"/>
  <c r="L2488" i="4"/>
  <c r="M2488" i="4"/>
  <c r="J2489" i="4"/>
  <c r="K2489" i="4"/>
  <c r="L2489" i="4"/>
  <c r="M2489" i="4"/>
  <c r="J2490" i="4"/>
  <c r="K2490" i="4"/>
  <c r="L2490" i="4"/>
  <c r="M2490" i="4"/>
  <c r="J2491" i="4"/>
  <c r="K2491" i="4"/>
  <c r="L2491" i="4"/>
  <c r="M2491" i="4"/>
  <c r="J2492" i="4"/>
  <c r="K2492" i="4"/>
  <c r="L2492" i="4"/>
  <c r="M2492" i="4"/>
  <c r="J2493" i="4"/>
  <c r="K2493" i="4"/>
  <c r="L2493" i="4"/>
  <c r="M2493" i="4"/>
  <c r="J2494" i="4"/>
  <c r="K2494" i="4"/>
  <c r="L2494" i="4"/>
  <c r="M2494" i="4"/>
  <c r="J2495" i="4"/>
  <c r="K2495" i="4"/>
  <c r="L2495" i="4"/>
  <c r="M2495" i="4"/>
  <c r="J2496" i="4"/>
  <c r="K2496" i="4"/>
  <c r="L2496" i="4"/>
  <c r="M2496" i="4"/>
  <c r="J2497" i="4"/>
  <c r="K2497" i="4"/>
  <c r="L2497" i="4"/>
  <c r="M2497" i="4"/>
  <c r="J2498" i="4"/>
  <c r="K2498" i="4"/>
  <c r="L2498" i="4"/>
  <c r="M2498" i="4"/>
  <c r="J2499" i="4"/>
  <c r="K2499" i="4"/>
  <c r="L2499" i="4"/>
  <c r="M2499" i="4"/>
  <c r="J2500" i="4"/>
  <c r="K2500" i="4"/>
  <c r="L2500" i="4"/>
  <c r="M2500" i="4"/>
  <c r="J2501" i="4"/>
  <c r="K2501" i="4"/>
  <c r="L2501" i="4"/>
  <c r="M2501" i="4"/>
  <c r="J2502" i="4"/>
  <c r="K2502" i="4"/>
  <c r="L2502" i="4"/>
  <c r="M2502" i="4"/>
  <c r="J2503" i="4"/>
  <c r="K2503" i="4"/>
  <c r="L2503" i="4"/>
  <c r="M2503" i="4"/>
  <c r="J2504" i="4"/>
  <c r="K2504" i="4"/>
  <c r="L2504" i="4"/>
  <c r="M2504" i="4"/>
  <c r="J2505" i="4"/>
  <c r="K2505" i="4"/>
  <c r="L2505" i="4"/>
  <c r="M2505" i="4"/>
  <c r="J2506" i="4"/>
  <c r="K2506" i="4"/>
  <c r="L2506" i="4"/>
  <c r="M2506" i="4"/>
  <c r="J2507" i="4"/>
  <c r="K2507" i="4"/>
  <c r="L2507" i="4"/>
  <c r="M2507" i="4"/>
  <c r="J2508" i="4"/>
  <c r="K2508" i="4"/>
  <c r="L2508" i="4"/>
  <c r="M2508" i="4"/>
  <c r="J2509" i="4"/>
  <c r="K2509" i="4"/>
  <c r="L2509" i="4"/>
  <c r="M2509" i="4"/>
  <c r="J2510" i="4"/>
  <c r="K2510" i="4"/>
  <c r="L2510" i="4"/>
  <c r="M2510" i="4"/>
  <c r="J2511" i="4"/>
  <c r="K2511" i="4"/>
  <c r="L2511" i="4"/>
  <c r="M2511" i="4"/>
  <c r="J2512" i="4"/>
  <c r="K2512" i="4"/>
  <c r="L2512" i="4"/>
  <c r="M2512" i="4"/>
  <c r="J2513" i="4"/>
  <c r="K2513" i="4"/>
  <c r="L2513" i="4"/>
  <c r="M2513" i="4"/>
  <c r="J2514" i="4"/>
  <c r="K2514" i="4"/>
  <c r="L2514" i="4"/>
  <c r="M2514" i="4"/>
  <c r="J2515" i="4"/>
  <c r="K2515" i="4"/>
  <c r="L2515" i="4"/>
  <c r="M2515" i="4"/>
  <c r="J2516" i="4"/>
  <c r="K2516" i="4"/>
  <c r="L2516" i="4"/>
  <c r="M2516" i="4"/>
  <c r="J2517" i="4"/>
  <c r="K2517" i="4"/>
  <c r="L2517" i="4"/>
  <c r="M2517" i="4"/>
  <c r="J2518" i="4"/>
  <c r="K2518" i="4"/>
  <c r="L2518" i="4"/>
  <c r="M2518" i="4"/>
  <c r="J2519" i="4"/>
  <c r="K2519" i="4"/>
  <c r="L2519" i="4"/>
  <c r="M2519" i="4"/>
  <c r="J2520" i="4"/>
  <c r="K2520" i="4"/>
  <c r="L2520" i="4"/>
  <c r="M2520" i="4"/>
  <c r="J2521" i="4"/>
  <c r="K2521" i="4"/>
  <c r="L2521" i="4"/>
  <c r="M2521" i="4"/>
  <c r="J2522" i="4"/>
  <c r="K2522" i="4"/>
  <c r="L2522" i="4"/>
  <c r="M2522" i="4"/>
  <c r="J2523" i="4"/>
  <c r="K2523" i="4"/>
  <c r="L2523" i="4"/>
  <c r="M2523" i="4"/>
  <c r="J2524" i="4"/>
  <c r="K2524" i="4"/>
  <c r="L2524" i="4"/>
  <c r="M2524" i="4"/>
  <c r="J2525" i="4"/>
  <c r="K2525" i="4"/>
  <c r="L2525" i="4"/>
  <c r="M2525" i="4"/>
  <c r="J2526" i="4"/>
  <c r="K2526" i="4"/>
  <c r="L2526" i="4"/>
  <c r="M2526" i="4"/>
  <c r="J2527" i="4"/>
  <c r="K2527" i="4"/>
  <c r="L2527" i="4"/>
  <c r="M2527" i="4"/>
  <c r="J2528" i="4"/>
  <c r="K2528" i="4"/>
  <c r="L2528" i="4"/>
  <c r="M2528" i="4"/>
  <c r="J2529" i="4"/>
  <c r="K2529" i="4"/>
  <c r="L2529" i="4"/>
  <c r="M2529" i="4"/>
  <c r="J2530" i="4"/>
  <c r="K2530" i="4"/>
  <c r="L2530" i="4"/>
  <c r="M2530" i="4"/>
  <c r="J2531" i="4"/>
  <c r="K2531" i="4"/>
  <c r="L2531" i="4"/>
  <c r="M2531" i="4"/>
  <c r="J2532" i="4"/>
  <c r="K2532" i="4"/>
  <c r="L2532" i="4"/>
  <c r="M2532" i="4"/>
  <c r="J2533" i="4"/>
  <c r="K2533" i="4"/>
  <c r="L2533" i="4"/>
  <c r="M2533" i="4"/>
  <c r="J2534" i="4"/>
  <c r="K2534" i="4"/>
  <c r="L2534" i="4"/>
  <c r="M2534" i="4"/>
  <c r="J2535" i="4"/>
  <c r="K2535" i="4"/>
  <c r="L2535" i="4"/>
  <c r="M2535" i="4"/>
  <c r="J2536" i="4"/>
  <c r="K2536" i="4"/>
  <c r="L2536" i="4"/>
  <c r="M2536" i="4"/>
  <c r="J2537" i="4"/>
  <c r="K2537" i="4"/>
  <c r="L2537" i="4"/>
  <c r="M2537" i="4"/>
  <c r="J2538" i="4"/>
  <c r="K2538" i="4"/>
  <c r="L2538" i="4"/>
  <c r="M2538" i="4"/>
  <c r="J2539" i="4"/>
  <c r="K2539" i="4"/>
  <c r="L2539" i="4"/>
  <c r="M2539" i="4"/>
  <c r="J2540" i="4"/>
  <c r="K2540" i="4"/>
  <c r="L2540" i="4"/>
  <c r="M2540" i="4"/>
  <c r="J2541" i="4"/>
  <c r="K2541" i="4"/>
  <c r="L2541" i="4"/>
  <c r="M2541" i="4"/>
  <c r="J2542" i="4"/>
  <c r="K2542" i="4"/>
  <c r="L2542" i="4"/>
  <c r="M2542" i="4"/>
  <c r="J2543" i="4"/>
  <c r="K2543" i="4"/>
  <c r="L2543" i="4"/>
  <c r="M2543" i="4"/>
  <c r="J2544" i="4"/>
  <c r="K2544" i="4"/>
  <c r="L2544" i="4"/>
  <c r="M2544" i="4"/>
  <c r="J2545" i="4"/>
  <c r="K2545" i="4"/>
  <c r="L2545" i="4"/>
  <c r="M2545" i="4"/>
  <c r="J2546" i="4"/>
  <c r="K2546" i="4"/>
  <c r="L2546" i="4"/>
  <c r="M2546" i="4"/>
  <c r="J2547" i="4"/>
  <c r="K2547" i="4"/>
  <c r="L2547" i="4"/>
  <c r="M2547" i="4"/>
  <c r="J2548" i="4"/>
  <c r="K2548" i="4"/>
  <c r="L2548" i="4"/>
  <c r="M2548" i="4"/>
  <c r="J2549" i="4"/>
  <c r="K2549" i="4"/>
  <c r="L2549" i="4"/>
  <c r="M2549" i="4"/>
  <c r="J2550" i="4"/>
  <c r="K2550" i="4"/>
  <c r="L2550" i="4"/>
  <c r="M2550" i="4"/>
  <c r="J2551" i="4"/>
  <c r="K2551" i="4"/>
  <c r="L2551" i="4"/>
  <c r="M2551" i="4"/>
  <c r="J2552" i="4"/>
  <c r="K2552" i="4"/>
  <c r="L2552" i="4"/>
  <c r="M2552" i="4"/>
  <c r="J2553" i="4"/>
  <c r="K2553" i="4"/>
  <c r="L2553" i="4"/>
  <c r="M2553" i="4"/>
  <c r="J2554" i="4"/>
  <c r="K2554" i="4"/>
  <c r="L2554" i="4"/>
  <c r="M2554" i="4"/>
  <c r="J2555" i="4"/>
  <c r="K2555" i="4"/>
  <c r="L2555" i="4"/>
  <c r="M2555" i="4"/>
  <c r="J2556" i="4"/>
  <c r="K2556" i="4"/>
  <c r="L2556" i="4"/>
  <c r="M2556" i="4"/>
  <c r="J2557" i="4"/>
  <c r="K2557" i="4"/>
  <c r="L2557" i="4"/>
  <c r="M2557" i="4"/>
  <c r="J2558" i="4"/>
  <c r="K2558" i="4"/>
  <c r="L2558" i="4"/>
  <c r="M2558" i="4"/>
  <c r="J2559" i="4"/>
  <c r="K2559" i="4"/>
  <c r="L2559" i="4"/>
  <c r="M2559" i="4"/>
  <c r="J2560" i="4"/>
  <c r="K2560" i="4"/>
  <c r="L2560" i="4"/>
  <c r="M2560" i="4"/>
  <c r="J2561" i="4"/>
  <c r="K2561" i="4"/>
  <c r="L2561" i="4"/>
  <c r="M2561" i="4"/>
  <c r="J2562" i="4"/>
  <c r="K2562" i="4"/>
  <c r="L2562" i="4"/>
  <c r="M2562" i="4"/>
  <c r="J2563" i="4"/>
  <c r="K2563" i="4"/>
  <c r="L2563" i="4"/>
  <c r="M2563" i="4"/>
  <c r="J2564" i="4"/>
  <c r="K2564" i="4"/>
  <c r="L2564" i="4"/>
  <c r="M2564" i="4"/>
  <c r="J2565" i="4"/>
  <c r="K2565" i="4"/>
  <c r="L2565" i="4"/>
  <c r="M2565" i="4"/>
  <c r="J2566" i="4"/>
  <c r="K2566" i="4"/>
  <c r="L2566" i="4"/>
  <c r="M2566" i="4"/>
  <c r="J2567" i="4"/>
  <c r="K2567" i="4"/>
  <c r="L2567" i="4"/>
  <c r="M2567" i="4"/>
  <c r="J2568" i="4"/>
  <c r="K2568" i="4"/>
  <c r="L2568" i="4"/>
  <c r="M2568" i="4"/>
  <c r="J2569" i="4"/>
  <c r="K2569" i="4"/>
  <c r="L2569" i="4"/>
  <c r="M2569" i="4"/>
  <c r="J2570" i="4"/>
  <c r="K2570" i="4"/>
  <c r="L2570" i="4"/>
  <c r="M2570" i="4"/>
  <c r="J2571" i="4"/>
  <c r="K2571" i="4"/>
  <c r="L2571" i="4"/>
  <c r="M2571" i="4"/>
  <c r="J2572" i="4"/>
  <c r="K2572" i="4"/>
  <c r="L2572" i="4"/>
  <c r="M2572" i="4"/>
  <c r="J2573" i="4"/>
  <c r="K2573" i="4"/>
  <c r="L2573" i="4"/>
  <c r="M2573" i="4"/>
  <c r="J2574" i="4"/>
  <c r="K2574" i="4"/>
  <c r="L2574" i="4"/>
  <c r="M2574" i="4"/>
  <c r="J2575" i="4"/>
  <c r="K2575" i="4"/>
  <c r="L2575" i="4"/>
  <c r="M2575" i="4"/>
  <c r="J2576" i="4"/>
  <c r="K2576" i="4"/>
  <c r="L2576" i="4"/>
  <c r="M2576" i="4"/>
  <c r="J2577" i="4"/>
  <c r="K2577" i="4"/>
  <c r="L2577" i="4"/>
  <c r="M2577" i="4"/>
  <c r="J2578" i="4"/>
  <c r="K2578" i="4"/>
  <c r="L2578" i="4"/>
  <c r="M2578" i="4"/>
  <c r="J2579" i="4"/>
  <c r="K2579" i="4"/>
  <c r="L2579" i="4"/>
  <c r="M2579" i="4"/>
  <c r="J2580" i="4"/>
  <c r="K2580" i="4"/>
  <c r="L2580" i="4"/>
  <c r="M2580" i="4"/>
  <c r="J2581" i="4"/>
  <c r="K2581" i="4"/>
  <c r="L2581" i="4"/>
  <c r="M2581" i="4"/>
  <c r="J2582" i="4"/>
  <c r="K2582" i="4"/>
  <c r="L2582" i="4"/>
  <c r="M2582" i="4"/>
  <c r="J2583" i="4"/>
  <c r="K2583" i="4"/>
  <c r="L2583" i="4"/>
  <c r="M2583" i="4"/>
  <c r="J2584" i="4"/>
  <c r="K2584" i="4"/>
  <c r="L2584" i="4"/>
  <c r="M2584" i="4"/>
  <c r="J2585" i="4"/>
  <c r="K2585" i="4"/>
  <c r="L2585" i="4"/>
  <c r="M2585" i="4"/>
  <c r="J2586" i="4"/>
  <c r="K2586" i="4"/>
  <c r="L2586" i="4"/>
  <c r="M2586" i="4"/>
  <c r="J2587" i="4"/>
  <c r="K2587" i="4"/>
  <c r="L2587" i="4"/>
  <c r="M2587" i="4"/>
  <c r="J2588" i="4"/>
  <c r="K2588" i="4"/>
  <c r="L2588" i="4"/>
  <c r="M2588" i="4"/>
  <c r="J2589" i="4"/>
  <c r="K2589" i="4"/>
  <c r="L2589" i="4"/>
  <c r="M2589" i="4"/>
  <c r="J2590" i="4"/>
  <c r="K2590" i="4"/>
  <c r="L2590" i="4"/>
  <c r="M2590" i="4"/>
  <c r="J2591" i="4"/>
  <c r="K2591" i="4"/>
  <c r="L2591" i="4"/>
  <c r="M2591" i="4"/>
  <c r="J2592" i="4"/>
  <c r="K2592" i="4"/>
  <c r="L2592" i="4"/>
  <c r="M2592" i="4"/>
  <c r="J2593" i="4"/>
  <c r="K2593" i="4"/>
  <c r="L2593" i="4"/>
  <c r="M2593" i="4"/>
  <c r="J2594" i="4"/>
  <c r="K2594" i="4"/>
  <c r="L2594" i="4"/>
  <c r="M2594" i="4"/>
  <c r="J2595" i="4"/>
  <c r="K2595" i="4"/>
  <c r="L2595" i="4"/>
  <c r="M2595" i="4"/>
  <c r="J2596" i="4"/>
  <c r="K2596" i="4"/>
  <c r="L2596" i="4"/>
  <c r="M2596" i="4"/>
  <c r="J2597" i="4"/>
  <c r="K2597" i="4"/>
  <c r="L2597" i="4"/>
  <c r="M2597" i="4"/>
  <c r="J2598" i="4"/>
  <c r="K2598" i="4"/>
  <c r="L2598" i="4"/>
  <c r="M2598" i="4"/>
  <c r="J2599" i="4"/>
  <c r="K2599" i="4"/>
  <c r="L2599" i="4"/>
  <c r="M2599" i="4"/>
  <c r="J2600" i="4"/>
  <c r="K2600" i="4"/>
  <c r="L2600" i="4"/>
  <c r="M2600" i="4"/>
  <c r="J2601" i="4"/>
  <c r="K2601" i="4"/>
  <c r="L2601" i="4"/>
  <c r="M2601" i="4"/>
  <c r="J2602" i="4"/>
  <c r="K2602" i="4"/>
  <c r="L2602" i="4"/>
  <c r="M2602" i="4"/>
  <c r="J2603" i="4"/>
  <c r="K2603" i="4"/>
  <c r="L2603" i="4"/>
  <c r="M2603" i="4"/>
  <c r="J2604" i="4"/>
  <c r="K2604" i="4"/>
  <c r="L2604" i="4"/>
  <c r="M2604" i="4"/>
  <c r="J2605" i="4"/>
  <c r="K2605" i="4"/>
  <c r="L2605" i="4"/>
  <c r="M2605" i="4"/>
  <c r="J2606" i="4"/>
  <c r="K2606" i="4"/>
  <c r="L2606" i="4"/>
  <c r="M2606" i="4"/>
  <c r="J2607" i="4"/>
  <c r="K2607" i="4"/>
  <c r="L2607" i="4"/>
  <c r="M2607" i="4"/>
  <c r="J2608" i="4"/>
  <c r="K2608" i="4"/>
  <c r="L2608" i="4"/>
  <c r="M2608" i="4"/>
  <c r="J2609" i="4"/>
  <c r="K2609" i="4"/>
  <c r="L2609" i="4"/>
  <c r="M2609" i="4"/>
  <c r="J2610" i="4"/>
  <c r="K2610" i="4"/>
  <c r="L2610" i="4"/>
  <c r="M2610" i="4"/>
  <c r="J2611" i="4"/>
  <c r="K2611" i="4"/>
  <c r="L2611" i="4"/>
  <c r="M2611" i="4"/>
  <c r="J2612" i="4"/>
  <c r="K2612" i="4"/>
  <c r="L2612" i="4"/>
  <c r="M2612" i="4"/>
  <c r="J2613" i="4"/>
  <c r="K2613" i="4"/>
  <c r="L2613" i="4"/>
  <c r="M2613" i="4"/>
  <c r="J2614" i="4"/>
  <c r="K2614" i="4"/>
  <c r="L2614" i="4"/>
  <c r="M2614" i="4"/>
  <c r="J2615" i="4"/>
  <c r="K2615" i="4"/>
  <c r="L2615" i="4"/>
  <c r="M2615" i="4"/>
  <c r="J2616" i="4"/>
  <c r="K2616" i="4"/>
  <c r="L2616" i="4"/>
  <c r="M2616" i="4"/>
  <c r="J2617" i="4"/>
  <c r="K2617" i="4"/>
  <c r="L2617" i="4"/>
  <c r="M2617" i="4"/>
  <c r="J2618" i="4"/>
  <c r="K2618" i="4"/>
  <c r="L2618" i="4"/>
  <c r="M2618" i="4"/>
  <c r="J2619" i="4"/>
  <c r="K2619" i="4"/>
  <c r="L2619" i="4"/>
  <c r="M2619" i="4"/>
  <c r="J2620" i="4"/>
  <c r="K2620" i="4"/>
  <c r="L2620" i="4"/>
  <c r="M2620" i="4"/>
  <c r="J2621" i="4"/>
  <c r="K2621" i="4"/>
  <c r="L2621" i="4"/>
  <c r="M2621" i="4"/>
  <c r="J2622" i="4"/>
  <c r="K2622" i="4"/>
  <c r="L2622" i="4"/>
  <c r="M2622" i="4"/>
  <c r="J2623" i="4"/>
  <c r="K2623" i="4"/>
  <c r="L2623" i="4"/>
  <c r="M2623" i="4"/>
  <c r="J2624" i="4"/>
  <c r="K2624" i="4"/>
  <c r="L2624" i="4"/>
  <c r="M2624" i="4"/>
  <c r="J2625" i="4"/>
  <c r="K2625" i="4"/>
  <c r="L2625" i="4"/>
  <c r="M2625" i="4"/>
  <c r="J2626" i="4"/>
  <c r="K2626" i="4"/>
  <c r="L2626" i="4"/>
  <c r="M2626" i="4"/>
  <c r="J2627" i="4"/>
  <c r="K2627" i="4"/>
  <c r="L2627" i="4"/>
  <c r="M2627" i="4"/>
  <c r="J2628" i="4"/>
  <c r="K2628" i="4"/>
  <c r="L2628" i="4"/>
  <c r="M2628" i="4"/>
  <c r="J2629" i="4"/>
  <c r="K2629" i="4"/>
  <c r="L2629" i="4"/>
  <c r="M2629" i="4"/>
  <c r="J2630" i="4"/>
  <c r="K2630" i="4"/>
  <c r="L2630" i="4"/>
  <c r="M2630" i="4"/>
  <c r="J2631" i="4"/>
  <c r="K2631" i="4"/>
  <c r="L2631" i="4"/>
  <c r="M2631" i="4"/>
  <c r="J2632" i="4"/>
  <c r="K2632" i="4"/>
  <c r="L2632" i="4"/>
  <c r="M2632" i="4"/>
  <c r="J2633" i="4"/>
  <c r="K2633" i="4"/>
  <c r="L2633" i="4"/>
  <c r="M2633" i="4"/>
  <c r="J2634" i="4"/>
  <c r="K2634" i="4"/>
  <c r="L2634" i="4"/>
  <c r="M2634" i="4"/>
  <c r="J2635" i="4"/>
  <c r="K2635" i="4"/>
  <c r="L2635" i="4"/>
  <c r="M2635" i="4"/>
  <c r="J2636" i="4"/>
  <c r="K2636" i="4"/>
  <c r="L2636" i="4"/>
  <c r="M2636" i="4"/>
  <c r="J2637" i="4"/>
  <c r="K2637" i="4"/>
  <c r="L2637" i="4"/>
  <c r="M2637" i="4"/>
  <c r="J2638" i="4"/>
  <c r="K2638" i="4"/>
  <c r="L2638" i="4"/>
  <c r="M2638" i="4"/>
  <c r="J2639" i="4"/>
  <c r="K2639" i="4"/>
  <c r="L2639" i="4"/>
  <c r="M2639" i="4"/>
  <c r="J2640" i="4"/>
  <c r="K2640" i="4"/>
  <c r="L2640" i="4"/>
  <c r="M2640" i="4"/>
  <c r="J2641" i="4"/>
  <c r="K2641" i="4"/>
  <c r="L2641" i="4"/>
  <c r="M2641" i="4"/>
  <c r="J2642" i="4"/>
  <c r="K2642" i="4"/>
  <c r="L2642" i="4"/>
  <c r="M2642" i="4"/>
  <c r="J2643" i="4"/>
  <c r="K2643" i="4"/>
  <c r="L2643" i="4"/>
  <c r="M2643" i="4"/>
  <c r="J2644" i="4"/>
  <c r="K2644" i="4"/>
  <c r="L2644" i="4"/>
  <c r="M2644" i="4"/>
  <c r="J2645" i="4"/>
  <c r="K2645" i="4"/>
  <c r="L2645" i="4"/>
  <c r="M2645" i="4"/>
  <c r="J2646" i="4"/>
  <c r="K2646" i="4"/>
  <c r="L2646" i="4"/>
  <c r="M2646" i="4"/>
  <c r="J2647" i="4"/>
  <c r="K2647" i="4"/>
  <c r="L2647" i="4"/>
  <c r="M2647" i="4"/>
  <c r="J2648" i="4"/>
  <c r="K2648" i="4"/>
  <c r="L2648" i="4"/>
  <c r="M2648" i="4"/>
  <c r="J2649" i="4"/>
  <c r="K2649" i="4"/>
  <c r="L2649" i="4"/>
  <c r="M2649" i="4"/>
  <c r="J2650" i="4"/>
  <c r="K2650" i="4"/>
  <c r="L2650" i="4"/>
  <c r="M2650" i="4"/>
  <c r="J2651" i="4"/>
  <c r="K2651" i="4"/>
  <c r="L2651" i="4"/>
  <c r="M2651" i="4"/>
  <c r="J2652" i="4"/>
  <c r="K2652" i="4"/>
  <c r="L2652" i="4"/>
  <c r="M2652" i="4"/>
  <c r="J2653" i="4"/>
  <c r="K2653" i="4"/>
  <c r="L2653" i="4"/>
  <c r="M2653" i="4"/>
  <c r="J2654" i="4"/>
  <c r="K2654" i="4"/>
  <c r="L2654" i="4"/>
  <c r="M2654" i="4"/>
  <c r="J2655" i="4"/>
  <c r="K2655" i="4"/>
  <c r="L2655" i="4"/>
  <c r="M2655" i="4"/>
  <c r="J2656" i="4"/>
  <c r="K2656" i="4"/>
  <c r="L2656" i="4"/>
  <c r="M2656" i="4"/>
  <c r="J2657" i="4"/>
  <c r="K2657" i="4"/>
  <c r="L2657" i="4"/>
  <c r="M2657" i="4"/>
  <c r="J2658" i="4"/>
  <c r="K2658" i="4"/>
  <c r="L2658" i="4"/>
  <c r="M2658" i="4"/>
  <c r="J2659" i="4"/>
  <c r="K2659" i="4"/>
  <c r="L2659" i="4"/>
  <c r="M2659" i="4"/>
  <c r="J2660" i="4"/>
  <c r="K2660" i="4"/>
  <c r="L2660" i="4"/>
  <c r="M2660" i="4"/>
  <c r="J2661" i="4"/>
  <c r="K2661" i="4"/>
  <c r="L2661" i="4"/>
  <c r="M2661" i="4"/>
  <c r="J2662" i="4"/>
  <c r="K2662" i="4"/>
  <c r="L2662" i="4"/>
  <c r="M2662" i="4"/>
  <c r="J2663" i="4"/>
  <c r="K2663" i="4"/>
  <c r="L2663" i="4"/>
  <c r="M2663" i="4"/>
  <c r="J2664" i="4"/>
  <c r="K2664" i="4"/>
  <c r="L2664" i="4"/>
  <c r="M2664" i="4"/>
  <c r="J2665" i="4"/>
  <c r="K2665" i="4"/>
  <c r="L2665" i="4"/>
  <c r="M2665" i="4"/>
  <c r="J2666" i="4"/>
  <c r="K2666" i="4"/>
  <c r="L2666" i="4"/>
  <c r="M2666" i="4"/>
  <c r="J2667" i="4"/>
  <c r="K2667" i="4"/>
  <c r="L2667" i="4"/>
  <c r="M2667" i="4"/>
  <c r="J2668" i="4"/>
  <c r="K2668" i="4"/>
  <c r="L2668" i="4"/>
  <c r="M2668" i="4"/>
  <c r="J2669" i="4"/>
  <c r="K2669" i="4"/>
  <c r="L2669" i="4"/>
  <c r="M2669" i="4"/>
  <c r="J2670" i="4"/>
  <c r="K2670" i="4"/>
  <c r="L2670" i="4"/>
  <c r="M2670" i="4"/>
  <c r="J2671" i="4"/>
  <c r="K2671" i="4"/>
  <c r="L2671" i="4"/>
  <c r="M2671" i="4"/>
  <c r="J2672" i="4"/>
  <c r="K2672" i="4"/>
  <c r="L2672" i="4"/>
  <c r="M2672" i="4"/>
  <c r="J2673" i="4"/>
  <c r="K2673" i="4"/>
  <c r="L2673" i="4"/>
  <c r="M2673" i="4"/>
  <c r="J2674" i="4"/>
  <c r="K2674" i="4"/>
  <c r="L2674" i="4"/>
  <c r="M2674" i="4"/>
  <c r="J2675" i="4"/>
  <c r="K2675" i="4"/>
  <c r="L2675" i="4"/>
  <c r="M2675" i="4"/>
  <c r="J2676" i="4"/>
  <c r="K2676" i="4"/>
  <c r="L2676" i="4"/>
  <c r="M2676" i="4"/>
  <c r="J2677" i="4"/>
  <c r="K2677" i="4"/>
  <c r="L2677" i="4"/>
  <c r="M2677" i="4"/>
  <c r="J2678" i="4"/>
  <c r="K2678" i="4"/>
  <c r="L2678" i="4"/>
  <c r="M2678" i="4"/>
  <c r="J2679" i="4"/>
  <c r="K2679" i="4"/>
  <c r="L2679" i="4"/>
  <c r="M2679" i="4"/>
  <c r="J2680" i="4"/>
  <c r="K2680" i="4"/>
  <c r="L2680" i="4"/>
  <c r="M2680" i="4"/>
  <c r="J2681" i="4"/>
  <c r="K2681" i="4"/>
  <c r="L2681" i="4"/>
  <c r="M2681" i="4"/>
  <c r="J2682" i="4"/>
  <c r="K2682" i="4"/>
  <c r="L2682" i="4"/>
  <c r="M2682" i="4"/>
  <c r="J2683" i="4"/>
  <c r="K2683" i="4"/>
  <c r="L2683" i="4"/>
  <c r="M2683" i="4"/>
  <c r="J2684" i="4"/>
  <c r="K2684" i="4"/>
  <c r="L2684" i="4"/>
  <c r="M2684" i="4"/>
  <c r="J2685" i="4"/>
  <c r="K2685" i="4"/>
  <c r="L2685" i="4"/>
  <c r="M2685" i="4"/>
  <c r="J2686" i="4"/>
  <c r="K2686" i="4"/>
  <c r="L2686" i="4"/>
  <c r="M2686" i="4"/>
  <c r="J2687" i="4"/>
  <c r="K2687" i="4"/>
  <c r="L2687" i="4"/>
  <c r="M2687" i="4"/>
  <c r="J2688" i="4"/>
  <c r="K2688" i="4"/>
  <c r="L2688" i="4"/>
  <c r="M2688" i="4"/>
  <c r="J2689" i="4"/>
  <c r="K2689" i="4"/>
  <c r="L2689" i="4"/>
  <c r="M2689" i="4"/>
  <c r="J2690" i="4"/>
  <c r="K2690" i="4"/>
  <c r="L2690" i="4"/>
  <c r="M2690" i="4"/>
  <c r="J2691" i="4"/>
  <c r="K2691" i="4"/>
  <c r="L2691" i="4"/>
  <c r="M2691" i="4"/>
  <c r="J2692" i="4"/>
  <c r="K2692" i="4"/>
  <c r="L2692" i="4"/>
  <c r="M2692" i="4"/>
  <c r="J2693" i="4"/>
  <c r="K2693" i="4"/>
  <c r="L2693" i="4"/>
  <c r="M2693" i="4"/>
  <c r="J2694" i="4"/>
  <c r="K2694" i="4"/>
  <c r="L2694" i="4"/>
  <c r="M2694" i="4"/>
  <c r="J2695" i="4"/>
  <c r="K2695" i="4"/>
  <c r="L2695" i="4"/>
  <c r="M2695" i="4"/>
  <c r="J2696" i="4"/>
  <c r="K2696" i="4"/>
  <c r="L2696" i="4"/>
  <c r="M2696" i="4"/>
  <c r="J2697" i="4"/>
  <c r="K2697" i="4"/>
  <c r="L2697" i="4"/>
  <c r="M2697" i="4"/>
  <c r="J2698" i="4"/>
  <c r="K2698" i="4"/>
  <c r="L2698" i="4"/>
  <c r="M2698" i="4"/>
  <c r="J2699" i="4"/>
  <c r="K2699" i="4"/>
  <c r="L2699" i="4"/>
  <c r="M2699" i="4"/>
  <c r="J2700" i="4"/>
  <c r="K2700" i="4"/>
  <c r="L2700" i="4"/>
  <c r="M2700" i="4"/>
  <c r="J2701" i="4"/>
  <c r="K2701" i="4"/>
  <c r="L2701" i="4"/>
  <c r="M2701" i="4"/>
  <c r="J2702" i="4"/>
  <c r="K2702" i="4"/>
  <c r="L2702" i="4"/>
  <c r="M2702" i="4"/>
  <c r="J2703" i="4"/>
  <c r="K2703" i="4"/>
  <c r="L2703" i="4"/>
  <c r="M2703" i="4"/>
  <c r="J2704" i="4"/>
  <c r="K2704" i="4"/>
  <c r="L2704" i="4"/>
  <c r="M2704" i="4"/>
  <c r="J2705" i="4"/>
  <c r="K2705" i="4"/>
  <c r="L2705" i="4"/>
  <c r="M2705" i="4"/>
  <c r="J2706" i="4"/>
  <c r="K2706" i="4"/>
  <c r="L2706" i="4"/>
  <c r="M2706" i="4"/>
  <c r="J2707" i="4"/>
  <c r="K2707" i="4"/>
  <c r="L2707" i="4"/>
  <c r="M2707" i="4"/>
  <c r="J2708" i="4"/>
  <c r="K2708" i="4"/>
  <c r="L2708" i="4"/>
  <c r="M2708" i="4"/>
  <c r="J2709" i="4"/>
  <c r="K2709" i="4"/>
  <c r="L2709" i="4"/>
  <c r="M2709" i="4"/>
  <c r="J2710" i="4"/>
  <c r="K2710" i="4"/>
  <c r="L2710" i="4"/>
  <c r="M2710" i="4"/>
  <c r="J2711" i="4"/>
  <c r="K2711" i="4"/>
  <c r="L2711" i="4"/>
  <c r="M2711" i="4"/>
  <c r="J2712" i="4"/>
  <c r="K2712" i="4"/>
  <c r="L2712" i="4"/>
  <c r="M2712" i="4"/>
  <c r="J2713" i="4"/>
  <c r="K2713" i="4"/>
  <c r="L2713" i="4"/>
  <c r="M2713" i="4"/>
  <c r="J2714" i="4"/>
  <c r="K2714" i="4"/>
  <c r="L2714" i="4"/>
  <c r="M2714" i="4"/>
  <c r="J2715" i="4"/>
  <c r="K2715" i="4"/>
  <c r="L2715" i="4"/>
  <c r="M2715" i="4"/>
  <c r="J2716" i="4"/>
  <c r="K2716" i="4"/>
  <c r="L2716" i="4"/>
  <c r="M2716" i="4"/>
  <c r="J2717" i="4"/>
  <c r="K2717" i="4"/>
  <c r="L2717" i="4"/>
  <c r="M2717" i="4"/>
  <c r="J2718" i="4"/>
  <c r="K2718" i="4"/>
  <c r="L2718" i="4"/>
  <c r="M2718" i="4"/>
  <c r="J2719" i="4"/>
  <c r="K2719" i="4"/>
  <c r="L2719" i="4"/>
  <c r="M2719" i="4"/>
  <c r="J2720" i="4"/>
  <c r="K2720" i="4"/>
  <c r="L2720" i="4"/>
  <c r="M2720" i="4"/>
  <c r="J2721" i="4"/>
  <c r="K2721" i="4"/>
  <c r="L2721" i="4"/>
  <c r="M2721" i="4"/>
  <c r="J2722" i="4"/>
  <c r="K2722" i="4"/>
  <c r="L2722" i="4"/>
  <c r="M2722" i="4"/>
  <c r="J2723" i="4"/>
  <c r="K2723" i="4"/>
  <c r="L2723" i="4"/>
  <c r="M2723" i="4"/>
  <c r="J2724" i="4"/>
  <c r="K2724" i="4"/>
  <c r="L2724" i="4"/>
  <c r="M2724" i="4"/>
  <c r="J2725" i="4"/>
  <c r="K2725" i="4"/>
  <c r="L2725" i="4"/>
  <c r="M2725" i="4"/>
  <c r="J2726" i="4"/>
  <c r="K2726" i="4"/>
  <c r="L2726" i="4"/>
  <c r="M2726" i="4"/>
  <c r="J2727" i="4"/>
  <c r="K2727" i="4"/>
  <c r="L2727" i="4"/>
  <c r="M2727" i="4"/>
  <c r="J2728" i="4"/>
  <c r="K2728" i="4"/>
  <c r="L2728" i="4"/>
  <c r="M2728" i="4"/>
  <c r="J2729" i="4"/>
  <c r="K2729" i="4"/>
  <c r="L2729" i="4"/>
  <c r="M2729" i="4"/>
  <c r="J2730" i="4"/>
  <c r="K2730" i="4"/>
  <c r="L2730" i="4"/>
  <c r="M2730" i="4"/>
  <c r="J2731" i="4"/>
  <c r="K2731" i="4"/>
  <c r="L2731" i="4"/>
  <c r="M2731" i="4"/>
  <c r="J2732" i="4"/>
  <c r="K2732" i="4"/>
  <c r="L2732" i="4"/>
  <c r="M2732" i="4"/>
  <c r="J2733" i="4"/>
  <c r="K2733" i="4"/>
  <c r="L2733" i="4"/>
  <c r="M2733" i="4"/>
  <c r="J2734" i="4"/>
  <c r="K2734" i="4"/>
  <c r="L2734" i="4"/>
  <c r="M2734" i="4"/>
  <c r="J2735" i="4"/>
  <c r="K2735" i="4"/>
  <c r="L2735" i="4"/>
  <c r="M2735" i="4"/>
  <c r="J2736" i="4"/>
  <c r="K2736" i="4"/>
  <c r="L2736" i="4"/>
  <c r="M2736" i="4"/>
  <c r="J2737" i="4"/>
  <c r="K2737" i="4"/>
  <c r="L2737" i="4"/>
  <c r="M2737" i="4"/>
  <c r="J2738" i="4"/>
  <c r="K2738" i="4"/>
  <c r="L2738" i="4"/>
  <c r="M2738" i="4"/>
  <c r="J2739" i="4"/>
  <c r="K2739" i="4"/>
  <c r="L2739" i="4"/>
  <c r="M2739" i="4"/>
  <c r="J2740" i="4"/>
  <c r="K2740" i="4"/>
  <c r="L2740" i="4"/>
  <c r="M2740" i="4"/>
  <c r="J2741" i="4"/>
  <c r="K2741" i="4"/>
  <c r="L2741" i="4"/>
  <c r="M2741" i="4"/>
  <c r="J2742" i="4"/>
  <c r="K2742" i="4"/>
  <c r="L2742" i="4"/>
  <c r="M2742" i="4"/>
  <c r="J2743" i="4"/>
  <c r="K2743" i="4"/>
  <c r="L2743" i="4"/>
  <c r="M2743" i="4"/>
  <c r="J2744" i="4"/>
  <c r="K2744" i="4"/>
  <c r="L2744" i="4"/>
  <c r="M2744" i="4"/>
  <c r="J2745" i="4"/>
  <c r="K2745" i="4"/>
  <c r="L2745" i="4"/>
  <c r="M2745" i="4"/>
  <c r="J2746" i="4"/>
  <c r="K2746" i="4"/>
  <c r="L2746" i="4"/>
  <c r="M2746" i="4"/>
  <c r="J2747" i="4"/>
  <c r="K2747" i="4"/>
  <c r="L2747" i="4"/>
  <c r="M2747" i="4"/>
  <c r="J2748" i="4"/>
  <c r="K2748" i="4"/>
  <c r="L2748" i="4"/>
  <c r="M2748" i="4"/>
  <c r="J2749" i="4"/>
  <c r="K2749" i="4"/>
  <c r="L2749" i="4"/>
  <c r="M2749" i="4"/>
  <c r="J2750" i="4"/>
  <c r="K2750" i="4"/>
  <c r="L2750" i="4"/>
  <c r="M2750" i="4"/>
  <c r="J2751" i="4"/>
  <c r="K2751" i="4"/>
  <c r="L2751" i="4"/>
  <c r="M2751" i="4"/>
  <c r="J2752" i="4"/>
  <c r="K2752" i="4"/>
  <c r="L2752" i="4"/>
  <c r="M2752" i="4"/>
  <c r="J2753" i="4"/>
  <c r="K2753" i="4"/>
  <c r="L2753" i="4"/>
  <c r="M2753" i="4"/>
  <c r="J2754" i="4"/>
  <c r="K2754" i="4"/>
  <c r="L2754" i="4"/>
  <c r="M2754" i="4"/>
  <c r="J2755" i="4"/>
  <c r="K2755" i="4"/>
  <c r="L2755" i="4"/>
  <c r="M2755" i="4"/>
  <c r="J2756" i="4"/>
  <c r="K2756" i="4"/>
  <c r="L2756" i="4"/>
  <c r="M2756" i="4"/>
  <c r="J2757" i="4"/>
  <c r="K2757" i="4"/>
  <c r="L2757" i="4"/>
  <c r="M2757" i="4"/>
  <c r="J2758" i="4"/>
  <c r="K2758" i="4"/>
  <c r="L2758" i="4"/>
  <c r="M2758" i="4"/>
  <c r="J2759" i="4"/>
  <c r="K2759" i="4"/>
  <c r="L2759" i="4"/>
  <c r="M2759" i="4"/>
  <c r="J2760" i="4"/>
  <c r="K2760" i="4"/>
  <c r="L2760" i="4"/>
  <c r="M2760" i="4"/>
  <c r="J2761" i="4"/>
  <c r="K2761" i="4"/>
  <c r="L2761" i="4"/>
  <c r="M2761" i="4"/>
  <c r="J2762" i="4"/>
  <c r="K2762" i="4"/>
  <c r="L2762" i="4"/>
  <c r="M2762" i="4"/>
  <c r="J2763" i="4"/>
  <c r="K2763" i="4"/>
  <c r="L2763" i="4"/>
  <c r="M2763" i="4"/>
  <c r="J2764" i="4"/>
  <c r="K2764" i="4"/>
  <c r="L2764" i="4"/>
  <c r="M2764" i="4"/>
  <c r="J2765" i="4"/>
  <c r="K2765" i="4"/>
  <c r="L2765" i="4"/>
  <c r="M2765" i="4"/>
  <c r="J2766" i="4"/>
  <c r="K2766" i="4"/>
  <c r="L2766" i="4"/>
  <c r="M2766" i="4"/>
  <c r="J2767" i="4"/>
  <c r="K2767" i="4"/>
  <c r="L2767" i="4"/>
  <c r="M2767" i="4"/>
  <c r="J2768" i="4"/>
  <c r="K2768" i="4"/>
  <c r="L2768" i="4"/>
  <c r="M2768" i="4"/>
  <c r="J2769" i="4"/>
  <c r="K2769" i="4"/>
  <c r="L2769" i="4"/>
  <c r="M2769" i="4"/>
  <c r="J2770" i="4"/>
  <c r="K2770" i="4"/>
  <c r="L2770" i="4"/>
  <c r="M2770" i="4"/>
  <c r="J2771" i="4"/>
  <c r="K2771" i="4"/>
  <c r="L2771" i="4"/>
  <c r="M2771" i="4"/>
  <c r="J2772" i="4"/>
  <c r="K2772" i="4"/>
  <c r="L2772" i="4"/>
  <c r="M2772" i="4"/>
  <c r="J2773" i="4"/>
  <c r="K2773" i="4"/>
  <c r="L2773" i="4"/>
  <c r="M2773" i="4"/>
  <c r="J2774" i="4"/>
  <c r="K2774" i="4"/>
  <c r="L2774" i="4"/>
  <c r="M2774" i="4"/>
  <c r="J2775" i="4"/>
  <c r="K2775" i="4"/>
  <c r="L2775" i="4"/>
  <c r="M2775" i="4"/>
  <c r="J2776" i="4"/>
  <c r="K2776" i="4"/>
  <c r="L2776" i="4"/>
  <c r="M2776" i="4"/>
  <c r="J2777" i="4"/>
  <c r="K2777" i="4"/>
  <c r="L2777" i="4"/>
  <c r="M2777" i="4"/>
  <c r="J2778" i="4"/>
  <c r="K2778" i="4"/>
  <c r="L2778" i="4"/>
  <c r="M2778" i="4"/>
  <c r="J2779" i="4"/>
  <c r="K2779" i="4"/>
  <c r="L2779" i="4"/>
  <c r="M2779" i="4"/>
  <c r="J2780" i="4"/>
  <c r="K2780" i="4"/>
  <c r="L2780" i="4"/>
  <c r="M2780" i="4"/>
  <c r="J2781" i="4"/>
  <c r="K2781" i="4"/>
  <c r="L2781" i="4"/>
  <c r="M2781" i="4"/>
  <c r="J2782" i="4"/>
  <c r="K2782" i="4"/>
  <c r="L2782" i="4"/>
  <c r="M2782" i="4"/>
  <c r="J2783" i="4"/>
  <c r="K2783" i="4"/>
  <c r="L2783" i="4"/>
  <c r="M2783" i="4"/>
  <c r="J2784" i="4"/>
  <c r="K2784" i="4"/>
  <c r="L2784" i="4"/>
  <c r="M2784" i="4"/>
  <c r="J2785" i="4"/>
  <c r="K2785" i="4"/>
  <c r="L2785" i="4"/>
  <c r="M2785" i="4"/>
  <c r="J2786" i="4"/>
  <c r="K2786" i="4"/>
  <c r="L2786" i="4"/>
  <c r="M2786" i="4"/>
  <c r="J2787" i="4"/>
  <c r="K2787" i="4"/>
  <c r="L2787" i="4"/>
  <c r="M2787" i="4"/>
  <c r="J2788" i="4"/>
  <c r="K2788" i="4"/>
  <c r="L2788" i="4"/>
  <c r="M2788" i="4"/>
  <c r="J2789" i="4"/>
  <c r="K2789" i="4"/>
  <c r="L2789" i="4"/>
  <c r="M2789" i="4"/>
  <c r="J2790" i="4"/>
  <c r="K2790" i="4"/>
  <c r="L2790" i="4"/>
  <c r="M2790" i="4"/>
  <c r="J2791" i="4"/>
  <c r="K2791" i="4"/>
  <c r="L2791" i="4"/>
  <c r="M2791" i="4"/>
  <c r="J2792" i="4"/>
  <c r="K2792" i="4"/>
  <c r="L2792" i="4"/>
  <c r="M2792" i="4"/>
  <c r="J2793" i="4"/>
  <c r="K2793" i="4"/>
  <c r="L2793" i="4"/>
  <c r="M2793" i="4"/>
  <c r="J2794" i="4"/>
  <c r="K2794" i="4"/>
  <c r="L2794" i="4"/>
  <c r="M2794" i="4"/>
  <c r="J2795" i="4"/>
  <c r="K2795" i="4"/>
  <c r="L2795" i="4"/>
  <c r="M2795" i="4"/>
  <c r="J2796" i="4"/>
  <c r="K2796" i="4"/>
  <c r="L2796" i="4"/>
  <c r="M2796" i="4"/>
  <c r="J2797" i="4"/>
  <c r="K2797" i="4"/>
  <c r="L2797" i="4"/>
  <c r="M2797" i="4"/>
  <c r="J2798" i="4"/>
  <c r="K2798" i="4"/>
  <c r="L2798" i="4"/>
  <c r="M2798" i="4"/>
  <c r="J2799" i="4"/>
  <c r="K2799" i="4"/>
  <c r="L2799" i="4"/>
  <c r="M2799" i="4"/>
  <c r="J2800" i="4"/>
  <c r="K2800" i="4"/>
  <c r="L2800" i="4"/>
  <c r="M2800" i="4"/>
  <c r="J2801" i="4"/>
  <c r="K2801" i="4"/>
  <c r="L2801" i="4"/>
  <c r="M2801" i="4"/>
  <c r="J2802" i="4"/>
  <c r="K2802" i="4"/>
  <c r="L2802" i="4"/>
  <c r="M2802" i="4"/>
  <c r="J2803" i="4"/>
  <c r="K2803" i="4"/>
  <c r="L2803" i="4"/>
  <c r="M2803" i="4"/>
  <c r="J2804" i="4"/>
  <c r="K2804" i="4"/>
  <c r="L2804" i="4"/>
  <c r="M2804" i="4"/>
  <c r="J2805" i="4"/>
  <c r="K2805" i="4"/>
  <c r="L2805" i="4"/>
  <c r="M2805" i="4"/>
  <c r="J2806" i="4"/>
  <c r="K2806" i="4"/>
  <c r="L2806" i="4"/>
  <c r="M2806" i="4"/>
  <c r="J2807" i="4"/>
  <c r="K2807" i="4"/>
  <c r="L2807" i="4"/>
  <c r="M2807" i="4"/>
  <c r="J2808" i="4"/>
  <c r="K2808" i="4"/>
  <c r="L2808" i="4"/>
  <c r="M2808" i="4"/>
  <c r="J2809" i="4"/>
  <c r="K2809" i="4"/>
  <c r="L2809" i="4"/>
  <c r="M2809" i="4"/>
  <c r="J2810" i="4"/>
  <c r="K2810" i="4"/>
  <c r="L2810" i="4"/>
  <c r="M2810" i="4"/>
  <c r="J2811" i="4"/>
  <c r="K2811" i="4"/>
  <c r="L2811" i="4"/>
  <c r="M2811" i="4"/>
  <c r="J2812" i="4"/>
  <c r="K2812" i="4"/>
  <c r="L2812" i="4"/>
  <c r="M2812" i="4"/>
  <c r="J2813" i="4"/>
  <c r="K2813" i="4"/>
  <c r="L2813" i="4"/>
  <c r="M2813" i="4"/>
  <c r="J2814" i="4"/>
  <c r="K2814" i="4"/>
  <c r="L2814" i="4"/>
  <c r="M2814" i="4"/>
  <c r="J2815" i="4"/>
  <c r="K2815" i="4"/>
  <c r="L2815" i="4"/>
  <c r="M2815" i="4"/>
  <c r="J2816" i="4"/>
  <c r="K2816" i="4"/>
  <c r="L2816" i="4"/>
  <c r="M2816" i="4"/>
  <c r="J2817" i="4"/>
  <c r="K2817" i="4"/>
  <c r="L2817" i="4"/>
  <c r="M2817" i="4"/>
  <c r="J2818" i="4"/>
  <c r="K2818" i="4"/>
  <c r="L2818" i="4"/>
  <c r="M2818" i="4"/>
  <c r="J2819" i="4"/>
  <c r="K2819" i="4"/>
  <c r="L2819" i="4"/>
  <c r="M2819" i="4"/>
  <c r="J2820" i="4"/>
  <c r="K2820" i="4"/>
  <c r="L2820" i="4"/>
  <c r="M2820" i="4"/>
  <c r="J2821" i="4"/>
  <c r="K2821" i="4"/>
  <c r="L2821" i="4"/>
  <c r="M2821" i="4"/>
  <c r="J2822" i="4"/>
  <c r="K2822" i="4"/>
  <c r="L2822" i="4"/>
  <c r="M2822" i="4"/>
  <c r="J2823" i="4"/>
  <c r="K2823" i="4"/>
  <c r="L2823" i="4"/>
  <c r="M2823" i="4"/>
  <c r="J2824" i="4"/>
  <c r="K2824" i="4"/>
  <c r="L2824" i="4"/>
  <c r="M2824" i="4"/>
  <c r="J2825" i="4"/>
  <c r="K2825" i="4"/>
  <c r="L2825" i="4"/>
  <c r="M2825" i="4"/>
  <c r="J2826" i="4"/>
  <c r="K2826" i="4"/>
  <c r="L2826" i="4"/>
  <c r="M2826" i="4"/>
  <c r="J2827" i="4"/>
  <c r="K2827" i="4"/>
  <c r="L2827" i="4"/>
  <c r="M2827" i="4"/>
  <c r="J2828" i="4"/>
  <c r="K2828" i="4"/>
  <c r="L2828" i="4"/>
  <c r="M2828" i="4"/>
  <c r="J2829" i="4"/>
  <c r="K2829" i="4"/>
  <c r="L2829" i="4"/>
  <c r="M2829" i="4"/>
  <c r="J2830" i="4"/>
  <c r="K2830" i="4"/>
  <c r="L2830" i="4"/>
  <c r="M2830" i="4"/>
  <c r="J2831" i="4"/>
  <c r="K2831" i="4"/>
  <c r="L2831" i="4"/>
  <c r="M2831" i="4"/>
  <c r="J2832" i="4"/>
  <c r="K2832" i="4"/>
  <c r="L2832" i="4"/>
  <c r="M2832" i="4"/>
  <c r="J2833" i="4"/>
  <c r="K2833" i="4"/>
  <c r="L2833" i="4"/>
  <c r="M2833" i="4"/>
  <c r="J2834" i="4"/>
  <c r="K2834" i="4"/>
  <c r="L2834" i="4"/>
  <c r="M2834" i="4"/>
  <c r="J2835" i="4"/>
  <c r="K2835" i="4"/>
  <c r="L2835" i="4"/>
  <c r="M2835" i="4"/>
  <c r="J2836" i="4"/>
  <c r="K2836" i="4"/>
  <c r="L2836" i="4"/>
  <c r="M2836" i="4"/>
  <c r="J2837" i="4"/>
  <c r="K2837" i="4"/>
  <c r="L2837" i="4"/>
  <c r="M2837" i="4"/>
  <c r="J2838" i="4"/>
  <c r="K2838" i="4"/>
  <c r="L2838" i="4"/>
  <c r="M2838" i="4"/>
  <c r="J2839" i="4"/>
  <c r="K2839" i="4"/>
  <c r="L2839" i="4"/>
  <c r="M2839" i="4"/>
  <c r="J2840" i="4"/>
  <c r="K2840" i="4"/>
  <c r="L2840" i="4"/>
  <c r="M2840" i="4"/>
  <c r="J2841" i="4"/>
  <c r="K2841" i="4"/>
  <c r="L2841" i="4"/>
  <c r="M2841" i="4"/>
  <c r="J2842" i="4"/>
  <c r="K2842" i="4"/>
  <c r="L2842" i="4"/>
  <c r="M2842" i="4"/>
  <c r="J2843" i="4"/>
  <c r="K2843" i="4"/>
  <c r="L2843" i="4"/>
  <c r="M2843" i="4"/>
  <c r="J2844" i="4"/>
  <c r="K2844" i="4"/>
  <c r="L2844" i="4"/>
  <c r="M2844" i="4"/>
  <c r="J2845" i="4"/>
  <c r="K2845" i="4"/>
  <c r="L2845" i="4"/>
  <c r="M2845" i="4"/>
  <c r="J2846" i="4"/>
  <c r="K2846" i="4"/>
  <c r="L2846" i="4"/>
  <c r="M2846" i="4"/>
  <c r="J2847" i="4"/>
  <c r="K2847" i="4"/>
  <c r="L2847" i="4"/>
  <c r="M2847" i="4"/>
  <c r="J2848" i="4"/>
  <c r="K2848" i="4"/>
  <c r="L2848" i="4"/>
  <c r="M2848" i="4"/>
  <c r="J2849" i="4"/>
  <c r="K2849" i="4"/>
  <c r="L2849" i="4"/>
  <c r="M2849" i="4"/>
  <c r="J2850" i="4"/>
  <c r="K2850" i="4"/>
  <c r="L2850" i="4"/>
  <c r="M2850" i="4"/>
  <c r="J2851" i="4"/>
  <c r="K2851" i="4"/>
  <c r="L2851" i="4"/>
  <c r="M2851" i="4"/>
  <c r="J2852" i="4"/>
  <c r="K2852" i="4"/>
  <c r="L2852" i="4"/>
  <c r="M2852" i="4"/>
  <c r="J2853" i="4"/>
  <c r="K2853" i="4"/>
  <c r="L2853" i="4"/>
  <c r="M2853" i="4"/>
  <c r="J2854" i="4"/>
  <c r="K2854" i="4"/>
  <c r="L2854" i="4"/>
  <c r="M2854" i="4"/>
  <c r="J2855" i="4"/>
  <c r="K2855" i="4"/>
  <c r="L2855" i="4"/>
  <c r="M2855" i="4"/>
  <c r="J2856" i="4"/>
  <c r="K2856" i="4"/>
  <c r="L2856" i="4"/>
  <c r="M2856" i="4"/>
  <c r="J2857" i="4"/>
  <c r="K2857" i="4"/>
  <c r="L2857" i="4"/>
  <c r="M2857" i="4"/>
  <c r="J2858" i="4"/>
  <c r="K2858" i="4"/>
  <c r="L2858" i="4"/>
  <c r="M2858" i="4"/>
  <c r="J2859" i="4"/>
  <c r="K2859" i="4"/>
  <c r="L2859" i="4"/>
  <c r="M2859" i="4"/>
  <c r="J2860" i="4"/>
  <c r="K2860" i="4"/>
  <c r="L2860" i="4"/>
  <c r="M2860" i="4"/>
  <c r="J2861" i="4"/>
  <c r="K2861" i="4"/>
  <c r="L2861" i="4"/>
  <c r="M2861" i="4"/>
  <c r="J2862" i="4"/>
  <c r="K2862" i="4"/>
  <c r="L2862" i="4"/>
  <c r="M2862" i="4"/>
  <c r="J2863" i="4"/>
  <c r="K2863" i="4"/>
  <c r="L2863" i="4"/>
  <c r="M2863" i="4"/>
  <c r="J2864" i="4"/>
  <c r="K2864" i="4"/>
  <c r="L2864" i="4"/>
  <c r="M2864" i="4"/>
  <c r="J2865" i="4"/>
  <c r="K2865" i="4"/>
  <c r="L2865" i="4"/>
  <c r="M2865" i="4"/>
  <c r="J2866" i="4"/>
  <c r="K2866" i="4"/>
  <c r="L2866" i="4"/>
  <c r="M2866" i="4"/>
  <c r="J2867" i="4"/>
  <c r="K2867" i="4"/>
  <c r="L2867" i="4"/>
  <c r="M2867" i="4"/>
  <c r="J2868" i="4"/>
  <c r="K2868" i="4"/>
  <c r="L2868" i="4"/>
  <c r="M2868" i="4"/>
  <c r="J2869" i="4"/>
  <c r="K2869" i="4"/>
  <c r="L2869" i="4"/>
  <c r="M2869" i="4"/>
  <c r="J2870" i="4"/>
  <c r="K2870" i="4"/>
  <c r="L2870" i="4"/>
  <c r="M2870" i="4"/>
  <c r="J2871" i="4"/>
  <c r="K2871" i="4"/>
  <c r="L2871" i="4"/>
  <c r="M2871" i="4"/>
  <c r="J2872" i="4"/>
  <c r="K2872" i="4"/>
  <c r="L2872" i="4"/>
  <c r="M2872" i="4"/>
  <c r="J2873" i="4"/>
  <c r="K2873" i="4"/>
  <c r="L2873" i="4"/>
  <c r="M2873" i="4"/>
  <c r="J2874" i="4"/>
  <c r="K2874" i="4"/>
  <c r="L2874" i="4"/>
  <c r="M2874" i="4"/>
  <c r="J2875" i="4"/>
  <c r="K2875" i="4"/>
  <c r="L2875" i="4"/>
  <c r="M2875" i="4"/>
  <c r="J2876" i="4"/>
  <c r="K2876" i="4"/>
  <c r="L2876" i="4"/>
  <c r="M2876" i="4"/>
  <c r="J2877" i="4"/>
  <c r="K2877" i="4"/>
  <c r="L2877" i="4"/>
  <c r="M2877" i="4"/>
  <c r="J2878" i="4"/>
  <c r="K2878" i="4"/>
  <c r="L2878" i="4"/>
  <c r="M2878" i="4"/>
  <c r="J2879" i="4"/>
  <c r="K2879" i="4"/>
  <c r="L2879" i="4"/>
  <c r="M2879" i="4"/>
  <c r="J2880" i="4"/>
  <c r="K2880" i="4"/>
  <c r="L2880" i="4"/>
  <c r="M2880" i="4"/>
  <c r="J2881" i="4"/>
  <c r="K2881" i="4"/>
  <c r="L2881" i="4"/>
  <c r="M2881" i="4"/>
  <c r="J2882" i="4"/>
  <c r="K2882" i="4"/>
  <c r="L2882" i="4"/>
  <c r="M2882" i="4"/>
  <c r="J2883" i="4"/>
  <c r="K2883" i="4"/>
  <c r="L2883" i="4"/>
  <c r="M2883" i="4"/>
  <c r="J2884" i="4"/>
  <c r="K2884" i="4"/>
  <c r="L2884" i="4"/>
  <c r="M2884" i="4"/>
  <c r="J2885" i="4"/>
  <c r="K2885" i="4"/>
  <c r="L2885" i="4"/>
  <c r="M2885" i="4"/>
  <c r="J2886" i="4"/>
  <c r="K2886" i="4"/>
  <c r="L2886" i="4"/>
  <c r="M2886" i="4"/>
  <c r="J2887" i="4"/>
  <c r="K2887" i="4"/>
  <c r="L2887" i="4"/>
  <c r="M2887" i="4"/>
  <c r="J2888" i="4"/>
  <c r="K2888" i="4"/>
  <c r="L2888" i="4"/>
  <c r="M2888" i="4"/>
  <c r="J2889" i="4"/>
  <c r="K2889" i="4"/>
  <c r="L2889" i="4"/>
  <c r="M2889" i="4"/>
  <c r="J2890" i="4"/>
  <c r="K2890" i="4"/>
  <c r="L2890" i="4"/>
  <c r="M2890" i="4"/>
  <c r="J2891" i="4"/>
  <c r="K2891" i="4"/>
  <c r="L2891" i="4"/>
  <c r="M2891" i="4"/>
  <c r="J2892" i="4"/>
  <c r="K2892" i="4"/>
  <c r="L2892" i="4"/>
  <c r="M2892" i="4"/>
  <c r="J2893" i="4"/>
  <c r="K2893" i="4"/>
  <c r="L2893" i="4"/>
  <c r="M2893" i="4"/>
  <c r="J2894" i="4"/>
  <c r="K2894" i="4"/>
  <c r="L2894" i="4"/>
  <c r="M2894" i="4"/>
  <c r="J2895" i="4"/>
  <c r="K2895" i="4"/>
  <c r="L2895" i="4"/>
  <c r="M2895" i="4"/>
  <c r="J2896" i="4"/>
  <c r="K2896" i="4"/>
  <c r="L2896" i="4"/>
  <c r="M2896" i="4"/>
  <c r="J2897" i="4"/>
  <c r="K2897" i="4"/>
  <c r="L2897" i="4"/>
  <c r="M2897" i="4"/>
  <c r="J2898" i="4"/>
  <c r="K2898" i="4"/>
  <c r="L2898" i="4"/>
  <c r="M2898" i="4"/>
  <c r="J2899" i="4"/>
  <c r="K2899" i="4"/>
  <c r="L2899" i="4"/>
  <c r="M2899" i="4"/>
  <c r="J2900" i="4"/>
  <c r="K2900" i="4"/>
  <c r="L2900" i="4"/>
  <c r="M2900" i="4"/>
  <c r="J2901" i="4"/>
  <c r="K2901" i="4"/>
  <c r="L2901" i="4"/>
  <c r="M2901" i="4"/>
  <c r="J2902" i="4"/>
  <c r="K2902" i="4"/>
  <c r="L2902" i="4"/>
  <c r="M2902" i="4"/>
  <c r="J2903" i="4"/>
  <c r="K2903" i="4"/>
  <c r="L2903" i="4"/>
  <c r="M2903" i="4"/>
  <c r="J2904" i="4"/>
  <c r="K2904" i="4"/>
  <c r="L2904" i="4"/>
  <c r="M2904" i="4"/>
  <c r="J2905" i="4"/>
  <c r="K2905" i="4"/>
  <c r="L2905" i="4"/>
  <c r="M2905" i="4"/>
  <c r="J2906" i="4"/>
  <c r="K2906" i="4"/>
  <c r="L2906" i="4"/>
  <c r="M2906" i="4"/>
  <c r="J2907" i="4"/>
  <c r="K2907" i="4"/>
  <c r="L2907" i="4"/>
  <c r="M2907" i="4"/>
  <c r="J2908" i="4"/>
  <c r="K2908" i="4"/>
  <c r="L2908" i="4"/>
  <c r="M2908" i="4"/>
  <c r="J2909" i="4"/>
  <c r="K2909" i="4"/>
  <c r="L2909" i="4"/>
  <c r="M2909" i="4"/>
  <c r="J2910" i="4"/>
  <c r="K2910" i="4"/>
  <c r="L2910" i="4"/>
  <c r="M2910" i="4"/>
  <c r="J2911" i="4"/>
  <c r="K2911" i="4"/>
  <c r="L2911" i="4"/>
  <c r="M2911" i="4"/>
  <c r="J2912" i="4"/>
  <c r="K2912" i="4"/>
  <c r="L2912" i="4"/>
  <c r="M2912" i="4"/>
  <c r="J2913" i="4"/>
  <c r="K2913" i="4"/>
  <c r="L2913" i="4"/>
  <c r="M2913" i="4"/>
  <c r="J2914" i="4"/>
  <c r="K2914" i="4"/>
  <c r="L2914" i="4"/>
  <c r="M2914" i="4"/>
  <c r="J2915" i="4"/>
  <c r="K2915" i="4"/>
  <c r="L2915" i="4"/>
  <c r="M2915" i="4"/>
  <c r="J2916" i="4"/>
  <c r="K2916" i="4"/>
  <c r="L2916" i="4"/>
  <c r="M2916" i="4"/>
  <c r="J2917" i="4"/>
  <c r="K2917" i="4"/>
  <c r="L2917" i="4"/>
  <c r="M2917" i="4"/>
  <c r="J2918" i="4"/>
  <c r="K2918" i="4"/>
  <c r="L2918" i="4"/>
  <c r="M2918" i="4"/>
  <c r="J2919" i="4"/>
  <c r="K2919" i="4"/>
  <c r="L2919" i="4"/>
  <c r="M2919" i="4"/>
  <c r="J2920" i="4"/>
  <c r="K2920" i="4"/>
  <c r="L2920" i="4"/>
  <c r="M2920" i="4"/>
  <c r="J2921" i="4"/>
  <c r="K2921" i="4"/>
  <c r="L2921" i="4"/>
  <c r="M2921" i="4"/>
  <c r="J2922" i="4"/>
  <c r="K2922" i="4"/>
  <c r="L2922" i="4"/>
  <c r="M2922" i="4"/>
  <c r="J2923" i="4"/>
  <c r="K2923" i="4"/>
  <c r="L2923" i="4"/>
  <c r="M2923" i="4"/>
  <c r="J2924" i="4"/>
  <c r="K2924" i="4"/>
  <c r="L2924" i="4"/>
  <c r="M2924" i="4"/>
  <c r="J2925" i="4"/>
  <c r="K2925" i="4"/>
  <c r="L2925" i="4"/>
  <c r="M2925" i="4"/>
  <c r="J2926" i="4"/>
  <c r="K2926" i="4"/>
  <c r="L2926" i="4"/>
  <c r="M2926" i="4"/>
  <c r="J2927" i="4"/>
  <c r="K2927" i="4"/>
  <c r="L2927" i="4"/>
  <c r="M2927" i="4"/>
  <c r="J2928" i="4"/>
  <c r="K2928" i="4"/>
  <c r="L2928" i="4"/>
  <c r="M2928" i="4"/>
  <c r="J2929" i="4"/>
  <c r="K2929" i="4"/>
  <c r="L2929" i="4"/>
  <c r="M2929" i="4"/>
  <c r="J2930" i="4"/>
  <c r="K2930" i="4"/>
  <c r="L2930" i="4"/>
  <c r="M2930" i="4"/>
  <c r="J2931" i="4"/>
  <c r="K2931" i="4"/>
  <c r="L2931" i="4"/>
  <c r="M2931" i="4"/>
  <c r="J2932" i="4"/>
  <c r="K2932" i="4"/>
  <c r="L2932" i="4"/>
  <c r="M2932" i="4"/>
  <c r="J2933" i="4"/>
  <c r="K2933" i="4"/>
  <c r="L2933" i="4"/>
  <c r="M2933" i="4"/>
  <c r="J2934" i="4"/>
  <c r="K2934" i="4"/>
  <c r="L2934" i="4"/>
  <c r="M2934" i="4"/>
  <c r="J2935" i="4"/>
  <c r="K2935" i="4"/>
  <c r="L2935" i="4"/>
  <c r="M2935" i="4"/>
  <c r="J2936" i="4"/>
  <c r="K2936" i="4"/>
  <c r="L2936" i="4"/>
  <c r="M2936" i="4"/>
  <c r="J2937" i="4"/>
  <c r="K2937" i="4"/>
  <c r="L2937" i="4"/>
  <c r="M2937" i="4"/>
  <c r="J2938" i="4"/>
  <c r="K2938" i="4"/>
  <c r="L2938" i="4"/>
  <c r="M2938" i="4"/>
  <c r="J2939" i="4"/>
  <c r="K2939" i="4"/>
  <c r="L2939" i="4"/>
  <c r="M2939" i="4"/>
  <c r="J2940" i="4"/>
  <c r="K2940" i="4"/>
  <c r="L2940" i="4"/>
  <c r="M2940" i="4"/>
  <c r="J2941" i="4"/>
  <c r="K2941" i="4"/>
  <c r="L2941" i="4"/>
  <c r="M2941" i="4"/>
  <c r="J2942" i="4"/>
  <c r="K2942" i="4"/>
  <c r="L2942" i="4"/>
  <c r="M2942" i="4"/>
  <c r="J2943" i="4"/>
  <c r="K2943" i="4"/>
  <c r="L2943" i="4"/>
  <c r="M2943" i="4"/>
  <c r="J2944" i="4"/>
  <c r="K2944" i="4"/>
  <c r="L2944" i="4"/>
  <c r="M2944" i="4"/>
  <c r="J2945" i="4"/>
  <c r="K2945" i="4"/>
  <c r="L2945" i="4"/>
  <c r="M2945" i="4"/>
  <c r="J2946" i="4"/>
  <c r="K2946" i="4"/>
  <c r="L2946" i="4"/>
  <c r="M2946" i="4"/>
  <c r="J2947" i="4"/>
  <c r="K2947" i="4"/>
  <c r="L2947" i="4"/>
  <c r="M2947" i="4"/>
  <c r="J2948" i="4"/>
  <c r="K2948" i="4"/>
  <c r="L2948" i="4"/>
  <c r="M2948" i="4"/>
  <c r="J2949" i="4"/>
  <c r="K2949" i="4"/>
  <c r="L2949" i="4"/>
  <c r="M2949" i="4"/>
  <c r="J2950" i="4"/>
  <c r="K2950" i="4"/>
  <c r="L2950" i="4"/>
  <c r="M2950" i="4"/>
  <c r="J2951" i="4"/>
  <c r="K2951" i="4"/>
  <c r="L2951" i="4"/>
  <c r="M2951" i="4"/>
  <c r="J2952" i="4"/>
  <c r="K2952" i="4"/>
  <c r="L2952" i="4"/>
  <c r="M2952" i="4"/>
  <c r="J2953" i="4"/>
  <c r="K2953" i="4"/>
  <c r="L2953" i="4"/>
  <c r="M2953" i="4"/>
  <c r="J2954" i="4"/>
  <c r="K2954" i="4"/>
  <c r="L2954" i="4"/>
  <c r="M2954" i="4"/>
  <c r="J2955" i="4"/>
  <c r="K2955" i="4"/>
  <c r="L2955" i="4"/>
  <c r="M2955" i="4"/>
  <c r="J2956" i="4"/>
  <c r="K2956" i="4"/>
  <c r="L2956" i="4"/>
  <c r="M2956" i="4"/>
  <c r="J2957" i="4"/>
  <c r="K2957" i="4"/>
  <c r="L2957" i="4"/>
  <c r="M2957" i="4"/>
  <c r="J2958" i="4"/>
  <c r="K2958" i="4"/>
  <c r="L2958" i="4"/>
  <c r="M2958" i="4"/>
  <c r="J2959" i="4"/>
  <c r="K2959" i="4"/>
  <c r="L2959" i="4"/>
  <c r="M2959" i="4"/>
  <c r="J2960" i="4"/>
  <c r="K2960" i="4"/>
  <c r="L2960" i="4"/>
  <c r="M2960" i="4"/>
  <c r="J2961" i="4"/>
  <c r="K2961" i="4"/>
  <c r="L2961" i="4"/>
  <c r="M2961" i="4"/>
  <c r="J2962" i="4"/>
  <c r="K2962" i="4"/>
  <c r="L2962" i="4"/>
  <c r="M2962" i="4"/>
  <c r="J2963" i="4"/>
  <c r="K2963" i="4"/>
  <c r="L2963" i="4"/>
  <c r="M2963" i="4"/>
  <c r="J2964" i="4"/>
  <c r="K2964" i="4"/>
  <c r="L2964" i="4"/>
  <c r="M2964" i="4"/>
  <c r="J2965" i="4"/>
  <c r="K2965" i="4"/>
  <c r="L2965" i="4"/>
  <c r="M2965" i="4"/>
  <c r="J2966" i="4"/>
  <c r="K2966" i="4"/>
  <c r="L2966" i="4"/>
  <c r="M2966" i="4"/>
  <c r="J2967" i="4"/>
  <c r="K2967" i="4"/>
  <c r="L2967" i="4"/>
  <c r="M2967" i="4"/>
  <c r="J2968" i="4"/>
  <c r="K2968" i="4"/>
  <c r="L2968" i="4"/>
  <c r="M2968" i="4"/>
  <c r="J2969" i="4"/>
  <c r="K2969" i="4"/>
  <c r="L2969" i="4"/>
  <c r="M2969" i="4"/>
  <c r="J2970" i="4"/>
  <c r="K2970" i="4"/>
  <c r="L2970" i="4"/>
  <c r="M2970" i="4"/>
  <c r="J2971" i="4"/>
  <c r="K2971" i="4"/>
  <c r="L2971" i="4"/>
  <c r="M2971" i="4"/>
  <c r="J2972" i="4"/>
  <c r="K2972" i="4"/>
  <c r="L2972" i="4"/>
  <c r="M2972" i="4"/>
  <c r="J2973" i="4"/>
  <c r="K2973" i="4"/>
  <c r="L2973" i="4"/>
  <c r="M2973" i="4"/>
  <c r="J2974" i="4"/>
  <c r="K2974" i="4"/>
  <c r="L2974" i="4"/>
  <c r="M2974" i="4"/>
  <c r="J2975" i="4"/>
  <c r="K2975" i="4"/>
  <c r="L2975" i="4"/>
  <c r="M2975" i="4"/>
  <c r="J2976" i="4"/>
  <c r="K2976" i="4"/>
  <c r="L2976" i="4"/>
  <c r="M2976" i="4"/>
  <c r="J2977" i="4"/>
  <c r="K2977" i="4"/>
  <c r="L2977" i="4"/>
  <c r="M2977" i="4"/>
  <c r="J2978" i="4"/>
  <c r="K2978" i="4"/>
  <c r="L2978" i="4"/>
  <c r="M2978" i="4"/>
  <c r="J2979" i="4"/>
  <c r="K2979" i="4"/>
  <c r="L2979" i="4"/>
  <c r="M2979" i="4"/>
  <c r="J2980" i="4"/>
  <c r="K2980" i="4"/>
  <c r="L2980" i="4"/>
  <c r="M2980" i="4"/>
  <c r="J2981" i="4"/>
  <c r="K2981" i="4"/>
  <c r="L2981" i="4"/>
  <c r="M2981" i="4"/>
  <c r="J2982" i="4"/>
  <c r="K2982" i="4"/>
  <c r="L2982" i="4"/>
  <c r="M2982" i="4"/>
  <c r="J2983" i="4"/>
  <c r="K2983" i="4"/>
  <c r="L2983" i="4"/>
  <c r="M2983" i="4"/>
  <c r="J2984" i="4"/>
  <c r="K2984" i="4"/>
  <c r="L2984" i="4"/>
  <c r="M2984" i="4"/>
  <c r="J2985" i="4"/>
  <c r="K2985" i="4"/>
  <c r="L2985" i="4"/>
  <c r="M2985" i="4"/>
  <c r="J2986" i="4"/>
  <c r="K2986" i="4"/>
  <c r="L2986" i="4"/>
  <c r="M2986" i="4"/>
  <c r="J2987" i="4"/>
  <c r="K2987" i="4"/>
  <c r="L2987" i="4"/>
  <c r="M2987" i="4"/>
  <c r="J2988" i="4"/>
  <c r="K2988" i="4"/>
  <c r="L2988" i="4"/>
  <c r="M2988" i="4"/>
  <c r="J2989" i="4"/>
  <c r="K2989" i="4"/>
  <c r="L2989" i="4"/>
  <c r="M2989" i="4"/>
  <c r="J2990" i="4"/>
  <c r="K2990" i="4"/>
  <c r="L2990" i="4"/>
  <c r="M2990" i="4"/>
  <c r="J2991" i="4"/>
  <c r="K2991" i="4"/>
  <c r="L2991" i="4"/>
  <c r="M2991" i="4"/>
  <c r="J2992" i="4"/>
  <c r="K2992" i="4"/>
  <c r="L2992" i="4"/>
  <c r="M2992" i="4"/>
  <c r="J2993" i="4"/>
  <c r="K2993" i="4"/>
  <c r="L2993" i="4"/>
  <c r="M2993" i="4"/>
  <c r="J2994" i="4"/>
  <c r="K2994" i="4"/>
  <c r="L2994" i="4"/>
  <c r="M2994" i="4"/>
  <c r="J2995" i="4"/>
  <c r="K2995" i="4"/>
  <c r="L2995" i="4"/>
  <c r="M2995" i="4"/>
  <c r="J2996" i="4"/>
  <c r="K2996" i="4"/>
  <c r="L2996" i="4"/>
  <c r="M2996" i="4"/>
  <c r="J2997" i="4"/>
  <c r="K2997" i="4"/>
  <c r="L2997" i="4"/>
  <c r="M2997" i="4"/>
  <c r="J2998" i="4"/>
  <c r="K2998" i="4"/>
  <c r="L2998" i="4"/>
  <c r="M2998" i="4"/>
  <c r="J2999" i="4"/>
  <c r="K2999" i="4"/>
  <c r="L2999" i="4"/>
  <c r="M2999" i="4"/>
  <c r="J3000" i="4"/>
  <c r="K3000" i="4"/>
  <c r="L3000" i="4"/>
  <c r="M3000" i="4"/>
  <c r="J3001" i="4"/>
  <c r="K3001" i="4"/>
  <c r="L3001" i="4"/>
  <c r="M3001" i="4"/>
  <c r="J3002" i="4"/>
  <c r="K3002" i="4"/>
  <c r="L3002" i="4"/>
  <c r="M3002" i="4"/>
  <c r="J3003" i="4"/>
  <c r="K3003" i="4"/>
  <c r="L3003" i="4"/>
  <c r="M3003" i="4"/>
  <c r="J3004" i="4"/>
  <c r="K3004" i="4"/>
  <c r="L3004" i="4"/>
  <c r="M3004" i="4"/>
  <c r="J3005" i="4"/>
  <c r="K3005" i="4"/>
  <c r="L3005" i="4"/>
  <c r="M3005" i="4"/>
  <c r="J3006" i="4"/>
  <c r="K3006" i="4"/>
  <c r="L3006" i="4"/>
  <c r="M3006" i="4"/>
  <c r="J3007" i="4"/>
  <c r="K3007" i="4"/>
  <c r="L3007" i="4"/>
  <c r="M3007" i="4"/>
  <c r="J3008" i="4"/>
  <c r="K3008" i="4"/>
  <c r="L3008" i="4"/>
  <c r="M3008" i="4"/>
  <c r="J3009" i="4"/>
  <c r="K3009" i="4"/>
  <c r="L3009" i="4"/>
  <c r="M3009" i="4"/>
  <c r="J3010" i="4"/>
  <c r="K3010" i="4"/>
  <c r="L3010" i="4"/>
  <c r="M3010" i="4"/>
  <c r="J3011" i="4"/>
  <c r="K3011" i="4"/>
  <c r="L3011" i="4"/>
  <c r="M3011" i="4"/>
  <c r="J3012" i="4"/>
  <c r="K3012" i="4"/>
  <c r="L3012" i="4"/>
  <c r="M3012" i="4"/>
  <c r="J3013" i="4"/>
  <c r="K3013" i="4"/>
  <c r="L3013" i="4"/>
  <c r="M3013" i="4"/>
  <c r="J3014" i="4"/>
  <c r="K3014" i="4"/>
  <c r="L3014" i="4"/>
  <c r="M3014" i="4"/>
  <c r="J3015" i="4"/>
  <c r="K3015" i="4"/>
  <c r="L3015" i="4"/>
  <c r="M3015" i="4"/>
  <c r="J3016" i="4"/>
  <c r="K3016" i="4"/>
  <c r="L3016" i="4"/>
  <c r="M3016" i="4"/>
  <c r="J3017" i="4"/>
  <c r="K3017" i="4"/>
  <c r="L3017" i="4"/>
  <c r="M3017" i="4"/>
  <c r="J3018" i="4"/>
  <c r="K3018" i="4"/>
  <c r="L3018" i="4"/>
  <c r="M3018" i="4"/>
  <c r="J3019" i="4"/>
  <c r="K3019" i="4"/>
  <c r="L3019" i="4"/>
  <c r="M3019" i="4"/>
  <c r="J3020" i="4"/>
  <c r="K3020" i="4"/>
  <c r="L3020" i="4"/>
  <c r="M3020" i="4"/>
  <c r="J3021" i="4"/>
  <c r="K3021" i="4"/>
  <c r="L3021" i="4"/>
  <c r="M3021" i="4"/>
  <c r="J3022" i="4"/>
  <c r="K3022" i="4"/>
  <c r="L3022" i="4"/>
  <c r="M3022" i="4"/>
  <c r="J3023" i="4"/>
  <c r="K3023" i="4"/>
  <c r="L3023" i="4"/>
  <c r="M3023" i="4"/>
  <c r="J3024" i="4"/>
  <c r="K3024" i="4"/>
  <c r="L3024" i="4"/>
  <c r="M3024" i="4"/>
  <c r="J3025" i="4"/>
  <c r="K3025" i="4"/>
  <c r="L3025" i="4"/>
  <c r="M3025" i="4"/>
  <c r="J3026" i="4"/>
  <c r="K3026" i="4"/>
  <c r="L3026" i="4"/>
  <c r="M3026" i="4"/>
  <c r="J3027" i="4"/>
  <c r="K3027" i="4"/>
  <c r="L3027" i="4"/>
  <c r="M3027" i="4"/>
  <c r="J3028" i="4"/>
  <c r="K3028" i="4"/>
  <c r="L3028" i="4"/>
  <c r="M3028" i="4"/>
  <c r="J3029" i="4"/>
  <c r="K3029" i="4"/>
  <c r="L3029" i="4"/>
  <c r="M3029" i="4"/>
  <c r="J3030" i="4"/>
  <c r="K3030" i="4"/>
  <c r="L3030" i="4"/>
  <c r="M3030" i="4"/>
  <c r="J3031" i="4"/>
  <c r="K3031" i="4"/>
  <c r="L3031" i="4"/>
  <c r="M3031" i="4"/>
  <c r="J3032" i="4"/>
  <c r="K3032" i="4"/>
  <c r="L3032" i="4"/>
  <c r="M3032" i="4"/>
  <c r="J3033" i="4"/>
  <c r="K3033" i="4"/>
  <c r="L3033" i="4"/>
  <c r="M3033" i="4"/>
  <c r="J3034" i="4"/>
  <c r="K3034" i="4"/>
  <c r="L3034" i="4"/>
  <c r="M3034" i="4"/>
  <c r="J3035" i="4"/>
  <c r="K3035" i="4"/>
  <c r="L3035" i="4"/>
  <c r="M3035" i="4"/>
  <c r="J3036" i="4"/>
  <c r="K3036" i="4"/>
  <c r="L3036" i="4"/>
  <c r="M3036" i="4"/>
  <c r="J3037" i="4"/>
  <c r="K3037" i="4"/>
  <c r="L3037" i="4"/>
  <c r="M3037" i="4"/>
  <c r="J3038" i="4"/>
  <c r="K3038" i="4"/>
  <c r="L3038" i="4"/>
  <c r="M3038" i="4"/>
  <c r="J3039" i="4"/>
  <c r="K3039" i="4"/>
  <c r="L3039" i="4"/>
  <c r="M3039" i="4"/>
  <c r="J3040" i="4"/>
  <c r="K3040" i="4"/>
  <c r="L3040" i="4"/>
  <c r="M3040" i="4"/>
  <c r="J3041" i="4"/>
  <c r="K3041" i="4"/>
  <c r="L3041" i="4"/>
  <c r="M3041" i="4"/>
  <c r="J3042" i="4"/>
  <c r="K3042" i="4"/>
  <c r="L3042" i="4"/>
  <c r="M3042" i="4"/>
  <c r="J3043" i="4"/>
  <c r="K3043" i="4"/>
  <c r="L3043" i="4"/>
  <c r="M3043" i="4"/>
  <c r="J3044" i="4"/>
  <c r="K3044" i="4"/>
  <c r="L3044" i="4"/>
  <c r="M3044" i="4"/>
  <c r="J3045" i="4"/>
  <c r="K3045" i="4"/>
  <c r="L3045" i="4"/>
  <c r="M3045" i="4"/>
  <c r="J3046" i="4"/>
  <c r="K3046" i="4"/>
  <c r="L3046" i="4"/>
  <c r="M3046" i="4"/>
  <c r="J3047" i="4"/>
  <c r="K3047" i="4"/>
  <c r="L3047" i="4"/>
  <c r="M3047" i="4"/>
  <c r="J3048" i="4"/>
  <c r="K3048" i="4"/>
  <c r="L3048" i="4"/>
  <c r="M3048" i="4"/>
  <c r="J3049" i="4"/>
  <c r="K3049" i="4"/>
  <c r="L3049" i="4"/>
  <c r="M3049" i="4"/>
  <c r="J3050" i="4"/>
  <c r="K3050" i="4"/>
  <c r="L3050" i="4"/>
  <c r="M3050" i="4"/>
  <c r="J3051" i="4"/>
  <c r="K3051" i="4"/>
  <c r="L3051" i="4"/>
  <c r="M3051" i="4"/>
  <c r="J3052" i="4"/>
  <c r="K3052" i="4"/>
  <c r="L3052" i="4"/>
  <c r="M3052" i="4"/>
  <c r="J3053" i="4"/>
  <c r="K3053" i="4"/>
  <c r="L3053" i="4"/>
  <c r="M3053" i="4"/>
  <c r="J3054" i="4"/>
  <c r="K3054" i="4"/>
  <c r="L3054" i="4"/>
  <c r="M3054" i="4"/>
  <c r="J3055" i="4"/>
  <c r="K3055" i="4"/>
  <c r="L3055" i="4"/>
  <c r="M3055" i="4"/>
  <c r="J3056" i="4"/>
  <c r="K3056" i="4"/>
  <c r="L3056" i="4"/>
  <c r="M3056" i="4"/>
  <c r="J3057" i="4"/>
  <c r="K3057" i="4"/>
  <c r="L3057" i="4"/>
  <c r="M3057" i="4"/>
  <c r="J3058" i="4"/>
  <c r="K3058" i="4"/>
  <c r="L3058" i="4"/>
  <c r="M3058" i="4"/>
  <c r="J3059" i="4"/>
  <c r="K3059" i="4"/>
  <c r="L3059" i="4"/>
  <c r="M3059" i="4"/>
  <c r="J3060" i="4"/>
  <c r="K3060" i="4"/>
  <c r="L3060" i="4"/>
  <c r="M3060" i="4"/>
  <c r="J3061" i="4"/>
  <c r="K3061" i="4"/>
  <c r="L3061" i="4"/>
  <c r="M3061" i="4"/>
  <c r="J3062" i="4"/>
  <c r="K3062" i="4"/>
  <c r="L3062" i="4"/>
  <c r="M3062" i="4"/>
  <c r="J3063" i="4"/>
  <c r="K3063" i="4"/>
  <c r="L3063" i="4"/>
  <c r="M3063" i="4"/>
  <c r="J3064" i="4"/>
  <c r="K3064" i="4"/>
  <c r="L3064" i="4"/>
  <c r="M3064" i="4"/>
  <c r="J3065" i="4"/>
  <c r="K3065" i="4"/>
  <c r="L3065" i="4"/>
  <c r="M3065" i="4"/>
  <c r="J3066" i="4"/>
  <c r="K3066" i="4"/>
  <c r="L3066" i="4"/>
  <c r="M3066" i="4"/>
  <c r="J3067" i="4"/>
  <c r="K3067" i="4"/>
  <c r="L3067" i="4"/>
  <c r="M3067" i="4"/>
  <c r="J3068" i="4"/>
  <c r="K3068" i="4"/>
  <c r="L3068" i="4"/>
  <c r="M3068" i="4"/>
  <c r="J3069" i="4"/>
  <c r="K3069" i="4"/>
  <c r="L3069" i="4"/>
  <c r="M3069" i="4"/>
  <c r="J3070" i="4"/>
  <c r="K3070" i="4"/>
  <c r="L3070" i="4"/>
  <c r="M3070" i="4"/>
  <c r="J3071" i="4"/>
  <c r="K3071" i="4"/>
  <c r="L3071" i="4"/>
  <c r="M3071" i="4"/>
  <c r="J3072" i="4"/>
  <c r="K3072" i="4"/>
  <c r="L3072" i="4"/>
  <c r="M3072" i="4"/>
  <c r="J3073" i="4"/>
  <c r="K3073" i="4"/>
  <c r="L3073" i="4"/>
  <c r="M3073" i="4"/>
  <c r="J3074" i="4"/>
  <c r="K3074" i="4"/>
  <c r="L3074" i="4"/>
  <c r="M3074" i="4"/>
  <c r="J3075" i="4"/>
  <c r="K3075" i="4"/>
  <c r="L3075" i="4"/>
  <c r="M3075" i="4"/>
  <c r="J3076" i="4"/>
  <c r="K3076" i="4"/>
  <c r="L3076" i="4"/>
  <c r="M3076" i="4"/>
  <c r="J3077" i="4"/>
  <c r="K3077" i="4"/>
  <c r="L3077" i="4"/>
  <c r="M3077" i="4"/>
  <c r="J3078" i="4"/>
  <c r="K3078" i="4"/>
  <c r="L3078" i="4"/>
  <c r="M3078" i="4"/>
  <c r="J3079" i="4"/>
  <c r="K3079" i="4"/>
  <c r="L3079" i="4"/>
  <c r="M3079" i="4"/>
  <c r="J3080" i="4"/>
  <c r="K3080" i="4"/>
  <c r="L3080" i="4"/>
  <c r="M3080" i="4"/>
  <c r="J3081" i="4"/>
  <c r="K3081" i="4"/>
  <c r="L3081" i="4"/>
  <c r="M3081" i="4"/>
  <c r="J3082" i="4"/>
  <c r="K3082" i="4"/>
  <c r="L3082" i="4"/>
  <c r="M3082" i="4"/>
  <c r="J3083" i="4"/>
  <c r="K3083" i="4"/>
  <c r="L3083" i="4"/>
  <c r="M3083" i="4"/>
  <c r="J3084" i="4"/>
  <c r="K3084" i="4"/>
  <c r="L3084" i="4"/>
  <c r="M3084" i="4"/>
  <c r="J3085" i="4"/>
  <c r="K3085" i="4"/>
  <c r="L3085" i="4"/>
  <c r="M3085" i="4"/>
  <c r="J3086" i="4"/>
  <c r="K3086" i="4"/>
  <c r="L3086" i="4"/>
  <c r="M3086" i="4"/>
  <c r="J3087" i="4"/>
  <c r="K3087" i="4"/>
  <c r="L3087" i="4"/>
  <c r="M3087" i="4"/>
  <c r="J3088" i="4"/>
  <c r="K3088" i="4"/>
  <c r="L3088" i="4"/>
  <c r="M3088" i="4"/>
  <c r="J3089" i="4"/>
  <c r="K3089" i="4"/>
  <c r="L3089" i="4"/>
  <c r="M3089" i="4"/>
  <c r="J3090" i="4"/>
  <c r="K3090" i="4"/>
  <c r="L3090" i="4"/>
  <c r="M3090" i="4"/>
  <c r="J3091" i="4"/>
  <c r="K3091" i="4"/>
  <c r="L3091" i="4"/>
  <c r="M3091" i="4"/>
  <c r="J3092" i="4"/>
  <c r="K3092" i="4"/>
  <c r="L3092" i="4"/>
  <c r="M3092" i="4"/>
  <c r="J3093" i="4"/>
  <c r="K3093" i="4"/>
  <c r="L3093" i="4"/>
  <c r="M3093" i="4"/>
  <c r="J3094" i="4"/>
  <c r="K3094" i="4"/>
  <c r="L3094" i="4"/>
  <c r="M3094" i="4"/>
  <c r="J3095" i="4"/>
  <c r="K3095" i="4"/>
  <c r="L3095" i="4"/>
  <c r="M3095" i="4"/>
  <c r="J3096" i="4"/>
  <c r="K3096" i="4"/>
  <c r="L3096" i="4"/>
  <c r="M3096" i="4"/>
  <c r="J3097" i="4"/>
  <c r="K3097" i="4"/>
  <c r="L3097" i="4"/>
  <c r="M3097" i="4"/>
  <c r="J3098" i="4"/>
  <c r="K3098" i="4"/>
  <c r="L3098" i="4"/>
  <c r="M3098" i="4"/>
  <c r="J3099" i="4"/>
  <c r="K3099" i="4"/>
  <c r="L3099" i="4"/>
  <c r="M3099" i="4"/>
  <c r="J3100" i="4"/>
  <c r="K3100" i="4"/>
  <c r="L3100" i="4"/>
  <c r="M3100" i="4"/>
  <c r="J3101" i="4"/>
  <c r="K3101" i="4"/>
  <c r="L3101" i="4"/>
  <c r="M3101" i="4"/>
  <c r="J3102" i="4"/>
  <c r="K3102" i="4"/>
  <c r="L3102" i="4"/>
  <c r="M3102" i="4"/>
  <c r="J3103" i="4"/>
  <c r="K3103" i="4"/>
  <c r="L3103" i="4"/>
  <c r="M3103" i="4"/>
  <c r="J3104" i="4"/>
  <c r="K3104" i="4"/>
  <c r="L3104" i="4"/>
  <c r="M3104" i="4"/>
  <c r="J3105" i="4"/>
  <c r="K3105" i="4"/>
  <c r="L3105" i="4"/>
  <c r="M3105" i="4"/>
  <c r="J3106" i="4"/>
  <c r="K3106" i="4"/>
  <c r="L3106" i="4"/>
  <c r="M3106" i="4"/>
  <c r="J3107" i="4"/>
  <c r="K3107" i="4"/>
  <c r="L3107" i="4"/>
  <c r="M3107" i="4"/>
  <c r="J3108" i="4"/>
  <c r="K3108" i="4"/>
  <c r="L3108" i="4"/>
  <c r="M3108" i="4"/>
  <c r="J3109" i="4"/>
  <c r="K3109" i="4"/>
  <c r="L3109" i="4"/>
  <c r="M3109" i="4"/>
  <c r="J3110" i="4"/>
  <c r="K3110" i="4"/>
  <c r="L3110" i="4"/>
  <c r="M3110" i="4"/>
  <c r="J3111" i="4"/>
  <c r="K3111" i="4"/>
  <c r="L3111" i="4"/>
  <c r="M3111" i="4"/>
  <c r="J3112" i="4"/>
  <c r="K3112" i="4"/>
  <c r="L3112" i="4"/>
  <c r="M3112" i="4"/>
  <c r="J3113" i="4"/>
  <c r="K3113" i="4"/>
  <c r="L3113" i="4"/>
  <c r="M3113" i="4"/>
  <c r="J3114" i="4"/>
  <c r="K3114" i="4"/>
  <c r="L3114" i="4"/>
  <c r="M3114" i="4"/>
  <c r="J3115" i="4"/>
  <c r="K3115" i="4"/>
  <c r="L3115" i="4"/>
  <c r="M3115" i="4"/>
  <c r="J3116" i="4"/>
  <c r="K3116" i="4"/>
  <c r="L3116" i="4"/>
  <c r="M3116" i="4"/>
  <c r="J3117" i="4"/>
  <c r="K3117" i="4"/>
  <c r="L3117" i="4"/>
  <c r="M3117" i="4"/>
  <c r="J3118" i="4"/>
  <c r="K3118" i="4"/>
  <c r="L3118" i="4"/>
  <c r="M3118" i="4"/>
  <c r="J3119" i="4"/>
  <c r="K3119" i="4"/>
  <c r="L3119" i="4"/>
  <c r="M3119" i="4"/>
  <c r="J3120" i="4"/>
  <c r="K3120" i="4"/>
  <c r="L3120" i="4"/>
  <c r="M3120" i="4"/>
  <c r="J3121" i="4"/>
  <c r="K3121" i="4"/>
  <c r="L3121" i="4"/>
  <c r="M3121" i="4"/>
  <c r="J3122" i="4"/>
  <c r="K3122" i="4"/>
  <c r="L3122" i="4"/>
  <c r="M3122" i="4"/>
  <c r="J3123" i="4"/>
  <c r="K3123" i="4"/>
  <c r="L3123" i="4"/>
  <c r="M3123" i="4"/>
  <c r="J3124" i="4"/>
  <c r="K3124" i="4"/>
  <c r="L3124" i="4"/>
  <c r="M3124" i="4"/>
  <c r="J3125" i="4"/>
  <c r="K3125" i="4"/>
  <c r="L3125" i="4"/>
  <c r="M3125" i="4"/>
  <c r="J3126" i="4"/>
  <c r="K3126" i="4"/>
  <c r="L3126" i="4"/>
  <c r="M3126" i="4"/>
  <c r="J3127" i="4"/>
  <c r="K3127" i="4"/>
  <c r="L3127" i="4"/>
  <c r="M3127" i="4"/>
  <c r="J3128" i="4"/>
  <c r="K3128" i="4"/>
  <c r="L3128" i="4"/>
  <c r="M3128" i="4"/>
  <c r="J3129" i="4"/>
  <c r="K3129" i="4"/>
  <c r="L3129" i="4"/>
  <c r="M3129" i="4"/>
  <c r="J3130" i="4"/>
  <c r="K3130" i="4"/>
  <c r="L3130" i="4"/>
  <c r="M3130" i="4"/>
  <c r="J3131" i="4"/>
  <c r="K3131" i="4"/>
  <c r="L3131" i="4"/>
  <c r="M3131" i="4"/>
  <c r="J3132" i="4"/>
  <c r="K3132" i="4"/>
  <c r="L3132" i="4"/>
  <c r="M3132" i="4"/>
  <c r="J3133" i="4"/>
  <c r="K3133" i="4"/>
  <c r="L3133" i="4"/>
  <c r="M3133" i="4"/>
  <c r="J3134" i="4"/>
  <c r="K3134" i="4"/>
  <c r="L3134" i="4"/>
  <c r="M3134" i="4"/>
  <c r="J3135" i="4"/>
  <c r="K3135" i="4"/>
  <c r="L3135" i="4"/>
  <c r="M3135" i="4"/>
  <c r="J3136" i="4"/>
  <c r="K3136" i="4"/>
  <c r="L3136" i="4"/>
  <c r="M3136" i="4"/>
  <c r="J3137" i="4"/>
  <c r="K3137" i="4"/>
  <c r="L3137" i="4"/>
  <c r="M3137" i="4"/>
  <c r="J3138" i="4"/>
  <c r="K3138" i="4"/>
  <c r="L3138" i="4"/>
  <c r="M3138" i="4"/>
  <c r="J3139" i="4"/>
  <c r="K3139" i="4"/>
  <c r="L3139" i="4"/>
  <c r="M3139" i="4"/>
  <c r="J3140" i="4"/>
  <c r="K3140" i="4"/>
  <c r="L3140" i="4"/>
  <c r="M3140" i="4"/>
  <c r="J3141" i="4"/>
  <c r="K3141" i="4"/>
  <c r="L3141" i="4"/>
  <c r="M3141" i="4"/>
  <c r="J3142" i="4"/>
  <c r="K3142" i="4"/>
  <c r="L3142" i="4"/>
  <c r="M3142" i="4"/>
  <c r="J3143" i="4"/>
  <c r="K3143" i="4"/>
  <c r="L3143" i="4"/>
  <c r="M3143" i="4"/>
  <c r="J3144" i="4"/>
  <c r="K3144" i="4"/>
  <c r="L3144" i="4"/>
  <c r="M3144" i="4"/>
  <c r="J3145" i="4"/>
  <c r="K3145" i="4"/>
  <c r="L3145" i="4"/>
  <c r="M3145" i="4"/>
  <c r="J3146" i="4"/>
  <c r="K3146" i="4"/>
  <c r="L3146" i="4"/>
  <c r="M3146" i="4"/>
  <c r="J3147" i="4"/>
  <c r="K3147" i="4"/>
  <c r="L3147" i="4"/>
  <c r="M3147" i="4"/>
  <c r="J3148" i="4"/>
  <c r="K3148" i="4"/>
  <c r="L3148" i="4"/>
  <c r="M3148" i="4"/>
  <c r="J3149" i="4"/>
  <c r="K3149" i="4"/>
  <c r="L3149" i="4"/>
  <c r="M3149" i="4"/>
  <c r="J3150" i="4"/>
  <c r="K3150" i="4"/>
  <c r="L3150" i="4"/>
  <c r="M3150" i="4"/>
  <c r="J3151" i="4"/>
  <c r="K3151" i="4"/>
  <c r="L3151" i="4"/>
  <c r="M3151" i="4"/>
  <c r="J3152" i="4"/>
  <c r="K3152" i="4"/>
  <c r="L3152" i="4"/>
  <c r="M3152" i="4"/>
  <c r="J3153" i="4"/>
  <c r="K3153" i="4"/>
  <c r="L3153" i="4"/>
  <c r="M3153" i="4"/>
  <c r="J3154" i="4"/>
  <c r="K3154" i="4"/>
  <c r="L3154" i="4"/>
  <c r="M3154" i="4"/>
  <c r="J3155" i="4"/>
  <c r="K3155" i="4"/>
  <c r="L3155" i="4"/>
  <c r="M3155" i="4"/>
  <c r="J3156" i="4"/>
  <c r="K3156" i="4"/>
  <c r="L3156" i="4"/>
  <c r="M3156" i="4"/>
  <c r="J3157" i="4"/>
  <c r="K3157" i="4"/>
  <c r="L3157" i="4"/>
  <c r="M3157" i="4"/>
  <c r="J3158" i="4"/>
  <c r="K3158" i="4"/>
  <c r="L3158" i="4"/>
  <c r="M3158" i="4"/>
  <c r="J3159" i="4"/>
  <c r="K3159" i="4"/>
  <c r="L3159" i="4"/>
  <c r="M3159" i="4"/>
  <c r="J3160" i="4"/>
  <c r="K3160" i="4"/>
  <c r="L3160" i="4"/>
  <c r="M3160" i="4"/>
  <c r="J3161" i="4"/>
  <c r="K3161" i="4"/>
  <c r="L3161" i="4"/>
  <c r="M3161" i="4"/>
  <c r="J3162" i="4"/>
  <c r="K3162" i="4"/>
  <c r="L3162" i="4"/>
  <c r="M3162" i="4"/>
  <c r="J3163" i="4"/>
  <c r="K3163" i="4"/>
  <c r="L3163" i="4"/>
  <c r="M3163" i="4"/>
  <c r="J3164" i="4"/>
  <c r="K3164" i="4"/>
  <c r="L3164" i="4"/>
  <c r="M3164" i="4"/>
  <c r="J3165" i="4"/>
  <c r="K3165" i="4"/>
  <c r="L3165" i="4"/>
  <c r="M3165" i="4"/>
  <c r="J3166" i="4"/>
  <c r="K3166" i="4"/>
  <c r="L3166" i="4"/>
  <c r="M3166" i="4"/>
  <c r="J3167" i="4"/>
  <c r="K3167" i="4"/>
  <c r="L3167" i="4"/>
  <c r="M3167" i="4"/>
  <c r="J3168" i="4"/>
  <c r="K3168" i="4"/>
  <c r="L3168" i="4"/>
  <c r="M3168" i="4"/>
  <c r="J3169" i="4"/>
  <c r="K3169" i="4"/>
  <c r="L3169" i="4"/>
  <c r="M3169" i="4"/>
  <c r="J3170" i="4"/>
  <c r="K3170" i="4"/>
  <c r="L3170" i="4"/>
  <c r="M3170" i="4"/>
  <c r="J3171" i="4"/>
  <c r="K3171" i="4"/>
  <c r="L3171" i="4"/>
  <c r="M3171" i="4"/>
  <c r="J3172" i="4"/>
  <c r="K3172" i="4"/>
  <c r="L3172" i="4"/>
  <c r="M3172" i="4"/>
  <c r="J3173" i="4"/>
  <c r="K3173" i="4"/>
  <c r="L3173" i="4"/>
  <c r="M3173" i="4"/>
  <c r="J3174" i="4"/>
  <c r="K3174" i="4"/>
  <c r="L3174" i="4"/>
  <c r="M3174" i="4"/>
  <c r="J3175" i="4"/>
  <c r="K3175" i="4"/>
  <c r="L3175" i="4"/>
  <c r="M3175" i="4"/>
  <c r="J3176" i="4"/>
  <c r="K3176" i="4"/>
  <c r="L3176" i="4"/>
  <c r="M3176" i="4"/>
  <c r="J3177" i="4"/>
  <c r="K3177" i="4"/>
  <c r="L3177" i="4"/>
  <c r="M3177" i="4"/>
  <c r="J3178" i="4"/>
  <c r="K3178" i="4"/>
  <c r="L3178" i="4"/>
  <c r="M3178" i="4"/>
  <c r="J3179" i="4"/>
  <c r="K3179" i="4"/>
  <c r="L3179" i="4"/>
  <c r="M3179" i="4"/>
  <c r="J3180" i="4"/>
  <c r="K3180" i="4"/>
  <c r="L3180" i="4"/>
  <c r="M3180" i="4"/>
  <c r="J3181" i="4"/>
  <c r="K3181" i="4"/>
  <c r="L3181" i="4"/>
  <c r="M3181" i="4"/>
  <c r="J3182" i="4"/>
  <c r="K3182" i="4"/>
  <c r="L3182" i="4"/>
  <c r="M3182" i="4"/>
  <c r="J3183" i="4"/>
  <c r="K3183" i="4"/>
  <c r="L3183" i="4"/>
  <c r="M3183" i="4"/>
  <c r="J3184" i="4"/>
  <c r="K3184" i="4"/>
  <c r="L3184" i="4"/>
  <c r="M3184" i="4"/>
  <c r="J3185" i="4"/>
  <c r="K3185" i="4"/>
  <c r="L3185" i="4"/>
  <c r="M3185" i="4"/>
  <c r="J3186" i="4"/>
  <c r="K3186" i="4"/>
  <c r="L3186" i="4"/>
  <c r="M3186" i="4"/>
  <c r="J3187" i="4"/>
  <c r="K3187" i="4"/>
  <c r="L3187" i="4"/>
  <c r="M3187" i="4"/>
  <c r="J3188" i="4"/>
  <c r="K3188" i="4"/>
  <c r="L3188" i="4"/>
  <c r="M3188" i="4"/>
  <c r="J3189" i="4"/>
  <c r="K3189" i="4"/>
  <c r="L3189" i="4"/>
  <c r="M3189" i="4"/>
  <c r="J3190" i="4"/>
  <c r="K3190" i="4"/>
  <c r="L3190" i="4"/>
  <c r="M3190" i="4"/>
  <c r="J3191" i="4"/>
  <c r="K3191" i="4"/>
  <c r="L3191" i="4"/>
  <c r="M3191" i="4"/>
  <c r="J3192" i="4"/>
  <c r="K3192" i="4"/>
  <c r="L3192" i="4"/>
  <c r="M3192" i="4"/>
  <c r="J3193" i="4"/>
  <c r="K3193" i="4"/>
  <c r="L3193" i="4"/>
  <c r="M3193" i="4"/>
  <c r="J3194" i="4"/>
  <c r="K3194" i="4"/>
  <c r="L3194" i="4"/>
  <c r="M3194" i="4"/>
  <c r="J3195" i="4"/>
  <c r="K3195" i="4"/>
  <c r="L3195" i="4"/>
  <c r="M3195" i="4"/>
  <c r="J3196" i="4"/>
  <c r="K3196" i="4"/>
  <c r="L3196" i="4"/>
  <c r="M3196" i="4"/>
  <c r="J3197" i="4"/>
  <c r="K3197" i="4"/>
  <c r="L3197" i="4"/>
  <c r="M3197" i="4"/>
  <c r="J3198" i="4"/>
  <c r="K3198" i="4"/>
  <c r="L3198" i="4"/>
  <c r="M3198" i="4"/>
  <c r="J3199" i="4"/>
  <c r="K3199" i="4"/>
  <c r="L3199" i="4"/>
  <c r="M3199" i="4"/>
  <c r="J3200" i="4"/>
  <c r="K3200" i="4"/>
  <c r="L3200" i="4"/>
  <c r="M3200" i="4"/>
  <c r="J3201" i="4"/>
  <c r="K3201" i="4"/>
  <c r="L3201" i="4"/>
  <c r="M3201" i="4"/>
  <c r="J3202" i="4"/>
  <c r="K3202" i="4"/>
  <c r="L3202" i="4"/>
  <c r="M3202" i="4"/>
  <c r="J3203" i="4"/>
  <c r="K3203" i="4"/>
  <c r="L3203" i="4"/>
  <c r="M3203" i="4"/>
  <c r="J3204" i="4"/>
  <c r="K3204" i="4"/>
  <c r="L3204" i="4"/>
  <c r="M3204" i="4"/>
  <c r="J3205" i="4"/>
  <c r="K3205" i="4"/>
  <c r="L3205" i="4"/>
  <c r="M3205" i="4"/>
  <c r="J3206" i="4"/>
  <c r="K3206" i="4"/>
  <c r="L3206" i="4"/>
  <c r="M3206" i="4"/>
  <c r="J3207" i="4"/>
  <c r="K3207" i="4"/>
  <c r="L3207" i="4"/>
  <c r="M3207" i="4"/>
  <c r="J3208" i="4"/>
  <c r="K3208" i="4"/>
  <c r="L3208" i="4"/>
  <c r="M3208" i="4"/>
  <c r="J3209" i="4"/>
  <c r="K3209" i="4"/>
  <c r="L3209" i="4"/>
  <c r="M3209" i="4"/>
  <c r="J3210" i="4"/>
  <c r="K3210" i="4"/>
  <c r="L3210" i="4"/>
  <c r="M3210" i="4"/>
  <c r="J3211" i="4"/>
  <c r="K3211" i="4"/>
  <c r="L3211" i="4"/>
  <c r="M3211" i="4"/>
  <c r="J3212" i="4"/>
  <c r="K3212" i="4"/>
  <c r="L3212" i="4"/>
  <c r="M3212" i="4"/>
  <c r="J3213" i="4"/>
  <c r="K3213" i="4"/>
  <c r="L3213" i="4"/>
  <c r="M3213" i="4"/>
  <c r="J3214" i="4"/>
  <c r="K3214" i="4"/>
  <c r="L3214" i="4"/>
  <c r="M3214" i="4"/>
  <c r="J3215" i="4"/>
  <c r="K3215" i="4"/>
  <c r="L3215" i="4"/>
  <c r="M3215" i="4"/>
  <c r="J3216" i="4"/>
  <c r="K3216" i="4"/>
  <c r="L3216" i="4"/>
  <c r="M3216" i="4"/>
  <c r="J3217" i="4"/>
  <c r="K3217" i="4"/>
  <c r="L3217" i="4"/>
  <c r="M3217" i="4"/>
  <c r="J3218" i="4"/>
  <c r="K3218" i="4"/>
  <c r="L3218" i="4"/>
  <c r="M3218" i="4"/>
  <c r="J3219" i="4"/>
  <c r="K3219" i="4"/>
  <c r="L3219" i="4"/>
  <c r="M3219" i="4"/>
  <c r="J3220" i="4"/>
  <c r="K3220" i="4"/>
  <c r="L3220" i="4"/>
  <c r="M3220" i="4"/>
  <c r="J3221" i="4"/>
  <c r="K3221" i="4"/>
  <c r="L3221" i="4"/>
  <c r="M3221" i="4"/>
  <c r="J3222" i="4"/>
  <c r="K3222" i="4"/>
  <c r="L3222" i="4"/>
  <c r="M3222" i="4"/>
  <c r="J3223" i="4"/>
  <c r="K3223" i="4"/>
  <c r="L3223" i="4"/>
  <c r="M3223" i="4"/>
  <c r="J3224" i="4"/>
  <c r="K3224" i="4"/>
  <c r="L3224" i="4"/>
  <c r="M3224" i="4"/>
  <c r="J3225" i="4"/>
  <c r="K3225" i="4"/>
  <c r="L3225" i="4"/>
  <c r="M3225" i="4"/>
  <c r="J3226" i="4"/>
  <c r="K3226" i="4"/>
  <c r="L3226" i="4"/>
  <c r="M3226" i="4"/>
  <c r="J3227" i="4"/>
  <c r="K3227" i="4"/>
  <c r="L3227" i="4"/>
  <c r="M3227" i="4"/>
  <c r="J3228" i="4"/>
  <c r="K3228" i="4"/>
  <c r="L3228" i="4"/>
  <c r="M3228" i="4"/>
  <c r="J3229" i="4"/>
  <c r="K3229" i="4"/>
  <c r="L3229" i="4"/>
  <c r="M3229" i="4"/>
  <c r="J3230" i="4"/>
  <c r="K3230" i="4"/>
  <c r="L3230" i="4"/>
  <c r="M3230" i="4"/>
  <c r="J3231" i="4"/>
  <c r="K3231" i="4"/>
  <c r="L3231" i="4"/>
  <c r="M3231" i="4"/>
  <c r="J3232" i="4"/>
  <c r="K3232" i="4"/>
  <c r="L3232" i="4"/>
  <c r="M3232" i="4"/>
  <c r="J3233" i="4"/>
  <c r="K3233" i="4"/>
  <c r="L3233" i="4"/>
  <c r="M3233" i="4"/>
  <c r="J3234" i="4"/>
  <c r="K3234" i="4"/>
  <c r="L3234" i="4"/>
  <c r="M3234" i="4"/>
  <c r="J3235" i="4"/>
  <c r="K3235" i="4"/>
  <c r="L3235" i="4"/>
  <c r="M3235" i="4"/>
  <c r="J3236" i="4"/>
  <c r="K3236" i="4"/>
  <c r="L3236" i="4"/>
  <c r="M3236" i="4"/>
  <c r="J3237" i="4"/>
  <c r="K3237" i="4"/>
  <c r="L3237" i="4"/>
  <c r="M3237" i="4"/>
  <c r="J3238" i="4"/>
  <c r="K3238" i="4"/>
  <c r="L3238" i="4"/>
  <c r="M3238" i="4"/>
  <c r="J3239" i="4"/>
  <c r="K3239" i="4"/>
  <c r="L3239" i="4"/>
  <c r="M3239" i="4"/>
  <c r="J3240" i="4"/>
  <c r="K3240" i="4"/>
  <c r="L3240" i="4"/>
  <c r="M3240" i="4"/>
  <c r="J3241" i="4"/>
  <c r="K3241" i="4"/>
  <c r="L3241" i="4"/>
  <c r="M3241" i="4"/>
  <c r="J3242" i="4"/>
  <c r="K3242" i="4"/>
  <c r="L3242" i="4"/>
  <c r="M3242" i="4"/>
  <c r="J3243" i="4"/>
  <c r="K3243" i="4"/>
  <c r="L3243" i="4"/>
  <c r="M3243" i="4"/>
  <c r="J3244" i="4"/>
  <c r="K3244" i="4"/>
  <c r="L3244" i="4"/>
  <c r="M3244" i="4"/>
  <c r="J3245" i="4"/>
  <c r="K3245" i="4"/>
  <c r="L3245" i="4"/>
  <c r="M3245" i="4"/>
  <c r="J3246" i="4"/>
  <c r="K3246" i="4"/>
  <c r="L3246" i="4"/>
  <c r="M3246" i="4"/>
  <c r="J3247" i="4"/>
  <c r="K3247" i="4"/>
  <c r="L3247" i="4"/>
  <c r="M3247" i="4"/>
  <c r="J3248" i="4"/>
  <c r="K3248" i="4"/>
  <c r="L3248" i="4"/>
  <c r="M3248" i="4"/>
  <c r="J3249" i="4"/>
  <c r="K3249" i="4"/>
  <c r="L3249" i="4"/>
  <c r="M3249" i="4"/>
  <c r="J3250" i="4"/>
  <c r="K3250" i="4"/>
  <c r="L3250" i="4"/>
  <c r="M3250" i="4"/>
  <c r="J3251" i="4"/>
  <c r="K3251" i="4"/>
  <c r="L3251" i="4"/>
  <c r="M3251" i="4"/>
  <c r="J3252" i="4"/>
  <c r="K3252" i="4"/>
  <c r="L3252" i="4"/>
  <c r="M3252" i="4"/>
  <c r="J3253" i="4"/>
  <c r="K3253" i="4"/>
  <c r="L3253" i="4"/>
  <c r="M3253" i="4"/>
  <c r="J3254" i="4"/>
  <c r="K3254" i="4"/>
  <c r="L3254" i="4"/>
  <c r="M3254" i="4"/>
  <c r="J3255" i="4"/>
  <c r="K3255" i="4"/>
  <c r="L3255" i="4"/>
  <c r="M3255" i="4"/>
  <c r="J3256" i="4"/>
  <c r="K3256" i="4"/>
  <c r="L3256" i="4"/>
  <c r="M3256" i="4"/>
  <c r="J3257" i="4"/>
  <c r="K3257" i="4"/>
  <c r="L3257" i="4"/>
  <c r="M3257" i="4"/>
  <c r="J3258" i="4"/>
  <c r="K3258" i="4"/>
  <c r="L3258" i="4"/>
  <c r="M3258" i="4"/>
  <c r="J3259" i="4"/>
  <c r="K3259" i="4"/>
  <c r="L3259" i="4"/>
  <c r="M3259" i="4"/>
  <c r="J3260" i="4"/>
  <c r="K3260" i="4"/>
  <c r="L3260" i="4"/>
  <c r="M3260" i="4"/>
  <c r="J3261" i="4"/>
  <c r="K3261" i="4"/>
  <c r="L3261" i="4"/>
  <c r="M3261" i="4"/>
  <c r="J3262" i="4"/>
  <c r="K3262" i="4"/>
  <c r="L3262" i="4"/>
  <c r="M3262" i="4"/>
  <c r="J3263" i="4"/>
  <c r="K3263" i="4"/>
  <c r="L3263" i="4"/>
  <c r="M3263" i="4"/>
  <c r="J3264" i="4"/>
  <c r="K3264" i="4"/>
  <c r="L3264" i="4"/>
  <c r="M3264" i="4"/>
  <c r="J3265" i="4"/>
  <c r="K3265" i="4"/>
  <c r="L3265" i="4"/>
  <c r="M3265" i="4"/>
  <c r="J3266" i="4"/>
  <c r="K3266" i="4"/>
  <c r="L3266" i="4"/>
  <c r="M3266" i="4"/>
  <c r="J3267" i="4"/>
  <c r="K3267" i="4"/>
  <c r="L3267" i="4"/>
  <c r="M3267" i="4"/>
  <c r="J3268" i="4"/>
  <c r="K3268" i="4"/>
  <c r="L3268" i="4"/>
  <c r="M3268" i="4"/>
  <c r="J3269" i="4"/>
  <c r="K3269" i="4"/>
  <c r="L3269" i="4"/>
  <c r="M3269" i="4"/>
  <c r="J3270" i="4"/>
  <c r="K3270" i="4"/>
  <c r="L3270" i="4"/>
  <c r="M3270" i="4"/>
  <c r="J3271" i="4"/>
  <c r="K3271" i="4"/>
  <c r="L3271" i="4"/>
  <c r="M3271" i="4"/>
  <c r="J3272" i="4"/>
  <c r="K3272" i="4"/>
  <c r="L3272" i="4"/>
  <c r="M3272" i="4"/>
  <c r="J3273" i="4"/>
  <c r="K3273" i="4"/>
  <c r="L3273" i="4"/>
  <c r="M3273" i="4"/>
  <c r="J3274" i="4"/>
  <c r="K3274" i="4"/>
  <c r="L3274" i="4"/>
  <c r="M3274" i="4"/>
  <c r="J3275" i="4"/>
  <c r="K3275" i="4"/>
  <c r="L3275" i="4"/>
  <c r="M3275" i="4"/>
  <c r="J3276" i="4"/>
  <c r="K3276" i="4"/>
  <c r="L3276" i="4"/>
  <c r="M3276" i="4"/>
  <c r="J3277" i="4"/>
  <c r="K3277" i="4"/>
  <c r="L3277" i="4"/>
  <c r="M3277" i="4"/>
  <c r="J3278" i="4"/>
  <c r="K3278" i="4"/>
  <c r="L3278" i="4"/>
  <c r="M3278" i="4"/>
  <c r="J3279" i="4"/>
  <c r="K3279" i="4"/>
  <c r="L3279" i="4"/>
  <c r="M3279" i="4"/>
  <c r="J3280" i="4"/>
  <c r="K3280" i="4"/>
  <c r="L3280" i="4"/>
  <c r="M3280" i="4"/>
  <c r="J3281" i="4"/>
  <c r="K3281" i="4"/>
  <c r="L3281" i="4"/>
  <c r="M3281" i="4"/>
  <c r="J3282" i="4"/>
  <c r="K3282" i="4"/>
  <c r="L3282" i="4"/>
  <c r="M3282" i="4"/>
  <c r="J3283" i="4"/>
  <c r="K3283" i="4"/>
  <c r="L3283" i="4"/>
  <c r="M3283" i="4"/>
  <c r="J3284" i="4"/>
  <c r="K3284" i="4"/>
  <c r="L3284" i="4"/>
  <c r="M3284" i="4"/>
  <c r="J3285" i="4"/>
  <c r="K3285" i="4"/>
  <c r="L3285" i="4"/>
  <c r="M3285" i="4"/>
  <c r="J3286" i="4"/>
  <c r="K3286" i="4"/>
  <c r="L3286" i="4"/>
  <c r="M3286" i="4"/>
  <c r="J3287" i="4"/>
  <c r="K3287" i="4"/>
  <c r="L3287" i="4"/>
  <c r="M3287" i="4"/>
  <c r="J3288" i="4"/>
  <c r="K3288" i="4"/>
  <c r="L3288" i="4"/>
  <c r="M3288" i="4"/>
  <c r="J3289" i="4"/>
  <c r="K3289" i="4"/>
  <c r="L3289" i="4"/>
  <c r="M3289" i="4"/>
  <c r="J3290" i="4"/>
  <c r="K3290" i="4"/>
  <c r="L3290" i="4"/>
  <c r="M3290" i="4"/>
  <c r="J3291" i="4"/>
  <c r="K3291" i="4"/>
  <c r="L3291" i="4"/>
  <c r="M3291" i="4"/>
  <c r="J3292" i="4"/>
  <c r="K3292" i="4"/>
  <c r="L3292" i="4"/>
  <c r="M3292" i="4"/>
  <c r="J3293" i="4"/>
  <c r="K3293" i="4"/>
  <c r="L3293" i="4"/>
  <c r="M3293" i="4"/>
  <c r="J3294" i="4"/>
  <c r="K3294" i="4"/>
  <c r="L3294" i="4"/>
  <c r="M3294" i="4"/>
  <c r="J3295" i="4"/>
  <c r="K3295" i="4"/>
  <c r="L3295" i="4"/>
  <c r="M3295" i="4"/>
  <c r="J3296" i="4"/>
  <c r="K3296" i="4"/>
  <c r="L3296" i="4"/>
  <c r="M3296" i="4"/>
  <c r="J3297" i="4"/>
  <c r="K3297" i="4"/>
  <c r="L3297" i="4"/>
  <c r="M3297" i="4"/>
  <c r="J3298" i="4"/>
  <c r="K3298" i="4"/>
  <c r="L3298" i="4"/>
  <c r="M3298" i="4"/>
  <c r="J3299" i="4"/>
  <c r="K3299" i="4"/>
  <c r="L3299" i="4"/>
  <c r="M3299" i="4"/>
  <c r="J3300" i="4"/>
  <c r="K3300" i="4"/>
  <c r="L3300" i="4"/>
  <c r="M3300" i="4"/>
  <c r="J3301" i="4"/>
  <c r="K3301" i="4"/>
  <c r="L3301" i="4"/>
  <c r="M3301" i="4"/>
  <c r="J3302" i="4"/>
  <c r="K3302" i="4"/>
  <c r="L3302" i="4"/>
  <c r="M3302" i="4"/>
  <c r="J3303" i="4"/>
  <c r="K3303" i="4"/>
  <c r="L3303" i="4"/>
  <c r="M3303" i="4"/>
  <c r="J3304" i="4"/>
  <c r="K3304" i="4"/>
  <c r="L3304" i="4"/>
  <c r="M3304" i="4"/>
  <c r="J3305" i="4"/>
  <c r="K3305" i="4"/>
  <c r="L3305" i="4"/>
  <c r="M3305" i="4"/>
  <c r="J3306" i="4"/>
  <c r="K3306" i="4"/>
  <c r="L3306" i="4"/>
  <c r="M3306" i="4"/>
  <c r="J3307" i="4"/>
  <c r="K3307" i="4"/>
  <c r="L3307" i="4"/>
  <c r="M3307" i="4"/>
  <c r="J3308" i="4"/>
  <c r="K3308" i="4"/>
  <c r="L3308" i="4"/>
  <c r="M3308" i="4"/>
  <c r="J3309" i="4"/>
  <c r="K3309" i="4"/>
  <c r="L3309" i="4"/>
  <c r="M3309" i="4"/>
  <c r="J3310" i="4"/>
  <c r="K3310" i="4"/>
  <c r="L3310" i="4"/>
  <c r="M3310" i="4"/>
  <c r="J3311" i="4"/>
  <c r="K3311" i="4"/>
  <c r="L3311" i="4"/>
  <c r="M3311" i="4"/>
  <c r="J3312" i="4"/>
  <c r="K3312" i="4"/>
  <c r="L3312" i="4"/>
  <c r="M3312" i="4"/>
  <c r="J3313" i="4"/>
  <c r="K3313" i="4"/>
  <c r="L3313" i="4"/>
  <c r="M3313" i="4"/>
  <c r="J3314" i="4"/>
  <c r="K3314" i="4"/>
  <c r="L3314" i="4"/>
  <c r="M3314" i="4"/>
  <c r="J3315" i="4"/>
  <c r="K3315" i="4"/>
  <c r="L3315" i="4"/>
  <c r="M3315" i="4"/>
  <c r="J3316" i="4"/>
  <c r="K3316" i="4"/>
  <c r="L3316" i="4"/>
  <c r="M3316" i="4"/>
  <c r="J3317" i="4"/>
  <c r="K3317" i="4"/>
  <c r="L3317" i="4"/>
  <c r="M3317" i="4"/>
  <c r="J3318" i="4"/>
  <c r="K3318" i="4"/>
  <c r="L3318" i="4"/>
  <c r="M3318" i="4"/>
  <c r="J3319" i="4"/>
  <c r="K3319" i="4"/>
  <c r="L3319" i="4"/>
  <c r="M3319" i="4"/>
  <c r="J3320" i="4"/>
  <c r="K3320" i="4"/>
  <c r="L3320" i="4"/>
  <c r="M3320" i="4"/>
  <c r="J3321" i="4"/>
  <c r="K3321" i="4"/>
  <c r="L3321" i="4"/>
  <c r="M3321" i="4"/>
  <c r="J3322" i="4"/>
  <c r="K3322" i="4"/>
  <c r="L3322" i="4"/>
  <c r="M3322" i="4"/>
  <c r="J3323" i="4"/>
  <c r="K3323" i="4"/>
  <c r="L3323" i="4"/>
  <c r="M3323" i="4"/>
  <c r="J3324" i="4"/>
  <c r="K3324" i="4"/>
  <c r="L3324" i="4"/>
  <c r="M3324" i="4"/>
  <c r="J3325" i="4"/>
  <c r="K3325" i="4"/>
  <c r="L3325" i="4"/>
  <c r="M3325" i="4"/>
  <c r="J3326" i="4"/>
  <c r="K3326" i="4"/>
  <c r="L3326" i="4"/>
  <c r="M3326" i="4"/>
  <c r="J3327" i="4"/>
  <c r="K3327" i="4"/>
  <c r="L3327" i="4"/>
  <c r="M3327" i="4"/>
  <c r="J3328" i="4"/>
  <c r="K3328" i="4"/>
  <c r="L3328" i="4"/>
  <c r="M3328" i="4"/>
  <c r="J3329" i="4"/>
  <c r="K3329" i="4"/>
  <c r="L3329" i="4"/>
  <c r="M3329" i="4"/>
  <c r="J3330" i="4"/>
  <c r="K3330" i="4"/>
  <c r="L3330" i="4"/>
  <c r="M3330" i="4"/>
  <c r="J3331" i="4"/>
  <c r="K3331" i="4"/>
  <c r="L3331" i="4"/>
  <c r="M3331" i="4"/>
  <c r="J3332" i="4"/>
  <c r="K3332" i="4"/>
  <c r="L3332" i="4"/>
  <c r="M3332" i="4"/>
  <c r="J3333" i="4"/>
  <c r="K3333" i="4"/>
  <c r="L3333" i="4"/>
  <c r="M3333" i="4"/>
  <c r="J3334" i="4"/>
  <c r="K3334" i="4"/>
  <c r="L3334" i="4"/>
  <c r="M3334" i="4"/>
  <c r="J3335" i="4"/>
  <c r="K3335" i="4"/>
  <c r="L3335" i="4"/>
  <c r="M3335" i="4"/>
  <c r="J3336" i="4"/>
  <c r="K3336" i="4"/>
  <c r="L3336" i="4"/>
  <c r="M3336" i="4"/>
  <c r="J3337" i="4"/>
  <c r="K3337" i="4"/>
  <c r="L3337" i="4"/>
  <c r="M3337" i="4"/>
  <c r="J3338" i="4"/>
  <c r="K3338" i="4"/>
  <c r="L3338" i="4"/>
  <c r="M3338" i="4"/>
  <c r="J3339" i="4"/>
  <c r="K3339" i="4"/>
  <c r="L3339" i="4"/>
  <c r="M3339" i="4"/>
  <c r="J3340" i="4"/>
  <c r="K3340" i="4"/>
  <c r="L3340" i="4"/>
  <c r="M3340" i="4"/>
  <c r="J3341" i="4"/>
  <c r="K3341" i="4"/>
  <c r="L3341" i="4"/>
  <c r="M3341" i="4"/>
  <c r="J3342" i="4"/>
  <c r="K3342" i="4"/>
  <c r="L3342" i="4"/>
  <c r="M3342" i="4"/>
  <c r="J3343" i="4"/>
  <c r="K3343" i="4"/>
  <c r="L3343" i="4"/>
  <c r="M3343" i="4"/>
  <c r="J3344" i="4"/>
  <c r="K3344" i="4"/>
  <c r="L3344" i="4"/>
  <c r="M3344" i="4"/>
  <c r="J3345" i="4"/>
  <c r="K3345" i="4"/>
  <c r="L3345" i="4"/>
  <c r="M3345" i="4"/>
  <c r="J3346" i="4"/>
  <c r="K3346" i="4"/>
  <c r="L3346" i="4"/>
  <c r="M3346" i="4"/>
  <c r="J3347" i="4"/>
  <c r="K3347" i="4"/>
  <c r="L3347" i="4"/>
  <c r="M3347" i="4"/>
  <c r="J3348" i="4"/>
  <c r="K3348" i="4"/>
  <c r="L3348" i="4"/>
  <c r="M3348" i="4"/>
  <c r="J3349" i="4"/>
  <c r="K3349" i="4"/>
  <c r="L3349" i="4"/>
  <c r="M3349" i="4"/>
  <c r="J3350" i="4"/>
  <c r="K3350" i="4"/>
  <c r="L3350" i="4"/>
  <c r="M3350" i="4"/>
  <c r="J3351" i="4"/>
  <c r="K3351" i="4"/>
  <c r="L3351" i="4"/>
  <c r="M3351" i="4"/>
  <c r="J3352" i="4"/>
  <c r="K3352" i="4"/>
  <c r="L3352" i="4"/>
  <c r="M3352" i="4"/>
  <c r="J3353" i="4"/>
  <c r="K3353" i="4"/>
  <c r="L3353" i="4"/>
  <c r="M3353" i="4"/>
  <c r="J3354" i="4"/>
  <c r="K3354" i="4"/>
  <c r="L3354" i="4"/>
  <c r="M3354" i="4"/>
  <c r="J3355" i="4"/>
  <c r="K3355" i="4"/>
  <c r="L3355" i="4"/>
  <c r="M3355" i="4"/>
  <c r="J3356" i="4"/>
  <c r="K3356" i="4"/>
  <c r="L3356" i="4"/>
  <c r="M3356" i="4"/>
  <c r="J3357" i="4"/>
  <c r="K3357" i="4"/>
  <c r="L3357" i="4"/>
  <c r="M3357" i="4"/>
  <c r="J3358" i="4"/>
  <c r="K3358" i="4"/>
  <c r="L3358" i="4"/>
  <c r="M3358" i="4"/>
  <c r="J3359" i="4"/>
  <c r="K3359" i="4"/>
  <c r="L3359" i="4"/>
  <c r="M3359" i="4"/>
  <c r="J3360" i="4"/>
  <c r="K3360" i="4"/>
  <c r="L3360" i="4"/>
  <c r="M3360" i="4"/>
  <c r="J3361" i="4"/>
  <c r="K3361" i="4"/>
  <c r="L3361" i="4"/>
  <c r="M3361" i="4"/>
  <c r="J3362" i="4"/>
  <c r="K3362" i="4"/>
  <c r="L3362" i="4"/>
  <c r="M3362" i="4"/>
  <c r="J3363" i="4"/>
  <c r="K3363" i="4"/>
  <c r="L3363" i="4"/>
  <c r="M3363" i="4"/>
  <c r="J3364" i="4"/>
  <c r="K3364" i="4"/>
  <c r="L3364" i="4"/>
  <c r="M3364" i="4"/>
  <c r="J3365" i="4"/>
  <c r="K3365" i="4"/>
  <c r="L3365" i="4"/>
  <c r="M3365" i="4"/>
  <c r="J3366" i="4"/>
  <c r="K3366" i="4"/>
  <c r="L3366" i="4"/>
  <c r="M3366" i="4"/>
  <c r="J3367" i="4"/>
  <c r="K3367" i="4"/>
  <c r="L3367" i="4"/>
  <c r="M3367" i="4"/>
  <c r="J3368" i="4"/>
  <c r="K3368" i="4"/>
  <c r="L3368" i="4"/>
  <c r="M3368" i="4"/>
  <c r="J3369" i="4"/>
  <c r="K3369" i="4"/>
  <c r="L3369" i="4"/>
  <c r="M3369" i="4"/>
  <c r="J3370" i="4"/>
  <c r="K3370" i="4"/>
  <c r="L3370" i="4"/>
  <c r="M3370" i="4"/>
  <c r="J3371" i="4"/>
  <c r="K3371" i="4"/>
  <c r="L3371" i="4"/>
  <c r="M3371" i="4"/>
  <c r="J3372" i="4"/>
  <c r="K3372" i="4"/>
  <c r="L3372" i="4"/>
  <c r="M3372" i="4"/>
  <c r="J3373" i="4"/>
  <c r="K3373" i="4"/>
  <c r="L3373" i="4"/>
  <c r="M3373" i="4"/>
  <c r="J3374" i="4"/>
  <c r="K3374" i="4"/>
  <c r="L3374" i="4"/>
  <c r="M3374" i="4"/>
  <c r="J3375" i="4"/>
  <c r="K3375" i="4"/>
  <c r="L3375" i="4"/>
  <c r="M3375" i="4"/>
  <c r="J3376" i="4"/>
  <c r="K3376" i="4"/>
  <c r="L3376" i="4"/>
  <c r="M3376" i="4"/>
  <c r="J3377" i="4"/>
  <c r="K3377" i="4"/>
  <c r="L3377" i="4"/>
  <c r="M3377" i="4"/>
  <c r="J3378" i="4"/>
  <c r="K3378" i="4"/>
  <c r="L3378" i="4"/>
  <c r="M3378" i="4"/>
  <c r="J3379" i="4"/>
  <c r="K3379" i="4"/>
  <c r="L3379" i="4"/>
  <c r="M3379" i="4"/>
  <c r="J3380" i="4"/>
  <c r="K3380" i="4"/>
  <c r="L3380" i="4"/>
  <c r="M3380" i="4"/>
  <c r="J3381" i="4"/>
  <c r="K3381" i="4"/>
  <c r="L3381" i="4"/>
  <c r="M3381" i="4"/>
  <c r="J3382" i="4"/>
  <c r="K3382" i="4"/>
  <c r="L3382" i="4"/>
  <c r="M3382" i="4"/>
  <c r="J3383" i="4"/>
  <c r="K3383" i="4"/>
  <c r="L3383" i="4"/>
  <c r="M3383" i="4"/>
  <c r="J3384" i="4"/>
  <c r="K3384" i="4"/>
  <c r="L3384" i="4"/>
  <c r="M3384" i="4"/>
  <c r="J3385" i="4"/>
  <c r="K3385" i="4"/>
  <c r="L3385" i="4"/>
  <c r="M3385" i="4"/>
  <c r="J3386" i="4"/>
  <c r="K3386" i="4"/>
  <c r="L3386" i="4"/>
  <c r="M3386" i="4"/>
  <c r="J3387" i="4"/>
  <c r="K3387" i="4"/>
  <c r="L3387" i="4"/>
  <c r="M3387" i="4"/>
  <c r="J3388" i="4"/>
  <c r="K3388" i="4"/>
  <c r="L3388" i="4"/>
  <c r="M3388" i="4"/>
  <c r="J3389" i="4"/>
  <c r="K3389" i="4"/>
  <c r="L3389" i="4"/>
  <c r="M3389" i="4"/>
  <c r="J3390" i="4"/>
  <c r="K3390" i="4"/>
  <c r="L3390" i="4"/>
  <c r="M3390" i="4"/>
  <c r="J3391" i="4"/>
  <c r="K3391" i="4"/>
  <c r="L3391" i="4"/>
  <c r="M3391" i="4"/>
  <c r="J3392" i="4"/>
  <c r="K3392" i="4"/>
  <c r="L3392" i="4"/>
  <c r="M3392" i="4"/>
  <c r="J3393" i="4"/>
  <c r="K3393" i="4"/>
  <c r="L3393" i="4"/>
  <c r="M3393" i="4"/>
  <c r="J3394" i="4"/>
  <c r="K3394" i="4"/>
  <c r="L3394" i="4"/>
  <c r="M3394" i="4"/>
  <c r="J3395" i="4"/>
  <c r="K3395" i="4"/>
  <c r="L3395" i="4"/>
  <c r="M3395" i="4"/>
  <c r="J3396" i="4"/>
  <c r="K3396" i="4"/>
  <c r="L3396" i="4"/>
  <c r="M3396" i="4"/>
  <c r="J3397" i="4"/>
  <c r="K3397" i="4"/>
  <c r="L3397" i="4"/>
  <c r="M3397" i="4"/>
  <c r="J3398" i="4"/>
  <c r="K3398" i="4"/>
  <c r="L3398" i="4"/>
  <c r="M3398" i="4"/>
  <c r="J3399" i="4"/>
  <c r="K3399" i="4"/>
  <c r="L3399" i="4"/>
  <c r="M3399" i="4"/>
  <c r="J3400" i="4"/>
  <c r="K3400" i="4"/>
  <c r="L3400" i="4"/>
  <c r="M3400" i="4"/>
  <c r="J3401" i="4"/>
  <c r="K3401" i="4"/>
  <c r="L3401" i="4"/>
  <c r="M3401" i="4"/>
  <c r="J3402" i="4"/>
  <c r="K3402" i="4"/>
  <c r="L3402" i="4"/>
  <c r="M3402" i="4"/>
  <c r="J3403" i="4"/>
  <c r="K3403" i="4"/>
  <c r="L3403" i="4"/>
  <c r="M3403" i="4"/>
  <c r="J3404" i="4"/>
  <c r="K3404" i="4"/>
  <c r="L3404" i="4"/>
  <c r="M3404" i="4"/>
  <c r="J3405" i="4"/>
  <c r="K3405" i="4"/>
  <c r="L3405" i="4"/>
  <c r="M3405" i="4"/>
  <c r="J3406" i="4"/>
  <c r="K3406" i="4"/>
  <c r="L3406" i="4"/>
  <c r="M3406" i="4"/>
  <c r="J3407" i="4"/>
  <c r="K3407" i="4"/>
  <c r="L3407" i="4"/>
  <c r="M3407" i="4"/>
  <c r="J3408" i="4"/>
  <c r="K3408" i="4"/>
  <c r="L3408" i="4"/>
  <c r="M3408" i="4"/>
  <c r="J3409" i="4"/>
  <c r="K3409" i="4"/>
  <c r="L3409" i="4"/>
  <c r="M3409" i="4"/>
  <c r="J3410" i="4"/>
  <c r="K3410" i="4"/>
  <c r="L3410" i="4"/>
  <c r="M3410" i="4"/>
  <c r="J3411" i="4"/>
  <c r="K3411" i="4"/>
  <c r="L3411" i="4"/>
  <c r="M3411" i="4"/>
  <c r="J3412" i="4"/>
  <c r="K3412" i="4"/>
  <c r="L3412" i="4"/>
  <c r="M3412" i="4"/>
  <c r="J3413" i="4"/>
  <c r="K3413" i="4"/>
  <c r="L3413" i="4"/>
  <c r="M3413" i="4"/>
  <c r="J3414" i="4"/>
  <c r="K3414" i="4"/>
  <c r="L3414" i="4"/>
  <c r="M3414" i="4"/>
  <c r="J3415" i="4"/>
  <c r="K3415" i="4"/>
  <c r="L3415" i="4"/>
  <c r="M3415" i="4"/>
  <c r="J3416" i="4"/>
  <c r="K3416" i="4"/>
  <c r="L3416" i="4"/>
  <c r="M3416" i="4"/>
  <c r="J3417" i="4"/>
  <c r="K3417" i="4"/>
  <c r="L3417" i="4"/>
  <c r="M3417" i="4"/>
  <c r="J3418" i="4"/>
  <c r="K3418" i="4"/>
  <c r="L3418" i="4"/>
  <c r="M3418" i="4"/>
  <c r="J3419" i="4"/>
  <c r="K3419" i="4"/>
  <c r="L3419" i="4"/>
  <c r="M3419" i="4"/>
  <c r="J3420" i="4"/>
  <c r="K3420" i="4"/>
  <c r="L3420" i="4"/>
  <c r="M3420" i="4"/>
  <c r="J3421" i="4"/>
  <c r="K3421" i="4"/>
  <c r="L3421" i="4"/>
  <c r="M3421" i="4"/>
  <c r="J3422" i="4"/>
  <c r="K3422" i="4"/>
  <c r="L3422" i="4"/>
  <c r="M3422" i="4"/>
  <c r="J3423" i="4"/>
  <c r="K3423" i="4"/>
  <c r="L3423" i="4"/>
  <c r="M3423" i="4"/>
  <c r="J3424" i="4"/>
  <c r="K3424" i="4"/>
  <c r="L3424" i="4"/>
  <c r="M3424" i="4"/>
  <c r="J3425" i="4"/>
  <c r="K3425" i="4"/>
  <c r="L3425" i="4"/>
  <c r="M3425" i="4"/>
  <c r="J3426" i="4"/>
  <c r="K3426" i="4"/>
  <c r="L3426" i="4"/>
  <c r="M3426" i="4"/>
  <c r="J3427" i="4"/>
  <c r="K3427" i="4"/>
  <c r="L3427" i="4"/>
  <c r="M3427" i="4"/>
  <c r="J3428" i="4"/>
  <c r="K3428" i="4"/>
  <c r="L3428" i="4"/>
  <c r="M3428" i="4"/>
  <c r="J3429" i="4"/>
  <c r="K3429" i="4"/>
  <c r="L3429" i="4"/>
  <c r="M3429" i="4"/>
  <c r="J3430" i="4"/>
  <c r="K3430" i="4"/>
  <c r="L3430" i="4"/>
  <c r="M3430" i="4"/>
  <c r="J3431" i="4"/>
  <c r="K3431" i="4"/>
  <c r="L3431" i="4"/>
  <c r="M3431" i="4"/>
  <c r="J3432" i="4"/>
  <c r="K3432" i="4"/>
  <c r="L3432" i="4"/>
  <c r="M3432" i="4"/>
  <c r="J3433" i="4"/>
  <c r="K3433" i="4"/>
  <c r="L3433" i="4"/>
  <c r="M3433" i="4"/>
  <c r="J3434" i="4"/>
  <c r="K3434" i="4"/>
  <c r="L3434" i="4"/>
  <c r="M3434" i="4"/>
  <c r="J3435" i="4"/>
  <c r="K3435" i="4"/>
  <c r="L3435" i="4"/>
  <c r="M3435" i="4"/>
  <c r="J3436" i="4"/>
  <c r="K3436" i="4"/>
  <c r="L3436" i="4"/>
  <c r="M3436" i="4"/>
  <c r="J3437" i="4"/>
  <c r="K3437" i="4"/>
  <c r="L3437" i="4"/>
  <c r="M3437" i="4"/>
  <c r="J3438" i="4"/>
  <c r="K3438" i="4"/>
  <c r="L3438" i="4"/>
  <c r="M3438" i="4"/>
  <c r="J3439" i="4"/>
  <c r="K3439" i="4"/>
  <c r="L3439" i="4"/>
  <c r="M3439" i="4"/>
  <c r="J3440" i="4"/>
  <c r="K3440" i="4"/>
  <c r="L3440" i="4"/>
  <c r="M3440" i="4"/>
  <c r="J3441" i="4"/>
  <c r="K3441" i="4"/>
  <c r="L3441" i="4"/>
  <c r="M3441" i="4"/>
  <c r="J3442" i="4"/>
  <c r="K3442" i="4"/>
  <c r="L3442" i="4"/>
  <c r="M3442" i="4"/>
  <c r="J3443" i="4"/>
  <c r="K3443" i="4"/>
  <c r="L3443" i="4"/>
  <c r="M3443" i="4"/>
  <c r="J3444" i="4"/>
  <c r="K3444" i="4"/>
  <c r="L3444" i="4"/>
  <c r="M3444" i="4"/>
  <c r="J3445" i="4"/>
  <c r="K3445" i="4"/>
  <c r="L3445" i="4"/>
  <c r="M3445" i="4"/>
  <c r="J3446" i="4"/>
  <c r="K3446" i="4"/>
  <c r="L3446" i="4"/>
  <c r="M3446" i="4"/>
  <c r="J3447" i="4"/>
  <c r="K3447" i="4"/>
  <c r="L3447" i="4"/>
  <c r="M3447" i="4"/>
  <c r="J3448" i="4"/>
  <c r="K3448" i="4"/>
  <c r="L3448" i="4"/>
  <c r="M3448" i="4"/>
  <c r="J3449" i="4"/>
  <c r="K3449" i="4"/>
  <c r="L3449" i="4"/>
  <c r="M3449" i="4"/>
  <c r="J3450" i="4"/>
  <c r="K3450" i="4"/>
  <c r="L3450" i="4"/>
  <c r="M3450" i="4"/>
  <c r="J3451" i="4"/>
  <c r="K3451" i="4"/>
  <c r="L3451" i="4"/>
  <c r="M3451" i="4"/>
  <c r="J3452" i="4"/>
  <c r="K3452" i="4"/>
  <c r="L3452" i="4"/>
  <c r="M3452" i="4"/>
  <c r="J3453" i="4"/>
  <c r="K3453" i="4"/>
  <c r="L3453" i="4"/>
  <c r="M3453" i="4"/>
  <c r="J3454" i="4"/>
  <c r="K3454" i="4"/>
  <c r="L3454" i="4"/>
  <c r="M3454" i="4"/>
  <c r="J3455" i="4"/>
  <c r="K3455" i="4"/>
  <c r="L3455" i="4"/>
  <c r="M3455" i="4"/>
  <c r="J3456" i="4"/>
  <c r="K3456" i="4"/>
  <c r="L3456" i="4"/>
  <c r="M3456" i="4"/>
  <c r="J3457" i="4"/>
  <c r="K3457" i="4"/>
  <c r="L3457" i="4"/>
  <c r="M3457" i="4"/>
  <c r="J3458" i="4"/>
  <c r="K3458" i="4"/>
  <c r="L3458" i="4"/>
  <c r="M3458" i="4"/>
  <c r="J3459" i="4"/>
  <c r="K3459" i="4"/>
  <c r="L3459" i="4"/>
  <c r="M3459" i="4"/>
  <c r="J3460" i="4"/>
  <c r="K3460" i="4"/>
  <c r="L3460" i="4"/>
  <c r="M3460" i="4"/>
  <c r="J3461" i="4"/>
  <c r="K3461" i="4"/>
  <c r="L3461" i="4"/>
  <c r="M3461" i="4"/>
  <c r="J3462" i="4"/>
  <c r="K3462" i="4"/>
  <c r="L3462" i="4"/>
  <c r="M3462" i="4"/>
  <c r="J3463" i="4"/>
  <c r="K3463" i="4"/>
  <c r="L3463" i="4"/>
  <c r="M3463" i="4"/>
  <c r="J3464" i="4"/>
  <c r="K3464" i="4"/>
  <c r="L3464" i="4"/>
  <c r="M3464" i="4"/>
  <c r="J3465" i="4"/>
  <c r="K3465" i="4"/>
  <c r="L3465" i="4"/>
  <c r="M3465" i="4"/>
  <c r="J3466" i="4"/>
  <c r="K3466" i="4"/>
  <c r="L3466" i="4"/>
  <c r="M3466" i="4"/>
  <c r="J3467" i="4"/>
  <c r="K3467" i="4"/>
  <c r="L3467" i="4"/>
  <c r="M3467" i="4"/>
  <c r="J3468" i="4"/>
  <c r="K3468" i="4"/>
  <c r="L3468" i="4"/>
  <c r="M3468" i="4"/>
  <c r="J3469" i="4"/>
  <c r="K3469" i="4"/>
  <c r="L3469" i="4"/>
  <c r="M3469" i="4"/>
  <c r="J3470" i="4"/>
  <c r="K3470" i="4"/>
  <c r="L3470" i="4"/>
  <c r="M3470" i="4"/>
  <c r="J3471" i="4"/>
  <c r="K3471" i="4"/>
  <c r="L3471" i="4"/>
  <c r="M3471" i="4"/>
  <c r="J3472" i="4"/>
  <c r="K3472" i="4"/>
  <c r="L3472" i="4"/>
  <c r="M3472" i="4"/>
  <c r="J3473" i="4"/>
  <c r="K3473" i="4"/>
  <c r="L3473" i="4"/>
  <c r="M3473" i="4"/>
  <c r="J3474" i="4"/>
  <c r="K3474" i="4"/>
  <c r="L3474" i="4"/>
  <c r="M3474" i="4"/>
  <c r="J3475" i="4"/>
  <c r="K3475" i="4"/>
  <c r="L3475" i="4"/>
  <c r="M3475" i="4"/>
  <c r="J3476" i="4"/>
  <c r="K3476" i="4"/>
  <c r="L3476" i="4"/>
  <c r="M3476" i="4"/>
  <c r="J3477" i="4"/>
  <c r="K3477" i="4"/>
  <c r="L3477" i="4"/>
  <c r="M3477" i="4"/>
  <c r="J3478" i="4"/>
  <c r="K3478" i="4"/>
  <c r="L3478" i="4"/>
  <c r="M3478" i="4"/>
  <c r="J3479" i="4"/>
  <c r="K3479" i="4"/>
  <c r="L3479" i="4"/>
  <c r="M3479" i="4"/>
  <c r="J3480" i="4"/>
  <c r="K3480" i="4"/>
  <c r="L3480" i="4"/>
  <c r="M3480" i="4"/>
  <c r="J3481" i="4"/>
  <c r="K3481" i="4"/>
  <c r="L3481" i="4"/>
  <c r="M3481" i="4"/>
  <c r="J3482" i="4"/>
  <c r="K3482" i="4"/>
  <c r="L3482" i="4"/>
  <c r="M3482" i="4"/>
  <c r="J3483" i="4"/>
  <c r="K3483" i="4"/>
  <c r="L3483" i="4"/>
  <c r="M3483" i="4"/>
  <c r="J3484" i="4"/>
  <c r="K3484" i="4"/>
  <c r="L3484" i="4"/>
  <c r="M3484" i="4"/>
  <c r="J3485" i="4"/>
  <c r="K3485" i="4"/>
  <c r="L3485" i="4"/>
  <c r="M3485" i="4"/>
  <c r="J3486" i="4"/>
  <c r="K3486" i="4"/>
  <c r="L3486" i="4"/>
  <c r="M3486" i="4"/>
  <c r="J3487" i="4"/>
  <c r="K3487" i="4"/>
  <c r="L3487" i="4"/>
  <c r="M3487" i="4"/>
  <c r="J3488" i="4"/>
  <c r="K3488" i="4"/>
  <c r="L3488" i="4"/>
  <c r="M3488" i="4"/>
  <c r="J3489" i="4"/>
  <c r="K3489" i="4"/>
  <c r="L3489" i="4"/>
  <c r="M3489" i="4"/>
  <c r="J3490" i="4"/>
  <c r="K3490" i="4"/>
  <c r="L3490" i="4"/>
  <c r="M3490" i="4"/>
  <c r="J3491" i="4"/>
  <c r="K3491" i="4"/>
  <c r="L3491" i="4"/>
  <c r="M3491" i="4"/>
  <c r="J3492" i="4"/>
  <c r="K3492" i="4"/>
  <c r="L3492" i="4"/>
  <c r="M3492" i="4"/>
  <c r="J3493" i="4"/>
  <c r="K3493" i="4"/>
  <c r="L3493" i="4"/>
  <c r="M3493" i="4"/>
  <c r="J3494" i="4"/>
  <c r="K3494" i="4"/>
  <c r="L3494" i="4"/>
  <c r="M3494" i="4"/>
  <c r="J3495" i="4"/>
  <c r="K3495" i="4"/>
  <c r="L3495" i="4"/>
  <c r="M3495" i="4"/>
  <c r="J3496" i="4"/>
  <c r="K3496" i="4"/>
  <c r="L3496" i="4"/>
  <c r="M3496" i="4"/>
  <c r="J3497" i="4"/>
  <c r="K3497" i="4"/>
  <c r="L3497" i="4"/>
  <c r="M3497" i="4"/>
  <c r="J3498" i="4"/>
  <c r="K3498" i="4"/>
  <c r="L3498" i="4"/>
  <c r="M3498" i="4"/>
  <c r="J3499" i="4"/>
  <c r="K3499" i="4"/>
  <c r="L3499" i="4"/>
  <c r="M3499" i="4"/>
  <c r="J3500" i="4"/>
  <c r="K3500" i="4"/>
  <c r="L3500" i="4"/>
  <c r="M3500" i="4"/>
  <c r="J3501" i="4"/>
  <c r="K3501" i="4"/>
  <c r="L3501" i="4"/>
  <c r="M3501" i="4"/>
  <c r="J3502" i="4"/>
  <c r="K3502" i="4"/>
  <c r="L3502" i="4"/>
  <c r="M3502" i="4"/>
  <c r="J3503" i="4"/>
  <c r="K3503" i="4"/>
  <c r="L3503" i="4"/>
  <c r="M3503" i="4"/>
  <c r="J3504" i="4"/>
  <c r="K3504" i="4"/>
  <c r="L3504" i="4"/>
  <c r="M3504" i="4"/>
  <c r="J3505" i="4"/>
  <c r="K3505" i="4"/>
  <c r="L3505" i="4"/>
  <c r="M3505" i="4"/>
  <c r="J3506" i="4"/>
  <c r="K3506" i="4"/>
  <c r="L3506" i="4"/>
  <c r="M3506" i="4"/>
  <c r="J3507" i="4"/>
  <c r="K3507" i="4"/>
  <c r="L3507" i="4"/>
  <c r="M3507" i="4"/>
  <c r="J3508" i="4"/>
  <c r="K3508" i="4"/>
  <c r="L3508" i="4"/>
  <c r="M3508" i="4"/>
  <c r="J3509" i="4"/>
  <c r="K3509" i="4"/>
  <c r="L3509" i="4"/>
  <c r="M3509" i="4"/>
  <c r="J3510" i="4"/>
  <c r="K3510" i="4"/>
  <c r="L3510" i="4"/>
  <c r="M3510" i="4"/>
  <c r="J3511" i="4"/>
  <c r="K3511" i="4"/>
  <c r="L3511" i="4"/>
  <c r="M3511" i="4"/>
  <c r="J3512" i="4"/>
  <c r="K3512" i="4"/>
  <c r="L3512" i="4"/>
  <c r="M3512" i="4"/>
  <c r="J3513" i="4"/>
  <c r="K3513" i="4"/>
  <c r="L3513" i="4"/>
  <c r="M3513" i="4"/>
  <c r="J3514" i="4"/>
  <c r="K3514" i="4"/>
  <c r="L3514" i="4"/>
  <c r="M3514" i="4"/>
  <c r="J3515" i="4"/>
  <c r="K3515" i="4"/>
  <c r="L3515" i="4"/>
  <c r="M3515" i="4"/>
  <c r="J3516" i="4"/>
  <c r="K3516" i="4"/>
  <c r="L3516" i="4"/>
  <c r="M3516" i="4"/>
  <c r="J3517" i="4"/>
  <c r="K3517" i="4"/>
  <c r="L3517" i="4"/>
  <c r="M3517" i="4"/>
  <c r="J3518" i="4"/>
  <c r="K3518" i="4"/>
  <c r="L3518" i="4"/>
  <c r="M3518" i="4"/>
  <c r="J3519" i="4"/>
  <c r="K3519" i="4"/>
  <c r="L3519" i="4"/>
  <c r="M3519" i="4"/>
  <c r="J3520" i="4"/>
  <c r="K3520" i="4"/>
  <c r="L3520" i="4"/>
  <c r="M3520" i="4"/>
  <c r="J3521" i="4"/>
  <c r="K3521" i="4"/>
  <c r="L3521" i="4"/>
  <c r="M3521" i="4"/>
  <c r="J3522" i="4"/>
  <c r="K3522" i="4"/>
  <c r="L3522" i="4"/>
  <c r="M3522" i="4"/>
  <c r="J3523" i="4"/>
  <c r="K3523" i="4"/>
  <c r="L3523" i="4"/>
  <c r="M3523" i="4"/>
  <c r="J3524" i="4"/>
  <c r="K3524" i="4"/>
  <c r="L3524" i="4"/>
  <c r="M3524" i="4"/>
  <c r="J3525" i="4"/>
  <c r="K3525" i="4"/>
  <c r="L3525" i="4"/>
  <c r="M3525" i="4"/>
  <c r="J3526" i="4"/>
  <c r="K3526" i="4"/>
  <c r="L3526" i="4"/>
  <c r="M3526" i="4"/>
  <c r="J3527" i="4"/>
  <c r="K3527" i="4"/>
  <c r="L3527" i="4"/>
  <c r="M3527" i="4"/>
  <c r="J3528" i="4"/>
  <c r="K3528" i="4"/>
  <c r="L3528" i="4"/>
  <c r="M3528" i="4"/>
  <c r="J3529" i="4"/>
  <c r="K3529" i="4"/>
  <c r="L3529" i="4"/>
  <c r="M3529" i="4"/>
  <c r="J3530" i="4"/>
  <c r="K3530" i="4"/>
  <c r="L3530" i="4"/>
  <c r="M3530" i="4"/>
  <c r="J3531" i="4"/>
  <c r="K3531" i="4"/>
  <c r="L3531" i="4"/>
  <c r="M3531" i="4"/>
  <c r="J3532" i="4"/>
  <c r="K3532" i="4"/>
  <c r="L3532" i="4"/>
  <c r="M3532" i="4"/>
  <c r="J3533" i="4"/>
  <c r="K3533" i="4"/>
  <c r="L3533" i="4"/>
  <c r="M3533" i="4"/>
  <c r="J3534" i="4"/>
  <c r="K3534" i="4"/>
  <c r="L3534" i="4"/>
  <c r="M3534" i="4"/>
  <c r="J3535" i="4"/>
  <c r="K3535" i="4"/>
  <c r="L3535" i="4"/>
  <c r="M3535" i="4"/>
  <c r="J3536" i="4"/>
  <c r="K3536" i="4"/>
  <c r="L3536" i="4"/>
  <c r="M3536" i="4"/>
  <c r="J3537" i="4"/>
  <c r="K3537" i="4"/>
  <c r="L3537" i="4"/>
  <c r="M3537" i="4"/>
  <c r="J3538" i="4"/>
  <c r="K3538" i="4"/>
  <c r="L3538" i="4"/>
  <c r="M3538" i="4"/>
  <c r="J3539" i="4"/>
  <c r="K3539" i="4"/>
  <c r="L3539" i="4"/>
  <c r="M3539" i="4"/>
  <c r="J3540" i="4"/>
  <c r="K3540" i="4"/>
  <c r="L3540" i="4"/>
  <c r="M3540" i="4"/>
  <c r="J3541" i="4"/>
  <c r="K3541" i="4"/>
  <c r="L3541" i="4"/>
  <c r="M3541" i="4"/>
  <c r="J3542" i="4"/>
  <c r="K3542" i="4"/>
  <c r="L3542" i="4"/>
  <c r="M3542" i="4"/>
  <c r="J3543" i="4"/>
  <c r="K3543" i="4"/>
  <c r="L3543" i="4"/>
  <c r="M3543" i="4"/>
  <c r="J3544" i="4"/>
  <c r="K3544" i="4"/>
  <c r="L3544" i="4"/>
  <c r="M3544" i="4"/>
  <c r="J3545" i="4"/>
  <c r="K3545" i="4"/>
  <c r="L3545" i="4"/>
  <c r="M3545" i="4"/>
  <c r="J3546" i="4"/>
  <c r="K3546" i="4"/>
  <c r="L3546" i="4"/>
  <c r="M3546" i="4"/>
  <c r="J3547" i="4"/>
  <c r="K3547" i="4"/>
  <c r="L3547" i="4"/>
  <c r="M3547" i="4"/>
  <c r="J3548" i="4"/>
  <c r="K3548" i="4"/>
  <c r="L3548" i="4"/>
  <c r="M3548" i="4"/>
  <c r="J3549" i="4"/>
  <c r="K3549" i="4"/>
  <c r="L3549" i="4"/>
  <c r="M3549" i="4"/>
  <c r="J3550" i="4"/>
  <c r="K3550" i="4"/>
  <c r="L3550" i="4"/>
  <c r="M3550" i="4"/>
  <c r="J3551" i="4"/>
  <c r="K3551" i="4"/>
  <c r="L3551" i="4"/>
  <c r="M3551" i="4"/>
  <c r="J3552" i="4"/>
  <c r="K3552" i="4"/>
  <c r="L3552" i="4"/>
  <c r="M3552" i="4"/>
  <c r="J3553" i="4"/>
  <c r="K3553" i="4"/>
  <c r="L3553" i="4"/>
  <c r="M3553" i="4"/>
  <c r="J3554" i="4"/>
  <c r="K3554" i="4"/>
  <c r="L3554" i="4"/>
  <c r="M3554" i="4"/>
  <c r="J3555" i="4"/>
  <c r="K3555" i="4"/>
  <c r="L3555" i="4"/>
  <c r="M3555" i="4"/>
  <c r="J3556" i="4"/>
  <c r="K3556" i="4"/>
  <c r="L3556" i="4"/>
  <c r="M3556" i="4"/>
  <c r="J3557" i="4"/>
  <c r="K3557" i="4"/>
  <c r="L3557" i="4"/>
  <c r="M3557" i="4"/>
  <c r="J3558" i="4"/>
  <c r="K3558" i="4"/>
  <c r="L3558" i="4"/>
  <c r="M3558" i="4"/>
  <c r="J3559" i="4"/>
  <c r="K3559" i="4"/>
  <c r="L3559" i="4"/>
  <c r="M3559" i="4"/>
  <c r="J3560" i="4"/>
  <c r="K3560" i="4"/>
  <c r="L3560" i="4"/>
  <c r="M3560" i="4"/>
  <c r="J3561" i="4"/>
  <c r="K3561" i="4"/>
  <c r="L3561" i="4"/>
  <c r="M3561" i="4"/>
  <c r="J3562" i="4"/>
  <c r="K3562" i="4"/>
  <c r="L3562" i="4"/>
  <c r="M3562" i="4"/>
  <c r="J3563" i="4"/>
  <c r="K3563" i="4"/>
  <c r="L3563" i="4"/>
  <c r="M3563" i="4"/>
  <c r="J3564" i="4"/>
  <c r="K3564" i="4"/>
  <c r="L3564" i="4"/>
  <c r="M3564" i="4"/>
  <c r="J3565" i="4"/>
  <c r="K3565" i="4"/>
  <c r="L3565" i="4"/>
  <c r="M3565" i="4"/>
  <c r="J3566" i="4"/>
  <c r="K3566" i="4"/>
  <c r="L3566" i="4"/>
  <c r="M3566" i="4"/>
  <c r="J3567" i="4"/>
  <c r="K3567" i="4"/>
  <c r="L3567" i="4"/>
  <c r="M3567" i="4"/>
  <c r="J3568" i="4"/>
  <c r="K3568" i="4"/>
  <c r="L3568" i="4"/>
  <c r="M3568" i="4"/>
  <c r="J3569" i="4"/>
  <c r="K3569" i="4"/>
  <c r="L3569" i="4"/>
  <c r="M3569" i="4"/>
  <c r="J3570" i="4"/>
  <c r="K3570" i="4"/>
  <c r="L3570" i="4"/>
  <c r="M3570" i="4"/>
  <c r="J3571" i="4"/>
  <c r="K3571" i="4"/>
  <c r="L3571" i="4"/>
  <c r="M3571" i="4"/>
  <c r="J3572" i="4"/>
  <c r="K3572" i="4"/>
  <c r="L3572" i="4"/>
  <c r="M3572" i="4"/>
  <c r="J3573" i="4"/>
  <c r="K3573" i="4"/>
  <c r="L3573" i="4"/>
  <c r="M3573" i="4"/>
  <c r="J3574" i="4"/>
  <c r="K3574" i="4"/>
  <c r="L3574" i="4"/>
  <c r="M3574" i="4"/>
  <c r="J3575" i="4"/>
  <c r="K3575" i="4"/>
  <c r="L3575" i="4"/>
  <c r="M3575" i="4"/>
  <c r="J3576" i="4"/>
  <c r="K3576" i="4"/>
  <c r="L3576" i="4"/>
  <c r="M3576" i="4"/>
  <c r="J3577" i="4"/>
  <c r="K3577" i="4"/>
  <c r="L3577" i="4"/>
  <c r="M3577" i="4"/>
  <c r="J3578" i="4"/>
  <c r="K3578" i="4"/>
  <c r="L3578" i="4"/>
  <c r="M3578" i="4"/>
  <c r="J3579" i="4"/>
  <c r="K3579" i="4"/>
  <c r="L3579" i="4"/>
  <c r="M3579" i="4"/>
  <c r="J3580" i="4"/>
  <c r="K3580" i="4"/>
  <c r="L3580" i="4"/>
  <c r="M3580" i="4"/>
  <c r="J3581" i="4"/>
  <c r="K3581" i="4"/>
  <c r="L3581" i="4"/>
  <c r="M3581" i="4"/>
  <c r="J3582" i="4"/>
  <c r="K3582" i="4"/>
  <c r="L3582" i="4"/>
  <c r="M3582" i="4"/>
  <c r="J3583" i="4"/>
  <c r="K3583" i="4"/>
  <c r="L3583" i="4"/>
  <c r="M3583" i="4"/>
  <c r="J3584" i="4"/>
  <c r="K3584" i="4"/>
  <c r="L3584" i="4"/>
  <c r="M3584" i="4"/>
  <c r="J3585" i="4"/>
  <c r="K3585" i="4"/>
  <c r="L3585" i="4"/>
  <c r="M3585" i="4"/>
  <c r="J3586" i="4"/>
  <c r="K3586" i="4"/>
  <c r="L3586" i="4"/>
  <c r="M3586" i="4"/>
  <c r="J3587" i="4"/>
  <c r="K3587" i="4"/>
  <c r="L3587" i="4"/>
  <c r="M3587" i="4"/>
  <c r="J3588" i="4"/>
  <c r="K3588" i="4"/>
  <c r="L3588" i="4"/>
  <c r="M3588" i="4"/>
  <c r="J3589" i="4"/>
  <c r="K3589" i="4"/>
  <c r="L3589" i="4"/>
  <c r="M3589" i="4"/>
  <c r="J3590" i="4"/>
  <c r="K3590" i="4"/>
  <c r="L3590" i="4"/>
  <c r="M3590" i="4"/>
  <c r="J3591" i="4"/>
  <c r="K3591" i="4"/>
  <c r="L3591" i="4"/>
  <c r="M3591" i="4"/>
  <c r="J3592" i="4"/>
  <c r="K3592" i="4"/>
  <c r="L3592" i="4"/>
  <c r="M3592" i="4"/>
  <c r="J3593" i="4"/>
  <c r="K3593" i="4"/>
  <c r="L3593" i="4"/>
  <c r="M3593" i="4"/>
  <c r="J3594" i="4"/>
  <c r="K3594" i="4"/>
  <c r="L3594" i="4"/>
  <c r="M3594" i="4"/>
  <c r="J3595" i="4"/>
  <c r="K3595" i="4"/>
  <c r="L3595" i="4"/>
  <c r="M3595" i="4"/>
  <c r="J3596" i="4"/>
  <c r="K3596" i="4"/>
  <c r="L3596" i="4"/>
  <c r="M3596" i="4"/>
  <c r="J3597" i="4"/>
  <c r="K3597" i="4"/>
  <c r="L3597" i="4"/>
  <c r="M3597" i="4"/>
  <c r="J3598" i="4"/>
  <c r="K3598" i="4"/>
  <c r="L3598" i="4"/>
  <c r="M3598" i="4"/>
  <c r="J3599" i="4"/>
  <c r="K3599" i="4"/>
  <c r="L3599" i="4"/>
  <c r="M3599" i="4"/>
  <c r="J3600" i="4"/>
  <c r="K3600" i="4"/>
  <c r="L3600" i="4"/>
  <c r="M3600" i="4"/>
  <c r="J3601" i="4"/>
  <c r="K3601" i="4"/>
  <c r="L3601" i="4"/>
  <c r="M3601" i="4"/>
  <c r="J3602" i="4"/>
  <c r="K3602" i="4"/>
  <c r="L3602" i="4"/>
  <c r="M3602" i="4"/>
  <c r="J3603" i="4"/>
  <c r="K3603" i="4"/>
  <c r="L3603" i="4"/>
  <c r="M3603" i="4"/>
  <c r="J3604" i="4"/>
  <c r="K3604" i="4"/>
  <c r="L3604" i="4"/>
  <c r="M3604" i="4"/>
  <c r="J3605" i="4"/>
  <c r="K3605" i="4"/>
  <c r="L3605" i="4"/>
  <c r="M3605" i="4"/>
  <c r="J3606" i="4"/>
  <c r="K3606" i="4"/>
  <c r="L3606" i="4"/>
  <c r="M3606" i="4"/>
  <c r="J3607" i="4"/>
  <c r="K3607" i="4"/>
  <c r="L3607" i="4"/>
  <c r="M3607" i="4"/>
  <c r="J3608" i="4"/>
  <c r="K3608" i="4"/>
  <c r="L3608" i="4"/>
  <c r="M3608" i="4"/>
  <c r="J3609" i="4"/>
  <c r="K3609" i="4"/>
  <c r="L3609" i="4"/>
  <c r="M3609" i="4"/>
  <c r="J3610" i="4"/>
  <c r="K3610" i="4"/>
  <c r="L3610" i="4"/>
  <c r="M3610" i="4"/>
  <c r="J3611" i="4"/>
  <c r="K3611" i="4"/>
  <c r="L3611" i="4"/>
  <c r="M3611" i="4"/>
  <c r="J3612" i="4"/>
  <c r="K3612" i="4"/>
  <c r="L3612" i="4"/>
  <c r="M3612" i="4"/>
  <c r="J3613" i="4"/>
  <c r="K3613" i="4"/>
  <c r="L3613" i="4"/>
  <c r="M3613" i="4"/>
  <c r="J3614" i="4"/>
  <c r="K3614" i="4"/>
  <c r="L3614" i="4"/>
  <c r="M3614" i="4"/>
  <c r="J3615" i="4"/>
  <c r="K3615" i="4"/>
  <c r="L3615" i="4"/>
  <c r="M3615" i="4"/>
  <c r="J3616" i="4"/>
  <c r="K3616" i="4"/>
  <c r="L3616" i="4"/>
  <c r="M3616" i="4"/>
  <c r="J3617" i="4"/>
  <c r="K3617" i="4"/>
  <c r="L3617" i="4"/>
  <c r="M3617" i="4"/>
  <c r="J3618" i="4"/>
  <c r="K3618" i="4"/>
  <c r="L3618" i="4"/>
  <c r="M3618" i="4"/>
  <c r="J3619" i="4"/>
  <c r="K3619" i="4"/>
  <c r="L3619" i="4"/>
  <c r="M3619" i="4"/>
  <c r="J3620" i="4"/>
  <c r="K3620" i="4"/>
  <c r="L3620" i="4"/>
  <c r="M3620" i="4"/>
  <c r="J3621" i="4"/>
  <c r="K3621" i="4"/>
  <c r="L3621" i="4"/>
  <c r="M3621" i="4"/>
  <c r="J3622" i="4"/>
  <c r="K3622" i="4"/>
  <c r="L3622" i="4"/>
  <c r="M3622" i="4"/>
  <c r="J3623" i="4"/>
  <c r="K3623" i="4"/>
  <c r="L3623" i="4"/>
  <c r="M3623" i="4"/>
  <c r="J3624" i="4"/>
  <c r="K3624" i="4"/>
  <c r="L3624" i="4"/>
  <c r="M3624" i="4"/>
  <c r="J3625" i="4"/>
  <c r="K3625" i="4"/>
  <c r="L3625" i="4"/>
  <c r="M3625" i="4"/>
  <c r="J3626" i="4"/>
  <c r="K3626" i="4"/>
  <c r="L3626" i="4"/>
  <c r="M3626" i="4"/>
  <c r="J3627" i="4"/>
  <c r="K3627" i="4"/>
  <c r="L3627" i="4"/>
  <c r="M3627" i="4"/>
  <c r="J3628" i="4"/>
  <c r="K3628" i="4"/>
  <c r="L3628" i="4"/>
  <c r="M3628" i="4"/>
  <c r="J3629" i="4"/>
  <c r="K3629" i="4"/>
  <c r="L3629" i="4"/>
  <c r="M3629" i="4"/>
  <c r="J3630" i="4"/>
  <c r="K3630" i="4"/>
  <c r="L3630" i="4"/>
  <c r="M3630" i="4"/>
  <c r="J3631" i="4"/>
  <c r="K3631" i="4"/>
  <c r="L3631" i="4"/>
  <c r="M3631" i="4"/>
  <c r="J3632" i="4"/>
  <c r="K3632" i="4"/>
  <c r="L3632" i="4"/>
  <c r="M3632" i="4"/>
  <c r="J3633" i="4"/>
  <c r="K3633" i="4"/>
  <c r="L3633" i="4"/>
  <c r="M3633" i="4"/>
  <c r="J3634" i="4"/>
  <c r="K3634" i="4"/>
  <c r="L3634" i="4"/>
  <c r="M3634" i="4"/>
  <c r="J3635" i="4"/>
  <c r="K3635" i="4"/>
  <c r="L3635" i="4"/>
  <c r="M3635" i="4"/>
  <c r="J3636" i="4"/>
  <c r="K3636" i="4"/>
  <c r="L3636" i="4"/>
  <c r="M3636" i="4"/>
  <c r="J3637" i="4"/>
  <c r="K3637" i="4"/>
  <c r="L3637" i="4"/>
  <c r="M3637" i="4"/>
  <c r="J3638" i="4"/>
  <c r="K3638" i="4"/>
  <c r="L3638" i="4"/>
  <c r="M3638" i="4"/>
  <c r="J3639" i="4"/>
  <c r="K3639" i="4"/>
  <c r="L3639" i="4"/>
  <c r="M3639" i="4"/>
  <c r="J3640" i="4"/>
  <c r="K3640" i="4"/>
  <c r="L3640" i="4"/>
  <c r="M3640" i="4"/>
  <c r="J3641" i="4"/>
  <c r="K3641" i="4"/>
  <c r="L3641" i="4"/>
  <c r="M3641" i="4"/>
  <c r="J3642" i="4"/>
  <c r="K3642" i="4"/>
  <c r="L3642" i="4"/>
  <c r="M3642" i="4"/>
  <c r="J3643" i="4"/>
  <c r="K3643" i="4"/>
  <c r="L3643" i="4"/>
  <c r="M3643" i="4"/>
  <c r="J3644" i="4"/>
  <c r="K3644" i="4"/>
  <c r="L3644" i="4"/>
  <c r="M3644" i="4"/>
  <c r="J3645" i="4"/>
  <c r="K3645" i="4"/>
  <c r="L3645" i="4"/>
  <c r="M3645" i="4"/>
  <c r="J3646" i="4"/>
  <c r="K3646" i="4"/>
  <c r="L3646" i="4"/>
  <c r="M3646" i="4"/>
  <c r="J3647" i="4"/>
  <c r="K3647" i="4"/>
  <c r="L3647" i="4"/>
  <c r="M3647" i="4"/>
  <c r="J3648" i="4"/>
  <c r="K3648" i="4"/>
  <c r="L3648" i="4"/>
  <c r="M3648" i="4"/>
  <c r="J3649" i="4"/>
  <c r="K3649" i="4"/>
  <c r="L3649" i="4"/>
  <c r="M3649" i="4"/>
  <c r="J3650" i="4"/>
  <c r="K3650" i="4"/>
  <c r="L3650" i="4"/>
  <c r="M3650" i="4"/>
  <c r="J3651" i="4"/>
  <c r="K3651" i="4"/>
  <c r="L3651" i="4"/>
  <c r="M3651" i="4"/>
  <c r="J3652" i="4"/>
  <c r="K3652" i="4"/>
  <c r="L3652" i="4"/>
  <c r="M3652" i="4"/>
  <c r="J3653" i="4"/>
  <c r="K3653" i="4"/>
  <c r="L3653" i="4"/>
  <c r="M3653" i="4"/>
  <c r="J3654" i="4"/>
  <c r="K3654" i="4"/>
  <c r="L3654" i="4"/>
  <c r="M3654" i="4"/>
  <c r="J3655" i="4"/>
  <c r="K3655" i="4"/>
  <c r="L3655" i="4"/>
  <c r="M3655" i="4"/>
  <c r="J3656" i="4"/>
  <c r="K3656" i="4"/>
  <c r="L3656" i="4"/>
  <c r="M3656" i="4"/>
  <c r="J3657" i="4"/>
  <c r="K3657" i="4"/>
  <c r="L3657" i="4"/>
  <c r="M3657" i="4"/>
  <c r="J3658" i="4"/>
  <c r="K3658" i="4"/>
  <c r="L3658" i="4"/>
  <c r="M3658" i="4"/>
  <c r="J3659" i="4"/>
  <c r="K3659" i="4"/>
  <c r="L3659" i="4"/>
  <c r="M3659" i="4"/>
  <c r="J3660" i="4"/>
  <c r="K3660" i="4"/>
  <c r="L3660" i="4"/>
  <c r="M3660" i="4"/>
  <c r="J3661" i="4"/>
  <c r="K3661" i="4"/>
  <c r="L3661" i="4"/>
  <c r="M3661" i="4"/>
  <c r="J3662" i="4"/>
  <c r="K3662" i="4"/>
  <c r="L3662" i="4"/>
  <c r="M3662" i="4"/>
  <c r="J3663" i="4"/>
  <c r="K3663" i="4"/>
  <c r="L3663" i="4"/>
  <c r="M3663" i="4"/>
  <c r="J3664" i="4"/>
  <c r="K3664" i="4"/>
  <c r="L3664" i="4"/>
  <c r="M3664" i="4"/>
  <c r="J3665" i="4"/>
  <c r="K3665" i="4"/>
  <c r="L3665" i="4"/>
  <c r="M3665" i="4"/>
  <c r="J3666" i="4"/>
  <c r="K3666" i="4"/>
  <c r="L3666" i="4"/>
  <c r="M3666" i="4"/>
  <c r="J3667" i="4"/>
  <c r="K3667" i="4"/>
  <c r="L3667" i="4"/>
  <c r="M3667" i="4"/>
  <c r="J3668" i="4"/>
  <c r="K3668" i="4"/>
  <c r="L3668" i="4"/>
  <c r="M3668" i="4"/>
  <c r="J3669" i="4"/>
  <c r="K3669" i="4"/>
  <c r="L3669" i="4"/>
  <c r="M3669" i="4"/>
  <c r="J3670" i="4"/>
  <c r="K3670" i="4"/>
  <c r="L3670" i="4"/>
  <c r="M3670" i="4"/>
  <c r="J3671" i="4"/>
  <c r="K3671" i="4"/>
  <c r="L3671" i="4"/>
  <c r="M3671" i="4"/>
  <c r="J3672" i="4"/>
  <c r="K3672" i="4"/>
  <c r="L3672" i="4"/>
  <c r="M3672" i="4"/>
  <c r="J3673" i="4"/>
  <c r="K3673" i="4"/>
  <c r="L3673" i="4"/>
  <c r="M3673" i="4"/>
  <c r="J3674" i="4"/>
  <c r="K3674" i="4"/>
  <c r="L3674" i="4"/>
  <c r="M3674" i="4"/>
  <c r="J3675" i="4"/>
  <c r="K3675" i="4"/>
  <c r="L3675" i="4"/>
  <c r="M3675" i="4"/>
  <c r="J3676" i="4"/>
  <c r="K3676" i="4"/>
  <c r="L3676" i="4"/>
  <c r="M3676" i="4"/>
  <c r="J3677" i="4"/>
  <c r="K3677" i="4"/>
  <c r="L3677" i="4"/>
  <c r="M3677" i="4"/>
  <c r="J3678" i="4"/>
  <c r="K3678" i="4"/>
  <c r="L3678" i="4"/>
  <c r="M3678" i="4"/>
  <c r="J3679" i="4"/>
  <c r="K3679" i="4"/>
  <c r="L3679" i="4"/>
  <c r="M3679" i="4"/>
  <c r="J3680" i="4"/>
  <c r="K3680" i="4"/>
  <c r="L3680" i="4"/>
  <c r="M3680" i="4"/>
  <c r="J3681" i="4"/>
  <c r="K3681" i="4"/>
  <c r="L3681" i="4"/>
  <c r="M3681" i="4"/>
  <c r="J3682" i="4"/>
  <c r="K3682" i="4"/>
  <c r="L3682" i="4"/>
  <c r="M3682" i="4"/>
  <c r="J3683" i="4"/>
  <c r="K3683" i="4"/>
  <c r="L3683" i="4"/>
  <c r="M3683" i="4"/>
  <c r="J3684" i="4"/>
  <c r="K3684" i="4"/>
  <c r="L3684" i="4"/>
  <c r="M3684" i="4"/>
  <c r="J3685" i="4"/>
  <c r="K3685" i="4"/>
  <c r="L3685" i="4"/>
  <c r="M3685" i="4"/>
  <c r="J3686" i="4"/>
  <c r="K3686" i="4"/>
  <c r="L3686" i="4"/>
  <c r="M3686" i="4"/>
  <c r="J3687" i="4"/>
  <c r="K3687" i="4"/>
  <c r="L3687" i="4"/>
  <c r="M3687" i="4"/>
  <c r="J3688" i="4"/>
  <c r="K3688" i="4"/>
  <c r="L3688" i="4"/>
  <c r="M3688" i="4"/>
  <c r="J3689" i="4"/>
  <c r="K3689" i="4"/>
  <c r="L3689" i="4"/>
  <c r="M3689" i="4"/>
  <c r="J3690" i="4"/>
  <c r="K3690" i="4"/>
  <c r="L3690" i="4"/>
  <c r="M3690" i="4"/>
  <c r="J3691" i="4"/>
  <c r="K3691" i="4"/>
  <c r="L3691" i="4"/>
  <c r="M3691" i="4"/>
  <c r="J3692" i="4"/>
  <c r="K3692" i="4"/>
  <c r="L3692" i="4"/>
  <c r="M3692" i="4"/>
  <c r="J3693" i="4"/>
  <c r="K3693" i="4"/>
  <c r="L3693" i="4"/>
  <c r="M3693" i="4"/>
  <c r="J3694" i="4"/>
  <c r="K3694" i="4"/>
  <c r="L3694" i="4"/>
  <c r="M3694" i="4"/>
  <c r="J3695" i="4"/>
  <c r="K3695" i="4"/>
  <c r="L3695" i="4"/>
  <c r="M3695" i="4"/>
  <c r="J3696" i="4"/>
  <c r="K3696" i="4"/>
  <c r="L3696" i="4"/>
  <c r="M3696" i="4"/>
  <c r="J3697" i="4"/>
  <c r="K3697" i="4"/>
  <c r="L3697" i="4"/>
  <c r="M3697" i="4"/>
  <c r="J3698" i="4"/>
  <c r="K3698" i="4"/>
  <c r="L3698" i="4"/>
  <c r="M3698" i="4"/>
  <c r="J3699" i="4"/>
  <c r="K3699" i="4"/>
  <c r="L3699" i="4"/>
  <c r="M3699" i="4"/>
  <c r="J3700" i="4"/>
  <c r="K3700" i="4"/>
  <c r="L3700" i="4"/>
  <c r="M3700" i="4"/>
  <c r="J3701" i="4"/>
  <c r="K3701" i="4"/>
  <c r="L3701" i="4"/>
  <c r="M3701" i="4"/>
  <c r="J3702" i="4"/>
  <c r="K3702" i="4"/>
  <c r="L3702" i="4"/>
  <c r="M3702" i="4"/>
  <c r="J3703" i="4"/>
  <c r="K3703" i="4"/>
  <c r="L3703" i="4"/>
  <c r="M3703" i="4"/>
  <c r="J3704" i="4"/>
  <c r="K3704" i="4"/>
  <c r="L3704" i="4"/>
  <c r="M3704" i="4"/>
  <c r="J3705" i="4"/>
  <c r="K3705" i="4"/>
  <c r="L3705" i="4"/>
  <c r="M3705" i="4"/>
  <c r="J3706" i="4"/>
  <c r="K3706" i="4"/>
  <c r="L3706" i="4"/>
  <c r="M3706" i="4"/>
  <c r="J3707" i="4"/>
  <c r="K3707" i="4"/>
  <c r="L3707" i="4"/>
  <c r="M3707" i="4"/>
  <c r="J3708" i="4"/>
  <c r="K3708" i="4"/>
  <c r="L3708" i="4"/>
  <c r="M3708" i="4"/>
  <c r="J3709" i="4"/>
  <c r="K3709" i="4"/>
  <c r="L3709" i="4"/>
  <c r="M3709" i="4"/>
  <c r="J3710" i="4"/>
  <c r="K3710" i="4"/>
  <c r="L3710" i="4"/>
  <c r="M3710" i="4"/>
  <c r="J3711" i="4"/>
  <c r="K3711" i="4"/>
  <c r="L3711" i="4"/>
  <c r="M3711" i="4"/>
  <c r="J3712" i="4"/>
  <c r="K3712" i="4"/>
  <c r="L3712" i="4"/>
  <c r="M3712" i="4"/>
  <c r="J3713" i="4"/>
  <c r="K3713" i="4"/>
  <c r="L3713" i="4"/>
  <c r="M3713" i="4"/>
  <c r="J3714" i="4"/>
  <c r="K3714" i="4"/>
  <c r="L3714" i="4"/>
  <c r="M3714" i="4"/>
  <c r="J3715" i="4"/>
  <c r="K3715" i="4"/>
  <c r="L3715" i="4"/>
  <c r="M3715" i="4"/>
  <c r="J3716" i="4"/>
  <c r="K3716" i="4"/>
  <c r="L3716" i="4"/>
  <c r="M3716" i="4"/>
  <c r="J3717" i="4"/>
  <c r="K3717" i="4"/>
  <c r="L3717" i="4"/>
  <c r="M3717" i="4"/>
  <c r="J3718" i="4"/>
  <c r="K3718" i="4"/>
  <c r="L3718" i="4"/>
  <c r="M3718" i="4"/>
  <c r="J3719" i="4"/>
  <c r="K3719" i="4"/>
  <c r="L3719" i="4"/>
  <c r="M3719" i="4"/>
  <c r="J3720" i="4"/>
  <c r="K3720" i="4"/>
  <c r="L3720" i="4"/>
  <c r="M3720" i="4"/>
  <c r="J3721" i="4"/>
  <c r="K3721" i="4"/>
  <c r="L3721" i="4"/>
  <c r="M3721" i="4"/>
  <c r="J3722" i="4"/>
  <c r="K3722" i="4"/>
  <c r="L3722" i="4"/>
  <c r="M3722" i="4"/>
  <c r="J3723" i="4"/>
  <c r="K3723" i="4"/>
  <c r="L3723" i="4"/>
  <c r="M3723" i="4"/>
  <c r="J3724" i="4"/>
  <c r="K3724" i="4"/>
  <c r="L3724" i="4"/>
  <c r="M3724" i="4"/>
  <c r="J3725" i="4"/>
  <c r="K3725" i="4"/>
  <c r="L3725" i="4"/>
  <c r="M3725" i="4"/>
  <c r="J3726" i="4"/>
  <c r="K3726" i="4"/>
  <c r="L3726" i="4"/>
  <c r="M3726" i="4"/>
  <c r="J3727" i="4"/>
  <c r="K3727" i="4"/>
  <c r="L3727" i="4"/>
  <c r="M3727" i="4"/>
  <c r="J3728" i="4"/>
  <c r="K3728" i="4"/>
  <c r="L3728" i="4"/>
  <c r="M3728" i="4"/>
  <c r="J3729" i="4"/>
  <c r="K3729" i="4"/>
  <c r="L3729" i="4"/>
  <c r="M3729" i="4"/>
  <c r="J3730" i="4"/>
  <c r="K3730" i="4"/>
  <c r="L3730" i="4"/>
  <c r="M3730" i="4"/>
  <c r="J3731" i="4"/>
  <c r="K3731" i="4"/>
  <c r="L3731" i="4"/>
  <c r="M3731" i="4"/>
  <c r="J3732" i="4"/>
  <c r="K3732" i="4"/>
  <c r="L3732" i="4"/>
  <c r="M3732" i="4"/>
  <c r="J3733" i="4"/>
  <c r="K3733" i="4"/>
  <c r="L3733" i="4"/>
  <c r="M3733" i="4"/>
  <c r="J3734" i="4"/>
  <c r="K3734" i="4"/>
  <c r="L3734" i="4"/>
  <c r="M3734" i="4"/>
  <c r="J3735" i="4"/>
  <c r="K3735" i="4"/>
  <c r="L3735" i="4"/>
  <c r="M3735" i="4"/>
  <c r="J3736" i="4"/>
  <c r="K3736" i="4"/>
  <c r="L3736" i="4"/>
  <c r="M3736" i="4"/>
  <c r="J3737" i="4"/>
  <c r="K3737" i="4"/>
  <c r="L3737" i="4"/>
  <c r="M3737" i="4"/>
  <c r="J3738" i="4"/>
  <c r="K3738" i="4"/>
  <c r="L3738" i="4"/>
  <c r="M3738" i="4"/>
  <c r="J3739" i="4"/>
  <c r="K3739" i="4"/>
  <c r="L3739" i="4"/>
  <c r="M3739" i="4"/>
  <c r="J3740" i="4"/>
  <c r="K3740" i="4"/>
  <c r="L3740" i="4"/>
  <c r="M3740" i="4"/>
  <c r="J3741" i="4"/>
  <c r="K3741" i="4"/>
  <c r="L3741" i="4"/>
  <c r="M3741" i="4"/>
  <c r="J3742" i="4"/>
  <c r="K3742" i="4"/>
  <c r="L3742" i="4"/>
  <c r="M3742" i="4"/>
  <c r="J3743" i="4"/>
  <c r="K3743" i="4"/>
  <c r="L3743" i="4"/>
  <c r="M3743" i="4"/>
  <c r="J3744" i="4"/>
  <c r="K3744" i="4"/>
  <c r="L3744" i="4"/>
  <c r="M3744" i="4"/>
  <c r="J3745" i="4"/>
  <c r="K3745" i="4"/>
  <c r="L3745" i="4"/>
  <c r="M3745" i="4"/>
  <c r="J3746" i="4"/>
  <c r="K3746" i="4"/>
  <c r="L3746" i="4"/>
  <c r="M3746" i="4"/>
  <c r="J3747" i="4"/>
  <c r="K3747" i="4"/>
  <c r="L3747" i="4"/>
  <c r="M3747" i="4"/>
  <c r="J3748" i="4"/>
  <c r="K3748" i="4"/>
  <c r="L3748" i="4"/>
  <c r="M3748" i="4"/>
  <c r="J3749" i="4"/>
  <c r="K3749" i="4"/>
  <c r="L3749" i="4"/>
  <c r="M3749" i="4"/>
  <c r="J3750" i="4"/>
  <c r="K3750" i="4"/>
  <c r="L3750" i="4"/>
  <c r="M3750" i="4"/>
  <c r="J3751" i="4"/>
  <c r="K3751" i="4"/>
  <c r="L3751" i="4"/>
  <c r="M3751" i="4"/>
  <c r="J3752" i="4"/>
  <c r="K3752" i="4"/>
  <c r="L3752" i="4"/>
  <c r="M3752" i="4"/>
  <c r="J3753" i="4"/>
  <c r="K3753" i="4"/>
  <c r="L3753" i="4"/>
  <c r="M3753" i="4"/>
  <c r="J3754" i="4"/>
  <c r="K3754" i="4"/>
  <c r="L3754" i="4"/>
  <c r="M3754" i="4"/>
  <c r="J3755" i="4"/>
  <c r="K3755" i="4"/>
  <c r="L3755" i="4"/>
  <c r="M3755" i="4"/>
  <c r="J3756" i="4"/>
  <c r="K3756" i="4"/>
  <c r="L3756" i="4"/>
  <c r="M3756" i="4"/>
  <c r="J3757" i="4"/>
  <c r="K3757" i="4"/>
  <c r="L3757" i="4"/>
  <c r="M3757" i="4"/>
  <c r="J3758" i="4"/>
  <c r="K3758" i="4"/>
  <c r="L3758" i="4"/>
  <c r="M3758" i="4"/>
  <c r="J3759" i="4"/>
  <c r="K3759" i="4"/>
  <c r="L3759" i="4"/>
  <c r="M3759" i="4"/>
  <c r="J3760" i="4"/>
  <c r="K3760" i="4"/>
  <c r="L3760" i="4"/>
  <c r="M3760" i="4"/>
  <c r="J3761" i="4"/>
  <c r="K3761" i="4"/>
  <c r="L3761" i="4"/>
  <c r="M3761" i="4"/>
  <c r="J3762" i="4"/>
  <c r="K3762" i="4"/>
  <c r="L3762" i="4"/>
  <c r="M3762" i="4"/>
  <c r="J3763" i="4"/>
  <c r="K3763" i="4"/>
  <c r="L3763" i="4"/>
  <c r="M3763" i="4"/>
  <c r="J3764" i="4"/>
  <c r="K3764" i="4"/>
  <c r="L3764" i="4"/>
  <c r="M3764" i="4"/>
  <c r="J3765" i="4"/>
  <c r="K3765" i="4"/>
  <c r="L3765" i="4"/>
  <c r="M3765" i="4"/>
  <c r="J3766" i="4"/>
  <c r="K3766" i="4"/>
  <c r="L3766" i="4"/>
  <c r="M3766" i="4"/>
  <c r="J3767" i="4"/>
  <c r="K3767" i="4"/>
  <c r="L3767" i="4"/>
  <c r="M3767" i="4"/>
  <c r="J3768" i="4"/>
  <c r="K3768" i="4"/>
  <c r="L3768" i="4"/>
  <c r="M3768" i="4"/>
  <c r="J3769" i="4"/>
  <c r="K3769" i="4"/>
  <c r="L3769" i="4"/>
  <c r="M3769" i="4"/>
  <c r="J3770" i="4"/>
  <c r="K3770" i="4"/>
  <c r="L3770" i="4"/>
  <c r="M3770" i="4"/>
  <c r="J3771" i="4"/>
  <c r="K3771" i="4"/>
  <c r="L3771" i="4"/>
  <c r="M3771" i="4"/>
  <c r="J3772" i="4"/>
  <c r="K3772" i="4"/>
  <c r="L3772" i="4"/>
  <c r="M3772" i="4"/>
  <c r="J3773" i="4"/>
  <c r="K3773" i="4"/>
  <c r="L3773" i="4"/>
  <c r="M3773" i="4"/>
  <c r="J3774" i="4"/>
  <c r="K3774" i="4"/>
  <c r="L3774" i="4"/>
  <c r="M3774" i="4"/>
  <c r="J3775" i="4"/>
  <c r="K3775" i="4"/>
  <c r="L3775" i="4"/>
  <c r="M3775" i="4"/>
  <c r="J3776" i="4"/>
  <c r="K3776" i="4"/>
  <c r="L3776" i="4"/>
  <c r="M3776" i="4"/>
  <c r="J3777" i="4"/>
  <c r="K3777" i="4"/>
  <c r="L3777" i="4"/>
  <c r="M3777" i="4"/>
  <c r="J3778" i="4"/>
  <c r="K3778" i="4"/>
  <c r="L3778" i="4"/>
  <c r="M3778" i="4"/>
  <c r="J3779" i="4"/>
  <c r="K3779" i="4"/>
  <c r="L3779" i="4"/>
  <c r="M3779" i="4"/>
  <c r="J3780" i="4"/>
  <c r="K3780" i="4"/>
  <c r="L3780" i="4"/>
  <c r="M3780" i="4"/>
  <c r="J3781" i="4"/>
  <c r="K3781" i="4"/>
  <c r="L3781" i="4"/>
  <c r="M3781" i="4"/>
  <c r="J3782" i="4"/>
  <c r="K3782" i="4"/>
  <c r="L3782" i="4"/>
  <c r="M3782" i="4"/>
  <c r="J3783" i="4"/>
  <c r="K3783" i="4"/>
  <c r="L3783" i="4"/>
  <c r="M3783" i="4"/>
  <c r="J3784" i="4"/>
  <c r="K3784" i="4"/>
  <c r="L3784" i="4"/>
  <c r="M3784" i="4"/>
  <c r="J3785" i="4"/>
  <c r="K3785" i="4"/>
  <c r="L3785" i="4"/>
  <c r="M3785" i="4"/>
  <c r="J3786" i="4"/>
  <c r="K3786" i="4"/>
  <c r="L3786" i="4"/>
  <c r="M3786" i="4"/>
  <c r="J3787" i="4"/>
  <c r="K3787" i="4"/>
  <c r="L3787" i="4"/>
  <c r="M3787" i="4"/>
  <c r="J3788" i="4"/>
  <c r="K3788" i="4"/>
  <c r="L3788" i="4"/>
  <c r="M3788" i="4"/>
  <c r="J3789" i="4"/>
  <c r="K3789" i="4"/>
  <c r="L3789" i="4"/>
  <c r="M3789" i="4"/>
  <c r="J3790" i="4"/>
  <c r="K3790" i="4"/>
  <c r="L3790" i="4"/>
  <c r="M3790" i="4"/>
  <c r="J3791" i="4"/>
  <c r="K3791" i="4"/>
  <c r="L3791" i="4"/>
  <c r="M3791" i="4"/>
  <c r="J3792" i="4"/>
  <c r="K3792" i="4"/>
  <c r="L3792" i="4"/>
  <c r="M3792" i="4"/>
  <c r="J3793" i="4"/>
  <c r="K3793" i="4"/>
  <c r="L3793" i="4"/>
  <c r="M3793" i="4"/>
  <c r="J3794" i="4"/>
  <c r="K3794" i="4"/>
  <c r="L3794" i="4"/>
  <c r="M3794" i="4"/>
  <c r="J3795" i="4"/>
  <c r="K3795" i="4"/>
  <c r="L3795" i="4"/>
  <c r="M3795" i="4"/>
  <c r="J3796" i="4"/>
  <c r="K3796" i="4"/>
  <c r="L3796" i="4"/>
  <c r="M3796" i="4"/>
  <c r="J3797" i="4"/>
  <c r="K3797" i="4"/>
  <c r="L3797" i="4"/>
  <c r="M3797" i="4"/>
  <c r="J3798" i="4"/>
  <c r="K3798" i="4"/>
  <c r="L3798" i="4"/>
  <c r="M3798" i="4"/>
  <c r="J3799" i="4"/>
  <c r="K3799" i="4"/>
  <c r="L3799" i="4"/>
  <c r="M3799" i="4"/>
  <c r="J3800" i="4"/>
  <c r="K3800" i="4"/>
  <c r="L3800" i="4"/>
  <c r="M3800" i="4"/>
  <c r="J3801" i="4"/>
  <c r="K3801" i="4"/>
  <c r="L3801" i="4"/>
  <c r="M3801" i="4"/>
  <c r="J3802" i="4"/>
  <c r="K3802" i="4"/>
  <c r="L3802" i="4"/>
  <c r="M3802" i="4"/>
  <c r="J3803" i="4"/>
  <c r="K3803" i="4"/>
  <c r="L3803" i="4"/>
  <c r="M3803" i="4"/>
  <c r="J3804" i="4"/>
  <c r="K3804" i="4"/>
  <c r="L3804" i="4"/>
  <c r="M3804" i="4"/>
  <c r="J3805" i="4"/>
  <c r="K3805" i="4"/>
  <c r="L3805" i="4"/>
  <c r="M3805" i="4"/>
  <c r="J3806" i="4"/>
  <c r="K3806" i="4"/>
  <c r="L3806" i="4"/>
  <c r="M3806" i="4"/>
  <c r="J3807" i="4"/>
  <c r="K3807" i="4"/>
  <c r="L3807" i="4"/>
  <c r="M3807" i="4"/>
  <c r="J3808" i="4"/>
  <c r="K3808" i="4"/>
  <c r="L3808" i="4"/>
  <c r="M3808" i="4"/>
  <c r="J3809" i="4"/>
  <c r="K3809" i="4"/>
  <c r="L3809" i="4"/>
  <c r="M3809" i="4"/>
  <c r="J3810" i="4"/>
  <c r="K3810" i="4"/>
  <c r="L3810" i="4"/>
  <c r="M3810" i="4"/>
  <c r="J3811" i="4"/>
  <c r="K3811" i="4"/>
  <c r="L3811" i="4"/>
  <c r="M3811" i="4"/>
  <c r="J3812" i="4"/>
  <c r="K3812" i="4"/>
  <c r="L3812" i="4"/>
  <c r="M3812" i="4"/>
  <c r="J3813" i="4"/>
  <c r="K3813" i="4"/>
  <c r="L3813" i="4"/>
  <c r="M3813" i="4"/>
  <c r="J3814" i="4"/>
  <c r="K3814" i="4"/>
  <c r="L3814" i="4"/>
  <c r="M3814" i="4"/>
  <c r="J3815" i="4"/>
  <c r="K3815" i="4"/>
  <c r="L3815" i="4"/>
  <c r="M3815" i="4"/>
  <c r="J3816" i="4"/>
  <c r="K3816" i="4"/>
  <c r="L3816" i="4"/>
  <c r="M3816" i="4"/>
  <c r="J3817" i="4"/>
  <c r="K3817" i="4"/>
  <c r="L3817" i="4"/>
  <c r="M3817" i="4"/>
  <c r="J3818" i="4"/>
  <c r="K3818" i="4"/>
  <c r="L3818" i="4"/>
  <c r="M3818" i="4"/>
  <c r="J3819" i="4"/>
  <c r="K3819" i="4"/>
  <c r="L3819" i="4"/>
  <c r="M3819" i="4"/>
  <c r="J3820" i="4"/>
  <c r="K3820" i="4"/>
  <c r="L3820" i="4"/>
  <c r="M3820" i="4"/>
  <c r="J3821" i="4"/>
  <c r="K3821" i="4"/>
  <c r="L3821" i="4"/>
  <c r="M3821" i="4"/>
  <c r="J3822" i="4"/>
  <c r="K3822" i="4"/>
  <c r="L3822" i="4"/>
  <c r="M3822" i="4"/>
  <c r="J3823" i="4"/>
  <c r="K3823" i="4"/>
  <c r="L3823" i="4"/>
  <c r="M3823" i="4"/>
  <c r="J3824" i="4"/>
  <c r="K3824" i="4"/>
  <c r="L3824" i="4"/>
  <c r="M3824" i="4"/>
  <c r="J3825" i="4"/>
  <c r="K3825" i="4"/>
  <c r="L3825" i="4"/>
  <c r="M3825" i="4"/>
  <c r="J3826" i="4"/>
  <c r="K3826" i="4"/>
  <c r="L3826" i="4"/>
  <c r="M3826" i="4"/>
  <c r="J3827" i="4"/>
  <c r="K3827" i="4"/>
  <c r="L3827" i="4"/>
  <c r="M3827" i="4"/>
  <c r="J3828" i="4"/>
  <c r="K3828" i="4"/>
  <c r="L3828" i="4"/>
  <c r="M3828" i="4"/>
  <c r="J3829" i="4"/>
  <c r="K3829" i="4"/>
  <c r="L3829" i="4"/>
  <c r="M3829" i="4"/>
  <c r="J3830" i="4"/>
  <c r="K3830" i="4"/>
  <c r="L3830" i="4"/>
  <c r="M3830" i="4"/>
  <c r="J3831" i="4"/>
  <c r="K3831" i="4"/>
  <c r="L3831" i="4"/>
  <c r="M3831" i="4"/>
  <c r="J3832" i="4"/>
  <c r="K3832" i="4"/>
  <c r="L3832" i="4"/>
  <c r="M3832" i="4"/>
  <c r="J3833" i="4"/>
  <c r="K3833" i="4"/>
  <c r="L3833" i="4"/>
  <c r="M3833" i="4"/>
  <c r="J3834" i="4"/>
  <c r="K3834" i="4"/>
  <c r="L3834" i="4"/>
  <c r="M3834" i="4"/>
  <c r="J3835" i="4"/>
  <c r="K3835" i="4"/>
  <c r="L3835" i="4"/>
  <c r="M3835" i="4"/>
  <c r="J3836" i="4"/>
  <c r="K3836" i="4"/>
  <c r="L3836" i="4"/>
  <c r="M3836" i="4"/>
  <c r="J3837" i="4"/>
  <c r="K3837" i="4"/>
  <c r="L3837" i="4"/>
  <c r="M3837" i="4"/>
  <c r="J3838" i="4"/>
  <c r="K3838" i="4"/>
  <c r="L3838" i="4"/>
  <c r="M3838" i="4"/>
  <c r="J3839" i="4"/>
  <c r="K3839" i="4"/>
  <c r="L3839" i="4"/>
  <c r="M3839" i="4"/>
  <c r="J3840" i="4"/>
  <c r="K3840" i="4"/>
  <c r="L3840" i="4"/>
  <c r="M3840" i="4"/>
  <c r="J3841" i="4"/>
  <c r="K3841" i="4"/>
  <c r="L3841" i="4"/>
  <c r="M3841" i="4"/>
  <c r="J3842" i="4"/>
  <c r="K3842" i="4"/>
  <c r="L3842" i="4"/>
  <c r="M3842" i="4"/>
  <c r="J3843" i="4"/>
  <c r="K3843" i="4"/>
  <c r="L3843" i="4"/>
  <c r="M3843" i="4"/>
  <c r="J3844" i="4"/>
  <c r="K3844" i="4"/>
  <c r="L3844" i="4"/>
  <c r="M3844" i="4"/>
  <c r="J3845" i="4"/>
  <c r="K3845" i="4"/>
  <c r="L3845" i="4"/>
  <c r="M3845" i="4"/>
  <c r="J3846" i="4"/>
  <c r="K3846" i="4"/>
  <c r="L3846" i="4"/>
  <c r="M3846" i="4"/>
  <c r="J3847" i="4"/>
  <c r="K3847" i="4"/>
  <c r="L3847" i="4"/>
  <c r="M3847" i="4"/>
  <c r="J3848" i="4"/>
  <c r="K3848" i="4"/>
  <c r="L3848" i="4"/>
  <c r="M3848" i="4"/>
  <c r="J3849" i="4"/>
  <c r="K3849" i="4"/>
  <c r="L3849" i="4"/>
  <c r="M3849" i="4"/>
  <c r="J3850" i="4"/>
  <c r="K3850" i="4"/>
  <c r="L3850" i="4"/>
  <c r="M3850" i="4"/>
  <c r="J3851" i="4"/>
  <c r="K3851" i="4"/>
  <c r="L3851" i="4"/>
  <c r="M3851" i="4"/>
  <c r="J3852" i="4"/>
  <c r="K3852" i="4"/>
  <c r="L3852" i="4"/>
  <c r="M3852" i="4"/>
  <c r="J3853" i="4"/>
  <c r="K3853" i="4"/>
  <c r="L3853" i="4"/>
  <c r="M3853" i="4"/>
  <c r="J3854" i="4"/>
  <c r="K3854" i="4"/>
  <c r="L3854" i="4"/>
  <c r="M3854" i="4"/>
  <c r="J3855" i="4"/>
  <c r="K3855" i="4"/>
  <c r="L3855" i="4"/>
  <c r="M3855" i="4"/>
  <c r="J3856" i="4"/>
  <c r="K3856" i="4"/>
  <c r="L3856" i="4"/>
  <c r="M3856" i="4"/>
  <c r="J3857" i="4"/>
  <c r="K3857" i="4"/>
  <c r="L3857" i="4"/>
  <c r="M3857" i="4"/>
  <c r="J3858" i="4"/>
  <c r="K3858" i="4"/>
  <c r="L3858" i="4"/>
  <c r="M3858" i="4"/>
  <c r="J3859" i="4"/>
  <c r="K3859" i="4"/>
  <c r="L3859" i="4"/>
  <c r="M3859" i="4"/>
  <c r="J3860" i="4"/>
  <c r="K3860" i="4"/>
  <c r="L3860" i="4"/>
  <c r="M3860" i="4"/>
  <c r="J3861" i="4"/>
  <c r="K3861" i="4"/>
  <c r="L3861" i="4"/>
  <c r="M3861" i="4"/>
  <c r="J3862" i="4"/>
  <c r="K3862" i="4"/>
  <c r="L3862" i="4"/>
  <c r="M3862" i="4"/>
  <c r="J3863" i="4"/>
  <c r="K3863" i="4"/>
  <c r="L3863" i="4"/>
  <c r="M3863" i="4"/>
  <c r="J3864" i="4"/>
  <c r="K3864" i="4"/>
  <c r="L3864" i="4"/>
  <c r="M3864" i="4"/>
  <c r="J3865" i="4"/>
  <c r="K3865" i="4"/>
  <c r="L3865" i="4"/>
  <c r="M3865" i="4"/>
  <c r="J3866" i="4"/>
  <c r="K3866" i="4"/>
  <c r="L3866" i="4"/>
  <c r="M3866" i="4"/>
  <c r="J3867" i="4"/>
  <c r="K3867" i="4"/>
  <c r="L3867" i="4"/>
  <c r="M3867" i="4"/>
  <c r="J3868" i="4"/>
  <c r="K3868" i="4"/>
  <c r="L3868" i="4"/>
  <c r="M3868" i="4"/>
  <c r="J3869" i="4"/>
  <c r="K3869" i="4"/>
  <c r="L3869" i="4"/>
  <c r="M3869" i="4"/>
  <c r="J3870" i="4"/>
  <c r="K3870" i="4"/>
  <c r="L3870" i="4"/>
  <c r="M3870" i="4"/>
  <c r="J3871" i="4"/>
  <c r="K3871" i="4"/>
  <c r="L3871" i="4"/>
  <c r="M3871" i="4"/>
  <c r="J3872" i="4"/>
  <c r="K3872" i="4"/>
  <c r="L3872" i="4"/>
  <c r="M3872" i="4"/>
  <c r="J3873" i="4"/>
  <c r="K3873" i="4"/>
  <c r="L3873" i="4"/>
  <c r="M3873" i="4"/>
  <c r="J3874" i="4"/>
  <c r="K3874" i="4"/>
  <c r="L3874" i="4"/>
  <c r="M3874" i="4"/>
  <c r="J3875" i="4"/>
  <c r="K3875" i="4"/>
  <c r="L3875" i="4"/>
  <c r="M3875" i="4"/>
  <c r="J3876" i="4"/>
  <c r="K3876" i="4"/>
  <c r="L3876" i="4"/>
  <c r="M3876" i="4"/>
  <c r="J3877" i="4"/>
  <c r="K3877" i="4"/>
  <c r="L3877" i="4"/>
  <c r="M3877" i="4"/>
  <c r="J3878" i="4"/>
  <c r="K3878" i="4"/>
  <c r="L3878" i="4"/>
  <c r="M3878" i="4"/>
  <c r="J3879" i="4"/>
  <c r="K3879" i="4"/>
  <c r="L3879" i="4"/>
  <c r="M3879" i="4"/>
  <c r="J3880" i="4"/>
  <c r="K3880" i="4"/>
  <c r="L3880" i="4"/>
  <c r="M3880" i="4"/>
  <c r="J3881" i="4"/>
  <c r="K3881" i="4"/>
  <c r="L3881" i="4"/>
  <c r="M3881" i="4"/>
  <c r="J3882" i="4"/>
  <c r="K3882" i="4"/>
  <c r="L3882" i="4"/>
  <c r="M3882" i="4"/>
  <c r="J3883" i="4"/>
  <c r="K3883" i="4"/>
  <c r="L3883" i="4"/>
  <c r="M3883" i="4"/>
  <c r="J3884" i="4"/>
  <c r="K3884" i="4"/>
  <c r="L3884" i="4"/>
  <c r="M3884" i="4"/>
  <c r="J3885" i="4"/>
  <c r="K3885" i="4"/>
  <c r="L3885" i="4"/>
  <c r="M3885" i="4"/>
  <c r="J3886" i="4"/>
  <c r="K3886" i="4"/>
  <c r="L3886" i="4"/>
  <c r="M3886" i="4"/>
  <c r="J3887" i="4"/>
  <c r="K3887" i="4"/>
  <c r="L3887" i="4"/>
  <c r="M3887" i="4"/>
  <c r="J3888" i="4"/>
  <c r="K3888" i="4"/>
  <c r="L3888" i="4"/>
  <c r="M3888" i="4"/>
  <c r="J3889" i="4"/>
  <c r="K3889" i="4"/>
  <c r="L3889" i="4"/>
  <c r="M3889" i="4"/>
  <c r="J3890" i="4"/>
  <c r="K3890" i="4"/>
  <c r="L3890" i="4"/>
  <c r="M3890" i="4"/>
  <c r="J3891" i="4"/>
  <c r="K3891" i="4"/>
  <c r="L3891" i="4"/>
  <c r="M3891" i="4"/>
  <c r="J3892" i="4"/>
  <c r="K3892" i="4"/>
  <c r="L3892" i="4"/>
  <c r="M3892" i="4"/>
  <c r="J3893" i="4"/>
  <c r="K3893" i="4"/>
  <c r="L3893" i="4"/>
  <c r="M3893" i="4"/>
  <c r="J3894" i="4"/>
  <c r="K3894" i="4"/>
  <c r="L3894" i="4"/>
  <c r="M3894" i="4"/>
  <c r="J3895" i="4"/>
  <c r="K3895" i="4"/>
  <c r="L3895" i="4"/>
  <c r="M3895" i="4"/>
  <c r="J3896" i="4"/>
  <c r="K3896" i="4"/>
  <c r="L3896" i="4"/>
  <c r="M3896" i="4"/>
  <c r="J3897" i="4"/>
  <c r="K3897" i="4"/>
  <c r="L3897" i="4"/>
  <c r="M3897" i="4"/>
  <c r="J3898" i="4"/>
  <c r="K3898" i="4"/>
  <c r="L3898" i="4"/>
  <c r="M3898" i="4"/>
  <c r="J3899" i="4"/>
  <c r="K3899" i="4"/>
  <c r="L3899" i="4"/>
  <c r="M3899" i="4"/>
  <c r="J3900" i="4"/>
  <c r="K3900" i="4"/>
  <c r="L3900" i="4"/>
  <c r="M3900" i="4"/>
  <c r="J3901" i="4"/>
  <c r="K3901" i="4"/>
  <c r="L3901" i="4"/>
  <c r="M3901" i="4"/>
  <c r="J3902" i="4"/>
  <c r="K3902" i="4"/>
  <c r="L3902" i="4"/>
  <c r="M3902" i="4"/>
  <c r="J3903" i="4"/>
  <c r="K3903" i="4"/>
  <c r="L3903" i="4"/>
  <c r="M3903" i="4"/>
  <c r="J3904" i="4"/>
  <c r="K3904" i="4"/>
  <c r="L3904" i="4"/>
  <c r="M3904" i="4"/>
  <c r="J3905" i="4"/>
  <c r="K3905" i="4"/>
  <c r="L3905" i="4"/>
  <c r="M3905" i="4"/>
  <c r="J3906" i="4"/>
  <c r="K3906" i="4"/>
  <c r="L3906" i="4"/>
  <c r="M3906" i="4"/>
  <c r="J3907" i="4"/>
  <c r="K3907" i="4"/>
  <c r="L3907" i="4"/>
  <c r="M3907" i="4"/>
  <c r="J3908" i="4"/>
  <c r="K3908" i="4"/>
  <c r="L3908" i="4"/>
  <c r="M3908" i="4"/>
  <c r="J3909" i="4"/>
  <c r="K3909" i="4"/>
  <c r="L3909" i="4"/>
  <c r="M3909" i="4"/>
  <c r="J3910" i="4"/>
  <c r="K3910" i="4"/>
  <c r="L3910" i="4"/>
  <c r="M3910" i="4"/>
  <c r="J3911" i="4"/>
  <c r="K3911" i="4"/>
  <c r="L3911" i="4"/>
  <c r="M3911" i="4"/>
  <c r="J3912" i="4"/>
  <c r="K3912" i="4"/>
  <c r="L3912" i="4"/>
  <c r="M3912" i="4"/>
  <c r="J3913" i="4"/>
  <c r="K3913" i="4"/>
  <c r="L3913" i="4"/>
  <c r="M3913" i="4"/>
  <c r="J3914" i="4"/>
  <c r="K3914" i="4"/>
  <c r="L3914" i="4"/>
  <c r="M3914" i="4"/>
  <c r="J3915" i="4"/>
  <c r="K3915" i="4"/>
  <c r="L3915" i="4"/>
  <c r="M3915" i="4"/>
  <c r="J3916" i="4"/>
  <c r="K3916" i="4"/>
  <c r="L3916" i="4"/>
  <c r="M3916" i="4"/>
  <c r="J3917" i="4"/>
  <c r="K3917" i="4"/>
  <c r="L3917" i="4"/>
  <c r="M3917" i="4"/>
  <c r="J3918" i="4"/>
  <c r="K3918" i="4"/>
  <c r="L3918" i="4"/>
  <c r="M3918" i="4"/>
  <c r="J3919" i="4"/>
  <c r="K3919" i="4"/>
  <c r="L3919" i="4"/>
  <c r="M3919" i="4"/>
  <c r="J3920" i="4"/>
  <c r="K3920" i="4"/>
  <c r="L3920" i="4"/>
  <c r="M3920" i="4"/>
  <c r="J3921" i="4"/>
  <c r="K3921" i="4"/>
  <c r="L3921" i="4"/>
  <c r="M3921" i="4"/>
  <c r="J3922" i="4"/>
  <c r="K3922" i="4"/>
  <c r="L3922" i="4"/>
  <c r="M3922" i="4"/>
  <c r="J3923" i="4"/>
  <c r="K3923" i="4"/>
  <c r="L3923" i="4"/>
  <c r="M3923" i="4"/>
  <c r="J3924" i="4"/>
  <c r="K3924" i="4"/>
  <c r="L3924" i="4"/>
  <c r="M3924" i="4"/>
  <c r="J3925" i="4"/>
  <c r="K3925" i="4"/>
  <c r="L3925" i="4"/>
  <c r="M3925" i="4"/>
  <c r="J3926" i="4"/>
  <c r="K3926" i="4"/>
  <c r="L3926" i="4"/>
  <c r="M3926" i="4"/>
  <c r="J3927" i="4"/>
  <c r="K3927" i="4"/>
  <c r="L3927" i="4"/>
  <c r="M3927" i="4"/>
  <c r="J3928" i="4"/>
  <c r="K3928" i="4"/>
  <c r="L3928" i="4"/>
  <c r="M3928" i="4"/>
  <c r="J3929" i="4"/>
  <c r="K3929" i="4"/>
  <c r="L3929" i="4"/>
  <c r="M3929" i="4"/>
  <c r="J3930" i="4"/>
  <c r="K3930" i="4"/>
  <c r="L3930" i="4"/>
  <c r="M3930" i="4"/>
  <c r="J3931" i="4"/>
  <c r="K3931" i="4"/>
  <c r="L3931" i="4"/>
  <c r="M3931" i="4"/>
  <c r="J3932" i="4"/>
  <c r="K3932" i="4"/>
  <c r="L3932" i="4"/>
  <c r="M3932" i="4"/>
  <c r="J3933" i="4"/>
  <c r="K3933" i="4"/>
  <c r="L3933" i="4"/>
  <c r="M3933" i="4"/>
  <c r="J3934" i="4"/>
  <c r="K3934" i="4"/>
  <c r="L3934" i="4"/>
  <c r="M3934" i="4"/>
  <c r="J3935" i="4"/>
  <c r="K3935" i="4"/>
  <c r="L3935" i="4"/>
  <c r="M3935" i="4"/>
  <c r="J3936" i="4"/>
  <c r="K3936" i="4"/>
  <c r="L3936" i="4"/>
  <c r="M3936" i="4"/>
  <c r="J3937" i="4"/>
  <c r="K3937" i="4"/>
  <c r="L3937" i="4"/>
  <c r="M3937" i="4"/>
  <c r="J3938" i="4"/>
  <c r="K3938" i="4"/>
  <c r="L3938" i="4"/>
  <c r="M3938" i="4"/>
  <c r="J3939" i="4"/>
  <c r="K3939" i="4"/>
  <c r="L3939" i="4"/>
  <c r="M3939" i="4"/>
  <c r="J3940" i="4"/>
  <c r="K3940" i="4"/>
  <c r="L3940" i="4"/>
  <c r="M3940" i="4"/>
  <c r="J3941" i="4"/>
  <c r="K3941" i="4"/>
  <c r="L3941" i="4"/>
  <c r="M3941" i="4"/>
  <c r="J3942" i="4"/>
  <c r="K3942" i="4"/>
  <c r="L3942" i="4"/>
  <c r="M3942" i="4"/>
  <c r="J3943" i="4"/>
  <c r="K3943" i="4"/>
  <c r="L3943" i="4"/>
  <c r="M3943" i="4"/>
  <c r="J3944" i="4"/>
  <c r="K3944" i="4"/>
  <c r="L3944" i="4"/>
  <c r="M3944" i="4"/>
  <c r="J3945" i="4"/>
  <c r="K3945" i="4"/>
  <c r="L3945" i="4"/>
  <c r="M3945" i="4"/>
  <c r="J3946" i="4"/>
  <c r="K3946" i="4"/>
  <c r="L3946" i="4"/>
  <c r="M3946" i="4"/>
  <c r="J3947" i="4"/>
  <c r="K3947" i="4"/>
  <c r="L3947" i="4"/>
  <c r="M3947" i="4"/>
  <c r="J3948" i="4"/>
  <c r="K3948" i="4"/>
  <c r="L3948" i="4"/>
  <c r="M3948" i="4"/>
  <c r="J3949" i="4"/>
  <c r="K3949" i="4"/>
  <c r="L3949" i="4"/>
  <c r="M3949" i="4"/>
  <c r="J3950" i="4"/>
  <c r="K3950" i="4"/>
  <c r="L3950" i="4"/>
  <c r="M3950" i="4"/>
  <c r="J3951" i="4"/>
  <c r="K3951" i="4"/>
  <c r="L3951" i="4"/>
  <c r="M3951" i="4"/>
  <c r="J3952" i="4"/>
  <c r="K3952" i="4"/>
  <c r="L3952" i="4"/>
  <c r="M3952" i="4"/>
  <c r="J3953" i="4"/>
  <c r="K3953" i="4"/>
  <c r="L3953" i="4"/>
  <c r="M3953" i="4"/>
  <c r="J3954" i="4"/>
  <c r="K3954" i="4"/>
  <c r="L3954" i="4"/>
  <c r="M3954" i="4"/>
  <c r="J3955" i="4"/>
  <c r="K3955" i="4"/>
  <c r="L3955" i="4"/>
  <c r="M3955" i="4"/>
  <c r="J3956" i="4"/>
  <c r="K3956" i="4"/>
  <c r="L3956" i="4"/>
  <c r="M3956" i="4"/>
  <c r="J3957" i="4"/>
  <c r="K3957" i="4"/>
  <c r="L3957" i="4"/>
  <c r="M3957" i="4"/>
  <c r="J3958" i="4"/>
  <c r="K3958" i="4"/>
  <c r="L3958" i="4"/>
  <c r="M3958" i="4"/>
  <c r="J3959" i="4"/>
  <c r="K3959" i="4"/>
  <c r="L3959" i="4"/>
  <c r="M3959" i="4"/>
  <c r="J3960" i="4"/>
  <c r="K3960" i="4"/>
  <c r="L3960" i="4"/>
  <c r="M3960" i="4"/>
  <c r="J3961" i="4"/>
  <c r="K3961" i="4"/>
  <c r="L3961" i="4"/>
  <c r="M3961" i="4"/>
  <c r="J3962" i="4"/>
  <c r="K3962" i="4"/>
  <c r="L3962" i="4"/>
  <c r="M3962" i="4"/>
  <c r="J3963" i="4"/>
  <c r="K3963" i="4"/>
  <c r="L3963" i="4"/>
  <c r="M3963" i="4"/>
  <c r="J3964" i="4"/>
  <c r="K3964" i="4"/>
  <c r="L3964" i="4"/>
  <c r="M3964" i="4"/>
  <c r="J3965" i="4"/>
  <c r="K3965" i="4"/>
  <c r="L3965" i="4"/>
  <c r="M3965" i="4"/>
  <c r="J3966" i="4"/>
  <c r="K3966" i="4"/>
  <c r="L3966" i="4"/>
  <c r="M3966" i="4"/>
  <c r="J3967" i="4"/>
  <c r="K3967" i="4"/>
  <c r="L3967" i="4"/>
  <c r="M3967" i="4"/>
  <c r="J3968" i="4"/>
  <c r="K3968" i="4"/>
  <c r="L3968" i="4"/>
  <c r="M3968" i="4"/>
  <c r="J3969" i="4"/>
  <c r="K3969" i="4"/>
  <c r="L3969" i="4"/>
  <c r="M3969" i="4"/>
  <c r="J3970" i="4"/>
  <c r="K3970" i="4"/>
  <c r="L3970" i="4"/>
  <c r="M3970" i="4"/>
  <c r="J3971" i="4"/>
  <c r="K3971" i="4"/>
  <c r="L3971" i="4"/>
  <c r="M3971" i="4"/>
  <c r="J3972" i="4"/>
  <c r="K3972" i="4"/>
  <c r="L3972" i="4"/>
  <c r="M3972" i="4"/>
  <c r="J3973" i="4"/>
  <c r="K3973" i="4"/>
  <c r="L3973" i="4"/>
  <c r="M3973" i="4"/>
  <c r="J3974" i="4"/>
  <c r="K3974" i="4"/>
  <c r="L3974" i="4"/>
  <c r="M3974" i="4"/>
  <c r="J3975" i="4"/>
  <c r="K3975" i="4"/>
  <c r="L3975" i="4"/>
  <c r="M3975" i="4"/>
  <c r="J3976" i="4"/>
  <c r="K3976" i="4"/>
  <c r="L3976" i="4"/>
  <c r="M3976" i="4"/>
  <c r="J3977" i="4"/>
  <c r="K3977" i="4"/>
  <c r="L3977" i="4"/>
  <c r="M3977" i="4"/>
  <c r="J3978" i="4"/>
  <c r="K3978" i="4"/>
  <c r="L3978" i="4"/>
  <c r="M3978" i="4"/>
  <c r="J3979" i="4"/>
  <c r="K3979" i="4"/>
  <c r="L3979" i="4"/>
  <c r="M3979" i="4"/>
  <c r="J3980" i="4"/>
  <c r="K3980" i="4"/>
  <c r="L3980" i="4"/>
  <c r="M3980" i="4"/>
  <c r="J3981" i="4"/>
  <c r="K3981" i="4"/>
  <c r="L3981" i="4"/>
  <c r="M3981" i="4"/>
  <c r="J3982" i="4"/>
  <c r="K3982" i="4"/>
  <c r="L3982" i="4"/>
  <c r="M3982" i="4"/>
  <c r="J3983" i="4"/>
  <c r="K3983" i="4"/>
  <c r="L3983" i="4"/>
  <c r="M3983" i="4"/>
  <c r="J3984" i="4"/>
  <c r="K3984" i="4"/>
  <c r="L3984" i="4"/>
  <c r="M3984" i="4"/>
  <c r="J3985" i="4"/>
  <c r="K3985" i="4"/>
  <c r="L3985" i="4"/>
  <c r="M3985" i="4"/>
  <c r="J3986" i="4"/>
  <c r="K3986" i="4"/>
  <c r="L3986" i="4"/>
  <c r="M3986" i="4"/>
  <c r="J3987" i="4"/>
  <c r="K3987" i="4"/>
  <c r="L3987" i="4"/>
  <c r="M3987" i="4"/>
  <c r="J3988" i="4"/>
  <c r="K3988" i="4"/>
  <c r="L3988" i="4"/>
  <c r="M3988" i="4"/>
  <c r="J3989" i="4"/>
  <c r="K3989" i="4"/>
  <c r="L3989" i="4"/>
  <c r="M3989" i="4"/>
  <c r="J3990" i="4"/>
  <c r="K3990" i="4"/>
  <c r="L3990" i="4"/>
  <c r="M3990" i="4"/>
  <c r="J3991" i="4"/>
  <c r="K3991" i="4"/>
  <c r="L3991" i="4"/>
  <c r="M3991" i="4"/>
  <c r="J3992" i="4"/>
  <c r="K3992" i="4"/>
  <c r="L3992" i="4"/>
  <c r="M3992" i="4"/>
  <c r="J3993" i="4"/>
  <c r="K3993" i="4"/>
  <c r="L3993" i="4"/>
  <c r="M3993" i="4"/>
  <c r="J3994" i="4"/>
  <c r="K3994" i="4"/>
  <c r="L3994" i="4"/>
  <c r="M3994" i="4"/>
  <c r="J3995" i="4"/>
  <c r="K3995" i="4"/>
  <c r="L3995" i="4"/>
  <c r="M3995" i="4"/>
  <c r="J3996" i="4"/>
  <c r="K3996" i="4"/>
  <c r="L3996" i="4"/>
  <c r="M3996" i="4"/>
  <c r="J3997" i="4"/>
  <c r="K3997" i="4"/>
  <c r="L3997" i="4"/>
  <c r="M3997" i="4"/>
  <c r="J3998" i="4"/>
  <c r="K3998" i="4"/>
  <c r="L3998" i="4"/>
  <c r="M3998" i="4"/>
  <c r="J3999" i="4"/>
  <c r="K3999" i="4"/>
  <c r="L3999" i="4"/>
  <c r="M3999" i="4"/>
  <c r="J4000" i="4"/>
  <c r="K4000" i="4"/>
  <c r="L4000" i="4"/>
  <c r="M4000" i="4"/>
  <c r="J4001" i="4"/>
  <c r="K4001" i="4"/>
  <c r="L4001" i="4"/>
  <c r="M4001" i="4"/>
  <c r="J4002" i="4"/>
  <c r="K4002" i="4"/>
  <c r="L4002" i="4"/>
  <c r="M4002" i="4"/>
  <c r="J4003" i="4"/>
  <c r="K4003" i="4"/>
  <c r="L4003" i="4"/>
  <c r="M4003" i="4"/>
  <c r="J4004" i="4"/>
  <c r="K4004" i="4"/>
  <c r="L4004" i="4"/>
  <c r="M4004" i="4"/>
  <c r="J4005" i="4"/>
  <c r="K4005" i="4"/>
  <c r="L4005" i="4"/>
  <c r="M4005" i="4"/>
  <c r="J4006" i="4"/>
  <c r="K4006" i="4"/>
  <c r="L4006" i="4"/>
  <c r="M4006" i="4"/>
  <c r="J4007" i="4"/>
  <c r="K4007" i="4"/>
  <c r="L4007" i="4"/>
  <c r="M4007" i="4"/>
  <c r="J4008" i="4"/>
  <c r="K4008" i="4"/>
  <c r="L4008" i="4"/>
  <c r="M4008" i="4"/>
  <c r="J4009" i="4"/>
  <c r="K4009" i="4"/>
  <c r="L4009" i="4"/>
  <c r="M4009" i="4"/>
  <c r="J4010" i="4"/>
  <c r="K4010" i="4"/>
  <c r="L4010" i="4"/>
  <c r="M4010" i="4"/>
  <c r="J4011" i="4"/>
  <c r="K4011" i="4"/>
  <c r="L4011" i="4"/>
  <c r="M4011" i="4"/>
  <c r="J4012" i="4"/>
  <c r="K4012" i="4"/>
  <c r="L4012" i="4"/>
  <c r="M4012" i="4"/>
  <c r="J4013" i="4"/>
  <c r="K4013" i="4"/>
  <c r="L4013" i="4"/>
  <c r="M4013" i="4"/>
  <c r="J4014" i="4"/>
  <c r="K4014" i="4"/>
  <c r="L4014" i="4"/>
  <c r="M4014" i="4"/>
  <c r="J4015" i="4"/>
  <c r="K4015" i="4"/>
  <c r="L4015" i="4"/>
  <c r="M4015" i="4"/>
  <c r="J4016" i="4"/>
  <c r="K4016" i="4"/>
  <c r="L4016" i="4"/>
  <c r="M4016" i="4"/>
  <c r="J4017" i="4"/>
  <c r="K4017" i="4"/>
  <c r="L4017" i="4"/>
  <c r="M4017" i="4"/>
  <c r="J4018" i="4"/>
  <c r="K4018" i="4"/>
  <c r="L4018" i="4"/>
  <c r="M4018" i="4"/>
  <c r="J4019" i="4"/>
  <c r="K4019" i="4"/>
  <c r="L4019" i="4"/>
  <c r="M4019" i="4"/>
  <c r="J4020" i="4"/>
  <c r="K4020" i="4"/>
  <c r="L4020" i="4"/>
  <c r="M4020" i="4"/>
  <c r="J4021" i="4"/>
  <c r="K4021" i="4"/>
  <c r="L4021" i="4"/>
  <c r="M4021" i="4"/>
  <c r="J4022" i="4"/>
  <c r="K4022" i="4"/>
  <c r="L4022" i="4"/>
  <c r="M4022" i="4"/>
  <c r="J4023" i="4"/>
  <c r="K4023" i="4"/>
  <c r="L4023" i="4"/>
  <c r="M4023" i="4"/>
  <c r="J4024" i="4"/>
  <c r="K4024" i="4"/>
  <c r="L4024" i="4"/>
  <c r="M4024" i="4"/>
  <c r="J4025" i="4"/>
  <c r="K4025" i="4"/>
  <c r="L4025" i="4"/>
  <c r="M4025" i="4"/>
  <c r="J4026" i="4"/>
  <c r="K4026" i="4"/>
  <c r="L4026" i="4"/>
  <c r="M4026" i="4"/>
  <c r="J4027" i="4"/>
  <c r="K4027" i="4"/>
  <c r="L4027" i="4"/>
  <c r="M4027" i="4"/>
  <c r="J4028" i="4"/>
  <c r="K4028" i="4"/>
  <c r="L4028" i="4"/>
  <c r="M4028" i="4"/>
  <c r="J4029" i="4"/>
  <c r="K4029" i="4"/>
  <c r="L4029" i="4"/>
  <c r="M4029" i="4"/>
  <c r="J4030" i="4"/>
  <c r="K4030" i="4"/>
  <c r="L4030" i="4"/>
  <c r="M4030" i="4"/>
  <c r="J4031" i="4"/>
  <c r="K4031" i="4"/>
  <c r="L4031" i="4"/>
  <c r="M4031" i="4"/>
  <c r="J4032" i="4"/>
  <c r="K4032" i="4"/>
  <c r="L4032" i="4"/>
  <c r="M4032" i="4"/>
  <c r="J4033" i="4"/>
  <c r="K4033" i="4"/>
  <c r="L4033" i="4"/>
  <c r="M4033" i="4"/>
  <c r="J4034" i="4"/>
  <c r="K4034" i="4"/>
  <c r="L4034" i="4"/>
  <c r="M4034" i="4"/>
  <c r="J4035" i="4"/>
  <c r="K4035" i="4"/>
  <c r="L4035" i="4"/>
  <c r="M4035" i="4"/>
  <c r="J4036" i="4"/>
  <c r="K4036" i="4"/>
  <c r="L4036" i="4"/>
  <c r="M4036" i="4"/>
  <c r="J4037" i="4"/>
  <c r="K4037" i="4"/>
  <c r="L4037" i="4"/>
  <c r="M4037" i="4"/>
  <c r="J4038" i="4"/>
  <c r="K4038" i="4"/>
  <c r="L4038" i="4"/>
  <c r="M4038" i="4"/>
  <c r="J4039" i="4"/>
  <c r="K4039" i="4"/>
  <c r="L4039" i="4"/>
  <c r="M4039" i="4"/>
  <c r="J4040" i="4"/>
  <c r="K4040" i="4"/>
  <c r="L4040" i="4"/>
  <c r="M4040" i="4"/>
  <c r="J4041" i="4"/>
  <c r="K4041" i="4"/>
  <c r="L4041" i="4"/>
  <c r="M4041" i="4"/>
  <c r="J4042" i="4"/>
  <c r="K4042" i="4"/>
  <c r="L4042" i="4"/>
  <c r="M4042" i="4"/>
  <c r="J4043" i="4"/>
  <c r="K4043" i="4"/>
  <c r="L4043" i="4"/>
  <c r="M4043" i="4"/>
  <c r="J4044" i="4"/>
  <c r="K4044" i="4"/>
  <c r="L4044" i="4"/>
  <c r="M4044" i="4"/>
  <c r="J4045" i="4"/>
  <c r="K4045" i="4"/>
  <c r="L4045" i="4"/>
  <c r="M4045" i="4"/>
  <c r="J4046" i="4"/>
  <c r="K4046" i="4"/>
  <c r="L4046" i="4"/>
  <c r="M4046" i="4"/>
  <c r="J4047" i="4"/>
  <c r="K4047" i="4"/>
  <c r="L4047" i="4"/>
  <c r="M4047" i="4"/>
  <c r="J4048" i="4"/>
  <c r="K4048" i="4"/>
  <c r="L4048" i="4"/>
  <c r="M4048" i="4"/>
  <c r="J4049" i="4"/>
  <c r="K4049" i="4"/>
  <c r="L4049" i="4"/>
  <c r="M4049" i="4"/>
  <c r="J4050" i="4"/>
  <c r="K4050" i="4"/>
  <c r="L4050" i="4"/>
  <c r="M4050" i="4"/>
  <c r="J4051" i="4"/>
  <c r="K4051" i="4"/>
  <c r="L4051" i="4"/>
  <c r="M4051" i="4"/>
  <c r="J4052" i="4"/>
  <c r="K4052" i="4"/>
  <c r="L4052" i="4"/>
  <c r="M4052" i="4"/>
  <c r="J4053" i="4"/>
  <c r="K4053" i="4"/>
  <c r="L4053" i="4"/>
  <c r="M4053" i="4"/>
  <c r="J4054" i="4"/>
  <c r="K4054" i="4"/>
  <c r="L4054" i="4"/>
  <c r="M4054" i="4"/>
  <c r="J4055" i="4"/>
  <c r="K4055" i="4"/>
  <c r="L4055" i="4"/>
  <c r="M4055" i="4"/>
  <c r="J4056" i="4"/>
  <c r="K4056" i="4"/>
  <c r="L4056" i="4"/>
  <c r="M4056" i="4"/>
  <c r="J4057" i="4"/>
  <c r="K4057" i="4"/>
  <c r="L4057" i="4"/>
  <c r="M4057" i="4"/>
  <c r="J4058" i="4"/>
  <c r="K4058" i="4"/>
  <c r="L4058" i="4"/>
  <c r="M4058" i="4"/>
  <c r="J4059" i="4"/>
  <c r="K4059" i="4"/>
  <c r="L4059" i="4"/>
  <c r="M4059" i="4"/>
  <c r="J4060" i="4"/>
  <c r="K4060" i="4"/>
  <c r="L4060" i="4"/>
  <c r="M4060" i="4"/>
  <c r="J4061" i="4"/>
  <c r="K4061" i="4"/>
  <c r="L4061" i="4"/>
  <c r="M4061" i="4"/>
  <c r="J4062" i="4"/>
  <c r="K4062" i="4"/>
  <c r="L4062" i="4"/>
  <c r="M4062" i="4"/>
  <c r="J4063" i="4"/>
  <c r="K4063" i="4"/>
  <c r="L4063" i="4"/>
  <c r="M4063" i="4"/>
  <c r="J4064" i="4"/>
  <c r="K4064" i="4"/>
  <c r="L4064" i="4"/>
  <c r="M4064" i="4"/>
  <c r="J4065" i="4"/>
  <c r="K4065" i="4"/>
  <c r="L4065" i="4"/>
  <c r="M4065" i="4"/>
  <c r="J4066" i="4"/>
  <c r="K4066" i="4"/>
  <c r="L4066" i="4"/>
  <c r="M4066" i="4"/>
  <c r="J4067" i="4"/>
  <c r="K4067" i="4"/>
  <c r="L4067" i="4"/>
  <c r="M4067" i="4"/>
  <c r="J4068" i="4"/>
  <c r="K4068" i="4"/>
  <c r="L4068" i="4"/>
  <c r="M4068" i="4"/>
  <c r="J4069" i="4"/>
  <c r="K4069" i="4"/>
  <c r="L4069" i="4"/>
  <c r="M4069" i="4"/>
  <c r="J4070" i="4"/>
  <c r="K4070" i="4"/>
  <c r="L4070" i="4"/>
  <c r="M4070" i="4"/>
  <c r="J4071" i="4"/>
  <c r="K4071" i="4"/>
  <c r="L4071" i="4"/>
  <c r="M4071" i="4"/>
  <c r="J4072" i="4"/>
  <c r="K4072" i="4"/>
  <c r="L4072" i="4"/>
  <c r="M4072" i="4"/>
  <c r="J4073" i="4"/>
  <c r="K4073" i="4"/>
  <c r="L4073" i="4"/>
  <c r="M4073" i="4"/>
  <c r="J4074" i="4"/>
  <c r="K4074" i="4"/>
  <c r="L4074" i="4"/>
  <c r="M4074" i="4"/>
  <c r="J4075" i="4"/>
  <c r="K4075" i="4"/>
  <c r="L4075" i="4"/>
  <c r="M4075" i="4"/>
  <c r="J4076" i="4"/>
  <c r="K4076" i="4"/>
  <c r="L4076" i="4"/>
  <c r="M4076" i="4"/>
  <c r="J4077" i="4"/>
  <c r="K4077" i="4"/>
  <c r="L4077" i="4"/>
  <c r="M4077" i="4"/>
  <c r="J4078" i="4"/>
  <c r="K4078" i="4"/>
  <c r="L4078" i="4"/>
  <c r="M4078" i="4"/>
  <c r="J4079" i="4"/>
  <c r="K4079" i="4"/>
  <c r="L4079" i="4"/>
  <c r="M4079" i="4"/>
  <c r="J4080" i="4"/>
  <c r="K4080" i="4"/>
  <c r="L4080" i="4"/>
  <c r="M4080" i="4"/>
  <c r="J4081" i="4"/>
  <c r="K4081" i="4"/>
  <c r="L4081" i="4"/>
  <c r="M4081" i="4"/>
  <c r="J4082" i="4"/>
  <c r="K4082" i="4"/>
  <c r="L4082" i="4"/>
  <c r="M4082" i="4"/>
  <c r="J4083" i="4"/>
  <c r="K4083" i="4"/>
  <c r="L4083" i="4"/>
  <c r="M4083" i="4"/>
  <c r="J4084" i="4"/>
  <c r="K4084" i="4"/>
  <c r="L4084" i="4"/>
  <c r="M4084" i="4"/>
  <c r="J4085" i="4"/>
  <c r="K4085" i="4"/>
  <c r="L4085" i="4"/>
  <c r="M4085" i="4"/>
  <c r="J4086" i="4"/>
  <c r="K4086" i="4"/>
  <c r="L4086" i="4"/>
  <c r="M4086" i="4"/>
  <c r="J4087" i="4"/>
  <c r="K4087" i="4"/>
  <c r="L4087" i="4"/>
  <c r="M4087" i="4"/>
  <c r="J4088" i="4"/>
  <c r="K4088" i="4"/>
  <c r="L4088" i="4"/>
  <c r="M4088" i="4"/>
  <c r="J4089" i="4"/>
  <c r="K4089" i="4"/>
  <c r="L4089" i="4"/>
  <c r="M4089" i="4"/>
  <c r="J4090" i="4"/>
  <c r="K4090" i="4"/>
  <c r="L4090" i="4"/>
  <c r="M4090" i="4"/>
  <c r="J4091" i="4"/>
  <c r="K4091" i="4"/>
  <c r="L4091" i="4"/>
  <c r="M4091" i="4"/>
  <c r="J4092" i="4"/>
  <c r="K4092" i="4"/>
  <c r="L4092" i="4"/>
  <c r="M4092" i="4"/>
  <c r="J4093" i="4"/>
  <c r="K4093" i="4"/>
  <c r="L4093" i="4"/>
  <c r="M4093" i="4"/>
  <c r="J4094" i="4"/>
  <c r="K4094" i="4"/>
  <c r="L4094" i="4"/>
  <c r="M4094" i="4"/>
  <c r="J4095" i="4"/>
  <c r="K4095" i="4"/>
  <c r="L4095" i="4"/>
  <c r="M4095" i="4"/>
  <c r="J4096" i="4"/>
  <c r="K4096" i="4"/>
  <c r="L4096" i="4"/>
  <c r="M4096" i="4"/>
  <c r="J4097" i="4"/>
  <c r="K4097" i="4"/>
  <c r="L4097" i="4"/>
  <c r="M4097" i="4"/>
  <c r="J4098" i="4"/>
  <c r="K4098" i="4"/>
  <c r="L4098" i="4"/>
  <c r="M4098" i="4"/>
  <c r="J4099" i="4"/>
  <c r="K4099" i="4"/>
  <c r="L4099" i="4"/>
  <c r="M4099" i="4"/>
  <c r="J4100" i="4"/>
  <c r="K4100" i="4"/>
  <c r="L4100" i="4"/>
  <c r="M4100" i="4"/>
  <c r="J4101" i="4"/>
  <c r="K4101" i="4"/>
  <c r="L4101" i="4"/>
  <c r="M4101" i="4"/>
  <c r="J4102" i="4"/>
  <c r="K4102" i="4"/>
  <c r="L4102" i="4"/>
  <c r="M4102" i="4"/>
  <c r="J4103" i="4"/>
  <c r="K4103" i="4"/>
  <c r="L4103" i="4"/>
  <c r="M4103" i="4"/>
  <c r="J4104" i="4"/>
  <c r="K4104" i="4"/>
  <c r="L4104" i="4"/>
  <c r="M4104" i="4"/>
  <c r="J4105" i="4"/>
  <c r="K4105" i="4"/>
  <c r="L4105" i="4"/>
  <c r="M4105" i="4"/>
  <c r="J4106" i="4"/>
  <c r="K4106" i="4"/>
  <c r="L4106" i="4"/>
  <c r="M4106" i="4"/>
  <c r="J4107" i="4"/>
  <c r="K4107" i="4"/>
  <c r="L4107" i="4"/>
  <c r="M4107" i="4"/>
  <c r="J4108" i="4"/>
  <c r="K4108" i="4"/>
  <c r="L4108" i="4"/>
  <c r="M4108" i="4"/>
  <c r="J4109" i="4"/>
  <c r="K4109" i="4"/>
  <c r="L4109" i="4"/>
  <c r="M4109" i="4"/>
  <c r="J4110" i="4"/>
  <c r="K4110" i="4"/>
  <c r="L4110" i="4"/>
  <c r="M4110" i="4"/>
  <c r="J4111" i="4"/>
  <c r="K4111" i="4"/>
  <c r="L4111" i="4"/>
  <c r="M4111" i="4"/>
  <c r="J4112" i="4"/>
  <c r="K4112" i="4"/>
  <c r="L4112" i="4"/>
  <c r="M4112" i="4"/>
  <c r="J4113" i="4"/>
  <c r="K4113" i="4"/>
  <c r="L4113" i="4"/>
  <c r="M4113" i="4"/>
  <c r="J4114" i="4"/>
  <c r="K4114" i="4"/>
  <c r="L4114" i="4"/>
  <c r="M4114" i="4"/>
  <c r="J4115" i="4"/>
  <c r="K4115" i="4"/>
  <c r="L4115" i="4"/>
  <c r="M4115" i="4"/>
  <c r="J4116" i="4"/>
  <c r="K4116" i="4"/>
  <c r="L4116" i="4"/>
  <c r="M4116" i="4"/>
  <c r="J4117" i="4"/>
  <c r="K4117" i="4"/>
  <c r="L4117" i="4"/>
  <c r="M4117" i="4"/>
  <c r="J4118" i="4"/>
  <c r="K4118" i="4"/>
  <c r="L4118" i="4"/>
  <c r="M4118" i="4"/>
  <c r="J4119" i="4"/>
  <c r="K4119" i="4"/>
  <c r="L4119" i="4"/>
  <c r="M4119" i="4"/>
  <c r="J4120" i="4"/>
  <c r="K4120" i="4"/>
  <c r="L4120" i="4"/>
  <c r="M4120" i="4"/>
  <c r="J4121" i="4"/>
  <c r="K4121" i="4"/>
  <c r="L4121" i="4"/>
  <c r="M4121" i="4"/>
  <c r="J4122" i="4"/>
  <c r="K4122" i="4"/>
  <c r="L4122" i="4"/>
  <c r="M4122" i="4"/>
  <c r="J4123" i="4"/>
  <c r="K4123" i="4"/>
  <c r="L4123" i="4"/>
  <c r="M4123" i="4"/>
  <c r="J4124" i="4"/>
  <c r="K4124" i="4"/>
  <c r="L4124" i="4"/>
  <c r="M4124" i="4"/>
  <c r="J4125" i="4"/>
  <c r="K4125" i="4"/>
  <c r="L4125" i="4"/>
  <c r="M4125" i="4"/>
  <c r="J4126" i="4"/>
  <c r="K4126" i="4"/>
  <c r="L4126" i="4"/>
  <c r="M4126" i="4"/>
  <c r="J4127" i="4"/>
  <c r="K4127" i="4"/>
  <c r="L4127" i="4"/>
  <c r="M4127" i="4"/>
  <c r="J4128" i="4"/>
  <c r="K4128" i="4"/>
  <c r="L4128" i="4"/>
  <c r="M4128" i="4"/>
  <c r="J4129" i="4"/>
  <c r="K4129" i="4"/>
  <c r="L4129" i="4"/>
  <c r="M4129" i="4"/>
  <c r="J4130" i="4"/>
  <c r="K4130" i="4"/>
  <c r="L4130" i="4"/>
  <c r="M4130" i="4"/>
  <c r="J4131" i="4"/>
  <c r="K4131" i="4"/>
  <c r="L4131" i="4"/>
  <c r="M4131" i="4"/>
  <c r="J4132" i="4"/>
  <c r="K4132" i="4"/>
  <c r="L4132" i="4"/>
  <c r="M4132" i="4"/>
  <c r="J4133" i="4"/>
  <c r="K4133" i="4"/>
  <c r="L4133" i="4"/>
  <c r="M4133" i="4"/>
  <c r="J4134" i="4"/>
  <c r="K4134" i="4"/>
  <c r="L4134" i="4"/>
  <c r="M4134" i="4"/>
  <c r="J4135" i="4"/>
  <c r="K4135" i="4"/>
  <c r="L4135" i="4"/>
  <c r="M4135" i="4"/>
  <c r="J4136" i="4"/>
  <c r="K4136" i="4"/>
  <c r="L4136" i="4"/>
  <c r="M4136" i="4"/>
  <c r="J4137" i="4"/>
  <c r="K4137" i="4"/>
  <c r="L4137" i="4"/>
  <c r="M4137" i="4"/>
  <c r="J4138" i="4"/>
  <c r="K4138" i="4"/>
  <c r="L4138" i="4"/>
  <c r="M4138" i="4"/>
  <c r="J4139" i="4"/>
  <c r="K4139" i="4"/>
  <c r="L4139" i="4"/>
  <c r="M4139" i="4"/>
  <c r="J4140" i="4"/>
  <c r="K4140" i="4"/>
  <c r="L4140" i="4"/>
  <c r="M4140" i="4"/>
  <c r="J4141" i="4"/>
  <c r="K4141" i="4"/>
  <c r="L4141" i="4"/>
  <c r="M4141" i="4"/>
  <c r="J4142" i="4"/>
  <c r="K4142" i="4"/>
  <c r="L4142" i="4"/>
  <c r="M4142" i="4"/>
  <c r="J4143" i="4"/>
  <c r="K4143" i="4"/>
  <c r="L4143" i="4"/>
  <c r="M4143" i="4"/>
  <c r="J4144" i="4"/>
  <c r="K4144" i="4"/>
  <c r="L4144" i="4"/>
  <c r="M4144" i="4"/>
  <c r="J4145" i="4"/>
  <c r="K4145" i="4"/>
  <c r="L4145" i="4"/>
  <c r="M4145" i="4"/>
  <c r="J4146" i="4"/>
  <c r="K4146" i="4"/>
  <c r="L4146" i="4"/>
  <c r="M4146" i="4"/>
  <c r="J4147" i="4"/>
  <c r="K4147" i="4"/>
  <c r="L4147" i="4"/>
  <c r="M4147" i="4"/>
  <c r="J4148" i="4"/>
  <c r="K4148" i="4"/>
  <c r="L4148" i="4"/>
  <c r="M4148" i="4"/>
  <c r="J4149" i="4"/>
  <c r="K4149" i="4"/>
  <c r="L4149" i="4"/>
  <c r="M4149" i="4"/>
  <c r="J4150" i="4"/>
  <c r="K4150" i="4"/>
  <c r="L4150" i="4"/>
  <c r="M4150" i="4"/>
  <c r="J4151" i="4"/>
  <c r="K4151" i="4"/>
  <c r="L4151" i="4"/>
  <c r="M4151" i="4"/>
  <c r="J4152" i="4"/>
  <c r="K4152" i="4"/>
  <c r="L4152" i="4"/>
  <c r="M4152" i="4"/>
  <c r="J4153" i="4"/>
  <c r="K4153" i="4"/>
  <c r="L4153" i="4"/>
  <c r="M4153" i="4"/>
  <c r="J4154" i="4"/>
  <c r="K4154" i="4"/>
  <c r="L4154" i="4"/>
  <c r="M4154" i="4"/>
  <c r="J4155" i="4"/>
  <c r="K4155" i="4"/>
  <c r="L4155" i="4"/>
  <c r="M4155" i="4"/>
  <c r="J4156" i="4"/>
  <c r="K4156" i="4"/>
  <c r="L4156" i="4"/>
  <c r="M4156" i="4"/>
  <c r="J4157" i="4"/>
  <c r="K4157" i="4"/>
  <c r="L4157" i="4"/>
  <c r="M4157" i="4"/>
  <c r="J4158" i="4"/>
  <c r="K4158" i="4"/>
  <c r="L4158" i="4"/>
  <c r="M4158" i="4"/>
  <c r="J4159" i="4"/>
  <c r="K4159" i="4"/>
  <c r="L4159" i="4"/>
  <c r="M4159" i="4"/>
  <c r="J4160" i="4"/>
  <c r="K4160" i="4"/>
  <c r="L4160" i="4"/>
  <c r="M4160" i="4"/>
  <c r="J4161" i="4"/>
  <c r="K4161" i="4"/>
  <c r="L4161" i="4"/>
  <c r="M4161" i="4"/>
  <c r="J4162" i="4"/>
  <c r="K4162" i="4"/>
  <c r="L4162" i="4"/>
  <c r="M4162" i="4"/>
  <c r="J4163" i="4"/>
  <c r="K4163" i="4"/>
  <c r="L4163" i="4"/>
  <c r="M4163" i="4"/>
  <c r="J4164" i="4"/>
  <c r="K4164" i="4"/>
  <c r="L4164" i="4"/>
  <c r="M4164" i="4"/>
  <c r="J4165" i="4"/>
  <c r="K4165" i="4"/>
  <c r="L4165" i="4"/>
  <c r="M4165" i="4"/>
  <c r="J4166" i="4"/>
  <c r="K4166" i="4"/>
  <c r="L4166" i="4"/>
  <c r="M4166" i="4"/>
  <c r="J4167" i="4"/>
  <c r="K4167" i="4"/>
  <c r="L4167" i="4"/>
  <c r="M4167" i="4"/>
  <c r="J4168" i="4"/>
  <c r="K4168" i="4"/>
  <c r="L4168" i="4"/>
  <c r="M4168" i="4"/>
  <c r="J4169" i="4"/>
  <c r="K4169" i="4"/>
  <c r="L4169" i="4"/>
  <c r="M4169" i="4"/>
  <c r="J4170" i="4"/>
  <c r="K4170" i="4"/>
  <c r="L4170" i="4"/>
  <c r="M4170" i="4"/>
  <c r="J4171" i="4"/>
  <c r="K4171" i="4"/>
  <c r="L4171" i="4"/>
  <c r="M4171" i="4"/>
  <c r="J4172" i="4"/>
  <c r="K4172" i="4"/>
  <c r="L4172" i="4"/>
  <c r="M4172" i="4"/>
  <c r="J4173" i="4"/>
  <c r="K4173" i="4"/>
  <c r="L4173" i="4"/>
  <c r="M4173" i="4"/>
  <c r="J4174" i="4"/>
  <c r="K4174" i="4"/>
  <c r="L4174" i="4"/>
  <c r="M4174" i="4"/>
  <c r="J4175" i="4"/>
  <c r="K4175" i="4"/>
  <c r="L4175" i="4"/>
  <c r="M4175" i="4"/>
  <c r="J4176" i="4"/>
  <c r="K4176" i="4"/>
  <c r="L4176" i="4"/>
  <c r="M4176" i="4"/>
  <c r="J4177" i="4"/>
  <c r="K4177" i="4"/>
  <c r="L4177" i="4"/>
  <c r="M4177" i="4"/>
  <c r="J4178" i="4"/>
  <c r="K4178" i="4"/>
  <c r="L4178" i="4"/>
  <c r="M4178" i="4"/>
  <c r="J4179" i="4"/>
  <c r="K4179" i="4"/>
  <c r="L4179" i="4"/>
  <c r="M4179" i="4"/>
  <c r="J4180" i="4"/>
  <c r="K4180" i="4"/>
  <c r="L4180" i="4"/>
  <c r="M4180" i="4"/>
  <c r="J4181" i="4"/>
  <c r="K4181" i="4"/>
  <c r="L4181" i="4"/>
  <c r="M4181" i="4"/>
  <c r="J4182" i="4"/>
  <c r="K4182" i="4"/>
  <c r="L4182" i="4"/>
  <c r="M4182" i="4"/>
  <c r="J4183" i="4"/>
  <c r="K4183" i="4"/>
  <c r="L4183" i="4"/>
  <c r="M4183" i="4"/>
  <c r="J4184" i="4"/>
  <c r="K4184" i="4"/>
  <c r="L4184" i="4"/>
  <c r="M4184" i="4"/>
  <c r="J4185" i="4"/>
  <c r="K4185" i="4"/>
  <c r="L4185" i="4"/>
  <c r="M4185" i="4"/>
  <c r="J4186" i="4"/>
  <c r="K4186" i="4"/>
  <c r="L4186" i="4"/>
  <c r="M4186" i="4"/>
  <c r="J4187" i="4"/>
  <c r="K4187" i="4"/>
  <c r="L4187" i="4"/>
  <c r="M4187" i="4"/>
  <c r="J4188" i="4"/>
  <c r="K4188" i="4"/>
  <c r="L4188" i="4"/>
  <c r="M4188" i="4"/>
  <c r="J4189" i="4"/>
  <c r="K4189" i="4"/>
  <c r="L4189" i="4"/>
  <c r="M4189" i="4"/>
  <c r="J4190" i="4"/>
  <c r="K4190" i="4"/>
  <c r="L4190" i="4"/>
  <c r="M4190" i="4"/>
  <c r="J4191" i="4"/>
  <c r="K4191" i="4"/>
  <c r="L4191" i="4"/>
  <c r="M4191" i="4"/>
  <c r="J4192" i="4"/>
  <c r="K4192" i="4"/>
  <c r="L4192" i="4"/>
  <c r="M4192" i="4"/>
  <c r="J4193" i="4"/>
  <c r="K4193" i="4"/>
  <c r="L4193" i="4"/>
  <c r="M4193" i="4"/>
  <c r="J4194" i="4"/>
  <c r="K4194" i="4"/>
  <c r="L4194" i="4"/>
  <c r="M4194" i="4"/>
  <c r="J4195" i="4"/>
  <c r="K4195" i="4"/>
  <c r="L4195" i="4"/>
  <c r="M4195" i="4"/>
  <c r="J4196" i="4"/>
  <c r="K4196" i="4"/>
  <c r="L4196" i="4"/>
  <c r="M4196" i="4"/>
  <c r="J4197" i="4"/>
  <c r="K4197" i="4"/>
  <c r="L4197" i="4"/>
  <c r="M4197" i="4"/>
  <c r="J4198" i="4"/>
  <c r="K4198" i="4"/>
  <c r="L4198" i="4"/>
  <c r="M4198" i="4"/>
  <c r="J4199" i="4"/>
  <c r="K4199" i="4"/>
  <c r="L4199" i="4"/>
  <c r="M4199" i="4"/>
  <c r="J4200" i="4"/>
  <c r="K4200" i="4"/>
  <c r="L4200" i="4"/>
  <c r="M4200" i="4"/>
  <c r="J4201" i="4"/>
  <c r="K4201" i="4"/>
  <c r="L4201" i="4"/>
  <c r="M4201" i="4"/>
  <c r="J4202" i="4"/>
  <c r="K4202" i="4"/>
  <c r="L4202" i="4"/>
  <c r="M4202" i="4"/>
  <c r="J4203" i="4"/>
  <c r="K4203" i="4"/>
  <c r="L4203" i="4"/>
  <c r="M4203" i="4"/>
  <c r="J4204" i="4"/>
  <c r="K4204" i="4"/>
  <c r="L4204" i="4"/>
  <c r="M4204" i="4"/>
  <c r="J4205" i="4"/>
  <c r="K4205" i="4"/>
  <c r="L4205" i="4"/>
  <c r="M4205" i="4"/>
  <c r="J4206" i="4"/>
  <c r="K4206" i="4"/>
  <c r="L4206" i="4"/>
  <c r="M4206" i="4"/>
  <c r="J4207" i="4"/>
  <c r="K4207" i="4"/>
  <c r="L4207" i="4"/>
  <c r="M4207" i="4"/>
  <c r="J4208" i="4"/>
  <c r="K4208" i="4"/>
  <c r="L4208" i="4"/>
  <c r="M4208" i="4"/>
  <c r="J4209" i="4"/>
  <c r="K4209" i="4"/>
  <c r="L4209" i="4"/>
  <c r="M4209" i="4"/>
  <c r="J4210" i="4"/>
  <c r="K4210" i="4"/>
  <c r="L4210" i="4"/>
  <c r="M4210" i="4"/>
  <c r="J4211" i="4"/>
  <c r="K4211" i="4"/>
  <c r="L4211" i="4"/>
  <c r="M4211" i="4"/>
  <c r="J4212" i="4"/>
  <c r="K4212" i="4"/>
  <c r="L4212" i="4"/>
  <c r="M4212" i="4"/>
  <c r="J4213" i="4"/>
  <c r="K4213" i="4"/>
  <c r="L4213" i="4"/>
  <c r="M4213" i="4"/>
  <c r="J4214" i="4"/>
  <c r="K4214" i="4"/>
  <c r="L4214" i="4"/>
  <c r="M4214" i="4"/>
  <c r="J4215" i="4"/>
  <c r="K4215" i="4"/>
  <c r="L4215" i="4"/>
  <c r="M4215" i="4"/>
  <c r="J4216" i="4"/>
  <c r="K4216" i="4"/>
  <c r="L4216" i="4"/>
  <c r="M4216" i="4"/>
  <c r="J4217" i="4"/>
  <c r="K4217" i="4"/>
  <c r="L4217" i="4"/>
  <c r="M4217" i="4"/>
  <c r="J4218" i="4"/>
  <c r="K4218" i="4"/>
  <c r="L4218" i="4"/>
  <c r="M4218" i="4"/>
  <c r="J4219" i="4"/>
  <c r="K4219" i="4"/>
  <c r="L4219" i="4"/>
  <c r="M4219" i="4"/>
  <c r="J4220" i="4"/>
  <c r="K4220" i="4"/>
  <c r="L4220" i="4"/>
  <c r="M4220" i="4"/>
  <c r="J4221" i="4"/>
  <c r="K4221" i="4"/>
  <c r="L4221" i="4"/>
  <c r="M4221" i="4"/>
  <c r="J4222" i="4"/>
  <c r="K4222" i="4"/>
  <c r="L4222" i="4"/>
  <c r="M4222" i="4"/>
  <c r="J4223" i="4"/>
  <c r="K4223" i="4"/>
  <c r="L4223" i="4"/>
  <c r="M4223" i="4"/>
  <c r="J4224" i="4"/>
  <c r="K4224" i="4"/>
  <c r="L4224" i="4"/>
  <c r="M4224" i="4"/>
  <c r="J4225" i="4"/>
  <c r="K4225" i="4"/>
  <c r="L4225" i="4"/>
  <c r="M4225" i="4"/>
  <c r="J4226" i="4"/>
  <c r="K4226" i="4"/>
  <c r="L4226" i="4"/>
  <c r="M4226" i="4"/>
  <c r="J4227" i="4"/>
  <c r="K4227" i="4"/>
  <c r="L4227" i="4"/>
  <c r="M4227" i="4"/>
  <c r="J4228" i="4"/>
  <c r="K4228" i="4"/>
  <c r="L4228" i="4"/>
  <c r="M4228" i="4"/>
  <c r="J4229" i="4"/>
  <c r="K4229" i="4"/>
  <c r="L4229" i="4"/>
  <c r="M4229" i="4"/>
  <c r="J4230" i="4"/>
  <c r="K4230" i="4"/>
  <c r="L4230" i="4"/>
  <c r="M4230" i="4"/>
  <c r="J4231" i="4"/>
  <c r="K4231" i="4"/>
  <c r="L4231" i="4"/>
  <c r="M4231" i="4"/>
  <c r="J4232" i="4"/>
  <c r="K4232" i="4"/>
  <c r="L4232" i="4"/>
  <c r="M4232" i="4"/>
  <c r="J4233" i="4"/>
  <c r="K4233" i="4"/>
  <c r="L4233" i="4"/>
  <c r="M4233" i="4"/>
  <c r="J4234" i="4"/>
  <c r="K4234" i="4"/>
  <c r="L4234" i="4"/>
  <c r="M4234" i="4"/>
  <c r="J4235" i="4"/>
  <c r="K4235" i="4"/>
  <c r="L4235" i="4"/>
  <c r="M4235" i="4"/>
  <c r="J4236" i="4"/>
  <c r="K4236" i="4"/>
  <c r="L4236" i="4"/>
  <c r="M4236" i="4"/>
  <c r="J4237" i="4"/>
  <c r="K4237" i="4"/>
  <c r="L4237" i="4"/>
  <c r="M4237" i="4"/>
  <c r="J4238" i="4"/>
  <c r="K4238" i="4"/>
  <c r="L4238" i="4"/>
  <c r="M4238" i="4"/>
  <c r="J4239" i="4"/>
  <c r="K4239" i="4"/>
  <c r="L4239" i="4"/>
  <c r="M4239" i="4"/>
  <c r="J4240" i="4"/>
  <c r="K4240" i="4"/>
  <c r="L4240" i="4"/>
  <c r="M4240" i="4"/>
  <c r="J4241" i="4"/>
  <c r="K4241" i="4"/>
  <c r="L4241" i="4"/>
  <c r="M4241" i="4"/>
  <c r="J4242" i="4"/>
  <c r="K4242" i="4"/>
  <c r="L4242" i="4"/>
  <c r="M4242" i="4"/>
  <c r="J4243" i="4"/>
  <c r="K4243" i="4"/>
  <c r="L4243" i="4"/>
  <c r="M4243" i="4"/>
  <c r="J4244" i="4"/>
  <c r="K4244" i="4"/>
  <c r="L4244" i="4"/>
  <c r="M4244" i="4"/>
  <c r="J4245" i="4"/>
  <c r="K4245" i="4"/>
  <c r="L4245" i="4"/>
  <c r="M4245" i="4"/>
  <c r="J4246" i="4"/>
  <c r="K4246" i="4"/>
  <c r="L4246" i="4"/>
  <c r="M4246" i="4"/>
  <c r="J4247" i="4"/>
  <c r="K4247" i="4"/>
  <c r="L4247" i="4"/>
  <c r="M4247" i="4"/>
  <c r="J4248" i="4"/>
  <c r="K4248" i="4"/>
  <c r="L4248" i="4"/>
  <c r="M4248" i="4"/>
  <c r="J4249" i="4"/>
  <c r="K4249" i="4"/>
  <c r="L4249" i="4"/>
  <c r="M4249" i="4"/>
  <c r="J4250" i="4"/>
  <c r="K4250" i="4"/>
  <c r="L4250" i="4"/>
  <c r="M4250" i="4"/>
  <c r="J4251" i="4"/>
  <c r="K4251" i="4"/>
  <c r="L4251" i="4"/>
  <c r="M4251" i="4"/>
  <c r="J4252" i="4"/>
  <c r="K4252" i="4"/>
  <c r="L4252" i="4"/>
  <c r="M4252" i="4"/>
  <c r="J4253" i="4"/>
  <c r="K4253" i="4"/>
  <c r="L4253" i="4"/>
  <c r="M4253" i="4"/>
  <c r="J4254" i="4"/>
  <c r="K4254" i="4"/>
  <c r="L4254" i="4"/>
  <c r="M4254" i="4"/>
  <c r="J4255" i="4"/>
  <c r="K4255" i="4"/>
  <c r="L4255" i="4"/>
  <c r="M4255" i="4"/>
  <c r="J4256" i="4"/>
  <c r="K4256" i="4"/>
  <c r="L4256" i="4"/>
  <c r="M4256" i="4"/>
  <c r="J4257" i="4"/>
  <c r="K4257" i="4"/>
  <c r="L4257" i="4"/>
  <c r="M4257" i="4"/>
  <c r="J4258" i="4"/>
  <c r="K4258" i="4"/>
  <c r="L4258" i="4"/>
  <c r="M4258" i="4"/>
  <c r="J4259" i="4"/>
  <c r="K4259" i="4"/>
  <c r="L4259" i="4"/>
  <c r="M4259" i="4"/>
  <c r="J4260" i="4"/>
  <c r="K4260" i="4"/>
  <c r="L4260" i="4"/>
  <c r="M4260" i="4"/>
  <c r="J4261" i="4"/>
  <c r="K4261" i="4"/>
  <c r="L4261" i="4"/>
  <c r="M4261" i="4"/>
  <c r="J4262" i="4"/>
  <c r="K4262" i="4"/>
  <c r="L4262" i="4"/>
  <c r="M4262" i="4"/>
  <c r="J4263" i="4"/>
  <c r="K4263" i="4"/>
  <c r="L4263" i="4"/>
  <c r="M4263" i="4"/>
  <c r="J4264" i="4"/>
  <c r="K4264" i="4"/>
  <c r="L4264" i="4"/>
  <c r="M4264" i="4"/>
  <c r="J4265" i="4"/>
  <c r="K4265" i="4"/>
  <c r="L4265" i="4"/>
  <c r="M4265" i="4"/>
  <c r="J4266" i="4"/>
  <c r="K4266" i="4"/>
  <c r="L4266" i="4"/>
  <c r="M4266" i="4"/>
  <c r="J4267" i="4"/>
  <c r="K4267" i="4"/>
  <c r="L4267" i="4"/>
  <c r="M4267" i="4"/>
  <c r="J4268" i="4"/>
  <c r="K4268" i="4"/>
  <c r="L4268" i="4"/>
  <c r="M4268" i="4"/>
  <c r="J4269" i="4"/>
  <c r="K4269" i="4"/>
  <c r="L4269" i="4"/>
  <c r="M4269" i="4"/>
  <c r="J4270" i="4"/>
  <c r="K4270" i="4"/>
  <c r="L4270" i="4"/>
  <c r="M4270" i="4"/>
  <c r="J4271" i="4"/>
  <c r="K4271" i="4"/>
  <c r="L4271" i="4"/>
  <c r="M4271" i="4"/>
  <c r="J4272" i="4"/>
  <c r="K4272" i="4"/>
  <c r="L4272" i="4"/>
  <c r="M4272" i="4"/>
  <c r="J4273" i="4"/>
  <c r="K4273" i="4"/>
  <c r="L4273" i="4"/>
  <c r="M4273" i="4"/>
  <c r="J4274" i="4"/>
  <c r="K4274" i="4"/>
  <c r="L4274" i="4"/>
  <c r="M4274" i="4"/>
  <c r="J4275" i="4"/>
  <c r="K4275" i="4"/>
  <c r="L4275" i="4"/>
  <c r="M4275" i="4"/>
  <c r="J4276" i="4"/>
  <c r="K4276" i="4"/>
  <c r="L4276" i="4"/>
  <c r="M4276" i="4"/>
  <c r="J4277" i="4"/>
  <c r="K4277" i="4"/>
  <c r="L4277" i="4"/>
  <c r="M4277" i="4"/>
  <c r="J4278" i="4"/>
  <c r="K4278" i="4"/>
  <c r="L4278" i="4"/>
  <c r="M4278" i="4"/>
  <c r="J4279" i="4"/>
  <c r="K4279" i="4"/>
  <c r="L4279" i="4"/>
  <c r="M4279" i="4"/>
  <c r="J4280" i="4"/>
  <c r="K4280" i="4"/>
  <c r="L4280" i="4"/>
  <c r="M4280" i="4"/>
  <c r="J4281" i="4"/>
  <c r="K4281" i="4"/>
  <c r="L4281" i="4"/>
  <c r="M4281" i="4"/>
  <c r="J4282" i="4"/>
  <c r="K4282" i="4"/>
  <c r="L4282" i="4"/>
  <c r="M4282" i="4"/>
  <c r="J4283" i="4"/>
  <c r="K4283" i="4"/>
  <c r="L4283" i="4"/>
  <c r="M4283" i="4"/>
  <c r="J4284" i="4"/>
  <c r="K4284" i="4"/>
  <c r="L4284" i="4"/>
  <c r="M4284" i="4"/>
  <c r="J4285" i="4"/>
  <c r="K4285" i="4"/>
  <c r="L4285" i="4"/>
  <c r="M4285" i="4"/>
  <c r="J4286" i="4"/>
  <c r="K4286" i="4"/>
  <c r="L4286" i="4"/>
  <c r="M4286" i="4"/>
  <c r="J4287" i="4"/>
  <c r="K4287" i="4"/>
  <c r="L4287" i="4"/>
  <c r="M4287" i="4"/>
  <c r="J4288" i="4"/>
  <c r="K4288" i="4"/>
  <c r="L4288" i="4"/>
  <c r="M4288" i="4"/>
  <c r="J4289" i="4"/>
  <c r="K4289" i="4"/>
  <c r="L4289" i="4"/>
  <c r="M4289" i="4"/>
  <c r="J4290" i="4"/>
  <c r="K4290" i="4"/>
  <c r="L4290" i="4"/>
  <c r="M4290" i="4"/>
  <c r="J4291" i="4"/>
  <c r="K4291" i="4"/>
  <c r="L4291" i="4"/>
  <c r="M4291" i="4"/>
  <c r="J4292" i="4"/>
  <c r="K4292" i="4"/>
  <c r="L4292" i="4"/>
  <c r="M4292" i="4"/>
  <c r="J4293" i="4"/>
  <c r="K4293" i="4"/>
  <c r="L4293" i="4"/>
  <c r="M4293" i="4"/>
  <c r="J4294" i="4"/>
  <c r="K4294" i="4"/>
  <c r="L4294" i="4"/>
  <c r="M4294" i="4"/>
  <c r="J4295" i="4"/>
  <c r="K4295" i="4"/>
  <c r="L4295" i="4"/>
  <c r="M4295" i="4"/>
  <c r="J4296" i="4"/>
  <c r="K4296" i="4"/>
  <c r="L4296" i="4"/>
  <c r="M4296" i="4"/>
  <c r="J4297" i="4"/>
  <c r="K4297" i="4"/>
  <c r="L4297" i="4"/>
  <c r="M4297" i="4"/>
  <c r="J4298" i="4"/>
  <c r="K4298" i="4"/>
  <c r="L4298" i="4"/>
  <c r="M4298" i="4"/>
  <c r="J4299" i="4"/>
  <c r="K4299" i="4"/>
  <c r="L4299" i="4"/>
  <c r="M4299" i="4"/>
  <c r="J4300" i="4"/>
  <c r="K4300" i="4"/>
  <c r="L4300" i="4"/>
  <c r="M4300" i="4"/>
  <c r="J4301" i="4"/>
  <c r="K4301" i="4"/>
  <c r="L4301" i="4"/>
  <c r="M4301" i="4"/>
  <c r="J4302" i="4"/>
  <c r="K4302" i="4"/>
  <c r="L4302" i="4"/>
  <c r="M4302" i="4"/>
  <c r="J4303" i="4"/>
  <c r="K4303" i="4"/>
  <c r="L4303" i="4"/>
  <c r="M4303" i="4"/>
  <c r="J4304" i="4"/>
  <c r="K4304" i="4"/>
  <c r="L4304" i="4"/>
  <c r="M4304" i="4"/>
  <c r="J4305" i="4"/>
  <c r="K4305" i="4"/>
  <c r="L4305" i="4"/>
  <c r="M4305" i="4"/>
  <c r="J4306" i="4"/>
  <c r="K4306" i="4"/>
  <c r="L4306" i="4"/>
  <c r="M4306" i="4"/>
  <c r="J4307" i="4"/>
  <c r="K4307" i="4"/>
  <c r="L4307" i="4"/>
  <c r="M4307" i="4"/>
  <c r="J4308" i="4"/>
  <c r="K4308" i="4"/>
  <c r="L4308" i="4"/>
  <c r="M4308" i="4"/>
  <c r="J4309" i="4"/>
  <c r="K4309" i="4"/>
  <c r="L4309" i="4"/>
  <c r="M4309" i="4"/>
  <c r="J4310" i="4"/>
  <c r="K4310" i="4"/>
  <c r="L4310" i="4"/>
  <c r="M4310" i="4"/>
  <c r="J4311" i="4"/>
  <c r="K4311" i="4"/>
  <c r="L4311" i="4"/>
  <c r="M4311" i="4"/>
  <c r="J4312" i="4"/>
  <c r="K4312" i="4"/>
  <c r="L4312" i="4"/>
  <c r="M4312" i="4"/>
  <c r="J4313" i="4"/>
  <c r="K4313" i="4"/>
  <c r="L4313" i="4"/>
  <c r="M4313" i="4"/>
  <c r="J4314" i="4"/>
  <c r="K4314" i="4"/>
  <c r="L4314" i="4"/>
  <c r="M4314" i="4"/>
  <c r="J4315" i="4"/>
  <c r="K4315" i="4"/>
  <c r="L4315" i="4"/>
  <c r="M4315" i="4"/>
  <c r="J4316" i="4"/>
  <c r="K4316" i="4"/>
  <c r="L4316" i="4"/>
  <c r="M4316" i="4"/>
  <c r="J4317" i="4"/>
  <c r="K4317" i="4"/>
  <c r="L4317" i="4"/>
  <c r="M4317" i="4"/>
  <c r="J4318" i="4"/>
  <c r="K4318" i="4"/>
  <c r="L4318" i="4"/>
  <c r="M4318" i="4"/>
  <c r="J4319" i="4"/>
  <c r="K4319" i="4"/>
  <c r="L4319" i="4"/>
  <c r="M4319" i="4"/>
  <c r="J4320" i="4"/>
  <c r="K4320" i="4"/>
  <c r="L4320" i="4"/>
  <c r="M4320" i="4"/>
  <c r="J4321" i="4"/>
  <c r="K4321" i="4"/>
  <c r="L4321" i="4"/>
  <c r="M4321" i="4"/>
  <c r="J4322" i="4"/>
  <c r="K4322" i="4"/>
  <c r="L4322" i="4"/>
  <c r="M4322" i="4"/>
  <c r="J4323" i="4"/>
  <c r="K4323" i="4"/>
  <c r="L4323" i="4"/>
  <c r="M4323" i="4"/>
  <c r="J4324" i="4"/>
  <c r="K4324" i="4"/>
  <c r="L4324" i="4"/>
  <c r="M4324" i="4"/>
  <c r="J4325" i="4"/>
  <c r="K4325" i="4"/>
  <c r="L4325" i="4"/>
  <c r="M4325" i="4"/>
  <c r="J4326" i="4"/>
  <c r="K4326" i="4"/>
  <c r="L4326" i="4"/>
  <c r="M4326" i="4"/>
  <c r="J4327" i="4"/>
  <c r="K4327" i="4"/>
  <c r="L4327" i="4"/>
  <c r="M4327" i="4"/>
  <c r="J4328" i="4"/>
  <c r="K4328" i="4"/>
  <c r="L4328" i="4"/>
  <c r="M4328" i="4"/>
  <c r="J4329" i="4"/>
  <c r="K4329" i="4"/>
  <c r="L4329" i="4"/>
  <c r="M4329" i="4"/>
  <c r="J4330" i="4"/>
  <c r="K4330" i="4"/>
  <c r="L4330" i="4"/>
  <c r="M4330" i="4"/>
  <c r="J4331" i="4"/>
  <c r="K4331" i="4"/>
  <c r="L4331" i="4"/>
  <c r="M4331" i="4"/>
  <c r="J4332" i="4"/>
  <c r="K4332" i="4"/>
  <c r="L4332" i="4"/>
  <c r="M4332" i="4"/>
  <c r="J4333" i="4"/>
  <c r="K4333" i="4"/>
  <c r="L4333" i="4"/>
  <c r="M4333" i="4"/>
  <c r="J4334" i="4"/>
  <c r="K4334" i="4"/>
  <c r="L4334" i="4"/>
  <c r="M4334" i="4"/>
  <c r="J4335" i="4"/>
  <c r="K4335" i="4"/>
  <c r="L4335" i="4"/>
  <c r="M4335" i="4"/>
  <c r="J4336" i="4"/>
  <c r="K4336" i="4"/>
  <c r="L4336" i="4"/>
  <c r="M4336" i="4"/>
  <c r="J4337" i="4"/>
  <c r="K4337" i="4"/>
  <c r="L4337" i="4"/>
  <c r="M4337" i="4"/>
  <c r="J4338" i="4"/>
  <c r="K4338" i="4"/>
  <c r="L4338" i="4"/>
  <c r="M4338" i="4"/>
  <c r="J4339" i="4"/>
  <c r="K4339" i="4"/>
  <c r="L4339" i="4"/>
  <c r="M4339" i="4"/>
  <c r="J4340" i="4"/>
  <c r="K4340" i="4"/>
  <c r="L4340" i="4"/>
  <c r="M4340" i="4"/>
  <c r="J4341" i="4"/>
  <c r="K4341" i="4"/>
  <c r="L4341" i="4"/>
  <c r="M4341" i="4"/>
  <c r="J4342" i="4"/>
  <c r="K4342" i="4"/>
  <c r="L4342" i="4"/>
  <c r="M4342" i="4"/>
  <c r="J4343" i="4"/>
  <c r="K4343" i="4"/>
  <c r="L4343" i="4"/>
  <c r="M4343" i="4"/>
  <c r="J4344" i="4"/>
  <c r="K4344" i="4"/>
  <c r="L4344" i="4"/>
  <c r="M4344" i="4"/>
  <c r="J4345" i="4"/>
  <c r="K4345" i="4"/>
  <c r="L4345" i="4"/>
  <c r="M4345" i="4"/>
  <c r="J4346" i="4"/>
  <c r="K4346" i="4"/>
  <c r="L4346" i="4"/>
  <c r="M4346" i="4"/>
  <c r="J4347" i="4"/>
  <c r="K4347" i="4"/>
  <c r="L4347" i="4"/>
  <c r="M4347" i="4"/>
  <c r="J4348" i="4"/>
  <c r="K4348" i="4"/>
  <c r="L4348" i="4"/>
  <c r="M4348" i="4"/>
  <c r="J4349" i="4"/>
  <c r="K4349" i="4"/>
  <c r="L4349" i="4"/>
  <c r="M4349" i="4"/>
  <c r="J4350" i="4"/>
  <c r="K4350" i="4"/>
  <c r="L4350" i="4"/>
  <c r="M4350" i="4"/>
  <c r="J4351" i="4"/>
  <c r="K4351" i="4"/>
  <c r="L4351" i="4"/>
  <c r="M4351" i="4"/>
  <c r="J4352" i="4"/>
  <c r="K4352" i="4"/>
  <c r="L4352" i="4"/>
  <c r="M4352" i="4"/>
  <c r="J4353" i="4"/>
  <c r="K4353" i="4"/>
  <c r="L4353" i="4"/>
  <c r="M4353" i="4"/>
  <c r="J4354" i="4"/>
  <c r="K4354" i="4"/>
  <c r="L4354" i="4"/>
  <c r="M4354" i="4"/>
  <c r="J4355" i="4"/>
  <c r="K4355" i="4"/>
  <c r="L4355" i="4"/>
  <c r="M4355" i="4"/>
  <c r="J4356" i="4"/>
  <c r="K4356" i="4"/>
  <c r="L4356" i="4"/>
  <c r="M4356" i="4"/>
  <c r="J4357" i="4"/>
  <c r="K4357" i="4"/>
  <c r="L4357" i="4"/>
  <c r="M4357" i="4"/>
  <c r="J4358" i="4"/>
  <c r="K4358" i="4"/>
  <c r="L4358" i="4"/>
  <c r="M4358" i="4"/>
  <c r="J4359" i="4"/>
  <c r="K4359" i="4"/>
  <c r="L4359" i="4"/>
  <c r="M4359" i="4"/>
  <c r="J4360" i="4"/>
  <c r="K4360" i="4"/>
  <c r="L4360" i="4"/>
  <c r="M4360" i="4"/>
  <c r="J4361" i="4"/>
  <c r="K4361" i="4"/>
  <c r="L4361" i="4"/>
  <c r="M4361" i="4"/>
  <c r="J4362" i="4"/>
  <c r="K4362" i="4"/>
  <c r="L4362" i="4"/>
  <c r="M4362" i="4"/>
  <c r="J4363" i="4"/>
  <c r="K4363" i="4"/>
  <c r="L4363" i="4"/>
  <c r="M4363" i="4"/>
  <c r="J4364" i="4"/>
  <c r="K4364" i="4"/>
  <c r="L4364" i="4"/>
  <c r="M4364" i="4"/>
  <c r="J4365" i="4"/>
  <c r="K4365" i="4"/>
  <c r="L4365" i="4"/>
  <c r="M4365" i="4"/>
  <c r="J4366" i="4"/>
  <c r="K4366" i="4"/>
  <c r="L4366" i="4"/>
  <c r="M4366" i="4"/>
  <c r="J4367" i="4"/>
  <c r="K4367" i="4"/>
  <c r="L4367" i="4"/>
  <c r="M4367" i="4"/>
  <c r="J4368" i="4"/>
  <c r="K4368" i="4"/>
  <c r="L4368" i="4"/>
  <c r="M4368" i="4"/>
  <c r="J4369" i="4"/>
  <c r="K4369" i="4"/>
  <c r="L4369" i="4"/>
  <c r="M4369" i="4"/>
  <c r="J4370" i="4"/>
  <c r="K4370" i="4"/>
  <c r="L4370" i="4"/>
  <c r="M4370" i="4"/>
  <c r="J4371" i="4"/>
  <c r="K4371" i="4"/>
  <c r="L4371" i="4"/>
  <c r="M4371" i="4"/>
  <c r="J4372" i="4"/>
  <c r="K4372" i="4"/>
  <c r="L4372" i="4"/>
  <c r="M4372" i="4"/>
  <c r="J4373" i="4"/>
  <c r="K4373" i="4"/>
  <c r="L4373" i="4"/>
  <c r="M4373" i="4"/>
  <c r="J4374" i="4"/>
  <c r="K4374" i="4"/>
  <c r="L4374" i="4"/>
  <c r="M4374" i="4"/>
  <c r="J4375" i="4"/>
  <c r="K4375" i="4"/>
  <c r="L4375" i="4"/>
  <c r="M4375" i="4"/>
  <c r="J4376" i="4"/>
  <c r="K4376" i="4"/>
  <c r="L4376" i="4"/>
  <c r="M4376" i="4"/>
  <c r="J4377" i="4"/>
  <c r="K4377" i="4"/>
  <c r="L4377" i="4"/>
  <c r="M4377" i="4"/>
  <c r="J4378" i="4"/>
  <c r="K4378" i="4"/>
  <c r="L4378" i="4"/>
  <c r="M4378" i="4"/>
  <c r="J4379" i="4"/>
  <c r="K4379" i="4"/>
  <c r="L4379" i="4"/>
  <c r="M4379" i="4"/>
  <c r="J4380" i="4"/>
  <c r="K4380" i="4"/>
  <c r="L4380" i="4"/>
  <c r="M4380" i="4"/>
  <c r="J4381" i="4"/>
  <c r="K4381" i="4"/>
  <c r="L4381" i="4"/>
  <c r="M4381" i="4"/>
  <c r="J4382" i="4"/>
  <c r="K4382" i="4"/>
  <c r="L4382" i="4"/>
  <c r="M4382" i="4"/>
  <c r="J4383" i="4"/>
  <c r="K4383" i="4"/>
  <c r="L4383" i="4"/>
  <c r="M4383" i="4"/>
  <c r="J4384" i="4"/>
  <c r="K4384" i="4"/>
  <c r="L4384" i="4"/>
  <c r="M4384" i="4"/>
  <c r="J4385" i="4"/>
  <c r="K4385" i="4"/>
  <c r="L4385" i="4"/>
  <c r="M4385" i="4"/>
  <c r="J4386" i="4"/>
  <c r="K4386" i="4"/>
  <c r="L4386" i="4"/>
  <c r="M4386" i="4"/>
  <c r="J4387" i="4"/>
  <c r="K4387" i="4"/>
  <c r="L4387" i="4"/>
  <c r="M4387" i="4"/>
  <c r="J4388" i="4"/>
  <c r="K4388" i="4"/>
  <c r="L4388" i="4"/>
  <c r="M4388" i="4"/>
  <c r="J4389" i="4"/>
  <c r="K4389" i="4"/>
  <c r="L4389" i="4"/>
  <c r="M4389" i="4"/>
  <c r="J4390" i="4"/>
  <c r="K4390" i="4"/>
  <c r="L4390" i="4"/>
  <c r="M4390" i="4"/>
  <c r="J4391" i="4"/>
  <c r="K4391" i="4"/>
  <c r="L4391" i="4"/>
  <c r="M4391" i="4"/>
  <c r="J4392" i="4"/>
  <c r="K4392" i="4"/>
  <c r="L4392" i="4"/>
  <c r="M4392" i="4"/>
  <c r="J4393" i="4"/>
  <c r="K4393" i="4"/>
  <c r="L4393" i="4"/>
  <c r="M4393" i="4"/>
  <c r="J4394" i="4"/>
  <c r="K4394" i="4"/>
  <c r="L4394" i="4"/>
  <c r="M4394" i="4"/>
  <c r="J4395" i="4"/>
  <c r="K4395" i="4"/>
  <c r="L4395" i="4"/>
  <c r="M4395" i="4"/>
  <c r="J4396" i="4"/>
  <c r="K4396" i="4"/>
  <c r="L4396" i="4"/>
  <c r="M4396" i="4"/>
  <c r="J4397" i="4"/>
  <c r="K4397" i="4"/>
  <c r="L4397" i="4"/>
  <c r="M4397" i="4"/>
  <c r="J4398" i="4"/>
  <c r="K4398" i="4"/>
  <c r="L4398" i="4"/>
  <c r="M4398" i="4"/>
  <c r="J4399" i="4"/>
  <c r="K4399" i="4"/>
  <c r="L4399" i="4"/>
  <c r="M4399" i="4"/>
  <c r="J4400" i="4"/>
  <c r="K4400" i="4"/>
  <c r="L4400" i="4"/>
  <c r="M4400" i="4"/>
  <c r="J4401" i="4"/>
  <c r="K4401" i="4"/>
  <c r="L4401" i="4"/>
  <c r="M4401" i="4"/>
  <c r="J4402" i="4"/>
  <c r="K4402" i="4"/>
  <c r="L4402" i="4"/>
  <c r="M4402" i="4"/>
  <c r="J4403" i="4"/>
  <c r="K4403" i="4"/>
  <c r="L4403" i="4"/>
  <c r="M4403" i="4"/>
  <c r="J4404" i="4"/>
  <c r="K4404" i="4"/>
  <c r="L4404" i="4"/>
  <c r="M4404" i="4"/>
  <c r="J4405" i="4"/>
  <c r="K4405" i="4"/>
  <c r="L4405" i="4"/>
  <c r="M4405" i="4"/>
  <c r="J4406" i="4"/>
  <c r="K4406" i="4"/>
  <c r="L4406" i="4"/>
  <c r="M4406" i="4"/>
  <c r="J4407" i="4"/>
  <c r="K4407" i="4"/>
  <c r="L4407" i="4"/>
  <c r="M4407" i="4"/>
  <c r="J4408" i="4"/>
  <c r="K4408" i="4"/>
  <c r="L4408" i="4"/>
  <c r="M4408" i="4"/>
  <c r="J4409" i="4"/>
  <c r="K4409" i="4"/>
  <c r="L4409" i="4"/>
  <c r="M4409" i="4"/>
  <c r="J4410" i="4"/>
  <c r="K4410" i="4"/>
  <c r="L4410" i="4"/>
  <c r="M4410" i="4"/>
  <c r="J4411" i="4"/>
  <c r="K4411" i="4"/>
  <c r="L4411" i="4"/>
  <c r="M4411" i="4"/>
  <c r="J4412" i="4"/>
  <c r="K4412" i="4"/>
  <c r="L4412" i="4"/>
  <c r="M4412" i="4"/>
  <c r="J4413" i="4"/>
  <c r="K4413" i="4"/>
  <c r="L4413" i="4"/>
  <c r="M4413" i="4"/>
  <c r="J4414" i="4"/>
  <c r="K4414" i="4"/>
  <c r="L4414" i="4"/>
  <c r="M4414" i="4"/>
  <c r="J4415" i="4"/>
  <c r="K4415" i="4"/>
  <c r="L4415" i="4"/>
  <c r="M4415" i="4"/>
  <c r="J4416" i="4"/>
  <c r="K4416" i="4"/>
  <c r="L4416" i="4"/>
  <c r="M4416" i="4"/>
  <c r="J4417" i="4"/>
  <c r="K4417" i="4"/>
  <c r="L4417" i="4"/>
  <c r="M4417" i="4"/>
  <c r="J4418" i="4"/>
  <c r="K4418" i="4"/>
  <c r="L4418" i="4"/>
  <c r="M4418" i="4"/>
  <c r="J4419" i="4"/>
  <c r="K4419" i="4"/>
  <c r="L4419" i="4"/>
  <c r="M4419" i="4"/>
  <c r="J4420" i="4"/>
  <c r="K4420" i="4"/>
  <c r="L4420" i="4"/>
  <c r="M4420" i="4"/>
  <c r="J4421" i="4"/>
  <c r="K4421" i="4"/>
  <c r="L4421" i="4"/>
  <c r="M4421" i="4"/>
  <c r="J4422" i="4"/>
  <c r="K4422" i="4"/>
  <c r="L4422" i="4"/>
  <c r="M4422" i="4"/>
  <c r="J4423" i="4"/>
  <c r="K4423" i="4"/>
  <c r="L4423" i="4"/>
  <c r="M4423" i="4"/>
  <c r="J4424" i="4"/>
  <c r="K4424" i="4"/>
  <c r="L4424" i="4"/>
  <c r="M4424" i="4"/>
  <c r="J4425" i="4"/>
  <c r="K4425" i="4"/>
  <c r="L4425" i="4"/>
  <c r="M4425" i="4"/>
  <c r="J4426" i="4"/>
  <c r="K4426" i="4"/>
  <c r="L4426" i="4"/>
  <c r="M4426" i="4"/>
  <c r="J4427" i="4"/>
  <c r="K4427" i="4"/>
  <c r="L4427" i="4"/>
  <c r="M4427" i="4"/>
  <c r="J4428" i="4"/>
  <c r="K4428" i="4"/>
  <c r="L4428" i="4"/>
  <c r="M4428" i="4"/>
  <c r="J4429" i="4"/>
  <c r="K4429" i="4"/>
  <c r="L4429" i="4"/>
  <c r="M4429" i="4"/>
  <c r="J4430" i="4"/>
  <c r="K4430" i="4"/>
  <c r="L4430" i="4"/>
  <c r="M4430" i="4"/>
  <c r="J4431" i="4"/>
  <c r="K4431" i="4"/>
  <c r="L4431" i="4"/>
  <c r="M4431" i="4"/>
  <c r="J4432" i="4"/>
  <c r="K4432" i="4"/>
  <c r="L4432" i="4"/>
  <c r="M4432" i="4"/>
  <c r="J4433" i="4"/>
  <c r="K4433" i="4"/>
  <c r="L4433" i="4"/>
  <c r="M4433" i="4"/>
  <c r="J4434" i="4"/>
  <c r="K4434" i="4"/>
  <c r="L4434" i="4"/>
  <c r="M4434" i="4"/>
  <c r="J4435" i="4"/>
  <c r="K4435" i="4"/>
  <c r="L4435" i="4"/>
  <c r="M4435" i="4"/>
  <c r="J4436" i="4"/>
  <c r="K4436" i="4"/>
  <c r="L4436" i="4"/>
  <c r="M4436" i="4"/>
  <c r="J4437" i="4"/>
  <c r="K4437" i="4"/>
  <c r="L4437" i="4"/>
  <c r="M4437" i="4"/>
  <c r="J4438" i="4"/>
  <c r="K4438" i="4"/>
  <c r="L4438" i="4"/>
  <c r="M4438" i="4"/>
  <c r="J4439" i="4"/>
  <c r="K4439" i="4"/>
  <c r="L4439" i="4"/>
  <c r="M4439" i="4"/>
  <c r="J4440" i="4"/>
  <c r="K4440" i="4"/>
  <c r="L4440" i="4"/>
  <c r="M4440" i="4"/>
  <c r="J4441" i="4"/>
  <c r="K4441" i="4"/>
  <c r="L4441" i="4"/>
  <c r="M4441" i="4"/>
  <c r="J4442" i="4"/>
  <c r="K4442" i="4"/>
  <c r="L4442" i="4"/>
  <c r="M4442" i="4"/>
  <c r="J4443" i="4"/>
  <c r="K4443" i="4"/>
  <c r="L4443" i="4"/>
  <c r="M4443" i="4"/>
  <c r="J4444" i="4"/>
  <c r="K4444" i="4"/>
  <c r="L4444" i="4"/>
  <c r="M4444" i="4"/>
  <c r="J4445" i="4"/>
  <c r="K4445" i="4"/>
  <c r="L4445" i="4"/>
  <c r="M4445" i="4"/>
  <c r="J4446" i="4"/>
  <c r="K4446" i="4"/>
  <c r="L4446" i="4"/>
  <c r="M4446" i="4"/>
  <c r="J4447" i="4"/>
  <c r="K4447" i="4"/>
  <c r="L4447" i="4"/>
  <c r="M4447" i="4"/>
  <c r="J4448" i="4"/>
  <c r="K4448" i="4"/>
  <c r="L4448" i="4"/>
  <c r="M4448" i="4"/>
  <c r="J4449" i="4"/>
  <c r="K4449" i="4"/>
  <c r="L4449" i="4"/>
  <c r="M4449" i="4"/>
  <c r="J4450" i="4"/>
  <c r="K4450" i="4"/>
  <c r="L4450" i="4"/>
  <c r="M4450" i="4"/>
  <c r="J4451" i="4"/>
  <c r="K4451" i="4"/>
  <c r="L4451" i="4"/>
  <c r="M4451" i="4"/>
  <c r="J4452" i="4"/>
  <c r="K4452" i="4"/>
  <c r="L4452" i="4"/>
  <c r="M4452" i="4"/>
  <c r="J4453" i="4"/>
  <c r="K4453" i="4"/>
  <c r="L4453" i="4"/>
  <c r="M4453" i="4"/>
  <c r="J4454" i="4"/>
  <c r="K4454" i="4"/>
  <c r="L4454" i="4"/>
  <c r="M4454" i="4"/>
  <c r="J4455" i="4"/>
  <c r="K4455" i="4"/>
  <c r="L4455" i="4"/>
  <c r="M4455" i="4"/>
  <c r="J4456" i="4"/>
  <c r="K4456" i="4"/>
  <c r="L4456" i="4"/>
  <c r="M4456" i="4"/>
  <c r="J4457" i="4"/>
  <c r="K4457" i="4"/>
  <c r="L4457" i="4"/>
  <c r="M4457" i="4"/>
  <c r="J4458" i="4"/>
  <c r="K4458" i="4"/>
  <c r="L4458" i="4"/>
  <c r="M4458" i="4"/>
  <c r="J4459" i="4"/>
  <c r="K4459" i="4"/>
  <c r="L4459" i="4"/>
  <c r="M4459" i="4"/>
  <c r="J4460" i="4"/>
  <c r="K4460" i="4"/>
  <c r="L4460" i="4"/>
  <c r="M4460" i="4"/>
  <c r="J4461" i="4"/>
  <c r="K4461" i="4"/>
  <c r="L4461" i="4"/>
  <c r="M4461" i="4"/>
  <c r="J4462" i="4"/>
  <c r="K4462" i="4"/>
  <c r="L4462" i="4"/>
  <c r="M4462" i="4"/>
  <c r="J4463" i="4"/>
  <c r="K4463" i="4"/>
  <c r="L4463" i="4"/>
  <c r="M4463" i="4"/>
  <c r="J4464" i="4"/>
  <c r="K4464" i="4"/>
  <c r="L4464" i="4"/>
  <c r="M4464" i="4"/>
  <c r="J4465" i="4"/>
  <c r="K4465" i="4"/>
  <c r="L4465" i="4"/>
  <c r="M4465" i="4"/>
  <c r="J4466" i="4"/>
  <c r="K4466" i="4"/>
  <c r="L4466" i="4"/>
  <c r="M4466" i="4"/>
  <c r="J4467" i="4"/>
  <c r="K4467" i="4"/>
  <c r="L4467" i="4"/>
  <c r="M4467" i="4"/>
  <c r="J4468" i="4"/>
  <c r="K4468" i="4"/>
  <c r="L4468" i="4"/>
  <c r="M4468" i="4"/>
  <c r="J4469" i="4"/>
  <c r="K4469" i="4"/>
  <c r="L4469" i="4"/>
  <c r="M4469" i="4"/>
  <c r="J4470" i="4"/>
  <c r="K4470" i="4"/>
  <c r="L4470" i="4"/>
  <c r="M4470" i="4"/>
  <c r="J4471" i="4"/>
  <c r="K4471" i="4"/>
  <c r="L4471" i="4"/>
  <c r="M4471" i="4"/>
  <c r="J4472" i="4"/>
  <c r="K4472" i="4"/>
  <c r="L4472" i="4"/>
  <c r="M4472" i="4"/>
  <c r="J4473" i="4"/>
  <c r="K4473" i="4"/>
  <c r="L4473" i="4"/>
  <c r="M4473" i="4"/>
  <c r="J4474" i="4"/>
  <c r="K4474" i="4"/>
  <c r="L4474" i="4"/>
  <c r="M4474" i="4"/>
  <c r="J4475" i="4"/>
  <c r="K4475" i="4"/>
  <c r="L4475" i="4"/>
  <c r="M4475" i="4"/>
  <c r="J4476" i="4"/>
  <c r="K4476" i="4"/>
  <c r="L4476" i="4"/>
  <c r="M4476" i="4"/>
  <c r="J4477" i="4"/>
  <c r="K4477" i="4"/>
  <c r="L4477" i="4"/>
  <c r="M4477" i="4"/>
  <c r="J4478" i="4"/>
  <c r="K4478" i="4"/>
  <c r="L4478" i="4"/>
  <c r="M4478" i="4"/>
  <c r="J4479" i="4"/>
  <c r="K4479" i="4"/>
  <c r="L4479" i="4"/>
  <c r="M4479" i="4"/>
  <c r="J4480" i="4"/>
  <c r="K4480" i="4"/>
  <c r="L4480" i="4"/>
  <c r="M4480" i="4"/>
  <c r="J4481" i="4"/>
  <c r="K4481" i="4"/>
  <c r="L4481" i="4"/>
  <c r="M4481" i="4"/>
  <c r="J4482" i="4"/>
  <c r="K4482" i="4"/>
  <c r="L4482" i="4"/>
  <c r="M4482" i="4"/>
  <c r="J4483" i="4"/>
  <c r="K4483" i="4"/>
  <c r="L4483" i="4"/>
  <c r="M4483" i="4"/>
  <c r="J4484" i="4"/>
  <c r="K4484" i="4"/>
  <c r="L4484" i="4"/>
  <c r="M4484" i="4"/>
  <c r="J4485" i="4"/>
  <c r="K4485" i="4"/>
  <c r="L4485" i="4"/>
  <c r="M4485" i="4"/>
  <c r="J4486" i="4"/>
  <c r="K4486" i="4"/>
  <c r="L4486" i="4"/>
  <c r="M4486" i="4"/>
  <c r="J4487" i="4"/>
  <c r="K4487" i="4"/>
  <c r="L4487" i="4"/>
  <c r="M4487" i="4"/>
  <c r="J4488" i="4"/>
  <c r="K4488" i="4"/>
  <c r="L4488" i="4"/>
  <c r="M4488" i="4"/>
  <c r="J4489" i="4"/>
  <c r="K4489" i="4"/>
  <c r="L4489" i="4"/>
  <c r="M4489" i="4"/>
  <c r="J4490" i="4"/>
  <c r="K4490" i="4"/>
  <c r="L4490" i="4"/>
  <c r="M4490" i="4"/>
  <c r="J4491" i="4"/>
  <c r="K4491" i="4"/>
  <c r="L4491" i="4"/>
  <c r="M4491" i="4"/>
  <c r="J4492" i="4"/>
  <c r="K4492" i="4"/>
  <c r="L4492" i="4"/>
  <c r="M4492" i="4"/>
  <c r="J4493" i="4"/>
  <c r="K4493" i="4"/>
  <c r="L4493" i="4"/>
  <c r="M4493" i="4"/>
  <c r="J4494" i="4"/>
  <c r="K4494" i="4"/>
  <c r="L4494" i="4"/>
  <c r="M4494" i="4"/>
  <c r="J4495" i="4"/>
  <c r="K4495" i="4"/>
  <c r="L4495" i="4"/>
  <c r="M4495" i="4"/>
  <c r="J4496" i="4"/>
  <c r="K4496" i="4"/>
  <c r="L4496" i="4"/>
  <c r="M4496" i="4"/>
  <c r="J4497" i="4"/>
  <c r="K4497" i="4"/>
  <c r="L4497" i="4"/>
  <c r="M4497" i="4"/>
  <c r="J4498" i="4"/>
  <c r="K4498" i="4"/>
  <c r="L4498" i="4"/>
  <c r="M4498" i="4"/>
  <c r="J4499" i="4"/>
  <c r="K4499" i="4"/>
  <c r="L4499" i="4"/>
  <c r="M4499" i="4"/>
  <c r="J4500" i="4"/>
  <c r="K4500" i="4"/>
  <c r="L4500" i="4"/>
  <c r="M4500" i="4"/>
  <c r="J4501" i="4"/>
  <c r="K4501" i="4"/>
  <c r="L4501" i="4"/>
  <c r="M4501" i="4"/>
  <c r="J4502" i="4"/>
  <c r="K4502" i="4"/>
  <c r="L4502" i="4"/>
  <c r="M4502" i="4"/>
  <c r="J4503" i="4"/>
  <c r="K4503" i="4"/>
  <c r="L4503" i="4"/>
  <c r="M4503" i="4"/>
  <c r="J4504" i="4"/>
  <c r="K4504" i="4"/>
  <c r="L4504" i="4"/>
  <c r="M4504" i="4"/>
  <c r="J4505" i="4"/>
  <c r="K4505" i="4"/>
  <c r="L4505" i="4"/>
  <c r="M4505" i="4"/>
  <c r="J4506" i="4"/>
  <c r="K4506" i="4"/>
  <c r="L4506" i="4"/>
  <c r="M4506" i="4"/>
  <c r="J4507" i="4"/>
  <c r="K4507" i="4"/>
  <c r="L4507" i="4"/>
  <c r="M4507" i="4"/>
  <c r="J4508" i="4"/>
  <c r="K4508" i="4"/>
  <c r="L4508" i="4"/>
  <c r="M4508" i="4"/>
  <c r="J4509" i="4"/>
  <c r="K4509" i="4"/>
  <c r="L4509" i="4"/>
  <c r="M4509" i="4"/>
  <c r="J4510" i="4"/>
  <c r="K4510" i="4"/>
  <c r="L4510" i="4"/>
  <c r="M4510" i="4"/>
  <c r="J4511" i="4"/>
  <c r="K4511" i="4"/>
  <c r="L4511" i="4"/>
  <c r="M4511" i="4"/>
  <c r="J4512" i="4"/>
  <c r="K4512" i="4"/>
  <c r="L4512" i="4"/>
  <c r="M4512" i="4"/>
  <c r="J4513" i="4"/>
  <c r="K4513" i="4"/>
  <c r="L4513" i="4"/>
  <c r="M4513" i="4"/>
  <c r="J4514" i="4"/>
  <c r="K4514" i="4"/>
  <c r="L4514" i="4"/>
  <c r="M4514" i="4"/>
  <c r="J4515" i="4"/>
  <c r="K4515" i="4"/>
  <c r="L4515" i="4"/>
  <c r="M4515" i="4"/>
  <c r="J4516" i="4"/>
  <c r="K4516" i="4"/>
  <c r="L4516" i="4"/>
  <c r="M4516" i="4"/>
  <c r="J4517" i="4"/>
  <c r="K4517" i="4"/>
  <c r="L4517" i="4"/>
  <c r="M4517" i="4"/>
  <c r="J4518" i="4"/>
  <c r="K4518" i="4"/>
  <c r="L4518" i="4"/>
  <c r="M4518" i="4"/>
  <c r="J4519" i="4"/>
  <c r="K4519" i="4"/>
  <c r="L4519" i="4"/>
  <c r="M4519" i="4"/>
  <c r="J4520" i="4"/>
  <c r="K4520" i="4"/>
  <c r="L4520" i="4"/>
  <c r="M4520" i="4"/>
  <c r="J4521" i="4"/>
  <c r="K4521" i="4"/>
  <c r="L4521" i="4"/>
  <c r="M4521" i="4"/>
  <c r="J4522" i="4"/>
  <c r="K4522" i="4"/>
  <c r="L4522" i="4"/>
  <c r="M4522" i="4"/>
  <c r="J4523" i="4"/>
  <c r="K4523" i="4"/>
  <c r="L4523" i="4"/>
  <c r="M4523" i="4"/>
  <c r="J4524" i="4"/>
  <c r="K4524" i="4"/>
  <c r="L4524" i="4"/>
  <c r="M4524" i="4"/>
  <c r="J4525" i="4"/>
  <c r="K4525" i="4"/>
  <c r="L4525" i="4"/>
  <c r="M4525" i="4"/>
  <c r="J4526" i="4"/>
  <c r="K4526" i="4"/>
  <c r="L4526" i="4"/>
  <c r="M4526" i="4"/>
  <c r="J4527" i="4"/>
  <c r="K4527" i="4"/>
  <c r="L4527" i="4"/>
  <c r="M4527" i="4"/>
  <c r="J4528" i="4"/>
  <c r="K4528" i="4"/>
  <c r="L4528" i="4"/>
  <c r="M4528" i="4"/>
  <c r="J4529" i="4"/>
  <c r="K4529" i="4"/>
  <c r="L4529" i="4"/>
  <c r="M4529" i="4"/>
  <c r="J4530" i="4"/>
  <c r="K4530" i="4"/>
  <c r="L4530" i="4"/>
  <c r="M4530" i="4"/>
  <c r="J4531" i="4"/>
  <c r="K4531" i="4"/>
  <c r="L4531" i="4"/>
  <c r="M4531" i="4"/>
  <c r="J4532" i="4"/>
  <c r="K4532" i="4"/>
  <c r="L4532" i="4"/>
  <c r="M4532" i="4"/>
  <c r="J4533" i="4"/>
  <c r="K4533" i="4"/>
  <c r="L4533" i="4"/>
  <c r="M4533" i="4"/>
  <c r="J4534" i="4"/>
  <c r="K4534" i="4"/>
  <c r="L4534" i="4"/>
  <c r="M4534" i="4"/>
  <c r="J4535" i="4"/>
  <c r="K4535" i="4"/>
  <c r="L4535" i="4"/>
  <c r="M4535" i="4"/>
  <c r="J4536" i="4"/>
  <c r="K4536" i="4"/>
  <c r="L4536" i="4"/>
  <c r="M4536" i="4"/>
  <c r="J4537" i="4"/>
  <c r="K4537" i="4"/>
  <c r="L4537" i="4"/>
  <c r="M4537" i="4"/>
  <c r="J4538" i="4"/>
  <c r="K4538" i="4"/>
  <c r="L4538" i="4"/>
  <c r="M4538" i="4"/>
  <c r="J4539" i="4"/>
  <c r="K4539" i="4"/>
  <c r="L4539" i="4"/>
  <c r="M4539" i="4"/>
  <c r="J4540" i="4"/>
  <c r="K4540" i="4"/>
  <c r="L4540" i="4"/>
  <c r="M4540" i="4"/>
  <c r="J4541" i="4"/>
  <c r="K4541" i="4"/>
  <c r="L4541" i="4"/>
  <c r="M4541" i="4"/>
  <c r="J4542" i="4"/>
  <c r="K4542" i="4"/>
  <c r="L4542" i="4"/>
  <c r="M4542" i="4"/>
  <c r="J4543" i="4"/>
  <c r="K4543" i="4"/>
  <c r="L4543" i="4"/>
  <c r="M4543" i="4"/>
  <c r="J4544" i="4"/>
  <c r="K4544" i="4"/>
  <c r="L4544" i="4"/>
  <c r="M4544" i="4"/>
  <c r="J4545" i="4"/>
  <c r="K4545" i="4"/>
  <c r="L4545" i="4"/>
  <c r="M4545" i="4"/>
  <c r="J4546" i="4"/>
  <c r="K4546" i="4"/>
  <c r="L4546" i="4"/>
  <c r="M4546" i="4"/>
  <c r="J4547" i="4"/>
  <c r="K4547" i="4"/>
  <c r="L4547" i="4"/>
  <c r="M4547" i="4"/>
  <c r="J4548" i="4"/>
  <c r="K4548" i="4"/>
  <c r="L4548" i="4"/>
  <c r="M4548" i="4"/>
  <c r="J4549" i="4"/>
  <c r="K4549" i="4"/>
  <c r="L4549" i="4"/>
  <c r="M4549" i="4"/>
  <c r="J4550" i="4"/>
  <c r="K4550" i="4"/>
  <c r="L4550" i="4"/>
  <c r="M4550" i="4"/>
  <c r="J4551" i="4"/>
  <c r="K4551" i="4"/>
  <c r="L4551" i="4"/>
  <c r="M4551" i="4"/>
  <c r="J4552" i="4"/>
  <c r="K4552" i="4"/>
  <c r="L4552" i="4"/>
  <c r="M4552" i="4"/>
  <c r="J4553" i="4"/>
  <c r="K4553" i="4"/>
  <c r="L4553" i="4"/>
  <c r="M4553" i="4"/>
  <c r="J4554" i="4"/>
  <c r="K4554" i="4"/>
  <c r="L4554" i="4"/>
  <c r="M4554" i="4"/>
  <c r="J4555" i="4"/>
  <c r="K4555" i="4"/>
  <c r="L4555" i="4"/>
  <c r="M4555" i="4"/>
  <c r="J4556" i="4"/>
  <c r="K4556" i="4"/>
  <c r="L4556" i="4"/>
  <c r="M4556" i="4"/>
  <c r="J4557" i="4"/>
  <c r="K4557" i="4"/>
  <c r="L4557" i="4"/>
  <c r="M4557" i="4"/>
  <c r="J4558" i="4"/>
  <c r="K4558" i="4"/>
  <c r="L4558" i="4"/>
  <c r="M4558" i="4"/>
  <c r="J4559" i="4"/>
  <c r="K4559" i="4"/>
  <c r="L4559" i="4"/>
  <c r="M4559" i="4"/>
  <c r="J4560" i="4"/>
  <c r="K4560" i="4"/>
  <c r="L4560" i="4"/>
  <c r="M4560" i="4"/>
  <c r="J4561" i="4"/>
  <c r="K4561" i="4"/>
  <c r="L4561" i="4"/>
  <c r="M4561" i="4"/>
  <c r="J4562" i="4"/>
  <c r="K4562" i="4"/>
  <c r="L4562" i="4"/>
  <c r="M4562" i="4"/>
  <c r="J4563" i="4"/>
  <c r="K4563" i="4"/>
  <c r="L4563" i="4"/>
  <c r="M4563" i="4"/>
  <c r="J4564" i="4"/>
  <c r="K4564" i="4"/>
  <c r="L4564" i="4"/>
  <c r="M4564" i="4"/>
  <c r="J4565" i="4"/>
  <c r="K4565" i="4"/>
  <c r="L4565" i="4"/>
  <c r="M4565" i="4"/>
  <c r="J4566" i="4"/>
  <c r="K4566" i="4"/>
  <c r="L4566" i="4"/>
  <c r="M4566" i="4"/>
  <c r="J4567" i="4"/>
  <c r="K4567" i="4"/>
  <c r="L4567" i="4"/>
  <c r="M4567" i="4"/>
  <c r="J4568" i="4"/>
  <c r="K4568" i="4"/>
  <c r="L4568" i="4"/>
  <c r="M4568" i="4"/>
  <c r="J4569" i="4"/>
  <c r="K4569" i="4"/>
  <c r="L4569" i="4"/>
  <c r="M4569" i="4"/>
  <c r="J4570" i="4"/>
  <c r="K4570" i="4"/>
  <c r="L4570" i="4"/>
  <c r="M4570" i="4"/>
  <c r="J4571" i="4"/>
  <c r="K4571" i="4"/>
  <c r="L4571" i="4"/>
  <c r="M4571" i="4"/>
  <c r="J4572" i="4"/>
  <c r="K4572" i="4"/>
  <c r="L4572" i="4"/>
  <c r="M4572" i="4"/>
  <c r="J4573" i="4"/>
  <c r="K4573" i="4"/>
  <c r="L4573" i="4"/>
  <c r="M4573" i="4"/>
  <c r="J4574" i="4"/>
  <c r="K4574" i="4"/>
  <c r="L4574" i="4"/>
  <c r="M4574" i="4"/>
  <c r="J4575" i="4"/>
  <c r="K4575" i="4"/>
  <c r="L4575" i="4"/>
  <c r="M4575" i="4"/>
  <c r="J4576" i="4"/>
  <c r="K4576" i="4"/>
  <c r="L4576" i="4"/>
  <c r="M4576" i="4"/>
  <c r="J4577" i="4"/>
  <c r="K4577" i="4"/>
  <c r="L4577" i="4"/>
  <c r="M4577" i="4"/>
  <c r="J4578" i="4"/>
  <c r="K4578" i="4"/>
  <c r="L4578" i="4"/>
  <c r="M4578" i="4"/>
  <c r="J4579" i="4"/>
  <c r="K4579" i="4"/>
  <c r="L4579" i="4"/>
  <c r="M4579" i="4"/>
  <c r="J4580" i="4"/>
  <c r="K4580" i="4"/>
  <c r="L4580" i="4"/>
  <c r="M4580" i="4"/>
  <c r="J4581" i="4"/>
  <c r="K4581" i="4"/>
  <c r="L4581" i="4"/>
  <c r="M4581" i="4"/>
  <c r="J4582" i="4"/>
  <c r="K4582" i="4"/>
  <c r="L4582" i="4"/>
  <c r="M4582" i="4"/>
  <c r="J4583" i="4"/>
  <c r="K4583" i="4"/>
  <c r="L4583" i="4"/>
  <c r="M4583" i="4"/>
  <c r="J4584" i="4"/>
  <c r="K4584" i="4"/>
  <c r="L4584" i="4"/>
  <c r="M4584" i="4"/>
  <c r="J4585" i="4"/>
  <c r="K4585" i="4"/>
  <c r="L4585" i="4"/>
  <c r="M4585" i="4"/>
  <c r="J4586" i="4"/>
  <c r="K4586" i="4"/>
  <c r="L4586" i="4"/>
  <c r="M4586" i="4"/>
  <c r="J4587" i="4"/>
  <c r="K4587" i="4"/>
  <c r="L4587" i="4"/>
  <c r="M4587" i="4"/>
  <c r="J4588" i="4"/>
  <c r="K4588" i="4"/>
  <c r="L4588" i="4"/>
  <c r="M4588" i="4"/>
  <c r="J4589" i="4"/>
  <c r="K4589" i="4"/>
  <c r="L4589" i="4"/>
  <c r="M4589" i="4"/>
  <c r="J4590" i="4"/>
  <c r="K4590" i="4"/>
  <c r="L4590" i="4"/>
  <c r="M4590" i="4"/>
  <c r="J4591" i="4"/>
  <c r="K4591" i="4"/>
  <c r="L4591" i="4"/>
  <c r="M4591" i="4"/>
  <c r="J4592" i="4"/>
  <c r="K4592" i="4"/>
  <c r="L4592" i="4"/>
  <c r="M4592" i="4"/>
  <c r="J4593" i="4"/>
  <c r="K4593" i="4"/>
  <c r="L4593" i="4"/>
  <c r="M4593" i="4"/>
  <c r="J4594" i="4"/>
  <c r="K4594" i="4"/>
  <c r="L4594" i="4"/>
  <c r="M4594" i="4"/>
  <c r="J4595" i="4"/>
  <c r="K4595" i="4"/>
  <c r="L4595" i="4"/>
  <c r="M4595" i="4"/>
  <c r="J4596" i="4"/>
  <c r="K4596" i="4"/>
  <c r="L4596" i="4"/>
  <c r="M4596" i="4"/>
  <c r="J4597" i="4"/>
  <c r="K4597" i="4"/>
  <c r="L4597" i="4"/>
  <c r="M4597" i="4"/>
  <c r="J4598" i="4"/>
  <c r="K4598" i="4"/>
  <c r="L4598" i="4"/>
  <c r="M4598" i="4"/>
  <c r="J4599" i="4"/>
  <c r="K4599" i="4"/>
  <c r="L4599" i="4"/>
  <c r="M4599" i="4"/>
  <c r="J4600" i="4"/>
  <c r="K4600" i="4"/>
  <c r="L4600" i="4"/>
  <c r="M4600" i="4"/>
  <c r="J4601" i="4"/>
  <c r="K4601" i="4"/>
  <c r="L4601" i="4"/>
  <c r="M4601" i="4"/>
  <c r="J4602" i="4"/>
  <c r="K4602" i="4"/>
  <c r="L4602" i="4"/>
  <c r="M4602" i="4"/>
  <c r="J4603" i="4"/>
  <c r="K4603" i="4"/>
  <c r="L4603" i="4"/>
  <c r="M4603" i="4"/>
  <c r="J4604" i="4"/>
  <c r="K4604" i="4"/>
  <c r="L4604" i="4"/>
  <c r="M4604" i="4"/>
  <c r="J4605" i="4"/>
  <c r="K4605" i="4"/>
  <c r="L4605" i="4"/>
  <c r="M4605" i="4"/>
  <c r="J4606" i="4"/>
  <c r="K4606" i="4"/>
  <c r="L4606" i="4"/>
  <c r="M4606" i="4"/>
  <c r="J4607" i="4"/>
  <c r="K4607" i="4"/>
  <c r="L4607" i="4"/>
  <c r="M4607" i="4"/>
  <c r="J4608" i="4"/>
  <c r="K4608" i="4"/>
  <c r="L4608" i="4"/>
  <c r="M4608" i="4"/>
  <c r="J4609" i="4"/>
  <c r="K4609" i="4"/>
  <c r="L4609" i="4"/>
  <c r="M4609" i="4"/>
  <c r="J4610" i="4"/>
  <c r="K4610" i="4"/>
  <c r="L4610" i="4"/>
  <c r="M4610" i="4"/>
  <c r="J4611" i="4"/>
  <c r="K4611" i="4"/>
  <c r="L4611" i="4"/>
  <c r="M4611" i="4"/>
  <c r="J4612" i="4"/>
  <c r="K4612" i="4"/>
  <c r="L4612" i="4"/>
  <c r="M4612" i="4"/>
  <c r="J4613" i="4"/>
  <c r="K4613" i="4"/>
  <c r="L4613" i="4"/>
  <c r="M4613" i="4"/>
  <c r="J4614" i="4"/>
  <c r="K4614" i="4"/>
  <c r="L4614" i="4"/>
  <c r="M4614" i="4"/>
  <c r="J4615" i="4"/>
  <c r="K4615" i="4"/>
  <c r="L4615" i="4"/>
  <c r="M4615" i="4"/>
  <c r="J4616" i="4"/>
  <c r="K4616" i="4"/>
  <c r="L4616" i="4"/>
  <c r="M4616" i="4"/>
  <c r="J4617" i="4"/>
  <c r="K4617" i="4"/>
  <c r="L4617" i="4"/>
  <c r="M4617" i="4"/>
  <c r="J4618" i="4"/>
  <c r="K4618" i="4"/>
  <c r="L4618" i="4"/>
  <c r="M4618" i="4"/>
  <c r="J4619" i="4"/>
  <c r="K4619" i="4"/>
  <c r="L4619" i="4"/>
  <c r="M4619" i="4"/>
  <c r="J4620" i="4"/>
  <c r="K4620" i="4"/>
  <c r="L4620" i="4"/>
  <c r="M4620" i="4"/>
  <c r="J4621" i="4"/>
  <c r="K4621" i="4"/>
  <c r="L4621" i="4"/>
  <c r="M4621" i="4"/>
  <c r="J4622" i="4"/>
  <c r="K4622" i="4"/>
  <c r="L4622" i="4"/>
  <c r="M4622" i="4"/>
  <c r="J4623" i="4"/>
  <c r="K4623" i="4"/>
  <c r="L4623" i="4"/>
  <c r="M4623" i="4"/>
  <c r="J4624" i="4"/>
  <c r="K4624" i="4"/>
  <c r="L4624" i="4"/>
  <c r="M4624" i="4"/>
  <c r="J4625" i="4"/>
  <c r="K4625" i="4"/>
  <c r="L4625" i="4"/>
  <c r="M4625" i="4"/>
  <c r="J4626" i="4"/>
  <c r="K4626" i="4"/>
  <c r="L4626" i="4"/>
  <c r="M4626" i="4"/>
  <c r="J4627" i="4"/>
  <c r="K4627" i="4"/>
  <c r="L4627" i="4"/>
  <c r="M4627" i="4"/>
  <c r="J4628" i="4"/>
  <c r="K4628" i="4"/>
  <c r="L4628" i="4"/>
  <c r="M4628" i="4"/>
  <c r="J4629" i="4"/>
  <c r="K4629" i="4"/>
  <c r="L4629" i="4"/>
  <c r="M4629" i="4"/>
  <c r="J4630" i="4"/>
  <c r="K4630" i="4"/>
  <c r="L4630" i="4"/>
  <c r="M4630" i="4"/>
  <c r="J4631" i="4"/>
  <c r="K4631" i="4"/>
  <c r="L4631" i="4"/>
  <c r="M4631" i="4"/>
  <c r="J4632" i="4"/>
  <c r="K4632" i="4"/>
  <c r="L4632" i="4"/>
  <c r="M4632" i="4"/>
  <c r="J4633" i="4"/>
  <c r="K4633" i="4"/>
  <c r="L4633" i="4"/>
  <c r="M4633" i="4"/>
  <c r="J4634" i="4"/>
  <c r="K4634" i="4"/>
  <c r="L4634" i="4"/>
  <c r="M4634" i="4"/>
  <c r="J4635" i="4"/>
  <c r="K4635" i="4"/>
  <c r="L4635" i="4"/>
  <c r="M4635" i="4"/>
  <c r="J4636" i="4"/>
  <c r="K4636" i="4"/>
  <c r="L4636" i="4"/>
  <c r="M4636" i="4"/>
  <c r="J4637" i="4"/>
  <c r="K4637" i="4"/>
  <c r="L4637" i="4"/>
  <c r="M4637" i="4"/>
  <c r="J4638" i="4"/>
  <c r="K4638" i="4"/>
  <c r="L4638" i="4"/>
  <c r="M4638" i="4"/>
  <c r="J4639" i="4"/>
  <c r="K4639" i="4"/>
  <c r="L4639" i="4"/>
  <c r="M4639" i="4"/>
  <c r="J4640" i="4"/>
  <c r="K4640" i="4"/>
  <c r="L4640" i="4"/>
  <c r="M4640" i="4"/>
  <c r="J4641" i="4"/>
  <c r="K4641" i="4"/>
  <c r="L4641" i="4"/>
  <c r="M4641" i="4"/>
  <c r="J4642" i="4"/>
  <c r="K4642" i="4"/>
  <c r="L4642" i="4"/>
  <c r="M4642" i="4"/>
  <c r="J4643" i="4"/>
  <c r="K4643" i="4"/>
  <c r="L4643" i="4"/>
  <c r="M4643" i="4"/>
  <c r="J4644" i="4"/>
  <c r="K4644" i="4"/>
  <c r="L4644" i="4"/>
  <c r="M4644" i="4"/>
  <c r="J4645" i="4"/>
  <c r="K4645" i="4"/>
  <c r="L4645" i="4"/>
  <c r="M4645" i="4"/>
  <c r="J4646" i="4"/>
  <c r="K4646" i="4"/>
  <c r="L4646" i="4"/>
  <c r="M4646" i="4"/>
  <c r="J4647" i="4"/>
  <c r="K4647" i="4"/>
  <c r="L4647" i="4"/>
  <c r="M4647" i="4"/>
  <c r="J4648" i="4"/>
  <c r="K4648" i="4"/>
  <c r="L4648" i="4"/>
  <c r="M4648" i="4"/>
  <c r="J4649" i="4"/>
  <c r="K4649" i="4"/>
  <c r="L4649" i="4"/>
  <c r="M4649" i="4"/>
  <c r="J4650" i="4"/>
  <c r="K4650" i="4"/>
  <c r="L4650" i="4"/>
  <c r="M4650" i="4"/>
  <c r="J4651" i="4"/>
  <c r="K4651" i="4"/>
  <c r="L4651" i="4"/>
  <c r="M4651" i="4"/>
  <c r="J4652" i="4"/>
  <c r="K4652" i="4"/>
  <c r="L4652" i="4"/>
  <c r="M4652" i="4"/>
  <c r="J4653" i="4"/>
  <c r="K4653" i="4"/>
  <c r="L4653" i="4"/>
  <c r="M4653" i="4"/>
  <c r="J4654" i="4"/>
  <c r="K4654" i="4"/>
  <c r="L4654" i="4"/>
  <c r="M4654" i="4"/>
  <c r="J4655" i="4"/>
  <c r="K4655" i="4"/>
  <c r="L4655" i="4"/>
  <c r="M4655" i="4"/>
  <c r="J4656" i="4"/>
  <c r="K4656" i="4"/>
  <c r="L4656" i="4"/>
  <c r="M4656" i="4"/>
  <c r="J4657" i="4"/>
  <c r="K4657" i="4"/>
  <c r="L4657" i="4"/>
  <c r="M4657" i="4"/>
  <c r="J4658" i="4"/>
  <c r="K4658" i="4"/>
  <c r="L4658" i="4"/>
  <c r="M4658" i="4"/>
  <c r="J4659" i="4"/>
  <c r="K4659" i="4"/>
  <c r="L4659" i="4"/>
  <c r="M4659" i="4"/>
  <c r="J4660" i="4"/>
  <c r="K4660" i="4"/>
  <c r="L4660" i="4"/>
  <c r="M4660" i="4"/>
  <c r="J4661" i="4"/>
  <c r="K4661" i="4"/>
  <c r="L4661" i="4"/>
  <c r="M4661" i="4"/>
  <c r="J4662" i="4"/>
  <c r="K4662" i="4"/>
  <c r="L4662" i="4"/>
  <c r="M4662" i="4"/>
  <c r="J4663" i="4"/>
  <c r="K4663" i="4"/>
  <c r="L4663" i="4"/>
  <c r="M4663" i="4"/>
  <c r="J4664" i="4"/>
  <c r="K4664" i="4"/>
  <c r="L4664" i="4"/>
  <c r="M4664" i="4"/>
  <c r="J4665" i="4"/>
  <c r="K4665" i="4"/>
  <c r="L4665" i="4"/>
  <c r="M4665" i="4"/>
  <c r="J4666" i="4"/>
  <c r="K4666" i="4"/>
  <c r="L4666" i="4"/>
  <c r="M4666" i="4"/>
  <c r="J4667" i="4"/>
  <c r="K4667" i="4"/>
  <c r="L4667" i="4"/>
  <c r="M4667" i="4"/>
  <c r="J4668" i="4"/>
  <c r="K4668" i="4"/>
  <c r="L4668" i="4"/>
  <c r="M4668" i="4"/>
  <c r="J4669" i="4"/>
  <c r="K4669" i="4"/>
  <c r="L4669" i="4"/>
  <c r="M4669" i="4"/>
  <c r="J4670" i="4"/>
  <c r="K4670" i="4"/>
  <c r="L4670" i="4"/>
  <c r="M4670" i="4"/>
  <c r="J4671" i="4"/>
  <c r="K4671" i="4"/>
  <c r="L4671" i="4"/>
  <c r="M4671" i="4"/>
  <c r="J4672" i="4"/>
  <c r="K4672" i="4"/>
  <c r="L4672" i="4"/>
  <c r="M4672" i="4"/>
  <c r="J4673" i="4"/>
  <c r="K4673" i="4"/>
  <c r="L4673" i="4"/>
  <c r="M4673" i="4"/>
  <c r="J4674" i="4"/>
  <c r="K4674" i="4"/>
  <c r="L4674" i="4"/>
  <c r="M4674" i="4"/>
  <c r="J4675" i="4"/>
  <c r="K4675" i="4"/>
  <c r="L4675" i="4"/>
  <c r="M4675" i="4"/>
  <c r="J4676" i="4"/>
  <c r="K4676" i="4"/>
  <c r="L4676" i="4"/>
  <c r="M4676" i="4"/>
  <c r="J4677" i="4"/>
  <c r="K4677" i="4"/>
  <c r="L4677" i="4"/>
  <c r="M4677" i="4"/>
  <c r="J4678" i="4"/>
  <c r="K4678" i="4"/>
  <c r="L4678" i="4"/>
  <c r="M4678" i="4"/>
  <c r="J4679" i="4"/>
  <c r="K4679" i="4"/>
  <c r="L4679" i="4"/>
  <c r="M4679" i="4"/>
  <c r="J4680" i="4"/>
  <c r="K4680" i="4"/>
  <c r="L4680" i="4"/>
  <c r="M4680" i="4"/>
  <c r="J4681" i="4"/>
  <c r="K4681" i="4"/>
  <c r="L4681" i="4"/>
  <c r="M4681" i="4"/>
  <c r="J4682" i="4"/>
  <c r="K4682" i="4"/>
  <c r="L4682" i="4"/>
  <c r="M4682" i="4"/>
  <c r="J4683" i="4"/>
  <c r="K4683" i="4"/>
  <c r="L4683" i="4"/>
  <c r="M4683" i="4"/>
  <c r="J4684" i="4"/>
  <c r="K4684" i="4"/>
  <c r="L4684" i="4"/>
  <c r="M4684" i="4"/>
  <c r="J4685" i="4"/>
  <c r="K4685" i="4"/>
  <c r="L4685" i="4"/>
  <c r="M4685" i="4"/>
  <c r="J4686" i="4"/>
  <c r="K4686" i="4"/>
  <c r="L4686" i="4"/>
  <c r="M4686" i="4"/>
  <c r="J4687" i="4"/>
  <c r="K4687" i="4"/>
  <c r="L4687" i="4"/>
  <c r="M4687" i="4"/>
  <c r="J4688" i="4"/>
  <c r="K4688" i="4"/>
  <c r="L4688" i="4"/>
  <c r="M4688" i="4"/>
  <c r="J4689" i="4"/>
  <c r="K4689" i="4"/>
  <c r="L4689" i="4"/>
  <c r="M4689" i="4"/>
  <c r="J4690" i="4"/>
  <c r="K4690" i="4"/>
  <c r="L4690" i="4"/>
  <c r="M4690" i="4"/>
  <c r="J4691" i="4"/>
  <c r="K4691" i="4"/>
  <c r="L4691" i="4"/>
  <c r="M4691" i="4"/>
  <c r="J4692" i="4"/>
  <c r="K4692" i="4"/>
  <c r="L4692" i="4"/>
  <c r="M4692" i="4"/>
  <c r="J4693" i="4"/>
  <c r="K4693" i="4"/>
  <c r="L4693" i="4"/>
  <c r="M4693" i="4"/>
  <c r="J4694" i="4"/>
  <c r="K4694" i="4"/>
  <c r="L4694" i="4"/>
  <c r="M4694" i="4"/>
  <c r="J4695" i="4"/>
  <c r="K4695" i="4"/>
  <c r="L4695" i="4"/>
  <c r="M4695" i="4"/>
  <c r="J4696" i="4"/>
  <c r="K4696" i="4"/>
  <c r="L4696" i="4"/>
  <c r="M4696" i="4"/>
  <c r="J4697" i="4"/>
  <c r="K4697" i="4"/>
  <c r="L4697" i="4"/>
  <c r="M4697" i="4"/>
  <c r="J4698" i="4"/>
  <c r="K4698" i="4"/>
  <c r="L4698" i="4"/>
  <c r="M4698" i="4"/>
  <c r="J4699" i="4"/>
  <c r="K4699" i="4"/>
  <c r="L4699" i="4"/>
  <c r="M4699" i="4"/>
  <c r="J4700" i="4"/>
  <c r="K4700" i="4"/>
  <c r="L4700" i="4"/>
  <c r="M4700" i="4"/>
  <c r="J4701" i="4"/>
  <c r="K4701" i="4"/>
  <c r="L4701" i="4"/>
  <c r="M4701" i="4"/>
  <c r="J4702" i="4"/>
  <c r="K4702" i="4"/>
  <c r="L4702" i="4"/>
  <c r="M4702" i="4"/>
  <c r="J4703" i="4"/>
  <c r="K4703" i="4"/>
  <c r="L4703" i="4"/>
  <c r="M4703" i="4"/>
  <c r="J4704" i="4"/>
  <c r="K4704" i="4"/>
  <c r="L4704" i="4"/>
  <c r="M4704" i="4"/>
  <c r="J4705" i="4"/>
  <c r="K4705" i="4"/>
  <c r="L4705" i="4"/>
  <c r="M4705" i="4"/>
  <c r="J4706" i="4"/>
  <c r="K4706" i="4"/>
  <c r="L4706" i="4"/>
  <c r="M4706" i="4"/>
  <c r="J4707" i="4"/>
  <c r="K4707" i="4"/>
  <c r="L4707" i="4"/>
  <c r="M4707" i="4"/>
  <c r="J4708" i="4"/>
  <c r="K4708" i="4"/>
  <c r="L4708" i="4"/>
  <c r="M4708" i="4"/>
  <c r="J4709" i="4"/>
  <c r="K4709" i="4"/>
  <c r="L4709" i="4"/>
  <c r="M4709" i="4"/>
  <c r="J4710" i="4"/>
  <c r="K4710" i="4"/>
  <c r="L4710" i="4"/>
  <c r="M4710" i="4"/>
  <c r="J4711" i="4"/>
  <c r="K4711" i="4"/>
  <c r="L4711" i="4"/>
  <c r="M4711" i="4"/>
  <c r="J4712" i="4"/>
  <c r="K4712" i="4"/>
  <c r="L4712" i="4"/>
  <c r="M4712" i="4"/>
  <c r="J4713" i="4"/>
  <c r="K4713" i="4"/>
  <c r="L4713" i="4"/>
  <c r="M4713" i="4"/>
  <c r="J4714" i="4"/>
  <c r="K4714" i="4"/>
  <c r="L4714" i="4"/>
  <c r="M4714" i="4"/>
  <c r="J4715" i="4"/>
  <c r="K4715" i="4"/>
  <c r="L4715" i="4"/>
  <c r="M4715" i="4"/>
  <c r="J4716" i="4"/>
  <c r="K4716" i="4"/>
  <c r="L4716" i="4"/>
  <c r="M4716" i="4"/>
  <c r="J4717" i="4"/>
  <c r="K4717" i="4"/>
  <c r="L4717" i="4"/>
  <c r="M4717" i="4"/>
  <c r="J4718" i="4"/>
  <c r="K4718" i="4"/>
  <c r="L4718" i="4"/>
  <c r="M4718" i="4"/>
  <c r="J4719" i="4"/>
  <c r="K4719" i="4"/>
  <c r="L4719" i="4"/>
  <c r="M4719" i="4"/>
  <c r="J4720" i="4"/>
  <c r="K4720" i="4"/>
  <c r="L4720" i="4"/>
  <c r="M4720" i="4"/>
  <c r="J4721" i="4"/>
  <c r="K4721" i="4"/>
  <c r="L4721" i="4"/>
  <c r="M4721" i="4"/>
  <c r="J4722" i="4"/>
  <c r="K4722" i="4"/>
  <c r="L4722" i="4"/>
  <c r="M4722" i="4"/>
  <c r="J4723" i="4"/>
  <c r="K4723" i="4"/>
  <c r="L4723" i="4"/>
  <c r="M4723" i="4"/>
  <c r="J4724" i="4"/>
  <c r="K4724" i="4"/>
  <c r="L4724" i="4"/>
  <c r="M4724" i="4"/>
  <c r="J4725" i="4"/>
  <c r="K4725" i="4"/>
  <c r="L4725" i="4"/>
  <c r="M4725" i="4"/>
  <c r="J4726" i="4"/>
  <c r="K4726" i="4"/>
  <c r="L4726" i="4"/>
  <c r="M4726" i="4"/>
  <c r="J4727" i="4"/>
  <c r="K4727" i="4"/>
  <c r="L4727" i="4"/>
  <c r="M4727" i="4"/>
  <c r="J4728" i="4"/>
  <c r="K4728" i="4"/>
  <c r="L4728" i="4"/>
  <c r="M4728" i="4"/>
  <c r="J4729" i="4"/>
  <c r="K4729" i="4"/>
  <c r="L4729" i="4"/>
  <c r="M4729" i="4"/>
  <c r="J4730" i="4"/>
  <c r="K4730" i="4"/>
  <c r="L4730" i="4"/>
  <c r="M4730" i="4"/>
  <c r="J4731" i="4"/>
  <c r="K4731" i="4"/>
  <c r="L4731" i="4"/>
  <c r="M4731" i="4"/>
  <c r="J4732" i="4"/>
  <c r="K4732" i="4"/>
  <c r="L4732" i="4"/>
  <c r="M4732" i="4"/>
  <c r="J4733" i="4"/>
  <c r="K4733" i="4"/>
  <c r="L4733" i="4"/>
  <c r="M4733" i="4"/>
  <c r="J4734" i="4"/>
  <c r="K4734" i="4"/>
  <c r="L4734" i="4"/>
  <c r="M4734" i="4"/>
  <c r="J4735" i="4"/>
  <c r="K4735" i="4"/>
  <c r="L4735" i="4"/>
  <c r="M4735" i="4"/>
  <c r="J4736" i="4"/>
  <c r="K4736" i="4"/>
  <c r="L4736" i="4"/>
  <c r="M4736" i="4"/>
  <c r="J4737" i="4"/>
  <c r="K4737" i="4"/>
  <c r="L4737" i="4"/>
  <c r="M4737" i="4"/>
  <c r="J4738" i="4"/>
  <c r="K4738" i="4"/>
  <c r="L4738" i="4"/>
  <c r="M4738" i="4"/>
  <c r="J4739" i="4"/>
  <c r="K4739" i="4"/>
  <c r="L4739" i="4"/>
  <c r="M4739" i="4"/>
  <c r="J4740" i="4"/>
  <c r="K4740" i="4"/>
  <c r="L4740" i="4"/>
  <c r="M4740" i="4"/>
  <c r="J4741" i="4"/>
  <c r="K4741" i="4"/>
  <c r="L4741" i="4"/>
  <c r="M4741" i="4"/>
  <c r="J4742" i="4"/>
  <c r="K4742" i="4"/>
  <c r="L4742" i="4"/>
  <c r="M4742" i="4"/>
  <c r="J4743" i="4"/>
  <c r="K4743" i="4"/>
  <c r="L4743" i="4"/>
  <c r="M4743" i="4"/>
  <c r="J4744" i="4"/>
  <c r="K4744" i="4"/>
  <c r="L4744" i="4"/>
  <c r="M4744" i="4"/>
  <c r="J4745" i="4"/>
  <c r="K4745" i="4"/>
  <c r="L4745" i="4"/>
  <c r="M4745" i="4"/>
  <c r="J4746" i="4"/>
  <c r="K4746" i="4"/>
  <c r="L4746" i="4"/>
  <c r="M4746" i="4"/>
  <c r="J4747" i="4"/>
  <c r="K4747" i="4"/>
  <c r="L4747" i="4"/>
  <c r="M4747" i="4"/>
  <c r="J4748" i="4"/>
  <c r="K4748" i="4"/>
  <c r="L4748" i="4"/>
  <c r="M4748" i="4"/>
  <c r="J4749" i="4"/>
  <c r="K4749" i="4"/>
  <c r="L4749" i="4"/>
  <c r="M4749" i="4"/>
  <c r="J4750" i="4"/>
  <c r="K4750" i="4"/>
  <c r="L4750" i="4"/>
  <c r="M4750" i="4"/>
  <c r="J4751" i="4"/>
  <c r="K4751" i="4"/>
  <c r="L4751" i="4"/>
  <c r="M4751" i="4"/>
  <c r="J4752" i="4"/>
  <c r="K4752" i="4"/>
  <c r="L4752" i="4"/>
  <c r="M4752" i="4"/>
  <c r="J4753" i="4"/>
  <c r="K4753" i="4"/>
  <c r="L4753" i="4"/>
  <c r="M4753" i="4"/>
  <c r="J4754" i="4"/>
  <c r="K4754" i="4"/>
  <c r="L4754" i="4"/>
  <c r="M4754" i="4"/>
  <c r="J4755" i="4"/>
  <c r="K4755" i="4"/>
  <c r="L4755" i="4"/>
  <c r="M4755" i="4"/>
  <c r="J4756" i="4"/>
  <c r="K4756" i="4"/>
  <c r="L4756" i="4"/>
  <c r="M4756" i="4"/>
  <c r="J4757" i="4"/>
  <c r="K4757" i="4"/>
  <c r="L4757" i="4"/>
  <c r="M4757" i="4"/>
  <c r="J4758" i="4"/>
  <c r="K4758" i="4"/>
  <c r="L4758" i="4"/>
  <c r="M4758" i="4"/>
  <c r="J4759" i="4"/>
  <c r="K4759" i="4"/>
  <c r="L4759" i="4"/>
  <c r="M4759" i="4"/>
  <c r="J4760" i="4"/>
  <c r="K4760" i="4"/>
  <c r="L4760" i="4"/>
  <c r="M4760" i="4"/>
  <c r="J4761" i="4"/>
  <c r="K4761" i="4"/>
  <c r="L4761" i="4"/>
  <c r="M4761" i="4"/>
  <c r="J4762" i="4"/>
  <c r="K4762" i="4"/>
  <c r="L4762" i="4"/>
  <c r="M4762" i="4"/>
  <c r="J4763" i="4"/>
  <c r="K4763" i="4"/>
  <c r="L4763" i="4"/>
  <c r="M4763" i="4"/>
  <c r="J4764" i="4"/>
  <c r="K4764" i="4"/>
  <c r="L4764" i="4"/>
  <c r="M4764" i="4"/>
  <c r="J4765" i="4"/>
  <c r="K4765" i="4"/>
  <c r="L4765" i="4"/>
  <c r="M4765" i="4"/>
  <c r="J4766" i="4"/>
  <c r="K4766" i="4"/>
  <c r="L4766" i="4"/>
  <c r="M4766" i="4"/>
  <c r="J4767" i="4"/>
  <c r="K4767" i="4"/>
  <c r="L4767" i="4"/>
  <c r="M4767" i="4"/>
  <c r="J4768" i="4"/>
  <c r="K4768" i="4"/>
  <c r="L4768" i="4"/>
  <c r="M4768" i="4"/>
  <c r="J4769" i="4"/>
  <c r="K4769" i="4"/>
  <c r="L4769" i="4"/>
  <c r="M4769" i="4"/>
  <c r="J4770" i="4"/>
  <c r="K4770" i="4"/>
  <c r="L4770" i="4"/>
  <c r="M4770" i="4"/>
  <c r="J4771" i="4"/>
  <c r="K4771" i="4"/>
  <c r="L4771" i="4"/>
  <c r="M4771" i="4"/>
  <c r="J4772" i="4"/>
  <c r="K4772" i="4"/>
  <c r="L4772" i="4"/>
  <c r="M4772" i="4"/>
  <c r="J4773" i="4"/>
  <c r="K4773" i="4"/>
  <c r="L4773" i="4"/>
  <c r="M4773" i="4"/>
  <c r="J4774" i="4"/>
  <c r="K4774" i="4"/>
  <c r="L4774" i="4"/>
  <c r="M4774" i="4"/>
  <c r="J4775" i="4"/>
  <c r="K4775" i="4"/>
  <c r="L4775" i="4"/>
  <c r="M4775" i="4"/>
  <c r="J4776" i="4"/>
  <c r="K4776" i="4"/>
  <c r="L4776" i="4"/>
  <c r="M4776" i="4"/>
  <c r="J4777" i="4"/>
  <c r="K4777" i="4"/>
  <c r="L4777" i="4"/>
  <c r="M4777" i="4"/>
  <c r="J4778" i="4"/>
  <c r="K4778" i="4"/>
  <c r="L4778" i="4"/>
  <c r="M4778" i="4"/>
  <c r="J4779" i="4"/>
  <c r="K4779" i="4"/>
  <c r="L4779" i="4"/>
  <c r="M4779" i="4"/>
  <c r="J4780" i="4"/>
  <c r="K4780" i="4"/>
  <c r="L4780" i="4"/>
  <c r="M4780" i="4"/>
  <c r="J4781" i="4"/>
  <c r="K4781" i="4"/>
  <c r="L4781" i="4"/>
  <c r="M4781" i="4"/>
  <c r="J4782" i="4"/>
  <c r="K4782" i="4"/>
  <c r="L4782" i="4"/>
  <c r="M4782" i="4"/>
  <c r="J4783" i="4"/>
  <c r="K4783" i="4"/>
  <c r="L4783" i="4"/>
  <c r="M4783" i="4"/>
  <c r="J4784" i="4"/>
  <c r="K4784" i="4"/>
  <c r="L4784" i="4"/>
  <c r="M4784" i="4"/>
  <c r="J4785" i="4"/>
  <c r="K4785" i="4"/>
  <c r="L4785" i="4"/>
  <c r="M4785" i="4"/>
  <c r="J4786" i="4"/>
  <c r="K4786" i="4"/>
  <c r="L4786" i="4"/>
  <c r="M4786" i="4"/>
  <c r="J4787" i="4"/>
  <c r="K4787" i="4"/>
  <c r="L4787" i="4"/>
  <c r="M4787" i="4"/>
  <c r="J4788" i="4"/>
  <c r="K4788" i="4"/>
  <c r="L4788" i="4"/>
  <c r="M4788" i="4"/>
  <c r="J4789" i="4"/>
  <c r="K4789" i="4"/>
  <c r="L4789" i="4"/>
  <c r="M4789" i="4"/>
  <c r="J4790" i="4"/>
  <c r="K4790" i="4"/>
  <c r="L4790" i="4"/>
  <c r="M4790" i="4"/>
  <c r="J4791" i="4"/>
  <c r="K4791" i="4"/>
  <c r="L4791" i="4"/>
  <c r="M4791" i="4"/>
  <c r="J4792" i="4"/>
  <c r="K4792" i="4"/>
  <c r="L4792" i="4"/>
  <c r="M4792" i="4"/>
  <c r="J4793" i="4"/>
  <c r="K4793" i="4"/>
  <c r="L4793" i="4"/>
  <c r="M4793" i="4"/>
  <c r="J4794" i="4"/>
  <c r="K4794" i="4"/>
  <c r="L4794" i="4"/>
  <c r="M4794" i="4"/>
  <c r="J4795" i="4"/>
  <c r="K4795" i="4"/>
  <c r="L4795" i="4"/>
  <c r="M4795" i="4"/>
  <c r="J4796" i="4"/>
  <c r="K4796" i="4"/>
  <c r="L4796" i="4"/>
  <c r="M4796" i="4"/>
  <c r="J4797" i="4"/>
  <c r="K4797" i="4"/>
  <c r="L4797" i="4"/>
  <c r="M4797" i="4"/>
  <c r="J4798" i="4"/>
  <c r="K4798" i="4"/>
  <c r="L4798" i="4"/>
  <c r="M4798" i="4"/>
  <c r="J4799" i="4"/>
  <c r="K4799" i="4"/>
  <c r="L4799" i="4"/>
  <c r="M4799" i="4"/>
  <c r="J4800" i="4"/>
  <c r="K4800" i="4"/>
  <c r="L4800" i="4"/>
  <c r="M4800" i="4"/>
  <c r="J4801" i="4"/>
  <c r="K4801" i="4"/>
  <c r="L4801" i="4"/>
  <c r="M4801" i="4"/>
  <c r="J4802" i="4"/>
  <c r="K4802" i="4"/>
  <c r="L4802" i="4"/>
  <c r="M4802" i="4"/>
  <c r="J4803" i="4"/>
  <c r="K4803" i="4"/>
  <c r="L4803" i="4"/>
  <c r="M4803" i="4"/>
  <c r="J4804" i="4"/>
  <c r="K4804" i="4"/>
  <c r="L4804" i="4"/>
  <c r="M4804" i="4"/>
  <c r="J4805" i="4"/>
  <c r="K4805" i="4"/>
  <c r="L4805" i="4"/>
  <c r="M4805" i="4"/>
  <c r="J4806" i="4"/>
  <c r="K4806" i="4"/>
  <c r="L4806" i="4"/>
  <c r="M4806" i="4"/>
  <c r="J4807" i="4"/>
  <c r="K4807" i="4"/>
  <c r="L4807" i="4"/>
  <c r="M4807" i="4"/>
  <c r="J4808" i="4"/>
  <c r="K4808" i="4"/>
  <c r="L4808" i="4"/>
  <c r="M4808" i="4"/>
  <c r="J4809" i="4"/>
  <c r="K4809" i="4"/>
  <c r="L4809" i="4"/>
  <c r="M4809" i="4"/>
  <c r="J4810" i="4"/>
  <c r="K4810" i="4"/>
  <c r="L4810" i="4"/>
  <c r="M4810" i="4"/>
  <c r="J4811" i="4"/>
  <c r="K4811" i="4"/>
  <c r="L4811" i="4"/>
  <c r="M4811" i="4"/>
  <c r="J4812" i="4"/>
  <c r="K4812" i="4"/>
  <c r="L4812" i="4"/>
  <c r="M4812" i="4"/>
  <c r="J4813" i="4"/>
  <c r="K4813" i="4"/>
  <c r="L4813" i="4"/>
  <c r="M4813" i="4"/>
  <c r="J4814" i="4"/>
  <c r="K4814" i="4"/>
  <c r="L4814" i="4"/>
  <c r="M4814" i="4"/>
  <c r="J4815" i="4"/>
  <c r="K4815" i="4"/>
  <c r="L4815" i="4"/>
  <c r="M4815" i="4"/>
  <c r="J4816" i="4"/>
  <c r="K4816" i="4"/>
  <c r="L4816" i="4"/>
  <c r="M4816" i="4"/>
  <c r="J4817" i="4"/>
  <c r="K4817" i="4"/>
  <c r="L4817" i="4"/>
  <c r="M4817" i="4"/>
  <c r="J4818" i="4"/>
  <c r="K4818" i="4"/>
  <c r="L4818" i="4"/>
  <c r="M4818" i="4"/>
  <c r="J4819" i="4"/>
  <c r="K4819" i="4"/>
  <c r="L4819" i="4"/>
  <c r="M4819" i="4"/>
  <c r="J4820" i="4"/>
  <c r="K4820" i="4"/>
  <c r="L4820" i="4"/>
  <c r="M4820" i="4"/>
  <c r="J4821" i="4"/>
  <c r="K4821" i="4"/>
  <c r="L4821" i="4"/>
  <c r="M4821" i="4"/>
  <c r="J4822" i="4"/>
  <c r="K4822" i="4"/>
  <c r="L4822" i="4"/>
  <c r="M4822" i="4"/>
  <c r="J4823" i="4"/>
  <c r="K4823" i="4"/>
  <c r="L4823" i="4"/>
  <c r="M4823" i="4"/>
  <c r="J4824" i="4"/>
  <c r="K4824" i="4"/>
  <c r="L4824" i="4"/>
  <c r="M4824" i="4"/>
  <c r="J4825" i="4"/>
  <c r="K4825" i="4"/>
  <c r="L4825" i="4"/>
  <c r="M4825" i="4"/>
  <c r="J4826" i="4"/>
  <c r="K4826" i="4"/>
  <c r="L4826" i="4"/>
  <c r="M4826" i="4"/>
  <c r="J4827" i="4"/>
  <c r="K4827" i="4"/>
  <c r="L4827" i="4"/>
  <c r="M4827" i="4"/>
  <c r="J4828" i="4"/>
  <c r="K4828" i="4"/>
  <c r="L4828" i="4"/>
  <c r="M4828" i="4"/>
  <c r="J4829" i="4"/>
  <c r="K4829" i="4"/>
  <c r="L4829" i="4"/>
  <c r="M4829" i="4"/>
  <c r="J4830" i="4"/>
  <c r="K4830" i="4"/>
  <c r="L4830" i="4"/>
  <c r="M4830" i="4"/>
  <c r="J4831" i="4"/>
  <c r="K4831" i="4"/>
  <c r="L4831" i="4"/>
  <c r="M4831" i="4"/>
  <c r="J4832" i="4"/>
  <c r="K4832" i="4"/>
  <c r="L4832" i="4"/>
  <c r="M4832" i="4"/>
  <c r="J4833" i="4"/>
  <c r="K4833" i="4"/>
  <c r="L4833" i="4"/>
  <c r="M4833" i="4"/>
  <c r="J4834" i="4"/>
  <c r="K4834" i="4"/>
  <c r="L4834" i="4"/>
  <c r="M4834" i="4"/>
  <c r="J4835" i="4"/>
  <c r="K4835" i="4"/>
  <c r="L4835" i="4"/>
  <c r="M4835" i="4"/>
  <c r="J4836" i="4"/>
  <c r="K4836" i="4"/>
  <c r="L4836" i="4"/>
  <c r="M4836" i="4"/>
  <c r="J4837" i="4"/>
  <c r="K4837" i="4"/>
  <c r="L4837" i="4"/>
  <c r="M4837" i="4"/>
  <c r="J4838" i="4"/>
  <c r="K4838" i="4"/>
  <c r="L4838" i="4"/>
  <c r="M4838" i="4"/>
  <c r="J4839" i="4"/>
  <c r="K4839" i="4"/>
  <c r="L4839" i="4"/>
  <c r="M4839" i="4"/>
  <c r="J4840" i="4"/>
  <c r="K4840" i="4"/>
  <c r="L4840" i="4"/>
  <c r="M4840" i="4"/>
  <c r="J4841" i="4"/>
  <c r="K4841" i="4"/>
  <c r="L4841" i="4"/>
  <c r="M4841" i="4"/>
  <c r="J4842" i="4"/>
  <c r="K4842" i="4"/>
  <c r="L4842" i="4"/>
  <c r="M4842" i="4"/>
  <c r="J4843" i="4"/>
  <c r="K4843" i="4"/>
  <c r="L4843" i="4"/>
  <c r="M4843" i="4"/>
  <c r="J4844" i="4"/>
  <c r="K4844" i="4"/>
  <c r="L4844" i="4"/>
  <c r="M4844" i="4"/>
  <c r="J4845" i="4"/>
  <c r="K4845" i="4"/>
  <c r="L4845" i="4"/>
  <c r="M4845" i="4"/>
  <c r="J4846" i="4"/>
  <c r="K4846" i="4"/>
  <c r="L4846" i="4"/>
  <c r="M4846" i="4"/>
  <c r="J4847" i="4"/>
  <c r="K4847" i="4"/>
  <c r="L4847" i="4"/>
  <c r="M4847" i="4"/>
  <c r="J4848" i="4"/>
  <c r="K4848" i="4"/>
  <c r="L4848" i="4"/>
  <c r="M4848" i="4"/>
  <c r="J4849" i="4"/>
  <c r="K4849" i="4"/>
  <c r="L4849" i="4"/>
  <c r="M4849" i="4"/>
  <c r="J4850" i="4"/>
  <c r="K4850" i="4"/>
  <c r="L4850" i="4"/>
  <c r="M4850" i="4"/>
  <c r="J4851" i="4"/>
  <c r="K4851" i="4"/>
  <c r="L4851" i="4"/>
  <c r="M4851" i="4"/>
  <c r="J4852" i="4"/>
  <c r="K4852" i="4"/>
  <c r="L4852" i="4"/>
  <c r="M4852" i="4"/>
  <c r="J4853" i="4"/>
  <c r="K4853" i="4"/>
  <c r="L4853" i="4"/>
  <c r="M4853" i="4"/>
  <c r="J4854" i="4"/>
  <c r="K4854" i="4"/>
  <c r="L4854" i="4"/>
  <c r="M4854" i="4"/>
  <c r="J4855" i="4"/>
  <c r="K4855" i="4"/>
  <c r="L4855" i="4"/>
  <c r="M4855" i="4"/>
  <c r="J4856" i="4"/>
  <c r="K4856" i="4"/>
  <c r="L4856" i="4"/>
  <c r="M4856" i="4"/>
  <c r="J4857" i="4"/>
  <c r="K4857" i="4"/>
  <c r="L4857" i="4"/>
  <c r="M4857" i="4"/>
  <c r="J4858" i="4"/>
  <c r="K4858" i="4"/>
  <c r="L4858" i="4"/>
  <c r="M4858" i="4"/>
  <c r="J4859" i="4"/>
  <c r="K4859" i="4"/>
  <c r="L4859" i="4"/>
  <c r="M4859" i="4"/>
  <c r="J4860" i="4"/>
  <c r="K4860" i="4"/>
  <c r="L4860" i="4"/>
  <c r="M4860" i="4"/>
  <c r="J4861" i="4"/>
  <c r="K4861" i="4"/>
  <c r="L4861" i="4"/>
  <c r="M4861" i="4"/>
  <c r="J4862" i="4"/>
  <c r="K4862" i="4"/>
  <c r="L4862" i="4"/>
  <c r="M4862" i="4"/>
  <c r="J4863" i="4"/>
  <c r="K4863" i="4"/>
  <c r="L4863" i="4"/>
  <c r="M4863" i="4"/>
  <c r="J4864" i="4"/>
  <c r="K4864" i="4"/>
  <c r="L4864" i="4"/>
  <c r="M4864" i="4"/>
  <c r="J4865" i="4"/>
  <c r="K4865" i="4"/>
  <c r="L4865" i="4"/>
  <c r="M4865" i="4"/>
  <c r="J4866" i="4"/>
  <c r="K4866" i="4"/>
  <c r="L4866" i="4"/>
  <c r="M4866" i="4"/>
  <c r="J4867" i="4"/>
  <c r="K4867" i="4"/>
  <c r="L4867" i="4"/>
  <c r="M4867" i="4"/>
  <c r="J4868" i="4"/>
  <c r="K4868" i="4"/>
  <c r="L4868" i="4"/>
  <c r="M4868" i="4"/>
  <c r="J4869" i="4"/>
  <c r="K4869" i="4"/>
  <c r="L4869" i="4"/>
  <c r="M4869" i="4"/>
  <c r="J4870" i="4"/>
  <c r="K4870" i="4"/>
  <c r="L4870" i="4"/>
  <c r="M4870" i="4"/>
  <c r="J4871" i="4"/>
  <c r="K4871" i="4"/>
  <c r="L4871" i="4"/>
  <c r="M4871" i="4"/>
  <c r="J4872" i="4"/>
  <c r="K4872" i="4"/>
  <c r="L4872" i="4"/>
  <c r="M4872" i="4"/>
  <c r="J4873" i="4"/>
  <c r="K4873" i="4"/>
  <c r="L4873" i="4"/>
  <c r="M4873" i="4"/>
  <c r="J4874" i="4"/>
  <c r="K4874" i="4"/>
  <c r="L4874" i="4"/>
  <c r="M4874" i="4"/>
  <c r="J4875" i="4"/>
  <c r="K4875" i="4"/>
  <c r="L4875" i="4"/>
  <c r="M4875" i="4"/>
  <c r="J4876" i="4"/>
  <c r="K4876" i="4"/>
  <c r="L4876" i="4"/>
  <c r="M4876" i="4"/>
  <c r="J4877" i="4"/>
  <c r="K4877" i="4"/>
  <c r="L4877" i="4"/>
  <c r="M4877" i="4"/>
  <c r="J4878" i="4"/>
  <c r="K4878" i="4"/>
  <c r="L4878" i="4"/>
  <c r="M4878" i="4"/>
  <c r="J4879" i="4"/>
  <c r="K4879" i="4"/>
  <c r="L4879" i="4"/>
  <c r="M4879" i="4"/>
  <c r="J4880" i="4"/>
  <c r="K4880" i="4"/>
  <c r="L4880" i="4"/>
  <c r="M4880" i="4"/>
  <c r="J4881" i="4"/>
  <c r="K4881" i="4"/>
  <c r="L4881" i="4"/>
  <c r="M4881" i="4"/>
  <c r="J4882" i="4"/>
  <c r="K4882" i="4"/>
  <c r="L4882" i="4"/>
  <c r="M4882" i="4"/>
  <c r="J4883" i="4"/>
  <c r="K4883" i="4"/>
  <c r="L4883" i="4"/>
  <c r="M4883" i="4"/>
  <c r="J4884" i="4"/>
  <c r="K4884" i="4"/>
  <c r="L4884" i="4"/>
  <c r="M4884" i="4"/>
  <c r="J4885" i="4"/>
  <c r="K4885" i="4"/>
  <c r="L4885" i="4"/>
  <c r="M4885" i="4"/>
  <c r="J4886" i="4"/>
  <c r="K4886" i="4"/>
  <c r="L4886" i="4"/>
  <c r="M4886" i="4"/>
  <c r="J4887" i="4"/>
  <c r="K4887" i="4"/>
  <c r="L4887" i="4"/>
  <c r="M4887" i="4"/>
  <c r="J4888" i="4"/>
  <c r="K4888" i="4"/>
  <c r="L4888" i="4"/>
  <c r="M4888" i="4"/>
  <c r="J4889" i="4"/>
  <c r="K4889" i="4"/>
  <c r="L4889" i="4"/>
  <c r="M4889" i="4"/>
  <c r="J4890" i="4"/>
  <c r="K4890" i="4"/>
  <c r="L4890" i="4"/>
  <c r="M4890" i="4"/>
  <c r="J4891" i="4"/>
  <c r="K4891" i="4"/>
  <c r="L4891" i="4"/>
  <c r="M4891" i="4"/>
  <c r="J4892" i="4"/>
  <c r="K4892" i="4"/>
  <c r="L4892" i="4"/>
  <c r="M4892" i="4"/>
  <c r="J4893" i="4"/>
  <c r="K4893" i="4"/>
  <c r="L4893" i="4"/>
  <c r="M4893" i="4"/>
  <c r="J4894" i="4"/>
  <c r="K4894" i="4"/>
  <c r="L4894" i="4"/>
  <c r="M4894" i="4"/>
  <c r="J4895" i="4"/>
  <c r="K4895" i="4"/>
  <c r="L4895" i="4"/>
  <c r="M4895" i="4"/>
  <c r="J4896" i="4"/>
  <c r="K4896" i="4"/>
  <c r="L4896" i="4"/>
  <c r="M4896" i="4"/>
  <c r="J4897" i="4"/>
  <c r="K4897" i="4"/>
  <c r="L4897" i="4"/>
  <c r="M4897" i="4"/>
  <c r="J4898" i="4"/>
  <c r="K4898" i="4"/>
  <c r="L4898" i="4"/>
  <c r="M4898" i="4"/>
  <c r="J4899" i="4"/>
  <c r="K4899" i="4"/>
  <c r="L4899" i="4"/>
  <c r="M4899" i="4"/>
  <c r="J4900" i="4"/>
  <c r="K4900" i="4"/>
  <c r="L4900" i="4"/>
  <c r="M4900" i="4"/>
  <c r="J4901" i="4"/>
  <c r="K4901" i="4"/>
  <c r="L4901" i="4"/>
  <c r="M4901" i="4"/>
  <c r="J4902" i="4"/>
  <c r="K4902" i="4"/>
  <c r="L4902" i="4"/>
  <c r="M4902" i="4"/>
  <c r="J4903" i="4"/>
  <c r="K4903" i="4"/>
  <c r="L4903" i="4"/>
  <c r="M4903" i="4"/>
  <c r="J4904" i="4"/>
  <c r="K4904" i="4"/>
  <c r="L4904" i="4"/>
  <c r="M4904" i="4"/>
  <c r="J4905" i="4"/>
  <c r="K4905" i="4"/>
  <c r="L4905" i="4"/>
  <c r="M4905" i="4"/>
  <c r="J4906" i="4"/>
  <c r="K4906" i="4"/>
  <c r="L4906" i="4"/>
  <c r="M4906" i="4"/>
  <c r="J4907" i="4"/>
  <c r="K4907" i="4"/>
  <c r="L4907" i="4"/>
  <c r="M4907" i="4"/>
  <c r="J4908" i="4"/>
  <c r="K4908" i="4"/>
  <c r="L4908" i="4"/>
  <c r="M4908" i="4"/>
  <c r="J4909" i="4"/>
  <c r="K4909" i="4"/>
  <c r="L4909" i="4"/>
  <c r="M4909" i="4"/>
  <c r="J4910" i="4"/>
  <c r="K4910" i="4"/>
  <c r="L4910" i="4"/>
  <c r="M4910" i="4"/>
  <c r="J4911" i="4"/>
  <c r="K4911" i="4"/>
  <c r="L4911" i="4"/>
  <c r="M4911" i="4"/>
  <c r="J4912" i="4"/>
  <c r="K4912" i="4"/>
  <c r="L4912" i="4"/>
  <c r="M4912" i="4"/>
  <c r="J4913" i="4"/>
  <c r="K4913" i="4"/>
  <c r="L4913" i="4"/>
  <c r="M4913" i="4"/>
  <c r="J4914" i="4"/>
  <c r="K4914" i="4"/>
  <c r="L4914" i="4"/>
  <c r="M4914" i="4"/>
  <c r="J4915" i="4"/>
  <c r="K4915" i="4"/>
  <c r="L4915" i="4"/>
  <c r="M4915" i="4"/>
  <c r="J4916" i="4"/>
  <c r="K4916" i="4"/>
  <c r="L4916" i="4"/>
  <c r="M4916" i="4"/>
  <c r="J4917" i="4"/>
  <c r="K4917" i="4"/>
  <c r="L4917" i="4"/>
  <c r="M4917" i="4"/>
  <c r="J4918" i="4"/>
  <c r="K4918" i="4"/>
  <c r="L4918" i="4"/>
  <c r="M4918" i="4"/>
  <c r="J4919" i="4"/>
  <c r="K4919" i="4"/>
  <c r="L4919" i="4"/>
  <c r="M4919" i="4"/>
  <c r="J4920" i="4"/>
  <c r="K4920" i="4"/>
  <c r="L4920" i="4"/>
  <c r="M4920" i="4"/>
  <c r="J4921" i="4"/>
  <c r="K4921" i="4"/>
  <c r="L4921" i="4"/>
  <c r="M4921" i="4"/>
  <c r="J4922" i="4"/>
  <c r="K4922" i="4"/>
  <c r="L4922" i="4"/>
  <c r="M4922" i="4"/>
  <c r="J4923" i="4"/>
  <c r="K4923" i="4"/>
  <c r="L4923" i="4"/>
  <c r="M4923" i="4"/>
  <c r="J4924" i="4"/>
  <c r="K4924" i="4"/>
  <c r="L4924" i="4"/>
  <c r="M4924" i="4"/>
  <c r="J4925" i="4"/>
  <c r="K4925" i="4"/>
  <c r="L4925" i="4"/>
  <c r="M4925" i="4"/>
  <c r="J4926" i="4"/>
  <c r="K4926" i="4"/>
  <c r="L4926" i="4"/>
  <c r="M4926" i="4"/>
  <c r="J4927" i="4"/>
  <c r="K4927" i="4"/>
  <c r="L4927" i="4"/>
  <c r="M4927" i="4"/>
  <c r="J4928" i="4"/>
  <c r="K4928" i="4"/>
  <c r="L4928" i="4"/>
  <c r="M4928" i="4"/>
  <c r="J4929" i="4"/>
  <c r="K4929" i="4"/>
  <c r="L4929" i="4"/>
  <c r="M4929" i="4"/>
  <c r="J4930" i="4"/>
  <c r="K4930" i="4"/>
  <c r="L4930" i="4"/>
  <c r="M4930" i="4"/>
  <c r="J4931" i="4"/>
  <c r="K4931" i="4"/>
  <c r="L4931" i="4"/>
  <c r="M4931" i="4"/>
  <c r="J4932" i="4"/>
  <c r="K4932" i="4"/>
  <c r="L4932" i="4"/>
  <c r="M4932" i="4"/>
  <c r="J4933" i="4"/>
  <c r="K4933" i="4"/>
  <c r="L4933" i="4"/>
  <c r="M4933" i="4"/>
  <c r="J4934" i="4"/>
  <c r="K4934" i="4"/>
  <c r="L4934" i="4"/>
  <c r="M4934" i="4"/>
  <c r="J4935" i="4"/>
  <c r="K4935" i="4"/>
  <c r="L4935" i="4"/>
  <c r="M4935" i="4"/>
  <c r="J4936" i="4"/>
  <c r="K4936" i="4"/>
  <c r="L4936" i="4"/>
  <c r="M4936" i="4"/>
  <c r="J4937" i="4"/>
  <c r="K4937" i="4"/>
  <c r="L4937" i="4"/>
  <c r="M4937" i="4"/>
  <c r="J4938" i="4"/>
  <c r="K4938" i="4"/>
  <c r="L4938" i="4"/>
  <c r="M4938" i="4"/>
  <c r="J4939" i="4"/>
  <c r="K4939" i="4"/>
  <c r="L4939" i="4"/>
  <c r="M4939" i="4"/>
  <c r="L3" i="4"/>
  <c r="M3" i="4"/>
  <c r="J3" i="4"/>
  <c r="K3" i="4"/>
  <c r="H4" i="4"/>
  <c r="I4" i="4"/>
  <c r="H5" i="4"/>
  <c r="I5" i="4"/>
  <c r="H6" i="4"/>
  <c r="I6" i="4"/>
  <c r="H7" i="4"/>
  <c r="I7" i="4"/>
  <c r="H8" i="4"/>
  <c r="I8" i="4"/>
  <c r="H9" i="4"/>
  <c r="I9" i="4"/>
  <c r="H10" i="4"/>
  <c r="I10" i="4"/>
  <c r="H11" i="4"/>
  <c r="I11" i="4"/>
  <c r="H12" i="4"/>
  <c r="I12" i="4"/>
  <c r="H13" i="4"/>
  <c r="I13" i="4"/>
  <c r="H14" i="4"/>
  <c r="I14" i="4"/>
  <c r="H15" i="4"/>
  <c r="I15" i="4"/>
  <c r="H16" i="4"/>
  <c r="I16" i="4"/>
  <c r="H17" i="4"/>
  <c r="I17" i="4"/>
  <c r="H18" i="4"/>
  <c r="I18" i="4"/>
  <c r="H19" i="4"/>
  <c r="I19" i="4"/>
  <c r="H20" i="4"/>
  <c r="I20" i="4"/>
  <c r="H21" i="4"/>
  <c r="I21" i="4"/>
  <c r="H22" i="4"/>
  <c r="I22" i="4"/>
  <c r="H23" i="4"/>
  <c r="I23" i="4"/>
  <c r="H24" i="4"/>
  <c r="I24" i="4"/>
  <c r="H25" i="4"/>
  <c r="I25" i="4"/>
  <c r="H26" i="4"/>
  <c r="I26" i="4"/>
  <c r="H27" i="4"/>
  <c r="I27" i="4"/>
  <c r="H28" i="4"/>
  <c r="I28" i="4"/>
  <c r="H29" i="4"/>
  <c r="I29" i="4"/>
  <c r="H30" i="4"/>
  <c r="I30" i="4"/>
  <c r="H31" i="4"/>
  <c r="I31" i="4"/>
  <c r="H32" i="4"/>
  <c r="I32" i="4"/>
  <c r="H33" i="4"/>
  <c r="I33" i="4"/>
  <c r="H34" i="4"/>
  <c r="I34" i="4"/>
  <c r="H35" i="4"/>
  <c r="I35" i="4"/>
  <c r="H36" i="4"/>
  <c r="I36" i="4"/>
  <c r="H37" i="4"/>
  <c r="I37" i="4"/>
  <c r="H38" i="4"/>
  <c r="I38" i="4"/>
  <c r="H39" i="4"/>
  <c r="I39" i="4"/>
  <c r="H40" i="4"/>
  <c r="I40" i="4"/>
  <c r="H41" i="4"/>
  <c r="I41" i="4"/>
  <c r="H42" i="4"/>
  <c r="I42" i="4"/>
  <c r="H43" i="4"/>
  <c r="I43" i="4"/>
  <c r="H44" i="4"/>
  <c r="I44" i="4"/>
  <c r="H45" i="4"/>
  <c r="I45" i="4"/>
  <c r="H46" i="4"/>
  <c r="I46" i="4"/>
  <c r="H47" i="4"/>
  <c r="I47" i="4"/>
  <c r="H48" i="4"/>
  <c r="I48" i="4"/>
  <c r="H49" i="4"/>
  <c r="I49" i="4"/>
  <c r="H50" i="4"/>
  <c r="I50" i="4"/>
  <c r="H51" i="4"/>
  <c r="I51" i="4"/>
  <c r="H52" i="4"/>
  <c r="I52" i="4"/>
  <c r="H53" i="4"/>
  <c r="I53" i="4"/>
  <c r="H54" i="4"/>
  <c r="I54" i="4"/>
  <c r="H55" i="4"/>
  <c r="I55" i="4"/>
  <c r="H56" i="4"/>
  <c r="I56" i="4"/>
  <c r="H57" i="4"/>
  <c r="I57" i="4"/>
  <c r="H58" i="4"/>
  <c r="I58" i="4"/>
  <c r="H59" i="4"/>
  <c r="I59" i="4"/>
  <c r="H60" i="4"/>
  <c r="I60" i="4"/>
  <c r="H61" i="4"/>
  <c r="I61" i="4"/>
  <c r="H62" i="4"/>
  <c r="I62" i="4"/>
  <c r="H63" i="4"/>
  <c r="I63" i="4"/>
  <c r="H64" i="4"/>
  <c r="I64" i="4"/>
  <c r="H65" i="4"/>
  <c r="I65" i="4"/>
  <c r="H66" i="4"/>
  <c r="I66" i="4"/>
  <c r="H67" i="4"/>
  <c r="I67" i="4"/>
  <c r="H68" i="4"/>
  <c r="I68" i="4"/>
  <c r="H69" i="4"/>
  <c r="I69" i="4"/>
  <c r="H70" i="4"/>
  <c r="I70" i="4"/>
  <c r="H71" i="4"/>
  <c r="I71" i="4"/>
  <c r="H72" i="4"/>
  <c r="I72" i="4"/>
  <c r="H73" i="4"/>
  <c r="I73" i="4"/>
  <c r="H74" i="4"/>
  <c r="I74" i="4"/>
  <c r="H75" i="4"/>
  <c r="I75" i="4"/>
  <c r="H76" i="4"/>
  <c r="I76" i="4"/>
  <c r="H77" i="4"/>
  <c r="I77" i="4"/>
  <c r="H78" i="4"/>
  <c r="I78" i="4"/>
  <c r="H79" i="4"/>
  <c r="I79" i="4"/>
  <c r="H80" i="4"/>
  <c r="I80" i="4"/>
  <c r="H81" i="4"/>
  <c r="I81" i="4"/>
  <c r="H82" i="4"/>
  <c r="I82" i="4"/>
  <c r="H83" i="4"/>
  <c r="I83" i="4"/>
  <c r="H84" i="4"/>
  <c r="I84" i="4"/>
  <c r="H85" i="4"/>
  <c r="I85" i="4"/>
  <c r="H86" i="4"/>
  <c r="I86" i="4"/>
  <c r="H87" i="4"/>
  <c r="I87" i="4"/>
  <c r="H88" i="4"/>
  <c r="I88" i="4"/>
  <c r="H89" i="4"/>
  <c r="I89" i="4"/>
  <c r="H90" i="4"/>
  <c r="I90" i="4"/>
  <c r="H91" i="4"/>
  <c r="I91" i="4"/>
  <c r="H92" i="4"/>
  <c r="I92" i="4"/>
  <c r="H93" i="4"/>
  <c r="I93" i="4"/>
  <c r="H94" i="4"/>
  <c r="I94" i="4"/>
  <c r="H95" i="4"/>
  <c r="I95" i="4"/>
  <c r="H96" i="4"/>
  <c r="I96" i="4"/>
  <c r="H97" i="4"/>
  <c r="I97" i="4"/>
  <c r="H98" i="4"/>
  <c r="I98" i="4"/>
  <c r="H99" i="4"/>
  <c r="I99" i="4"/>
  <c r="H100" i="4"/>
  <c r="I100" i="4"/>
  <c r="H101" i="4"/>
  <c r="I101" i="4"/>
  <c r="H102" i="4"/>
  <c r="I102" i="4"/>
  <c r="H103" i="4"/>
  <c r="I103" i="4"/>
  <c r="H104" i="4"/>
  <c r="I104" i="4"/>
  <c r="H105" i="4"/>
  <c r="I105" i="4"/>
  <c r="H106" i="4"/>
  <c r="I106" i="4"/>
  <c r="H107" i="4"/>
  <c r="I107" i="4"/>
  <c r="H108" i="4"/>
  <c r="I108" i="4"/>
  <c r="H109" i="4"/>
  <c r="I109" i="4"/>
  <c r="H110" i="4"/>
  <c r="I110" i="4"/>
  <c r="H111" i="4"/>
  <c r="I111" i="4"/>
  <c r="H112" i="4"/>
  <c r="I112" i="4"/>
  <c r="H113" i="4"/>
  <c r="I113" i="4"/>
  <c r="H114" i="4"/>
  <c r="I114" i="4"/>
  <c r="H115" i="4"/>
  <c r="I115" i="4"/>
  <c r="H116" i="4"/>
  <c r="I116" i="4"/>
  <c r="H117" i="4"/>
  <c r="I117" i="4"/>
  <c r="H118" i="4"/>
  <c r="I118" i="4"/>
  <c r="H119" i="4"/>
  <c r="I119" i="4"/>
  <c r="H120" i="4"/>
  <c r="I120" i="4"/>
  <c r="H121" i="4"/>
  <c r="I121" i="4"/>
  <c r="H122" i="4"/>
  <c r="I122" i="4"/>
  <c r="H123" i="4"/>
  <c r="I123" i="4"/>
  <c r="H124" i="4"/>
  <c r="I124" i="4"/>
  <c r="H125" i="4"/>
  <c r="I125" i="4"/>
  <c r="H126" i="4"/>
  <c r="I126" i="4"/>
  <c r="H127" i="4"/>
  <c r="I127" i="4"/>
  <c r="H128" i="4"/>
  <c r="I128" i="4"/>
  <c r="H129" i="4"/>
  <c r="I129" i="4"/>
  <c r="H130" i="4"/>
  <c r="I130" i="4"/>
  <c r="H131" i="4"/>
  <c r="I131" i="4"/>
  <c r="H132" i="4"/>
  <c r="I132" i="4"/>
  <c r="H133" i="4"/>
  <c r="I133" i="4"/>
  <c r="H134" i="4"/>
  <c r="I134" i="4"/>
  <c r="H135" i="4"/>
  <c r="I135" i="4"/>
  <c r="H136" i="4"/>
  <c r="I136" i="4"/>
  <c r="H137" i="4"/>
  <c r="I137" i="4"/>
  <c r="H138" i="4"/>
  <c r="I138" i="4"/>
  <c r="H139" i="4"/>
  <c r="I139" i="4"/>
  <c r="H140" i="4"/>
  <c r="I140" i="4"/>
  <c r="H141" i="4"/>
  <c r="I141" i="4"/>
  <c r="H142" i="4"/>
  <c r="I142" i="4"/>
  <c r="H143" i="4"/>
  <c r="I143" i="4"/>
  <c r="H144" i="4"/>
  <c r="I144" i="4"/>
  <c r="H145" i="4"/>
  <c r="I145" i="4"/>
  <c r="H146" i="4"/>
  <c r="I146" i="4"/>
  <c r="H147" i="4"/>
  <c r="I147" i="4"/>
  <c r="H148" i="4"/>
  <c r="I148" i="4"/>
  <c r="H149" i="4"/>
  <c r="I149" i="4"/>
  <c r="H150" i="4"/>
  <c r="I150" i="4"/>
  <c r="H151" i="4"/>
  <c r="I151" i="4"/>
  <c r="H152" i="4"/>
  <c r="I152" i="4"/>
  <c r="H153" i="4"/>
  <c r="I153" i="4"/>
  <c r="H154" i="4"/>
  <c r="I154" i="4"/>
  <c r="H155" i="4"/>
  <c r="I155" i="4"/>
  <c r="H156" i="4"/>
  <c r="I156" i="4"/>
  <c r="H157" i="4"/>
  <c r="I157" i="4"/>
  <c r="H158" i="4"/>
  <c r="I158" i="4"/>
  <c r="H159" i="4"/>
  <c r="I159" i="4"/>
  <c r="H160" i="4"/>
  <c r="I160" i="4"/>
  <c r="H161" i="4"/>
  <c r="I161" i="4"/>
  <c r="H162" i="4"/>
  <c r="I162" i="4"/>
  <c r="H163" i="4"/>
  <c r="I163" i="4"/>
  <c r="H164" i="4"/>
  <c r="I164" i="4"/>
  <c r="H165" i="4"/>
  <c r="I165" i="4"/>
  <c r="H166" i="4"/>
  <c r="I166" i="4"/>
  <c r="H167" i="4"/>
  <c r="I167" i="4"/>
  <c r="H168" i="4"/>
  <c r="I168" i="4"/>
  <c r="H169" i="4"/>
  <c r="I169" i="4"/>
  <c r="H170" i="4"/>
  <c r="I170" i="4"/>
  <c r="H171" i="4"/>
  <c r="I171" i="4"/>
  <c r="H172" i="4"/>
  <c r="I172" i="4"/>
  <c r="H173" i="4"/>
  <c r="I173" i="4"/>
  <c r="H174" i="4"/>
  <c r="I174" i="4"/>
  <c r="H175" i="4"/>
  <c r="I175" i="4"/>
  <c r="H176" i="4"/>
  <c r="I176" i="4"/>
  <c r="H177" i="4"/>
  <c r="I177" i="4"/>
  <c r="H178" i="4"/>
  <c r="I178" i="4"/>
  <c r="H179" i="4"/>
  <c r="I179" i="4"/>
  <c r="H180" i="4"/>
  <c r="I180" i="4"/>
  <c r="H181" i="4"/>
  <c r="I181" i="4"/>
  <c r="H182" i="4"/>
  <c r="I182" i="4"/>
  <c r="H183" i="4"/>
  <c r="I183" i="4"/>
  <c r="H184" i="4"/>
  <c r="I184" i="4"/>
  <c r="H185" i="4"/>
  <c r="I185" i="4"/>
  <c r="H186" i="4"/>
  <c r="I186" i="4"/>
  <c r="H187" i="4"/>
  <c r="I187" i="4"/>
  <c r="H188" i="4"/>
  <c r="I188" i="4"/>
  <c r="H189" i="4"/>
  <c r="I189" i="4"/>
  <c r="H190" i="4"/>
  <c r="I190" i="4"/>
  <c r="H191" i="4"/>
  <c r="I191" i="4"/>
  <c r="H192" i="4"/>
  <c r="I192" i="4"/>
  <c r="H193" i="4"/>
  <c r="I193" i="4"/>
  <c r="H194" i="4"/>
  <c r="I194" i="4"/>
  <c r="H195" i="4"/>
  <c r="I195" i="4"/>
  <c r="H196" i="4"/>
  <c r="I196" i="4"/>
  <c r="H197" i="4"/>
  <c r="I197" i="4"/>
  <c r="H198" i="4"/>
  <c r="I198" i="4"/>
  <c r="H199" i="4"/>
  <c r="I199" i="4"/>
  <c r="H200" i="4"/>
  <c r="I200" i="4"/>
  <c r="H201" i="4"/>
  <c r="I201" i="4"/>
  <c r="H202" i="4"/>
  <c r="I202" i="4"/>
  <c r="H203" i="4"/>
  <c r="I203" i="4"/>
  <c r="H204" i="4"/>
  <c r="I204" i="4"/>
  <c r="H205" i="4"/>
  <c r="I205" i="4"/>
  <c r="H206" i="4"/>
  <c r="I206" i="4"/>
  <c r="H207" i="4"/>
  <c r="I207" i="4"/>
  <c r="H208" i="4"/>
  <c r="I208" i="4"/>
  <c r="H209" i="4"/>
  <c r="I209" i="4"/>
  <c r="H210" i="4"/>
  <c r="I210" i="4"/>
  <c r="H211" i="4"/>
  <c r="I211" i="4"/>
  <c r="H212" i="4"/>
  <c r="I212" i="4"/>
  <c r="H213" i="4"/>
  <c r="I213" i="4"/>
  <c r="H214" i="4"/>
  <c r="I214" i="4"/>
  <c r="H215" i="4"/>
  <c r="I215" i="4"/>
  <c r="H216" i="4"/>
  <c r="I216" i="4"/>
  <c r="H217" i="4"/>
  <c r="I217" i="4"/>
  <c r="H218" i="4"/>
  <c r="I218" i="4"/>
  <c r="H219" i="4"/>
  <c r="I219" i="4"/>
  <c r="H220" i="4"/>
  <c r="I220" i="4"/>
  <c r="H221" i="4"/>
  <c r="I221" i="4"/>
  <c r="H222" i="4"/>
  <c r="I222" i="4"/>
  <c r="H223" i="4"/>
  <c r="I223" i="4"/>
  <c r="H224" i="4"/>
  <c r="I224" i="4"/>
  <c r="H225" i="4"/>
  <c r="I225" i="4"/>
  <c r="H226" i="4"/>
  <c r="I226" i="4"/>
  <c r="H227" i="4"/>
  <c r="I227" i="4"/>
  <c r="H228" i="4"/>
  <c r="I228" i="4"/>
  <c r="H229" i="4"/>
  <c r="I229" i="4"/>
  <c r="H230" i="4"/>
  <c r="I230" i="4"/>
  <c r="H231" i="4"/>
  <c r="I231" i="4"/>
  <c r="H232" i="4"/>
  <c r="I232" i="4"/>
  <c r="H233" i="4"/>
  <c r="I233" i="4"/>
  <c r="H234" i="4"/>
  <c r="I234" i="4"/>
  <c r="H235" i="4"/>
  <c r="I235" i="4"/>
  <c r="H236" i="4"/>
  <c r="I236" i="4"/>
  <c r="H237" i="4"/>
  <c r="I237" i="4"/>
  <c r="H238" i="4"/>
  <c r="I238" i="4"/>
  <c r="H239" i="4"/>
  <c r="I239" i="4"/>
  <c r="H240" i="4"/>
  <c r="I240" i="4"/>
  <c r="H241" i="4"/>
  <c r="I241" i="4"/>
  <c r="H242" i="4"/>
  <c r="I242" i="4"/>
  <c r="H243" i="4"/>
  <c r="I243" i="4"/>
  <c r="H244" i="4"/>
  <c r="I244" i="4"/>
  <c r="H245" i="4"/>
  <c r="I245" i="4"/>
  <c r="H246" i="4"/>
  <c r="I246" i="4"/>
  <c r="H247" i="4"/>
  <c r="I247" i="4"/>
  <c r="H248" i="4"/>
  <c r="I248" i="4"/>
  <c r="H249" i="4"/>
  <c r="I249" i="4"/>
  <c r="H250" i="4"/>
  <c r="I250" i="4"/>
  <c r="H251" i="4"/>
  <c r="I251" i="4"/>
  <c r="H252" i="4"/>
  <c r="I252" i="4"/>
  <c r="H253" i="4"/>
  <c r="I253" i="4"/>
  <c r="H254" i="4"/>
  <c r="I254" i="4"/>
  <c r="H255" i="4"/>
  <c r="I255" i="4"/>
  <c r="H256" i="4"/>
  <c r="I256" i="4"/>
  <c r="H257" i="4"/>
  <c r="I257" i="4"/>
  <c r="H258" i="4"/>
  <c r="I258" i="4"/>
  <c r="H259" i="4"/>
  <c r="I259" i="4"/>
  <c r="H260" i="4"/>
  <c r="I260" i="4"/>
  <c r="H261" i="4"/>
  <c r="I261" i="4"/>
  <c r="H262" i="4"/>
  <c r="I262" i="4"/>
  <c r="H263" i="4"/>
  <c r="I263" i="4"/>
  <c r="H264" i="4"/>
  <c r="I264" i="4"/>
  <c r="H265" i="4"/>
  <c r="I265" i="4"/>
  <c r="H266" i="4"/>
  <c r="I266" i="4"/>
  <c r="H267" i="4"/>
  <c r="I267" i="4"/>
  <c r="H268" i="4"/>
  <c r="I268" i="4"/>
  <c r="H269" i="4"/>
  <c r="I269" i="4"/>
  <c r="H270" i="4"/>
  <c r="I270" i="4"/>
  <c r="H271" i="4"/>
  <c r="I271" i="4"/>
  <c r="H272" i="4"/>
  <c r="I272" i="4"/>
  <c r="H273" i="4"/>
  <c r="I273" i="4"/>
  <c r="H274" i="4"/>
  <c r="I274" i="4"/>
  <c r="H275" i="4"/>
  <c r="I275" i="4"/>
  <c r="H276" i="4"/>
  <c r="I276" i="4"/>
  <c r="H277" i="4"/>
  <c r="I277" i="4"/>
  <c r="H278" i="4"/>
  <c r="I278" i="4"/>
  <c r="H279" i="4"/>
  <c r="I279" i="4"/>
  <c r="H280" i="4"/>
  <c r="I280" i="4"/>
  <c r="H281" i="4"/>
  <c r="I281" i="4"/>
  <c r="H282" i="4"/>
  <c r="I282" i="4"/>
  <c r="H283" i="4"/>
  <c r="I283" i="4"/>
  <c r="H284" i="4"/>
  <c r="I284" i="4"/>
  <c r="H285" i="4"/>
  <c r="I285" i="4"/>
  <c r="H286" i="4"/>
  <c r="I286" i="4"/>
  <c r="H287" i="4"/>
  <c r="I287" i="4"/>
  <c r="H288" i="4"/>
  <c r="I288" i="4"/>
  <c r="H289" i="4"/>
  <c r="I289" i="4"/>
  <c r="H290" i="4"/>
  <c r="I290" i="4"/>
  <c r="H291" i="4"/>
  <c r="I291" i="4"/>
  <c r="H292" i="4"/>
  <c r="I292" i="4"/>
  <c r="H293" i="4"/>
  <c r="I293" i="4"/>
  <c r="H294" i="4"/>
  <c r="I294" i="4"/>
  <c r="H295" i="4"/>
  <c r="I295" i="4"/>
  <c r="H296" i="4"/>
  <c r="I296" i="4"/>
  <c r="H297" i="4"/>
  <c r="I297" i="4"/>
  <c r="H298" i="4"/>
  <c r="I298" i="4"/>
  <c r="H299" i="4"/>
  <c r="I299" i="4"/>
  <c r="H300" i="4"/>
  <c r="I300" i="4"/>
  <c r="H301" i="4"/>
  <c r="I301" i="4"/>
  <c r="H302" i="4"/>
  <c r="I302" i="4"/>
  <c r="H303" i="4"/>
  <c r="I303" i="4"/>
  <c r="H304" i="4"/>
  <c r="I304" i="4"/>
  <c r="H305" i="4"/>
  <c r="I305" i="4"/>
  <c r="H306" i="4"/>
  <c r="I306" i="4"/>
  <c r="H307" i="4"/>
  <c r="I307" i="4"/>
  <c r="H308" i="4"/>
  <c r="I308" i="4"/>
  <c r="H309" i="4"/>
  <c r="I309" i="4"/>
  <c r="H310" i="4"/>
  <c r="I310" i="4"/>
  <c r="H311" i="4"/>
  <c r="I311" i="4"/>
  <c r="H312" i="4"/>
  <c r="I312" i="4"/>
  <c r="H313" i="4"/>
  <c r="I313" i="4"/>
  <c r="H314" i="4"/>
  <c r="I314" i="4"/>
  <c r="H315" i="4"/>
  <c r="I315" i="4"/>
  <c r="H316" i="4"/>
  <c r="I316" i="4"/>
  <c r="H317" i="4"/>
  <c r="I317" i="4"/>
  <c r="H318" i="4"/>
  <c r="I318" i="4"/>
  <c r="H319" i="4"/>
  <c r="I319" i="4"/>
  <c r="H320" i="4"/>
  <c r="I320" i="4"/>
  <c r="H321" i="4"/>
  <c r="I321" i="4"/>
  <c r="H322" i="4"/>
  <c r="I322" i="4"/>
  <c r="H323" i="4"/>
  <c r="I323" i="4"/>
  <c r="H324" i="4"/>
  <c r="I324" i="4"/>
  <c r="H325" i="4"/>
  <c r="I325" i="4"/>
  <c r="H326" i="4"/>
  <c r="I326" i="4"/>
  <c r="H327" i="4"/>
  <c r="I327" i="4"/>
  <c r="H328" i="4"/>
  <c r="I328" i="4"/>
  <c r="H329" i="4"/>
  <c r="I329" i="4"/>
  <c r="H330" i="4"/>
  <c r="I330" i="4"/>
  <c r="H331" i="4"/>
  <c r="I331" i="4"/>
  <c r="H332" i="4"/>
  <c r="I332" i="4"/>
  <c r="H333" i="4"/>
  <c r="I333" i="4"/>
  <c r="H334" i="4"/>
  <c r="I334" i="4"/>
  <c r="H335" i="4"/>
  <c r="I335" i="4"/>
  <c r="H336" i="4"/>
  <c r="I336" i="4"/>
  <c r="H337" i="4"/>
  <c r="I337" i="4"/>
  <c r="H338" i="4"/>
  <c r="I338" i="4"/>
  <c r="H339" i="4"/>
  <c r="I339" i="4"/>
  <c r="H340" i="4"/>
  <c r="I340" i="4"/>
  <c r="H341" i="4"/>
  <c r="I341" i="4"/>
  <c r="H342" i="4"/>
  <c r="I342" i="4"/>
  <c r="H343" i="4"/>
  <c r="I343" i="4"/>
  <c r="H344" i="4"/>
  <c r="I344" i="4"/>
  <c r="H345" i="4"/>
  <c r="I345" i="4"/>
  <c r="H346" i="4"/>
  <c r="I346" i="4"/>
  <c r="H347" i="4"/>
  <c r="I347" i="4"/>
  <c r="H348" i="4"/>
  <c r="I348" i="4"/>
  <c r="H349" i="4"/>
  <c r="I349" i="4"/>
  <c r="H350" i="4"/>
  <c r="I350" i="4"/>
  <c r="H351" i="4"/>
  <c r="I351" i="4"/>
  <c r="H352" i="4"/>
  <c r="I352" i="4"/>
  <c r="H353" i="4"/>
  <c r="I353" i="4"/>
  <c r="H354" i="4"/>
  <c r="I354" i="4"/>
  <c r="H355" i="4"/>
  <c r="I355" i="4"/>
  <c r="H356" i="4"/>
  <c r="I356" i="4"/>
  <c r="H357" i="4"/>
  <c r="I357" i="4"/>
  <c r="H358" i="4"/>
  <c r="I358" i="4"/>
  <c r="H359" i="4"/>
  <c r="I359" i="4"/>
  <c r="H360" i="4"/>
  <c r="I360" i="4"/>
  <c r="H361" i="4"/>
  <c r="I361" i="4"/>
  <c r="H362" i="4"/>
  <c r="I362" i="4"/>
  <c r="H363" i="4"/>
  <c r="I363" i="4"/>
  <c r="H364" i="4"/>
  <c r="I364" i="4"/>
  <c r="H365" i="4"/>
  <c r="I365" i="4"/>
  <c r="H366" i="4"/>
  <c r="I366" i="4"/>
  <c r="H367" i="4"/>
  <c r="I367" i="4"/>
  <c r="H368" i="4"/>
  <c r="I368" i="4"/>
  <c r="H369" i="4"/>
  <c r="I369" i="4"/>
  <c r="H370" i="4"/>
  <c r="I370" i="4"/>
  <c r="H371" i="4"/>
  <c r="I371" i="4"/>
  <c r="H372" i="4"/>
  <c r="I372" i="4"/>
  <c r="H373" i="4"/>
  <c r="I373" i="4"/>
  <c r="H374" i="4"/>
  <c r="I374" i="4"/>
  <c r="H375" i="4"/>
  <c r="I375" i="4"/>
  <c r="H376" i="4"/>
  <c r="I376" i="4"/>
  <c r="H377" i="4"/>
  <c r="I377" i="4"/>
  <c r="H378" i="4"/>
  <c r="I378" i="4"/>
  <c r="H379" i="4"/>
  <c r="I379" i="4"/>
  <c r="H380" i="4"/>
  <c r="I380" i="4"/>
  <c r="H381" i="4"/>
  <c r="I381" i="4"/>
  <c r="H382" i="4"/>
  <c r="I382" i="4"/>
  <c r="H383" i="4"/>
  <c r="I383" i="4"/>
  <c r="H384" i="4"/>
  <c r="I384" i="4"/>
  <c r="H385" i="4"/>
  <c r="I385" i="4"/>
  <c r="H386" i="4"/>
  <c r="I386" i="4"/>
  <c r="H387" i="4"/>
  <c r="I387" i="4"/>
  <c r="H388" i="4"/>
  <c r="I388" i="4"/>
  <c r="H389" i="4"/>
  <c r="I389" i="4"/>
  <c r="H390" i="4"/>
  <c r="I390" i="4"/>
  <c r="H391" i="4"/>
  <c r="I391" i="4"/>
  <c r="H392" i="4"/>
  <c r="I392" i="4"/>
  <c r="H393" i="4"/>
  <c r="I393" i="4"/>
  <c r="H394" i="4"/>
  <c r="I394" i="4"/>
  <c r="H395" i="4"/>
  <c r="I395" i="4"/>
  <c r="H396" i="4"/>
  <c r="I396" i="4"/>
  <c r="H397" i="4"/>
  <c r="I397" i="4"/>
  <c r="H398" i="4"/>
  <c r="I398" i="4"/>
  <c r="H399" i="4"/>
  <c r="I399" i="4"/>
  <c r="H400" i="4"/>
  <c r="I400" i="4"/>
  <c r="H401" i="4"/>
  <c r="I401" i="4"/>
  <c r="H402" i="4"/>
  <c r="I402" i="4"/>
  <c r="H403" i="4"/>
  <c r="I403" i="4"/>
  <c r="H404" i="4"/>
  <c r="I404" i="4"/>
  <c r="H405" i="4"/>
  <c r="I405" i="4"/>
  <c r="H406" i="4"/>
  <c r="I406" i="4"/>
  <c r="H407" i="4"/>
  <c r="I407" i="4"/>
  <c r="H408" i="4"/>
  <c r="I408" i="4"/>
  <c r="H409" i="4"/>
  <c r="I409" i="4"/>
  <c r="H410" i="4"/>
  <c r="I410" i="4"/>
  <c r="H411" i="4"/>
  <c r="I411" i="4"/>
  <c r="H412" i="4"/>
  <c r="I412" i="4"/>
  <c r="H413" i="4"/>
  <c r="I413" i="4"/>
  <c r="H414" i="4"/>
  <c r="I414" i="4"/>
  <c r="H415" i="4"/>
  <c r="I415" i="4"/>
  <c r="H416" i="4"/>
  <c r="I416" i="4"/>
  <c r="H417" i="4"/>
  <c r="I417" i="4"/>
  <c r="H418" i="4"/>
  <c r="I418" i="4"/>
  <c r="H419" i="4"/>
  <c r="I419" i="4"/>
  <c r="H420" i="4"/>
  <c r="I420" i="4"/>
  <c r="H421" i="4"/>
  <c r="I421" i="4"/>
  <c r="H422" i="4"/>
  <c r="I422" i="4"/>
  <c r="H423" i="4"/>
  <c r="I423" i="4"/>
  <c r="H424" i="4"/>
  <c r="I424" i="4"/>
  <c r="H425" i="4"/>
  <c r="I425" i="4"/>
  <c r="H426" i="4"/>
  <c r="I426" i="4"/>
  <c r="H427" i="4"/>
  <c r="I427" i="4"/>
  <c r="H428" i="4"/>
  <c r="I428" i="4"/>
  <c r="H429" i="4"/>
  <c r="I429" i="4"/>
  <c r="H430" i="4"/>
  <c r="I430" i="4"/>
  <c r="H431" i="4"/>
  <c r="I431" i="4"/>
  <c r="H432" i="4"/>
  <c r="I432" i="4"/>
  <c r="H433" i="4"/>
  <c r="I433" i="4"/>
  <c r="H434" i="4"/>
  <c r="I434" i="4"/>
  <c r="H435" i="4"/>
  <c r="I435" i="4"/>
  <c r="H436" i="4"/>
  <c r="I436" i="4"/>
  <c r="H437" i="4"/>
  <c r="I437" i="4"/>
  <c r="H438" i="4"/>
  <c r="I438" i="4"/>
  <c r="H439" i="4"/>
  <c r="I439" i="4"/>
  <c r="H440" i="4"/>
  <c r="I440" i="4"/>
  <c r="H441" i="4"/>
  <c r="I441" i="4"/>
  <c r="H442" i="4"/>
  <c r="I442" i="4"/>
  <c r="H443" i="4"/>
  <c r="I443" i="4"/>
  <c r="H444" i="4"/>
  <c r="I444" i="4"/>
  <c r="H445" i="4"/>
  <c r="I445" i="4"/>
  <c r="H446" i="4"/>
  <c r="I446" i="4"/>
  <c r="H447" i="4"/>
  <c r="I447" i="4"/>
  <c r="H448" i="4"/>
  <c r="I448" i="4"/>
  <c r="H449" i="4"/>
  <c r="I449" i="4"/>
  <c r="H450" i="4"/>
  <c r="I450" i="4"/>
  <c r="H451" i="4"/>
  <c r="I451" i="4"/>
  <c r="H452" i="4"/>
  <c r="I452" i="4"/>
  <c r="H453" i="4"/>
  <c r="I453" i="4"/>
  <c r="H454" i="4"/>
  <c r="I454" i="4"/>
  <c r="H455" i="4"/>
  <c r="I455" i="4"/>
  <c r="H456" i="4"/>
  <c r="I456" i="4"/>
  <c r="H457" i="4"/>
  <c r="I457" i="4"/>
  <c r="H458" i="4"/>
  <c r="I458" i="4"/>
  <c r="H459" i="4"/>
  <c r="I459" i="4"/>
  <c r="H460" i="4"/>
  <c r="I460" i="4"/>
  <c r="H461" i="4"/>
  <c r="I461" i="4"/>
  <c r="H462" i="4"/>
  <c r="I462" i="4"/>
  <c r="H463" i="4"/>
  <c r="I463" i="4"/>
  <c r="H464" i="4"/>
  <c r="I464" i="4"/>
  <c r="H465" i="4"/>
  <c r="I465" i="4"/>
  <c r="H466" i="4"/>
  <c r="I466" i="4"/>
  <c r="H467" i="4"/>
  <c r="I467" i="4"/>
  <c r="H468" i="4"/>
  <c r="I468" i="4"/>
  <c r="H469" i="4"/>
  <c r="I469" i="4"/>
  <c r="H470" i="4"/>
  <c r="I470" i="4"/>
  <c r="H471" i="4"/>
  <c r="I471" i="4"/>
  <c r="H472" i="4"/>
  <c r="I472" i="4"/>
  <c r="H473" i="4"/>
  <c r="I473" i="4"/>
  <c r="H474" i="4"/>
  <c r="I474" i="4"/>
  <c r="H475" i="4"/>
  <c r="I475" i="4"/>
  <c r="H476" i="4"/>
  <c r="I476" i="4"/>
  <c r="H477" i="4"/>
  <c r="I477" i="4"/>
  <c r="H478" i="4"/>
  <c r="I478" i="4"/>
  <c r="H479" i="4"/>
  <c r="I479" i="4"/>
  <c r="H480" i="4"/>
  <c r="I480" i="4"/>
  <c r="H481" i="4"/>
  <c r="I481" i="4"/>
  <c r="H482" i="4"/>
  <c r="I482" i="4"/>
  <c r="H483" i="4"/>
  <c r="I483" i="4"/>
  <c r="H484" i="4"/>
  <c r="I484" i="4"/>
  <c r="H485" i="4"/>
  <c r="I485" i="4"/>
  <c r="H486" i="4"/>
  <c r="I486" i="4"/>
  <c r="H487" i="4"/>
  <c r="I487" i="4"/>
  <c r="H488" i="4"/>
  <c r="I488" i="4"/>
  <c r="H489" i="4"/>
  <c r="I489" i="4"/>
  <c r="H490" i="4"/>
  <c r="I490" i="4"/>
  <c r="H491" i="4"/>
  <c r="I491" i="4"/>
  <c r="H492" i="4"/>
  <c r="I492" i="4"/>
  <c r="H493" i="4"/>
  <c r="I493" i="4"/>
  <c r="H494" i="4"/>
  <c r="I494" i="4"/>
  <c r="H495" i="4"/>
  <c r="I495" i="4"/>
  <c r="H496" i="4"/>
  <c r="I496" i="4"/>
  <c r="H497" i="4"/>
  <c r="I497" i="4"/>
  <c r="H498" i="4"/>
  <c r="I498" i="4"/>
  <c r="H499" i="4"/>
  <c r="I499" i="4"/>
  <c r="H500" i="4"/>
  <c r="I500" i="4"/>
  <c r="H501" i="4"/>
  <c r="I501" i="4"/>
  <c r="H502" i="4"/>
  <c r="I502" i="4"/>
  <c r="H503" i="4"/>
  <c r="I503" i="4"/>
  <c r="H504" i="4"/>
  <c r="I504" i="4"/>
  <c r="H505" i="4"/>
  <c r="I505" i="4"/>
  <c r="H506" i="4"/>
  <c r="I506" i="4"/>
  <c r="H507" i="4"/>
  <c r="I507" i="4"/>
  <c r="H508" i="4"/>
  <c r="I508" i="4"/>
  <c r="H509" i="4"/>
  <c r="I509" i="4"/>
  <c r="H510" i="4"/>
  <c r="I510" i="4"/>
  <c r="H511" i="4"/>
  <c r="I511" i="4"/>
  <c r="H512" i="4"/>
  <c r="I512" i="4"/>
  <c r="H513" i="4"/>
  <c r="I513" i="4"/>
  <c r="H514" i="4"/>
  <c r="I514" i="4"/>
  <c r="H515" i="4"/>
  <c r="I515" i="4"/>
  <c r="H516" i="4"/>
  <c r="I516" i="4"/>
  <c r="H517" i="4"/>
  <c r="I517" i="4"/>
  <c r="H518" i="4"/>
  <c r="I518" i="4"/>
  <c r="H519" i="4"/>
  <c r="I519" i="4"/>
  <c r="H520" i="4"/>
  <c r="I520" i="4"/>
  <c r="H521" i="4"/>
  <c r="I521" i="4"/>
  <c r="H522" i="4"/>
  <c r="I522" i="4"/>
  <c r="H523" i="4"/>
  <c r="I523" i="4"/>
  <c r="H524" i="4"/>
  <c r="I524" i="4"/>
  <c r="H525" i="4"/>
  <c r="I525" i="4"/>
  <c r="H526" i="4"/>
  <c r="I526" i="4"/>
  <c r="H527" i="4"/>
  <c r="I527" i="4"/>
  <c r="H528" i="4"/>
  <c r="I528" i="4"/>
  <c r="H529" i="4"/>
  <c r="I529" i="4"/>
  <c r="H530" i="4"/>
  <c r="I530" i="4"/>
  <c r="H531" i="4"/>
  <c r="I531" i="4"/>
  <c r="H532" i="4"/>
  <c r="I532" i="4"/>
  <c r="H533" i="4"/>
  <c r="I533" i="4"/>
  <c r="H534" i="4"/>
  <c r="I534" i="4"/>
  <c r="H535" i="4"/>
  <c r="I535" i="4"/>
  <c r="H536" i="4"/>
  <c r="I536" i="4"/>
  <c r="H537" i="4"/>
  <c r="I537" i="4"/>
  <c r="H538" i="4"/>
  <c r="I538" i="4"/>
  <c r="H539" i="4"/>
  <c r="I539" i="4"/>
  <c r="H540" i="4"/>
  <c r="I540" i="4"/>
  <c r="H541" i="4"/>
  <c r="I541" i="4"/>
  <c r="H542" i="4"/>
  <c r="I542" i="4"/>
  <c r="H543" i="4"/>
  <c r="I543" i="4"/>
  <c r="H544" i="4"/>
  <c r="I544" i="4"/>
  <c r="H545" i="4"/>
  <c r="I545" i="4"/>
  <c r="H546" i="4"/>
  <c r="I546" i="4"/>
  <c r="H547" i="4"/>
  <c r="I547" i="4"/>
  <c r="H548" i="4"/>
  <c r="I548" i="4"/>
  <c r="H549" i="4"/>
  <c r="I549" i="4"/>
  <c r="H550" i="4"/>
  <c r="I550" i="4"/>
  <c r="H551" i="4"/>
  <c r="I551" i="4"/>
  <c r="H552" i="4"/>
  <c r="I552" i="4"/>
  <c r="H553" i="4"/>
  <c r="I553" i="4"/>
  <c r="H554" i="4"/>
  <c r="I554" i="4"/>
  <c r="H555" i="4"/>
  <c r="I555" i="4"/>
  <c r="H556" i="4"/>
  <c r="I556" i="4"/>
  <c r="H557" i="4"/>
  <c r="I557" i="4"/>
  <c r="H558" i="4"/>
  <c r="I558" i="4"/>
  <c r="H559" i="4"/>
  <c r="I559" i="4"/>
  <c r="H560" i="4"/>
  <c r="I560" i="4"/>
  <c r="H561" i="4"/>
  <c r="I561" i="4"/>
  <c r="H562" i="4"/>
  <c r="I562" i="4"/>
  <c r="H563" i="4"/>
  <c r="I563" i="4"/>
  <c r="H564" i="4"/>
  <c r="I564" i="4"/>
  <c r="H565" i="4"/>
  <c r="I565" i="4"/>
  <c r="H566" i="4"/>
  <c r="I566" i="4"/>
  <c r="H567" i="4"/>
  <c r="I567" i="4"/>
  <c r="H568" i="4"/>
  <c r="I568" i="4"/>
  <c r="H569" i="4"/>
  <c r="I569" i="4"/>
  <c r="H570" i="4"/>
  <c r="I570" i="4"/>
  <c r="H571" i="4"/>
  <c r="I571" i="4"/>
  <c r="H572" i="4"/>
  <c r="I572" i="4"/>
  <c r="H573" i="4"/>
  <c r="I573" i="4"/>
  <c r="H574" i="4"/>
  <c r="I574" i="4"/>
  <c r="H575" i="4"/>
  <c r="I575" i="4"/>
  <c r="H576" i="4"/>
  <c r="I576" i="4"/>
  <c r="H577" i="4"/>
  <c r="I577" i="4"/>
  <c r="H578" i="4"/>
  <c r="I578" i="4"/>
  <c r="H579" i="4"/>
  <c r="I579" i="4"/>
  <c r="H580" i="4"/>
  <c r="I580" i="4"/>
  <c r="H581" i="4"/>
  <c r="I581" i="4"/>
  <c r="H582" i="4"/>
  <c r="I582" i="4"/>
  <c r="H583" i="4"/>
  <c r="I583" i="4"/>
  <c r="H584" i="4"/>
  <c r="I584" i="4"/>
  <c r="H585" i="4"/>
  <c r="I585" i="4"/>
  <c r="H586" i="4"/>
  <c r="I586" i="4"/>
  <c r="H587" i="4"/>
  <c r="I587" i="4"/>
  <c r="H588" i="4"/>
  <c r="I588" i="4"/>
  <c r="H589" i="4"/>
  <c r="I589" i="4"/>
  <c r="H590" i="4"/>
  <c r="I590" i="4"/>
  <c r="H591" i="4"/>
  <c r="I591" i="4"/>
  <c r="H592" i="4"/>
  <c r="I592" i="4"/>
  <c r="H593" i="4"/>
  <c r="I593" i="4"/>
  <c r="H594" i="4"/>
  <c r="I594" i="4"/>
  <c r="H595" i="4"/>
  <c r="I595" i="4"/>
  <c r="H596" i="4"/>
  <c r="I596" i="4"/>
  <c r="H597" i="4"/>
  <c r="I597" i="4"/>
  <c r="H598" i="4"/>
  <c r="I598" i="4"/>
  <c r="H599" i="4"/>
  <c r="I599" i="4"/>
  <c r="H600" i="4"/>
  <c r="I600" i="4"/>
  <c r="H601" i="4"/>
  <c r="I601" i="4"/>
  <c r="H602" i="4"/>
  <c r="I602" i="4"/>
  <c r="H603" i="4"/>
  <c r="I603" i="4"/>
  <c r="H604" i="4"/>
  <c r="I604" i="4"/>
  <c r="H605" i="4"/>
  <c r="I605" i="4"/>
  <c r="H606" i="4"/>
  <c r="I606" i="4"/>
  <c r="H607" i="4"/>
  <c r="I607" i="4"/>
  <c r="H608" i="4"/>
  <c r="I608" i="4"/>
  <c r="H609" i="4"/>
  <c r="I609" i="4"/>
  <c r="H610" i="4"/>
  <c r="I610" i="4"/>
  <c r="H611" i="4"/>
  <c r="I611" i="4"/>
  <c r="H612" i="4"/>
  <c r="I612" i="4"/>
  <c r="H613" i="4"/>
  <c r="I613" i="4"/>
  <c r="H614" i="4"/>
  <c r="I614" i="4"/>
  <c r="H615" i="4"/>
  <c r="I615" i="4"/>
  <c r="H616" i="4"/>
  <c r="I616" i="4"/>
  <c r="H617" i="4"/>
  <c r="I617" i="4"/>
  <c r="H618" i="4"/>
  <c r="I618" i="4"/>
  <c r="H619" i="4"/>
  <c r="I619" i="4"/>
  <c r="H620" i="4"/>
  <c r="I620" i="4"/>
  <c r="H621" i="4"/>
  <c r="I621" i="4"/>
  <c r="H622" i="4"/>
  <c r="I622" i="4"/>
  <c r="H623" i="4"/>
  <c r="I623" i="4"/>
  <c r="H624" i="4"/>
  <c r="I624" i="4"/>
  <c r="H625" i="4"/>
  <c r="I625" i="4"/>
  <c r="H626" i="4"/>
  <c r="I626" i="4"/>
  <c r="H627" i="4"/>
  <c r="I627" i="4"/>
  <c r="H628" i="4"/>
  <c r="I628" i="4"/>
  <c r="H629" i="4"/>
  <c r="I629" i="4"/>
  <c r="H630" i="4"/>
  <c r="I630" i="4"/>
  <c r="H631" i="4"/>
  <c r="I631" i="4"/>
  <c r="H632" i="4"/>
  <c r="I632" i="4"/>
  <c r="H633" i="4"/>
  <c r="I633" i="4"/>
  <c r="H634" i="4"/>
  <c r="I634" i="4"/>
  <c r="H635" i="4"/>
  <c r="I635" i="4"/>
  <c r="H636" i="4"/>
  <c r="I636" i="4"/>
  <c r="H637" i="4"/>
  <c r="I637" i="4"/>
  <c r="H638" i="4"/>
  <c r="I638" i="4"/>
  <c r="H639" i="4"/>
  <c r="I639" i="4"/>
  <c r="H640" i="4"/>
  <c r="I640" i="4"/>
  <c r="H641" i="4"/>
  <c r="I641" i="4"/>
  <c r="H642" i="4"/>
  <c r="I642" i="4"/>
  <c r="H643" i="4"/>
  <c r="I643" i="4"/>
  <c r="H644" i="4"/>
  <c r="I644" i="4"/>
  <c r="H645" i="4"/>
  <c r="I645" i="4"/>
  <c r="H646" i="4"/>
  <c r="I646" i="4"/>
  <c r="H647" i="4"/>
  <c r="I647" i="4"/>
  <c r="H648" i="4"/>
  <c r="I648" i="4"/>
  <c r="H649" i="4"/>
  <c r="I649" i="4"/>
  <c r="H650" i="4"/>
  <c r="I650" i="4"/>
  <c r="H651" i="4"/>
  <c r="I651" i="4"/>
  <c r="H652" i="4"/>
  <c r="I652" i="4"/>
  <c r="H653" i="4"/>
  <c r="I653" i="4"/>
  <c r="H654" i="4"/>
  <c r="I654" i="4"/>
  <c r="H655" i="4"/>
  <c r="I655" i="4"/>
  <c r="H656" i="4"/>
  <c r="I656" i="4"/>
  <c r="H657" i="4"/>
  <c r="I657" i="4"/>
  <c r="H658" i="4"/>
  <c r="I658" i="4"/>
  <c r="H659" i="4"/>
  <c r="I659" i="4"/>
  <c r="H660" i="4"/>
  <c r="I660" i="4"/>
  <c r="H661" i="4"/>
  <c r="I661" i="4"/>
  <c r="H662" i="4"/>
  <c r="I662" i="4"/>
  <c r="H663" i="4"/>
  <c r="I663" i="4"/>
  <c r="H664" i="4"/>
  <c r="I664" i="4"/>
  <c r="H665" i="4"/>
  <c r="I665" i="4"/>
  <c r="H666" i="4"/>
  <c r="I666" i="4"/>
  <c r="H667" i="4"/>
  <c r="I667" i="4"/>
  <c r="H668" i="4"/>
  <c r="I668" i="4"/>
  <c r="H669" i="4"/>
  <c r="I669" i="4"/>
  <c r="H670" i="4"/>
  <c r="I670" i="4"/>
  <c r="H671" i="4"/>
  <c r="I671" i="4"/>
  <c r="H672" i="4"/>
  <c r="I672" i="4"/>
  <c r="H673" i="4"/>
  <c r="I673" i="4"/>
  <c r="H674" i="4"/>
  <c r="I674" i="4"/>
  <c r="H675" i="4"/>
  <c r="I675" i="4"/>
  <c r="H676" i="4"/>
  <c r="I676" i="4"/>
  <c r="H677" i="4"/>
  <c r="I677" i="4"/>
  <c r="H678" i="4"/>
  <c r="I678" i="4"/>
  <c r="H679" i="4"/>
  <c r="I679" i="4"/>
  <c r="H680" i="4"/>
  <c r="I680" i="4"/>
  <c r="H681" i="4"/>
  <c r="I681" i="4"/>
  <c r="H682" i="4"/>
  <c r="I682" i="4"/>
  <c r="H683" i="4"/>
  <c r="I683" i="4"/>
  <c r="H684" i="4"/>
  <c r="I684" i="4"/>
  <c r="H685" i="4"/>
  <c r="I685" i="4"/>
  <c r="H686" i="4"/>
  <c r="I686" i="4"/>
  <c r="H687" i="4"/>
  <c r="I687" i="4"/>
  <c r="H688" i="4"/>
  <c r="I688" i="4"/>
  <c r="H689" i="4"/>
  <c r="I689" i="4"/>
  <c r="H690" i="4"/>
  <c r="I690" i="4"/>
  <c r="H691" i="4"/>
  <c r="I691" i="4"/>
  <c r="H692" i="4"/>
  <c r="I692" i="4"/>
  <c r="H693" i="4"/>
  <c r="I693" i="4"/>
  <c r="H694" i="4"/>
  <c r="I694" i="4"/>
  <c r="H695" i="4"/>
  <c r="I695" i="4"/>
  <c r="H696" i="4"/>
  <c r="I696" i="4"/>
  <c r="H697" i="4"/>
  <c r="I697" i="4"/>
  <c r="H698" i="4"/>
  <c r="I698" i="4"/>
  <c r="H699" i="4"/>
  <c r="I699" i="4"/>
  <c r="H700" i="4"/>
  <c r="I700" i="4"/>
  <c r="H701" i="4"/>
  <c r="I701" i="4"/>
  <c r="H702" i="4"/>
  <c r="I702" i="4"/>
  <c r="H703" i="4"/>
  <c r="I703" i="4"/>
  <c r="H704" i="4"/>
  <c r="I704" i="4"/>
  <c r="H705" i="4"/>
  <c r="I705" i="4"/>
  <c r="H706" i="4"/>
  <c r="I706" i="4"/>
  <c r="H707" i="4"/>
  <c r="I707" i="4"/>
  <c r="H708" i="4"/>
  <c r="I708" i="4"/>
  <c r="H709" i="4"/>
  <c r="I709" i="4"/>
  <c r="H710" i="4"/>
  <c r="I710" i="4"/>
  <c r="H711" i="4"/>
  <c r="I711" i="4"/>
  <c r="H712" i="4"/>
  <c r="I712" i="4"/>
  <c r="H713" i="4"/>
  <c r="I713" i="4"/>
  <c r="H714" i="4"/>
  <c r="I714" i="4"/>
  <c r="H715" i="4"/>
  <c r="I715" i="4"/>
  <c r="H716" i="4"/>
  <c r="I716" i="4"/>
  <c r="H717" i="4"/>
  <c r="I717" i="4"/>
  <c r="H718" i="4"/>
  <c r="I718" i="4"/>
  <c r="H719" i="4"/>
  <c r="I719" i="4"/>
  <c r="H720" i="4"/>
  <c r="I720" i="4"/>
  <c r="H721" i="4"/>
  <c r="I721" i="4"/>
  <c r="H722" i="4"/>
  <c r="I722" i="4"/>
  <c r="H723" i="4"/>
  <c r="I723" i="4"/>
  <c r="H724" i="4"/>
  <c r="I724" i="4"/>
  <c r="H725" i="4"/>
  <c r="I725" i="4"/>
  <c r="H726" i="4"/>
  <c r="I726" i="4"/>
  <c r="H727" i="4"/>
  <c r="I727" i="4"/>
  <c r="H728" i="4"/>
  <c r="I728" i="4"/>
  <c r="H729" i="4"/>
  <c r="I729" i="4"/>
  <c r="H730" i="4"/>
  <c r="I730" i="4"/>
  <c r="H731" i="4"/>
  <c r="I731" i="4"/>
  <c r="H732" i="4"/>
  <c r="I732" i="4"/>
  <c r="H733" i="4"/>
  <c r="I733" i="4"/>
  <c r="H734" i="4"/>
  <c r="I734" i="4"/>
  <c r="H735" i="4"/>
  <c r="I735" i="4"/>
  <c r="H736" i="4"/>
  <c r="I736" i="4"/>
  <c r="H737" i="4"/>
  <c r="I737" i="4"/>
  <c r="H738" i="4"/>
  <c r="I738" i="4"/>
  <c r="H739" i="4"/>
  <c r="I739" i="4"/>
  <c r="H740" i="4"/>
  <c r="I740" i="4"/>
  <c r="H741" i="4"/>
  <c r="I741" i="4"/>
  <c r="H742" i="4"/>
  <c r="I742" i="4"/>
  <c r="H743" i="4"/>
  <c r="I743" i="4"/>
  <c r="H744" i="4"/>
  <c r="I744" i="4"/>
  <c r="H745" i="4"/>
  <c r="I745" i="4"/>
  <c r="H746" i="4"/>
  <c r="I746" i="4"/>
  <c r="H747" i="4"/>
  <c r="I747" i="4"/>
  <c r="H748" i="4"/>
  <c r="I748" i="4"/>
  <c r="H749" i="4"/>
  <c r="I749" i="4"/>
  <c r="H750" i="4"/>
  <c r="I750" i="4"/>
  <c r="H751" i="4"/>
  <c r="I751" i="4"/>
  <c r="H752" i="4"/>
  <c r="I752" i="4"/>
  <c r="H753" i="4"/>
  <c r="I753" i="4"/>
  <c r="H754" i="4"/>
  <c r="I754" i="4"/>
  <c r="H755" i="4"/>
  <c r="I755" i="4"/>
  <c r="H756" i="4"/>
  <c r="I756" i="4"/>
  <c r="H757" i="4"/>
  <c r="I757" i="4"/>
  <c r="H758" i="4"/>
  <c r="I758" i="4"/>
  <c r="H759" i="4"/>
  <c r="I759" i="4"/>
  <c r="H760" i="4"/>
  <c r="I760" i="4"/>
  <c r="H761" i="4"/>
  <c r="I761" i="4"/>
  <c r="H762" i="4"/>
  <c r="I762" i="4"/>
  <c r="H763" i="4"/>
  <c r="I763" i="4"/>
  <c r="H764" i="4"/>
  <c r="I764" i="4"/>
  <c r="H765" i="4"/>
  <c r="I765" i="4"/>
  <c r="H766" i="4"/>
  <c r="I766" i="4"/>
  <c r="H767" i="4"/>
  <c r="I767" i="4"/>
  <c r="H768" i="4"/>
  <c r="I768" i="4"/>
  <c r="H769" i="4"/>
  <c r="I769" i="4"/>
  <c r="H770" i="4"/>
  <c r="I770" i="4"/>
  <c r="H771" i="4"/>
  <c r="I771" i="4"/>
  <c r="H772" i="4"/>
  <c r="I772" i="4"/>
  <c r="H773" i="4"/>
  <c r="I773" i="4"/>
  <c r="H774" i="4"/>
  <c r="I774" i="4"/>
  <c r="H775" i="4"/>
  <c r="I775" i="4"/>
  <c r="H776" i="4"/>
  <c r="I776" i="4"/>
  <c r="H777" i="4"/>
  <c r="I777" i="4"/>
  <c r="H778" i="4"/>
  <c r="I778" i="4"/>
  <c r="H779" i="4"/>
  <c r="I779" i="4"/>
  <c r="H780" i="4"/>
  <c r="I780" i="4"/>
  <c r="H781" i="4"/>
  <c r="I781" i="4"/>
  <c r="H782" i="4"/>
  <c r="I782" i="4"/>
  <c r="H783" i="4"/>
  <c r="I783" i="4"/>
  <c r="H784" i="4"/>
  <c r="I784" i="4"/>
  <c r="H785" i="4"/>
  <c r="I785" i="4"/>
  <c r="H786" i="4"/>
  <c r="I786" i="4"/>
  <c r="H787" i="4"/>
  <c r="I787" i="4"/>
  <c r="H788" i="4"/>
  <c r="I788" i="4"/>
  <c r="H789" i="4"/>
  <c r="I789" i="4"/>
  <c r="H790" i="4"/>
  <c r="I790" i="4"/>
  <c r="H791" i="4"/>
  <c r="I791" i="4"/>
  <c r="H792" i="4"/>
  <c r="I792" i="4"/>
  <c r="H793" i="4"/>
  <c r="I793" i="4"/>
  <c r="H794" i="4"/>
  <c r="I794" i="4"/>
  <c r="H795" i="4"/>
  <c r="I795" i="4"/>
  <c r="H796" i="4"/>
  <c r="I796" i="4"/>
  <c r="H797" i="4"/>
  <c r="I797" i="4"/>
  <c r="H798" i="4"/>
  <c r="I798" i="4"/>
  <c r="H799" i="4"/>
  <c r="I799" i="4"/>
  <c r="H800" i="4"/>
  <c r="I800" i="4"/>
  <c r="H801" i="4"/>
  <c r="I801" i="4"/>
  <c r="H802" i="4"/>
  <c r="I802" i="4"/>
  <c r="H803" i="4"/>
  <c r="I803" i="4"/>
  <c r="H804" i="4"/>
  <c r="I804" i="4"/>
  <c r="H805" i="4"/>
  <c r="I805" i="4"/>
  <c r="H806" i="4"/>
  <c r="I806" i="4"/>
  <c r="H807" i="4"/>
  <c r="I807" i="4"/>
  <c r="H808" i="4"/>
  <c r="I808" i="4"/>
  <c r="H809" i="4"/>
  <c r="I809" i="4"/>
  <c r="H810" i="4"/>
  <c r="I810" i="4"/>
  <c r="H811" i="4"/>
  <c r="I811" i="4"/>
  <c r="H812" i="4"/>
  <c r="I812" i="4"/>
  <c r="H813" i="4"/>
  <c r="I813" i="4"/>
  <c r="H814" i="4"/>
  <c r="I814" i="4"/>
  <c r="H815" i="4"/>
  <c r="I815" i="4"/>
  <c r="H816" i="4"/>
  <c r="I816" i="4"/>
  <c r="H817" i="4"/>
  <c r="I817" i="4"/>
  <c r="H818" i="4"/>
  <c r="I818" i="4"/>
  <c r="H819" i="4"/>
  <c r="I819" i="4"/>
  <c r="H820" i="4"/>
  <c r="I820" i="4"/>
  <c r="H821" i="4"/>
  <c r="I821" i="4"/>
  <c r="H822" i="4"/>
  <c r="I822" i="4"/>
  <c r="H823" i="4"/>
  <c r="I823" i="4"/>
  <c r="H824" i="4"/>
  <c r="I824" i="4"/>
  <c r="H825" i="4"/>
  <c r="I825" i="4"/>
  <c r="H826" i="4"/>
  <c r="I826" i="4"/>
  <c r="H827" i="4"/>
  <c r="I827" i="4"/>
  <c r="H828" i="4"/>
  <c r="I828" i="4"/>
  <c r="H829" i="4"/>
  <c r="I829" i="4"/>
  <c r="H830" i="4"/>
  <c r="I830" i="4"/>
  <c r="H831" i="4"/>
  <c r="I831" i="4"/>
  <c r="H832" i="4"/>
  <c r="I832" i="4"/>
  <c r="H833" i="4"/>
  <c r="I833" i="4"/>
  <c r="H834" i="4"/>
  <c r="I834" i="4"/>
  <c r="H835" i="4"/>
  <c r="I835" i="4"/>
  <c r="H836" i="4"/>
  <c r="I836" i="4"/>
  <c r="H837" i="4"/>
  <c r="I837" i="4"/>
  <c r="H838" i="4"/>
  <c r="I838" i="4"/>
  <c r="H839" i="4"/>
  <c r="I839" i="4"/>
  <c r="H840" i="4"/>
  <c r="I840" i="4"/>
  <c r="H841" i="4"/>
  <c r="I841" i="4"/>
  <c r="H842" i="4"/>
  <c r="I842" i="4"/>
  <c r="H843" i="4"/>
  <c r="I843" i="4"/>
  <c r="H844" i="4"/>
  <c r="I844" i="4"/>
  <c r="H845" i="4"/>
  <c r="I845" i="4"/>
  <c r="H846" i="4"/>
  <c r="I846" i="4"/>
  <c r="H847" i="4"/>
  <c r="I847" i="4"/>
  <c r="H848" i="4"/>
  <c r="I848" i="4"/>
  <c r="H849" i="4"/>
  <c r="I849" i="4"/>
  <c r="H850" i="4"/>
  <c r="I850" i="4"/>
  <c r="H851" i="4"/>
  <c r="I851" i="4"/>
  <c r="H852" i="4"/>
  <c r="I852" i="4"/>
  <c r="H853" i="4"/>
  <c r="I853" i="4"/>
  <c r="H854" i="4"/>
  <c r="I854" i="4"/>
  <c r="H855" i="4"/>
  <c r="I855" i="4"/>
  <c r="H856" i="4"/>
  <c r="I856" i="4"/>
  <c r="H857" i="4"/>
  <c r="I857" i="4"/>
  <c r="H858" i="4"/>
  <c r="I858" i="4"/>
  <c r="H859" i="4"/>
  <c r="I859" i="4"/>
  <c r="H860" i="4"/>
  <c r="I860" i="4"/>
  <c r="H861" i="4"/>
  <c r="I861" i="4"/>
  <c r="H862" i="4"/>
  <c r="I862" i="4"/>
  <c r="H863" i="4"/>
  <c r="I863" i="4"/>
  <c r="H864" i="4"/>
  <c r="I864" i="4"/>
  <c r="H865" i="4"/>
  <c r="I865" i="4"/>
  <c r="H866" i="4"/>
  <c r="I866" i="4"/>
  <c r="H867" i="4"/>
  <c r="I867" i="4"/>
  <c r="H868" i="4"/>
  <c r="I868" i="4"/>
  <c r="H869" i="4"/>
  <c r="I869" i="4"/>
  <c r="H870" i="4"/>
  <c r="I870" i="4"/>
  <c r="H871" i="4"/>
  <c r="I871" i="4"/>
  <c r="H872" i="4"/>
  <c r="I872" i="4"/>
  <c r="H873" i="4"/>
  <c r="I873" i="4"/>
  <c r="H874" i="4"/>
  <c r="I874" i="4"/>
  <c r="H875" i="4"/>
  <c r="I875" i="4"/>
  <c r="H876" i="4"/>
  <c r="I876" i="4"/>
  <c r="H877" i="4"/>
  <c r="I877" i="4"/>
  <c r="H878" i="4"/>
  <c r="I878" i="4"/>
  <c r="H879" i="4"/>
  <c r="I879" i="4"/>
  <c r="H880" i="4"/>
  <c r="I880" i="4"/>
  <c r="H881" i="4"/>
  <c r="I881" i="4"/>
  <c r="H882" i="4"/>
  <c r="I882" i="4"/>
  <c r="H883" i="4"/>
  <c r="I883" i="4"/>
  <c r="H884" i="4"/>
  <c r="I884" i="4"/>
  <c r="H885" i="4"/>
  <c r="I885" i="4"/>
  <c r="H886" i="4"/>
  <c r="I886" i="4"/>
  <c r="H887" i="4"/>
  <c r="I887" i="4"/>
  <c r="H888" i="4"/>
  <c r="I888" i="4"/>
  <c r="H889" i="4"/>
  <c r="I889" i="4"/>
  <c r="H890" i="4"/>
  <c r="I890" i="4"/>
  <c r="H891" i="4"/>
  <c r="I891" i="4"/>
  <c r="H892" i="4"/>
  <c r="I892" i="4"/>
  <c r="H893" i="4"/>
  <c r="I893" i="4"/>
  <c r="H894" i="4"/>
  <c r="I894" i="4"/>
  <c r="H895" i="4"/>
  <c r="I895" i="4"/>
  <c r="H896" i="4"/>
  <c r="I896" i="4"/>
  <c r="H897" i="4"/>
  <c r="I897" i="4"/>
  <c r="H898" i="4"/>
  <c r="I898" i="4"/>
  <c r="H899" i="4"/>
  <c r="I899" i="4"/>
  <c r="H900" i="4"/>
  <c r="I900" i="4"/>
  <c r="H901" i="4"/>
  <c r="I901" i="4"/>
  <c r="H902" i="4"/>
  <c r="I902" i="4"/>
  <c r="H903" i="4"/>
  <c r="I903" i="4"/>
  <c r="H904" i="4"/>
  <c r="I904" i="4"/>
  <c r="H905" i="4"/>
  <c r="I905" i="4"/>
  <c r="H906" i="4"/>
  <c r="I906" i="4"/>
  <c r="H907" i="4"/>
  <c r="I907" i="4"/>
  <c r="H908" i="4"/>
  <c r="I908" i="4"/>
  <c r="H909" i="4"/>
  <c r="I909" i="4"/>
  <c r="H910" i="4"/>
  <c r="I910" i="4"/>
  <c r="H911" i="4"/>
  <c r="I911" i="4"/>
  <c r="H912" i="4"/>
  <c r="I912" i="4"/>
  <c r="H913" i="4"/>
  <c r="I913" i="4"/>
  <c r="H914" i="4"/>
  <c r="I914" i="4"/>
  <c r="H915" i="4"/>
  <c r="I915" i="4"/>
  <c r="H916" i="4"/>
  <c r="I916" i="4"/>
  <c r="H917" i="4"/>
  <c r="I917" i="4"/>
  <c r="H918" i="4"/>
  <c r="I918" i="4"/>
  <c r="H919" i="4"/>
  <c r="I919" i="4"/>
  <c r="H920" i="4"/>
  <c r="I920" i="4"/>
  <c r="H921" i="4"/>
  <c r="I921" i="4"/>
  <c r="H922" i="4"/>
  <c r="I922" i="4"/>
  <c r="H923" i="4"/>
  <c r="I923" i="4"/>
  <c r="H924" i="4"/>
  <c r="I924" i="4"/>
  <c r="H925" i="4"/>
  <c r="I925" i="4"/>
  <c r="H926" i="4"/>
  <c r="I926" i="4"/>
  <c r="H927" i="4"/>
  <c r="I927" i="4"/>
  <c r="H928" i="4"/>
  <c r="I928" i="4"/>
  <c r="H929" i="4"/>
  <c r="I929" i="4"/>
  <c r="H930" i="4"/>
  <c r="I930" i="4"/>
  <c r="H931" i="4"/>
  <c r="I931" i="4"/>
  <c r="H932" i="4"/>
  <c r="I932" i="4"/>
  <c r="H933" i="4"/>
  <c r="I933" i="4"/>
  <c r="H934" i="4"/>
  <c r="I934" i="4"/>
  <c r="H935" i="4"/>
  <c r="I935" i="4"/>
  <c r="H936" i="4"/>
  <c r="I936" i="4"/>
  <c r="H937" i="4"/>
  <c r="I937" i="4"/>
  <c r="H938" i="4"/>
  <c r="I938" i="4"/>
  <c r="H939" i="4"/>
  <c r="I939" i="4"/>
  <c r="H940" i="4"/>
  <c r="I940" i="4"/>
  <c r="H941" i="4"/>
  <c r="I941" i="4"/>
  <c r="H942" i="4"/>
  <c r="I942" i="4"/>
  <c r="H943" i="4"/>
  <c r="I943" i="4"/>
  <c r="H944" i="4"/>
  <c r="I944" i="4"/>
  <c r="H945" i="4"/>
  <c r="I945" i="4"/>
  <c r="H946" i="4"/>
  <c r="I946" i="4"/>
  <c r="H947" i="4"/>
  <c r="I947" i="4"/>
  <c r="H948" i="4"/>
  <c r="I948" i="4"/>
  <c r="H949" i="4"/>
  <c r="I949" i="4"/>
  <c r="H950" i="4"/>
  <c r="I950" i="4"/>
  <c r="H951" i="4"/>
  <c r="I951" i="4"/>
  <c r="H952" i="4"/>
  <c r="I952" i="4"/>
  <c r="H953" i="4"/>
  <c r="I953" i="4"/>
  <c r="H954" i="4"/>
  <c r="I954" i="4"/>
  <c r="H955" i="4"/>
  <c r="I955" i="4"/>
  <c r="H956" i="4"/>
  <c r="I956" i="4"/>
  <c r="H957" i="4"/>
  <c r="I957" i="4"/>
  <c r="H958" i="4"/>
  <c r="I958" i="4"/>
  <c r="H959" i="4"/>
  <c r="I959" i="4"/>
  <c r="H960" i="4"/>
  <c r="I960" i="4"/>
  <c r="H961" i="4"/>
  <c r="I961" i="4"/>
  <c r="H962" i="4"/>
  <c r="I962" i="4"/>
  <c r="H963" i="4"/>
  <c r="I963" i="4"/>
  <c r="H964" i="4"/>
  <c r="I964" i="4"/>
  <c r="H965" i="4"/>
  <c r="I965" i="4"/>
  <c r="H966" i="4"/>
  <c r="I966" i="4"/>
  <c r="H967" i="4"/>
  <c r="I967" i="4"/>
  <c r="H968" i="4"/>
  <c r="I968" i="4"/>
  <c r="H969" i="4"/>
  <c r="I969" i="4"/>
  <c r="H970" i="4"/>
  <c r="I970" i="4"/>
  <c r="H971" i="4"/>
  <c r="I971" i="4"/>
  <c r="H972" i="4"/>
  <c r="I972" i="4"/>
  <c r="H973" i="4"/>
  <c r="I973" i="4"/>
  <c r="H974" i="4"/>
  <c r="I974" i="4"/>
  <c r="H975" i="4"/>
  <c r="I975" i="4"/>
  <c r="H976" i="4"/>
  <c r="I976" i="4"/>
  <c r="H977" i="4"/>
  <c r="I977" i="4"/>
  <c r="H978" i="4"/>
  <c r="I978" i="4"/>
  <c r="H979" i="4"/>
  <c r="I979" i="4"/>
  <c r="H980" i="4"/>
  <c r="I980" i="4"/>
  <c r="H981" i="4"/>
  <c r="I981" i="4"/>
  <c r="H982" i="4"/>
  <c r="I982" i="4"/>
  <c r="H983" i="4"/>
  <c r="I983" i="4"/>
  <c r="H984" i="4"/>
  <c r="I984" i="4"/>
  <c r="H985" i="4"/>
  <c r="I985" i="4"/>
  <c r="H986" i="4"/>
  <c r="I986" i="4"/>
  <c r="H987" i="4"/>
  <c r="I987" i="4"/>
  <c r="H988" i="4"/>
  <c r="I988" i="4"/>
  <c r="H989" i="4"/>
  <c r="I989" i="4"/>
  <c r="H990" i="4"/>
  <c r="I990" i="4"/>
  <c r="H991" i="4"/>
  <c r="I991" i="4"/>
  <c r="H992" i="4"/>
  <c r="I992" i="4"/>
  <c r="H993" i="4"/>
  <c r="I993" i="4"/>
  <c r="H994" i="4"/>
  <c r="I994" i="4"/>
  <c r="H995" i="4"/>
  <c r="I995" i="4"/>
  <c r="H996" i="4"/>
  <c r="I996" i="4"/>
  <c r="H997" i="4"/>
  <c r="I997" i="4"/>
  <c r="H998" i="4"/>
  <c r="I998" i="4"/>
  <c r="H999" i="4"/>
  <c r="I999" i="4"/>
  <c r="H1000" i="4"/>
  <c r="I1000" i="4"/>
  <c r="H1001" i="4"/>
  <c r="I1001" i="4"/>
  <c r="H1002" i="4"/>
  <c r="I1002" i="4"/>
  <c r="H1003" i="4"/>
  <c r="I1003" i="4"/>
  <c r="H1004" i="4"/>
  <c r="I1004" i="4"/>
  <c r="H1005" i="4"/>
  <c r="I1005" i="4"/>
  <c r="H1006" i="4"/>
  <c r="I1006" i="4"/>
  <c r="H1007" i="4"/>
  <c r="I1007" i="4"/>
  <c r="H1008" i="4"/>
  <c r="I1008" i="4"/>
  <c r="H1009" i="4"/>
  <c r="I1009" i="4"/>
  <c r="H1010" i="4"/>
  <c r="I1010" i="4"/>
  <c r="H1011" i="4"/>
  <c r="I1011" i="4"/>
  <c r="H1012" i="4"/>
  <c r="I1012" i="4"/>
  <c r="H1013" i="4"/>
  <c r="I1013" i="4"/>
  <c r="H1014" i="4"/>
  <c r="I1014" i="4"/>
  <c r="H1015" i="4"/>
  <c r="I1015" i="4"/>
  <c r="H1016" i="4"/>
  <c r="I1016" i="4"/>
  <c r="H1017" i="4"/>
  <c r="I1017" i="4"/>
  <c r="H1018" i="4"/>
  <c r="I1018" i="4"/>
  <c r="H1019" i="4"/>
  <c r="I1019" i="4"/>
  <c r="H1020" i="4"/>
  <c r="I1020" i="4"/>
  <c r="H1021" i="4"/>
  <c r="I1021" i="4"/>
  <c r="H1022" i="4"/>
  <c r="I1022" i="4"/>
  <c r="H1023" i="4"/>
  <c r="I1023" i="4"/>
  <c r="H1024" i="4"/>
  <c r="I1024" i="4"/>
  <c r="H1025" i="4"/>
  <c r="I1025" i="4"/>
  <c r="H1026" i="4"/>
  <c r="I1026" i="4"/>
  <c r="H1027" i="4"/>
  <c r="I1027" i="4"/>
  <c r="H1028" i="4"/>
  <c r="I1028" i="4"/>
  <c r="H1029" i="4"/>
  <c r="I1029" i="4"/>
  <c r="H1030" i="4"/>
  <c r="I1030" i="4"/>
  <c r="H1031" i="4"/>
  <c r="I1031" i="4"/>
  <c r="H1032" i="4"/>
  <c r="I1032" i="4"/>
  <c r="H1033" i="4"/>
  <c r="I1033" i="4"/>
  <c r="H1034" i="4"/>
  <c r="I1034" i="4"/>
  <c r="H1035" i="4"/>
  <c r="I1035" i="4"/>
  <c r="H1036" i="4"/>
  <c r="I1036" i="4"/>
  <c r="H1037" i="4"/>
  <c r="I1037" i="4"/>
  <c r="H1038" i="4"/>
  <c r="I1038" i="4"/>
  <c r="H1039" i="4"/>
  <c r="I1039" i="4"/>
  <c r="H1040" i="4"/>
  <c r="I1040" i="4"/>
  <c r="H1041" i="4"/>
  <c r="I1041" i="4"/>
  <c r="H1042" i="4"/>
  <c r="I1042" i="4"/>
  <c r="H1043" i="4"/>
  <c r="I1043" i="4"/>
  <c r="H1044" i="4"/>
  <c r="I1044" i="4"/>
  <c r="H1045" i="4"/>
  <c r="I1045" i="4"/>
  <c r="H1046" i="4"/>
  <c r="I1046" i="4"/>
  <c r="H1047" i="4"/>
  <c r="I1047" i="4"/>
  <c r="H1048" i="4"/>
  <c r="I1048" i="4"/>
  <c r="H1049" i="4"/>
  <c r="I1049" i="4"/>
  <c r="H1050" i="4"/>
  <c r="I1050" i="4"/>
  <c r="H1051" i="4"/>
  <c r="I1051" i="4"/>
  <c r="H1052" i="4"/>
  <c r="I1052" i="4"/>
  <c r="H1053" i="4"/>
  <c r="I1053" i="4"/>
  <c r="H1054" i="4"/>
  <c r="I1054" i="4"/>
  <c r="H1055" i="4"/>
  <c r="I1055" i="4"/>
  <c r="H1056" i="4"/>
  <c r="I1056" i="4"/>
  <c r="H1057" i="4"/>
  <c r="I1057" i="4"/>
  <c r="H1058" i="4"/>
  <c r="I1058" i="4"/>
  <c r="H1059" i="4"/>
  <c r="I1059" i="4"/>
  <c r="H1060" i="4"/>
  <c r="I1060" i="4"/>
  <c r="H1061" i="4"/>
  <c r="I1061" i="4"/>
  <c r="H1062" i="4"/>
  <c r="I1062" i="4"/>
  <c r="H1063" i="4"/>
  <c r="I1063" i="4"/>
  <c r="H1064" i="4"/>
  <c r="I1064" i="4"/>
  <c r="H1065" i="4"/>
  <c r="I1065" i="4"/>
  <c r="H1066" i="4"/>
  <c r="I1066" i="4"/>
  <c r="H1067" i="4"/>
  <c r="I1067" i="4"/>
  <c r="H1068" i="4"/>
  <c r="I1068" i="4"/>
  <c r="H1069" i="4"/>
  <c r="I1069" i="4"/>
  <c r="H1070" i="4"/>
  <c r="I1070" i="4"/>
  <c r="H1071" i="4"/>
  <c r="I1071" i="4"/>
  <c r="H1072" i="4"/>
  <c r="I1072" i="4"/>
  <c r="H1073" i="4"/>
  <c r="I1073" i="4"/>
  <c r="H1074" i="4"/>
  <c r="I1074" i="4"/>
  <c r="H1075" i="4"/>
  <c r="I1075" i="4"/>
  <c r="H1076" i="4"/>
  <c r="I1076" i="4"/>
  <c r="H1077" i="4"/>
  <c r="I1077" i="4"/>
  <c r="H1078" i="4"/>
  <c r="I1078" i="4"/>
  <c r="H1079" i="4"/>
  <c r="I1079" i="4"/>
  <c r="H1080" i="4"/>
  <c r="I1080" i="4"/>
  <c r="H1081" i="4"/>
  <c r="I1081" i="4"/>
  <c r="H1082" i="4"/>
  <c r="I1082" i="4"/>
  <c r="H1083" i="4"/>
  <c r="I1083" i="4"/>
  <c r="H1084" i="4"/>
  <c r="I1084" i="4"/>
  <c r="H1085" i="4"/>
  <c r="I1085" i="4"/>
  <c r="H1086" i="4"/>
  <c r="I1086" i="4"/>
  <c r="H1087" i="4"/>
  <c r="I1087" i="4"/>
  <c r="H1088" i="4"/>
  <c r="I1088" i="4"/>
  <c r="H1089" i="4"/>
  <c r="I1089" i="4"/>
  <c r="H1090" i="4"/>
  <c r="I1090" i="4"/>
  <c r="H1091" i="4"/>
  <c r="I1091" i="4"/>
  <c r="H1092" i="4"/>
  <c r="I1092" i="4"/>
  <c r="H1093" i="4"/>
  <c r="I1093" i="4"/>
  <c r="H1094" i="4"/>
  <c r="I1094" i="4"/>
  <c r="H1095" i="4"/>
  <c r="I1095" i="4"/>
  <c r="H1096" i="4"/>
  <c r="I1096" i="4"/>
  <c r="H1097" i="4"/>
  <c r="I1097" i="4"/>
  <c r="H1098" i="4"/>
  <c r="I1098" i="4"/>
  <c r="H1099" i="4"/>
  <c r="I1099" i="4"/>
  <c r="H1100" i="4"/>
  <c r="I1100" i="4"/>
  <c r="H1101" i="4"/>
  <c r="I1101" i="4"/>
  <c r="H1102" i="4"/>
  <c r="I1102" i="4"/>
  <c r="H1103" i="4"/>
  <c r="I1103" i="4"/>
  <c r="H1104" i="4"/>
  <c r="I1104" i="4"/>
  <c r="H1105" i="4"/>
  <c r="I1105" i="4"/>
  <c r="H1106" i="4"/>
  <c r="I1106" i="4"/>
  <c r="H1107" i="4"/>
  <c r="I1107" i="4"/>
  <c r="H1108" i="4"/>
  <c r="I1108" i="4"/>
  <c r="H1109" i="4"/>
  <c r="I1109" i="4"/>
  <c r="H1110" i="4"/>
  <c r="I1110" i="4"/>
  <c r="H1111" i="4"/>
  <c r="I1111" i="4"/>
  <c r="H1112" i="4"/>
  <c r="I1112" i="4"/>
  <c r="H1113" i="4"/>
  <c r="I1113" i="4"/>
  <c r="H1114" i="4"/>
  <c r="I1114" i="4"/>
  <c r="H1115" i="4"/>
  <c r="I1115" i="4"/>
  <c r="H1116" i="4"/>
  <c r="I1116" i="4"/>
  <c r="H1117" i="4"/>
  <c r="I1117" i="4"/>
  <c r="H1118" i="4"/>
  <c r="I1118" i="4"/>
  <c r="H1119" i="4"/>
  <c r="I1119" i="4"/>
  <c r="H1120" i="4"/>
  <c r="I1120" i="4"/>
  <c r="H1121" i="4"/>
  <c r="I1121" i="4"/>
  <c r="H1122" i="4"/>
  <c r="I1122" i="4"/>
  <c r="H1123" i="4"/>
  <c r="I1123" i="4"/>
  <c r="H1124" i="4"/>
  <c r="I1124" i="4"/>
  <c r="H1125" i="4"/>
  <c r="I1125" i="4"/>
  <c r="H1126" i="4"/>
  <c r="I1126" i="4"/>
  <c r="H1127" i="4"/>
  <c r="I1127" i="4"/>
  <c r="H1128" i="4"/>
  <c r="I1128" i="4"/>
  <c r="H1129" i="4"/>
  <c r="I1129" i="4"/>
  <c r="H1130" i="4"/>
  <c r="I1130" i="4"/>
  <c r="H1131" i="4"/>
  <c r="I1131" i="4"/>
  <c r="H1132" i="4"/>
  <c r="I1132" i="4"/>
  <c r="H1133" i="4"/>
  <c r="I1133" i="4"/>
  <c r="H1134" i="4"/>
  <c r="I1134" i="4"/>
  <c r="H1135" i="4"/>
  <c r="I1135" i="4"/>
  <c r="H1136" i="4"/>
  <c r="I1136" i="4"/>
  <c r="H1137" i="4"/>
  <c r="I1137" i="4"/>
  <c r="H1138" i="4"/>
  <c r="I1138" i="4"/>
  <c r="H1139" i="4"/>
  <c r="I1139" i="4"/>
  <c r="H1140" i="4"/>
  <c r="I1140" i="4"/>
  <c r="H1141" i="4"/>
  <c r="I1141" i="4"/>
  <c r="H1142" i="4"/>
  <c r="I1142" i="4"/>
  <c r="H1143" i="4"/>
  <c r="I1143" i="4"/>
  <c r="H1144" i="4"/>
  <c r="I1144" i="4"/>
  <c r="H1145" i="4"/>
  <c r="I1145" i="4"/>
  <c r="H1146" i="4"/>
  <c r="I1146" i="4"/>
  <c r="H1147" i="4"/>
  <c r="I1147" i="4"/>
  <c r="H1148" i="4"/>
  <c r="I1148" i="4"/>
  <c r="H1149" i="4"/>
  <c r="I1149" i="4"/>
  <c r="H1150" i="4"/>
  <c r="I1150" i="4"/>
  <c r="H1151" i="4"/>
  <c r="I1151" i="4"/>
  <c r="H1152" i="4"/>
  <c r="I1152" i="4"/>
  <c r="H1153" i="4"/>
  <c r="I1153" i="4"/>
  <c r="H1154" i="4"/>
  <c r="I1154" i="4"/>
  <c r="H1155" i="4"/>
  <c r="I1155" i="4"/>
  <c r="H1156" i="4"/>
  <c r="I1156" i="4"/>
  <c r="H1157" i="4"/>
  <c r="I1157" i="4"/>
  <c r="H1158" i="4"/>
  <c r="I1158" i="4"/>
  <c r="H1159" i="4"/>
  <c r="I1159" i="4"/>
  <c r="H1160" i="4"/>
  <c r="I1160" i="4"/>
  <c r="H1161" i="4"/>
  <c r="I1161" i="4"/>
  <c r="H1162" i="4"/>
  <c r="I1162" i="4"/>
  <c r="H1163" i="4"/>
  <c r="I1163" i="4"/>
  <c r="H1164" i="4"/>
  <c r="I1164" i="4"/>
  <c r="H1165" i="4"/>
  <c r="I1165" i="4"/>
  <c r="H1166" i="4"/>
  <c r="I1166" i="4"/>
  <c r="H1167" i="4"/>
  <c r="I1167" i="4"/>
  <c r="H1168" i="4"/>
  <c r="I1168" i="4"/>
  <c r="H1169" i="4"/>
  <c r="I1169" i="4"/>
  <c r="H1170" i="4"/>
  <c r="I1170" i="4"/>
  <c r="H1171" i="4"/>
  <c r="I1171" i="4"/>
  <c r="H1172" i="4"/>
  <c r="I1172" i="4"/>
  <c r="H1173" i="4"/>
  <c r="I1173" i="4"/>
  <c r="H1174" i="4"/>
  <c r="I1174" i="4"/>
  <c r="H1175" i="4"/>
  <c r="I1175" i="4"/>
  <c r="H1176" i="4"/>
  <c r="I1176" i="4"/>
  <c r="H1177" i="4"/>
  <c r="I1177" i="4"/>
  <c r="H1178" i="4"/>
  <c r="I1178" i="4"/>
  <c r="H1179" i="4"/>
  <c r="I1179" i="4"/>
  <c r="H1180" i="4"/>
  <c r="I1180" i="4"/>
  <c r="H1181" i="4"/>
  <c r="I1181" i="4"/>
  <c r="H1182" i="4"/>
  <c r="I1182" i="4"/>
  <c r="H1183" i="4"/>
  <c r="I1183" i="4"/>
  <c r="H1184" i="4"/>
  <c r="I1184" i="4"/>
  <c r="H1185" i="4"/>
  <c r="I1185" i="4"/>
  <c r="H1186" i="4"/>
  <c r="I1186" i="4"/>
  <c r="H1187" i="4"/>
  <c r="I1187" i="4"/>
  <c r="H1188" i="4"/>
  <c r="I1188" i="4"/>
  <c r="H1189" i="4"/>
  <c r="I1189" i="4"/>
  <c r="H1190" i="4"/>
  <c r="I1190" i="4"/>
  <c r="H1191" i="4"/>
  <c r="I1191" i="4"/>
  <c r="H1192" i="4"/>
  <c r="I1192" i="4"/>
  <c r="H1193" i="4"/>
  <c r="I1193" i="4"/>
  <c r="H1194" i="4"/>
  <c r="I1194" i="4"/>
  <c r="H1195" i="4"/>
  <c r="I1195" i="4"/>
  <c r="H1196" i="4"/>
  <c r="I1196" i="4"/>
  <c r="H1197" i="4"/>
  <c r="I1197" i="4"/>
  <c r="H1198" i="4"/>
  <c r="I1198" i="4"/>
  <c r="H1199" i="4"/>
  <c r="I1199" i="4"/>
  <c r="H1200" i="4"/>
  <c r="I1200" i="4"/>
  <c r="H1201" i="4"/>
  <c r="I1201" i="4"/>
  <c r="H1202" i="4"/>
  <c r="I1202" i="4"/>
  <c r="H1203" i="4"/>
  <c r="I1203" i="4"/>
  <c r="H1204" i="4"/>
  <c r="I1204" i="4"/>
  <c r="H1205" i="4"/>
  <c r="I1205" i="4"/>
  <c r="H1206" i="4"/>
  <c r="I1206" i="4"/>
  <c r="H1207" i="4"/>
  <c r="I1207" i="4"/>
  <c r="H1208" i="4"/>
  <c r="I1208" i="4"/>
  <c r="H1209" i="4"/>
  <c r="I1209" i="4"/>
  <c r="H1210" i="4"/>
  <c r="I1210" i="4"/>
  <c r="H1211" i="4"/>
  <c r="I1211" i="4"/>
  <c r="H1212" i="4"/>
  <c r="I1212" i="4"/>
  <c r="H1213" i="4"/>
  <c r="I1213" i="4"/>
  <c r="H1214" i="4"/>
  <c r="I1214" i="4"/>
  <c r="H1215" i="4"/>
  <c r="I1215" i="4"/>
  <c r="H1216" i="4"/>
  <c r="I1216" i="4"/>
  <c r="H1217" i="4"/>
  <c r="I1217" i="4"/>
  <c r="H1218" i="4"/>
  <c r="I1218" i="4"/>
  <c r="H1219" i="4"/>
  <c r="I1219" i="4"/>
  <c r="H1220" i="4"/>
  <c r="I1220" i="4"/>
  <c r="H1221" i="4"/>
  <c r="I1221" i="4"/>
  <c r="H1222" i="4"/>
  <c r="I1222" i="4"/>
  <c r="H1223" i="4"/>
  <c r="I1223" i="4"/>
  <c r="H1224" i="4"/>
  <c r="I1224" i="4"/>
  <c r="H1225" i="4"/>
  <c r="I1225" i="4"/>
  <c r="H1226" i="4"/>
  <c r="I1226" i="4"/>
  <c r="H1227" i="4"/>
  <c r="I1227" i="4"/>
  <c r="H1228" i="4"/>
  <c r="I1228" i="4"/>
  <c r="H1229" i="4"/>
  <c r="I1229" i="4"/>
  <c r="H1230" i="4"/>
  <c r="I1230" i="4"/>
  <c r="H1231" i="4"/>
  <c r="I1231" i="4"/>
  <c r="H1232" i="4"/>
  <c r="I1232" i="4"/>
  <c r="H1233" i="4"/>
  <c r="I1233" i="4"/>
  <c r="H1234" i="4"/>
  <c r="I1234" i="4"/>
  <c r="H1235" i="4"/>
  <c r="I1235" i="4"/>
  <c r="H1236" i="4"/>
  <c r="I1236" i="4"/>
  <c r="H1237" i="4"/>
  <c r="I1237" i="4"/>
  <c r="H1238" i="4"/>
  <c r="I1238" i="4"/>
  <c r="H1239" i="4"/>
  <c r="I1239" i="4"/>
  <c r="H1240" i="4"/>
  <c r="I1240" i="4"/>
  <c r="H1241" i="4"/>
  <c r="I1241" i="4"/>
  <c r="H1242" i="4"/>
  <c r="I1242" i="4"/>
  <c r="H1243" i="4"/>
  <c r="I1243" i="4"/>
  <c r="H1244" i="4"/>
  <c r="I1244" i="4"/>
  <c r="H1245" i="4"/>
  <c r="I1245" i="4"/>
  <c r="H1246" i="4"/>
  <c r="I1246" i="4"/>
  <c r="H1247" i="4"/>
  <c r="I1247" i="4"/>
  <c r="H1248" i="4"/>
  <c r="I1248" i="4"/>
  <c r="H1249" i="4"/>
  <c r="I1249" i="4"/>
  <c r="H1250" i="4"/>
  <c r="I1250" i="4"/>
  <c r="H1251" i="4"/>
  <c r="I1251" i="4"/>
  <c r="H1252" i="4"/>
  <c r="I1252" i="4"/>
  <c r="H1253" i="4"/>
  <c r="I1253" i="4"/>
  <c r="H1254" i="4"/>
  <c r="I1254" i="4"/>
  <c r="H1255" i="4"/>
  <c r="I1255" i="4"/>
  <c r="H1256" i="4"/>
  <c r="I1256" i="4"/>
  <c r="H1257" i="4"/>
  <c r="I1257" i="4"/>
  <c r="H1258" i="4"/>
  <c r="I1258" i="4"/>
  <c r="H1259" i="4"/>
  <c r="I1259" i="4"/>
  <c r="H1260" i="4"/>
  <c r="I1260" i="4"/>
  <c r="H1261" i="4"/>
  <c r="I1261" i="4"/>
  <c r="H1262" i="4"/>
  <c r="I1262" i="4"/>
  <c r="H1263" i="4"/>
  <c r="I1263" i="4"/>
  <c r="H1264" i="4"/>
  <c r="I1264" i="4"/>
  <c r="H1265" i="4"/>
  <c r="I1265" i="4"/>
  <c r="H1266" i="4"/>
  <c r="I1266" i="4"/>
  <c r="H1267" i="4"/>
  <c r="I1267" i="4"/>
  <c r="H1268" i="4"/>
  <c r="I1268" i="4"/>
  <c r="H1269" i="4"/>
  <c r="I1269" i="4"/>
  <c r="H1270" i="4"/>
  <c r="I1270" i="4"/>
  <c r="H1271" i="4"/>
  <c r="I1271" i="4"/>
  <c r="H1272" i="4"/>
  <c r="I1272" i="4"/>
  <c r="H1273" i="4"/>
  <c r="I1273" i="4"/>
  <c r="H1274" i="4"/>
  <c r="I1274" i="4"/>
  <c r="H1275" i="4"/>
  <c r="I1275" i="4"/>
  <c r="H1276" i="4"/>
  <c r="I1276" i="4"/>
  <c r="H1277" i="4"/>
  <c r="I1277" i="4"/>
  <c r="H1278" i="4"/>
  <c r="I1278" i="4"/>
  <c r="H1279" i="4"/>
  <c r="I1279" i="4"/>
  <c r="H1280" i="4"/>
  <c r="I1280" i="4"/>
  <c r="H1281" i="4"/>
  <c r="I1281" i="4"/>
  <c r="H1282" i="4"/>
  <c r="I1282" i="4"/>
  <c r="H1283" i="4"/>
  <c r="I1283" i="4"/>
  <c r="H1284" i="4"/>
  <c r="I1284" i="4"/>
  <c r="H1285" i="4"/>
  <c r="I1285" i="4"/>
  <c r="H1286" i="4"/>
  <c r="I1286" i="4"/>
  <c r="H1287" i="4"/>
  <c r="I1287" i="4"/>
  <c r="H1288" i="4"/>
  <c r="I1288" i="4"/>
  <c r="H1289" i="4"/>
  <c r="I1289" i="4"/>
  <c r="H1290" i="4"/>
  <c r="I1290" i="4"/>
  <c r="H1291" i="4"/>
  <c r="I1291" i="4"/>
  <c r="H1292" i="4"/>
  <c r="I1292" i="4"/>
  <c r="H1293" i="4"/>
  <c r="I1293" i="4"/>
  <c r="H1294" i="4"/>
  <c r="I1294" i="4"/>
  <c r="H1295" i="4"/>
  <c r="I1295" i="4"/>
  <c r="H1296" i="4"/>
  <c r="I1296" i="4"/>
  <c r="H1297" i="4"/>
  <c r="I1297" i="4"/>
  <c r="H1298" i="4"/>
  <c r="I1298" i="4"/>
  <c r="H1299" i="4"/>
  <c r="I1299" i="4"/>
  <c r="H1300" i="4"/>
  <c r="I1300" i="4"/>
  <c r="H1301" i="4"/>
  <c r="I1301" i="4"/>
  <c r="H1302" i="4"/>
  <c r="I1302" i="4"/>
  <c r="H1303" i="4"/>
  <c r="I1303" i="4"/>
  <c r="H1304" i="4"/>
  <c r="I1304" i="4"/>
  <c r="H1305" i="4"/>
  <c r="I1305" i="4"/>
  <c r="H1306" i="4"/>
  <c r="I1306" i="4"/>
  <c r="H1307" i="4"/>
  <c r="I1307" i="4"/>
  <c r="H1308" i="4"/>
  <c r="I1308" i="4"/>
  <c r="H1309" i="4"/>
  <c r="I1309" i="4"/>
  <c r="H1310" i="4"/>
  <c r="I1310" i="4"/>
  <c r="H1311" i="4"/>
  <c r="I1311" i="4"/>
  <c r="H1312" i="4"/>
  <c r="I1312" i="4"/>
  <c r="H1313" i="4"/>
  <c r="I1313" i="4"/>
  <c r="H1314" i="4"/>
  <c r="I1314" i="4"/>
  <c r="H1315" i="4"/>
  <c r="I1315" i="4"/>
  <c r="H1316" i="4"/>
  <c r="I1316" i="4"/>
  <c r="H1317" i="4"/>
  <c r="I1317" i="4"/>
  <c r="H1318" i="4"/>
  <c r="I1318" i="4"/>
  <c r="H1319" i="4"/>
  <c r="I1319" i="4"/>
  <c r="H1320" i="4"/>
  <c r="I1320" i="4"/>
  <c r="H1321" i="4"/>
  <c r="I1321" i="4"/>
  <c r="H1322" i="4"/>
  <c r="I1322" i="4"/>
  <c r="H1323" i="4"/>
  <c r="I1323" i="4"/>
  <c r="H1324" i="4"/>
  <c r="I1324" i="4"/>
  <c r="H1325" i="4"/>
  <c r="I1325" i="4"/>
  <c r="H1326" i="4"/>
  <c r="I1326" i="4"/>
  <c r="H1327" i="4"/>
  <c r="I1327" i="4"/>
  <c r="H1328" i="4"/>
  <c r="I1328" i="4"/>
  <c r="H1329" i="4"/>
  <c r="I1329" i="4"/>
  <c r="H1330" i="4"/>
  <c r="I1330" i="4"/>
  <c r="H1331" i="4"/>
  <c r="I1331" i="4"/>
  <c r="H1332" i="4"/>
  <c r="I1332" i="4"/>
  <c r="H1333" i="4"/>
  <c r="I1333" i="4"/>
  <c r="H1334" i="4"/>
  <c r="I1334" i="4"/>
  <c r="H1335" i="4"/>
  <c r="I1335" i="4"/>
  <c r="H1336" i="4"/>
  <c r="I1336" i="4"/>
  <c r="H1337" i="4"/>
  <c r="I1337" i="4"/>
  <c r="H1338" i="4"/>
  <c r="I1338" i="4"/>
  <c r="H1339" i="4"/>
  <c r="I1339" i="4"/>
  <c r="H1340" i="4"/>
  <c r="I1340" i="4"/>
  <c r="H1341" i="4"/>
  <c r="I1341" i="4"/>
  <c r="H1342" i="4"/>
  <c r="I1342" i="4"/>
  <c r="H1343" i="4"/>
  <c r="I1343" i="4"/>
  <c r="H1344" i="4"/>
  <c r="I1344" i="4"/>
  <c r="H1345" i="4"/>
  <c r="I1345" i="4"/>
  <c r="H1346" i="4"/>
  <c r="I1346" i="4"/>
  <c r="H1347" i="4"/>
  <c r="I1347" i="4"/>
  <c r="H1348" i="4"/>
  <c r="I1348" i="4"/>
  <c r="H1349" i="4"/>
  <c r="I1349" i="4"/>
  <c r="H1350" i="4"/>
  <c r="I1350" i="4"/>
  <c r="H1351" i="4"/>
  <c r="I1351" i="4"/>
  <c r="H1352" i="4"/>
  <c r="I1352" i="4"/>
  <c r="H1353" i="4"/>
  <c r="I1353" i="4"/>
  <c r="H1354" i="4"/>
  <c r="I1354" i="4"/>
  <c r="H1355" i="4"/>
  <c r="I1355" i="4"/>
  <c r="H1356" i="4"/>
  <c r="I1356" i="4"/>
  <c r="H1357" i="4"/>
  <c r="I1357" i="4"/>
  <c r="H1358" i="4"/>
  <c r="I1358" i="4"/>
  <c r="H1359" i="4"/>
  <c r="I1359" i="4"/>
  <c r="H1360" i="4"/>
  <c r="I1360" i="4"/>
  <c r="H1361" i="4"/>
  <c r="I1361" i="4"/>
  <c r="H1362" i="4"/>
  <c r="I1362" i="4"/>
  <c r="H1363" i="4"/>
  <c r="I1363" i="4"/>
  <c r="H1364" i="4"/>
  <c r="I1364" i="4"/>
  <c r="H1365" i="4"/>
  <c r="I1365" i="4"/>
  <c r="H1366" i="4"/>
  <c r="I1366" i="4"/>
  <c r="H1367" i="4"/>
  <c r="I1367" i="4"/>
  <c r="H1368" i="4"/>
  <c r="I1368" i="4"/>
  <c r="H1369" i="4"/>
  <c r="I1369" i="4"/>
  <c r="H1370" i="4"/>
  <c r="I1370" i="4"/>
  <c r="H1371" i="4"/>
  <c r="I1371" i="4"/>
  <c r="H1372" i="4"/>
  <c r="I1372" i="4"/>
  <c r="H1373" i="4"/>
  <c r="I1373" i="4"/>
  <c r="H1374" i="4"/>
  <c r="I1374" i="4"/>
  <c r="H1375" i="4"/>
  <c r="I1375" i="4"/>
  <c r="H1376" i="4"/>
  <c r="I1376" i="4"/>
  <c r="H1377" i="4"/>
  <c r="I1377" i="4"/>
  <c r="H1378" i="4"/>
  <c r="I1378" i="4"/>
  <c r="H1379" i="4"/>
  <c r="I1379" i="4"/>
  <c r="H1380" i="4"/>
  <c r="I1380" i="4"/>
  <c r="H1381" i="4"/>
  <c r="I1381" i="4"/>
  <c r="H1382" i="4"/>
  <c r="I1382" i="4"/>
  <c r="H1383" i="4"/>
  <c r="I1383" i="4"/>
  <c r="H1384" i="4"/>
  <c r="I1384" i="4"/>
  <c r="H1385" i="4"/>
  <c r="I1385" i="4"/>
  <c r="H1386" i="4"/>
  <c r="I1386" i="4"/>
  <c r="H1387" i="4"/>
  <c r="I1387" i="4"/>
  <c r="H1388" i="4"/>
  <c r="I1388" i="4"/>
  <c r="H1389" i="4"/>
  <c r="I1389" i="4"/>
  <c r="H1390" i="4"/>
  <c r="I1390" i="4"/>
  <c r="H1391" i="4"/>
  <c r="I1391" i="4"/>
  <c r="H1392" i="4"/>
  <c r="I1392" i="4"/>
  <c r="H1393" i="4"/>
  <c r="I1393" i="4"/>
  <c r="H1394" i="4"/>
  <c r="I1394" i="4"/>
  <c r="H1395" i="4"/>
  <c r="I1395" i="4"/>
  <c r="H1396" i="4"/>
  <c r="I1396" i="4"/>
  <c r="H1397" i="4"/>
  <c r="I1397" i="4"/>
  <c r="H1398" i="4"/>
  <c r="I1398" i="4"/>
  <c r="H1399" i="4"/>
  <c r="I1399" i="4"/>
  <c r="H1400" i="4"/>
  <c r="I1400" i="4"/>
  <c r="H1401" i="4"/>
  <c r="I1401" i="4"/>
  <c r="H1402" i="4"/>
  <c r="I1402" i="4"/>
  <c r="H1403" i="4"/>
  <c r="I1403" i="4"/>
  <c r="H1404" i="4"/>
  <c r="I1404" i="4"/>
  <c r="H1405" i="4"/>
  <c r="I1405" i="4"/>
  <c r="H1406" i="4"/>
  <c r="I1406" i="4"/>
  <c r="H1407" i="4"/>
  <c r="I1407" i="4"/>
  <c r="H1408" i="4"/>
  <c r="I1408" i="4"/>
  <c r="H1409" i="4"/>
  <c r="I1409" i="4"/>
  <c r="H1410" i="4"/>
  <c r="I1410" i="4"/>
  <c r="H1411" i="4"/>
  <c r="I1411" i="4"/>
  <c r="H1412" i="4"/>
  <c r="I1412" i="4"/>
  <c r="H1413" i="4"/>
  <c r="I1413" i="4"/>
  <c r="H1414" i="4"/>
  <c r="I1414" i="4"/>
  <c r="H1415" i="4"/>
  <c r="I1415" i="4"/>
  <c r="H1416" i="4"/>
  <c r="I1416" i="4"/>
  <c r="H1417" i="4"/>
  <c r="I1417" i="4"/>
  <c r="H1418" i="4"/>
  <c r="I1418" i="4"/>
  <c r="H1419" i="4"/>
  <c r="I1419" i="4"/>
  <c r="H1420" i="4"/>
  <c r="I1420" i="4"/>
  <c r="H1421" i="4"/>
  <c r="I1421" i="4"/>
  <c r="H1422" i="4"/>
  <c r="I1422" i="4"/>
  <c r="H1423" i="4"/>
  <c r="I1423" i="4"/>
  <c r="H1424" i="4"/>
  <c r="I1424" i="4"/>
  <c r="H1425" i="4"/>
  <c r="I1425" i="4"/>
  <c r="H1426" i="4"/>
  <c r="I1426" i="4"/>
  <c r="H1427" i="4"/>
  <c r="I1427" i="4"/>
  <c r="H1428" i="4"/>
  <c r="I1428" i="4"/>
  <c r="H1429" i="4"/>
  <c r="I1429" i="4"/>
  <c r="H1430" i="4"/>
  <c r="I1430" i="4"/>
  <c r="H1431" i="4"/>
  <c r="I1431" i="4"/>
  <c r="H1432" i="4"/>
  <c r="I1432" i="4"/>
  <c r="H1433" i="4"/>
  <c r="I1433" i="4"/>
  <c r="H1434" i="4"/>
  <c r="I1434" i="4"/>
  <c r="H1435" i="4"/>
  <c r="I1435" i="4"/>
  <c r="H1436" i="4"/>
  <c r="I1436" i="4"/>
  <c r="H1437" i="4"/>
  <c r="I1437" i="4"/>
  <c r="H1438" i="4"/>
  <c r="I1438" i="4"/>
  <c r="H1439" i="4"/>
  <c r="I1439" i="4"/>
  <c r="H1440" i="4"/>
  <c r="I1440" i="4"/>
  <c r="H1441" i="4"/>
  <c r="I1441" i="4"/>
  <c r="H1442" i="4"/>
  <c r="I1442" i="4"/>
  <c r="H1443" i="4"/>
  <c r="I1443" i="4"/>
  <c r="H1444" i="4"/>
  <c r="I1444" i="4"/>
  <c r="H1445" i="4"/>
  <c r="I1445" i="4"/>
  <c r="H1446" i="4"/>
  <c r="I1446" i="4"/>
  <c r="H1447" i="4"/>
  <c r="I1447" i="4"/>
  <c r="H1448" i="4"/>
  <c r="I1448" i="4"/>
  <c r="H1449" i="4"/>
  <c r="I1449" i="4"/>
  <c r="H1450" i="4"/>
  <c r="I1450" i="4"/>
  <c r="H1451" i="4"/>
  <c r="I1451" i="4"/>
  <c r="H1452" i="4"/>
  <c r="I1452" i="4"/>
  <c r="H1453" i="4"/>
  <c r="I1453" i="4"/>
  <c r="H1454" i="4"/>
  <c r="I1454" i="4"/>
  <c r="H1455" i="4"/>
  <c r="I1455" i="4"/>
  <c r="H1456" i="4"/>
  <c r="I1456" i="4"/>
  <c r="H1457" i="4"/>
  <c r="I1457" i="4"/>
  <c r="H1458" i="4"/>
  <c r="I1458" i="4"/>
  <c r="H1459" i="4"/>
  <c r="I1459" i="4"/>
  <c r="H1460" i="4"/>
  <c r="I1460" i="4"/>
  <c r="H1461" i="4"/>
  <c r="I1461" i="4"/>
  <c r="H1462" i="4"/>
  <c r="I1462" i="4"/>
  <c r="H1463" i="4"/>
  <c r="I1463" i="4"/>
  <c r="H1464" i="4"/>
  <c r="I1464" i="4"/>
  <c r="H1465" i="4"/>
  <c r="I1465" i="4"/>
  <c r="H1466" i="4"/>
  <c r="I1466" i="4"/>
  <c r="H1467" i="4"/>
  <c r="I1467" i="4"/>
  <c r="H1468" i="4"/>
  <c r="I1468" i="4"/>
  <c r="H1469" i="4"/>
  <c r="I1469" i="4"/>
  <c r="H1470" i="4"/>
  <c r="I1470" i="4"/>
  <c r="H1471" i="4"/>
  <c r="I1471" i="4"/>
  <c r="H1472" i="4"/>
  <c r="I1472" i="4"/>
  <c r="H1473" i="4"/>
  <c r="I1473" i="4"/>
  <c r="H1474" i="4"/>
  <c r="I1474" i="4"/>
  <c r="H1475" i="4"/>
  <c r="I1475" i="4"/>
  <c r="H1476" i="4"/>
  <c r="I1476" i="4"/>
  <c r="H1477" i="4"/>
  <c r="I1477" i="4"/>
  <c r="H1478" i="4"/>
  <c r="I1478" i="4"/>
  <c r="H1479" i="4"/>
  <c r="I1479" i="4"/>
  <c r="H1480" i="4"/>
  <c r="I1480" i="4"/>
  <c r="H1481" i="4"/>
  <c r="I1481" i="4"/>
  <c r="H1482" i="4"/>
  <c r="I1482" i="4"/>
  <c r="H1483" i="4"/>
  <c r="I1483" i="4"/>
  <c r="H1484" i="4"/>
  <c r="I1484" i="4"/>
  <c r="H1485" i="4"/>
  <c r="I1485" i="4"/>
  <c r="H1486" i="4"/>
  <c r="I1486" i="4"/>
  <c r="H1487" i="4"/>
  <c r="I1487" i="4"/>
  <c r="H1488" i="4"/>
  <c r="I1488" i="4"/>
  <c r="H1489" i="4"/>
  <c r="I1489" i="4"/>
  <c r="H1490" i="4"/>
  <c r="I1490" i="4"/>
  <c r="H1491" i="4"/>
  <c r="I1491" i="4"/>
  <c r="H1492" i="4"/>
  <c r="I1492" i="4"/>
  <c r="H1493" i="4"/>
  <c r="I1493" i="4"/>
  <c r="H1494" i="4"/>
  <c r="I1494" i="4"/>
  <c r="H1495" i="4"/>
  <c r="I1495" i="4"/>
  <c r="H1496" i="4"/>
  <c r="I1496" i="4"/>
  <c r="H1497" i="4"/>
  <c r="I1497" i="4"/>
  <c r="H1498" i="4"/>
  <c r="I1498" i="4"/>
  <c r="H1499" i="4"/>
  <c r="I1499" i="4"/>
  <c r="H1500" i="4"/>
  <c r="I1500" i="4"/>
  <c r="H1501" i="4"/>
  <c r="I1501" i="4"/>
  <c r="H1502" i="4"/>
  <c r="I1502" i="4"/>
  <c r="H1503" i="4"/>
  <c r="I1503" i="4"/>
  <c r="H1504" i="4"/>
  <c r="I1504" i="4"/>
  <c r="H1505" i="4"/>
  <c r="I1505" i="4"/>
  <c r="H1506" i="4"/>
  <c r="I1506" i="4"/>
  <c r="H1507" i="4"/>
  <c r="I1507" i="4"/>
  <c r="H1508" i="4"/>
  <c r="I1508" i="4"/>
  <c r="H1509" i="4"/>
  <c r="I1509" i="4"/>
  <c r="H1510" i="4"/>
  <c r="I1510" i="4"/>
  <c r="H1511" i="4"/>
  <c r="I1511" i="4"/>
  <c r="H1512" i="4"/>
  <c r="I1512" i="4"/>
  <c r="H1513" i="4"/>
  <c r="I1513" i="4"/>
  <c r="H1514" i="4"/>
  <c r="I1514" i="4"/>
  <c r="H1515" i="4"/>
  <c r="I1515" i="4"/>
  <c r="H1516" i="4"/>
  <c r="I1516" i="4"/>
  <c r="H1517" i="4"/>
  <c r="I1517" i="4"/>
  <c r="H1518" i="4"/>
  <c r="I1518" i="4"/>
  <c r="H1519" i="4"/>
  <c r="I1519" i="4"/>
  <c r="H1520" i="4"/>
  <c r="I1520" i="4"/>
  <c r="H1521" i="4"/>
  <c r="I1521" i="4"/>
  <c r="H1522" i="4"/>
  <c r="I1522" i="4"/>
  <c r="H1523" i="4"/>
  <c r="I1523" i="4"/>
  <c r="H1524" i="4"/>
  <c r="I1524" i="4"/>
  <c r="H1525" i="4"/>
  <c r="I1525" i="4"/>
  <c r="H1526" i="4"/>
  <c r="I1526" i="4"/>
  <c r="H1527" i="4"/>
  <c r="I1527" i="4"/>
  <c r="H1528" i="4"/>
  <c r="I1528" i="4"/>
  <c r="H1529" i="4"/>
  <c r="I1529" i="4"/>
  <c r="H1530" i="4"/>
  <c r="I1530" i="4"/>
  <c r="H1531" i="4"/>
  <c r="I1531" i="4"/>
  <c r="H1532" i="4"/>
  <c r="I1532" i="4"/>
  <c r="H1533" i="4"/>
  <c r="I1533" i="4"/>
  <c r="H1534" i="4"/>
  <c r="I1534" i="4"/>
  <c r="H1535" i="4"/>
  <c r="I1535" i="4"/>
  <c r="H1536" i="4"/>
  <c r="I1536" i="4"/>
  <c r="H1537" i="4"/>
  <c r="I1537" i="4"/>
  <c r="H1538" i="4"/>
  <c r="I1538" i="4"/>
  <c r="H1539" i="4"/>
  <c r="I1539" i="4"/>
  <c r="H1540" i="4"/>
  <c r="I1540" i="4"/>
  <c r="H1541" i="4"/>
  <c r="I1541" i="4"/>
  <c r="H1542" i="4"/>
  <c r="I1542" i="4"/>
  <c r="H1543" i="4"/>
  <c r="I1543" i="4"/>
  <c r="H1544" i="4"/>
  <c r="I1544" i="4"/>
  <c r="H1545" i="4"/>
  <c r="I1545" i="4"/>
  <c r="H1546" i="4"/>
  <c r="I1546" i="4"/>
  <c r="H1547" i="4"/>
  <c r="I1547" i="4"/>
  <c r="H1548" i="4"/>
  <c r="I1548" i="4"/>
  <c r="H1549" i="4"/>
  <c r="I1549" i="4"/>
  <c r="H1550" i="4"/>
  <c r="I1550" i="4"/>
  <c r="H1551" i="4"/>
  <c r="I1551" i="4"/>
  <c r="H1552" i="4"/>
  <c r="I1552" i="4"/>
  <c r="H1553" i="4"/>
  <c r="I1553" i="4"/>
  <c r="H1554" i="4"/>
  <c r="I1554" i="4"/>
  <c r="H1555" i="4"/>
  <c r="I1555" i="4"/>
  <c r="H1556" i="4"/>
  <c r="I1556" i="4"/>
  <c r="H1557" i="4"/>
  <c r="I1557" i="4"/>
  <c r="H1558" i="4"/>
  <c r="I1558" i="4"/>
  <c r="H1559" i="4"/>
  <c r="I1559" i="4"/>
  <c r="H1560" i="4"/>
  <c r="I1560" i="4"/>
  <c r="H1561" i="4"/>
  <c r="I1561" i="4"/>
  <c r="H1562" i="4"/>
  <c r="I1562" i="4"/>
  <c r="H1563" i="4"/>
  <c r="I1563" i="4"/>
  <c r="H1564" i="4"/>
  <c r="I1564" i="4"/>
  <c r="H1565" i="4"/>
  <c r="I1565" i="4"/>
  <c r="H1566" i="4"/>
  <c r="I1566" i="4"/>
  <c r="H1567" i="4"/>
  <c r="I1567" i="4"/>
  <c r="H1568" i="4"/>
  <c r="I1568" i="4"/>
  <c r="H1569" i="4"/>
  <c r="I1569" i="4"/>
  <c r="H1570" i="4"/>
  <c r="I1570" i="4"/>
  <c r="H1571" i="4"/>
  <c r="I1571" i="4"/>
  <c r="H1572" i="4"/>
  <c r="I1572" i="4"/>
  <c r="H1573" i="4"/>
  <c r="I1573" i="4"/>
  <c r="H1574" i="4"/>
  <c r="I1574" i="4"/>
  <c r="H1575" i="4"/>
  <c r="I1575" i="4"/>
  <c r="H1576" i="4"/>
  <c r="I1576" i="4"/>
  <c r="H1577" i="4"/>
  <c r="I1577" i="4"/>
  <c r="H1578" i="4"/>
  <c r="I1578" i="4"/>
  <c r="H1579" i="4"/>
  <c r="I1579" i="4"/>
  <c r="H1580" i="4"/>
  <c r="I1580" i="4"/>
  <c r="H1581" i="4"/>
  <c r="I1581" i="4"/>
  <c r="H1582" i="4"/>
  <c r="I1582" i="4"/>
  <c r="H1583" i="4"/>
  <c r="I1583" i="4"/>
  <c r="H1584" i="4"/>
  <c r="I1584" i="4"/>
  <c r="H1585" i="4"/>
  <c r="I1585" i="4"/>
  <c r="H1586" i="4"/>
  <c r="I1586" i="4"/>
  <c r="H1587" i="4"/>
  <c r="I1587" i="4"/>
  <c r="H1588" i="4"/>
  <c r="I1588" i="4"/>
  <c r="H1589" i="4"/>
  <c r="I1589" i="4"/>
  <c r="H1590" i="4"/>
  <c r="I1590" i="4"/>
  <c r="H1591" i="4"/>
  <c r="I1591" i="4"/>
  <c r="H1592" i="4"/>
  <c r="I1592" i="4"/>
  <c r="H1593" i="4"/>
  <c r="I1593" i="4"/>
  <c r="H1594" i="4"/>
  <c r="I1594" i="4"/>
  <c r="H1595" i="4"/>
  <c r="I1595" i="4"/>
  <c r="H1596" i="4"/>
  <c r="I1596" i="4"/>
  <c r="H1597" i="4"/>
  <c r="I1597" i="4"/>
  <c r="H1598" i="4"/>
  <c r="I1598" i="4"/>
  <c r="H1599" i="4"/>
  <c r="I1599" i="4"/>
  <c r="H1600" i="4"/>
  <c r="I1600" i="4"/>
  <c r="H1601" i="4"/>
  <c r="I1601" i="4"/>
  <c r="H1602" i="4"/>
  <c r="I1602" i="4"/>
  <c r="H1603" i="4"/>
  <c r="I1603" i="4"/>
  <c r="H1604" i="4"/>
  <c r="I1604" i="4"/>
  <c r="H1605" i="4"/>
  <c r="I1605" i="4"/>
  <c r="H1606" i="4"/>
  <c r="I1606" i="4"/>
  <c r="H1607" i="4"/>
  <c r="I1607" i="4"/>
  <c r="H1608" i="4"/>
  <c r="I1608" i="4"/>
  <c r="H1609" i="4"/>
  <c r="I1609" i="4"/>
  <c r="H1610" i="4"/>
  <c r="I1610" i="4"/>
  <c r="H1611" i="4"/>
  <c r="I1611" i="4"/>
  <c r="H1612" i="4"/>
  <c r="I1612" i="4"/>
  <c r="H1613" i="4"/>
  <c r="I1613" i="4"/>
  <c r="H1614" i="4"/>
  <c r="I1614" i="4"/>
  <c r="H1615" i="4"/>
  <c r="I1615" i="4"/>
  <c r="H1616" i="4"/>
  <c r="I1616" i="4"/>
  <c r="H1617" i="4"/>
  <c r="I1617" i="4"/>
  <c r="H1618" i="4"/>
  <c r="I1618" i="4"/>
  <c r="H1619" i="4"/>
  <c r="I1619" i="4"/>
  <c r="H1620" i="4"/>
  <c r="I1620" i="4"/>
  <c r="H1621" i="4"/>
  <c r="I1621" i="4"/>
  <c r="H1622" i="4"/>
  <c r="I1622" i="4"/>
  <c r="H1623" i="4"/>
  <c r="I1623" i="4"/>
  <c r="H1624" i="4"/>
  <c r="I1624" i="4"/>
  <c r="H1625" i="4"/>
  <c r="I1625" i="4"/>
  <c r="H1626" i="4"/>
  <c r="I1626" i="4"/>
  <c r="H1627" i="4"/>
  <c r="I1627" i="4"/>
  <c r="H1628" i="4"/>
  <c r="I1628" i="4"/>
  <c r="H1629" i="4"/>
  <c r="I1629" i="4"/>
  <c r="H1630" i="4"/>
  <c r="I1630" i="4"/>
  <c r="H1631" i="4"/>
  <c r="I1631" i="4"/>
  <c r="H1632" i="4"/>
  <c r="I1632" i="4"/>
  <c r="H1633" i="4"/>
  <c r="I1633" i="4"/>
  <c r="H1634" i="4"/>
  <c r="I1634" i="4"/>
  <c r="H1635" i="4"/>
  <c r="I1635" i="4"/>
  <c r="H1636" i="4"/>
  <c r="I1636" i="4"/>
  <c r="H1637" i="4"/>
  <c r="I1637" i="4"/>
  <c r="H1638" i="4"/>
  <c r="I1638" i="4"/>
  <c r="H1639" i="4"/>
  <c r="I1639" i="4"/>
  <c r="H1640" i="4"/>
  <c r="I1640" i="4"/>
  <c r="H1641" i="4"/>
  <c r="I1641" i="4"/>
  <c r="H1642" i="4"/>
  <c r="I1642" i="4"/>
  <c r="H1643" i="4"/>
  <c r="I1643" i="4"/>
  <c r="H1644" i="4"/>
  <c r="I1644" i="4"/>
  <c r="H1645" i="4"/>
  <c r="I1645" i="4"/>
  <c r="H1646" i="4"/>
  <c r="I1646" i="4"/>
  <c r="H1647" i="4"/>
  <c r="I1647" i="4"/>
  <c r="H1648" i="4"/>
  <c r="I1648" i="4"/>
  <c r="H1649" i="4"/>
  <c r="I1649" i="4"/>
  <c r="H1650" i="4"/>
  <c r="I1650" i="4"/>
  <c r="H1651" i="4"/>
  <c r="I1651" i="4"/>
  <c r="H1652" i="4"/>
  <c r="I1652" i="4"/>
  <c r="H1653" i="4"/>
  <c r="I1653" i="4"/>
  <c r="H1654" i="4"/>
  <c r="I1654" i="4"/>
  <c r="H1655" i="4"/>
  <c r="I1655" i="4"/>
  <c r="H1656" i="4"/>
  <c r="I1656" i="4"/>
  <c r="H1657" i="4"/>
  <c r="I1657" i="4"/>
  <c r="H1658" i="4"/>
  <c r="I1658" i="4"/>
  <c r="H1659" i="4"/>
  <c r="I1659" i="4"/>
  <c r="H1660" i="4"/>
  <c r="I1660" i="4"/>
  <c r="H1661" i="4"/>
  <c r="I1661" i="4"/>
  <c r="H1662" i="4"/>
  <c r="I1662" i="4"/>
  <c r="H1663" i="4"/>
  <c r="I1663" i="4"/>
  <c r="H1664" i="4"/>
  <c r="I1664" i="4"/>
  <c r="H1665" i="4"/>
  <c r="I1665" i="4"/>
  <c r="H1666" i="4"/>
  <c r="I1666" i="4"/>
  <c r="H1667" i="4"/>
  <c r="I1667" i="4"/>
  <c r="H1668" i="4"/>
  <c r="I1668" i="4"/>
  <c r="H1669" i="4"/>
  <c r="I1669" i="4"/>
  <c r="H1670" i="4"/>
  <c r="I1670" i="4"/>
  <c r="H1671" i="4"/>
  <c r="I1671" i="4"/>
  <c r="H1672" i="4"/>
  <c r="I1672" i="4"/>
  <c r="H1673" i="4"/>
  <c r="I1673" i="4"/>
  <c r="H1674" i="4"/>
  <c r="I1674" i="4"/>
  <c r="H1675" i="4"/>
  <c r="I1675" i="4"/>
  <c r="H1676" i="4"/>
  <c r="I1676" i="4"/>
  <c r="H1677" i="4"/>
  <c r="I1677" i="4"/>
  <c r="H1678" i="4"/>
  <c r="I1678" i="4"/>
  <c r="H1679" i="4"/>
  <c r="I1679" i="4"/>
  <c r="H1680" i="4"/>
  <c r="I1680" i="4"/>
  <c r="H1681" i="4"/>
  <c r="I1681" i="4"/>
  <c r="H1682" i="4"/>
  <c r="I1682" i="4"/>
  <c r="H1683" i="4"/>
  <c r="I1683" i="4"/>
  <c r="H1684" i="4"/>
  <c r="I1684" i="4"/>
  <c r="H1685" i="4"/>
  <c r="I1685" i="4"/>
  <c r="H1686" i="4"/>
  <c r="I1686" i="4"/>
  <c r="H1687" i="4"/>
  <c r="I1687" i="4"/>
  <c r="H1688" i="4"/>
  <c r="I1688" i="4"/>
  <c r="H1689" i="4"/>
  <c r="I1689" i="4"/>
  <c r="H1690" i="4"/>
  <c r="I1690" i="4"/>
  <c r="H1691" i="4"/>
  <c r="I1691" i="4"/>
  <c r="H1692" i="4"/>
  <c r="I1692" i="4"/>
  <c r="H1693" i="4"/>
  <c r="I1693" i="4"/>
  <c r="H1694" i="4"/>
  <c r="I1694" i="4"/>
  <c r="H1695" i="4"/>
  <c r="I1695" i="4"/>
  <c r="H1696" i="4"/>
  <c r="I1696" i="4"/>
  <c r="H1697" i="4"/>
  <c r="I1697" i="4"/>
  <c r="H1698" i="4"/>
  <c r="I1698" i="4"/>
  <c r="H1699" i="4"/>
  <c r="I1699" i="4"/>
  <c r="H1700" i="4"/>
  <c r="I1700" i="4"/>
  <c r="H1701" i="4"/>
  <c r="I1701" i="4"/>
  <c r="H1702" i="4"/>
  <c r="I1702" i="4"/>
  <c r="H1703" i="4"/>
  <c r="I1703" i="4"/>
  <c r="H1704" i="4"/>
  <c r="I1704" i="4"/>
  <c r="H1705" i="4"/>
  <c r="I1705" i="4"/>
  <c r="H1706" i="4"/>
  <c r="I1706" i="4"/>
  <c r="H1707" i="4"/>
  <c r="I1707" i="4"/>
  <c r="H1708" i="4"/>
  <c r="I1708" i="4"/>
  <c r="H1709" i="4"/>
  <c r="I1709" i="4"/>
  <c r="H1710" i="4"/>
  <c r="I1710" i="4"/>
  <c r="H1711" i="4"/>
  <c r="I1711" i="4"/>
  <c r="H1712" i="4"/>
  <c r="I1712" i="4"/>
  <c r="H1713" i="4"/>
  <c r="I1713" i="4"/>
  <c r="H1714" i="4"/>
  <c r="I1714" i="4"/>
  <c r="H1715" i="4"/>
  <c r="I1715" i="4"/>
  <c r="H1716" i="4"/>
  <c r="I1716" i="4"/>
  <c r="H1717" i="4"/>
  <c r="I1717" i="4"/>
  <c r="H1718" i="4"/>
  <c r="I1718" i="4"/>
  <c r="H1719" i="4"/>
  <c r="I1719" i="4"/>
  <c r="H1720" i="4"/>
  <c r="I1720" i="4"/>
  <c r="H1721" i="4"/>
  <c r="I1721" i="4"/>
  <c r="H1722" i="4"/>
  <c r="I1722" i="4"/>
  <c r="H1723" i="4"/>
  <c r="I1723" i="4"/>
  <c r="H1724" i="4"/>
  <c r="I1724" i="4"/>
  <c r="H1725" i="4"/>
  <c r="I1725" i="4"/>
  <c r="H1726" i="4"/>
  <c r="I1726" i="4"/>
  <c r="H1727" i="4"/>
  <c r="I1727" i="4"/>
  <c r="H1728" i="4"/>
  <c r="I1728" i="4"/>
  <c r="H1729" i="4"/>
  <c r="I1729" i="4"/>
  <c r="H1730" i="4"/>
  <c r="I1730" i="4"/>
  <c r="H1731" i="4"/>
  <c r="I1731" i="4"/>
  <c r="H1732" i="4"/>
  <c r="I1732" i="4"/>
  <c r="H1733" i="4"/>
  <c r="I1733" i="4"/>
  <c r="H1734" i="4"/>
  <c r="I1734" i="4"/>
  <c r="H1735" i="4"/>
  <c r="I1735" i="4"/>
  <c r="H1736" i="4"/>
  <c r="I1736" i="4"/>
  <c r="H1737" i="4"/>
  <c r="I1737" i="4"/>
  <c r="H1738" i="4"/>
  <c r="I1738" i="4"/>
  <c r="H1739" i="4"/>
  <c r="I1739" i="4"/>
  <c r="H1740" i="4"/>
  <c r="I1740" i="4"/>
  <c r="H1741" i="4"/>
  <c r="I1741" i="4"/>
  <c r="H1742" i="4"/>
  <c r="I1742" i="4"/>
  <c r="H1743" i="4"/>
  <c r="I1743" i="4"/>
  <c r="H1744" i="4"/>
  <c r="I1744" i="4"/>
  <c r="H1745" i="4"/>
  <c r="I1745" i="4"/>
  <c r="H1746" i="4"/>
  <c r="I1746" i="4"/>
  <c r="H1747" i="4"/>
  <c r="I1747" i="4"/>
  <c r="H1748" i="4"/>
  <c r="I1748" i="4"/>
  <c r="H1749" i="4"/>
  <c r="I1749" i="4"/>
  <c r="H1750" i="4"/>
  <c r="I1750" i="4"/>
  <c r="H1751" i="4"/>
  <c r="I1751" i="4"/>
  <c r="H1752" i="4"/>
  <c r="I1752" i="4"/>
  <c r="H1753" i="4"/>
  <c r="I1753" i="4"/>
  <c r="H1754" i="4"/>
  <c r="I1754" i="4"/>
  <c r="H1755" i="4"/>
  <c r="I1755" i="4"/>
  <c r="H1756" i="4"/>
  <c r="I1756" i="4"/>
  <c r="H1757" i="4"/>
  <c r="I1757" i="4"/>
  <c r="H1758" i="4"/>
  <c r="I1758" i="4"/>
  <c r="H1759" i="4"/>
  <c r="I1759" i="4"/>
  <c r="H1760" i="4"/>
  <c r="I1760" i="4"/>
  <c r="H1761" i="4"/>
  <c r="I1761" i="4"/>
  <c r="H1762" i="4"/>
  <c r="I1762" i="4"/>
  <c r="H1763" i="4"/>
  <c r="I1763" i="4"/>
  <c r="H1764" i="4"/>
  <c r="I1764" i="4"/>
  <c r="H1765" i="4"/>
  <c r="I1765" i="4"/>
  <c r="H1766" i="4"/>
  <c r="I1766" i="4"/>
  <c r="H1767" i="4"/>
  <c r="I1767" i="4"/>
  <c r="H1768" i="4"/>
  <c r="I1768" i="4"/>
  <c r="H1769" i="4"/>
  <c r="I1769" i="4"/>
  <c r="H1770" i="4"/>
  <c r="I1770" i="4"/>
  <c r="H1771" i="4"/>
  <c r="I1771" i="4"/>
  <c r="H1772" i="4"/>
  <c r="I1772" i="4"/>
  <c r="H1773" i="4"/>
  <c r="I1773" i="4"/>
  <c r="H1774" i="4"/>
  <c r="I1774" i="4"/>
  <c r="H1775" i="4"/>
  <c r="I1775" i="4"/>
  <c r="H1776" i="4"/>
  <c r="I1776" i="4"/>
  <c r="H1777" i="4"/>
  <c r="I1777" i="4"/>
  <c r="H1778" i="4"/>
  <c r="I1778" i="4"/>
  <c r="H1779" i="4"/>
  <c r="I1779" i="4"/>
  <c r="H1780" i="4"/>
  <c r="I1780" i="4"/>
  <c r="H1781" i="4"/>
  <c r="I1781" i="4"/>
  <c r="H1782" i="4"/>
  <c r="I1782" i="4"/>
  <c r="H1783" i="4"/>
  <c r="I1783" i="4"/>
  <c r="H1784" i="4"/>
  <c r="I1784" i="4"/>
  <c r="H1785" i="4"/>
  <c r="I1785" i="4"/>
  <c r="H1786" i="4"/>
  <c r="I1786" i="4"/>
  <c r="H1787" i="4"/>
  <c r="I1787" i="4"/>
  <c r="H1788" i="4"/>
  <c r="I1788" i="4"/>
  <c r="H1789" i="4"/>
  <c r="I1789" i="4"/>
  <c r="H1790" i="4"/>
  <c r="I1790" i="4"/>
  <c r="H1791" i="4"/>
  <c r="I1791" i="4"/>
  <c r="H1792" i="4"/>
  <c r="I1792" i="4"/>
  <c r="H1793" i="4"/>
  <c r="I1793" i="4"/>
  <c r="H1794" i="4"/>
  <c r="I1794" i="4"/>
  <c r="H1795" i="4"/>
  <c r="I1795" i="4"/>
  <c r="H1796" i="4"/>
  <c r="I1796" i="4"/>
  <c r="H1797" i="4"/>
  <c r="I1797" i="4"/>
  <c r="H1798" i="4"/>
  <c r="I1798" i="4"/>
  <c r="H1799" i="4"/>
  <c r="I1799" i="4"/>
  <c r="H1800" i="4"/>
  <c r="I1800" i="4"/>
  <c r="H1801" i="4"/>
  <c r="I1801" i="4"/>
  <c r="H1802" i="4"/>
  <c r="I1802" i="4"/>
  <c r="H1803" i="4"/>
  <c r="I1803" i="4"/>
  <c r="H1804" i="4"/>
  <c r="I1804" i="4"/>
  <c r="H1805" i="4"/>
  <c r="I1805" i="4"/>
  <c r="H1806" i="4"/>
  <c r="I1806" i="4"/>
  <c r="H1807" i="4"/>
  <c r="I1807" i="4"/>
  <c r="H1808" i="4"/>
  <c r="I1808" i="4"/>
  <c r="H1809" i="4"/>
  <c r="I1809" i="4"/>
  <c r="H1810" i="4"/>
  <c r="I1810" i="4"/>
  <c r="H1811" i="4"/>
  <c r="I1811" i="4"/>
  <c r="H1812" i="4"/>
  <c r="I1812" i="4"/>
  <c r="H1813" i="4"/>
  <c r="I1813" i="4"/>
  <c r="H1814" i="4"/>
  <c r="I1814" i="4"/>
  <c r="H1815" i="4"/>
  <c r="I1815" i="4"/>
  <c r="H1816" i="4"/>
  <c r="I1816" i="4"/>
  <c r="H1817" i="4"/>
  <c r="I1817" i="4"/>
  <c r="H1818" i="4"/>
  <c r="I1818" i="4"/>
  <c r="H1819" i="4"/>
  <c r="I1819" i="4"/>
  <c r="H1820" i="4"/>
  <c r="I1820" i="4"/>
  <c r="H1821" i="4"/>
  <c r="I1821" i="4"/>
  <c r="H1822" i="4"/>
  <c r="I1822" i="4"/>
  <c r="H1823" i="4"/>
  <c r="I1823" i="4"/>
  <c r="H1824" i="4"/>
  <c r="I1824" i="4"/>
  <c r="H1825" i="4"/>
  <c r="I1825" i="4"/>
  <c r="H1826" i="4"/>
  <c r="I1826" i="4"/>
  <c r="H1827" i="4"/>
  <c r="I1827" i="4"/>
  <c r="H1828" i="4"/>
  <c r="I1828" i="4"/>
  <c r="H1829" i="4"/>
  <c r="I1829" i="4"/>
  <c r="H1830" i="4"/>
  <c r="I1830" i="4"/>
  <c r="H1831" i="4"/>
  <c r="I1831" i="4"/>
  <c r="H1832" i="4"/>
  <c r="I1832" i="4"/>
  <c r="H1833" i="4"/>
  <c r="I1833" i="4"/>
  <c r="H1834" i="4"/>
  <c r="I1834" i="4"/>
  <c r="H1835" i="4"/>
  <c r="I1835" i="4"/>
  <c r="H1836" i="4"/>
  <c r="I1836" i="4"/>
  <c r="H1837" i="4"/>
  <c r="I1837" i="4"/>
  <c r="H1838" i="4"/>
  <c r="I1838" i="4"/>
  <c r="H1839" i="4"/>
  <c r="I1839" i="4"/>
  <c r="H1840" i="4"/>
  <c r="I1840" i="4"/>
  <c r="H1841" i="4"/>
  <c r="I1841" i="4"/>
  <c r="H1842" i="4"/>
  <c r="I1842" i="4"/>
  <c r="H1843" i="4"/>
  <c r="I1843" i="4"/>
  <c r="H1844" i="4"/>
  <c r="I1844" i="4"/>
  <c r="H1845" i="4"/>
  <c r="I1845" i="4"/>
  <c r="H1846" i="4"/>
  <c r="I1846" i="4"/>
  <c r="H1847" i="4"/>
  <c r="I1847" i="4"/>
  <c r="H1848" i="4"/>
  <c r="I1848" i="4"/>
  <c r="H1849" i="4"/>
  <c r="I1849" i="4"/>
  <c r="H1850" i="4"/>
  <c r="I1850" i="4"/>
  <c r="H1851" i="4"/>
  <c r="I1851" i="4"/>
  <c r="H1852" i="4"/>
  <c r="I1852" i="4"/>
  <c r="H1853" i="4"/>
  <c r="I1853" i="4"/>
  <c r="H1854" i="4"/>
  <c r="I1854" i="4"/>
  <c r="H1855" i="4"/>
  <c r="I1855" i="4"/>
  <c r="H1856" i="4"/>
  <c r="I1856" i="4"/>
  <c r="H1857" i="4"/>
  <c r="I1857" i="4"/>
  <c r="H1858" i="4"/>
  <c r="I1858" i="4"/>
  <c r="H1859" i="4"/>
  <c r="I1859" i="4"/>
  <c r="H1860" i="4"/>
  <c r="I1860" i="4"/>
  <c r="H1861" i="4"/>
  <c r="I1861" i="4"/>
  <c r="H1862" i="4"/>
  <c r="I1862" i="4"/>
  <c r="H1863" i="4"/>
  <c r="I1863" i="4"/>
  <c r="H1864" i="4"/>
  <c r="I1864" i="4"/>
  <c r="H1865" i="4"/>
  <c r="I1865" i="4"/>
  <c r="H1866" i="4"/>
  <c r="I1866" i="4"/>
  <c r="H1867" i="4"/>
  <c r="I1867" i="4"/>
  <c r="H1868" i="4"/>
  <c r="I1868" i="4"/>
  <c r="H1869" i="4"/>
  <c r="I1869" i="4"/>
  <c r="H1870" i="4"/>
  <c r="I1870" i="4"/>
  <c r="H1871" i="4"/>
  <c r="I1871" i="4"/>
  <c r="H1872" i="4"/>
  <c r="I1872" i="4"/>
  <c r="H1873" i="4"/>
  <c r="I1873" i="4"/>
  <c r="H1874" i="4"/>
  <c r="I1874" i="4"/>
  <c r="H1875" i="4"/>
  <c r="I1875" i="4"/>
  <c r="H1876" i="4"/>
  <c r="I1876" i="4"/>
  <c r="H1877" i="4"/>
  <c r="I1877" i="4"/>
  <c r="H1878" i="4"/>
  <c r="I1878" i="4"/>
  <c r="H1879" i="4"/>
  <c r="I1879" i="4"/>
  <c r="H1880" i="4"/>
  <c r="I1880" i="4"/>
  <c r="H1881" i="4"/>
  <c r="I1881" i="4"/>
  <c r="H1882" i="4"/>
  <c r="I1882" i="4"/>
  <c r="H1883" i="4"/>
  <c r="I1883" i="4"/>
  <c r="H1884" i="4"/>
  <c r="I1884" i="4"/>
  <c r="H1885" i="4"/>
  <c r="I1885" i="4"/>
  <c r="H1886" i="4"/>
  <c r="I1886" i="4"/>
  <c r="H1887" i="4"/>
  <c r="I1887" i="4"/>
  <c r="H1888" i="4"/>
  <c r="I1888" i="4"/>
  <c r="H1889" i="4"/>
  <c r="I1889" i="4"/>
  <c r="H1890" i="4"/>
  <c r="I1890" i="4"/>
  <c r="H1891" i="4"/>
  <c r="I1891" i="4"/>
  <c r="H1892" i="4"/>
  <c r="I1892" i="4"/>
  <c r="H1893" i="4"/>
  <c r="I1893" i="4"/>
  <c r="H1894" i="4"/>
  <c r="I1894" i="4"/>
  <c r="H1895" i="4"/>
  <c r="I1895" i="4"/>
  <c r="H1896" i="4"/>
  <c r="I1896" i="4"/>
  <c r="H1897" i="4"/>
  <c r="I1897" i="4"/>
  <c r="H1898" i="4"/>
  <c r="I1898" i="4"/>
  <c r="H1899" i="4"/>
  <c r="I1899" i="4"/>
  <c r="H1900" i="4"/>
  <c r="I1900" i="4"/>
  <c r="H1901" i="4"/>
  <c r="I1901" i="4"/>
  <c r="H1902" i="4"/>
  <c r="I1902" i="4"/>
  <c r="H1903" i="4"/>
  <c r="I1903" i="4"/>
  <c r="H1904" i="4"/>
  <c r="I1904" i="4"/>
  <c r="H1905" i="4"/>
  <c r="I1905" i="4"/>
  <c r="H1906" i="4"/>
  <c r="I1906" i="4"/>
  <c r="H1907" i="4"/>
  <c r="I1907" i="4"/>
  <c r="H1908" i="4"/>
  <c r="I1908" i="4"/>
  <c r="H1909" i="4"/>
  <c r="I1909" i="4"/>
  <c r="H1910" i="4"/>
  <c r="I1910" i="4"/>
  <c r="H1911" i="4"/>
  <c r="I1911" i="4"/>
  <c r="H1912" i="4"/>
  <c r="I1912" i="4"/>
  <c r="H1913" i="4"/>
  <c r="I1913" i="4"/>
  <c r="H1914" i="4"/>
  <c r="I1914" i="4"/>
  <c r="H1915" i="4"/>
  <c r="I1915" i="4"/>
  <c r="H1916" i="4"/>
  <c r="I1916" i="4"/>
  <c r="H1917" i="4"/>
  <c r="I1917" i="4"/>
  <c r="H1918" i="4"/>
  <c r="I1918" i="4"/>
  <c r="H1919" i="4"/>
  <c r="I1919" i="4"/>
  <c r="H1920" i="4"/>
  <c r="I1920" i="4"/>
  <c r="H1921" i="4"/>
  <c r="I1921" i="4"/>
  <c r="H1922" i="4"/>
  <c r="I1922" i="4"/>
  <c r="H1923" i="4"/>
  <c r="I1923" i="4"/>
  <c r="H1924" i="4"/>
  <c r="I1924" i="4"/>
  <c r="H1925" i="4"/>
  <c r="I1925" i="4"/>
  <c r="H1926" i="4"/>
  <c r="I1926" i="4"/>
  <c r="H1927" i="4"/>
  <c r="I1927" i="4"/>
  <c r="H1928" i="4"/>
  <c r="I1928" i="4"/>
  <c r="H1929" i="4"/>
  <c r="I1929" i="4"/>
  <c r="H1930" i="4"/>
  <c r="I1930" i="4"/>
  <c r="H1931" i="4"/>
  <c r="I1931" i="4"/>
  <c r="H1932" i="4"/>
  <c r="I1932" i="4"/>
  <c r="H1933" i="4"/>
  <c r="I1933" i="4"/>
  <c r="H1934" i="4"/>
  <c r="I1934" i="4"/>
  <c r="H1935" i="4"/>
  <c r="I1935" i="4"/>
  <c r="H1936" i="4"/>
  <c r="I1936" i="4"/>
  <c r="H1937" i="4"/>
  <c r="I1937" i="4"/>
  <c r="H1938" i="4"/>
  <c r="I1938" i="4"/>
  <c r="H1939" i="4"/>
  <c r="I1939" i="4"/>
  <c r="H1940" i="4"/>
  <c r="I1940" i="4"/>
  <c r="H1941" i="4"/>
  <c r="I1941" i="4"/>
  <c r="H1942" i="4"/>
  <c r="I1942" i="4"/>
  <c r="H1943" i="4"/>
  <c r="I1943" i="4"/>
  <c r="H1944" i="4"/>
  <c r="I1944" i="4"/>
  <c r="H1945" i="4"/>
  <c r="I1945" i="4"/>
  <c r="H1946" i="4"/>
  <c r="I1946" i="4"/>
  <c r="H1947" i="4"/>
  <c r="I1947" i="4"/>
  <c r="H1948" i="4"/>
  <c r="I1948" i="4"/>
  <c r="H1949" i="4"/>
  <c r="I1949" i="4"/>
  <c r="H1950" i="4"/>
  <c r="I1950" i="4"/>
  <c r="H1951" i="4"/>
  <c r="I1951" i="4"/>
  <c r="H1952" i="4"/>
  <c r="I1952" i="4"/>
  <c r="H1953" i="4"/>
  <c r="I1953" i="4"/>
  <c r="H1954" i="4"/>
  <c r="I1954" i="4"/>
  <c r="H1955" i="4"/>
  <c r="I1955" i="4"/>
  <c r="H1956" i="4"/>
  <c r="I1956" i="4"/>
  <c r="H1957" i="4"/>
  <c r="I1957" i="4"/>
  <c r="H1958" i="4"/>
  <c r="I1958" i="4"/>
  <c r="H1959" i="4"/>
  <c r="I1959" i="4"/>
  <c r="H1960" i="4"/>
  <c r="I1960" i="4"/>
  <c r="H1961" i="4"/>
  <c r="I1961" i="4"/>
  <c r="H1962" i="4"/>
  <c r="I1962" i="4"/>
  <c r="H1963" i="4"/>
  <c r="I1963" i="4"/>
  <c r="H1964" i="4"/>
  <c r="I1964" i="4"/>
  <c r="H1965" i="4"/>
  <c r="I1965" i="4"/>
  <c r="H1966" i="4"/>
  <c r="I1966" i="4"/>
  <c r="H1967" i="4"/>
  <c r="I1967" i="4"/>
  <c r="H1968" i="4"/>
  <c r="I1968" i="4"/>
  <c r="H1969" i="4"/>
  <c r="I1969" i="4"/>
  <c r="H1970" i="4"/>
  <c r="I1970" i="4"/>
  <c r="H1971" i="4"/>
  <c r="I1971" i="4"/>
  <c r="H1972" i="4"/>
  <c r="I1972" i="4"/>
  <c r="H1973" i="4"/>
  <c r="I1973" i="4"/>
  <c r="H1974" i="4"/>
  <c r="I1974" i="4"/>
  <c r="H1975" i="4"/>
  <c r="I1975" i="4"/>
  <c r="H1976" i="4"/>
  <c r="I1976" i="4"/>
  <c r="H1977" i="4"/>
  <c r="I1977" i="4"/>
  <c r="H1978" i="4"/>
  <c r="I1978" i="4"/>
  <c r="H1979" i="4"/>
  <c r="I1979" i="4"/>
  <c r="H1980" i="4"/>
  <c r="I1980" i="4"/>
  <c r="H1981" i="4"/>
  <c r="I1981" i="4"/>
  <c r="H1982" i="4"/>
  <c r="I1982" i="4"/>
  <c r="H1983" i="4"/>
  <c r="I1983" i="4"/>
  <c r="H1984" i="4"/>
  <c r="I1984" i="4"/>
  <c r="H1985" i="4"/>
  <c r="I1985" i="4"/>
  <c r="H1986" i="4"/>
  <c r="I1986" i="4"/>
  <c r="H1987" i="4"/>
  <c r="I1987" i="4"/>
  <c r="H1988" i="4"/>
  <c r="I1988" i="4"/>
  <c r="H1989" i="4"/>
  <c r="I1989" i="4"/>
  <c r="H1990" i="4"/>
  <c r="I1990" i="4"/>
  <c r="H1991" i="4"/>
  <c r="I1991" i="4"/>
  <c r="H1992" i="4"/>
  <c r="I1992" i="4"/>
  <c r="H1993" i="4"/>
  <c r="I1993" i="4"/>
  <c r="H1994" i="4"/>
  <c r="I1994" i="4"/>
  <c r="H1995" i="4"/>
  <c r="I1995" i="4"/>
  <c r="H1996" i="4"/>
  <c r="I1996" i="4"/>
  <c r="H1997" i="4"/>
  <c r="I1997" i="4"/>
  <c r="H1998" i="4"/>
  <c r="I1998" i="4"/>
  <c r="H1999" i="4"/>
  <c r="I1999" i="4"/>
  <c r="H2000" i="4"/>
  <c r="I2000" i="4"/>
  <c r="H2001" i="4"/>
  <c r="I2001" i="4"/>
  <c r="H2002" i="4"/>
  <c r="I2002" i="4"/>
  <c r="H2003" i="4"/>
  <c r="I2003" i="4"/>
  <c r="H2004" i="4"/>
  <c r="I2004" i="4"/>
  <c r="H2005" i="4"/>
  <c r="I2005" i="4"/>
  <c r="H2006" i="4"/>
  <c r="I2006" i="4"/>
  <c r="H2007" i="4"/>
  <c r="I2007" i="4"/>
  <c r="H2008" i="4"/>
  <c r="I2008" i="4"/>
  <c r="H2009" i="4"/>
  <c r="I2009" i="4"/>
  <c r="H2010" i="4"/>
  <c r="I2010" i="4"/>
  <c r="H2011" i="4"/>
  <c r="I2011" i="4"/>
  <c r="H2012" i="4"/>
  <c r="I2012" i="4"/>
  <c r="H2013" i="4"/>
  <c r="I2013" i="4"/>
  <c r="H2014" i="4"/>
  <c r="I2014" i="4"/>
  <c r="H2015" i="4"/>
  <c r="I2015" i="4"/>
  <c r="H2016" i="4"/>
  <c r="I2016" i="4"/>
  <c r="H2017" i="4"/>
  <c r="I2017" i="4"/>
  <c r="H2018" i="4"/>
  <c r="I2018" i="4"/>
  <c r="H2019" i="4"/>
  <c r="I2019" i="4"/>
  <c r="H2020" i="4"/>
  <c r="I2020" i="4"/>
  <c r="H2021" i="4"/>
  <c r="I2021" i="4"/>
  <c r="H2022" i="4"/>
  <c r="I2022" i="4"/>
  <c r="H2023" i="4"/>
  <c r="I2023" i="4"/>
  <c r="H2024" i="4"/>
  <c r="I2024" i="4"/>
  <c r="H2025" i="4"/>
  <c r="I2025" i="4"/>
  <c r="H2026" i="4"/>
  <c r="I2026" i="4"/>
  <c r="H2027" i="4"/>
  <c r="I2027" i="4"/>
  <c r="H2028" i="4"/>
  <c r="I2028" i="4"/>
  <c r="H2029" i="4"/>
  <c r="I2029" i="4"/>
  <c r="H2030" i="4"/>
  <c r="I2030" i="4"/>
  <c r="H2031" i="4"/>
  <c r="I2031" i="4"/>
  <c r="H2032" i="4"/>
  <c r="I2032" i="4"/>
  <c r="H2033" i="4"/>
  <c r="I2033" i="4"/>
  <c r="H2034" i="4"/>
  <c r="I2034" i="4"/>
  <c r="H2035" i="4"/>
  <c r="I2035" i="4"/>
  <c r="H2036" i="4"/>
  <c r="I2036" i="4"/>
  <c r="H2037" i="4"/>
  <c r="I2037" i="4"/>
  <c r="H2038" i="4"/>
  <c r="I2038" i="4"/>
  <c r="H2039" i="4"/>
  <c r="I2039" i="4"/>
  <c r="H2040" i="4"/>
  <c r="I2040" i="4"/>
  <c r="H2041" i="4"/>
  <c r="I2041" i="4"/>
  <c r="H2042" i="4"/>
  <c r="I2042" i="4"/>
  <c r="H2043" i="4"/>
  <c r="I2043" i="4"/>
  <c r="H2044" i="4"/>
  <c r="I2044" i="4"/>
  <c r="H2045" i="4"/>
  <c r="I2045" i="4"/>
  <c r="H2046" i="4"/>
  <c r="I2046" i="4"/>
  <c r="H2047" i="4"/>
  <c r="I2047" i="4"/>
  <c r="H2048" i="4"/>
  <c r="I2048" i="4"/>
  <c r="H2049" i="4"/>
  <c r="I2049" i="4"/>
  <c r="H2050" i="4"/>
  <c r="I2050" i="4"/>
  <c r="H2051" i="4"/>
  <c r="I2051" i="4"/>
  <c r="H2052" i="4"/>
  <c r="I2052" i="4"/>
  <c r="H2053" i="4"/>
  <c r="I2053" i="4"/>
  <c r="H2054" i="4"/>
  <c r="I2054" i="4"/>
  <c r="H2055" i="4"/>
  <c r="I2055" i="4"/>
  <c r="H2056" i="4"/>
  <c r="I2056" i="4"/>
  <c r="H2057" i="4"/>
  <c r="I2057" i="4"/>
  <c r="H2058" i="4"/>
  <c r="I2058" i="4"/>
  <c r="H2059" i="4"/>
  <c r="I2059" i="4"/>
  <c r="H2060" i="4"/>
  <c r="I2060" i="4"/>
  <c r="H2061" i="4"/>
  <c r="I2061" i="4"/>
  <c r="H2062" i="4"/>
  <c r="I2062" i="4"/>
  <c r="H2063" i="4"/>
  <c r="I2063" i="4"/>
  <c r="H2064" i="4"/>
  <c r="I2064" i="4"/>
  <c r="H2065" i="4"/>
  <c r="I2065" i="4"/>
  <c r="H2066" i="4"/>
  <c r="I2066" i="4"/>
  <c r="H2067" i="4"/>
  <c r="I2067" i="4"/>
  <c r="H2068" i="4"/>
  <c r="I2068" i="4"/>
  <c r="H2069" i="4"/>
  <c r="I2069" i="4"/>
  <c r="H2070" i="4"/>
  <c r="I2070" i="4"/>
  <c r="H2071" i="4"/>
  <c r="I2071" i="4"/>
  <c r="H2072" i="4"/>
  <c r="I2072" i="4"/>
  <c r="H2073" i="4"/>
  <c r="I2073" i="4"/>
  <c r="H2074" i="4"/>
  <c r="I2074" i="4"/>
  <c r="H2075" i="4"/>
  <c r="I2075" i="4"/>
  <c r="H2076" i="4"/>
  <c r="I2076" i="4"/>
  <c r="H2077" i="4"/>
  <c r="I2077" i="4"/>
  <c r="H2078" i="4"/>
  <c r="I2078" i="4"/>
  <c r="H2079" i="4"/>
  <c r="I2079" i="4"/>
  <c r="H2080" i="4"/>
  <c r="I2080" i="4"/>
  <c r="H2081" i="4"/>
  <c r="I2081" i="4"/>
  <c r="H2082" i="4"/>
  <c r="I2082" i="4"/>
  <c r="H2083" i="4"/>
  <c r="I2083" i="4"/>
  <c r="H2084" i="4"/>
  <c r="I2084" i="4"/>
  <c r="H2085" i="4"/>
  <c r="I2085" i="4"/>
  <c r="H2086" i="4"/>
  <c r="I2086" i="4"/>
  <c r="H2087" i="4"/>
  <c r="I2087" i="4"/>
  <c r="H2088" i="4"/>
  <c r="I2088" i="4"/>
  <c r="H2089" i="4"/>
  <c r="I2089" i="4"/>
  <c r="H2090" i="4"/>
  <c r="I2090" i="4"/>
  <c r="H2091" i="4"/>
  <c r="I2091" i="4"/>
  <c r="H2092" i="4"/>
  <c r="I2092" i="4"/>
  <c r="H2093" i="4"/>
  <c r="I2093" i="4"/>
  <c r="H2094" i="4"/>
  <c r="I2094" i="4"/>
  <c r="H2095" i="4"/>
  <c r="I2095" i="4"/>
  <c r="H2096" i="4"/>
  <c r="I2096" i="4"/>
  <c r="H2097" i="4"/>
  <c r="I2097" i="4"/>
  <c r="H2098" i="4"/>
  <c r="I2098" i="4"/>
  <c r="H2099" i="4"/>
  <c r="I2099" i="4"/>
  <c r="H2100" i="4"/>
  <c r="I2100" i="4"/>
  <c r="H2101" i="4"/>
  <c r="I2101" i="4"/>
  <c r="H2102" i="4"/>
  <c r="I2102" i="4"/>
  <c r="H2103" i="4"/>
  <c r="I2103" i="4"/>
  <c r="H2104" i="4"/>
  <c r="I2104" i="4"/>
  <c r="H2105" i="4"/>
  <c r="I2105" i="4"/>
  <c r="H2106" i="4"/>
  <c r="I2106" i="4"/>
  <c r="H2107" i="4"/>
  <c r="I2107" i="4"/>
  <c r="H2108" i="4"/>
  <c r="I2108" i="4"/>
  <c r="H2109" i="4"/>
  <c r="I2109" i="4"/>
  <c r="H2110" i="4"/>
  <c r="I2110" i="4"/>
  <c r="H2111" i="4"/>
  <c r="I2111" i="4"/>
  <c r="H2112" i="4"/>
  <c r="I2112" i="4"/>
  <c r="H2113" i="4"/>
  <c r="I2113" i="4"/>
  <c r="H2114" i="4"/>
  <c r="I2114" i="4"/>
  <c r="H2115" i="4"/>
  <c r="I2115" i="4"/>
  <c r="H2116" i="4"/>
  <c r="I2116" i="4"/>
  <c r="H2117" i="4"/>
  <c r="I2117" i="4"/>
  <c r="H2118" i="4"/>
  <c r="I2118" i="4"/>
  <c r="H2119" i="4"/>
  <c r="I2119" i="4"/>
  <c r="H2120" i="4"/>
  <c r="I2120" i="4"/>
  <c r="H2121" i="4"/>
  <c r="I2121" i="4"/>
  <c r="H2122" i="4"/>
  <c r="I2122" i="4"/>
  <c r="H2123" i="4"/>
  <c r="I2123" i="4"/>
  <c r="H2124" i="4"/>
  <c r="I2124" i="4"/>
  <c r="H2125" i="4"/>
  <c r="I2125" i="4"/>
  <c r="H2126" i="4"/>
  <c r="I2126" i="4"/>
  <c r="H2127" i="4"/>
  <c r="I2127" i="4"/>
  <c r="H2128" i="4"/>
  <c r="I2128" i="4"/>
  <c r="H2129" i="4"/>
  <c r="I2129" i="4"/>
  <c r="H2130" i="4"/>
  <c r="I2130" i="4"/>
  <c r="H2131" i="4"/>
  <c r="I2131" i="4"/>
  <c r="H2132" i="4"/>
  <c r="I2132" i="4"/>
  <c r="H2133" i="4"/>
  <c r="I2133" i="4"/>
  <c r="H2134" i="4"/>
  <c r="I2134" i="4"/>
  <c r="H2135" i="4"/>
  <c r="I2135" i="4"/>
  <c r="H2136" i="4"/>
  <c r="I2136" i="4"/>
  <c r="H2137" i="4"/>
  <c r="I2137" i="4"/>
  <c r="H2138" i="4"/>
  <c r="I2138" i="4"/>
  <c r="H2139" i="4"/>
  <c r="I2139" i="4"/>
  <c r="H2140" i="4"/>
  <c r="I2140" i="4"/>
  <c r="H2141" i="4"/>
  <c r="I2141" i="4"/>
  <c r="H2142" i="4"/>
  <c r="I2142" i="4"/>
  <c r="H2143" i="4"/>
  <c r="I2143" i="4"/>
  <c r="H2144" i="4"/>
  <c r="I2144" i="4"/>
  <c r="H2145" i="4"/>
  <c r="I2145" i="4"/>
  <c r="H2146" i="4"/>
  <c r="I2146" i="4"/>
  <c r="H2147" i="4"/>
  <c r="I2147" i="4"/>
  <c r="H2148" i="4"/>
  <c r="I2148" i="4"/>
  <c r="H2149" i="4"/>
  <c r="I2149" i="4"/>
  <c r="H2150" i="4"/>
  <c r="I2150" i="4"/>
  <c r="H2151" i="4"/>
  <c r="I2151" i="4"/>
  <c r="H2152" i="4"/>
  <c r="I2152" i="4"/>
  <c r="H2153" i="4"/>
  <c r="I2153" i="4"/>
  <c r="H2154" i="4"/>
  <c r="I2154" i="4"/>
  <c r="H2155" i="4"/>
  <c r="I2155" i="4"/>
  <c r="H2156" i="4"/>
  <c r="I2156" i="4"/>
  <c r="H2157" i="4"/>
  <c r="I2157" i="4"/>
  <c r="H2158" i="4"/>
  <c r="I2158" i="4"/>
  <c r="H2159" i="4"/>
  <c r="I2159" i="4"/>
  <c r="H2160" i="4"/>
  <c r="I2160" i="4"/>
  <c r="H2161" i="4"/>
  <c r="I2161" i="4"/>
  <c r="H2162" i="4"/>
  <c r="I2162" i="4"/>
  <c r="H2163" i="4"/>
  <c r="I2163" i="4"/>
  <c r="H2164" i="4"/>
  <c r="I2164" i="4"/>
  <c r="H2165" i="4"/>
  <c r="I2165" i="4"/>
  <c r="H2166" i="4"/>
  <c r="I2166" i="4"/>
  <c r="H2167" i="4"/>
  <c r="I2167" i="4"/>
  <c r="H2168" i="4"/>
  <c r="I2168" i="4"/>
  <c r="H2169" i="4"/>
  <c r="I2169" i="4"/>
  <c r="H2170" i="4"/>
  <c r="I2170" i="4"/>
  <c r="H2171" i="4"/>
  <c r="I2171" i="4"/>
  <c r="H2172" i="4"/>
  <c r="I2172" i="4"/>
  <c r="H2173" i="4"/>
  <c r="I2173" i="4"/>
  <c r="H2174" i="4"/>
  <c r="I2174" i="4"/>
  <c r="H2175" i="4"/>
  <c r="I2175" i="4"/>
  <c r="H2176" i="4"/>
  <c r="I2176" i="4"/>
  <c r="H2177" i="4"/>
  <c r="I2177" i="4"/>
  <c r="H2178" i="4"/>
  <c r="I2178" i="4"/>
  <c r="H2179" i="4"/>
  <c r="I2179" i="4"/>
  <c r="H2180" i="4"/>
  <c r="I2180" i="4"/>
  <c r="H2181" i="4"/>
  <c r="I2181" i="4"/>
  <c r="H2182" i="4"/>
  <c r="I2182" i="4"/>
  <c r="H2183" i="4"/>
  <c r="I2183" i="4"/>
  <c r="H2184" i="4"/>
  <c r="I2184" i="4"/>
  <c r="H2185" i="4"/>
  <c r="I2185" i="4"/>
  <c r="H2186" i="4"/>
  <c r="I2186" i="4"/>
  <c r="H2187" i="4"/>
  <c r="I2187" i="4"/>
  <c r="H2188" i="4"/>
  <c r="I2188" i="4"/>
  <c r="H2189" i="4"/>
  <c r="I2189" i="4"/>
  <c r="H2190" i="4"/>
  <c r="I2190" i="4"/>
  <c r="H2191" i="4"/>
  <c r="I2191" i="4"/>
  <c r="H2192" i="4"/>
  <c r="I2192" i="4"/>
  <c r="H2193" i="4"/>
  <c r="I2193" i="4"/>
  <c r="H2194" i="4"/>
  <c r="I2194" i="4"/>
  <c r="H2195" i="4"/>
  <c r="I2195" i="4"/>
  <c r="H2196" i="4"/>
  <c r="I2196" i="4"/>
  <c r="H2197" i="4"/>
  <c r="I2197" i="4"/>
  <c r="H2198" i="4"/>
  <c r="I2198" i="4"/>
  <c r="H2199" i="4"/>
  <c r="I2199" i="4"/>
  <c r="H2200" i="4"/>
  <c r="I2200" i="4"/>
  <c r="H2201" i="4"/>
  <c r="I2201" i="4"/>
  <c r="H2202" i="4"/>
  <c r="I2202" i="4"/>
  <c r="H2203" i="4"/>
  <c r="I2203" i="4"/>
  <c r="H2204" i="4"/>
  <c r="I2204" i="4"/>
  <c r="H2205" i="4"/>
  <c r="I2205" i="4"/>
  <c r="H2206" i="4"/>
  <c r="I2206" i="4"/>
  <c r="H2207" i="4"/>
  <c r="I2207" i="4"/>
  <c r="H2208" i="4"/>
  <c r="I2208" i="4"/>
  <c r="H2209" i="4"/>
  <c r="I2209" i="4"/>
  <c r="H2210" i="4"/>
  <c r="I2210" i="4"/>
  <c r="H2211" i="4"/>
  <c r="I2211" i="4"/>
  <c r="H2212" i="4"/>
  <c r="I2212" i="4"/>
  <c r="H2213" i="4"/>
  <c r="I2213" i="4"/>
  <c r="H2214" i="4"/>
  <c r="I2214" i="4"/>
  <c r="H2215" i="4"/>
  <c r="I2215" i="4"/>
  <c r="H2216" i="4"/>
  <c r="I2216" i="4"/>
  <c r="H2217" i="4"/>
  <c r="I2217" i="4"/>
  <c r="H2218" i="4"/>
  <c r="I2218" i="4"/>
  <c r="H2219" i="4"/>
  <c r="I2219" i="4"/>
  <c r="H2220" i="4"/>
  <c r="I2220" i="4"/>
  <c r="H2221" i="4"/>
  <c r="I2221" i="4"/>
  <c r="H2222" i="4"/>
  <c r="I2222" i="4"/>
  <c r="H2223" i="4"/>
  <c r="I2223" i="4"/>
  <c r="H2224" i="4"/>
  <c r="I2224" i="4"/>
  <c r="H2225" i="4"/>
  <c r="I2225" i="4"/>
  <c r="H2226" i="4"/>
  <c r="I2226" i="4"/>
  <c r="H2227" i="4"/>
  <c r="I2227" i="4"/>
  <c r="H2228" i="4"/>
  <c r="I2228" i="4"/>
  <c r="H2229" i="4"/>
  <c r="I2229" i="4"/>
  <c r="H2230" i="4"/>
  <c r="I2230" i="4"/>
  <c r="H2231" i="4"/>
  <c r="I2231" i="4"/>
  <c r="H2232" i="4"/>
  <c r="I2232" i="4"/>
  <c r="H2233" i="4"/>
  <c r="I2233" i="4"/>
  <c r="H2234" i="4"/>
  <c r="I2234" i="4"/>
  <c r="H2235" i="4"/>
  <c r="I2235" i="4"/>
  <c r="H2236" i="4"/>
  <c r="I2236" i="4"/>
  <c r="H2237" i="4"/>
  <c r="I2237" i="4"/>
  <c r="H2238" i="4"/>
  <c r="I2238" i="4"/>
  <c r="H2239" i="4"/>
  <c r="I2239" i="4"/>
  <c r="H2240" i="4"/>
  <c r="I2240" i="4"/>
  <c r="H2241" i="4"/>
  <c r="I2241" i="4"/>
  <c r="H2242" i="4"/>
  <c r="I2242" i="4"/>
  <c r="H2243" i="4"/>
  <c r="I2243" i="4"/>
  <c r="H2244" i="4"/>
  <c r="I2244" i="4"/>
  <c r="H2245" i="4"/>
  <c r="I2245" i="4"/>
  <c r="H2246" i="4"/>
  <c r="I2246" i="4"/>
  <c r="H2247" i="4"/>
  <c r="I2247" i="4"/>
  <c r="H2248" i="4"/>
  <c r="I2248" i="4"/>
  <c r="H2249" i="4"/>
  <c r="I2249" i="4"/>
  <c r="H2250" i="4"/>
  <c r="I2250" i="4"/>
  <c r="H2251" i="4"/>
  <c r="I2251" i="4"/>
  <c r="H2252" i="4"/>
  <c r="I2252" i="4"/>
  <c r="H2253" i="4"/>
  <c r="I2253" i="4"/>
  <c r="H2254" i="4"/>
  <c r="I2254" i="4"/>
  <c r="H2255" i="4"/>
  <c r="I2255" i="4"/>
  <c r="H2256" i="4"/>
  <c r="I2256" i="4"/>
  <c r="H2257" i="4"/>
  <c r="I2257" i="4"/>
  <c r="H2258" i="4"/>
  <c r="I2258" i="4"/>
  <c r="H2259" i="4"/>
  <c r="I2259" i="4"/>
  <c r="H2260" i="4"/>
  <c r="I2260" i="4"/>
  <c r="H2261" i="4"/>
  <c r="I2261" i="4"/>
  <c r="H2262" i="4"/>
  <c r="I2262" i="4"/>
  <c r="H2263" i="4"/>
  <c r="I2263" i="4"/>
  <c r="H2264" i="4"/>
  <c r="I2264" i="4"/>
  <c r="H2265" i="4"/>
  <c r="I2265" i="4"/>
  <c r="H2266" i="4"/>
  <c r="I2266" i="4"/>
  <c r="H2267" i="4"/>
  <c r="I2267" i="4"/>
  <c r="H2268" i="4"/>
  <c r="I2268" i="4"/>
  <c r="H2269" i="4"/>
  <c r="I2269" i="4"/>
  <c r="H2270" i="4"/>
  <c r="I2270" i="4"/>
  <c r="H2271" i="4"/>
  <c r="I2271" i="4"/>
  <c r="H2272" i="4"/>
  <c r="I2272" i="4"/>
  <c r="H2273" i="4"/>
  <c r="I2273" i="4"/>
  <c r="H2274" i="4"/>
  <c r="I2274" i="4"/>
  <c r="H2275" i="4"/>
  <c r="I2275" i="4"/>
  <c r="H2276" i="4"/>
  <c r="I2276" i="4"/>
  <c r="H2277" i="4"/>
  <c r="I2277" i="4"/>
  <c r="H2278" i="4"/>
  <c r="I2278" i="4"/>
  <c r="H2279" i="4"/>
  <c r="I2279" i="4"/>
  <c r="H2280" i="4"/>
  <c r="I2280" i="4"/>
  <c r="H2281" i="4"/>
  <c r="I2281" i="4"/>
  <c r="H2282" i="4"/>
  <c r="I2282" i="4"/>
  <c r="H2283" i="4"/>
  <c r="I2283" i="4"/>
  <c r="H2284" i="4"/>
  <c r="I2284" i="4"/>
  <c r="H2285" i="4"/>
  <c r="I2285" i="4"/>
  <c r="H2286" i="4"/>
  <c r="I2286" i="4"/>
  <c r="H2287" i="4"/>
  <c r="I2287" i="4"/>
  <c r="H2288" i="4"/>
  <c r="I2288" i="4"/>
  <c r="H2289" i="4"/>
  <c r="I2289" i="4"/>
  <c r="H2290" i="4"/>
  <c r="I2290" i="4"/>
  <c r="H2291" i="4"/>
  <c r="I2291" i="4"/>
  <c r="H2292" i="4"/>
  <c r="I2292" i="4"/>
  <c r="H2293" i="4"/>
  <c r="I2293" i="4"/>
  <c r="H2294" i="4"/>
  <c r="I2294" i="4"/>
  <c r="H2295" i="4"/>
  <c r="I2295" i="4"/>
  <c r="H2296" i="4"/>
  <c r="I2296" i="4"/>
  <c r="H2297" i="4"/>
  <c r="I2297" i="4"/>
  <c r="H2298" i="4"/>
  <c r="I2298" i="4"/>
  <c r="H2299" i="4"/>
  <c r="I2299" i="4"/>
  <c r="H2300" i="4"/>
  <c r="I2300" i="4"/>
  <c r="H2301" i="4"/>
  <c r="I2301" i="4"/>
  <c r="H2302" i="4"/>
  <c r="I2302" i="4"/>
  <c r="H2303" i="4"/>
  <c r="I2303" i="4"/>
  <c r="H2304" i="4"/>
  <c r="I2304" i="4"/>
  <c r="H2305" i="4"/>
  <c r="I2305" i="4"/>
  <c r="H2306" i="4"/>
  <c r="I2306" i="4"/>
  <c r="H2307" i="4"/>
  <c r="I2307" i="4"/>
  <c r="H2308" i="4"/>
  <c r="I2308" i="4"/>
  <c r="H2309" i="4"/>
  <c r="I2309" i="4"/>
  <c r="H2310" i="4"/>
  <c r="I2310" i="4"/>
  <c r="H2311" i="4"/>
  <c r="I2311" i="4"/>
  <c r="H2312" i="4"/>
  <c r="I2312" i="4"/>
  <c r="H2313" i="4"/>
  <c r="I2313" i="4"/>
  <c r="H2314" i="4"/>
  <c r="I2314" i="4"/>
  <c r="H2315" i="4"/>
  <c r="I2315" i="4"/>
  <c r="H2316" i="4"/>
  <c r="I2316" i="4"/>
  <c r="H2317" i="4"/>
  <c r="I2317" i="4"/>
  <c r="H2318" i="4"/>
  <c r="I2318" i="4"/>
  <c r="H2319" i="4"/>
  <c r="I2319" i="4"/>
  <c r="H2320" i="4"/>
  <c r="I2320" i="4"/>
  <c r="H2321" i="4"/>
  <c r="I2321" i="4"/>
  <c r="H2322" i="4"/>
  <c r="I2322" i="4"/>
  <c r="H2323" i="4"/>
  <c r="I2323" i="4"/>
  <c r="H2324" i="4"/>
  <c r="I2324" i="4"/>
  <c r="H2325" i="4"/>
  <c r="I2325" i="4"/>
  <c r="H2326" i="4"/>
  <c r="I2326" i="4"/>
  <c r="H2327" i="4"/>
  <c r="I2327" i="4"/>
  <c r="H2328" i="4"/>
  <c r="I2328" i="4"/>
  <c r="H2329" i="4"/>
  <c r="I2329" i="4"/>
  <c r="H2330" i="4"/>
  <c r="I2330" i="4"/>
  <c r="H2331" i="4"/>
  <c r="I2331" i="4"/>
  <c r="H2332" i="4"/>
  <c r="I2332" i="4"/>
  <c r="H2333" i="4"/>
  <c r="I2333" i="4"/>
  <c r="H2334" i="4"/>
  <c r="I2334" i="4"/>
  <c r="H2335" i="4"/>
  <c r="I2335" i="4"/>
  <c r="H2336" i="4"/>
  <c r="I2336" i="4"/>
  <c r="H2337" i="4"/>
  <c r="I2337" i="4"/>
  <c r="H2338" i="4"/>
  <c r="I2338" i="4"/>
  <c r="H2339" i="4"/>
  <c r="I2339" i="4"/>
  <c r="H2340" i="4"/>
  <c r="I2340" i="4"/>
  <c r="H2341" i="4"/>
  <c r="I2341" i="4"/>
  <c r="H2342" i="4"/>
  <c r="I2342" i="4"/>
  <c r="H2343" i="4"/>
  <c r="I2343" i="4"/>
  <c r="H2344" i="4"/>
  <c r="I2344" i="4"/>
  <c r="H2345" i="4"/>
  <c r="I2345" i="4"/>
  <c r="H2346" i="4"/>
  <c r="I2346" i="4"/>
  <c r="H2347" i="4"/>
  <c r="I2347" i="4"/>
  <c r="H2348" i="4"/>
  <c r="I2348" i="4"/>
  <c r="H2349" i="4"/>
  <c r="I2349" i="4"/>
  <c r="H2350" i="4"/>
  <c r="I2350" i="4"/>
  <c r="H2351" i="4"/>
  <c r="I2351" i="4"/>
  <c r="H2352" i="4"/>
  <c r="I2352" i="4"/>
  <c r="H2353" i="4"/>
  <c r="I2353" i="4"/>
  <c r="H2354" i="4"/>
  <c r="I2354" i="4"/>
  <c r="H2355" i="4"/>
  <c r="I2355" i="4"/>
  <c r="H2356" i="4"/>
  <c r="I2356" i="4"/>
  <c r="H2357" i="4"/>
  <c r="I2357" i="4"/>
  <c r="H2358" i="4"/>
  <c r="I2358" i="4"/>
  <c r="H2359" i="4"/>
  <c r="I2359" i="4"/>
  <c r="H2360" i="4"/>
  <c r="I2360" i="4"/>
  <c r="H2361" i="4"/>
  <c r="I2361" i="4"/>
  <c r="H2362" i="4"/>
  <c r="I2362" i="4"/>
  <c r="H2363" i="4"/>
  <c r="I2363" i="4"/>
  <c r="H2364" i="4"/>
  <c r="I2364" i="4"/>
  <c r="H2365" i="4"/>
  <c r="I2365" i="4"/>
  <c r="H2366" i="4"/>
  <c r="I2366" i="4"/>
  <c r="H2367" i="4"/>
  <c r="I2367" i="4"/>
  <c r="H2368" i="4"/>
  <c r="I2368" i="4"/>
  <c r="H2369" i="4"/>
  <c r="I2369" i="4"/>
  <c r="H2370" i="4"/>
  <c r="I2370" i="4"/>
  <c r="H2371" i="4"/>
  <c r="I2371" i="4"/>
  <c r="H2372" i="4"/>
  <c r="I2372" i="4"/>
  <c r="H2373" i="4"/>
  <c r="I2373" i="4"/>
  <c r="H2374" i="4"/>
  <c r="I2374" i="4"/>
  <c r="H2375" i="4"/>
  <c r="I2375" i="4"/>
  <c r="H2376" i="4"/>
  <c r="I2376" i="4"/>
  <c r="H2377" i="4"/>
  <c r="I2377" i="4"/>
  <c r="H2378" i="4"/>
  <c r="I2378" i="4"/>
  <c r="H2379" i="4"/>
  <c r="I2379" i="4"/>
  <c r="H2380" i="4"/>
  <c r="I2380" i="4"/>
  <c r="H2381" i="4"/>
  <c r="I2381" i="4"/>
  <c r="H2382" i="4"/>
  <c r="I2382" i="4"/>
  <c r="H2383" i="4"/>
  <c r="I2383" i="4"/>
  <c r="H2384" i="4"/>
  <c r="I2384" i="4"/>
  <c r="H2385" i="4"/>
  <c r="I2385" i="4"/>
  <c r="H2386" i="4"/>
  <c r="I2386" i="4"/>
  <c r="H2387" i="4"/>
  <c r="I2387" i="4"/>
  <c r="H2388" i="4"/>
  <c r="I2388" i="4"/>
  <c r="H2389" i="4"/>
  <c r="I2389" i="4"/>
  <c r="H2390" i="4"/>
  <c r="I2390" i="4"/>
  <c r="H2391" i="4"/>
  <c r="I2391" i="4"/>
  <c r="H2392" i="4"/>
  <c r="I2392" i="4"/>
  <c r="H2393" i="4"/>
  <c r="I2393" i="4"/>
  <c r="H2394" i="4"/>
  <c r="I2394" i="4"/>
  <c r="H2395" i="4"/>
  <c r="I2395" i="4"/>
  <c r="H2396" i="4"/>
  <c r="I2396" i="4"/>
  <c r="H2397" i="4"/>
  <c r="I2397" i="4"/>
  <c r="H2398" i="4"/>
  <c r="I2398" i="4"/>
  <c r="H2399" i="4"/>
  <c r="I2399" i="4"/>
  <c r="H2400" i="4"/>
  <c r="I2400" i="4"/>
  <c r="H2401" i="4"/>
  <c r="I2401" i="4"/>
  <c r="H2402" i="4"/>
  <c r="I2402" i="4"/>
  <c r="H2403" i="4"/>
  <c r="I2403" i="4"/>
  <c r="H2404" i="4"/>
  <c r="I2404" i="4"/>
  <c r="H2405" i="4"/>
  <c r="I2405" i="4"/>
  <c r="H2406" i="4"/>
  <c r="I2406" i="4"/>
  <c r="H2407" i="4"/>
  <c r="I2407" i="4"/>
  <c r="H2408" i="4"/>
  <c r="I2408" i="4"/>
  <c r="H2409" i="4"/>
  <c r="I2409" i="4"/>
  <c r="H2410" i="4"/>
  <c r="I2410" i="4"/>
  <c r="H2411" i="4"/>
  <c r="I2411" i="4"/>
  <c r="H2412" i="4"/>
  <c r="I2412" i="4"/>
  <c r="H2413" i="4"/>
  <c r="I2413" i="4"/>
  <c r="H2414" i="4"/>
  <c r="I2414" i="4"/>
  <c r="H2415" i="4"/>
  <c r="I2415" i="4"/>
  <c r="H2416" i="4"/>
  <c r="I2416" i="4"/>
  <c r="H2417" i="4"/>
  <c r="I2417" i="4"/>
  <c r="H2418" i="4"/>
  <c r="I2418" i="4"/>
  <c r="H2419" i="4"/>
  <c r="I2419" i="4"/>
  <c r="H2420" i="4"/>
  <c r="I2420" i="4"/>
  <c r="H2421" i="4"/>
  <c r="I2421" i="4"/>
  <c r="H2422" i="4"/>
  <c r="I2422" i="4"/>
  <c r="H2423" i="4"/>
  <c r="I2423" i="4"/>
  <c r="H2424" i="4"/>
  <c r="I2424" i="4"/>
  <c r="H2425" i="4"/>
  <c r="I2425" i="4"/>
  <c r="H2426" i="4"/>
  <c r="I2426" i="4"/>
  <c r="H2427" i="4"/>
  <c r="I2427" i="4"/>
  <c r="H2428" i="4"/>
  <c r="I2428" i="4"/>
  <c r="H2429" i="4"/>
  <c r="I2429" i="4"/>
  <c r="H2430" i="4"/>
  <c r="I2430" i="4"/>
  <c r="H2431" i="4"/>
  <c r="I2431" i="4"/>
  <c r="H2432" i="4"/>
  <c r="I2432" i="4"/>
  <c r="H2433" i="4"/>
  <c r="I2433" i="4"/>
  <c r="H2434" i="4"/>
  <c r="I2434" i="4"/>
  <c r="H2435" i="4"/>
  <c r="I2435" i="4"/>
  <c r="H2436" i="4"/>
  <c r="I2436" i="4"/>
  <c r="H2437" i="4"/>
  <c r="I2437" i="4"/>
  <c r="H2438" i="4"/>
  <c r="I2438" i="4"/>
  <c r="H2439" i="4"/>
  <c r="I2439" i="4"/>
  <c r="H2440" i="4"/>
  <c r="I2440" i="4"/>
  <c r="H2441" i="4"/>
  <c r="I2441" i="4"/>
  <c r="H2442" i="4"/>
  <c r="I2442" i="4"/>
  <c r="H2443" i="4"/>
  <c r="I2443" i="4"/>
  <c r="H2444" i="4"/>
  <c r="I2444" i="4"/>
  <c r="H2445" i="4"/>
  <c r="I2445" i="4"/>
  <c r="H2446" i="4"/>
  <c r="I2446" i="4"/>
  <c r="H2447" i="4"/>
  <c r="I2447" i="4"/>
  <c r="H2448" i="4"/>
  <c r="I2448" i="4"/>
  <c r="H2449" i="4"/>
  <c r="I2449" i="4"/>
  <c r="H2450" i="4"/>
  <c r="I2450" i="4"/>
  <c r="H2451" i="4"/>
  <c r="I2451" i="4"/>
  <c r="H2452" i="4"/>
  <c r="I2452" i="4"/>
  <c r="H2453" i="4"/>
  <c r="I2453" i="4"/>
  <c r="H2454" i="4"/>
  <c r="I2454" i="4"/>
  <c r="H2455" i="4"/>
  <c r="I2455" i="4"/>
  <c r="H2456" i="4"/>
  <c r="I2456" i="4"/>
  <c r="H2457" i="4"/>
  <c r="I2457" i="4"/>
  <c r="H2458" i="4"/>
  <c r="I2458" i="4"/>
  <c r="H2459" i="4"/>
  <c r="I2459" i="4"/>
  <c r="H2460" i="4"/>
  <c r="I2460" i="4"/>
  <c r="H2461" i="4"/>
  <c r="I2461" i="4"/>
  <c r="H2462" i="4"/>
  <c r="I2462" i="4"/>
  <c r="H2463" i="4"/>
  <c r="I2463" i="4"/>
  <c r="H2464" i="4"/>
  <c r="I2464" i="4"/>
  <c r="H2465" i="4"/>
  <c r="I2465" i="4"/>
  <c r="H2466" i="4"/>
  <c r="I2466" i="4"/>
  <c r="H2467" i="4"/>
  <c r="I2467" i="4"/>
  <c r="H2468" i="4"/>
  <c r="I2468" i="4"/>
  <c r="H2469" i="4"/>
  <c r="I2469" i="4"/>
  <c r="H2470" i="4"/>
  <c r="I2470" i="4"/>
  <c r="H2471" i="4"/>
  <c r="I2471" i="4"/>
  <c r="H2472" i="4"/>
  <c r="I2472" i="4"/>
  <c r="H2473" i="4"/>
  <c r="I2473" i="4"/>
  <c r="H2474" i="4"/>
  <c r="I2474" i="4"/>
  <c r="H2475" i="4"/>
  <c r="I2475" i="4"/>
  <c r="H2476" i="4"/>
  <c r="I2476" i="4"/>
  <c r="H2477" i="4"/>
  <c r="I2477" i="4"/>
  <c r="H2478" i="4"/>
  <c r="I2478" i="4"/>
  <c r="H2479" i="4"/>
  <c r="I2479" i="4"/>
  <c r="H2480" i="4"/>
  <c r="I2480" i="4"/>
  <c r="H2481" i="4"/>
  <c r="I2481" i="4"/>
  <c r="H2482" i="4"/>
  <c r="I2482" i="4"/>
  <c r="H2483" i="4"/>
  <c r="I2483" i="4"/>
  <c r="H2484" i="4"/>
  <c r="I2484" i="4"/>
  <c r="H2485" i="4"/>
  <c r="I2485" i="4"/>
  <c r="H2486" i="4"/>
  <c r="I2486" i="4"/>
  <c r="H2487" i="4"/>
  <c r="I2487" i="4"/>
  <c r="H2488" i="4"/>
  <c r="I2488" i="4"/>
  <c r="H2489" i="4"/>
  <c r="I2489" i="4"/>
  <c r="H2490" i="4"/>
  <c r="I2490" i="4"/>
  <c r="H2491" i="4"/>
  <c r="I2491" i="4"/>
  <c r="H2492" i="4"/>
  <c r="I2492" i="4"/>
  <c r="H2493" i="4"/>
  <c r="I2493" i="4"/>
  <c r="H2494" i="4"/>
  <c r="I2494" i="4"/>
  <c r="H2495" i="4"/>
  <c r="I2495" i="4"/>
  <c r="H2496" i="4"/>
  <c r="I2496" i="4"/>
  <c r="H2497" i="4"/>
  <c r="I2497" i="4"/>
  <c r="H2498" i="4"/>
  <c r="I2498" i="4"/>
  <c r="H2499" i="4"/>
  <c r="I2499" i="4"/>
  <c r="H2500" i="4"/>
  <c r="I2500" i="4"/>
  <c r="H2501" i="4"/>
  <c r="I2501" i="4"/>
  <c r="H2502" i="4"/>
  <c r="I2502" i="4"/>
  <c r="H2503" i="4"/>
  <c r="I2503" i="4"/>
  <c r="H2504" i="4"/>
  <c r="I2504" i="4"/>
  <c r="H2505" i="4"/>
  <c r="I2505" i="4"/>
  <c r="H2506" i="4"/>
  <c r="I2506" i="4"/>
  <c r="H2507" i="4"/>
  <c r="I2507" i="4"/>
  <c r="H2508" i="4"/>
  <c r="I2508" i="4"/>
  <c r="H2509" i="4"/>
  <c r="I2509" i="4"/>
  <c r="H2510" i="4"/>
  <c r="I2510" i="4"/>
  <c r="H2511" i="4"/>
  <c r="I2511" i="4"/>
  <c r="H2512" i="4"/>
  <c r="I2512" i="4"/>
  <c r="H2513" i="4"/>
  <c r="I2513" i="4"/>
  <c r="H2514" i="4"/>
  <c r="I2514" i="4"/>
  <c r="H2515" i="4"/>
  <c r="I2515" i="4"/>
  <c r="H2516" i="4"/>
  <c r="I2516" i="4"/>
  <c r="H2517" i="4"/>
  <c r="I2517" i="4"/>
  <c r="H2518" i="4"/>
  <c r="I2518" i="4"/>
  <c r="H2519" i="4"/>
  <c r="I2519" i="4"/>
  <c r="H2520" i="4"/>
  <c r="I2520" i="4"/>
  <c r="H2521" i="4"/>
  <c r="I2521" i="4"/>
  <c r="H2522" i="4"/>
  <c r="I2522" i="4"/>
  <c r="H2523" i="4"/>
  <c r="I2523" i="4"/>
  <c r="H2524" i="4"/>
  <c r="I2524" i="4"/>
  <c r="H2525" i="4"/>
  <c r="I2525" i="4"/>
  <c r="H2526" i="4"/>
  <c r="I2526" i="4"/>
  <c r="H2527" i="4"/>
  <c r="I2527" i="4"/>
  <c r="H2528" i="4"/>
  <c r="I2528" i="4"/>
  <c r="H2529" i="4"/>
  <c r="I2529" i="4"/>
  <c r="H2530" i="4"/>
  <c r="I2530" i="4"/>
  <c r="H2531" i="4"/>
  <c r="I2531" i="4"/>
  <c r="H2532" i="4"/>
  <c r="I2532" i="4"/>
  <c r="H2533" i="4"/>
  <c r="I2533" i="4"/>
  <c r="H2534" i="4"/>
  <c r="I2534" i="4"/>
  <c r="H2535" i="4"/>
  <c r="I2535" i="4"/>
  <c r="H2536" i="4"/>
  <c r="I2536" i="4"/>
  <c r="H2537" i="4"/>
  <c r="I2537" i="4"/>
  <c r="H2538" i="4"/>
  <c r="I2538" i="4"/>
  <c r="H2539" i="4"/>
  <c r="I2539" i="4"/>
  <c r="H2540" i="4"/>
  <c r="I2540" i="4"/>
  <c r="H2541" i="4"/>
  <c r="I2541" i="4"/>
  <c r="H2542" i="4"/>
  <c r="I2542" i="4"/>
  <c r="H2543" i="4"/>
  <c r="I2543" i="4"/>
  <c r="H2544" i="4"/>
  <c r="I2544" i="4"/>
  <c r="H2545" i="4"/>
  <c r="I2545" i="4"/>
  <c r="H2546" i="4"/>
  <c r="I2546" i="4"/>
  <c r="H2547" i="4"/>
  <c r="I2547" i="4"/>
  <c r="H2548" i="4"/>
  <c r="I2548" i="4"/>
  <c r="H2549" i="4"/>
  <c r="I2549" i="4"/>
  <c r="H2550" i="4"/>
  <c r="I2550" i="4"/>
  <c r="H2551" i="4"/>
  <c r="I2551" i="4"/>
  <c r="H2552" i="4"/>
  <c r="I2552" i="4"/>
  <c r="H2553" i="4"/>
  <c r="I2553" i="4"/>
  <c r="H2554" i="4"/>
  <c r="I2554" i="4"/>
  <c r="H2555" i="4"/>
  <c r="I2555" i="4"/>
  <c r="H2556" i="4"/>
  <c r="I2556" i="4"/>
  <c r="H2557" i="4"/>
  <c r="I2557" i="4"/>
  <c r="H2558" i="4"/>
  <c r="I2558" i="4"/>
  <c r="H2559" i="4"/>
  <c r="I2559" i="4"/>
  <c r="H2560" i="4"/>
  <c r="I2560" i="4"/>
  <c r="H2561" i="4"/>
  <c r="I2561" i="4"/>
  <c r="H2562" i="4"/>
  <c r="I2562" i="4"/>
  <c r="H2563" i="4"/>
  <c r="I2563" i="4"/>
  <c r="H2564" i="4"/>
  <c r="I2564" i="4"/>
  <c r="H2565" i="4"/>
  <c r="I2565" i="4"/>
  <c r="H2566" i="4"/>
  <c r="I2566" i="4"/>
  <c r="H2567" i="4"/>
  <c r="I2567" i="4"/>
  <c r="H2568" i="4"/>
  <c r="I2568" i="4"/>
  <c r="H2569" i="4"/>
  <c r="I2569" i="4"/>
  <c r="H2570" i="4"/>
  <c r="I2570" i="4"/>
  <c r="H2571" i="4"/>
  <c r="I2571" i="4"/>
  <c r="H2572" i="4"/>
  <c r="I2572" i="4"/>
  <c r="H2573" i="4"/>
  <c r="I2573" i="4"/>
  <c r="H2574" i="4"/>
  <c r="I2574" i="4"/>
  <c r="H2575" i="4"/>
  <c r="I2575" i="4"/>
  <c r="H2576" i="4"/>
  <c r="I2576" i="4"/>
  <c r="H2577" i="4"/>
  <c r="I2577" i="4"/>
  <c r="H2578" i="4"/>
  <c r="I2578" i="4"/>
  <c r="H2579" i="4"/>
  <c r="I2579" i="4"/>
  <c r="H2580" i="4"/>
  <c r="I2580" i="4"/>
  <c r="H2581" i="4"/>
  <c r="I2581" i="4"/>
  <c r="H2582" i="4"/>
  <c r="I2582" i="4"/>
  <c r="H2583" i="4"/>
  <c r="I2583" i="4"/>
  <c r="H2584" i="4"/>
  <c r="I2584" i="4"/>
  <c r="H2585" i="4"/>
  <c r="I2585" i="4"/>
  <c r="H2586" i="4"/>
  <c r="I2586" i="4"/>
  <c r="H2587" i="4"/>
  <c r="I2587" i="4"/>
  <c r="H2588" i="4"/>
  <c r="I2588" i="4"/>
  <c r="H2589" i="4"/>
  <c r="I2589" i="4"/>
  <c r="H2590" i="4"/>
  <c r="I2590" i="4"/>
  <c r="H2591" i="4"/>
  <c r="I2591" i="4"/>
  <c r="H2592" i="4"/>
  <c r="I2592" i="4"/>
  <c r="H2593" i="4"/>
  <c r="I2593" i="4"/>
  <c r="H2594" i="4"/>
  <c r="I2594" i="4"/>
  <c r="H2595" i="4"/>
  <c r="I2595" i="4"/>
  <c r="H2596" i="4"/>
  <c r="I2596" i="4"/>
  <c r="H2597" i="4"/>
  <c r="I2597" i="4"/>
  <c r="H2598" i="4"/>
  <c r="I2598" i="4"/>
  <c r="H2599" i="4"/>
  <c r="I2599" i="4"/>
  <c r="H2600" i="4"/>
  <c r="I2600" i="4"/>
  <c r="H2601" i="4"/>
  <c r="I2601" i="4"/>
  <c r="H2602" i="4"/>
  <c r="I2602" i="4"/>
  <c r="H2603" i="4"/>
  <c r="I2603" i="4"/>
  <c r="H2604" i="4"/>
  <c r="I2604" i="4"/>
  <c r="H2605" i="4"/>
  <c r="I2605" i="4"/>
  <c r="H2606" i="4"/>
  <c r="I2606" i="4"/>
  <c r="H2607" i="4"/>
  <c r="I2607" i="4"/>
  <c r="H2608" i="4"/>
  <c r="I2608" i="4"/>
  <c r="H2609" i="4"/>
  <c r="I2609" i="4"/>
  <c r="H2610" i="4"/>
  <c r="I2610" i="4"/>
  <c r="H2611" i="4"/>
  <c r="I2611" i="4"/>
  <c r="H2612" i="4"/>
  <c r="I2612" i="4"/>
  <c r="H2613" i="4"/>
  <c r="I2613" i="4"/>
  <c r="H2614" i="4"/>
  <c r="I2614" i="4"/>
  <c r="H2615" i="4"/>
  <c r="I2615" i="4"/>
  <c r="H2616" i="4"/>
  <c r="I2616" i="4"/>
  <c r="H2617" i="4"/>
  <c r="I2617" i="4"/>
  <c r="H2618" i="4"/>
  <c r="I2618" i="4"/>
  <c r="H2619" i="4"/>
  <c r="I2619" i="4"/>
  <c r="H2620" i="4"/>
  <c r="I2620" i="4"/>
  <c r="H2621" i="4"/>
  <c r="I2621" i="4"/>
  <c r="H2622" i="4"/>
  <c r="I2622" i="4"/>
  <c r="H2623" i="4"/>
  <c r="I2623" i="4"/>
  <c r="H2624" i="4"/>
  <c r="I2624" i="4"/>
  <c r="H2625" i="4"/>
  <c r="I2625" i="4"/>
  <c r="H2626" i="4"/>
  <c r="I2626" i="4"/>
  <c r="H2627" i="4"/>
  <c r="I2627" i="4"/>
  <c r="H2628" i="4"/>
  <c r="I2628" i="4"/>
  <c r="H2629" i="4"/>
  <c r="I2629" i="4"/>
  <c r="H2630" i="4"/>
  <c r="I2630" i="4"/>
  <c r="H2631" i="4"/>
  <c r="I2631" i="4"/>
  <c r="H2632" i="4"/>
  <c r="I2632" i="4"/>
  <c r="H2633" i="4"/>
  <c r="I2633" i="4"/>
  <c r="H2634" i="4"/>
  <c r="I2634" i="4"/>
  <c r="H2635" i="4"/>
  <c r="I2635" i="4"/>
  <c r="H2636" i="4"/>
  <c r="I2636" i="4"/>
  <c r="H2637" i="4"/>
  <c r="I2637" i="4"/>
  <c r="H2638" i="4"/>
  <c r="I2638" i="4"/>
  <c r="H2639" i="4"/>
  <c r="I2639" i="4"/>
  <c r="H2640" i="4"/>
  <c r="I2640" i="4"/>
  <c r="H2641" i="4"/>
  <c r="I2641" i="4"/>
  <c r="H2642" i="4"/>
  <c r="I2642" i="4"/>
  <c r="H2643" i="4"/>
  <c r="I2643" i="4"/>
  <c r="H2644" i="4"/>
  <c r="I2644" i="4"/>
  <c r="H2645" i="4"/>
  <c r="I2645" i="4"/>
  <c r="H2646" i="4"/>
  <c r="I2646" i="4"/>
  <c r="H2647" i="4"/>
  <c r="I2647" i="4"/>
  <c r="H2648" i="4"/>
  <c r="I2648" i="4"/>
  <c r="H2649" i="4"/>
  <c r="I2649" i="4"/>
  <c r="H2650" i="4"/>
  <c r="I2650" i="4"/>
  <c r="H2651" i="4"/>
  <c r="I2651" i="4"/>
  <c r="H2652" i="4"/>
  <c r="I2652" i="4"/>
  <c r="H2653" i="4"/>
  <c r="I2653" i="4"/>
  <c r="H2654" i="4"/>
  <c r="I2654" i="4"/>
  <c r="H2655" i="4"/>
  <c r="I2655" i="4"/>
  <c r="H2656" i="4"/>
  <c r="I2656" i="4"/>
  <c r="H2657" i="4"/>
  <c r="I2657" i="4"/>
  <c r="H2658" i="4"/>
  <c r="I2658" i="4"/>
  <c r="H2659" i="4"/>
  <c r="I2659" i="4"/>
  <c r="H2660" i="4"/>
  <c r="I2660" i="4"/>
  <c r="H2661" i="4"/>
  <c r="I2661" i="4"/>
  <c r="H2662" i="4"/>
  <c r="I2662" i="4"/>
  <c r="H2663" i="4"/>
  <c r="I2663" i="4"/>
  <c r="H2664" i="4"/>
  <c r="I2664" i="4"/>
  <c r="H2665" i="4"/>
  <c r="I2665" i="4"/>
  <c r="H2666" i="4"/>
  <c r="I2666" i="4"/>
  <c r="H2667" i="4"/>
  <c r="I2667" i="4"/>
  <c r="H2668" i="4"/>
  <c r="I2668" i="4"/>
  <c r="H2669" i="4"/>
  <c r="I2669" i="4"/>
  <c r="H2670" i="4"/>
  <c r="I2670" i="4"/>
  <c r="H2671" i="4"/>
  <c r="I2671" i="4"/>
  <c r="H2672" i="4"/>
  <c r="I2672" i="4"/>
  <c r="H2673" i="4"/>
  <c r="I2673" i="4"/>
  <c r="H2674" i="4"/>
  <c r="I2674" i="4"/>
  <c r="H2675" i="4"/>
  <c r="I2675" i="4"/>
  <c r="H2676" i="4"/>
  <c r="I2676" i="4"/>
  <c r="H2677" i="4"/>
  <c r="I2677" i="4"/>
  <c r="H2678" i="4"/>
  <c r="I2678" i="4"/>
  <c r="H2679" i="4"/>
  <c r="I2679" i="4"/>
  <c r="H2680" i="4"/>
  <c r="I2680" i="4"/>
  <c r="H2681" i="4"/>
  <c r="I2681" i="4"/>
  <c r="H2682" i="4"/>
  <c r="I2682" i="4"/>
  <c r="H2683" i="4"/>
  <c r="I2683" i="4"/>
  <c r="H2684" i="4"/>
  <c r="I2684" i="4"/>
  <c r="H2685" i="4"/>
  <c r="I2685" i="4"/>
  <c r="H2686" i="4"/>
  <c r="I2686" i="4"/>
  <c r="H2687" i="4"/>
  <c r="I2687" i="4"/>
  <c r="H2688" i="4"/>
  <c r="I2688" i="4"/>
  <c r="H2689" i="4"/>
  <c r="I2689" i="4"/>
  <c r="H2690" i="4"/>
  <c r="I2690" i="4"/>
  <c r="H2691" i="4"/>
  <c r="I2691" i="4"/>
  <c r="H2692" i="4"/>
  <c r="I2692" i="4"/>
  <c r="H2693" i="4"/>
  <c r="I2693" i="4"/>
  <c r="H2694" i="4"/>
  <c r="I2694" i="4"/>
  <c r="H2695" i="4"/>
  <c r="I2695" i="4"/>
  <c r="H2696" i="4"/>
  <c r="I2696" i="4"/>
  <c r="H2697" i="4"/>
  <c r="I2697" i="4"/>
  <c r="H2698" i="4"/>
  <c r="I2698" i="4"/>
  <c r="H2699" i="4"/>
  <c r="I2699" i="4"/>
  <c r="H2700" i="4"/>
  <c r="I2700" i="4"/>
  <c r="H2701" i="4"/>
  <c r="I2701" i="4"/>
  <c r="H2702" i="4"/>
  <c r="I2702" i="4"/>
  <c r="H2703" i="4"/>
  <c r="I2703" i="4"/>
  <c r="H2704" i="4"/>
  <c r="I2704" i="4"/>
  <c r="H2705" i="4"/>
  <c r="I2705" i="4"/>
  <c r="H2706" i="4"/>
  <c r="I2706" i="4"/>
  <c r="H2707" i="4"/>
  <c r="I2707" i="4"/>
  <c r="H2708" i="4"/>
  <c r="I2708" i="4"/>
  <c r="H2709" i="4"/>
  <c r="I2709" i="4"/>
  <c r="H2710" i="4"/>
  <c r="I2710" i="4"/>
  <c r="H2711" i="4"/>
  <c r="I2711" i="4"/>
  <c r="H2712" i="4"/>
  <c r="I2712" i="4"/>
  <c r="H2713" i="4"/>
  <c r="I2713" i="4"/>
  <c r="H2714" i="4"/>
  <c r="I2714" i="4"/>
  <c r="H2715" i="4"/>
  <c r="I2715" i="4"/>
  <c r="H2716" i="4"/>
  <c r="I2716" i="4"/>
  <c r="H2717" i="4"/>
  <c r="I2717" i="4"/>
  <c r="H2718" i="4"/>
  <c r="I2718" i="4"/>
  <c r="H2719" i="4"/>
  <c r="I2719" i="4"/>
  <c r="H2720" i="4"/>
  <c r="I2720" i="4"/>
  <c r="H2721" i="4"/>
  <c r="I2721" i="4"/>
  <c r="H2722" i="4"/>
  <c r="I2722" i="4"/>
  <c r="H2723" i="4"/>
  <c r="I2723" i="4"/>
  <c r="H2724" i="4"/>
  <c r="I2724" i="4"/>
  <c r="H2725" i="4"/>
  <c r="I2725" i="4"/>
  <c r="H2726" i="4"/>
  <c r="I2726" i="4"/>
  <c r="H2727" i="4"/>
  <c r="I2727" i="4"/>
  <c r="H2728" i="4"/>
  <c r="I2728" i="4"/>
  <c r="H2729" i="4"/>
  <c r="I2729" i="4"/>
  <c r="H2730" i="4"/>
  <c r="I2730" i="4"/>
  <c r="H2731" i="4"/>
  <c r="I2731" i="4"/>
  <c r="H2732" i="4"/>
  <c r="I2732" i="4"/>
  <c r="H2733" i="4"/>
  <c r="I2733" i="4"/>
  <c r="H2734" i="4"/>
  <c r="I2734" i="4"/>
  <c r="H2735" i="4"/>
  <c r="I2735" i="4"/>
  <c r="H2736" i="4"/>
  <c r="I2736" i="4"/>
  <c r="H2737" i="4"/>
  <c r="I2737" i="4"/>
  <c r="H2738" i="4"/>
  <c r="I2738" i="4"/>
  <c r="H2739" i="4"/>
  <c r="I2739" i="4"/>
  <c r="H2740" i="4"/>
  <c r="I2740" i="4"/>
  <c r="H2741" i="4"/>
  <c r="I2741" i="4"/>
  <c r="H2742" i="4"/>
  <c r="I2742" i="4"/>
  <c r="H2743" i="4"/>
  <c r="I2743" i="4"/>
  <c r="H2744" i="4"/>
  <c r="I2744" i="4"/>
  <c r="H2745" i="4"/>
  <c r="I2745" i="4"/>
  <c r="H2746" i="4"/>
  <c r="I2746" i="4"/>
  <c r="H2747" i="4"/>
  <c r="I2747" i="4"/>
  <c r="H2748" i="4"/>
  <c r="I2748" i="4"/>
  <c r="H2749" i="4"/>
  <c r="I2749" i="4"/>
  <c r="H2750" i="4"/>
  <c r="I2750" i="4"/>
  <c r="H2751" i="4"/>
  <c r="I2751" i="4"/>
  <c r="H2752" i="4"/>
  <c r="I2752" i="4"/>
  <c r="H2753" i="4"/>
  <c r="I2753" i="4"/>
  <c r="H2754" i="4"/>
  <c r="I2754" i="4"/>
  <c r="H2755" i="4"/>
  <c r="I2755" i="4"/>
  <c r="H2756" i="4"/>
  <c r="I2756" i="4"/>
  <c r="H2757" i="4"/>
  <c r="I2757" i="4"/>
  <c r="H2758" i="4"/>
  <c r="I2758" i="4"/>
  <c r="H2759" i="4"/>
  <c r="I2759" i="4"/>
  <c r="H2760" i="4"/>
  <c r="I2760" i="4"/>
  <c r="H2761" i="4"/>
  <c r="I2761" i="4"/>
  <c r="H2762" i="4"/>
  <c r="I2762" i="4"/>
  <c r="H2763" i="4"/>
  <c r="I2763" i="4"/>
  <c r="H2764" i="4"/>
  <c r="I2764" i="4"/>
  <c r="H2765" i="4"/>
  <c r="I2765" i="4"/>
  <c r="H2766" i="4"/>
  <c r="I2766" i="4"/>
  <c r="H2767" i="4"/>
  <c r="I2767" i="4"/>
  <c r="H2768" i="4"/>
  <c r="I2768" i="4"/>
  <c r="H2769" i="4"/>
  <c r="I2769" i="4"/>
  <c r="H2770" i="4"/>
  <c r="I2770" i="4"/>
  <c r="H2771" i="4"/>
  <c r="I2771" i="4"/>
  <c r="H2772" i="4"/>
  <c r="I2772" i="4"/>
  <c r="H2773" i="4"/>
  <c r="I2773" i="4"/>
  <c r="H2774" i="4"/>
  <c r="I2774" i="4"/>
  <c r="H2775" i="4"/>
  <c r="I2775" i="4"/>
  <c r="H2776" i="4"/>
  <c r="I2776" i="4"/>
  <c r="H2777" i="4"/>
  <c r="I2777" i="4"/>
  <c r="H2778" i="4"/>
  <c r="I2778" i="4"/>
  <c r="H2779" i="4"/>
  <c r="I2779" i="4"/>
  <c r="H2780" i="4"/>
  <c r="I2780" i="4"/>
  <c r="H2781" i="4"/>
  <c r="I2781" i="4"/>
  <c r="H2782" i="4"/>
  <c r="I2782" i="4"/>
  <c r="H2783" i="4"/>
  <c r="I2783" i="4"/>
  <c r="H2784" i="4"/>
  <c r="I2784" i="4"/>
  <c r="H2785" i="4"/>
  <c r="I2785" i="4"/>
  <c r="H2786" i="4"/>
  <c r="I2786" i="4"/>
  <c r="H2787" i="4"/>
  <c r="I2787" i="4"/>
  <c r="H2788" i="4"/>
  <c r="I2788" i="4"/>
  <c r="H2789" i="4"/>
  <c r="I2789" i="4"/>
  <c r="H2790" i="4"/>
  <c r="I2790" i="4"/>
  <c r="H2791" i="4"/>
  <c r="I2791" i="4"/>
  <c r="H2792" i="4"/>
  <c r="I2792" i="4"/>
  <c r="H2793" i="4"/>
  <c r="I2793" i="4"/>
  <c r="H2794" i="4"/>
  <c r="I2794" i="4"/>
  <c r="H2795" i="4"/>
  <c r="I2795" i="4"/>
  <c r="H2796" i="4"/>
  <c r="I2796" i="4"/>
  <c r="H2797" i="4"/>
  <c r="I2797" i="4"/>
  <c r="H2798" i="4"/>
  <c r="I2798" i="4"/>
  <c r="H2799" i="4"/>
  <c r="I2799" i="4"/>
  <c r="H2800" i="4"/>
  <c r="I2800" i="4"/>
  <c r="H2801" i="4"/>
  <c r="I2801" i="4"/>
  <c r="H2802" i="4"/>
  <c r="I2802" i="4"/>
  <c r="H2803" i="4"/>
  <c r="I2803" i="4"/>
  <c r="H2804" i="4"/>
  <c r="I2804" i="4"/>
  <c r="H2805" i="4"/>
  <c r="I2805" i="4"/>
  <c r="H2806" i="4"/>
  <c r="I2806" i="4"/>
  <c r="H2807" i="4"/>
  <c r="I2807" i="4"/>
  <c r="H2808" i="4"/>
  <c r="I2808" i="4"/>
  <c r="H2809" i="4"/>
  <c r="I2809" i="4"/>
  <c r="H2810" i="4"/>
  <c r="I2810" i="4"/>
  <c r="H2811" i="4"/>
  <c r="I2811" i="4"/>
  <c r="H2812" i="4"/>
  <c r="I2812" i="4"/>
  <c r="H2813" i="4"/>
  <c r="I2813" i="4"/>
  <c r="H2814" i="4"/>
  <c r="I2814" i="4"/>
  <c r="H2815" i="4"/>
  <c r="I2815" i="4"/>
  <c r="H2816" i="4"/>
  <c r="I2816" i="4"/>
  <c r="H2817" i="4"/>
  <c r="I2817" i="4"/>
  <c r="H2818" i="4"/>
  <c r="I2818" i="4"/>
  <c r="H2819" i="4"/>
  <c r="I2819" i="4"/>
  <c r="H2820" i="4"/>
  <c r="I2820" i="4"/>
  <c r="H2821" i="4"/>
  <c r="I2821" i="4"/>
  <c r="H2822" i="4"/>
  <c r="I2822" i="4"/>
  <c r="H2823" i="4"/>
  <c r="I2823" i="4"/>
  <c r="H2824" i="4"/>
  <c r="I2824" i="4"/>
  <c r="H2825" i="4"/>
  <c r="I2825" i="4"/>
  <c r="H2826" i="4"/>
  <c r="I2826" i="4"/>
  <c r="H2827" i="4"/>
  <c r="I2827" i="4"/>
  <c r="H2828" i="4"/>
  <c r="I2828" i="4"/>
  <c r="H2829" i="4"/>
  <c r="I2829" i="4"/>
  <c r="H2830" i="4"/>
  <c r="I2830" i="4"/>
  <c r="H2831" i="4"/>
  <c r="I2831" i="4"/>
  <c r="H2832" i="4"/>
  <c r="I2832" i="4"/>
  <c r="H2833" i="4"/>
  <c r="I2833" i="4"/>
  <c r="H2834" i="4"/>
  <c r="I2834" i="4"/>
  <c r="H2835" i="4"/>
  <c r="I2835" i="4"/>
  <c r="H2836" i="4"/>
  <c r="I2836" i="4"/>
  <c r="H2837" i="4"/>
  <c r="I2837" i="4"/>
  <c r="H2838" i="4"/>
  <c r="I2838" i="4"/>
  <c r="H2839" i="4"/>
  <c r="I2839" i="4"/>
  <c r="H2840" i="4"/>
  <c r="I2840" i="4"/>
  <c r="H2841" i="4"/>
  <c r="I2841" i="4"/>
  <c r="H2842" i="4"/>
  <c r="I2842" i="4"/>
  <c r="H2843" i="4"/>
  <c r="I2843" i="4"/>
  <c r="H2844" i="4"/>
  <c r="I2844" i="4"/>
  <c r="H2845" i="4"/>
  <c r="I2845" i="4"/>
  <c r="H2846" i="4"/>
  <c r="I2846" i="4"/>
  <c r="H2847" i="4"/>
  <c r="I2847" i="4"/>
  <c r="H2848" i="4"/>
  <c r="I2848" i="4"/>
  <c r="H2849" i="4"/>
  <c r="I2849" i="4"/>
  <c r="H2850" i="4"/>
  <c r="I2850" i="4"/>
  <c r="H2851" i="4"/>
  <c r="I2851" i="4"/>
  <c r="H2852" i="4"/>
  <c r="I2852" i="4"/>
  <c r="H2853" i="4"/>
  <c r="I2853" i="4"/>
  <c r="H2854" i="4"/>
  <c r="I2854" i="4"/>
  <c r="H2855" i="4"/>
  <c r="I2855" i="4"/>
  <c r="H2856" i="4"/>
  <c r="I2856" i="4"/>
  <c r="H2857" i="4"/>
  <c r="I2857" i="4"/>
  <c r="H2858" i="4"/>
  <c r="I2858" i="4"/>
  <c r="H2859" i="4"/>
  <c r="I2859" i="4"/>
  <c r="H2860" i="4"/>
  <c r="I2860" i="4"/>
  <c r="H2861" i="4"/>
  <c r="I2861" i="4"/>
  <c r="H2862" i="4"/>
  <c r="I2862" i="4"/>
  <c r="H2863" i="4"/>
  <c r="I2863" i="4"/>
  <c r="H2864" i="4"/>
  <c r="I2864" i="4"/>
  <c r="H2865" i="4"/>
  <c r="I2865" i="4"/>
  <c r="H2866" i="4"/>
  <c r="I2866" i="4"/>
  <c r="H2867" i="4"/>
  <c r="I2867" i="4"/>
  <c r="H2868" i="4"/>
  <c r="I2868" i="4"/>
  <c r="H2869" i="4"/>
  <c r="I2869" i="4"/>
  <c r="H2870" i="4"/>
  <c r="I2870" i="4"/>
  <c r="H2871" i="4"/>
  <c r="I2871" i="4"/>
  <c r="H2872" i="4"/>
  <c r="I2872" i="4"/>
  <c r="H2873" i="4"/>
  <c r="I2873" i="4"/>
  <c r="H2874" i="4"/>
  <c r="I2874" i="4"/>
  <c r="H2875" i="4"/>
  <c r="I2875" i="4"/>
  <c r="H2876" i="4"/>
  <c r="I2876" i="4"/>
  <c r="H2877" i="4"/>
  <c r="I2877" i="4"/>
  <c r="H2878" i="4"/>
  <c r="I2878" i="4"/>
  <c r="H2879" i="4"/>
  <c r="I2879" i="4"/>
  <c r="H2880" i="4"/>
  <c r="I2880" i="4"/>
  <c r="H2881" i="4"/>
  <c r="I2881" i="4"/>
  <c r="H2882" i="4"/>
  <c r="I2882" i="4"/>
  <c r="H2883" i="4"/>
  <c r="I2883" i="4"/>
  <c r="H2884" i="4"/>
  <c r="I2884" i="4"/>
  <c r="H2885" i="4"/>
  <c r="I2885" i="4"/>
  <c r="H2886" i="4"/>
  <c r="I2886" i="4"/>
  <c r="H2887" i="4"/>
  <c r="I2887" i="4"/>
  <c r="H2888" i="4"/>
  <c r="I2888" i="4"/>
  <c r="H2889" i="4"/>
  <c r="I2889" i="4"/>
  <c r="H2890" i="4"/>
  <c r="I2890" i="4"/>
  <c r="H2891" i="4"/>
  <c r="I2891" i="4"/>
  <c r="H2892" i="4"/>
  <c r="I2892" i="4"/>
  <c r="H2893" i="4"/>
  <c r="I2893" i="4"/>
  <c r="H2894" i="4"/>
  <c r="I2894" i="4"/>
  <c r="H2895" i="4"/>
  <c r="I2895" i="4"/>
  <c r="H2896" i="4"/>
  <c r="I2896" i="4"/>
  <c r="H2897" i="4"/>
  <c r="I2897" i="4"/>
  <c r="H2898" i="4"/>
  <c r="I2898" i="4"/>
  <c r="H2899" i="4"/>
  <c r="I2899" i="4"/>
  <c r="H2900" i="4"/>
  <c r="I2900" i="4"/>
  <c r="H2901" i="4"/>
  <c r="I2901" i="4"/>
  <c r="H2902" i="4"/>
  <c r="I2902" i="4"/>
  <c r="H2903" i="4"/>
  <c r="I2903" i="4"/>
  <c r="H2904" i="4"/>
  <c r="I2904" i="4"/>
  <c r="H2905" i="4"/>
  <c r="I2905" i="4"/>
  <c r="H2906" i="4"/>
  <c r="I2906" i="4"/>
  <c r="H2907" i="4"/>
  <c r="I2907" i="4"/>
  <c r="H2908" i="4"/>
  <c r="I2908" i="4"/>
  <c r="H2909" i="4"/>
  <c r="I2909" i="4"/>
  <c r="H2910" i="4"/>
  <c r="I2910" i="4"/>
  <c r="H2911" i="4"/>
  <c r="I2911" i="4"/>
  <c r="H2912" i="4"/>
  <c r="I2912" i="4"/>
  <c r="H2913" i="4"/>
  <c r="I2913" i="4"/>
  <c r="H2914" i="4"/>
  <c r="I2914" i="4"/>
  <c r="H2915" i="4"/>
  <c r="I2915" i="4"/>
  <c r="H2916" i="4"/>
  <c r="I2916" i="4"/>
  <c r="H2917" i="4"/>
  <c r="I2917" i="4"/>
  <c r="H2918" i="4"/>
  <c r="I2918" i="4"/>
  <c r="H2919" i="4"/>
  <c r="I2919" i="4"/>
  <c r="H2920" i="4"/>
  <c r="I2920" i="4"/>
  <c r="H2921" i="4"/>
  <c r="I2921" i="4"/>
  <c r="H2922" i="4"/>
  <c r="I2922" i="4"/>
  <c r="H2923" i="4"/>
  <c r="I2923" i="4"/>
  <c r="H2924" i="4"/>
  <c r="I2924" i="4"/>
  <c r="H2925" i="4"/>
  <c r="I2925" i="4"/>
  <c r="H2926" i="4"/>
  <c r="I2926" i="4"/>
  <c r="H2927" i="4"/>
  <c r="I2927" i="4"/>
  <c r="H2928" i="4"/>
  <c r="I2928" i="4"/>
  <c r="H2929" i="4"/>
  <c r="I2929" i="4"/>
  <c r="H2930" i="4"/>
  <c r="I2930" i="4"/>
  <c r="H2931" i="4"/>
  <c r="I2931" i="4"/>
  <c r="H2932" i="4"/>
  <c r="I2932" i="4"/>
  <c r="H2933" i="4"/>
  <c r="I2933" i="4"/>
  <c r="H2934" i="4"/>
  <c r="I2934" i="4"/>
  <c r="H2935" i="4"/>
  <c r="I2935" i="4"/>
  <c r="H2936" i="4"/>
  <c r="I2936" i="4"/>
  <c r="H2937" i="4"/>
  <c r="I2937" i="4"/>
  <c r="H2938" i="4"/>
  <c r="I2938" i="4"/>
  <c r="H2939" i="4"/>
  <c r="I2939" i="4"/>
  <c r="H2940" i="4"/>
  <c r="I2940" i="4"/>
  <c r="H2941" i="4"/>
  <c r="I2941" i="4"/>
  <c r="H2942" i="4"/>
  <c r="I2942" i="4"/>
  <c r="H2943" i="4"/>
  <c r="I2943" i="4"/>
  <c r="H2944" i="4"/>
  <c r="I2944" i="4"/>
  <c r="H2945" i="4"/>
  <c r="I2945" i="4"/>
  <c r="H2946" i="4"/>
  <c r="I2946" i="4"/>
  <c r="H2947" i="4"/>
  <c r="I2947" i="4"/>
  <c r="H2948" i="4"/>
  <c r="I2948" i="4"/>
  <c r="H2949" i="4"/>
  <c r="I2949" i="4"/>
  <c r="H2950" i="4"/>
  <c r="I2950" i="4"/>
  <c r="H2951" i="4"/>
  <c r="I2951" i="4"/>
  <c r="H2952" i="4"/>
  <c r="I2952" i="4"/>
  <c r="H2953" i="4"/>
  <c r="I2953" i="4"/>
  <c r="H2954" i="4"/>
  <c r="I2954" i="4"/>
  <c r="H2955" i="4"/>
  <c r="I2955" i="4"/>
  <c r="H2956" i="4"/>
  <c r="I2956" i="4"/>
  <c r="H2957" i="4"/>
  <c r="I2957" i="4"/>
  <c r="H2958" i="4"/>
  <c r="I2958" i="4"/>
  <c r="H2959" i="4"/>
  <c r="I2959" i="4"/>
  <c r="H2960" i="4"/>
  <c r="I2960" i="4"/>
  <c r="H2961" i="4"/>
  <c r="I2961" i="4"/>
  <c r="H2962" i="4"/>
  <c r="I2962" i="4"/>
  <c r="H2963" i="4"/>
  <c r="I2963" i="4"/>
  <c r="H2964" i="4"/>
  <c r="I2964" i="4"/>
  <c r="H2965" i="4"/>
  <c r="I2965" i="4"/>
  <c r="H2966" i="4"/>
  <c r="I2966" i="4"/>
  <c r="H2967" i="4"/>
  <c r="I2967" i="4"/>
  <c r="H2968" i="4"/>
  <c r="I2968" i="4"/>
  <c r="H2969" i="4"/>
  <c r="I2969" i="4"/>
  <c r="H2970" i="4"/>
  <c r="I2970" i="4"/>
  <c r="H2971" i="4"/>
  <c r="I2971" i="4"/>
  <c r="H2972" i="4"/>
  <c r="I2972" i="4"/>
  <c r="H2973" i="4"/>
  <c r="I2973" i="4"/>
  <c r="H2974" i="4"/>
  <c r="I2974" i="4"/>
  <c r="H2975" i="4"/>
  <c r="I2975" i="4"/>
  <c r="H2976" i="4"/>
  <c r="I2976" i="4"/>
  <c r="H2977" i="4"/>
  <c r="I2977" i="4"/>
  <c r="H2978" i="4"/>
  <c r="I2978" i="4"/>
  <c r="H2979" i="4"/>
  <c r="I2979" i="4"/>
  <c r="H2980" i="4"/>
  <c r="I2980" i="4"/>
  <c r="H2981" i="4"/>
  <c r="I2981" i="4"/>
  <c r="H2982" i="4"/>
  <c r="I2982" i="4"/>
  <c r="H2983" i="4"/>
  <c r="I2983" i="4"/>
  <c r="H2984" i="4"/>
  <c r="I2984" i="4"/>
  <c r="H2985" i="4"/>
  <c r="I2985" i="4"/>
  <c r="H2986" i="4"/>
  <c r="I2986" i="4"/>
  <c r="H2987" i="4"/>
  <c r="I2987" i="4"/>
  <c r="H2988" i="4"/>
  <c r="I2988" i="4"/>
  <c r="H2989" i="4"/>
  <c r="I2989" i="4"/>
  <c r="H2990" i="4"/>
  <c r="I2990" i="4"/>
  <c r="H2991" i="4"/>
  <c r="I2991" i="4"/>
  <c r="H2992" i="4"/>
  <c r="I2992" i="4"/>
  <c r="H2993" i="4"/>
  <c r="I2993" i="4"/>
  <c r="H2994" i="4"/>
  <c r="I2994" i="4"/>
  <c r="H2995" i="4"/>
  <c r="I2995" i="4"/>
  <c r="H2996" i="4"/>
  <c r="I2996" i="4"/>
  <c r="H2997" i="4"/>
  <c r="I2997" i="4"/>
  <c r="H2998" i="4"/>
  <c r="I2998" i="4"/>
  <c r="H2999" i="4"/>
  <c r="I2999" i="4"/>
  <c r="H3000" i="4"/>
  <c r="I3000" i="4"/>
  <c r="H3001" i="4"/>
  <c r="I3001" i="4"/>
  <c r="H3002" i="4"/>
  <c r="I3002" i="4"/>
  <c r="H3003" i="4"/>
  <c r="I3003" i="4"/>
  <c r="H3004" i="4"/>
  <c r="I3004" i="4"/>
  <c r="H3005" i="4"/>
  <c r="I3005" i="4"/>
  <c r="H3006" i="4"/>
  <c r="I3006" i="4"/>
  <c r="H3007" i="4"/>
  <c r="I3007" i="4"/>
  <c r="H3008" i="4"/>
  <c r="I3008" i="4"/>
  <c r="H3009" i="4"/>
  <c r="I3009" i="4"/>
  <c r="H3010" i="4"/>
  <c r="I3010" i="4"/>
  <c r="H3011" i="4"/>
  <c r="I3011" i="4"/>
  <c r="H3012" i="4"/>
  <c r="I3012" i="4"/>
  <c r="H3013" i="4"/>
  <c r="I3013" i="4"/>
  <c r="H3014" i="4"/>
  <c r="I3014" i="4"/>
  <c r="H3015" i="4"/>
  <c r="I3015" i="4"/>
  <c r="H3016" i="4"/>
  <c r="I3016" i="4"/>
  <c r="H3017" i="4"/>
  <c r="I3017" i="4"/>
  <c r="H3018" i="4"/>
  <c r="I3018" i="4"/>
  <c r="H3019" i="4"/>
  <c r="I3019" i="4"/>
  <c r="H3020" i="4"/>
  <c r="I3020" i="4"/>
  <c r="H3021" i="4"/>
  <c r="I3021" i="4"/>
  <c r="H3022" i="4"/>
  <c r="I3022" i="4"/>
  <c r="H3023" i="4"/>
  <c r="I3023" i="4"/>
  <c r="H3024" i="4"/>
  <c r="I3024" i="4"/>
  <c r="H3025" i="4"/>
  <c r="I3025" i="4"/>
  <c r="H3026" i="4"/>
  <c r="I3026" i="4"/>
  <c r="H3027" i="4"/>
  <c r="I3027" i="4"/>
  <c r="H3028" i="4"/>
  <c r="I3028" i="4"/>
  <c r="H3029" i="4"/>
  <c r="I3029" i="4"/>
  <c r="H3030" i="4"/>
  <c r="I3030" i="4"/>
  <c r="H3031" i="4"/>
  <c r="I3031" i="4"/>
  <c r="H3032" i="4"/>
  <c r="I3032" i="4"/>
  <c r="H3033" i="4"/>
  <c r="I3033" i="4"/>
  <c r="H3034" i="4"/>
  <c r="I3034" i="4"/>
  <c r="H3035" i="4"/>
  <c r="I3035" i="4"/>
  <c r="H3036" i="4"/>
  <c r="I3036" i="4"/>
  <c r="H3037" i="4"/>
  <c r="I3037" i="4"/>
  <c r="H3038" i="4"/>
  <c r="I3038" i="4"/>
  <c r="H3039" i="4"/>
  <c r="I3039" i="4"/>
  <c r="H3040" i="4"/>
  <c r="I3040" i="4"/>
  <c r="H3041" i="4"/>
  <c r="I3041" i="4"/>
  <c r="H3042" i="4"/>
  <c r="I3042" i="4"/>
  <c r="H3043" i="4"/>
  <c r="I3043" i="4"/>
  <c r="H3044" i="4"/>
  <c r="I3044" i="4"/>
  <c r="H3045" i="4"/>
  <c r="I3045" i="4"/>
  <c r="H3046" i="4"/>
  <c r="I3046" i="4"/>
  <c r="H3047" i="4"/>
  <c r="I3047" i="4"/>
  <c r="H3048" i="4"/>
  <c r="I3048" i="4"/>
  <c r="H3049" i="4"/>
  <c r="I3049" i="4"/>
  <c r="H3050" i="4"/>
  <c r="I3050" i="4"/>
  <c r="H3051" i="4"/>
  <c r="I3051" i="4"/>
  <c r="H3052" i="4"/>
  <c r="I3052" i="4"/>
  <c r="H3053" i="4"/>
  <c r="I3053" i="4"/>
  <c r="H3054" i="4"/>
  <c r="I3054" i="4"/>
  <c r="H3055" i="4"/>
  <c r="I3055" i="4"/>
  <c r="H3056" i="4"/>
  <c r="I3056" i="4"/>
  <c r="H3057" i="4"/>
  <c r="I3057" i="4"/>
  <c r="H3058" i="4"/>
  <c r="I3058" i="4"/>
  <c r="H3059" i="4"/>
  <c r="I3059" i="4"/>
  <c r="H3060" i="4"/>
  <c r="I3060" i="4"/>
  <c r="H3061" i="4"/>
  <c r="I3061" i="4"/>
  <c r="H3062" i="4"/>
  <c r="I3062" i="4"/>
  <c r="H3063" i="4"/>
  <c r="I3063" i="4"/>
  <c r="H3064" i="4"/>
  <c r="I3064" i="4"/>
  <c r="H3065" i="4"/>
  <c r="I3065" i="4"/>
  <c r="H3066" i="4"/>
  <c r="I3066" i="4"/>
  <c r="H3067" i="4"/>
  <c r="I3067" i="4"/>
  <c r="H3068" i="4"/>
  <c r="I3068" i="4"/>
  <c r="H3069" i="4"/>
  <c r="I3069" i="4"/>
  <c r="H3070" i="4"/>
  <c r="I3070" i="4"/>
  <c r="H3071" i="4"/>
  <c r="I3071" i="4"/>
  <c r="H3072" i="4"/>
  <c r="I3072" i="4"/>
  <c r="H3073" i="4"/>
  <c r="I3073" i="4"/>
  <c r="H3074" i="4"/>
  <c r="I3074" i="4"/>
  <c r="H3075" i="4"/>
  <c r="I3075" i="4"/>
  <c r="H3076" i="4"/>
  <c r="I3076" i="4"/>
  <c r="H3077" i="4"/>
  <c r="I3077" i="4"/>
  <c r="H3078" i="4"/>
  <c r="I3078" i="4"/>
  <c r="H3079" i="4"/>
  <c r="I3079" i="4"/>
  <c r="H3080" i="4"/>
  <c r="I3080" i="4"/>
  <c r="H3081" i="4"/>
  <c r="I3081" i="4"/>
  <c r="H3082" i="4"/>
  <c r="I3082" i="4"/>
  <c r="H3083" i="4"/>
  <c r="I3083" i="4"/>
  <c r="H3084" i="4"/>
  <c r="I3084" i="4"/>
  <c r="H3085" i="4"/>
  <c r="I3085" i="4"/>
  <c r="H3086" i="4"/>
  <c r="I3086" i="4"/>
  <c r="H3087" i="4"/>
  <c r="I3087" i="4"/>
  <c r="H3088" i="4"/>
  <c r="I3088" i="4"/>
  <c r="H3089" i="4"/>
  <c r="I3089" i="4"/>
  <c r="H3090" i="4"/>
  <c r="I3090" i="4"/>
  <c r="H3091" i="4"/>
  <c r="I3091" i="4"/>
  <c r="H3092" i="4"/>
  <c r="I3092" i="4"/>
  <c r="H3093" i="4"/>
  <c r="I3093" i="4"/>
  <c r="H3094" i="4"/>
  <c r="I3094" i="4"/>
  <c r="H3095" i="4"/>
  <c r="I3095" i="4"/>
  <c r="H3096" i="4"/>
  <c r="I3096" i="4"/>
  <c r="H3097" i="4"/>
  <c r="I3097" i="4"/>
  <c r="H3098" i="4"/>
  <c r="I3098" i="4"/>
  <c r="H3099" i="4"/>
  <c r="I3099" i="4"/>
  <c r="H3100" i="4"/>
  <c r="I3100" i="4"/>
  <c r="H3101" i="4"/>
  <c r="I3101" i="4"/>
  <c r="H3102" i="4"/>
  <c r="I3102" i="4"/>
  <c r="H3103" i="4"/>
  <c r="I3103" i="4"/>
  <c r="H3104" i="4"/>
  <c r="I3104" i="4"/>
  <c r="H3105" i="4"/>
  <c r="I3105" i="4"/>
  <c r="H3106" i="4"/>
  <c r="I3106" i="4"/>
  <c r="H3107" i="4"/>
  <c r="I3107" i="4"/>
  <c r="H3108" i="4"/>
  <c r="I3108" i="4"/>
  <c r="H3109" i="4"/>
  <c r="I3109" i="4"/>
  <c r="H3110" i="4"/>
  <c r="I3110" i="4"/>
  <c r="H3111" i="4"/>
  <c r="I3111" i="4"/>
  <c r="H3112" i="4"/>
  <c r="I3112" i="4"/>
  <c r="H3113" i="4"/>
  <c r="I3113" i="4"/>
  <c r="H3114" i="4"/>
  <c r="I3114" i="4"/>
  <c r="H3115" i="4"/>
  <c r="I3115" i="4"/>
  <c r="H3116" i="4"/>
  <c r="I3116" i="4"/>
  <c r="H3117" i="4"/>
  <c r="I3117" i="4"/>
  <c r="H3118" i="4"/>
  <c r="I3118" i="4"/>
  <c r="H3119" i="4"/>
  <c r="I3119" i="4"/>
  <c r="H3120" i="4"/>
  <c r="I3120" i="4"/>
  <c r="H3121" i="4"/>
  <c r="I3121" i="4"/>
  <c r="H3122" i="4"/>
  <c r="I3122" i="4"/>
  <c r="H3123" i="4"/>
  <c r="I3123" i="4"/>
  <c r="H3124" i="4"/>
  <c r="I3124" i="4"/>
  <c r="H3125" i="4"/>
  <c r="I3125" i="4"/>
  <c r="H3126" i="4"/>
  <c r="I3126" i="4"/>
  <c r="H3127" i="4"/>
  <c r="I3127" i="4"/>
  <c r="H3128" i="4"/>
  <c r="I3128" i="4"/>
  <c r="H3129" i="4"/>
  <c r="I3129" i="4"/>
  <c r="H3130" i="4"/>
  <c r="I3130" i="4"/>
  <c r="H3131" i="4"/>
  <c r="I3131" i="4"/>
  <c r="H3132" i="4"/>
  <c r="I3132" i="4"/>
  <c r="H3133" i="4"/>
  <c r="I3133" i="4"/>
  <c r="H3134" i="4"/>
  <c r="I3134" i="4"/>
  <c r="H3135" i="4"/>
  <c r="I3135" i="4"/>
  <c r="H3136" i="4"/>
  <c r="I3136" i="4"/>
  <c r="H3137" i="4"/>
  <c r="I3137" i="4"/>
  <c r="H3138" i="4"/>
  <c r="I3138" i="4"/>
  <c r="H3139" i="4"/>
  <c r="I3139" i="4"/>
  <c r="H3140" i="4"/>
  <c r="I3140" i="4"/>
  <c r="H3141" i="4"/>
  <c r="I3141" i="4"/>
  <c r="H3142" i="4"/>
  <c r="I3142" i="4"/>
  <c r="H3143" i="4"/>
  <c r="I3143" i="4"/>
  <c r="H3144" i="4"/>
  <c r="I3144" i="4"/>
  <c r="H3145" i="4"/>
  <c r="I3145" i="4"/>
  <c r="H3146" i="4"/>
  <c r="I3146" i="4"/>
  <c r="H3147" i="4"/>
  <c r="I3147" i="4"/>
  <c r="H3148" i="4"/>
  <c r="I3148" i="4"/>
  <c r="H3149" i="4"/>
  <c r="I3149" i="4"/>
  <c r="H3150" i="4"/>
  <c r="I3150" i="4"/>
  <c r="H3151" i="4"/>
  <c r="I3151" i="4"/>
  <c r="H3152" i="4"/>
  <c r="I3152" i="4"/>
  <c r="H3153" i="4"/>
  <c r="I3153" i="4"/>
  <c r="H3154" i="4"/>
  <c r="I3154" i="4"/>
  <c r="H3155" i="4"/>
  <c r="I3155" i="4"/>
  <c r="H3156" i="4"/>
  <c r="I3156" i="4"/>
  <c r="H3157" i="4"/>
  <c r="I3157" i="4"/>
  <c r="H3158" i="4"/>
  <c r="I3158" i="4"/>
  <c r="H3159" i="4"/>
  <c r="I3159" i="4"/>
  <c r="H3160" i="4"/>
  <c r="I3160" i="4"/>
  <c r="H3161" i="4"/>
  <c r="I3161" i="4"/>
  <c r="H3162" i="4"/>
  <c r="I3162" i="4"/>
  <c r="H3163" i="4"/>
  <c r="I3163" i="4"/>
  <c r="H3164" i="4"/>
  <c r="I3164" i="4"/>
  <c r="H3165" i="4"/>
  <c r="I3165" i="4"/>
  <c r="H3166" i="4"/>
  <c r="I3166" i="4"/>
  <c r="H3167" i="4"/>
  <c r="I3167" i="4"/>
  <c r="H3168" i="4"/>
  <c r="I3168" i="4"/>
  <c r="H3169" i="4"/>
  <c r="I3169" i="4"/>
  <c r="H3170" i="4"/>
  <c r="I3170" i="4"/>
  <c r="H3171" i="4"/>
  <c r="I3171" i="4"/>
  <c r="H3172" i="4"/>
  <c r="I3172" i="4"/>
  <c r="H3173" i="4"/>
  <c r="I3173" i="4"/>
  <c r="H3174" i="4"/>
  <c r="I3174" i="4"/>
  <c r="H3175" i="4"/>
  <c r="I3175" i="4"/>
  <c r="H3176" i="4"/>
  <c r="I3176" i="4"/>
  <c r="H3177" i="4"/>
  <c r="I3177" i="4"/>
  <c r="H3178" i="4"/>
  <c r="I3178" i="4"/>
  <c r="H3179" i="4"/>
  <c r="I3179" i="4"/>
  <c r="H3180" i="4"/>
  <c r="I3180" i="4"/>
  <c r="H3181" i="4"/>
  <c r="I3181" i="4"/>
  <c r="H3182" i="4"/>
  <c r="I3182" i="4"/>
  <c r="H3183" i="4"/>
  <c r="I3183" i="4"/>
  <c r="H3184" i="4"/>
  <c r="I3184" i="4"/>
  <c r="H3185" i="4"/>
  <c r="I3185" i="4"/>
  <c r="H3186" i="4"/>
  <c r="I3186" i="4"/>
  <c r="H3187" i="4"/>
  <c r="I3187" i="4"/>
  <c r="H3188" i="4"/>
  <c r="I3188" i="4"/>
  <c r="H3189" i="4"/>
  <c r="I3189" i="4"/>
  <c r="H3190" i="4"/>
  <c r="I3190" i="4"/>
  <c r="H3191" i="4"/>
  <c r="I3191" i="4"/>
  <c r="H3192" i="4"/>
  <c r="I3192" i="4"/>
  <c r="H3193" i="4"/>
  <c r="I3193" i="4"/>
  <c r="H3194" i="4"/>
  <c r="I3194" i="4"/>
  <c r="H3195" i="4"/>
  <c r="I3195" i="4"/>
  <c r="H3196" i="4"/>
  <c r="I3196" i="4"/>
  <c r="H3197" i="4"/>
  <c r="I3197" i="4"/>
  <c r="H3198" i="4"/>
  <c r="I3198" i="4"/>
  <c r="H3199" i="4"/>
  <c r="I3199" i="4"/>
  <c r="H3200" i="4"/>
  <c r="I3200" i="4"/>
  <c r="H3201" i="4"/>
  <c r="I3201" i="4"/>
  <c r="H3202" i="4"/>
  <c r="I3202" i="4"/>
  <c r="H3203" i="4"/>
  <c r="I3203" i="4"/>
  <c r="H3204" i="4"/>
  <c r="I3204" i="4"/>
  <c r="H3205" i="4"/>
  <c r="I3205" i="4"/>
  <c r="H3206" i="4"/>
  <c r="I3206" i="4"/>
  <c r="H3207" i="4"/>
  <c r="I3207" i="4"/>
  <c r="H3208" i="4"/>
  <c r="I3208" i="4"/>
  <c r="H3209" i="4"/>
  <c r="I3209" i="4"/>
  <c r="H3210" i="4"/>
  <c r="I3210" i="4"/>
  <c r="H3211" i="4"/>
  <c r="I3211" i="4"/>
  <c r="H3212" i="4"/>
  <c r="I3212" i="4"/>
  <c r="H3213" i="4"/>
  <c r="I3213" i="4"/>
  <c r="H3214" i="4"/>
  <c r="I3214" i="4"/>
  <c r="H3215" i="4"/>
  <c r="I3215" i="4"/>
  <c r="H3216" i="4"/>
  <c r="I3216" i="4"/>
  <c r="H3217" i="4"/>
  <c r="I3217" i="4"/>
  <c r="H3218" i="4"/>
  <c r="I3218" i="4"/>
  <c r="H3219" i="4"/>
  <c r="I3219" i="4"/>
  <c r="H3220" i="4"/>
  <c r="I3220" i="4"/>
  <c r="H3221" i="4"/>
  <c r="I3221" i="4"/>
  <c r="H3222" i="4"/>
  <c r="I3222" i="4"/>
  <c r="H3223" i="4"/>
  <c r="I3223" i="4"/>
  <c r="H3224" i="4"/>
  <c r="I3224" i="4"/>
  <c r="H3225" i="4"/>
  <c r="I3225" i="4"/>
  <c r="H3226" i="4"/>
  <c r="I3226" i="4"/>
  <c r="H3227" i="4"/>
  <c r="I3227" i="4"/>
  <c r="H3228" i="4"/>
  <c r="I3228" i="4"/>
  <c r="H3229" i="4"/>
  <c r="I3229" i="4"/>
  <c r="H3230" i="4"/>
  <c r="I3230" i="4"/>
  <c r="H3231" i="4"/>
  <c r="I3231" i="4"/>
  <c r="H3232" i="4"/>
  <c r="I3232" i="4"/>
  <c r="H3233" i="4"/>
  <c r="I3233" i="4"/>
  <c r="H3234" i="4"/>
  <c r="I3234" i="4"/>
  <c r="H3235" i="4"/>
  <c r="I3235" i="4"/>
  <c r="H3236" i="4"/>
  <c r="I3236" i="4"/>
  <c r="H3237" i="4"/>
  <c r="I3237" i="4"/>
  <c r="H3238" i="4"/>
  <c r="I3238" i="4"/>
  <c r="H3239" i="4"/>
  <c r="I3239" i="4"/>
  <c r="H3240" i="4"/>
  <c r="I3240" i="4"/>
  <c r="H3241" i="4"/>
  <c r="I3241" i="4"/>
  <c r="H3242" i="4"/>
  <c r="I3242" i="4"/>
  <c r="H3243" i="4"/>
  <c r="I3243" i="4"/>
  <c r="H3244" i="4"/>
  <c r="I3244" i="4"/>
  <c r="H3245" i="4"/>
  <c r="I3245" i="4"/>
  <c r="H3246" i="4"/>
  <c r="I3246" i="4"/>
  <c r="H3247" i="4"/>
  <c r="I3247" i="4"/>
  <c r="H3248" i="4"/>
  <c r="I3248" i="4"/>
  <c r="H3249" i="4"/>
  <c r="I3249" i="4"/>
  <c r="H3250" i="4"/>
  <c r="I3250" i="4"/>
  <c r="H3251" i="4"/>
  <c r="I3251" i="4"/>
  <c r="H3252" i="4"/>
  <c r="I3252" i="4"/>
  <c r="H3253" i="4"/>
  <c r="I3253" i="4"/>
  <c r="H3254" i="4"/>
  <c r="I3254" i="4"/>
  <c r="H3255" i="4"/>
  <c r="I3255" i="4"/>
  <c r="H3256" i="4"/>
  <c r="I3256" i="4"/>
  <c r="H3257" i="4"/>
  <c r="I3257" i="4"/>
  <c r="H3258" i="4"/>
  <c r="I3258" i="4"/>
  <c r="H3259" i="4"/>
  <c r="I3259" i="4"/>
  <c r="H3260" i="4"/>
  <c r="I3260" i="4"/>
  <c r="H3261" i="4"/>
  <c r="I3261" i="4"/>
  <c r="H3262" i="4"/>
  <c r="I3262" i="4"/>
  <c r="H3263" i="4"/>
  <c r="I3263" i="4"/>
  <c r="H3264" i="4"/>
  <c r="I3264" i="4"/>
  <c r="H3265" i="4"/>
  <c r="I3265" i="4"/>
  <c r="H3266" i="4"/>
  <c r="I3266" i="4"/>
  <c r="H3267" i="4"/>
  <c r="I3267" i="4"/>
  <c r="H3268" i="4"/>
  <c r="I3268" i="4"/>
  <c r="H3269" i="4"/>
  <c r="I3269" i="4"/>
  <c r="H3270" i="4"/>
  <c r="I3270" i="4"/>
  <c r="H3271" i="4"/>
  <c r="I3271" i="4"/>
  <c r="H3272" i="4"/>
  <c r="I3272" i="4"/>
  <c r="H3273" i="4"/>
  <c r="I3273" i="4"/>
  <c r="H3274" i="4"/>
  <c r="I3274" i="4"/>
  <c r="H3275" i="4"/>
  <c r="I3275" i="4"/>
  <c r="H3276" i="4"/>
  <c r="I3276" i="4"/>
  <c r="H3277" i="4"/>
  <c r="I3277" i="4"/>
  <c r="H3278" i="4"/>
  <c r="I3278" i="4"/>
  <c r="H3279" i="4"/>
  <c r="I3279" i="4"/>
  <c r="H3280" i="4"/>
  <c r="I3280" i="4"/>
  <c r="H3281" i="4"/>
  <c r="I3281" i="4"/>
  <c r="H3282" i="4"/>
  <c r="I3282" i="4"/>
  <c r="H3283" i="4"/>
  <c r="I3283" i="4"/>
  <c r="H3284" i="4"/>
  <c r="I3284" i="4"/>
  <c r="H3285" i="4"/>
  <c r="I3285" i="4"/>
  <c r="H3286" i="4"/>
  <c r="I3286" i="4"/>
  <c r="H3287" i="4"/>
  <c r="I3287" i="4"/>
  <c r="H3288" i="4"/>
  <c r="I3288" i="4"/>
  <c r="H3289" i="4"/>
  <c r="I3289" i="4"/>
  <c r="H3290" i="4"/>
  <c r="I3290" i="4"/>
  <c r="H3291" i="4"/>
  <c r="I3291" i="4"/>
  <c r="H3292" i="4"/>
  <c r="I3292" i="4"/>
  <c r="H3293" i="4"/>
  <c r="I3293" i="4"/>
  <c r="H3294" i="4"/>
  <c r="I3294" i="4"/>
  <c r="H3295" i="4"/>
  <c r="I3295" i="4"/>
  <c r="H3296" i="4"/>
  <c r="I3296" i="4"/>
  <c r="H3297" i="4"/>
  <c r="I3297" i="4"/>
  <c r="H3298" i="4"/>
  <c r="I3298" i="4"/>
  <c r="H3299" i="4"/>
  <c r="I3299" i="4"/>
  <c r="H3300" i="4"/>
  <c r="I3300" i="4"/>
  <c r="H3301" i="4"/>
  <c r="I3301" i="4"/>
  <c r="H3302" i="4"/>
  <c r="I3302" i="4"/>
  <c r="H3303" i="4"/>
  <c r="I3303" i="4"/>
  <c r="H3304" i="4"/>
  <c r="I3304" i="4"/>
  <c r="H3305" i="4"/>
  <c r="I3305" i="4"/>
  <c r="H3306" i="4"/>
  <c r="I3306" i="4"/>
  <c r="H3307" i="4"/>
  <c r="I3307" i="4"/>
  <c r="H3308" i="4"/>
  <c r="I3308" i="4"/>
  <c r="H3309" i="4"/>
  <c r="I3309" i="4"/>
  <c r="H3310" i="4"/>
  <c r="I3310" i="4"/>
  <c r="H3311" i="4"/>
  <c r="I3311" i="4"/>
  <c r="H3312" i="4"/>
  <c r="I3312" i="4"/>
  <c r="H3313" i="4"/>
  <c r="I3313" i="4"/>
  <c r="H3314" i="4"/>
  <c r="I3314" i="4"/>
  <c r="H3315" i="4"/>
  <c r="I3315" i="4"/>
  <c r="H3316" i="4"/>
  <c r="I3316" i="4"/>
  <c r="H3317" i="4"/>
  <c r="I3317" i="4"/>
  <c r="H3318" i="4"/>
  <c r="I3318" i="4"/>
  <c r="H3319" i="4"/>
  <c r="I3319" i="4"/>
  <c r="H3320" i="4"/>
  <c r="I3320" i="4"/>
  <c r="H3321" i="4"/>
  <c r="I3321" i="4"/>
  <c r="H3322" i="4"/>
  <c r="I3322" i="4"/>
  <c r="H3323" i="4"/>
  <c r="I3323" i="4"/>
  <c r="H3324" i="4"/>
  <c r="I3324" i="4"/>
  <c r="H3325" i="4"/>
  <c r="I3325" i="4"/>
  <c r="H3326" i="4"/>
  <c r="I3326" i="4"/>
  <c r="H3327" i="4"/>
  <c r="I3327" i="4"/>
  <c r="H3328" i="4"/>
  <c r="I3328" i="4"/>
  <c r="H3329" i="4"/>
  <c r="I3329" i="4"/>
  <c r="H3330" i="4"/>
  <c r="I3330" i="4"/>
  <c r="H3331" i="4"/>
  <c r="I3331" i="4"/>
  <c r="H3332" i="4"/>
  <c r="I3332" i="4"/>
  <c r="H3333" i="4"/>
  <c r="I3333" i="4"/>
  <c r="H3334" i="4"/>
  <c r="I3334" i="4"/>
  <c r="H3335" i="4"/>
  <c r="I3335" i="4"/>
  <c r="H3336" i="4"/>
  <c r="I3336" i="4"/>
  <c r="H3337" i="4"/>
  <c r="I3337" i="4"/>
  <c r="H3338" i="4"/>
  <c r="I3338" i="4"/>
  <c r="H3339" i="4"/>
  <c r="I3339" i="4"/>
  <c r="H3340" i="4"/>
  <c r="I3340" i="4"/>
  <c r="H3341" i="4"/>
  <c r="I3341" i="4"/>
  <c r="H3342" i="4"/>
  <c r="I3342" i="4"/>
  <c r="H3343" i="4"/>
  <c r="I3343" i="4"/>
  <c r="H3344" i="4"/>
  <c r="I3344" i="4"/>
  <c r="H3345" i="4"/>
  <c r="I3345" i="4"/>
  <c r="H3346" i="4"/>
  <c r="I3346" i="4"/>
  <c r="H3347" i="4"/>
  <c r="I3347" i="4"/>
  <c r="H3348" i="4"/>
  <c r="I3348" i="4"/>
  <c r="H3349" i="4"/>
  <c r="I3349" i="4"/>
  <c r="H3350" i="4"/>
  <c r="I3350" i="4"/>
  <c r="H3351" i="4"/>
  <c r="I3351" i="4"/>
  <c r="H3352" i="4"/>
  <c r="I3352" i="4"/>
  <c r="H3353" i="4"/>
  <c r="I3353" i="4"/>
  <c r="H3354" i="4"/>
  <c r="I3354" i="4"/>
  <c r="H3355" i="4"/>
  <c r="I3355" i="4"/>
  <c r="H3356" i="4"/>
  <c r="I3356" i="4"/>
  <c r="H3357" i="4"/>
  <c r="I3357" i="4"/>
  <c r="H3358" i="4"/>
  <c r="I3358" i="4"/>
  <c r="H3359" i="4"/>
  <c r="I3359" i="4"/>
  <c r="H3360" i="4"/>
  <c r="I3360" i="4"/>
  <c r="H3361" i="4"/>
  <c r="I3361" i="4"/>
  <c r="H3362" i="4"/>
  <c r="I3362" i="4"/>
  <c r="H3363" i="4"/>
  <c r="I3363" i="4"/>
  <c r="H3364" i="4"/>
  <c r="I3364" i="4"/>
  <c r="H3365" i="4"/>
  <c r="I3365" i="4"/>
  <c r="H3366" i="4"/>
  <c r="I3366" i="4"/>
  <c r="H3367" i="4"/>
  <c r="I3367" i="4"/>
  <c r="H3368" i="4"/>
  <c r="I3368" i="4"/>
  <c r="H3369" i="4"/>
  <c r="I3369" i="4"/>
  <c r="H3370" i="4"/>
  <c r="I3370" i="4"/>
  <c r="H3371" i="4"/>
  <c r="I3371" i="4"/>
  <c r="H3372" i="4"/>
  <c r="I3372" i="4"/>
  <c r="H3373" i="4"/>
  <c r="I3373" i="4"/>
  <c r="H3374" i="4"/>
  <c r="I3374" i="4"/>
  <c r="H3375" i="4"/>
  <c r="I3375" i="4"/>
  <c r="H3376" i="4"/>
  <c r="I3376" i="4"/>
  <c r="H3377" i="4"/>
  <c r="I3377" i="4"/>
  <c r="H3378" i="4"/>
  <c r="I3378" i="4"/>
  <c r="H3379" i="4"/>
  <c r="I3379" i="4"/>
  <c r="H3380" i="4"/>
  <c r="I3380" i="4"/>
  <c r="H3381" i="4"/>
  <c r="I3381" i="4"/>
  <c r="H3382" i="4"/>
  <c r="I3382" i="4"/>
  <c r="H3383" i="4"/>
  <c r="I3383" i="4"/>
  <c r="H3384" i="4"/>
  <c r="I3384" i="4"/>
  <c r="H3385" i="4"/>
  <c r="I3385" i="4"/>
  <c r="H3386" i="4"/>
  <c r="I3386" i="4"/>
  <c r="H3387" i="4"/>
  <c r="I3387" i="4"/>
  <c r="H3388" i="4"/>
  <c r="I3388" i="4"/>
  <c r="H3389" i="4"/>
  <c r="I3389" i="4"/>
  <c r="H3390" i="4"/>
  <c r="I3390" i="4"/>
  <c r="H3391" i="4"/>
  <c r="I3391" i="4"/>
  <c r="H3392" i="4"/>
  <c r="I3392" i="4"/>
  <c r="H3393" i="4"/>
  <c r="I3393" i="4"/>
  <c r="H3394" i="4"/>
  <c r="I3394" i="4"/>
  <c r="H3395" i="4"/>
  <c r="I3395" i="4"/>
  <c r="H3396" i="4"/>
  <c r="I3396" i="4"/>
  <c r="H3397" i="4"/>
  <c r="I3397" i="4"/>
  <c r="H3398" i="4"/>
  <c r="I3398" i="4"/>
  <c r="H3399" i="4"/>
  <c r="I3399" i="4"/>
  <c r="H3400" i="4"/>
  <c r="I3400" i="4"/>
  <c r="H3401" i="4"/>
  <c r="I3401" i="4"/>
  <c r="H3402" i="4"/>
  <c r="I3402" i="4"/>
  <c r="H3403" i="4"/>
  <c r="I3403" i="4"/>
  <c r="H3404" i="4"/>
  <c r="I3404" i="4"/>
  <c r="H3405" i="4"/>
  <c r="I3405" i="4"/>
  <c r="H3406" i="4"/>
  <c r="I3406" i="4"/>
  <c r="H3407" i="4"/>
  <c r="I3407" i="4"/>
  <c r="H3408" i="4"/>
  <c r="I3408" i="4"/>
  <c r="H3409" i="4"/>
  <c r="I3409" i="4"/>
  <c r="H3410" i="4"/>
  <c r="I3410" i="4"/>
  <c r="H3411" i="4"/>
  <c r="I3411" i="4"/>
  <c r="H3412" i="4"/>
  <c r="I3412" i="4"/>
  <c r="H3413" i="4"/>
  <c r="I3413" i="4"/>
  <c r="H3414" i="4"/>
  <c r="I3414" i="4"/>
  <c r="H3415" i="4"/>
  <c r="I3415" i="4"/>
  <c r="H3416" i="4"/>
  <c r="I3416" i="4"/>
  <c r="H3417" i="4"/>
  <c r="I3417" i="4"/>
  <c r="H3418" i="4"/>
  <c r="I3418" i="4"/>
  <c r="H3419" i="4"/>
  <c r="I3419" i="4"/>
  <c r="H3420" i="4"/>
  <c r="I3420" i="4"/>
  <c r="H3421" i="4"/>
  <c r="I3421" i="4"/>
  <c r="H3422" i="4"/>
  <c r="I3422" i="4"/>
  <c r="H3423" i="4"/>
  <c r="I3423" i="4"/>
  <c r="H3424" i="4"/>
  <c r="I3424" i="4"/>
  <c r="H3425" i="4"/>
  <c r="I3425" i="4"/>
  <c r="H3426" i="4"/>
  <c r="I3426" i="4"/>
  <c r="H3427" i="4"/>
  <c r="I3427" i="4"/>
  <c r="H3428" i="4"/>
  <c r="I3428" i="4"/>
  <c r="H3429" i="4"/>
  <c r="I3429" i="4"/>
  <c r="H3430" i="4"/>
  <c r="I3430" i="4"/>
  <c r="H3431" i="4"/>
  <c r="I3431" i="4"/>
  <c r="H3432" i="4"/>
  <c r="I3432" i="4"/>
  <c r="H3433" i="4"/>
  <c r="I3433" i="4"/>
  <c r="H3434" i="4"/>
  <c r="I3434" i="4"/>
  <c r="H3435" i="4"/>
  <c r="I3435" i="4"/>
  <c r="H3436" i="4"/>
  <c r="I3436" i="4"/>
  <c r="H3437" i="4"/>
  <c r="I3437" i="4"/>
  <c r="H3438" i="4"/>
  <c r="I3438" i="4"/>
  <c r="H3439" i="4"/>
  <c r="I3439" i="4"/>
  <c r="H3440" i="4"/>
  <c r="I3440" i="4"/>
  <c r="H3441" i="4"/>
  <c r="I3441" i="4"/>
  <c r="H3442" i="4"/>
  <c r="I3442" i="4"/>
  <c r="H3443" i="4"/>
  <c r="I3443" i="4"/>
  <c r="H3444" i="4"/>
  <c r="I3444" i="4"/>
  <c r="H3445" i="4"/>
  <c r="I3445" i="4"/>
  <c r="H3446" i="4"/>
  <c r="I3446" i="4"/>
  <c r="H3447" i="4"/>
  <c r="I3447" i="4"/>
  <c r="H3448" i="4"/>
  <c r="I3448" i="4"/>
  <c r="H3449" i="4"/>
  <c r="I3449" i="4"/>
  <c r="H3450" i="4"/>
  <c r="I3450" i="4"/>
  <c r="H3451" i="4"/>
  <c r="I3451" i="4"/>
  <c r="H3452" i="4"/>
  <c r="I3452" i="4"/>
  <c r="H3453" i="4"/>
  <c r="I3453" i="4"/>
  <c r="H3454" i="4"/>
  <c r="I3454" i="4"/>
  <c r="H3455" i="4"/>
  <c r="I3455" i="4"/>
  <c r="H3456" i="4"/>
  <c r="I3456" i="4"/>
  <c r="H3457" i="4"/>
  <c r="I3457" i="4"/>
  <c r="H3458" i="4"/>
  <c r="I3458" i="4"/>
  <c r="H3459" i="4"/>
  <c r="I3459" i="4"/>
  <c r="H3460" i="4"/>
  <c r="I3460" i="4"/>
  <c r="H3461" i="4"/>
  <c r="I3461" i="4"/>
  <c r="H3462" i="4"/>
  <c r="I3462" i="4"/>
  <c r="H3463" i="4"/>
  <c r="I3463" i="4"/>
  <c r="H3464" i="4"/>
  <c r="I3464" i="4"/>
  <c r="H3465" i="4"/>
  <c r="I3465" i="4"/>
  <c r="H3466" i="4"/>
  <c r="I3466" i="4"/>
  <c r="H3467" i="4"/>
  <c r="I3467" i="4"/>
  <c r="H3468" i="4"/>
  <c r="I3468" i="4"/>
  <c r="H3469" i="4"/>
  <c r="I3469" i="4"/>
  <c r="H3470" i="4"/>
  <c r="I3470" i="4"/>
  <c r="H3471" i="4"/>
  <c r="I3471" i="4"/>
  <c r="H3472" i="4"/>
  <c r="I3472" i="4"/>
  <c r="H3473" i="4"/>
  <c r="I3473" i="4"/>
  <c r="H3474" i="4"/>
  <c r="I3474" i="4"/>
  <c r="H3475" i="4"/>
  <c r="I3475" i="4"/>
  <c r="H3476" i="4"/>
  <c r="I3476" i="4"/>
  <c r="H3477" i="4"/>
  <c r="I3477" i="4"/>
  <c r="H3478" i="4"/>
  <c r="I3478" i="4"/>
  <c r="H3479" i="4"/>
  <c r="I3479" i="4"/>
  <c r="H3480" i="4"/>
  <c r="I3480" i="4"/>
  <c r="H3481" i="4"/>
  <c r="I3481" i="4"/>
  <c r="H3482" i="4"/>
  <c r="I3482" i="4"/>
  <c r="H3483" i="4"/>
  <c r="I3483" i="4"/>
  <c r="H3484" i="4"/>
  <c r="I3484" i="4"/>
  <c r="H3485" i="4"/>
  <c r="I3485" i="4"/>
  <c r="H3486" i="4"/>
  <c r="I3486" i="4"/>
  <c r="H3487" i="4"/>
  <c r="I3487" i="4"/>
  <c r="H3488" i="4"/>
  <c r="I3488" i="4"/>
  <c r="H3489" i="4"/>
  <c r="I3489" i="4"/>
  <c r="H3490" i="4"/>
  <c r="I3490" i="4"/>
  <c r="H3491" i="4"/>
  <c r="I3491" i="4"/>
  <c r="H3492" i="4"/>
  <c r="I3492" i="4"/>
  <c r="H3493" i="4"/>
  <c r="I3493" i="4"/>
  <c r="H3494" i="4"/>
  <c r="I3494" i="4"/>
  <c r="H3495" i="4"/>
  <c r="I3495" i="4"/>
  <c r="H3496" i="4"/>
  <c r="I3496" i="4"/>
  <c r="H3497" i="4"/>
  <c r="I3497" i="4"/>
  <c r="H3498" i="4"/>
  <c r="I3498" i="4"/>
  <c r="H3499" i="4"/>
  <c r="I3499" i="4"/>
  <c r="H3500" i="4"/>
  <c r="I3500" i="4"/>
  <c r="H3501" i="4"/>
  <c r="I3501" i="4"/>
  <c r="H3502" i="4"/>
  <c r="I3502" i="4"/>
  <c r="H3503" i="4"/>
  <c r="I3503" i="4"/>
  <c r="H3504" i="4"/>
  <c r="I3504" i="4"/>
  <c r="H3505" i="4"/>
  <c r="I3505" i="4"/>
  <c r="H3506" i="4"/>
  <c r="I3506" i="4"/>
  <c r="H3507" i="4"/>
  <c r="I3507" i="4"/>
  <c r="H3508" i="4"/>
  <c r="I3508" i="4"/>
  <c r="H3509" i="4"/>
  <c r="I3509" i="4"/>
  <c r="H3510" i="4"/>
  <c r="I3510" i="4"/>
  <c r="H3511" i="4"/>
  <c r="I3511" i="4"/>
  <c r="H3512" i="4"/>
  <c r="I3512" i="4"/>
  <c r="H3513" i="4"/>
  <c r="I3513" i="4"/>
  <c r="H3514" i="4"/>
  <c r="I3514" i="4"/>
  <c r="H3515" i="4"/>
  <c r="I3515" i="4"/>
  <c r="H3516" i="4"/>
  <c r="I3516" i="4"/>
  <c r="H3517" i="4"/>
  <c r="I3517" i="4"/>
  <c r="H3518" i="4"/>
  <c r="I3518" i="4"/>
  <c r="H3519" i="4"/>
  <c r="I3519" i="4"/>
  <c r="H3520" i="4"/>
  <c r="I3520" i="4"/>
  <c r="H3521" i="4"/>
  <c r="I3521" i="4"/>
  <c r="H3522" i="4"/>
  <c r="I3522" i="4"/>
  <c r="H3523" i="4"/>
  <c r="I3523" i="4"/>
  <c r="H3524" i="4"/>
  <c r="I3524" i="4"/>
  <c r="H3525" i="4"/>
  <c r="I3525" i="4"/>
  <c r="H3526" i="4"/>
  <c r="I3526" i="4"/>
  <c r="H3527" i="4"/>
  <c r="I3527" i="4"/>
  <c r="H3528" i="4"/>
  <c r="I3528" i="4"/>
  <c r="H3529" i="4"/>
  <c r="I3529" i="4"/>
  <c r="H3530" i="4"/>
  <c r="I3530" i="4"/>
  <c r="H3531" i="4"/>
  <c r="I3531" i="4"/>
  <c r="H3532" i="4"/>
  <c r="I3532" i="4"/>
  <c r="H3533" i="4"/>
  <c r="I3533" i="4"/>
  <c r="H3534" i="4"/>
  <c r="I3534" i="4"/>
  <c r="H3535" i="4"/>
  <c r="I3535" i="4"/>
  <c r="H3536" i="4"/>
  <c r="I3536" i="4"/>
  <c r="H3537" i="4"/>
  <c r="I3537" i="4"/>
  <c r="H3538" i="4"/>
  <c r="I3538" i="4"/>
  <c r="H3539" i="4"/>
  <c r="I3539" i="4"/>
  <c r="H3540" i="4"/>
  <c r="I3540" i="4"/>
  <c r="H3541" i="4"/>
  <c r="I3541" i="4"/>
  <c r="H3542" i="4"/>
  <c r="I3542" i="4"/>
  <c r="H3543" i="4"/>
  <c r="I3543" i="4"/>
  <c r="H3544" i="4"/>
  <c r="I3544" i="4"/>
  <c r="H3545" i="4"/>
  <c r="I3545" i="4"/>
  <c r="H3546" i="4"/>
  <c r="I3546" i="4"/>
  <c r="H3547" i="4"/>
  <c r="I3547" i="4"/>
  <c r="H3548" i="4"/>
  <c r="I3548" i="4"/>
  <c r="H3549" i="4"/>
  <c r="I3549" i="4"/>
  <c r="H3550" i="4"/>
  <c r="I3550" i="4"/>
  <c r="H3551" i="4"/>
  <c r="I3551" i="4"/>
  <c r="H3552" i="4"/>
  <c r="I3552" i="4"/>
  <c r="H3553" i="4"/>
  <c r="I3553" i="4"/>
  <c r="H3554" i="4"/>
  <c r="I3554" i="4"/>
  <c r="H3555" i="4"/>
  <c r="I3555" i="4"/>
  <c r="H3556" i="4"/>
  <c r="I3556" i="4"/>
  <c r="H3557" i="4"/>
  <c r="I3557" i="4"/>
  <c r="H3558" i="4"/>
  <c r="I3558" i="4"/>
  <c r="H3559" i="4"/>
  <c r="I3559" i="4"/>
  <c r="H3560" i="4"/>
  <c r="I3560" i="4"/>
  <c r="H3561" i="4"/>
  <c r="I3561" i="4"/>
  <c r="H3562" i="4"/>
  <c r="I3562" i="4"/>
  <c r="H3563" i="4"/>
  <c r="I3563" i="4"/>
  <c r="H3564" i="4"/>
  <c r="I3564" i="4"/>
  <c r="H3565" i="4"/>
  <c r="I3565" i="4"/>
  <c r="H3566" i="4"/>
  <c r="I3566" i="4"/>
  <c r="H3567" i="4"/>
  <c r="I3567" i="4"/>
  <c r="H3568" i="4"/>
  <c r="I3568" i="4"/>
  <c r="H3569" i="4"/>
  <c r="I3569" i="4"/>
  <c r="H3570" i="4"/>
  <c r="I3570" i="4"/>
  <c r="H3571" i="4"/>
  <c r="I3571" i="4"/>
  <c r="H3572" i="4"/>
  <c r="I3572" i="4"/>
  <c r="H3573" i="4"/>
  <c r="I3573" i="4"/>
  <c r="H3574" i="4"/>
  <c r="I3574" i="4"/>
  <c r="H3575" i="4"/>
  <c r="I3575" i="4"/>
  <c r="H3576" i="4"/>
  <c r="I3576" i="4"/>
  <c r="H3577" i="4"/>
  <c r="I3577" i="4"/>
  <c r="H3578" i="4"/>
  <c r="I3578" i="4"/>
  <c r="H3579" i="4"/>
  <c r="I3579" i="4"/>
  <c r="H3580" i="4"/>
  <c r="I3580" i="4"/>
  <c r="H3581" i="4"/>
  <c r="I3581" i="4"/>
  <c r="H3582" i="4"/>
  <c r="I3582" i="4"/>
  <c r="H3583" i="4"/>
  <c r="I3583" i="4"/>
  <c r="H3584" i="4"/>
  <c r="I3584" i="4"/>
  <c r="H3585" i="4"/>
  <c r="I3585" i="4"/>
  <c r="H3586" i="4"/>
  <c r="I3586" i="4"/>
  <c r="H3587" i="4"/>
  <c r="I3587" i="4"/>
  <c r="H3588" i="4"/>
  <c r="I3588" i="4"/>
  <c r="H3589" i="4"/>
  <c r="I3589" i="4"/>
  <c r="H3590" i="4"/>
  <c r="I3590" i="4"/>
  <c r="H3591" i="4"/>
  <c r="I3591" i="4"/>
  <c r="H3592" i="4"/>
  <c r="I3592" i="4"/>
  <c r="H3593" i="4"/>
  <c r="I3593" i="4"/>
  <c r="H3594" i="4"/>
  <c r="I3594" i="4"/>
  <c r="H3595" i="4"/>
  <c r="I3595" i="4"/>
  <c r="H3596" i="4"/>
  <c r="I3596" i="4"/>
  <c r="H3597" i="4"/>
  <c r="I3597" i="4"/>
  <c r="H3598" i="4"/>
  <c r="I3598" i="4"/>
  <c r="H3599" i="4"/>
  <c r="I3599" i="4"/>
  <c r="H3600" i="4"/>
  <c r="I3600" i="4"/>
  <c r="H3601" i="4"/>
  <c r="I3601" i="4"/>
  <c r="H3602" i="4"/>
  <c r="I3602" i="4"/>
  <c r="H3603" i="4"/>
  <c r="I3603" i="4"/>
  <c r="H3604" i="4"/>
  <c r="I3604" i="4"/>
  <c r="H3605" i="4"/>
  <c r="I3605" i="4"/>
  <c r="H3606" i="4"/>
  <c r="I3606" i="4"/>
  <c r="H3607" i="4"/>
  <c r="I3607" i="4"/>
  <c r="H3608" i="4"/>
  <c r="I3608" i="4"/>
  <c r="H3609" i="4"/>
  <c r="I3609" i="4"/>
  <c r="H3610" i="4"/>
  <c r="I3610" i="4"/>
  <c r="H3611" i="4"/>
  <c r="I3611" i="4"/>
  <c r="H3612" i="4"/>
  <c r="I3612" i="4"/>
  <c r="H3613" i="4"/>
  <c r="I3613" i="4"/>
  <c r="H3614" i="4"/>
  <c r="I3614" i="4"/>
  <c r="H3615" i="4"/>
  <c r="I3615" i="4"/>
  <c r="H3616" i="4"/>
  <c r="I3616" i="4"/>
  <c r="H3617" i="4"/>
  <c r="I3617" i="4"/>
  <c r="H3618" i="4"/>
  <c r="I3618" i="4"/>
  <c r="H3619" i="4"/>
  <c r="I3619" i="4"/>
  <c r="H3620" i="4"/>
  <c r="I3620" i="4"/>
  <c r="H3621" i="4"/>
  <c r="I3621" i="4"/>
  <c r="H3622" i="4"/>
  <c r="I3622" i="4"/>
  <c r="H3623" i="4"/>
  <c r="I3623" i="4"/>
  <c r="H3624" i="4"/>
  <c r="I3624" i="4"/>
  <c r="H3625" i="4"/>
  <c r="I3625" i="4"/>
  <c r="H3626" i="4"/>
  <c r="I3626" i="4"/>
  <c r="H3627" i="4"/>
  <c r="I3627" i="4"/>
  <c r="H3628" i="4"/>
  <c r="I3628" i="4"/>
  <c r="H3629" i="4"/>
  <c r="I3629" i="4"/>
  <c r="H3630" i="4"/>
  <c r="I3630" i="4"/>
  <c r="H3631" i="4"/>
  <c r="I3631" i="4"/>
  <c r="H3632" i="4"/>
  <c r="I3632" i="4"/>
  <c r="H3633" i="4"/>
  <c r="I3633" i="4"/>
  <c r="H3634" i="4"/>
  <c r="I3634" i="4"/>
  <c r="H3635" i="4"/>
  <c r="I3635" i="4"/>
  <c r="H3636" i="4"/>
  <c r="I3636" i="4"/>
  <c r="H3637" i="4"/>
  <c r="I3637" i="4"/>
  <c r="H3638" i="4"/>
  <c r="I3638" i="4"/>
  <c r="H3639" i="4"/>
  <c r="I3639" i="4"/>
  <c r="H3640" i="4"/>
  <c r="I3640" i="4"/>
  <c r="H3641" i="4"/>
  <c r="I3641" i="4"/>
  <c r="H3642" i="4"/>
  <c r="I3642" i="4"/>
  <c r="H3643" i="4"/>
  <c r="I3643" i="4"/>
  <c r="H3644" i="4"/>
  <c r="I3644" i="4"/>
  <c r="H3645" i="4"/>
  <c r="I3645" i="4"/>
  <c r="H3646" i="4"/>
  <c r="I3646" i="4"/>
  <c r="H3647" i="4"/>
  <c r="I3647" i="4"/>
  <c r="H3648" i="4"/>
  <c r="I3648" i="4"/>
  <c r="H3649" i="4"/>
  <c r="I3649" i="4"/>
  <c r="H3650" i="4"/>
  <c r="I3650" i="4"/>
  <c r="H3651" i="4"/>
  <c r="I3651" i="4"/>
  <c r="H3652" i="4"/>
  <c r="I3652" i="4"/>
  <c r="H3653" i="4"/>
  <c r="I3653" i="4"/>
  <c r="H3654" i="4"/>
  <c r="I3654" i="4"/>
  <c r="H3655" i="4"/>
  <c r="I3655" i="4"/>
  <c r="H3656" i="4"/>
  <c r="I3656" i="4"/>
  <c r="H3657" i="4"/>
  <c r="I3657" i="4"/>
  <c r="H3658" i="4"/>
  <c r="I3658" i="4"/>
  <c r="H3659" i="4"/>
  <c r="I3659" i="4"/>
  <c r="H3660" i="4"/>
  <c r="I3660" i="4"/>
  <c r="H3661" i="4"/>
  <c r="I3661" i="4"/>
  <c r="H3662" i="4"/>
  <c r="I3662" i="4"/>
  <c r="H3663" i="4"/>
  <c r="I3663" i="4"/>
  <c r="H3664" i="4"/>
  <c r="I3664" i="4"/>
  <c r="H3665" i="4"/>
  <c r="I3665" i="4"/>
  <c r="H3666" i="4"/>
  <c r="I3666" i="4"/>
  <c r="H3667" i="4"/>
  <c r="I3667" i="4"/>
  <c r="H3668" i="4"/>
  <c r="I3668" i="4"/>
  <c r="H3669" i="4"/>
  <c r="I3669" i="4"/>
  <c r="H3670" i="4"/>
  <c r="I3670" i="4"/>
  <c r="H3671" i="4"/>
  <c r="I3671" i="4"/>
  <c r="H3672" i="4"/>
  <c r="I3672" i="4"/>
  <c r="H3673" i="4"/>
  <c r="I3673" i="4"/>
  <c r="H3674" i="4"/>
  <c r="I3674" i="4"/>
  <c r="H3675" i="4"/>
  <c r="I3675" i="4"/>
  <c r="H3676" i="4"/>
  <c r="I3676" i="4"/>
  <c r="H3677" i="4"/>
  <c r="I3677" i="4"/>
  <c r="H3678" i="4"/>
  <c r="I3678" i="4"/>
  <c r="H3679" i="4"/>
  <c r="I3679" i="4"/>
  <c r="H3680" i="4"/>
  <c r="I3680" i="4"/>
  <c r="H3681" i="4"/>
  <c r="I3681" i="4"/>
  <c r="H3682" i="4"/>
  <c r="I3682" i="4"/>
  <c r="H3683" i="4"/>
  <c r="I3683" i="4"/>
  <c r="H3684" i="4"/>
  <c r="I3684" i="4"/>
  <c r="H3685" i="4"/>
  <c r="I3685" i="4"/>
  <c r="H3686" i="4"/>
  <c r="I3686" i="4"/>
  <c r="H3687" i="4"/>
  <c r="I3687" i="4"/>
  <c r="H3688" i="4"/>
  <c r="I3688" i="4"/>
  <c r="H3689" i="4"/>
  <c r="I3689" i="4"/>
  <c r="H3690" i="4"/>
  <c r="I3690" i="4"/>
  <c r="H3691" i="4"/>
  <c r="I3691" i="4"/>
  <c r="H3692" i="4"/>
  <c r="I3692" i="4"/>
  <c r="H3693" i="4"/>
  <c r="I3693" i="4"/>
  <c r="H3694" i="4"/>
  <c r="I3694" i="4"/>
  <c r="H3695" i="4"/>
  <c r="I3695" i="4"/>
  <c r="H3696" i="4"/>
  <c r="I3696" i="4"/>
  <c r="H3697" i="4"/>
  <c r="I3697" i="4"/>
  <c r="H3698" i="4"/>
  <c r="I3698" i="4"/>
  <c r="H3699" i="4"/>
  <c r="I3699" i="4"/>
  <c r="H3700" i="4"/>
  <c r="I3700" i="4"/>
  <c r="H3701" i="4"/>
  <c r="I3701" i="4"/>
  <c r="H3702" i="4"/>
  <c r="I3702" i="4"/>
  <c r="H3703" i="4"/>
  <c r="I3703" i="4"/>
  <c r="H3704" i="4"/>
  <c r="I3704" i="4"/>
  <c r="H3705" i="4"/>
  <c r="I3705" i="4"/>
  <c r="H3706" i="4"/>
  <c r="I3706" i="4"/>
  <c r="H3707" i="4"/>
  <c r="I3707" i="4"/>
  <c r="H3708" i="4"/>
  <c r="I3708" i="4"/>
  <c r="H3709" i="4"/>
  <c r="I3709" i="4"/>
  <c r="H3710" i="4"/>
  <c r="I3710" i="4"/>
  <c r="H3711" i="4"/>
  <c r="I3711" i="4"/>
  <c r="H3712" i="4"/>
  <c r="I3712" i="4"/>
  <c r="H3713" i="4"/>
  <c r="I3713" i="4"/>
  <c r="H3714" i="4"/>
  <c r="I3714" i="4"/>
  <c r="H3715" i="4"/>
  <c r="I3715" i="4"/>
  <c r="H3716" i="4"/>
  <c r="I3716" i="4"/>
  <c r="H3717" i="4"/>
  <c r="I3717" i="4"/>
  <c r="H3718" i="4"/>
  <c r="I3718" i="4"/>
  <c r="H3719" i="4"/>
  <c r="I3719" i="4"/>
  <c r="H3720" i="4"/>
  <c r="I3720" i="4"/>
  <c r="H3721" i="4"/>
  <c r="I3721" i="4"/>
  <c r="H3722" i="4"/>
  <c r="I3722" i="4"/>
  <c r="H3723" i="4"/>
  <c r="I3723" i="4"/>
  <c r="H3724" i="4"/>
  <c r="I3724" i="4"/>
  <c r="H3725" i="4"/>
  <c r="I3725" i="4"/>
  <c r="H3726" i="4"/>
  <c r="I3726" i="4"/>
  <c r="H3727" i="4"/>
  <c r="I3727" i="4"/>
  <c r="H3728" i="4"/>
  <c r="I3728" i="4"/>
  <c r="H3729" i="4"/>
  <c r="I3729" i="4"/>
  <c r="H3730" i="4"/>
  <c r="I3730" i="4"/>
  <c r="H3731" i="4"/>
  <c r="I3731" i="4"/>
  <c r="H3732" i="4"/>
  <c r="I3732" i="4"/>
  <c r="H3733" i="4"/>
  <c r="I3733" i="4"/>
  <c r="H3734" i="4"/>
  <c r="I3734" i="4"/>
  <c r="H3735" i="4"/>
  <c r="I3735" i="4"/>
  <c r="H3736" i="4"/>
  <c r="I3736" i="4"/>
  <c r="H3737" i="4"/>
  <c r="I3737" i="4"/>
  <c r="H3738" i="4"/>
  <c r="I3738" i="4"/>
  <c r="H3739" i="4"/>
  <c r="I3739" i="4"/>
  <c r="H3740" i="4"/>
  <c r="I3740" i="4"/>
  <c r="H3741" i="4"/>
  <c r="I3741" i="4"/>
  <c r="H3742" i="4"/>
  <c r="I3742" i="4"/>
  <c r="H3743" i="4"/>
  <c r="I3743" i="4"/>
  <c r="H3744" i="4"/>
  <c r="I3744" i="4"/>
  <c r="H3745" i="4"/>
  <c r="I3745" i="4"/>
  <c r="H3746" i="4"/>
  <c r="I3746" i="4"/>
  <c r="H3747" i="4"/>
  <c r="I3747" i="4"/>
  <c r="H3748" i="4"/>
  <c r="I3748" i="4"/>
  <c r="H3749" i="4"/>
  <c r="I3749" i="4"/>
  <c r="H3750" i="4"/>
  <c r="I3750" i="4"/>
  <c r="H3751" i="4"/>
  <c r="I3751" i="4"/>
  <c r="H3752" i="4"/>
  <c r="I3752" i="4"/>
  <c r="H3753" i="4"/>
  <c r="I3753" i="4"/>
  <c r="H3754" i="4"/>
  <c r="I3754" i="4"/>
  <c r="H3755" i="4"/>
  <c r="I3755" i="4"/>
  <c r="H3756" i="4"/>
  <c r="I3756" i="4"/>
  <c r="H3757" i="4"/>
  <c r="I3757" i="4"/>
  <c r="H3758" i="4"/>
  <c r="I3758" i="4"/>
  <c r="H3759" i="4"/>
  <c r="I3759" i="4"/>
  <c r="H3760" i="4"/>
  <c r="I3760" i="4"/>
  <c r="H3761" i="4"/>
  <c r="I3761" i="4"/>
  <c r="H3762" i="4"/>
  <c r="I3762" i="4"/>
  <c r="H3763" i="4"/>
  <c r="I3763" i="4"/>
  <c r="H3764" i="4"/>
  <c r="I3764" i="4"/>
  <c r="H3765" i="4"/>
  <c r="I3765" i="4"/>
  <c r="H3766" i="4"/>
  <c r="I3766" i="4"/>
  <c r="H3767" i="4"/>
  <c r="I3767" i="4"/>
  <c r="H3768" i="4"/>
  <c r="I3768" i="4"/>
  <c r="H3769" i="4"/>
  <c r="I3769" i="4"/>
  <c r="H3770" i="4"/>
  <c r="I3770" i="4"/>
  <c r="H3771" i="4"/>
  <c r="I3771" i="4"/>
  <c r="H3772" i="4"/>
  <c r="I3772" i="4"/>
  <c r="H3773" i="4"/>
  <c r="I3773" i="4"/>
  <c r="H3774" i="4"/>
  <c r="I3774" i="4"/>
  <c r="H3775" i="4"/>
  <c r="I3775" i="4"/>
  <c r="H3776" i="4"/>
  <c r="I3776" i="4"/>
  <c r="H3777" i="4"/>
  <c r="I3777" i="4"/>
  <c r="H3778" i="4"/>
  <c r="I3778" i="4"/>
  <c r="H3779" i="4"/>
  <c r="I3779" i="4"/>
  <c r="H3780" i="4"/>
  <c r="I3780" i="4"/>
  <c r="H3781" i="4"/>
  <c r="I3781" i="4"/>
  <c r="H3782" i="4"/>
  <c r="I3782" i="4"/>
  <c r="H3783" i="4"/>
  <c r="I3783" i="4"/>
  <c r="H3784" i="4"/>
  <c r="I3784" i="4"/>
  <c r="H3785" i="4"/>
  <c r="I3785" i="4"/>
  <c r="H3786" i="4"/>
  <c r="I3786" i="4"/>
  <c r="H3787" i="4"/>
  <c r="I3787" i="4"/>
  <c r="H3788" i="4"/>
  <c r="I3788" i="4"/>
  <c r="H3789" i="4"/>
  <c r="I3789" i="4"/>
  <c r="H3790" i="4"/>
  <c r="I3790" i="4"/>
  <c r="H3791" i="4"/>
  <c r="I3791" i="4"/>
  <c r="H3792" i="4"/>
  <c r="I3792" i="4"/>
  <c r="H3793" i="4"/>
  <c r="I3793" i="4"/>
  <c r="H3794" i="4"/>
  <c r="I3794" i="4"/>
  <c r="H3795" i="4"/>
  <c r="I3795" i="4"/>
  <c r="H3796" i="4"/>
  <c r="I3796" i="4"/>
  <c r="H3797" i="4"/>
  <c r="I3797" i="4"/>
  <c r="H3798" i="4"/>
  <c r="I3798" i="4"/>
  <c r="H3799" i="4"/>
  <c r="I3799" i="4"/>
  <c r="H3800" i="4"/>
  <c r="I3800" i="4"/>
  <c r="H3801" i="4"/>
  <c r="I3801" i="4"/>
  <c r="H3802" i="4"/>
  <c r="I3802" i="4"/>
  <c r="H3803" i="4"/>
  <c r="I3803" i="4"/>
  <c r="H3804" i="4"/>
  <c r="I3804" i="4"/>
  <c r="H3805" i="4"/>
  <c r="I3805" i="4"/>
  <c r="H3806" i="4"/>
  <c r="I3806" i="4"/>
  <c r="H3807" i="4"/>
  <c r="I3807" i="4"/>
  <c r="H3808" i="4"/>
  <c r="I3808" i="4"/>
  <c r="H3809" i="4"/>
  <c r="I3809" i="4"/>
  <c r="H3810" i="4"/>
  <c r="I3810" i="4"/>
  <c r="H3811" i="4"/>
  <c r="I3811" i="4"/>
  <c r="H3812" i="4"/>
  <c r="I3812" i="4"/>
  <c r="H3813" i="4"/>
  <c r="I3813" i="4"/>
  <c r="H3814" i="4"/>
  <c r="I3814" i="4"/>
  <c r="H3815" i="4"/>
  <c r="I3815" i="4"/>
  <c r="H3816" i="4"/>
  <c r="I3816" i="4"/>
  <c r="H3817" i="4"/>
  <c r="I3817" i="4"/>
  <c r="H3818" i="4"/>
  <c r="I3818" i="4"/>
  <c r="H3819" i="4"/>
  <c r="I3819" i="4"/>
  <c r="H3820" i="4"/>
  <c r="I3820" i="4"/>
  <c r="H3821" i="4"/>
  <c r="I3821" i="4"/>
  <c r="H3822" i="4"/>
  <c r="I3822" i="4"/>
  <c r="H3823" i="4"/>
  <c r="I3823" i="4"/>
  <c r="H3824" i="4"/>
  <c r="I3824" i="4"/>
  <c r="H3825" i="4"/>
  <c r="I3825" i="4"/>
  <c r="H3826" i="4"/>
  <c r="I3826" i="4"/>
  <c r="H3827" i="4"/>
  <c r="I3827" i="4"/>
  <c r="H3828" i="4"/>
  <c r="I3828" i="4"/>
  <c r="H3829" i="4"/>
  <c r="I3829" i="4"/>
  <c r="H3830" i="4"/>
  <c r="I3830" i="4"/>
  <c r="H3831" i="4"/>
  <c r="I3831" i="4"/>
  <c r="H3832" i="4"/>
  <c r="I3832" i="4"/>
  <c r="H3833" i="4"/>
  <c r="I3833" i="4"/>
  <c r="H3834" i="4"/>
  <c r="I3834" i="4"/>
  <c r="H3835" i="4"/>
  <c r="I3835" i="4"/>
  <c r="H3836" i="4"/>
  <c r="I3836" i="4"/>
  <c r="H3837" i="4"/>
  <c r="I3837" i="4"/>
  <c r="H3838" i="4"/>
  <c r="I3838" i="4"/>
  <c r="H3839" i="4"/>
  <c r="I3839" i="4"/>
  <c r="H3840" i="4"/>
  <c r="I3840" i="4"/>
  <c r="H3841" i="4"/>
  <c r="I3841" i="4"/>
  <c r="H3842" i="4"/>
  <c r="I3842" i="4"/>
  <c r="H3843" i="4"/>
  <c r="I3843" i="4"/>
  <c r="H3844" i="4"/>
  <c r="I3844" i="4"/>
  <c r="H3845" i="4"/>
  <c r="I3845" i="4"/>
  <c r="H3846" i="4"/>
  <c r="I3846" i="4"/>
  <c r="H3847" i="4"/>
  <c r="I3847" i="4"/>
  <c r="H3848" i="4"/>
  <c r="I3848" i="4"/>
  <c r="H3849" i="4"/>
  <c r="I3849" i="4"/>
  <c r="H3850" i="4"/>
  <c r="I3850" i="4"/>
  <c r="H3851" i="4"/>
  <c r="I3851" i="4"/>
  <c r="H3852" i="4"/>
  <c r="I3852" i="4"/>
  <c r="H3853" i="4"/>
  <c r="I3853" i="4"/>
  <c r="H3854" i="4"/>
  <c r="I3854" i="4"/>
  <c r="H3855" i="4"/>
  <c r="I3855" i="4"/>
  <c r="H3856" i="4"/>
  <c r="I3856" i="4"/>
  <c r="H3857" i="4"/>
  <c r="I3857" i="4"/>
  <c r="H3858" i="4"/>
  <c r="I3858" i="4"/>
  <c r="H3859" i="4"/>
  <c r="I3859" i="4"/>
  <c r="H3860" i="4"/>
  <c r="I3860" i="4"/>
  <c r="H3861" i="4"/>
  <c r="I3861" i="4"/>
  <c r="H3862" i="4"/>
  <c r="I3862" i="4"/>
  <c r="H3863" i="4"/>
  <c r="I3863" i="4"/>
  <c r="H3864" i="4"/>
  <c r="I3864" i="4"/>
  <c r="H3865" i="4"/>
  <c r="I3865" i="4"/>
  <c r="H3866" i="4"/>
  <c r="I3866" i="4"/>
  <c r="H3867" i="4"/>
  <c r="I3867" i="4"/>
  <c r="H3868" i="4"/>
  <c r="I3868" i="4"/>
  <c r="H3869" i="4"/>
  <c r="I3869" i="4"/>
  <c r="H3870" i="4"/>
  <c r="I3870" i="4"/>
  <c r="H3871" i="4"/>
  <c r="I3871" i="4"/>
  <c r="H3872" i="4"/>
  <c r="I3872" i="4"/>
  <c r="H3873" i="4"/>
  <c r="I3873" i="4"/>
  <c r="H3874" i="4"/>
  <c r="I3874" i="4"/>
  <c r="H3875" i="4"/>
  <c r="I3875" i="4"/>
  <c r="H3876" i="4"/>
  <c r="I3876" i="4"/>
  <c r="H3877" i="4"/>
  <c r="I3877" i="4"/>
  <c r="H3878" i="4"/>
  <c r="I3878" i="4"/>
  <c r="H3879" i="4"/>
  <c r="I3879" i="4"/>
  <c r="H3880" i="4"/>
  <c r="I3880" i="4"/>
  <c r="H3881" i="4"/>
  <c r="I3881" i="4"/>
  <c r="H3882" i="4"/>
  <c r="I3882" i="4"/>
  <c r="H3883" i="4"/>
  <c r="I3883" i="4"/>
  <c r="H3884" i="4"/>
  <c r="I3884" i="4"/>
  <c r="H3885" i="4"/>
  <c r="I3885" i="4"/>
  <c r="H3886" i="4"/>
  <c r="I3886" i="4"/>
  <c r="H3887" i="4"/>
  <c r="I3887" i="4"/>
  <c r="H3888" i="4"/>
  <c r="I3888" i="4"/>
  <c r="H3889" i="4"/>
  <c r="I3889" i="4"/>
  <c r="H3890" i="4"/>
  <c r="I3890" i="4"/>
  <c r="H3891" i="4"/>
  <c r="I3891" i="4"/>
  <c r="H3892" i="4"/>
  <c r="I3892" i="4"/>
  <c r="H3893" i="4"/>
  <c r="I3893" i="4"/>
  <c r="H3894" i="4"/>
  <c r="I3894" i="4"/>
  <c r="H3895" i="4"/>
  <c r="I3895" i="4"/>
  <c r="H3896" i="4"/>
  <c r="I3896" i="4"/>
  <c r="H3897" i="4"/>
  <c r="I3897" i="4"/>
  <c r="H3898" i="4"/>
  <c r="I3898" i="4"/>
  <c r="H3899" i="4"/>
  <c r="I3899" i="4"/>
  <c r="H3900" i="4"/>
  <c r="I3900" i="4"/>
  <c r="H3901" i="4"/>
  <c r="I3901" i="4"/>
  <c r="H3902" i="4"/>
  <c r="I3902" i="4"/>
  <c r="H3903" i="4"/>
  <c r="I3903" i="4"/>
  <c r="H3904" i="4"/>
  <c r="I3904" i="4"/>
  <c r="H3905" i="4"/>
  <c r="I3905" i="4"/>
  <c r="H3906" i="4"/>
  <c r="I3906" i="4"/>
  <c r="H3907" i="4"/>
  <c r="I3907" i="4"/>
  <c r="H3908" i="4"/>
  <c r="I3908" i="4"/>
  <c r="H3909" i="4"/>
  <c r="I3909" i="4"/>
  <c r="H3910" i="4"/>
  <c r="I3910" i="4"/>
  <c r="H3911" i="4"/>
  <c r="I3911" i="4"/>
  <c r="H3912" i="4"/>
  <c r="I3912" i="4"/>
  <c r="H3913" i="4"/>
  <c r="I3913" i="4"/>
  <c r="H3914" i="4"/>
  <c r="I3914" i="4"/>
  <c r="H3915" i="4"/>
  <c r="I3915" i="4"/>
  <c r="H3916" i="4"/>
  <c r="I3916" i="4"/>
  <c r="H3917" i="4"/>
  <c r="I3917" i="4"/>
  <c r="H3918" i="4"/>
  <c r="I3918" i="4"/>
  <c r="H3919" i="4"/>
  <c r="I3919" i="4"/>
  <c r="H3920" i="4"/>
  <c r="I3920" i="4"/>
  <c r="H3921" i="4"/>
  <c r="I3921" i="4"/>
  <c r="H3922" i="4"/>
  <c r="I3922" i="4"/>
  <c r="H3923" i="4"/>
  <c r="I3923" i="4"/>
  <c r="H3924" i="4"/>
  <c r="I3924" i="4"/>
  <c r="H3925" i="4"/>
  <c r="I3925" i="4"/>
  <c r="H3926" i="4"/>
  <c r="I3926" i="4"/>
  <c r="H3927" i="4"/>
  <c r="I3927" i="4"/>
  <c r="H3928" i="4"/>
  <c r="I3928" i="4"/>
  <c r="H3929" i="4"/>
  <c r="I3929" i="4"/>
  <c r="H3930" i="4"/>
  <c r="I3930" i="4"/>
  <c r="H3931" i="4"/>
  <c r="I3931" i="4"/>
  <c r="H3932" i="4"/>
  <c r="I3932" i="4"/>
  <c r="H3933" i="4"/>
  <c r="I3933" i="4"/>
  <c r="H3934" i="4"/>
  <c r="I3934" i="4"/>
  <c r="H3935" i="4"/>
  <c r="I3935" i="4"/>
  <c r="H3936" i="4"/>
  <c r="I3936" i="4"/>
  <c r="H3937" i="4"/>
  <c r="I3937" i="4"/>
  <c r="H3938" i="4"/>
  <c r="I3938" i="4"/>
  <c r="H3939" i="4"/>
  <c r="I3939" i="4"/>
  <c r="H3940" i="4"/>
  <c r="I3940" i="4"/>
  <c r="H3941" i="4"/>
  <c r="I3941" i="4"/>
  <c r="H3942" i="4"/>
  <c r="I3942" i="4"/>
  <c r="H3943" i="4"/>
  <c r="I3943" i="4"/>
  <c r="H3944" i="4"/>
  <c r="I3944" i="4"/>
  <c r="H3945" i="4"/>
  <c r="I3945" i="4"/>
  <c r="H3946" i="4"/>
  <c r="I3946" i="4"/>
  <c r="H3947" i="4"/>
  <c r="I3947" i="4"/>
  <c r="H3948" i="4"/>
  <c r="I3948" i="4"/>
  <c r="H3949" i="4"/>
  <c r="I3949" i="4"/>
  <c r="H3950" i="4"/>
  <c r="I3950" i="4"/>
  <c r="H3951" i="4"/>
  <c r="I3951" i="4"/>
  <c r="H3952" i="4"/>
  <c r="I3952" i="4"/>
  <c r="H3953" i="4"/>
  <c r="I3953" i="4"/>
  <c r="H3954" i="4"/>
  <c r="I3954" i="4"/>
  <c r="H3955" i="4"/>
  <c r="I3955" i="4"/>
  <c r="H3956" i="4"/>
  <c r="I3956" i="4"/>
  <c r="H3957" i="4"/>
  <c r="I3957" i="4"/>
  <c r="H3958" i="4"/>
  <c r="I3958" i="4"/>
  <c r="H3959" i="4"/>
  <c r="I3959" i="4"/>
  <c r="H3960" i="4"/>
  <c r="I3960" i="4"/>
  <c r="H3961" i="4"/>
  <c r="I3961" i="4"/>
  <c r="H3962" i="4"/>
  <c r="I3962" i="4"/>
  <c r="H3963" i="4"/>
  <c r="I3963" i="4"/>
  <c r="H3964" i="4"/>
  <c r="I3964" i="4"/>
  <c r="H3965" i="4"/>
  <c r="I3965" i="4"/>
  <c r="H3966" i="4"/>
  <c r="I3966" i="4"/>
  <c r="H3967" i="4"/>
  <c r="I3967" i="4"/>
  <c r="H3968" i="4"/>
  <c r="I3968" i="4"/>
  <c r="H3969" i="4"/>
  <c r="I3969" i="4"/>
  <c r="H3970" i="4"/>
  <c r="I3970" i="4"/>
  <c r="H3971" i="4"/>
  <c r="I3971" i="4"/>
  <c r="H3972" i="4"/>
  <c r="I3972" i="4"/>
  <c r="H3973" i="4"/>
  <c r="I3973" i="4"/>
  <c r="H3974" i="4"/>
  <c r="I3974" i="4"/>
  <c r="H3975" i="4"/>
  <c r="I3975" i="4"/>
  <c r="H3976" i="4"/>
  <c r="I3976" i="4"/>
  <c r="H3977" i="4"/>
  <c r="I3977" i="4"/>
  <c r="H3978" i="4"/>
  <c r="I3978" i="4"/>
  <c r="H3979" i="4"/>
  <c r="I3979" i="4"/>
  <c r="H3980" i="4"/>
  <c r="I3980" i="4"/>
  <c r="H3981" i="4"/>
  <c r="I3981" i="4"/>
  <c r="H3982" i="4"/>
  <c r="I3982" i="4"/>
  <c r="H3983" i="4"/>
  <c r="I3983" i="4"/>
  <c r="H3984" i="4"/>
  <c r="I3984" i="4"/>
  <c r="H3985" i="4"/>
  <c r="I3985" i="4"/>
  <c r="H3986" i="4"/>
  <c r="I3986" i="4"/>
  <c r="H3987" i="4"/>
  <c r="I3987" i="4"/>
  <c r="H3988" i="4"/>
  <c r="I3988" i="4"/>
  <c r="H3989" i="4"/>
  <c r="I3989" i="4"/>
  <c r="H3990" i="4"/>
  <c r="I3990" i="4"/>
  <c r="H3991" i="4"/>
  <c r="I3991" i="4"/>
  <c r="H3992" i="4"/>
  <c r="I3992" i="4"/>
  <c r="H3993" i="4"/>
  <c r="I3993" i="4"/>
  <c r="H3994" i="4"/>
  <c r="I3994" i="4"/>
  <c r="H3995" i="4"/>
  <c r="I3995" i="4"/>
  <c r="H3996" i="4"/>
  <c r="I3996" i="4"/>
  <c r="H3997" i="4"/>
  <c r="I3997" i="4"/>
  <c r="H3998" i="4"/>
  <c r="I3998" i="4"/>
  <c r="H3999" i="4"/>
  <c r="I3999" i="4"/>
  <c r="H4000" i="4"/>
  <c r="I4000" i="4"/>
  <c r="H4001" i="4"/>
  <c r="I4001" i="4"/>
  <c r="H4002" i="4"/>
  <c r="I4002" i="4"/>
  <c r="H4003" i="4"/>
  <c r="I4003" i="4"/>
  <c r="H4004" i="4"/>
  <c r="I4004" i="4"/>
  <c r="H4005" i="4"/>
  <c r="I4005" i="4"/>
  <c r="H4006" i="4"/>
  <c r="I4006" i="4"/>
  <c r="H4007" i="4"/>
  <c r="I4007" i="4"/>
  <c r="H4008" i="4"/>
  <c r="I4008" i="4"/>
  <c r="H4009" i="4"/>
  <c r="I4009" i="4"/>
  <c r="H4010" i="4"/>
  <c r="I4010" i="4"/>
  <c r="H4011" i="4"/>
  <c r="I4011" i="4"/>
  <c r="H4012" i="4"/>
  <c r="I4012" i="4"/>
  <c r="H4013" i="4"/>
  <c r="I4013" i="4"/>
  <c r="H4014" i="4"/>
  <c r="I4014" i="4"/>
  <c r="H4015" i="4"/>
  <c r="I4015" i="4"/>
  <c r="H4016" i="4"/>
  <c r="I4016" i="4"/>
  <c r="H4017" i="4"/>
  <c r="I4017" i="4"/>
  <c r="H4018" i="4"/>
  <c r="I4018" i="4"/>
  <c r="H4019" i="4"/>
  <c r="I4019" i="4"/>
  <c r="H4020" i="4"/>
  <c r="I4020" i="4"/>
  <c r="H4021" i="4"/>
  <c r="I4021" i="4"/>
  <c r="H4022" i="4"/>
  <c r="I4022" i="4"/>
  <c r="H4023" i="4"/>
  <c r="I4023" i="4"/>
  <c r="H4024" i="4"/>
  <c r="I4024" i="4"/>
  <c r="H4025" i="4"/>
  <c r="I4025" i="4"/>
  <c r="H4026" i="4"/>
  <c r="I4026" i="4"/>
  <c r="H4027" i="4"/>
  <c r="I4027" i="4"/>
  <c r="H4028" i="4"/>
  <c r="I4028" i="4"/>
  <c r="H4029" i="4"/>
  <c r="I4029" i="4"/>
  <c r="H4030" i="4"/>
  <c r="I4030" i="4"/>
  <c r="H4031" i="4"/>
  <c r="I4031" i="4"/>
  <c r="H4032" i="4"/>
  <c r="I4032" i="4"/>
  <c r="H4033" i="4"/>
  <c r="I4033" i="4"/>
  <c r="H4034" i="4"/>
  <c r="I4034" i="4"/>
  <c r="H4035" i="4"/>
  <c r="I4035" i="4"/>
  <c r="H4036" i="4"/>
  <c r="I4036" i="4"/>
  <c r="H4037" i="4"/>
  <c r="I4037" i="4"/>
  <c r="H4038" i="4"/>
  <c r="I4038" i="4"/>
  <c r="H4039" i="4"/>
  <c r="I4039" i="4"/>
  <c r="H4040" i="4"/>
  <c r="I4040" i="4"/>
  <c r="H4041" i="4"/>
  <c r="I4041" i="4"/>
  <c r="H4042" i="4"/>
  <c r="I4042" i="4"/>
  <c r="H4043" i="4"/>
  <c r="I4043" i="4"/>
  <c r="H4044" i="4"/>
  <c r="I4044" i="4"/>
  <c r="H4045" i="4"/>
  <c r="I4045" i="4"/>
  <c r="H4046" i="4"/>
  <c r="I4046" i="4"/>
  <c r="H4047" i="4"/>
  <c r="I4047" i="4"/>
  <c r="H4048" i="4"/>
  <c r="I4048" i="4"/>
  <c r="H4049" i="4"/>
  <c r="I4049" i="4"/>
  <c r="H4050" i="4"/>
  <c r="I4050" i="4"/>
  <c r="H4051" i="4"/>
  <c r="I4051" i="4"/>
  <c r="H4052" i="4"/>
  <c r="I4052" i="4"/>
  <c r="H4053" i="4"/>
  <c r="I4053" i="4"/>
  <c r="H4054" i="4"/>
  <c r="I4054" i="4"/>
  <c r="H4055" i="4"/>
  <c r="I4055" i="4"/>
  <c r="H4056" i="4"/>
  <c r="I4056" i="4"/>
  <c r="H4057" i="4"/>
  <c r="I4057" i="4"/>
  <c r="H4058" i="4"/>
  <c r="I4058" i="4"/>
  <c r="H4059" i="4"/>
  <c r="I4059" i="4"/>
  <c r="H4060" i="4"/>
  <c r="I4060" i="4"/>
  <c r="H4061" i="4"/>
  <c r="I4061" i="4"/>
  <c r="H4062" i="4"/>
  <c r="I4062" i="4"/>
  <c r="H4063" i="4"/>
  <c r="I4063" i="4"/>
  <c r="H4064" i="4"/>
  <c r="I4064" i="4"/>
  <c r="H4065" i="4"/>
  <c r="I4065" i="4"/>
  <c r="H4066" i="4"/>
  <c r="I4066" i="4"/>
  <c r="H4067" i="4"/>
  <c r="I4067" i="4"/>
  <c r="H4068" i="4"/>
  <c r="I4068" i="4"/>
  <c r="H4069" i="4"/>
  <c r="I4069" i="4"/>
  <c r="H4070" i="4"/>
  <c r="I4070" i="4"/>
  <c r="H4071" i="4"/>
  <c r="I4071" i="4"/>
  <c r="H4072" i="4"/>
  <c r="I4072" i="4"/>
  <c r="H4073" i="4"/>
  <c r="I4073" i="4"/>
  <c r="H4074" i="4"/>
  <c r="I4074" i="4"/>
  <c r="H4075" i="4"/>
  <c r="I4075" i="4"/>
  <c r="H4076" i="4"/>
  <c r="I4076" i="4"/>
  <c r="H4077" i="4"/>
  <c r="I4077" i="4"/>
  <c r="H4078" i="4"/>
  <c r="I4078" i="4"/>
  <c r="H4079" i="4"/>
  <c r="I4079" i="4"/>
  <c r="H4080" i="4"/>
  <c r="I4080" i="4"/>
  <c r="H4081" i="4"/>
  <c r="I4081" i="4"/>
  <c r="H4082" i="4"/>
  <c r="I4082" i="4"/>
  <c r="H4083" i="4"/>
  <c r="I4083" i="4"/>
  <c r="H4084" i="4"/>
  <c r="I4084" i="4"/>
  <c r="H4085" i="4"/>
  <c r="I4085" i="4"/>
  <c r="H4086" i="4"/>
  <c r="I4086" i="4"/>
  <c r="H4087" i="4"/>
  <c r="I4087" i="4"/>
  <c r="H4088" i="4"/>
  <c r="I4088" i="4"/>
  <c r="H4089" i="4"/>
  <c r="I4089" i="4"/>
  <c r="H4090" i="4"/>
  <c r="I4090" i="4"/>
  <c r="H4091" i="4"/>
  <c r="I4091" i="4"/>
  <c r="H4092" i="4"/>
  <c r="I4092" i="4"/>
  <c r="H4093" i="4"/>
  <c r="I4093" i="4"/>
  <c r="H4094" i="4"/>
  <c r="I4094" i="4"/>
  <c r="H4095" i="4"/>
  <c r="I4095" i="4"/>
  <c r="H4096" i="4"/>
  <c r="I4096" i="4"/>
  <c r="H4097" i="4"/>
  <c r="I4097" i="4"/>
  <c r="H4098" i="4"/>
  <c r="I4098" i="4"/>
  <c r="H4099" i="4"/>
  <c r="I4099" i="4"/>
  <c r="H4100" i="4"/>
  <c r="I4100" i="4"/>
  <c r="H4101" i="4"/>
  <c r="I4101" i="4"/>
  <c r="H4102" i="4"/>
  <c r="I4102" i="4"/>
  <c r="H4103" i="4"/>
  <c r="I4103" i="4"/>
  <c r="H4104" i="4"/>
  <c r="I4104" i="4"/>
  <c r="H4105" i="4"/>
  <c r="I4105" i="4"/>
  <c r="H4106" i="4"/>
  <c r="I4106" i="4"/>
  <c r="H4107" i="4"/>
  <c r="I4107" i="4"/>
  <c r="H4108" i="4"/>
  <c r="I4108" i="4"/>
  <c r="H4109" i="4"/>
  <c r="I4109" i="4"/>
  <c r="H4110" i="4"/>
  <c r="I4110" i="4"/>
  <c r="H4111" i="4"/>
  <c r="I4111" i="4"/>
  <c r="H4112" i="4"/>
  <c r="I4112" i="4"/>
  <c r="H4113" i="4"/>
  <c r="I4113" i="4"/>
  <c r="H4114" i="4"/>
  <c r="I4114" i="4"/>
  <c r="H4115" i="4"/>
  <c r="I4115" i="4"/>
  <c r="H4116" i="4"/>
  <c r="I4116" i="4"/>
  <c r="H4117" i="4"/>
  <c r="I4117" i="4"/>
  <c r="H4118" i="4"/>
  <c r="I4118" i="4"/>
  <c r="H4119" i="4"/>
  <c r="I4119" i="4"/>
  <c r="H4120" i="4"/>
  <c r="I4120" i="4"/>
  <c r="H4121" i="4"/>
  <c r="I4121" i="4"/>
  <c r="H4122" i="4"/>
  <c r="I4122" i="4"/>
  <c r="H4123" i="4"/>
  <c r="I4123" i="4"/>
  <c r="H4124" i="4"/>
  <c r="I4124" i="4"/>
  <c r="H4125" i="4"/>
  <c r="I4125" i="4"/>
  <c r="H4126" i="4"/>
  <c r="I4126" i="4"/>
  <c r="H4127" i="4"/>
  <c r="I4127" i="4"/>
  <c r="H4128" i="4"/>
  <c r="I4128" i="4"/>
  <c r="H4129" i="4"/>
  <c r="I4129" i="4"/>
  <c r="H4130" i="4"/>
  <c r="I4130" i="4"/>
  <c r="H4131" i="4"/>
  <c r="I4131" i="4"/>
  <c r="H4132" i="4"/>
  <c r="I4132" i="4"/>
  <c r="H4133" i="4"/>
  <c r="I4133" i="4"/>
  <c r="H4134" i="4"/>
  <c r="I4134" i="4"/>
  <c r="H4135" i="4"/>
  <c r="I4135" i="4"/>
  <c r="H4136" i="4"/>
  <c r="I4136" i="4"/>
  <c r="H4137" i="4"/>
  <c r="I4137" i="4"/>
  <c r="H4138" i="4"/>
  <c r="I4138" i="4"/>
  <c r="H4139" i="4"/>
  <c r="I4139" i="4"/>
  <c r="H4140" i="4"/>
  <c r="I4140" i="4"/>
  <c r="H4141" i="4"/>
  <c r="I4141" i="4"/>
  <c r="H4142" i="4"/>
  <c r="I4142" i="4"/>
  <c r="H4143" i="4"/>
  <c r="I4143" i="4"/>
  <c r="H4144" i="4"/>
  <c r="I4144" i="4"/>
  <c r="H4145" i="4"/>
  <c r="I4145" i="4"/>
  <c r="H4146" i="4"/>
  <c r="I4146" i="4"/>
  <c r="H4147" i="4"/>
  <c r="I4147" i="4"/>
  <c r="H4148" i="4"/>
  <c r="I4148" i="4"/>
  <c r="H4149" i="4"/>
  <c r="I4149" i="4"/>
  <c r="H4150" i="4"/>
  <c r="I4150" i="4"/>
  <c r="H4151" i="4"/>
  <c r="I4151" i="4"/>
  <c r="H4152" i="4"/>
  <c r="I4152" i="4"/>
  <c r="H4153" i="4"/>
  <c r="I4153" i="4"/>
  <c r="H4154" i="4"/>
  <c r="I4154" i="4"/>
  <c r="H4155" i="4"/>
  <c r="I4155" i="4"/>
  <c r="H4156" i="4"/>
  <c r="I4156" i="4"/>
  <c r="H4157" i="4"/>
  <c r="I4157" i="4"/>
  <c r="H4158" i="4"/>
  <c r="I4158" i="4"/>
  <c r="H4159" i="4"/>
  <c r="I4159" i="4"/>
  <c r="H4160" i="4"/>
  <c r="I4160" i="4"/>
  <c r="H4161" i="4"/>
  <c r="I4161" i="4"/>
  <c r="H4162" i="4"/>
  <c r="I4162" i="4"/>
  <c r="H4163" i="4"/>
  <c r="I4163" i="4"/>
  <c r="H4164" i="4"/>
  <c r="I4164" i="4"/>
  <c r="H4165" i="4"/>
  <c r="I4165" i="4"/>
  <c r="H4166" i="4"/>
  <c r="I4166" i="4"/>
  <c r="H4167" i="4"/>
  <c r="I4167" i="4"/>
  <c r="H4168" i="4"/>
  <c r="I4168" i="4"/>
  <c r="H4169" i="4"/>
  <c r="I4169" i="4"/>
  <c r="H4170" i="4"/>
  <c r="I4170" i="4"/>
  <c r="H4171" i="4"/>
  <c r="I4171" i="4"/>
  <c r="H4172" i="4"/>
  <c r="I4172" i="4"/>
  <c r="H4173" i="4"/>
  <c r="I4173" i="4"/>
  <c r="H4174" i="4"/>
  <c r="I4174" i="4"/>
  <c r="H4175" i="4"/>
  <c r="I4175" i="4"/>
  <c r="H4176" i="4"/>
  <c r="I4176" i="4"/>
  <c r="H4177" i="4"/>
  <c r="I4177" i="4"/>
  <c r="H4178" i="4"/>
  <c r="I4178" i="4"/>
  <c r="H4179" i="4"/>
  <c r="I4179" i="4"/>
  <c r="H4180" i="4"/>
  <c r="I4180" i="4"/>
  <c r="H4181" i="4"/>
  <c r="I4181" i="4"/>
  <c r="H4182" i="4"/>
  <c r="I4182" i="4"/>
  <c r="H4183" i="4"/>
  <c r="I4183" i="4"/>
  <c r="H4184" i="4"/>
  <c r="I4184" i="4"/>
  <c r="H4185" i="4"/>
  <c r="I4185" i="4"/>
  <c r="H4186" i="4"/>
  <c r="I4186" i="4"/>
  <c r="H4187" i="4"/>
  <c r="I4187" i="4"/>
  <c r="H4188" i="4"/>
  <c r="I4188" i="4"/>
  <c r="H4189" i="4"/>
  <c r="I4189" i="4"/>
  <c r="H4190" i="4"/>
  <c r="I4190" i="4"/>
  <c r="H4191" i="4"/>
  <c r="I4191" i="4"/>
  <c r="H4192" i="4"/>
  <c r="I4192" i="4"/>
  <c r="H4193" i="4"/>
  <c r="I4193" i="4"/>
  <c r="H4194" i="4"/>
  <c r="I4194" i="4"/>
  <c r="H4195" i="4"/>
  <c r="I4195" i="4"/>
  <c r="H4196" i="4"/>
  <c r="I4196" i="4"/>
  <c r="H4197" i="4"/>
  <c r="I4197" i="4"/>
  <c r="H4198" i="4"/>
  <c r="I4198" i="4"/>
  <c r="H4199" i="4"/>
  <c r="I4199" i="4"/>
  <c r="H4200" i="4"/>
  <c r="I4200" i="4"/>
  <c r="H4201" i="4"/>
  <c r="I4201" i="4"/>
  <c r="H4202" i="4"/>
  <c r="I4202" i="4"/>
  <c r="H4203" i="4"/>
  <c r="I4203" i="4"/>
  <c r="H4204" i="4"/>
  <c r="I4204" i="4"/>
  <c r="H4205" i="4"/>
  <c r="I4205" i="4"/>
  <c r="H4206" i="4"/>
  <c r="I4206" i="4"/>
  <c r="H4207" i="4"/>
  <c r="I4207" i="4"/>
  <c r="H4208" i="4"/>
  <c r="I4208" i="4"/>
  <c r="H4209" i="4"/>
  <c r="I4209" i="4"/>
  <c r="H4210" i="4"/>
  <c r="I4210" i="4"/>
  <c r="H4211" i="4"/>
  <c r="I4211" i="4"/>
  <c r="H4212" i="4"/>
  <c r="I4212" i="4"/>
  <c r="H4213" i="4"/>
  <c r="I4213" i="4"/>
  <c r="H4214" i="4"/>
  <c r="I4214" i="4"/>
  <c r="H4215" i="4"/>
  <c r="I4215" i="4"/>
  <c r="H4216" i="4"/>
  <c r="I4216" i="4"/>
  <c r="H4217" i="4"/>
  <c r="I4217" i="4"/>
  <c r="H4218" i="4"/>
  <c r="I4218" i="4"/>
  <c r="H4219" i="4"/>
  <c r="I4219" i="4"/>
  <c r="H4220" i="4"/>
  <c r="I4220" i="4"/>
  <c r="H4221" i="4"/>
  <c r="I4221" i="4"/>
  <c r="H4222" i="4"/>
  <c r="I4222" i="4"/>
  <c r="H4223" i="4"/>
  <c r="I4223" i="4"/>
  <c r="H4224" i="4"/>
  <c r="I4224" i="4"/>
  <c r="H4225" i="4"/>
  <c r="I4225" i="4"/>
  <c r="H4226" i="4"/>
  <c r="I4226" i="4"/>
  <c r="H4227" i="4"/>
  <c r="I4227" i="4"/>
  <c r="H4228" i="4"/>
  <c r="I4228" i="4"/>
  <c r="H4229" i="4"/>
  <c r="I4229" i="4"/>
  <c r="H4230" i="4"/>
  <c r="I4230" i="4"/>
  <c r="H4231" i="4"/>
  <c r="I4231" i="4"/>
  <c r="H4232" i="4"/>
  <c r="I4232" i="4"/>
  <c r="H4233" i="4"/>
  <c r="I4233" i="4"/>
  <c r="H4234" i="4"/>
  <c r="I4234" i="4"/>
  <c r="H4235" i="4"/>
  <c r="I4235" i="4"/>
  <c r="H4236" i="4"/>
  <c r="I4236" i="4"/>
  <c r="H4237" i="4"/>
  <c r="I4237" i="4"/>
  <c r="H4238" i="4"/>
  <c r="I4238" i="4"/>
  <c r="H4239" i="4"/>
  <c r="I4239" i="4"/>
  <c r="H4240" i="4"/>
  <c r="I4240" i="4"/>
  <c r="H4241" i="4"/>
  <c r="I4241" i="4"/>
  <c r="H4242" i="4"/>
  <c r="I4242" i="4"/>
  <c r="H4243" i="4"/>
  <c r="I4243" i="4"/>
  <c r="H4244" i="4"/>
  <c r="I4244" i="4"/>
  <c r="H4245" i="4"/>
  <c r="I4245" i="4"/>
  <c r="H4246" i="4"/>
  <c r="I4246" i="4"/>
  <c r="H4247" i="4"/>
  <c r="I4247" i="4"/>
  <c r="H4248" i="4"/>
  <c r="I4248" i="4"/>
  <c r="H4249" i="4"/>
  <c r="I4249" i="4"/>
  <c r="H4250" i="4"/>
  <c r="I4250" i="4"/>
  <c r="H4251" i="4"/>
  <c r="I4251" i="4"/>
  <c r="H4252" i="4"/>
  <c r="I4252" i="4"/>
  <c r="H4253" i="4"/>
  <c r="I4253" i="4"/>
  <c r="H4254" i="4"/>
  <c r="I4254" i="4"/>
  <c r="H4255" i="4"/>
  <c r="I4255" i="4"/>
  <c r="H4256" i="4"/>
  <c r="I4256" i="4"/>
  <c r="H4257" i="4"/>
  <c r="I4257" i="4"/>
  <c r="H4258" i="4"/>
  <c r="I4258" i="4"/>
  <c r="H4259" i="4"/>
  <c r="I4259" i="4"/>
  <c r="H4260" i="4"/>
  <c r="I4260" i="4"/>
  <c r="H4261" i="4"/>
  <c r="I4261" i="4"/>
  <c r="H4262" i="4"/>
  <c r="I4262" i="4"/>
  <c r="H4263" i="4"/>
  <c r="I4263" i="4"/>
  <c r="H4264" i="4"/>
  <c r="I4264" i="4"/>
  <c r="H4265" i="4"/>
  <c r="I4265" i="4"/>
  <c r="H4266" i="4"/>
  <c r="I4266" i="4"/>
  <c r="H4267" i="4"/>
  <c r="I4267" i="4"/>
  <c r="H4268" i="4"/>
  <c r="I4268" i="4"/>
  <c r="H4269" i="4"/>
  <c r="I4269" i="4"/>
  <c r="H4270" i="4"/>
  <c r="I4270" i="4"/>
  <c r="H4271" i="4"/>
  <c r="I4271" i="4"/>
  <c r="H4272" i="4"/>
  <c r="I4272" i="4"/>
  <c r="H4273" i="4"/>
  <c r="I4273" i="4"/>
  <c r="H4274" i="4"/>
  <c r="I4274" i="4"/>
  <c r="H4275" i="4"/>
  <c r="I4275" i="4"/>
  <c r="H4276" i="4"/>
  <c r="I4276" i="4"/>
  <c r="H4277" i="4"/>
  <c r="I4277" i="4"/>
  <c r="H4278" i="4"/>
  <c r="I4278" i="4"/>
  <c r="H4279" i="4"/>
  <c r="I4279" i="4"/>
  <c r="H4280" i="4"/>
  <c r="I4280" i="4"/>
  <c r="H4281" i="4"/>
  <c r="I4281" i="4"/>
  <c r="H4282" i="4"/>
  <c r="I4282" i="4"/>
  <c r="H4283" i="4"/>
  <c r="I4283" i="4"/>
  <c r="H4284" i="4"/>
  <c r="I4284" i="4"/>
  <c r="H4285" i="4"/>
  <c r="I4285" i="4"/>
  <c r="H4286" i="4"/>
  <c r="I4286" i="4"/>
  <c r="H4287" i="4"/>
  <c r="I4287" i="4"/>
  <c r="H4288" i="4"/>
  <c r="I4288" i="4"/>
  <c r="H4289" i="4"/>
  <c r="I4289" i="4"/>
  <c r="H4290" i="4"/>
  <c r="I4290" i="4"/>
  <c r="H4291" i="4"/>
  <c r="I4291" i="4"/>
  <c r="H4292" i="4"/>
  <c r="I4292" i="4"/>
  <c r="H4293" i="4"/>
  <c r="I4293" i="4"/>
  <c r="H4294" i="4"/>
  <c r="I4294" i="4"/>
  <c r="H4295" i="4"/>
  <c r="I4295" i="4"/>
  <c r="H4296" i="4"/>
  <c r="I4296" i="4"/>
  <c r="H4297" i="4"/>
  <c r="I4297" i="4"/>
  <c r="H4298" i="4"/>
  <c r="I4298" i="4"/>
  <c r="H4299" i="4"/>
  <c r="I4299" i="4"/>
  <c r="H4300" i="4"/>
  <c r="I4300" i="4"/>
  <c r="H4301" i="4"/>
  <c r="I4301" i="4"/>
  <c r="H4302" i="4"/>
  <c r="I4302" i="4"/>
  <c r="H4303" i="4"/>
  <c r="I4303" i="4"/>
  <c r="H4304" i="4"/>
  <c r="I4304" i="4"/>
  <c r="H4305" i="4"/>
  <c r="I4305" i="4"/>
  <c r="H4306" i="4"/>
  <c r="I4306" i="4"/>
  <c r="H4307" i="4"/>
  <c r="I4307" i="4"/>
  <c r="H4308" i="4"/>
  <c r="I4308" i="4"/>
  <c r="H4309" i="4"/>
  <c r="I4309" i="4"/>
  <c r="H4310" i="4"/>
  <c r="I4310" i="4"/>
  <c r="H4311" i="4"/>
  <c r="I4311" i="4"/>
  <c r="H4312" i="4"/>
  <c r="I4312" i="4"/>
  <c r="H4313" i="4"/>
  <c r="I4313" i="4"/>
  <c r="H4314" i="4"/>
  <c r="I4314" i="4"/>
  <c r="H4315" i="4"/>
  <c r="I4315" i="4"/>
  <c r="H4316" i="4"/>
  <c r="I4316" i="4"/>
  <c r="H4317" i="4"/>
  <c r="I4317" i="4"/>
  <c r="H4318" i="4"/>
  <c r="I4318" i="4"/>
  <c r="H4319" i="4"/>
  <c r="I4319" i="4"/>
  <c r="H4320" i="4"/>
  <c r="I4320" i="4"/>
  <c r="H4321" i="4"/>
  <c r="I4321" i="4"/>
  <c r="H4322" i="4"/>
  <c r="I4322" i="4"/>
  <c r="H4323" i="4"/>
  <c r="I4323" i="4"/>
  <c r="H4324" i="4"/>
  <c r="I4324" i="4"/>
  <c r="H4325" i="4"/>
  <c r="I4325" i="4"/>
  <c r="H4326" i="4"/>
  <c r="I4326" i="4"/>
  <c r="H4327" i="4"/>
  <c r="I4327" i="4"/>
  <c r="H4328" i="4"/>
  <c r="I4328" i="4"/>
  <c r="H4329" i="4"/>
  <c r="I4329" i="4"/>
  <c r="H4330" i="4"/>
  <c r="I4330" i="4"/>
  <c r="H4331" i="4"/>
  <c r="I4331" i="4"/>
  <c r="H4332" i="4"/>
  <c r="I4332" i="4"/>
  <c r="H4333" i="4"/>
  <c r="I4333" i="4"/>
  <c r="H4334" i="4"/>
  <c r="I4334" i="4"/>
  <c r="H4335" i="4"/>
  <c r="I4335" i="4"/>
  <c r="H4336" i="4"/>
  <c r="I4336" i="4"/>
  <c r="H4337" i="4"/>
  <c r="I4337" i="4"/>
  <c r="H4338" i="4"/>
  <c r="I4338" i="4"/>
  <c r="H4339" i="4"/>
  <c r="I4339" i="4"/>
  <c r="H4340" i="4"/>
  <c r="I4340" i="4"/>
  <c r="H4341" i="4"/>
  <c r="I4341" i="4"/>
  <c r="H4342" i="4"/>
  <c r="I4342" i="4"/>
  <c r="H4343" i="4"/>
  <c r="I4343" i="4"/>
  <c r="H4344" i="4"/>
  <c r="I4344" i="4"/>
  <c r="H4345" i="4"/>
  <c r="I4345" i="4"/>
  <c r="H4346" i="4"/>
  <c r="I4346" i="4"/>
  <c r="H4347" i="4"/>
  <c r="I4347" i="4"/>
  <c r="H4348" i="4"/>
  <c r="I4348" i="4"/>
  <c r="H4349" i="4"/>
  <c r="I4349" i="4"/>
  <c r="H4350" i="4"/>
  <c r="I4350" i="4"/>
  <c r="H4351" i="4"/>
  <c r="I4351" i="4"/>
  <c r="H4352" i="4"/>
  <c r="I4352" i="4"/>
  <c r="H4353" i="4"/>
  <c r="I4353" i="4"/>
  <c r="H4354" i="4"/>
  <c r="I4354" i="4"/>
  <c r="H4355" i="4"/>
  <c r="I4355" i="4"/>
  <c r="H4356" i="4"/>
  <c r="I4356" i="4"/>
  <c r="H4357" i="4"/>
  <c r="I4357" i="4"/>
  <c r="H4358" i="4"/>
  <c r="I4358" i="4"/>
  <c r="H4359" i="4"/>
  <c r="I4359" i="4"/>
  <c r="H4360" i="4"/>
  <c r="I4360" i="4"/>
  <c r="H4361" i="4"/>
  <c r="I4361" i="4"/>
  <c r="H4362" i="4"/>
  <c r="I4362" i="4"/>
  <c r="H4363" i="4"/>
  <c r="I4363" i="4"/>
  <c r="H4364" i="4"/>
  <c r="I4364" i="4"/>
  <c r="H4365" i="4"/>
  <c r="I4365" i="4"/>
  <c r="H4366" i="4"/>
  <c r="I4366" i="4"/>
  <c r="H4367" i="4"/>
  <c r="I4367" i="4"/>
  <c r="H4368" i="4"/>
  <c r="I4368" i="4"/>
  <c r="H4369" i="4"/>
  <c r="I4369" i="4"/>
  <c r="H4370" i="4"/>
  <c r="I4370" i="4"/>
  <c r="H4371" i="4"/>
  <c r="I4371" i="4"/>
  <c r="H4372" i="4"/>
  <c r="I4372" i="4"/>
  <c r="H4373" i="4"/>
  <c r="I4373" i="4"/>
  <c r="H4374" i="4"/>
  <c r="I4374" i="4"/>
  <c r="H4375" i="4"/>
  <c r="I4375" i="4"/>
  <c r="H4376" i="4"/>
  <c r="I4376" i="4"/>
  <c r="H4377" i="4"/>
  <c r="I4377" i="4"/>
  <c r="H4378" i="4"/>
  <c r="I4378" i="4"/>
  <c r="H4379" i="4"/>
  <c r="I4379" i="4"/>
  <c r="H4380" i="4"/>
  <c r="I4380" i="4"/>
  <c r="H4381" i="4"/>
  <c r="I4381" i="4"/>
  <c r="H4382" i="4"/>
  <c r="I4382" i="4"/>
  <c r="H4383" i="4"/>
  <c r="I4383" i="4"/>
  <c r="H4384" i="4"/>
  <c r="I4384" i="4"/>
  <c r="H4385" i="4"/>
  <c r="I4385" i="4"/>
  <c r="H4386" i="4"/>
  <c r="I4386" i="4"/>
  <c r="H4387" i="4"/>
  <c r="I4387" i="4"/>
  <c r="H4388" i="4"/>
  <c r="I4388" i="4"/>
  <c r="H4389" i="4"/>
  <c r="I4389" i="4"/>
  <c r="H4390" i="4"/>
  <c r="I4390" i="4"/>
  <c r="H4391" i="4"/>
  <c r="I4391" i="4"/>
  <c r="H4392" i="4"/>
  <c r="I4392" i="4"/>
  <c r="H4393" i="4"/>
  <c r="I4393" i="4"/>
  <c r="H4394" i="4"/>
  <c r="I4394" i="4"/>
  <c r="H4395" i="4"/>
  <c r="I4395" i="4"/>
  <c r="H4396" i="4"/>
  <c r="I4396" i="4"/>
  <c r="H4397" i="4"/>
  <c r="I4397" i="4"/>
  <c r="H4398" i="4"/>
  <c r="I4398" i="4"/>
  <c r="H4399" i="4"/>
  <c r="I4399" i="4"/>
  <c r="H4400" i="4"/>
  <c r="I4400" i="4"/>
  <c r="H4401" i="4"/>
  <c r="I4401" i="4"/>
  <c r="H4402" i="4"/>
  <c r="I4402" i="4"/>
  <c r="H4403" i="4"/>
  <c r="I4403" i="4"/>
  <c r="H4404" i="4"/>
  <c r="I4404" i="4"/>
  <c r="H4405" i="4"/>
  <c r="I4405" i="4"/>
  <c r="H4406" i="4"/>
  <c r="I4406" i="4"/>
  <c r="H4407" i="4"/>
  <c r="I4407" i="4"/>
  <c r="H4408" i="4"/>
  <c r="I4408" i="4"/>
  <c r="H4409" i="4"/>
  <c r="I4409" i="4"/>
  <c r="H4410" i="4"/>
  <c r="I4410" i="4"/>
  <c r="H4411" i="4"/>
  <c r="I4411" i="4"/>
  <c r="H4412" i="4"/>
  <c r="I4412" i="4"/>
  <c r="H4413" i="4"/>
  <c r="I4413" i="4"/>
  <c r="H4414" i="4"/>
  <c r="I4414" i="4"/>
  <c r="H4415" i="4"/>
  <c r="I4415" i="4"/>
  <c r="H4416" i="4"/>
  <c r="I4416" i="4"/>
  <c r="H4417" i="4"/>
  <c r="I4417" i="4"/>
  <c r="H4418" i="4"/>
  <c r="I4418" i="4"/>
  <c r="H4419" i="4"/>
  <c r="I4419" i="4"/>
  <c r="H4420" i="4"/>
  <c r="I4420" i="4"/>
  <c r="H4421" i="4"/>
  <c r="I4421" i="4"/>
  <c r="H4422" i="4"/>
  <c r="I4422" i="4"/>
  <c r="H4423" i="4"/>
  <c r="I4423" i="4"/>
  <c r="H4424" i="4"/>
  <c r="I4424" i="4"/>
  <c r="H4425" i="4"/>
  <c r="I4425" i="4"/>
  <c r="H4426" i="4"/>
  <c r="I4426" i="4"/>
  <c r="H4427" i="4"/>
  <c r="I4427" i="4"/>
  <c r="H4428" i="4"/>
  <c r="I4428" i="4"/>
  <c r="H4429" i="4"/>
  <c r="I4429" i="4"/>
  <c r="H4430" i="4"/>
  <c r="I4430" i="4"/>
  <c r="H4431" i="4"/>
  <c r="I4431" i="4"/>
  <c r="H4432" i="4"/>
  <c r="I4432" i="4"/>
  <c r="H4433" i="4"/>
  <c r="I4433" i="4"/>
  <c r="H4434" i="4"/>
  <c r="I4434" i="4"/>
  <c r="H4435" i="4"/>
  <c r="I4435" i="4"/>
  <c r="H4436" i="4"/>
  <c r="I4436" i="4"/>
  <c r="H4437" i="4"/>
  <c r="I4437" i="4"/>
  <c r="H4438" i="4"/>
  <c r="I4438" i="4"/>
  <c r="H4439" i="4"/>
  <c r="I4439" i="4"/>
  <c r="H4440" i="4"/>
  <c r="I4440" i="4"/>
  <c r="H4441" i="4"/>
  <c r="I4441" i="4"/>
  <c r="H4442" i="4"/>
  <c r="I4442" i="4"/>
  <c r="H4443" i="4"/>
  <c r="I4443" i="4"/>
  <c r="H4444" i="4"/>
  <c r="I4444" i="4"/>
  <c r="H4445" i="4"/>
  <c r="I4445" i="4"/>
  <c r="H4446" i="4"/>
  <c r="I4446" i="4"/>
  <c r="H4447" i="4"/>
  <c r="I4447" i="4"/>
  <c r="H4448" i="4"/>
  <c r="I4448" i="4"/>
  <c r="H4449" i="4"/>
  <c r="I4449" i="4"/>
  <c r="H4450" i="4"/>
  <c r="I4450" i="4"/>
  <c r="H4451" i="4"/>
  <c r="I4451" i="4"/>
  <c r="H4452" i="4"/>
  <c r="I4452" i="4"/>
  <c r="H4453" i="4"/>
  <c r="I4453" i="4"/>
  <c r="H4454" i="4"/>
  <c r="I4454" i="4"/>
  <c r="H4455" i="4"/>
  <c r="I4455" i="4"/>
  <c r="H4456" i="4"/>
  <c r="I4456" i="4"/>
  <c r="H4457" i="4"/>
  <c r="I4457" i="4"/>
  <c r="H4458" i="4"/>
  <c r="I4458" i="4"/>
  <c r="H4459" i="4"/>
  <c r="I4459" i="4"/>
  <c r="H4460" i="4"/>
  <c r="I4460" i="4"/>
  <c r="H4461" i="4"/>
  <c r="I4461" i="4"/>
  <c r="H4462" i="4"/>
  <c r="I4462" i="4"/>
  <c r="H4463" i="4"/>
  <c r="I4463" i="4"/>
  <c r="H4464" i="4"/>
  <c r="I4464" i="4"/>
  <c r="H4465" i="4"/>
  <c r="I4465" i="4"/>
  <c r="H4466" i="4"/>
  <c r="I4466" i="4"/>
  <c r="H4467" i="4"/>
  <c r="I4467" i="4"/>
  <c r="H4468" i="4"/>
  <c r="I4468" i="4"/>
  <c r="H4469" i="4"/>
  <c r="I4469" i="4"/>
  <c r="H4470" i="4"/>
  <c r="I4470" i="4"/>
  <c r="H4471" i="4"/>
  <c r="I4471" i="4"/>
  <c r="H4472" i="4"/>
  <c r="I4472" i="4"/>
  <c r="H4473" i="4"/>
  <c r="I4473" i="4"/>
  <c r="H4474" i="4"/>
  <c r="I4474" i="4"/>
  <c r="H4475" i="4"/>
  <c r="I4475" i="4"/>
  <c r="H4476" i="4"/>
  <c r="I4476" i="4"/>
  <c r="H4477" i="4"/>
  <c r="I4477" i="4"/>
  <c r="H4478" i="4"/>
  <c r="I4478" i="4"/>
  <c r="H4479" i="4"/>
  <c r="I4479" i="4"/>
  <c r="H4480" i="4"/>
  <c r="I4480" i="4"/>
  <c r="H4481" i="4"/>
  <c r="I4481" i="4"/>
  <c r="H4482" i="4"/>
  <c r="I4482" i="4"/>
  <c r="H4483" i="4"/>
  <c r="I4483" i="4"/>
  <c r="H4484" i="4"/>
  <c r="I4484" i="4"/>
  <c r="H4485" i="4"/>
  <c r="I4485" i="4"/>
  <c r="H4486" i="4"/>
  <c r="I4486" i="4"/>
  <c r="H4487" i="4"/>
  <c r="I4487" i="4"/>
  <c r="H4488" i="4"/>
  <c r="I4488" i="4"/>
  <c r="H4489" i="4"/>
  <c r="I4489" i="4"/>
  <c r="H4490" i="4"/>
  <c r="I4490" i="4"/>
  <c r="H4491" i="4"/>
  <c r="I4491" i="4"/>
  <c r="H4492" i="4"/>
  <c r="I4492" i="4"/>
  <c r="H4493" i="4"/>
  <c r="I4493" i="4"/>
  <c r="H4494" i="4"/>
  <c r="I4494" i="4"/>
  <c r="H4495" i="4"/>
  <c r="I4495" i="4"/>
  <c r="H4496" i="4"/>
  <c r="I4496" i="4"/>
  <c r="H4497" i="4"/>
  <c r="I4497" i="4"/>
  <c r="H4498" i="4"/>
  <c r="I4498" i="4"/>
  <c r="H4499" i="4"/>
  <c r="I4499" i="4"/>
  <c r="H4500" i="4"/>
  <c r="I4500" i="4"/>
  <c r="H4501" i="4"/>
  <c r="I4501" i="4"/>
  <c r="H4502" i="4"/>
  <c r="I4502" i="4"/>
  <c r="H4503" i="4"/>
  <c r="I4503" i="4"/>
  <c r="H4504" i="4"/>
  <c r="I4504" i="4"/>
  <c r="H4505" i="4"/>
  <c r="I4505" i="4"/>
  <c r="H4506" i="4"/>
  <c r="I4506" i="4"/>
  <c r="H4507" i="4"/>
  <c r="I4507" i="4"/>
  <c r="H4508" i="4"/>
  <c r="I4508" i="4"/>
  <c r="H4509" i="4"/>
  <c r="I4509" i="4"/>
  <c r="H4510" i="4"/>
  <c r="I4510" i="4"/>
  <c r="H4511" i="4"/>
  <c r="I4511" i="4"/>
  <c r="H4512" i="4"/>
  <c r="I4512" i="4"/>
  <c r="H4513" i="4"/>
  <c r="I4513" i="4"/>
  <c r="H4514" i="4"/>
  <c r="I4514" i="4"/>
  <c r="H4515" i="4"/>
  <c r="I4515" i="4"/>
  <c r="H4516" i="4"/>
  <c r="I4516" i="4"/>
  <c r="H4517" i="4"/>
  <c r="I4517" i="4"/>
  <c r="H4518" i="4"/>
  <c r="I4518" i="4"/>
  <c r="H4519" i="4"/>
  <c r="I4519" i="4"/>
  <c r="H4520" i="4"/>
  <c r="I4520" i="4"/>
  <c r="H4521" i="4"/>
  <c r="I4521" i="4"/>
  <c r="H4522" i="4"/>
  <c r="I4522" i="4"/>
  <c r="H4523" i="4"/>
  <c r="I4523" i="4"/>
  <c r="H4524" i="4"/>
  <c r="I4524" i="4"/>
  <c r="H4525" i="4"/>
  <c r="I4525" i="4"/>
  <c r="H4526" i="4"/>
  <c r="I4526" i="4"/>
  <c r="H4527" i="4"/>
  <c r="I4527" i="4"/>
  <c r="H4528" i="4"/>
  <c r="I4528" i="4"/>
  <c r="H4529" i="4"/>
  <c r="I4529" i="4"/>
  <c r="H4530" i="4"/>
  <c r="I4530" i="4"/>
  <c r="H4531" i="4"/>
  <c r="I4531" i="4"/>
  <c r="H4532" i="4"/>
  <c r="I4532" i="4"/>
  <c r="H4533" i="4"/>
  <c r="I4533" i="4"/>
  <c r="H4534" i="4"/>
  <c r="I4534" i="4"/>
  <c r="H4535" i="4"/>
  <c r="I4535" i="4"/>
  <c r="H4536" i="4"/>
  <c r="I4536" i="4"/>
  <c r="H4537" i="4"/>
  <c r="I4537" i="4"/>
  <c r="H4538" i="4"/>
  <c r="I4538" i="4"/>
  <c r="H4539" i="4"/>
  <c r="I4539" i="4"/>
  <c r="H4540" i="4"/>
  <c r="I4540" i="4"/>
  <c r="H4541" i="4"/>
  <c r="I4541" i="4"/>
  <c r="H4542" i="4"/>
  <c r="I4542" i="4"/>
  <c r="H4543" i="4"/>
  <c r="I4543" i="4"/>
  <c r="H4544" i="4"/>
  <c r="I4544" i="4"/>
  <c r="H4545" i="4"/>
  <c r="I4545" i="4"/>
  <c r="H4546" i="4"/>
  <c r="I4546" i="4"/>
  <c r="H4547" i="4"/>
  <c r="I4547" i="4"/>
  <c r="H4548" i="4"/>
  <c r="I4548" i="4"/>
  <c r="H4549" i="4"/>
  <c r="I4549" i="4"/>
  <c r="H4550" i="4"/>
  <c r="I4550" i="4"/>
  <c r="H4551" i="4"/>
  <c r="I4551" i="4"/>
  <c r="H4552" i="4"/>
  <c r="I4552" i="4"/>
  <c r="H4553" i="4"/>
  <c r="I4553" i="4"/>
  <c r="H4554" i="4"/>
  <c r="I4554" i="4"/>
  <c r="H4555" i="4"/>
  <c r="I4555" i="4"/>
  <c r="H4556" i="4"/>
  <c r="I4556" i="4"/>
  <c r="H4557" i="4"/>
  <c r="I4557" i="4"/>
  <c r="H4558" i="4"/>
  <c r="I4558" i="4"/>
  <c r="H4559" i="4"/>
  <c r="I4559" i="4"/>
  <c r="H4560" i="4"/>
  <c r="I4560" i="4"/>
  <c r="H4561" i="4"/>
  <c r="I4561" i="4"/>
  <c r="H4562" i="4"/>
  <c r="I4562" i="4"/>
  <c r="H4563" i="4"/>
  <c r="I4563" i="4"/>
  <c r="H4564" i="4"/>
  <c r="I4564" i="4"/>
  <c r="H4565" i="4"/>
  <c r="I4565" i="4"/>
  <c r="H4566" i="4"/>
  <c r="I4566" i="4"/>
  <c r="H4567" i="4"/>
  <c r="I4567" i="4"/>
  <c r="H4568" i="4"/>
  <c r="I4568" i="4"/>
  <c r="H4569" i="4"/>
  <c r="I4569" i="4"/>
  <c r="H4570" i="4"/>
  <c r="I4570" i="4"/>
  <c r="H4571" i="4"/>
  <c r="I4571" i="4"/>
  <c r="H4572" i="4"/>
  <c r="I4572" i="4"/>
  <c r="H4573" i="4"/>
  <c r="I4573" i="4"/>
  <c r="H4574" i="4"/>
  <c r="I4574" i="4"/>
  <c r="H4575" i="4"/>
  <c r="I4575" i="4"/>
  <c r="H4576" i="4"/>
  <c r="I4576" i="4"/>
  <c r="H4577" i="4"/>
  <c r="I4577" i="4"/>
  <c r="H4578" i="4"/>
  <c r="I4578" i="4"/>
  <c r="H4579" i="4"/>
  <c r="I4579" i="4"/>
  <c r="H4580" i="4"/>
  <c r="I4580" i="4"/>
  <c r="H4581" i="4"/>
  <c r="I4581" i="4"/>
  <c r="H4582" i="4"/>
  <c r="I4582" i="4"/>
  <c r="H4583" i="4"/>
  <c r="I4583" i="4"/>
  <c r="H4584" i="4"/>
  <c r="I4584" i="4"/>
  <c r="H4585" i="4"/>
  <c r="I4585" i="4"/>
  <c r="H4586" i="4"/>
  <c r="I4586" i="4"/>
  <c r="H4587" i="4"/>
  <c r="I4587" i="4"/>
  <c r="H4588" i="4"/>
  <c r="I4588" i="4"/>
  <c r="H4589" i="4"/>
  <c r="I4589" i="4"/>
  <c r="H4590" i="4"/>
  <c r="I4590" i="4"/>
  <c r="H4591" i="4"/>
  <c r="I4591" i="4"/>
  <c r="H4592" i="4"/>
  <c r="I4592" i="4"/>
  <c r="H4593" i="4"/>
  <c r="I4593" i="4"/>
  <c r="H4594" i="4"/>
  <c r="I4594" i="4"/>
  <c r="H4595" i="4"/>
  <c r="I4595" i="4"/>
  <c r="H4596" i="4"/>
  <c r="I4596" i="4"/>
  <c r="H4597" i="4"/>
  <c r="I4597" i="4"/>
  <c r="H4598" i="4"/>
  <c r="I4598" i="4"/>
  <c r="H4599" i="4"/>
  <c r="I4599" i="4"/>
  <c r="H4600" i="4"/>
  <c r="I4600" i="4"/>
  <c r="H4601" i="4"/>
  <c r="I4601" i="4"/>
  <c r="H4602" i="4"/>
  <c r="I4602" i="4"/>
  <c r="H4603" i="4"/>
  <c r="I4603" i="4"/>
  <c r="H4604" i="4"/>
  <c r="I4604" i="4"/>
  <c r="H4605" i="4"/>
  <c r="I4605" i="4"/>
  <c r="H4606" i="4"/>
  <c r="I4606" i="4"/>
  <c r="H4607" i="4"/>
  <c r="I4607" i="4"/>
  <c r="H4608" i="4"/>
  <c r="I4608" i="4"/>
  <c r="H4609" i="4"/>
  <c r="I4609" i="4"/>
  <c r="H4610" i="4"/>
  <c r="I4610" i="4"/>
  <c r="H4611" i="4"/>
  <c r="I4611" i="4"/>
  <c r="H4612" i="4"/>
  <c r="I4612" i="4"/>
  <c r="H4613" i="4"/>
  <c r="I4613" i="4"/>
  <c r="H4614" i="4"/>
  <c r="I4614" i="4"/>
  <c r="H4615" i="4"/>
  <c r="I4615" i="4"/>
  <c r="H4616" i="4"/>
  <c r="I4616" i="4"/>
  <c r="H4617" i="4"/>
  <c r="I4617" i="4"/>
  <c r="H4618" i="4"/>
  <c r="I4618" i="4"/>
  <c r="H4619" i="4"/>
  <c r="I4619" i="4"/>
  <c r="H4620" i="4"/>
  <c r="I4620" i="4"/>
  <c r="H4621" i="4"/>
  <c r="I4621" i="4"/>
  <c r="H4622" i="4"/>
  <c r="I4622" i="4"/>
  <c r="H4623" i="4"/>
  <c r="I4623" i="4"/>
  <c r="H4624" i="4"/>
  <c r="I4624" i="4"/>
  <c r="H4625" i="4"/>
  <c r="I4625" i="4"/>
  <c r="H4626" i="4"/>
  <c r="I4626" i="4"/>
  <c r="H4627" i="4"/>
  <c r="I4627" i="4"/>
  <c r="H4628" i="4"/>
  <c r="I4628" i="4"/>
  <c r="H4629" i="4"/>
  <c r="I4629" i="4"/>
  <c r="H4630" i="4"/>
  <c r="I4630" i="4"/>
  <c r="H4631" i="4"/>
  <c r="I4631" i="4"/>
  <c r="H4632" i="4"/>
  <c r="I4632" i="4"/>
  <c r="H4633" i="4"/>
  <c r="I4633" i="4"/>
  <c r="H4634" i="4"/>
  <c r="I4634" i="4"/>
  <c r="H4635" i="4"/>
  <c r="I4635" i="4"/>
  <c r="H4636" i="4"/>
  <c r="I4636" i="4"/>
  <c r="H4637" i="4"/>
  <c r="I4637" i="4"/>
  <c r="H4638" i="4"/>
  <c r="I4638" i="4"/>
  <c r="H4639" i="4"/>
  <c r="I4639" i="4"/>
  <c r="H4640" i="4"/>
  <c r="I4640" i="4"/>
  <c r="H4641" i="4"/>
  <c r="I4641" i="4"/>
  <c r="H4642" i="4"/>
  <c r="I4642" i="4"/>
  <c r="H4643" i="4"/>
  <c r="I4643" i="4"/>
  <c r="H4644" i="4"/>
  <c r="I4644" i="4"/>
  <c r="H4645" i="4"/>
  <c r="I4645" i="4"/>
  <c r="H4646" i="4"/>
  <c r="I4646" i="4"/>
  <c r="H4647" i="4"/>
  <c r="I4647" i="4"/>
  <c r="H4648" i="4"/>
  <c r="I4648" i="4"/>
  <c r="H4649" i="4"/>
  <c r="I4649" i="4"/>
  <c r="H4650" i="4"/>
  <c r="I4650" i="4"/>
  <c r="H4651" i="4"/>
  <c r="I4651" i="4"/>
  <c r="H4652" i="4"/>
  <c r="I4652" i="4"/>
  <c r="H4653" i="4"/>
  <c r="I4653" i="4"/>
  <c r="H4654" i="4"/>
  <c r="I4654" i="4"/>
  <c r="H4655" i="4"/>
  <c r="I4655" i="4"/>
  <c r="H4656" i="4"/>
  <c r="I4656" i="4"/>
  <c r="H4657" i="4"/>
  <c r="I4657" i="4"/>
  <c r="H4658" i="4"/>
  <c r="I4658" i="4"/>
  <c r="H4659" i="4"/>
  <c r="I4659" i="4"/>
  <c r="H4660" i="4"/>
  <c r="I4660" i="4"/>
  <c r="H4661" i="4"/>
  <c r="I4661" i="4"/>
  <c r="H4662" i="4"/>
  <c r="I4662" i="4"/>
  <c r="H4663" i="4"/>
  <c r="I4663" i="4"/>
  <c r="H4664" i="4"/>
  <c r="I4664" i="4"/>
  <c r="H4665" i="4"/>
  <c r="I4665" i="4"/>
  <c r="H4666" i="4"/>
  <c r="I4666" i="4"/>
  <c r="H4667" i="4"/>
  <c r="I4667" i="4"/>
  <c r="H4668" i="4"/>
  <c r="I4668" i="4"/>
  <c r="H4669" i="4"/>
  <c r="I4669" i="4"/>
  <c r="H4670" i="4"/>
  <c r="I4670" i="4"/>
  <c r="H4671" i="4"/>
  <c r="I4671" i="4"/>
  <c r="H4672" i="4"/>
  <c r="I4672" i="4"/>
  <c r="H4673" i="4"/>
  <c r="I4673" i="4"/>
  <c r="H4674" i="4"/>
  <c r="I4674" i="4"/>
  <c r="H4675" i="4"/>
  <c r="I4675" i="4"/>
  <c r="H4676" i="4"/>
  <c r="I4676" i="4"/>
  <c r="H4677" i="4"/>
  <c r="I4677" i="4"/>
  <c r="H4678" i="4"/>
  <c r="I4678" i="4"/>
  <c r="H4679" i="4"/>
  <c r="I4679" i="4"/>
  <c r="H4680" i="4"/>
  <c r="I4680" i="4"/>
  <c r="H4681" i="4"/>
  <c r="I4681" i="4"/>
  <c r="H4682" i="4"/>
  <c r="I4682" i="4"/>
  <c r="H4683" i="4"/>
  <c r="I4683" i="4"/>
  <c r="H4684" i="4"/>
  <c r="I4684" i="4"/>
  <c r="H4685" i="4"/>
  <c r="I4685" i="4"/>
  <c r="H4686" i="4"/>
  <c r="I4686" i="4"/>
  <c r="H4687" i="4"/>
  <c r="I4687" i="4"/>
  <c r="H4688" i="4"/>
  <c r="I4688" i="4"/>
  <c r="H4689" i="4"/>
  <c r="I4689" i="4"/>
  <c r="H4690" i="4"/>
  <c r="I4690" i="4"/>
  <c r="H4691" i="4"/>
  <c r="I4691" i="4"/>
  <c r="H4692" i="4"/>
  <c r="I4692" i="4"/>
  <c r="H4693" i="4"/>
  <c r="I4693" i="4"/>
  <c r="H4694" i="4"/>
  <c r="I4694" i="4"/>
  <c r="H4695" i="4"/>
  <c r="I4695" i="4"/>
  <c r="H4696" i="4"/>
  <c r="I4696" i="4"/>
  <c r="H4697" i="4"/>
  <c r="I4697" i="4"/>
  <c r="H4698" i="4"/>
  <c r="I4698" i="4"/>
  <c r="H4699" i="4"/>
  <c r="I4699" i="4"/>
  <c r="H4700" i="4"/>
  <c r="I4700" i="4"/>
  <c r="H4701" i="4"/>
  <c r="I4701" i="4"/>
  <c r="H4702" i="4"/>
  <c r="I4702" i="4"/>
  <c r="H4703" i="4"/>
  <c r="I4703" i="4"/>
  <c r="H4704" i="4"/>
  <c r="I4704" i="4"/>
  <c r="H4705" i="4"/>
  <c r="I4705" i="4"/>
  <c r="H4706" i="4"/>
  <c r="I4706" i="4"/>
  <c r="H4707" i="4"/>
  <c r="I4707" i="4"/>
  <c r="H4708" i="4"/>
  <c r="I4708" i="4"/>
  <c r="H4709" i="4"/>
  <c r="I4709" i="4"/>
  <c r="H4710" i="4"/>
  <c r="I4710" i="4"/>
  <c r="H4711" i="4"/>
  <c r="I4711" i="4"/>
  <c r="H4712" i="4"/>
  <c r="I4712" i="4"/>
  <c r="H4713" i="4"/>
  <c r="I4713" i="4"/>
  <c r="H4714" i="4"/>
  <c r="I4714" i="4"/>
  <c r="H4715" i="4"/>
  <c r="I4715" i="4"/>
  <c r="H4716" i="4"/>
  <c r="I4716" i="4"/>
  <c r="H4717" i="4"/>
  <c r="I4717" i="4"/>
  <c r="H4718" i="4"/>
  <c r="I4718" i="4"/>
  <c r="H4719" i="4"/>
  <c r="I4719" i="4"/>
  <c r="H4720" i="4"/>
  <c r="I4720" i="4"/>
  <c r="H4721" i="4"/>
  <c r="I4721" i="4"/>
  <c r="H4722" i="4"/>
  <c r="I4722" i="4"/>
  <c r="H4723" i="4"/>
  <c r="I4723" i="4"/>
  <c r="H4724" i="4"/>
  <c r="I4724" i="4"/>
  <c r="H4725" i="4"/>
  <c r="I4725" i="4"/>
  <c r="H4726" i="4"/>
  <c r="I4726" i="4"/>
  <c r="H4727" i="4"/>
  <c r="I4727" i="4"/>
  <c r="H4728" i="4"/>
  <c r="I4728" i="4"/>
  <c r="H4729" i="4"/>
  <c r="I4729" i="4"/>
  <c r="H4730" i="4"/>
  <c r="I4730" i="4"/>
  <c r="H4731" i="4"/>
  <c r="I4731" i="4"/>
  <c r="H4732" i="4"/>
  <c r="I4732" i="4"/>
  <c r="H4733" i="4"/>
  <c r="I4733" i="4"/>
  <c r="H4734" i="4"/>
  <c r="I4734" i="4"/>
  <c r="H4735" i="4"/>
  <c r="I4735" i="4"/>
  <c r="H4736" i="4"/>
  <c r="I4736" i="4"/>
  <c r="H4737" i="4"/>
  <c r="I4737" i="4"/>
  <c r="H4738" i="4"/>
  <c r="I4738" i="4"/>
  <c r="H4739" i="4"/>
  <c r="I4739" i="4"/>
  <c r="H4740" i="4"/>
  <c r="I4740" i="4"/>
  <c r="H4741" i="4"/>
  <c r="I4741" i="4"/>
  <c r="H4742" i="4"/>
  <c r="I4742" i="4"/>
  <c r="H4743" i="4"/>
  <c r="I4743" i="4"/>
  <c r="H4744" i="4"/>
  <c r="I4744" i="4"/>
  <c r="H4745" i="4"/>
  <c r="I4745" i="4"/>
  <c r="H4746" i="4"/>
  <c r="I4746" i="4"/>
  <c r="H4747" i="4"/>
  <c r="I4747" i="4"/>
  <c r="H4748" i="4"/>
  <c r="I4748" i="4"/>
  <c r="H4749" i="4"/>
  <c r="I4749" i="4"/>
  <c r="H4750" i="4"/>
  <c r="I4750" i="4"/>
  <c r="H4751" i="4"/>
  <c r="I4751" i="4"/>
  <c r="H4752" i="4"/>
  <c r="I4752" i="4"/>
  <c r="H4753" i="4"/>
  <c r="I4753" i="4"/>
  <c r="H4754" i="4"/>
  <c r="I4754" i="4"/>
  <c r="H4755" i="4"/>
  <c r="I4755" i="4"/>
  <c r="H4756" i="4"/>
  <c r="I4756" i="4"/>
  <c r="H4757" i="4"/>
  <c r="I4757" i="4"/>
  <c r="H4758" i="4"/>
  <c r="I4758" i="4"/>
  <c r="H4759" i="4"/>
  <c r="I4759" i="4"/>
  <c r="H4760" i="4"/>
  <c r="I4760" i="4"/>
  <c r="H4761" i="4"/>
  <c r="I4761" i="4"/>
  <c r="H4762" i="4"/>
  <c r="I4762" i="4"/>
  <c r="H4763" i="4"/>
  <c r="I4763" i="4"/>
  <c r="H4764" i="4"/>
  <c r="I4764" i="4"/>
  <c r="H4765" i="4"/>
  <c r="I4765" i="4"/>
  <c r="H4766" i="4"/>
  <c r="I4766" i="4"/>
  <c r="H4767" i="4"/>
  <c r="I4767" i="4"/>
  <c r="H4768" i="4"/>
  <c r="I4768" i="4"/>
  <c r="H4769" i="4"/>
  <c r="I4769" i="4"/>
  <c r="H4770" i="4"/>
  <c r="I4770" i="4"/>
  <c r="H4771" i="4"/>
  <c r="I4771" i="4"/>
  <c r="H4772" i="4"/>
  <c r="I4772" i="4"/>
  <c r="H4773" i="4"/>
  <c r="I4773" i="4"/>
  <c r="H4774" i="4"/>
  <c r="I4774" i="4"/>
  <c r="H4775" i="4"/>
  <c r="I4775" i="4"/>
  <c r="H4776" i="4"/>
  <c r="I4776" i="4"/>
  <c r="H4777" i="4"/>
  <c r="I4777" i="4"/>
  <c r="H4778" i="4"/>
  <c r="I4778" i="4"/>
  <c r="H4779" i="4"/>
  <c r="I4779" i="4"/>
  <c r="H4780" i="4"/>
  <c r="I4780" i="4"/>
  <c r="H4781" i="4"/>
  <c r="I4781" i="4"/>
  <c r="H4782" i="4"/>
  <c r="I4782" i="4"/>
  <c r="H4783" i="4"/>
  <c r="I4783" i="4"/>
  <c r="H4784" i="4"/>
  <c r="I4784" i="4"/>
  <c r="H4785" i="4"/>
  <c r="I4785" i="4"/>
  <c r="H4786" i="4"/>
  <c r="I4786" i="4"/>
  <c r="H4787" i="4"/>
  <c r="I4787" i="4"/>
  <c r="H4788" i="4"/>
  <c r="I4788" i="4"/>
  <c r="H4789" i="4"/>
  <c r="I4789" i="4"/>
  <c r="H4790" i="4"/>
  <c r="I4790" i="4"/>
  <c r="H4791" i="4"/>
  <c r="I4791" i="4"/>
  <c r="H4792" i="4"/>
  <c r="I4792" i="4"/>
  <c r="H4793" i="4"/>
  <c r="I4793" i="4"/>
  <c r="H4794" i="4"/>
  <c r="I4794" i="4"/>
  <c r="H4795" i="4"/>
  <c r="I4795" i="4"/>
  <c r="H4796" i="4"/>
  <c r="I4796" i="4"/>
  <c r="H4797" i="4"/>
  <c r="I4797" i="4"/>
  <c r="H4798" i="4"/>
  <c r="I4798" i="4"/>
  <c r="H4799" i="4"/>
  <c r="I4799" i="4"/>
  <c r="H4800" i="4"/>
  <c r="I4800" i="4"/>
  <c r="H4801" i="4"/>
  <c r="I4801" i="4"/>
  <c r="H4802" i="4"/>
  <c r="I4802" i="4"/>
  <c r="H4803" i="4"/>
  <c r="I4803" i="4"/>
  <c r="H4804" i="4"/>
  <c r="I4804" i="4"/>
  <c r="H4805" i="4"/>
  <c r="I4805" i="4"/>
  <c r="H4806" i="4"/>
  <c r="I4806" i="4"/>
  <c r="H4807" i="4"/>
  <c r="I4807" i="4"/>
  <c r="H4808" i="4"/>
  <c r="I4808" i="4"/>
  <c r="H4809" i="4"/>
  <c r="I4809" i="4"/>
  <c r="H4810" i="4"/>
  <c r="I4810" i="4"/>
  <c r="H4811" i="4"/>
  <c r="I4811" i="4"/>
  <c r="H4812" i="4"/>
  <c r="I4812" i="4"/>
  <c r="H4813" i="4"/>
  <c r="I4813" i="4"/>
  <c r="H4814" i="4"/>
  <c r="I4814" i="4"/>
  <c r="H4815" i="4"/>
  <c r="I4815" i="4"/>
  <c r="H4816" i="4"/>
  <c r="I4816" i="4"/>
  <c r="H4817" i="4"/>
  <c r="I4817" i="4"/>
  <c r="H4818" i="4"/>
  <c r="I4818" i="4"/>
  <c r="H4819" i="4"/>
  <c r="I4819" i="4"/>
  <c r="H4820" i="4"/>
  <c r="I4820" i="4"/>
  <c r="H4821" i="4"/>
  <c r="I4821" i="4"/>
  <c r="H4822" i="4"/>
  <c r="I4822" i="4"/>
  <c r="H4823" i="4"/>
  <c r="I4823" i="4"/>
  <c r="H4824" i="4"/>
  <c r="I4824" i="4"/>
  <c r="H4825" i="4"/>
  <c r="I4825" i="4"/>
  <c r="H4826" i="4"/>
  <c r="I4826" i="4"/>
  <c r="H4827" i="4"/>
  <c r="I4827" i="4"/>
  <c r="H4828" i="4"/>
  <c r="I4828" i="4"/>
  <c r="H4829" i="4"/>
  <c r="I4829" i="4"/>
  <c r="H4830" i="4"/>
  <c r="I4830" i="4"/>
  <c r="H4831" i="4"/>
  <c r="I4831" i="4"/>
  <c r="H4832" i="4"/>
  <c r="I4832" i="4"/>
  <c r="H4833" i="4"/>
  <c r="I4833" i="4"/>
  <c r="H4834" i="4"/>
  <c r="I4834" i="4"/>
  <c r="H4835" i="4"/>
  <c r="I4835" i="4"/>
  <c r="H4836" i="4"/>
  <c r="I4836" i="4"/>
  <c r="H4837" i="4"/>
  <c r="I4837" i="4"/>
  <c r="H4838" i="4"/>
  <c r="I4838" i="4"/>
  <c r="H4839" i="4"/>
  <c r="I4839" i="4"/>
  <c r="H4840" i="4"/>
  <c r="I4840" i="4"/>
  <c r="H4841" i="4"/>
  <c r="I4841" i="4"/>
  <c r="H4842" i="4"/>
  <c r="I4842" i="4"/>
  <c r="H4843" i="4"/>
  <c r="I4843" i="4"/>
  <c r="H4844" i="4"/>
  <c r="I4844" i="4"/>
  <c r="H4845" i="4"/>
  <c r="I4845" i="4"/>
  <c r="H4846" i="4"/>
  <c r="I4846" i="4"/>
  <c r="H4847" i="4"/>
  <c r="I4847" i="4"/>
  <c r="H4848" i="4"/>
  <c r="I4848" i="4"/>
  <c r="H4849" i="4"/>
  <c r="I4849" i="4"/>
  <c r="H4850" i="4"/>
  <c r="I4850" i="4"/>
  <c r="H4851" i="4"/>
  <c r="I4851" i="4"/>
  <c r="H4852" i="4"/>
  <c r="I4852" i="4"/>
  <c r="H4853" i="4"/>
  <c r="I4853" i="4"/>
  <c r="H4854" i="4"/>
  <c r="I4854" i="4"/>
  <c r="H4855" i="4"/>
  <c r="I4855" i="4"/>
  <c r="H4856" i="4"/>
  <c r="I4856" i="4"/>
  <c r="H4857" i="4"/>
  <c r="I4857" i="4"/>
  <c r="H4858" i="4"/>
  <c r="I4858" i="4"/>
  <c r="H4859" i="4"/>
  <c r="I4859" i="4"/>
  <c r="H4860" i="4"/>
  <c r="I4860" i="4"/>
  <c r="H4861" i="4"/>
  <c r="I4861" i="4"/>
  <c r="H4862" i="4"/>
  <c r="I4862" i="4"/>
  <c r="H4863" i="4"/>
  <c r="I4863" i="4"/>
  <c r="H4864" i="4"/>
  <c r="I4864" i="4"/>
  <c r="H4865" i="4"/>
  <c r="I4865" i="4"/>
  <c r="H4866" i="4"/>
  <c r="I4866" i="4"/>
  <c r="H4867" i="4"/>
  <c r="I4867" i="4"/>
  <c r="H4868" i="4"/>
  <c r="I4868" i="4"/>
  <c r="H4869" i="4"/>
  <c r="I4869" i="4"/>
  <c r="H4870" i="4"/>
  <c r="I4870" i="4"/>
  <c r="H4871" i="4"/>
  <c r="I4871" i="4"/>
  <c r="H4872" i="4"/>
  <c r="I4872" i="4"/>
  <c r="H4873" i="4"/>
  <c r="I4873" i="4"/>
  <c r="H4874" i="4"/>
  <c r="I4874" i="4"/>
  <c r="H4875" i="4"/>
  <c r="I4875" i="4"/>
  <c r="H4876" i="4"/>
  <c r="I4876" i="4"/>
  <c r="H4877" i="4"/>
  <c r="I4877" i="4"/>
  <c r="H4878" i="4"/>
  <c r="I4878" i="4"/>
  <c r="H4879" i="4"/>
  <c r="I4879" i="4"/>
  <c r="H4880" i="4"/>
  <c r="I4880" i="4"/>
  <c r="H4881" i="4"/>
  <c r="I4881" i="4"/>
  <c r="H4882" i="4"/>
  <c r="I4882" i="4"/>
  <c r="H4883" i="4"/>
  <c r="I4883" i="4"/>
  <c r="H4884" i="4"/>
  <c r="I4884" i="4"/>
  <c r="H4885" i="4"/>
  <c r="I4885" i="4"/>
  <c r="H4886" i="4"/>
  <c r="I4886" i="4"/>
  <c r="H4887" i="4"/>
  <c r="I4887" i="4"/>
  <c r="H4888" i="4"/>
  <c r="I4888" i="4"/>
  <c r="H4889" i="4"/>
  <c r="I4889" i="4"/>
  <c r="H4890" i="4"/>
  <c r="I4890" i="4"/>
  <c r="H4891" i="4"/>
  <c r="I4891" i="4"/>
  <c r="H4892" i="4"/>
  <c r="I4892" i="4"/>
  <c r="H4893" i="4"/>
  <c r="I4893" i="4"/>
  <c r="H4894" i="4"/>
  <c r="I4894" i="4"/>
  <c r="H4895" i="4"/>
  <c r="I4895" i="4"/>
  <c r="H4896" i="4"/>
  <c r="I4896" i="4"/>
  <c r="H4897" i="4"/>
  <c r="I4897" i="4"/>
  <c r="H4898" i="4"/>
  <c r="I4898" i="4"/>
  <c r="H4899" i="4"/>
  <c r="I4899" i="4"/>
  <c r="H4900" i="4"/>
  <c r="I4900" i="4"/>
  <c r="H4901" i="4"/>
  <c r="I4901" i="4"/>
  <c r="H4902" i="4"/>
  <c r="I4902" i="4"/>
  <c r="H4903" i="4"/>
  <c r="I4903" i="4"/>
  <c r="H4904" i="4"/>
  <c r="I4904" i="4"/>
  <c r="H4905" i="4"/>
  <c r="I4905" i="4"/>
  <c r="H4906" i="4"/>
  <c r="I4906" i="4"/>
  <c r="H4907" i="4"/>
  <c r="I4907" i="4"/>
  <c r="H4908" i="4"/>
  <c r="I4908" i="4"/>
  <c r="H4909" i="4"/>
  <c r="I4909" i="4"/>
  <c r="H4910" i="4"/>
  <c r="I4910" i="4"/>
  <c r="H4911" i="4"/>
  <c r="I4911" i="4"/>
  <c r="H4912" i="4"/>
  <c r="I4912" i="4"/>
  <c r="H4913" i="4"/>
  <c r="I4913" i="4"/>
  <c r="H4914" i="4"/>
  <c r="I4914" i="4"/>
  <c r="H4915" i="4"/>
  <c r="I4915" i="4"/>
  <c r="H4916" i="4"/>
  <c r="I4916" i="4"/>
  <c r="H4917" i="4"/>
  <c r="I4917" i="4"/>
  <c r="H4918" i="4"/>
  <c r="I4918" i="4"/>
  <c r="H4919" i="4"/>
  <c r="I4919" i="4"/>
  <c r="H4920" i="4"/>
  <c r="I4920" i="4"/>
  <c r="H4921" i="4"/>
  <c r="I4921" i="4"/>
  <c r="H4922" i="4"/>
  <c r="I4922" i="4"/>
  <c r="H4923" i="4"/>
  <c r="I4923" i="4"/>
  <c r="H4924" i="4"/>
  <c r="I4924" i="4"/>
  <c r="H4925" i="4"/>
  <c r="I4925" i="4"/>
  <c r="H4926" i="4"/>
  <c r="I4926" i="4"/>
  <c r="H4927" i="4"/>
  <c r="I4927" i="4"/>
  <c r="H4928" i="4"/>
  <c r="I4928" i="4"/>
  <c r="H4929" i="4"/>
  <c r="I4929" i="4"/>
  <c r="H4930" i="4"/>
  <c r="I4930" i="4"/>
  <c r="H4931" i="4"/>
  <c r="I4931" i="4"/>
  <c r="H4932" i="4"/>
  <c r="I4932" i="4"/>
  <c r="H4933" i="4"/>
  <c r="I4933" i="4"/>
  <c r="H4934" i="4"/>
  <c r="I4934" i="4"/>
  <c r="H4935" i="4"/>
  <c r="I4935" i="4"/>
  <c r="H4936" i="4"/>
  <c r="I4936" i="4"/>
  <c r="H4937" i="4"/>
  <c r="I4937" i="4"/>
  <c r="H4938" i="4"/>
  <c r="I4938" i="4"/>
  <c r="H4939" i="4"/>
  <c r="I4939" i="4"/>
  <c r="I3" i="4"/>
  <c r="H3" i="4"/>
  <c r="R25" i="3" l="1"/>
  <c r="AF25" i="3" s="1"/>
  <c r="Q25" i="3"/>
  <c r="AE25" i="3" s="1"/>
  <c r="N25" i="3"/>
  <c r="AB25" i="3" s="1"/>
  <c r="R22" i="3"/>
  <c r="AF22" i="3" s="1"/>
  <c r="Q22" i="3"/>
  <c r="AE22" i="3" s="1"/>
  <c r="AR8" i="3"/>
  <c r="AB5" i="6" s="1"/>
  <c r="X8" i="3"/>
  <c r="P5" i="6" s="1"/>
  <c r="N8" i="3"/>
  <c r="J5" i="6" s="1"/>
  <c r="N95" i="1"/>
  <c r="V95" i="1" s="1"/>
  <c r="N89" i="1"/>
  <c r="V89" i="1" s="1"/>
  <c r="M89" i="1"/>
  <c r="U89" i="1" s="1"/>
  <c r="L89" i="1"/>
  <c r="T89" i="1" s="1"/>
  <c r="K89" i="1"/>
  <c r="S89" i="1" s="1"/>
  <c r="J89" i="1"/>
  <c r="R89" i="1" s="1"/>
  <c r="I89" i="1"/>
  <c r="Q89" i="1" s="1"/>
  <c r="N75" i="1"/>
  <c r="V75" i="1" s="1"/>
  <c r="M75" i="1"/>
  <c r="U75" i="1" s="1"/>
  <c r="L75" i="1"/>
  <c r="T75" i="1" s="1"/>
  <c r="K75" i="1"/>
  <c r="S75" i="1" s="1"/>
  <c r="J75" i="1"/>
  <c r="R75" i="1" s="1"/>
  <c r="I75" i="1"/>
  <c r="Q75" i="1" s="1"/>
  <c r="N70" i="1"/>
  <c r="V70" i="1" s="1"/>
  <c r="M70" i="1"/>
  <c r="U70" i="1" s="1"/>
  <c r="L70" i="1"/>
  <c r="T70" i="1" s="1"/>
  <c r="K70" i="1"/>
  <c r="S70" i="1" s="1"/>
  <c r="J70" i="1"/>
  <c r="R70" i="1" s="1"/>
  <c r="I70" i="1"/>
  <c r="Q70" i="1" s="1"/>
  <c r="N68" i="1"/>
  <c r="V68" i="1" s="1"/>
  <c r="M68" i="1"/>
  <c r="U68" i="1" s="1"/>
  <c r="L68" i="1"/>
  <c r="T68" i="1" s="1"/>
  <c r="K68" i="1"/>
  <c r="S68" i="1" s="1"/>
  <c r="J68" i="1"/>
  <c r="R68" i="1" s="1"/>
  <c r="I68" i="1"/>
  <c r="Q68" i="1" s="1"/>
  <c r="N66" i="1"/>
  <c r="V66" i="1" s="1"/>
  <c r="M66" i="1"/>
  <c r="U66" i="1" s="1"/>
  <c r="U18" i="5" l="1"/>
  <c r="AY18" i="5" s="1"/>
  <c r="BK18" i="5" s="1"/>
  <c r="I18" i="5"/>
  <c r="AA18" i="5"/>
  <c r="O18" i="5"/>
  <c r="C18" i="5"/>
  <c r="AS18" i="5" s="1"/>
  <c r="BE18" i="5" s="1"/>
  <c r="Y18" i="5"/>
  <c r="BC18" i="5" s="1"/>
  <c r="BO18" i="5" s="1"/>
  <c r="M18" i="5"/>
  <c r="AE18" i="5"/>
  <c r="S18" i="5"/>
  <c r="G18" i="5"/>
  <c r="AW18" i="5" s="1"/>
  <c r="BI18" i="5" s="1"/>
  <c r="AB20" i="5"/>
  <c r="P20" i="5"/>
  <c r="D20" i="5"/>
  <c r="AT20" i="5" s="1"/>
  <c r="BF20" i="5" s="1"/>
  <c r="V20" i="5"/>
  <c r="AZ20" i="5" s="1"/>
  <c r="BL20" i="5" s="1"/>
  <c r="J20" i="5"/>
  <c r="Y16" i="5"/>
  <c r="BC16" i="5" s="1"/>
  <c r="BO16" i="5" s="1"/>
  <c r="M16" i="5"/>
  <c r="AE16" i="5"/>
  <c r="S16" i="5"/>
  <c r="G16" i="5"/>
  <c r="AW16" i="5" s="1"/>
  <c r="BI16" i="5" s="1"/>
  <c r="W18" i="5"/>
  <c r="BA18" i="5" s="1"/>
  <c r="BM18" i="5" s="1"/>
  <c r="K18" i="5"/>
  <c r="AC18" i="5"/>
  <c r="Q18" i="5"/>
  <c r="E18" i="5"/>
  <c r="AU18" i="5" s="1"/>
  <c r="BG18" i="5" s="1"/>
  <c r="AD20" i="5"/>
  <c r="R20" i="5"/>
  <c r="F20" i="5"/>
  <c r="AV20" i="5" s="1"/>
  <c r="BH20" i="5" s="1"/>
  <c r="X20" i="5"/>
  <c r="BB20" i="5" s="1"/>
  <c r="BN20" i="5" s="1"/>
  <c r="L20" i="5"/>
  <c r="AF20" i="5"/>
  <c r="T20" i="5"/>
  <c r="H20" i="5"/>
  <c r="AX20" i="5" s="1"/>
  <c r="BJ20" i="5" s="1"/>
  <c r="Z20" i="5"/>
  <c r="BD20" i="5" s="1"/>
  <c r="BP20" i="5" s="1"/>
  <c r="N20" i="5"/>
  <c r="AB25" i="5"/>
  <c r="P25" i="5"/>
  <c r="D25" i="5"/>
  <c r="AT25" i="5" s="1"/>
  <c r="BF25" i="5" s="1"/>
  <c r="V25" i="5"/>
  <c r="AZ25" i="5" s="1"/>
  <c r="BL25" i="5" s="1"/>
  <c r="J25" i="5"/>
  <c r="AD25" i="5"/>
  <c r="R25" i="5"/>
  <c r="F25" i="5"/>
  <c r="AV25" i="5" s="1"/>
  <c r="BH25" i="5" s="1"/>
  <c r="X25" i="5"/>
  <c r="BB25" i="5" s="1"/>
  <c r="BN25" i="5" s="1"/>
  <c r="L25" i="5"/>
  <c r="AF25" i="5"/>
  <c r="T25" i="5"/>
  <c r="H25" i="5"/>
  <c r="AX25" i="5" s="1"/>
  <c r="BJ25" i="5" s="1"/>
  <c r="Z25" i="5"/>
  <c r="BD25" i="5" s="1"/>
  <c r="BP25" i="5" s="1"/>
  <c r="N25" i="5"/>
  <c r="U39" i="5"/>
  <c r="AY39" i="5" s="1"/>
  <c r="BK39" i="5" s="1"/>
  <c r="I39" i="5"/>
  <c r="AA39" i="5"/>
  <c r="O39" i="5"/>
  <c r="C39" i="5"/>
  <c r="AS39" i="5" s="1"/>
  <c r="BE39" i="5" s="1"/>
  <c r="W39" i="5"/>
  <c r="BA39" i="5" s="1"/>
  <c r="BM39" i="5" s="1"/>
  <c r="K39" i="5"/>
  <c r="AC39" i="5"/>
  <c r="Q39" i="5"/>
  <c r="E39" i="5"/>
  <c r="AU39" i="5" s="1"/>
  <c r="BG39" i="5" s="1"/>
  <c r="Y39" i="5"/>
  <c r="BC39" i="5" s="1"/>
  <c r="BO39" i="5" s="1"/>
  <c r="M39" i="5"/>
  <c r="AE39" i="5"/>
  <c r="S39" i="5"/>
  <c r="G39" i="5"/>
  <c r="AW39" i="5" s="1"/>
  <c r="BI39" i="5" s="1"/>
  <c r="N7" i="6"/>
  <c r="AF7" i="6"/>
  <c r="T7" i="6"/>
  <c r="H7" i="6"/>
  <c r="AX7" i="6" s="1"/>
  <c r="BD7" i="6" s="1"/>
  <c r="M10" i="6"/>
  <c r="AE10" i="6"/>
  <c r="S10" i="6"/>
  <c r="G10" i="6"/>
  <c r="AW10" i="6" s="1"/>
  <c r="BC10" i="6" s="1"/>
  <c r="AF16" i="5"/>
  <c r="T16" i="5"/>
  <c r="H16" i="5"/>
  <c r="AX16" i="5" s="1"/>
  <c r="BJ16" i="5" s="1"/>
  <c r="Z16" i="5"/>
  <c r="BD16" i="5" s="1"/>
  <c r="BP16" i="5" s="1"/>
  <c r="N16" i="5"/>
  <c r="AB18" i="5"/>
  <c r="P18" i="5"/>
  <c r="D18" i="5"/>
  <c r="AT18" i="5" s="1"/>
  <c r="BF18" i="5" s="1"/>
  <c r="V18" i="5"/>
  <c r="AZ18" i="5" s="1"/>
  <c r="BL18" i="5" s="1"/>
  <c r="J18" i="5"/>
  <c r="AD18" i="5"/>
  <c r="R18" i="5"/>
  <c r="F18" i="5"/>
  <c r="AV18" i="5" s="1"/>
  <c r="BH18" i="5" s="1"/>
  <c r="X18" i="5"/>
  <c r="BB18" i="5" s="1"/>
  <c r="BN18" i="5" s="1"/>
  <c r="L18" i="5"/>
  <c r="AF18" i="5"/>
  <c r="T18" i="5"/>
  <c r="H18" i="5"/>
  <c r="AX18" i="5" s="1"/>
  <c r="BJ18" i="5" s="1"/>
  <c r="Z18" i="5"/>
  <c r="BD18" i="5" s="1"/>
  <c r="BP18" i="5" s="1"/>
  <c r="N18" i="5"/>
  <c r="U20" i="5"/>
  <c r="AY20" i="5" s="1"/>
  <c r="BK20" i="5" s="1"/>
  <c r="I20" i="5"/>
  <c r="AA20" i="5"/>
  <c r="O20" i="5"/>
  <c r="C20" i="5"/>
  <c r="AS20" i="5" s="1"/>
  <c r="BE20" i="5" s="1"/>
  <c r="W20" i="5"/>
  <c r="BA20" i="5" s="1"/>
  <c r="BM20" i="5" s="1"/>
  <c r="K20" i="5"/>
  <c r="AC20" i="5"/>
  <c r="Q20" i="5"/>
  <c r="E20" i="5"/>
  <c r="AU20" i="5" s="1"/>
  <c r="BG20" i="5" s="1"/>
  <c r="Y20" i="5"/>
  <c r="BC20" i="5" s="1"/>
  <c r="BO20" i="5" s="1"/>
  <c r="M20" i="5"/>
  <c r="AE20" i="5"/>
  <c r="S20" i="5"/>
  <c r="G20" i="5"/>
  <c r="AW20" i="5" s="1"/>
  <c r="BI20" i="5" s="1"/>
  <c r="U25" i="5"/>
  <c r="AY25" i="5" s="1"/>
  <c r="BK25" i="5" s="1"/>
  <c r="I25" i="5"/>
  <c r="AA25" i="5"/>
  <c r="O25" i="5"/>
  <c r="C25" i="5"/>
  <c r="AS25" i="5" s="1"/>
  <c r="BE25" i="5" s="1"/>
  <c r="W25" i="5"/>
  <c r="BA25" i="5" s="1"/>
  <c r="BM25" i="5" s="1"/>
  <c r="K25" i="5"/>
  <c r="AC25" i="5"/>
  <c r="Q25" i="5"/>
  <c r="E25" i="5"/>
  <c r="AU25" i="5" s="1"/>
  <c r="BG25" i="5" s="1"/>
  <c r="Y25" i="5"/>
  <c r="BC25" i="5" s="1"/>
  <c r="BO25" i="5" s="1"/>
  <c r="M25" i="5"/>
  <c r="AE25" i="5"/>
  <c r="S25" i="5"/>
  <c r="G25" i="5"/>
  <c r="AW25" i="5" s="1"/>
  <c r="BI25" i="5" s="1"/>
  <c r="AB39" i="5"/>
  <c r="P39" i="5"/>
  <c r="D39" i="5"/>
  <c r="AT39" i="5" s="1"/>
  <c r="BF39" i="5" s="1"/>
  <c r="V39" i="5"/>
  <c r="AZ39" i="5" s="1"/>
  <c r="BL39" i="5" s="1"/>
  <c r="J39" i="5"/>
  <c r="AD39" i="5"/>
  <c r="R39" i="5"/>
  <c r="F39" i="5"/>
  <c r="AV39" i="5" s="1"/>
  <c r="BH39" i="5" s="1"/>
  <c r="X39" i="5"/>
  <c r="BB39" i="5" s="1"/>
  <c r="BN39" i="5" s="1"/>
  <c r="L39" i="5"/>
  <c r="AF39" i="5"/>
  <c r="T39" i="5"/>
  <c r="H39" i="5"/>
  <c r="AX39" i="5" s="1"/>
  <c r="BJ39" i="5" s="1"/>
  <c r="Z39" i="5"/>
  <c r="BD39" i="5" s="1"/>
  <c r="BP39" i="5" s="1"/>
  <c r="N39" i="5"/>
  <c r="Z45" i="5"/>
  <c r="BD45" i="5" s="1"/>
  <c r="BP45" i="5" s="1"/>
  <c r="N45" i="5"/>
  <c r="AF45" i="5"/>
  <c r="T45" i="5"/>
  <c r="H45" i="5"/>
  <c r="AX45" i="5" s="1"/>
  <c r="BJ45" i="5" s="1"/>
  <c r="AE7" i="6"/>
  <c r="S7" i="6"/>
  <c r="G7" i="6"/>
  <c r="AW7" i="6" s="1"/>
  <c r="BC7" i="6" s="1"/>
  <c r="M7" i="6"/>
  <c r="AB10" i="6"/>
  <c r="P10" i="6"/>
  <c r="D10" i="6"/>
  <c r="AT10" i="6" s="1"/>
  <c r="AZ10" i="6" s="1"/>
  <c r="J10" i="6"/>
  <c r="AF10" i="6"/>
  <c r="T10" i="6"/>
  <c r="H10" i="6"/>
  <c r="AX10" i="6" s="1"/>
  <c r="BD10" i="6" s="1"/>
  <c r="N10" i="6"/>
  <c r="N63" i="1"/>
  <c r="V63" i="1" s="1"/>
  <c r="M63" i="1"/>
  <c r="U63" i="1" s="1"/>
  <c r="L63" i="1"/>
  <c r="T63" i="1" s="1"/>
  <c r="K63" i="1"/>
  <c r="S63" i="1" s="1"/>
  <c r="J63" i="1"/>
  <c r="R63" i="1" s="1"/>
  <c r="I63" i="1"/>
  <c r="Q63" i="1" s="1"/>
  <c r="N61" i="1"/>
  <c r="V61" i="1" s="1"/>
  <c r="M61" i="1"/>
  <c r="U61" i="1" s="1"/>
  <c r="L61" i="1"/>
  <c r="T61" i="1" s="1"/>
  <c r="K61" i="1"/>
  <c r="S61" i="1" s="1"/>
  <c r="J61" i="1"/>
  <c r="R61" i="1" s="1"/>
  <c r="I61" i="1"/>
  <c r="Q61" i="1" s="1"/>
  <c r="N59" i="1"/>
  <c r="V59" i="1" s="1"/>
  <c r="M59" i="1"/>
  <c r="U59" i="1" s="1"/>
  <c r="L59" i="1"/>
  <c r="T59" i="1" s="1"/>
  <c r="K59" i="1"/>
  <c r="S59" i="1" s="1"/>
  <c r="J59" i="1"/>
  <c r="R59" i="1" s="1"/>
  <c r="I59" i="1"/>
  <c r="Q59" i="1" s="1"/>
  <c r="N56" i="1"/>
  <c r="V56" i="1" s="1"/>
  <c r="M56" i="1"/>
  <c r="U56" i="1" s="1"/>
  <c r="L56" i="1"/>
  <c r="T56" i="1" s="1"/>
  <c r="K56" i="1"/>
  <c r="S56" i="1" s="1"/>
  <c r="J56" i="1"/>
  <c r="R56" i="1" s="1"/>
  <c r="I56" i="1"/>
  <c r="Q56" i="1" s="1"/>
  <c r="N54" i="1"/>
  <c r="V54" i="1" s="1"/>
  <c r="M54" i="1"/>
  <c r="U54" i="1" s="1"/>
  <c r="L54" i="1"/>
  <c r="T54" i="1" s="1"/>
  <c r="K54" i="1"/>
  <c r="S54" i="1" s="1"/>
  <c r="J54" i="1"/>
  <c r="R54" i="1" s="1"/>
  <c r="I54" i="1"/>
  <c r="Q54" i="1" s="1"/>
  <c r="BJ7" i="6" l="1"/>
  <c r="AB4" i="5"/>
  <c r="P4" i="5"/>
  <c r="D4" i="5"/>
  <c r="AT4" i="5" s="1"/>
  <c r="BF4" i="5" s="1"/>
  <c r="V4" i="5"/>
  <c r="AZ4" i="5" s="1"/>
  <c r="BL4" i="5" s="1"/>
  <c r="J4" i="5"/>
  <c r="AF4" i="5"/>
  <c r="T4" i="5"/>
  <c r="H4" i="5"/>
  <c r="AX4" i="5" s="1"/>
  <c r="BJ4" i="5" s="1"/>
  <c r="Z4" i="5"/>
  <c r="BD4" i="5" s="1"/>
  <c r="BP4" i="5" s="1"/>
  <c r="N4" i="5"/>
  <c r="AD6" i="5"/>
  <c r="R6" i="5"/>
  <c r="F6" i="5"/>
  <c r="AV6" i="5" s="1"/>
  <c r="BH6" i="5" s="1"/>
  <c r="X6" i="5"/>
  <c r="BB6" i="5" s="1"/>
  <c r="BN6" i="5" s="1"/>
  <c r="L6" i="5"/>
  <c r="AB9" i="5"/>
  <c r="P9" i="5"/>
  <c r="D9" i="5"/>
  <c r="AT9" i="5" s="1"/>
  <c r="BF9" i="5" s="1"/>
  <c r="V9" i="5"/>
  <c r="AZ9" i="5" s="1"/>
  <c r="BL9" i="5" s="1"/>
  <c r="J9" i="5"/>
  <c r="AF9" i="5"/>
  <c r="T9" i="5"/>
  <c r="H9" i="5"/>
  <c r="AX9" i="5" s="1"/>
  <c r="BJ9" i="5" s="1"/>
  <c r="Z9" i="5"/>
  <c r="BD9" i="5" s="1"/>
  <c r="BP9" i="5" s="1"/>
  <c r="N9" i="5"/>
  <c r="AD11" i="5"/>
  <c r="R11" i="5"/>
  <c r="F11" i="5"/>
  <c r="AV11" i="5" s="1"/>
  <c r="BH11" i="5" s="1"/>
  <c r="X11" i="5"/>
  <c r="BB11" i="5" s="1"/>
  <c r="BN11" i="5" s="1"/>
  <c r="L11" i="5"/>
  <c r="AB13" i="5"/>
  <c r="P13" i="5"/>
  <c r="D13" i="5"/>
  <c r="AT13" i="5" s="1"/>
  <c r="BF13" i="5" s="1"/>
  <c r="V13" i="5"/>
  <c r="AZ13" i="5" s="1"/>
  <c r="BL13" i="5" s="1"/>
  <c r="J13" i="5"/>
  <c r="AF13" i="5"/>
  <c r="T13" i="5"/>
  <c r="H13" i="5"/>
  <c r="AX13" i="5" s="1"/>
  <c r="BJ13" i="5" s="1"/>
  <c r="Z13" i="5"/>
  <c r="BD13" i="5" s="1"/>
  <c r="BP13" i="5" s="1"/>
  <c r="N13" i="5"/>
  <c r="BV45" i="5"/>
  <c r="BU45" i="5"/>
  <c r="CB45" i="5"/>
  <c r="CA45" i="5"/>
  <c r="BS25" i="5"/>
  <c r="BT25" i="5"/>
  <c r="BZ25" i="5"/>
  <c r="BY25" i="5"/>
  <c r="BU20" i="5"/>
  <c r="BV20" i="5"/>
  <c r="CA20" i="5"/>
  <c r="CB20" i="5"/>
  <c r="BR20" i="5"/>
  <c r="BQ20" i="5"/>
  <c r="BX20" i="5"/>
  <c r="BW20" i="5"/>
  <c r="BS39" i="5"/>
  <c r="BT39" i="5"/>
  <c r="BZ39" i="5"/>
  <c r="BY39" i="5"/>
  <c r="BS18" i="5"/>
  <c r="BT18" i="5"/>
  <c r="BZ18" i="5"/>
  <c r="BY18" i="5"/>
  <c r="BU18" i="5"/>
  <c r="BV18" i="5"/>
  <c r="CA18" i="5"/>
  <c r="CB18" i="5"/>
  <c r="AD4" i="5"/>
  <c r="R4" i="5"/>
  <c r="F4" i="5"/>
  <c r="AV4" i="5" s="1"/>
  <c r="BH4" i="5" s="1"/>
  <c r="X4" i="5"/>
  <c r="BB4" i="5" s="1"/>
  <c r="BN4" i="5" s="1"/>
  <c r="L4" i="5"/>
  <c r="AB6" i="5"/>
  <c r="P6" i="5"/>
  <c r="D6" i="5"/>
  <c r="AT6" i="5" s="1"/>
  <c r="BF6" i="5" s="1"/>
  <c r="V6" i="5"/>
  <c r="AZ6" i="5" s="1"/>
  <c r="BL6" i="5" s="1"/>
  <c r="J6" i="5"/>
  <c r="AF6" i="5"/>
  <c r="T6" i="5"/>
  <c r="H6" i="5"/>
  <c r="AX6" i="5" s="1"/>
  <c r="BJ6" i="5" s="1"/>
  <c r="Z6" i="5"/>
  <c r="BD6" i="5" s="1"/>
  <c r="BP6" i="5" s="1"/>
  <c r="N6" i="5"/>
  <c r="AD9" i="5"/>
  <c r="R9" i="5"/>
  <c r="F9" i="5"/>
  <c r="AV9" i="5" s="1"/>
  <c r="BH9" i="5" s="1"/>
  <c r="X9" i="5"/>
  <c r="BB9" i="5" s="1"/>
  <c r="BN9" i="5" s="1"/>
  <c r="L9" i="5"/>
  <c r="AB11" i="5"/>
  <c r="P11" i="5"/>
  <c r="D11" i="5"/>
  <c r="AT11" i="5" s="1"/>
  <c r="BF11" i="5" s="1"/>
  <c r="V11" i="5"/>
  <c r="AZ11" i="5" s="1"/>
  <c r="BL11" i="5" s="1"/>
  <c r="J11" i="5"/>
  <c r="AF11" i="5"/>
  <c r="T11" i="5"/>
  <c r="H11" i="5"/>
  <c r="AX11" i="5" s="1"/>
  <c r="BJ11" i="5" s="1"/>
  <c r="Z11" i="5"/>
  <c r="BD11" i="5" s="1"/>
  <c r="BP11" i="5" s="1"/>
  <c r="N11" i="5"/>
  <c r="AD13" i="5"/>
  <c r="R13" i="5"/>
  <c r="F13" i="5"/>
  <c r="AV13" i="5" s="1"/>
  <c r="BH13" i="5" s="1"/>
  <c r="X13" i="5"/>
  <c r="BB13" i="5" s="1"/>
  <c r="BN13" i="5" s="1"/>
  <c r="L13" i="5"/>
  <c r="U4" i="5"/>
  <c r="AY4" i="5" s="1"/>
  <c r="BK4" i="5" s="1"/>
  <c r="I4" i="5"/>
  <c r="AA4" i="5"/>
  <c r="O4" i="5"/>
  <c r="C4" i="5"/>
  <c r="AS4" i="5" s="1"/>
  <c r="BE4" i="5" s="1"/>
  <c r="W4" i="5"/>
  <c r="BA4" i="5" s="1"/>
  <c r="BM4" i="5" s="1"/>
  <c r="K4" i="5"/>
  <c r="AC4" i="5"/>
  <c r="Q4" i="5"/>
  <c r="E4" i="5"/>
  <c r="AU4" i="5" s="1"/>
  <c r="BG4" i="5" s="1"/>
  <c r="Y4" i="5"/>
  <c r="BC4" i="5" s="1"/>
  <c r="BO4" i="5" s="1"/>
  <c r="M4" i="5"/>
  <c r="AE4" i="5"/>
  <c r="S4" i="5"/>
  <c r="G4" i="5"/>
  <c r="AW4" i="5" s="1"/>
  <c r="BI4" i="5" s="1"/>
  <c r="U6" i="5"/>
  <c r="AY6" i="5" s="1"/>
  <c r="BK6" i="5" s="1"/>
  <c r="I6" i="5"/>
  <c r="AA6" i="5"/>
  <c r="O6" i="5"/>
  <c r="C6" i="5"/>
  <c r="AS6" i="5" s="1"/>
  <c r="BE6" i="5" s="1"/>
  <c r="W6" i="5"/>
  <c r="BA6" i="5" s="1"/>
  <c r="BM6" i="5" s="1"/>
  <c r="K6" i="5"/>
  <c r="AC6" i="5"/>
  <c r="Q6" i="5"/>
  <c r="E6" i="5"/>
  <c r="AU6" i="5" s="1"/>
  <c r="BG6" i="5" s="1"/>
  <c r="Y6" i="5"/>
  <c r="BC6" i="5" s="1"/>
  <c r="BO6" i="5" s="1"/>
  <c r="M6" i="5"/>
  <c r="AE6" i="5"/>
  <c r="S6" i="5"/>
  <c r="G6" i="5"/>
  <c r="AW6" i="5" s="1"/>
  <c r="BI6" i="5" s="1"/>
  <c r="U9" i="5"/>
  <c r="AY9" i="5" s="1"/>
  <c r="BK9" i="5" s="1"/>
  <c r="I9" i="5"/>
  <c r="AA9" i="5"/>
  <c r="O9" i="5"/>
  <c r="C9" i="5"/>
  <c r="AS9" i="5" s="1"/>
  <c r="BE9" i="5" s="1"/>
  <c r="W9" i="5"/>
  <c r="BA9" i="5" s="1"/>
  <c r="BM9" i="5" s="1"/>
  <c r="K9" i="5"/>
  <c r="AC9" i="5"/>
  <c r="Q9" i="5"/>
  <c r="E9" i="5"/>
  <c r="AU9" i="5" s="1"/>
  <c r="BG9" i="5" s="1"/>
  <c r="Y9" i="5"/>
  <c r="BC9" i="5" s="1"/>
  <c r="BO9" i="5" s="1"/>
  <c r="M9" i="5"/>
  <c r="AE9" i="5"/>
  <c r="S9" i="5"/>
  <c r="G9" i="5"/>
  <c r="AW9" i="5" s="1"/>
  <c r="BI9" i="5" s="1"/>
  <c r="U11" i="5"/>
  <c r="AY11" i="5" s="1"/>
  <c r="BK11" i="5" s="1"/>
  <c r="I11" i="5"/>
  <c r="AA11" i="5"/>
  <c r="O11" i="5"/>
  <c r="C11" i="5"/>
  <c r="AS11" i="5" s="1"/>
  <c r="BE11" i="5" s="1"/>
  <c r="W11" i="5"/>
  <c r="BA11" i="5" s="1"/>
  <c r="BM11" i="5" s="1"/>
  <c r="K11" i="5"/>
  <c r="AC11" i="5"/>
  <c r="Q11" i="5"/>
  <c r="E11" i="5"/>
  <c r="AU11" i="5" s="1"/>
  <c r="BG11" i="5" s="1"/>
  <c r="Y11" i="5"/>
  <c r="BC11" i="5" s="1"/>
  <c r="BO11" i="5" s="1"/>
  <c r="M11" i="5"/>
  <c r="AE11" i="5"/>
  <c r="S11" i="5"/>
  <c r="G11" i="5"/>
  <c r="AW11" i="5" s="1"/>
  <c r="BI11" i="5" s="1"/>
  <c r="U13" i="5"/>
  <c r="AY13" i="5" s="1"/>
  <c r="BK13" i="5" s="1"/>
  <c r="I13" i="5"/>
  <c r="AA13" i="5"/>
  <c r="O13" i="5"/>
  <c r="C13" i="5"/>
  <c r="AS13" i="5" s="1"/>
  <c r="BE13" i="5" s="1"/>
  <c r="W13" i="5"/>
  <c r="BA13" i="5" s="1"/>
  <c r="BM13" i="5" s="1"/>
  <c r="K13" i="5"/>
  <c r="AC13" i="5"/>
  <c r="Q13" i="5"/>
  <c r="E13" i="5"/>
  <c r="AU13" i="5" s="1"/>
  <c r="BG13" i="5" s="1"/>
  <c r="Y13" i="5"/>
  <c r="BC13" i="5" s="1"/>
  <c r="BO13" i="5" s="1"/>
  <c r="M13" i="5"/>
  <c r="AE13" i="5"/>
  <c r="S13" i="5"/>
  <c r="G13" i="5"/>
  <c r="AW13" i="5" s="1"/>
  <c r="BI13" i="5" s="1"/>
  <c r="BF10" i="6"/>
  <c r="BE10" i="6"/>
  <c r="BU25" i="5"/>
  <c r="BV25" i="5"/>
  <c r="CB25" i="5"/>
  <c r="CA25" i="5"/>
  <c r="BQ25" i="5"/>
  <c r="BR25" i="5"/>
  <c r="BW25" i="5"/>
  <c r="BX25" i="5"/>
  <c r="BS20" i="5"/>
  <c r="BT20" i="5"/>
  <c r="BY20" i="5"/>
  <c r="BZ20" i="5"/>
  <c r="BJ10" i="6"/>
  <c r="BI10" i="6"/>
  <c r="BI7" i="6"/>
  <c r="BU39" i="5"/>
  <c r="BV39" i="5"/>
  <c r="CB39" i="5"/>
  <c r="CA39" i="5"/>
  <c r="BQ39" i="5"/>
  <c r="BR39" i="5"/>
  <c r="BW39" i="5"/>
  <c r="BX39" i="5"/>
  <c r="BU16" i="5"/>
  <c r="BV16" i="5"/>
  <c r="CA16" i="5"/>
  <c r="CB16" i="5"/>
  <c r="BR18" i="5"/>
  <c r="BQ18" i="5"/>
  <c r="BX18" i="5"/>
  <c r="BW18" i="5"/>
  <c r="C8" i="3"/>
  <c r="C5" i="6" s="1"/>
  <c r="AS5" i="6" s="1"/>
  <c r="AY5" i="6" s="1"/>
  <c r="BU13" i="5" l="1"/>
  <c r="BV13" i="5"/>
  <c r="CA13" i="5"/>
  <c r="CB13" i="5"/>
  <c r="BR13" i="5"/>
  <c r="BQ13" i="5"/>
  <c r="BW13" i="5"/>
  <c r="BX13" i="5"/>
  <c r="BS11" i="5"/>
  <c r="BT11" i="5"/>
  <c r="BY11" i="5"/>
  <c r="BZ11" i="5"/>
  <c r="BU9" i="5"/>
  <c r="BV9" i="5"/>
  <c r="CA9" i="5"/>
  <c r="CB9" i="5"/>
  <c r="BR9" i="5"/>
  <c r="BQ9" i="5"/>
  <c r="BW9" i="5"/>
  <c r="BX9" i="5"/>
  <c r="BS6" i="5"/>
  <c r="BT6" i="5"/>
  <c r="BZ6" i="5"/>
  <c r="BY6" i="5"/>
  <c r="BV4" i="5"/>
  <c r="BU4" i="5"/>
  <c r="CA4" i="5"/>
  <c r="CB4" i="5"/>
  <c r="BQ4" i="5"/>
  <c r="BR4" i="5"/>
  <c r="BX4" i="5"/>
  <c r="BW4" i="5"/>
  <c r="BS13" i="5"/>
  <c r="BT13" i="5"/>
  <c r="BY13" i="5"/>
  <c r="BZ13" i="5"/>
  <c r="BU11" i="5"/>
  <c r="BV11" i="5"/>
  <c r="CA11" i="5"/>
  <c r="CB11" i="5"/>
  <c r="BR11" i="5"/>
  <c r="BQ11" i="5"/>
  <c r="BW11" i="5"/>
  <c r="BX11" i="5"/>
  <c r="BS9" i="5"/>
  <c r="BT9" i="5"/>
  <c r="BY9" i="5"/>
  <c r="BZ9" i="5"/>
  <c r="BU6" i="5"/>
  <c r="BV6" i="5"/>
  <c r="CA6" i="5"/>
  <c r="CB6" i="5"/>
  <c r="BR6" i="5"/>
  <c r="BQ6" i="5"/>
  <c r="BX6" i="5"/>
  <c r="BW6" i="5"/>
  <c r="BT4" i="5"/>
  <c r="BS4" i="5"/>
  <c r="BZ4" i="5"/>
  <c r="BY4" i="5"/>
  <c r="D8" i="3"/>
  <c r="D5" i="6" s="1"/>
  <c r="AT5" i="6" s="1"/>
  <c r="AZ5" i="6" s="1"/>
  <c r="BF5" i="6" s="1"/>
  <c r="E8" i="3"/>
  <c r="E5" i="6" s="1"/>
  <c r="AU5" i="6" s="1"/>
  <c r="BA5" i="6" s="1"/>
  <c r="F8" i="3"/>
  <c r="F5" i="6" s="1"/>
  <c r="AV5" i="6" s="1"/>
  <c r="BB5" i="6" s="1"/>
  <c r="G8" i="3"/>
  <c r="G5" i="6" s="1"/>
  <c r="AW5" i="6" s="1"/>
  <c r="BC5" i="6" s="1"/>
  <c r="H8" i="3"/>
  <c r="H5" i="6" s="1"/>
  <c r="AX5" i="6" s="1"/>
  <c r="BD5" i="6" s="1"/>
  <c r="BI5" i="6" l="1"/>
  <c r="BG5" i="6"/>
  <c r="BJ5" i="6"/>
  <c r="BH5" i="6"/>
  <c r="BE5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K. Chatzipanagiotou</author>
  </authors>
  <commentList>
    <comment ref="N59" authorId="0" shapeId="0" xr:uid="{5557C975-680C-4494-81F5-4D20E575FAB2}">
      <text>
        <r>
          <rPr>
            <b/>
            <sz val="9"/>
            <color indexed="81"/>
            <rFont val="Tahoma"/>
            <charset val="1"/>
          </rPr>
          <t>K. Chatzipanagiotou:</t>
        </r>
        <r>
          <rPr>
            <sz val="9"/>
            <color indexed="81"/>
            <rFont val="Tahoma"/>
            <charset val="1"/>
          </rPr>
          <t xml:space="preserve">
maybe 8*60 instead of 9*60, check if electron balance makes sense</t>
        </r>
      </text>
    </comment>
  </commentList>
</comments>
</file>

<file path=xl/sharedStrings.xml><?xml version="1.0" encoding="utf-8"?>
<sst xmlns="http://schemas.openxmlformats.org/spreadsheetml/2006/main" count="441" uniqueCount="179">
  <si>
    <t>Date</t>
  </si>
  <si>
    <t>Day</t>
  </si>
  <si>
    <t>R1 H2 %</t>
  </si>
  <si>
    <t>R2 H2 %</t>
  </si>
  <si>
    <t>R3 H2 %</t>
  </si>
  <si>
    <t>R4 H2 %</t>
  </si>
  <si>
    <t>R5 H2 %</t>
  </si>
  <si>
    <t>R6 H2 %</t>
  </si>
  <si>
    <t>R1 O2 %</t>
  </si>
  <si>
    <t>R2 O2 %</t>
  </si>
  <si>
    <t>R3 O2 %</t>
  </si>
  <si>
    <t>R4 O2 %</t>
  </si>
  <si>
    <t>R5 O2 %</t>
  </si>
  <si>
    <t>R6 O2 %</t>
  </si>
  <si>
    <t>R1 N2 %</t>
  </si>
  <si>
    <t>R2 N2 %</t>
  </si>
  <si>
    <t>R3 N2 %</t>
  </si>
  <si>
    <t>R4 N2 %</t>
  </si>
  <si>
    <t>R5 N2 %</t>
  </si>
  <si>
    <t>R6 N2 %</t>
  </si>
  <si>
    <t>R1 CH4 %</t>
  </si>
  <si>
    <t>R2 CH4 %</t>
  </si>
  <si>
    <t>R3 CH4 %</t>
  </si>
  <si>
    <t>R4 CH4 %</t>
  </si>
  <si>
    <t>R5 CH4 %</t>
  </si>
  <si>
    <t>R6 CH4 %</t>
  </si>
  <si>
    <t>R1 CO2 %</t>
  </si>
  <si>
    <t>R2 CO2 %</t>
  </si>
  <si>
    <t>R3 CO2 %</t>
  </si>
  <si>
    <t>R4 CO2 %</t>
  </si>
  <si>
    <t>R5 CO2 %</t>
  </si>
  <si>
    <t>R6 CO2 %</t>
  </si>
  <si>
    <t>Volume out (ml)</t>
  </si>
  <si>
    <t>Volume in (ml)</t>
  </si>
  <si>
    <t xml:space="preserve">R1 </t>
  </si>
  <si>
    <t>R2</t>
  </si>
  <si>
    <t>R3</t>
  </si>
  <si>
    <t>R4</t>
  </si>
  <si>
    <t>R5</t>
  </si>
  <si>
    <t>R6</t>
  </si>
  <si>
    <t>Flush CO2 and leave bags connected without emptying</t>
  </si>
  <si>
    <t>150 extra</t>
  </si>
  <si>
    <t>H2</t>
  </si>
  <si>
    <t>R1</t>
  </si>
  <si>
    <t>O2</t>
  </si>
  <si>
    <t>N2</t>
  </si>
  <si>
    <t>CH4</t>
  </si>
  <si>
    <t>CO2</t>
  </si>
  <si>
    <t>Time</t>
  </si>
  <si>
    <t>R1 AC</t>
  </si>
  <si>
    <t>R2 AC</t>
  </si>
  <si>
    <t>R3 AC-Ni low</t>
  </si>
  <si>
    <t>R4 AC-Ni low</t>
  </si>
  <si>
    <t>R5 AC-Ni high</t>
  </si>
  <si>
    <t>R6 AC-Ni high</t>
  </si>
  <si>
    <t>days</t>
  </si>
  <si>
    <t>I /mA</t>
  </si>
  <si>
    <t>correct</t>
  </si>
  <si>
    <t>Control</t>
  </si>
  <si>
    <t>mA</t>
  </si>
  <si>
    <t>std</t>
  </si>
  <si>
    <t>AC-Ni 0.01%</t>
  </si>
  <si>
    <t>AC-Ni 5%</t>
  </si>
  <si>
    <t>Liquid Volume</t>
  </si>
  <si>
    <t>Gas headspace</t>
  </si>
  <si>
    <t>Total Volume</t>
  </si>
  <si>
    <t>R1 H2 ml</t>
  </si>
  <si>
    <t>R2 H2 ml</t>
  </si>
  <si>
    <t>R3 H2 ml</t>
  </si>
  <si>
    <t>R4 H2 ml</t>
  </si>
  <si>
    <t>R5 H2 ml</t>
  </si>
  <si>
    <t>R6 H2 ml</t>
  </si>
  <si>
    <t>R1 O2 ml</t>
  </si>
  <si>
    <t>R2 O2 ml</t>
  </si>
  <si>
    <t>R3 O2 ml</t>
  </si>
  <si>
    <t>R4 O2 ml</t>
  </si>
  <si>
    <t>R5 O2 ml</t>
  </si>
  <si>
    <t>R6 O2 ml</t>
  </si>
  <si>
    <t>R1 N2 ml</t>
  </si>
  <si>
    <t>R2 N2 ml</t>
  </si>
  <si>
    <t>R3 N2 ml</t>
  </si>
  <si>
    <t>R4 N2 ml</t>
  </si>
  <si>
    <t>R5 N2 ml</t>
  </si>
  <si>
    <t>R6 N2 ml</t>
  </si>
  <si>
    <t>R1 CH4 ml</t>
  </si>
  <si>
    <t>R2 CH4 ml</t>
  </si>
  <si>
    <t>R3 CH4 ml</t>
  </si>
  <si>
    <t>R4 CH4 ml</t>
  </si>
  <si>
    <t>R5 CH4 ml</t>
  </si>
  <si>
    <t>R6 CH4 ml</t>
  </si>
  <si>
    <t>R1 CO2 ml</t>
  </si>
  <si>
    <t>R2 CO2 ml</t>
  </si>
  <si>
    <t>R3 CO2 ml</t>
  </si>
  <si>
    <t>R4 CO2 ml</t>
  </si>
  <si>
    <t>R5 CO2 ml</t>
  </si>
  <si>
    <t>R6 CO2 ml</t>
  </si>
  <si>
    <t>R1 Charge</t>
  </si>
  <si>
    <t>R2 Charge</t>
  </si>
  <si>
    <t>R3 Charge</t>
  </si>
  <si>
    <t>R4 Charge</t>
  </si>
  <si>
    <t>R5 Charge</t>
  </si>
  <si>
    <t>R6 Charge</t>
  </si>
  <si>
    <t>R1 Ovrt C</t>
  </si>
  <si>
    <t>R2 Ovrt C</t>
  </si>
  <si>
    <t>R3 Ovrt C</t>
  </si>
  <si>
    <t>R4 Overt C</t>
  </si>
  <si>
    <t>R5 Overt C</t>
  </si>
  <si>
    <t>R6 Overt C</t>
  </si>
  <si>
    <t>R1 H2 C</t>
  </si>
  <si>
    <t>R2 H2 C</t>
  </si>
  <si>
    <t>R3 H2 C</t>
  </si>
  <si>
    <t>R4 H2 C</t>
  </si>
  <si>
    <t>R5 H2 C</t>
  </si>
  <si>
    <t>R6 H2 C</t>
  </si>
  <si>
    <t>R1 CH4 C</t>
  </si>
  <si>
    <t>R2 CH4 C</t>
  </si>
  <si>
    <t>R3 CH4 C</t>
  </si>
  <si>
    <t>R4 CH4 C</t>
  </si>
  <si>
    <t>R5 CH4 C</t>
  </si>
  <si>
    <t>R6 CH4 C</t>
  </si>
  <si>
    <t>ovrt H2 R1</t>
  </si>
  <si>
    <t>ovrt H2 R2</t>
  </si>
  <si>
    <t>ovrt H2 R3</t>
  </si>
  <si>
    <t>ovrt H2 R4</t>
  </si>
  <si>
    <t>ovrt H2 R5</t>
  </si>
  <si>
    <t>ovrt H2 R6</t>
  </si>
  <si>
    <t>ovrt CH4 R1</t>
  </si>
  <si>
    <t>ovrt CH4 R2</t>
  </si>
  <si>
    <t>ovrt CH4 R3</t>
  </si>
  <si>
    <t>ovrt CH4 R4</t>
  </si>
  <si>
    <t>ovrt CH4 R5</t>
  </si>
  <si>
    <t>ovrt CH4 R6</t>
  </si>
  <si>
    <t>Control H2</t>
  </si>
  <si>
    <t>AC-Ni 0.01% H2</t>
  </si>
  <si>
    <t>AC-Ni 5% H2</t>
  </si>
  <si>
    <t>Control CH4</t>
  </si>
  <si>
    <t>AC-Ni 0.01% CH4</t>
  </si>
  <si>
    <t>AC-Ni 5% CH4</t>
  </si>
  <si>
    <t>R reactors</t>
  </si>
  <si>
    <t>ml R1</t>
  </si>
  <si>
    <t>ml R2</t>
  </si>
  <si>
    <t>ml R3</t>
  </si>
  <si>
    <t>ml R4</t>
  </si>
  <si>
    <t>ml R5</t>
  </si>
  <si>
    <t>ml R6</t>
  </si>
  <si>
    <t>time /s</t>
  </si>
  <si>
    <t>Q /mC</t>
  </si>
  <si>
    <t>AC1</t>
  </si>
  <si>
    <t>AC2</t>
  </si>
  <si>
    <t>AC3</t>
  </si>
  <si>
    <t>AC4</t>
  </si>
  <si>
    <t>AC5</t>
  </si>
  <si>
    <t>AC6</t>
  </si>
  <si>
    <t>charge</t>
  </si>
  <si>
    <t>H2 charge</t>
  </si>
  <si>
    <t>H2 %</t>
  </si>
  <si>
    <t>AC control</t>
  </si>
  <si>
    <t>average</t>
  </si>
  <si>
    <t>Control AC</t>
  </si>
  <si>
    <t>avr</t>
  </si>
  <si>
    <r>
      <t>Control H</t>
    </r>
    <r>
      <rPr>
        <vertAlign val="subscript"/>
        <sz val="11"/>
        <color theme="1"/>
        <rFont val="Calibri"/>
        <family val="2"/>
        <scheme val="minor"/>
      </rPr>
      <t>2</t>
    </r>
  </si>
  <si>
    <r>
      <t>Ni 0.01% H</t>
    </r>
    <r>
      <rPr>
        <vertAlign val="subscript"/>
        <sz val="11"/>
        <color theme="1"/>
        <rFont val="Calibri"/>
        <family val="2"/>
        <scheme val="minor"/>
      </rPr>
      <t>2</t>
    </r>
  </si>
  <si>
    <r>
      <t>Ni 5% H</t>
    </r>
    <r>
      <rPr>
        <vertAlign val="subscript"/>
        <sz val="11"/>
        <color theme="1"/>
        <rFont val="Calibri"/>
        <family val="2"/>
        <scheme val="minor"/>
      </rPr>
      <t>2</t>
    </r>
  </si>
  <si>
    <r>
      <t>Control CH</t>
    </r>
    <r>
      <rPr>
        <vertAlign val="subscript"/>
        <sz val="11"/>
        <color theme="1"/>
        <rFont val="Calibri"/>
        <family val="2"/>
        <scheme val="minor"/>
      </rPr>
      <t>4</t>
    </r>
  </si>
  <si>
    <r>
      <t>Ni 0.01% CH</t>
    </r>
    <r>
      <rPr>
        <vertAlign val="subscript"/>
        <sz val="11"/>
        <color theme="1"/>
        <rFont val="Calibri"/>
        <family val="2"/>
        <scheme val="minor"/>
      </rPr>
      <t>4</t>
    </r>
  </si>
  <si>
    <r>
      <t>Ni 5% CH</t>
    </r>
    <r>
      <rPr>
        <vertAlign val="subscript"/>
        <sz val="11"/>
        <color theme="1"/>
        <rFont val="Calibri"/>
        <family val="2"/>
        <scheme val="minor"/>
      </rPr>
      <t>4</t>
    </r>
  </si>
  <si>
    <t>st control</t>
  </si>
  <si>
    <t>st low</t>
  </si>
  <si>
    <t>st high</t>
  </si>
  <si>
    <t>Abiotic Control</t>
  </si>
  <si>
    <t>Abiotic Ni 0.01%</t>
  </si>
  <si>
    <t>Abiotic Ni 5%</t>
  </si>
  <si>
    <t>Control 1</t>
  </si>
  <si>
    <t>Control 2</t>
  </si>
  <si>
    <t>Low 1</t>
  </si>
  <si>
    <t>Low 2</t>
  </si>
  <si>
    <t>High 1</t>
  </si>
  <si>
    <t>High 2</t>
  </si>
  <si>
    <t>ma/cm2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</si>
</sst>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7" x14ac:knownFonts="1">
    <font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/>
        <bgColor indexed="64"/>
      </patternFill>
    </fill>
  </fills>
  <borders count="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164" fontId="0" fillId="0" borderId="0" xfId="0" applyNumberFormat="1" applyAlignment="1">
      <alignment horizontal="center"/>
    </xf>
    <xf numFmtId="0" fontId="0" fillId="2" borderId="0" xfId="0" applyFill="1"/>
    <xf numFmtId="164" fontId="0" fillId="2" borderId="0" xfId="0" applyNumberFormat="1" applyFill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2" xfId="0" applyBorder="1"/>
    <xf numFmtId="2" fontId="0" fillId="0" borderId="3" xfId="0" applyNumberFormat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Border="1"/>
    <xf numFmtId="2" fontId="0" fillId="2" borderId="1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0" fontId="3" fillId="0" borderId="0" xfId="0" applyFont="1"/>
    <xf numFmtId="0" fontId="0" fillId="0" borderId="0" xfId="0" applyNumberFormat="1"/>
    <xf numFmtId="0" fontId="3" fillId="2" borderId="0" xfId="0" applyFont="1" applyFill="1"/>
    <xf numFmtId="9" fontId="0" fillId="0" borderId="0" xfId="1" applyFont="1"/>
    <xf numFmtId="14" fontId="0" fillId="3" borderId="0" xfId="0" applyNumberFormat="1" applyFill="1"/>
    <xf numFmtId="0" fontId="0" fillId="3" borderId="0" xfId="0" applyFill="1"/>
    <xf numFmtId="9" fontId="0" fillId="3" borderId="0" xfId="1" applyFont="1" applyFill="1"/>
    <xf numFmtId="9" fontId="0" fillId="0" borderId="0" xfId="0" applyNumberFormat="1"/>
    <xf numFmtId="0" fontId="0" fillId="4" borderId="0" xfId="0" applyFill="1"/>
    <xf numFmtId="0" fontId="0" fillId="5" borderId="0" xfId="0" applyFill="1"/>
    <xf numFmtId="0" fontId="0" fillId="5" borderId="0" xfId="0" applyNumberFormat="1" applyFill="1"/>
    <xf numFmtId="0" fontId="0" fillId="0" borderId="0" xfId="0" applyNumberFormat="1" applyFill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8937007874015"/>
          <c:y val="5.0925925925925923E-2"/>
          <c:w val="0.78898840769903766"/>
          <c:h val="0.735193205016039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graphs'!$BQ$1</c:f>
              <c:strCache>
                <c:ptCount val="1"/>
                <c:pt idx="0">
                  <c:v>Control H2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plus>
            <c:min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graphs'!$BQ$2:$BQ$47</c:f>
              <c:numCache>
                <c:formatCode>0%</c:formatCode>
                <c:ptCount val="15"/>
                <c:pt idx="0">
                  <c:v>0</c:v>
                </c:pt>
                <c:pt idx="1">
                  <c:v>0.10033212287301785</c:v>
                </c:pt>
                <c:pt idx="2">
                  <c:v>0.18473485082813987</c:v>
                </c:pt>
                <c:pt idx="3">
                  <c:v>0.11534535245823622</c:v>
                </c:pt>
                <c:pt idx="4">
                  <c:v>0.11585177438973279</c:v>
                </c:pt>
                <c:pt idx="5">
                  <c:v>7.8252804954667923E-2</c:v>
                </c:pt>
                <c:pt idx="6">
                  <c:v>1.3620163972046337E-3</c:v>
                </c:pt>
                <c:pt idx="7">
                  <c:v>5.4893278144918817E-2</c:v>
                </c:pt>
                <c:pt idx="8">
                  <c:v>3.2057853342475261E-2</c:v>
                </c:pt>
                <c:pt idx="9">
                  <c:v>4.5209493762076987E-4</c:v>
                </c:pt>
                <c:pt idx="10">
                  <c:v>4.1886352220154687E-4</c:v>
                </c:pt>
                <c:pt idx="11">
                  <c:v>2.2036551586959236E-4</c:v>
                </c:pt>
                <c:pt idx="12">
                  <c:v>1.8678648859190718E-4</c:v>
                </c:pt>
                <c:pt idx="13">
                  <c:v>8.0246738091449923E-4</c:v>
                </c:pt>
                <c:pt idx="14">
                  <c:v>7.2718130434404793E-4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C2-43D5-8396-E115DB99EC99}"/>
            </c:ext>
          </c:extLst>
        </c:ser>
        <c:ser>
          <c:idx val="1"/>
          <c:order val="1"/>
          <c:tx>
            <c:strRef>
              <c:f>'Data for graphs'!$BS$1</c:f>
              <c:strCache>
                <c:ptCount val="1"/>
                <c:pt idx="0">
                  <c:v>AC-Ni 0.01% H2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plus>
            <c:min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graphs'!$BS$2:$BS$47</c:f>
              <c:numCache>
                <c:formatCode>0%</c:formatCode>
                <c:ptCount val="15"/>
                <c:pt idx="0">
                  <c:v>0</c:v>
                </c:pt>
                <c:pt idx="1">
                  <c:v>0.13273391672389459</c:v>
                </c:pt>
                <c:pt idx="2">
                  <c:v>0.23902941443203563</c:v>
                </c:pt>
                <c:pt idx="3">
                  <c:v>0.10991994463707705</c:v>
                </c:pt>
                <c:pt idx="4">
                  <c:v>0.13166803108343011</c:v>
                </c:pt>
                <c:pt idx="5">
                  <c:v>1.3386975454955803E-2</c:v>
                </c:pt>
                <c:pt idx="6">
                  <c:v>4.4168235201804261E-2</c:v>
                </c:pt>
                <c:pt idx="7">
                  <c:v>0.10428536365380113</c:v>
                </c:pt>
                <c:pt idx="8">
                  <c:v>8.0831538381113122E-3</c:v>
                </c:pt>
                <c:pt idx="9">
                  <c:v>1.5972471496215808E-4</c:v>
                </c:pt>
                <c:pt idx="10">
                  <c:v>2.6718458116161521E-4</c:v>
                </c:pt>
                <c:pt idx="11">
                  <c:v>1.1199577750390128E-4</c:v>
                </c:pt>
                <c:pt idx="12">
                  <c:v>3.9161955927149544E-5</c:v>
                </c:pt>
                <c:pt idx="13">
                  <c:v>3.3805069077780253E-4</c:v>
                </c:pt>
                <c:pt idx="14">
                  <c:v>1.9778414809508299E-4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C2-43D5-8396-E115DB99EC99}"/>
            </c:ext>
          </c:extLst>
        </c:ser>
        <c:ser>
          <c:idx val="2"/>
          <c:order val="2"/>
          <c:tx>
            <c:strRef>
              <c:f>'Data for graphs'!$BU$1</c:f>
              <c:strCache>
                <c:ptCount val="1"/>
                <c:pt idx="0">
                  <c:v>AC-Ni 5% H2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plus>
            <c:min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graphs'!$BU$2:$BU$47</c:f>
              <c:numCache>
                <c:formatCode>0%</c:formatCode>
                <c:ptCount val="15"/>
                <c:pt idx="0">
                  <c:v>0</c:v>
                </c:pt>
                <c:pt idx="1">
                  <c:v>0.42732610466689286</c:v>
                </c:pt>
                <c:pt idx="2">
                  <c:v>0.56755362019142708</c:v>
                </c:pt>
                <c:pt idx="3">
                  <c:v>0.76006244874215501</c:v>
                </c:pt>
                <c:pt idx="4">
                  <c:v>0.66927399334703819</c:v>
                </c:pt>
                <c:pt idx="5">
                  <c:v>0.66959434610139568</c:v>
                </c:pt>
                <c:pt idx="6">
                  <c:v>8.8696600300352035E-2</c:v>
                </c:pt>
                <c:pt idx="7">
                  <c:v>1.3087600398525513E-2</c:v>
                </c:pt>
                <c:pt idx="8">
                  <c:v>5.4870639663355265E-4</c:v>
                </c:pt>
                <c:pt idx="9">
                  <c:v>1.329279990890044E-4</c:v>
                </c:pt>
                <c:pt idx="10">
                  <c:v>6.7997814167376373E-5</c:v>
                </c:pt>
                <c:pt idx="11">
                  <c:v>3.6730775297837725E-5</c:v>
                </c:pt>
                <c:pt idx="12">
                  <c:v>1.2032638842231458E-5</c:v>
                </c:pt>
                <c:pt idx="13">
                  <c:v>7.7510320462653926E-5</c:v>
                </c:pt>
                <c:pt idx="14">
                  <c:v>6.6241438260993256E-5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C2-43D5-8396-E115DB99E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125471"/>
        <c:axId val="1237721407"/>
      </c:scatterChart>
      <c:valAx>
        <c:axId val="1188125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crossBetween val="midCat"/>
      </c:val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H2 (%)</a:t>
                </a:r>
              </a:p>
            </c:rich>
          </c:tx>
          <c:layout>
            <c:manualLayout>
              <c:xMode val="edge"/>
              <c:yMode val="edge"/>
              <c:x val="2.9986001749781277E-2"/>
              <c:y val="0.395906605424321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8937007874015"/>
          <c:y val="5.0925925925925923E-2"/>
          <c:w val="0.78898840769903766"/>
          <c:h val="0.735193205016039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graphs'!$BW$1</c:f>
              <c:strCache>
                <c:ptCount val="1"/>
                <c:pt idx="0">
                  <c:v>Control CH4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graphs'!$BW$2:$BW$47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0.13536628274152929</c:v>
                </c:pt>
                <c:pt idx="10">
                  <c:v>0</c:v>
                </c:pt>
                <c:pt idx="11">
                  <c:v>5.1105763751502303E-2</c:v>
                </c:pt>
                <c:pt idx="12">
                  <c:v>8.502317203172613E-2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88-47B7-8A4D-E5B136903A49}"/>
            </c:ext>
          </c:extLst>
        </c:ser>
        <c:ser>
          <c:idx val="1"/>
          <c:order val="1"/>
          <c:tx>
            <c:strRef>
              <c:f>'Data for graphs'!$BY$1</c:f>
              <c:strCache>
                <c:ptCount val="1"/>
                <c:pt idx="0">
                  <c:v>AC-Ni 0.01% CH4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graphs'!$BY$2:$BY$47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0.13898313254054734</c:v>
                </c:pt>
                <c:pt idx="9">
                  <c:v>7.7430111305082386E-2</c:v>
                </c:pt>
                <c:pt idx="10">
                  <c:v>0</c:v>
                </c:pt>
                <c:pt idx="11">
                  <c:v>4.1857532797909804E-2</c:v>
                </c:pt>
                <c:pt idx="12">
                  <c:v>7.171216779387013E-2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88-47B7-8A4D-E5B136903A49}"/>
            </c:ext>
          </c:extLst>
        </c:ser>
        <c:ser>
          <c:idx val="2"/>
          <c:order val="2"/>
          <c:tx>
            <c:strRef>
              <c:f>'Data for graphs'!$CA$1</c:f>
              <c:strCache>
                <c:ptCount val="1"/>
                <c:pt idx="0">
                  <c:v>AC-Ni 5% CH4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plus>
            <c:min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xVal>
          <c:yVal>
            <c:numRef>
              <c:f>'Data for graphs'!$CA$2:$CA$47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1.415668307015319E-2</c:v>
                </c:pt>
                <c:pt idx="7">
                  <c:v>4.180238286342302E-2</c:v>
                </c:pt>
                <c:pt idx="8">
                  <c:v>1.5953386283751744E-2</c:v>
                </c:pt>
                <c:pt idx="9">
                  <c:v>9.9466858528971372E-2</c:v>
                </c:pt>
                <c:pt idx="10">
                  <c:v>0.23466406832882006</c:v>
                </c:pt>
                <c:pt idx="11">
                  <c:v>0.2246927585164411</c:v>
                </c:pt>
                <c:pt idx="12">
                  <c:v>0.25979742437924153</c:v>
                </c:pt>
                <c:pt idx="13">
                  <c:v>0.10045562246415901</c:v>
                </c:pt>
                <c:pt idx="14">
                  <c:v>7.0697215582378903E-2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88-47B7-8A4D-E5B136903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125471"/>
        <c:axId val="1237721407"/>
      </c:scatterChart>
      <c:valAx>
        <c:axId val="1188125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crossBetween val="midCat"/>
      </c:val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CH4 (%)</a:t>
                </a:r>
              </a:p>
            </c:rich>
          </c:tx>
          <c:layout>
            <c:manualLayout>
              <c:xMode val="edge"/>
              <c:yMode val="edge"/>
              <c:x val="2.9986001749781277E-2"/>
              <c:y val="0.395906605424321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'abiotic for graphs'!$BE$1</c:f>
              <c:strCache>
                <c:ptCount val="1"/>
                <c:pt idx="0">
                  <c:v>AC control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'abiotic for graphs'!$BF$3:$BF$10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plus>
            <c:minus>
              <c:numRef>
                <c:f>'abiotic for graphs'!$BF$3:$BF$10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xVal>
          <c:yVal>
            <c:numRef>
              <c:f>'abiotic for graphs'!$BE$3:$BE$10</c:f>
              <c:numCache>
                <c:formatCode>0%</c:formatCode>
                <c:ptCount val="4"/>
                <c:pt idx="0">
                  <c:v>0</c:v>
                </c:pt>
                <c:pt idx="1">
                  <c:v>0.10204033311169086</c:v>
                </c:pt>
                <c:pt idx="2">
                  <c:v>0.26488639253343432</c:v>
                </c:pt>
                <c:pt idx="3">
                  <c:v>0.12687276670198491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2D-4035-9FEF-8972168EF75A}"/>
            </c:ext>
          </c:extLst>
        </c:ser>
        <c:ser>
          <c:idx val="1"/>
          <c:order val="1"/>
          <c:tx>
            <c:strRef>
              <c:f>'abiotic for graphs'!$BG$1</c:f>
              <c:strCache>
                <c:ptCount val="1"/>
                <c:pt idx="0">
                  <c:v>AC-Ni 0.01%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'abiotic for graphs'!$BH$3:$BH$10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plus>
            <c:minus>
              <c:numRef>
                <c:f>'abiotic for graphs'!$BH$3:$BH$10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xVal>
          <c:yVal>
            <c:numRef>
              <c:f>'abiotic for graphs'!$BG$3:$BG$10</c:f>
              <c:numCache>
                <c:formatCode>0%</c:formatCode>
                <c:ptCount val="4"/>
                <c:pt idx="0">
                  <c:v>0</c:v>
                </c:pt>
                <c:pt idx="1">
                  <c:v>0.1717852979255059</c:v>
                </c:pt>
                <c:pt idx="2">
                  <c:v>0.40732278892634549</c:v>
                </c:pt>
                <c:pt idx="3">
                  <c:v>0.23978383321394114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2D-4035-9FEF-8972168EF75A}"/>
            </c:ext>
          </c:extLst>
        </c:ser>
        <c:ser>
          <c:idx val="2"/>
          <c:order val="2"/>
          <c:tx>
            <c:strRef>
              <c:f>'abiotic for graphs'!$BI$1</c:f>
              <c:strCache>
                <c:ptCount val="1"/>
                <c:pt idx="0">
                  <c:v>AC-Ni 5%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'abiotic for graphs'!$BJ$3:$BJ$10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plus>
            <c:minus>
              <c:numRef>
                <c:f>'abiotic for graphs'!$BJ$3:$BJ$10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xVal>
          <c:yVal>
            <c:numRef>
              <c:f>'abiotic for graphs'!$BI$3:$BI$10</c:f>
              <c:numCache>
                <c:formatCode>0%</c:formatCode>
                <c:ptCount val="4"/>
                <c:pt idx="0">
                  <c:v>0</c:v>
                </c:pt>
                <c:pt idx="1">
                  <c:v>0.31905041620412888</c:v>
                </c:pt>
                <c:pt idx="2">
                  <c:v>0.89473399632029582</c:v>
                </c:pt>
                <c:pt idx="3">
                  <c:v>0.8339348277294113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2D-4035-9FEF-8972168EF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5572927"/>
        <c:axId val="1373767839"/>
      </c:scatterChart>
      <c:valAx>
        <c:axId val="13155729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layout>
            <c:manualLayout>
              <c:xMode val="edge"/>
              <c:yMode val="edge"/>
              <c:x val="0.4666030183727034"/>
              <c:y val="0.79997666958296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67839"/>
        <c:crosses val="autoZero"/>
        <c:crossBetween val="midCat"/>
      </c:valAx>
      <c:valAx>
        <c:axId val="1373767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H2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57292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774343832020992"/>
          <c:y val="0.92187445319335082"/>
          <c:w val="0.63006846019247598"/>
          <c:h val="7.67204318974340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8937007874015"/>
          <c:y val="5.0925925925925923E-2"/>
          <c:w val="0.78898840769903766"/>
          <c:h val="0.735193205016039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graphs'!$BQ$1</c:f>
              <c:strCache>
                <c:ptCount val="1"/>
                <c:pt idx="0">
                  <c:v>Control H2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plus>
            <c:min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graphs'!$BQ$2:$BQ$47</c:f>
              <c:numCache>
                <c:formatCode>0%</c:formatCode>
                <c:ptCount val="15"/>
                <c:pt idx="0">
                  <c:v>0</c:v>
                </c:pt>
                <c:pt idx="1">
                  <c:v>0.10033212287301785</c:v>
                </c:pt>
                <c:pt idx="2">
                  <c:v>0.18473485082813987</c:v>
                </c:pt>
                <c:pt idx="3">
                  <c:v>0.11534535245823622</c:v>
                </c:pt>
                <c:pt idx="4">
                  <c:v>0.11585177438973279</c:v>
                </c:pt>
                <c:pt idx="5">
                  <c:v>7.8252804954667923E-2</c:v>
                </c:pt>
                <c:pt idx="6">
                  <c:v>1.3620163972046337E-3</c:v>
                </c:pt>
                <c:pt idx="7">
                  <c:v>5.4893278144918817E-2</c:v>
                </c:pt>
                <c:pt idx="8">
                  <c:v>3.2057853342475261E-2</c:v>
                </c:pt>
                <c:pt idx="9">
                  <c:v>4.5209493762076987E-4</c:v>
                </c:pt>
                <c:pt idx="10">
                  <c:v>4.1886352220154687E-4</c:v>
                </c:pt>
                <c:pt idx="11">
                  <c:v>2.2036551586959236E-4</c:v>
                </c:pt>
                <c:pt idx="12">
                  <c:v>1.8678648859190718E-4</c:v>
                </c:pt>
                <c:pt idx="13">
                  <c:v>8.0246738091449923E-4</c:v>
                </c:pt>
                <c:pt idx="14">
                  <c:v>7.2718130434404793E-4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4-4E9B-90F9-5541DC89D717}"/>
            </c:ext>
          </c:extLst>
        </c:ser>
        <c:ser>
          <c:idx val="1"/>
          <c:order val="1"/>
          <c:tx>
            <c:strRef>
              <c:f>'Data for graphs'!$BS$1</c:f>
              <c:strCache>
                <c:ptCount val="1"/>
                <c:pt idx="0">
                  <c:v>AC-Ni 0.01% H2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plus>
            <c:min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graphs'!$BS$2:$BS$47</c:f>
              <c:numCache>
                <c:formatCode>0%</c:formatCode>
                <c:ptCount val="15"/>
                <c:pt idx="0">
                  <c:v>0</c:v>
                </c:pt>
                <c:pt idx="1">
                  <c:v>0.13273391672389459</c:v>
                </c:pt>
                <c:pt idx="2">
                  <c:v>0.23902941443203563</c:v>
                </c:pt>
                <c:pt idx="3">
                  <c:v>0.10991994463707705</c:v>
                </c:pt>
                <c:pt idx="4">
                  <c:v>0.13166803108343011</c:v>
                </c:pt>
                <c:pt idx="5">
                  <c:v>1.3386975454955803E-2</c:v>
                </c:pt>
                <c:pt idx="6">
                  <c:v>4.4168235201804261E-2</c:v>
                </c:pt>
                <c:pt idx="7">
                  <c:v>0.10428536365380113</c:v>
                </c:pt>
                <c:pt idx="8">
                  <c:v>8.0831538381113122E-3</c:v>
                </c:pt>
                <c:pt idx="9">
                  <c:v>1.5972471496215808E-4</c:v>
                </c:pt>
                <c:pt idx="10">
                  <c:v>2.6718458116161521E-4</c:v>
                </c:pt>
                <c:pt idx="11">
                  <c:v>1.1199577750390128E-4</c:v>
                </c:pt>
                <c:pt idx="12">
                  <c:v>3.9161955927149544E-5</c:v>
                </c:pt>
                <c:pt idx="13">
                  <c:v>3.3805069077780253E-4</c:v>
                </c:pt>
                <c:pt idx="14">
                  <c:v>1.9778414809508299E-4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4-4E9B-90F9-5541DC89D717}"/>
            </c:ext>
          </c:extLst>
        </c:ser>
        <c:ser>
          <c:idx val="2"/>
          <c:order val="2"/>
          <c:tx>
            <c:strRef>
              <c:f>'Data for graphs'!$BU$1</c:f>
              <c:strCache>
                <c:ptCount val="1"/>
                <c:pt idx="0">
                  <c:v>AC-Ni 5% H2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plus>
            <c:min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graphs'!$BU$2:$BU$47</c:f>
              <c:numCache>
                <c:formatCode>0%</c:formatCode>
                <c:ptCount val="15"/>
                <c:pt idx="0">
                  <c:v>0</c:v>
                </c:pt>
                <c:pt idx="1">
                  <c:v>0.42732610466689286</c:v>
                </c:pt>
                <c:pt idx="2">
                  <c:v>0.56755362019142708</c:v>
                </c:pt>
                <c:pt idx="3">
                  <c:v>0.76006244874215501</c:v>
                </c:pt>
                <c:pt idx="4">
                  <c:v>0.66927399334703819</c:v>
                </c:pt>
                <c:pt idx="5">
                  <c:v>0.66959434610139568</c:v>
                </c:pt>
                <c:pt idx="6">
                  <c:v>8.8696600300352035E-2</c:v>
                </c:pt>
                <c:pt idx="7">
                  <c:v>1.3087600398525513E-2</c:v>
                </c:pt>
                <c:pt idx="8">
                  <c:v>5.4870639663355265E-4</c:v>
                </c:pt>
                <c:pt idx="9">
                  <c:v>1.329279990890044E-4</c:v>
                </c:pt>
                <c:pt idx="10">
                  <c:v>6.7997814167376373E-5</c:v>
                </c:pt>
                <c:pt idx="11">
                  <c:v>3.6730775297837725E-5</c:v>
                </c:pt>
                <c:pt idx="12">
                  <c:v>1.2032638842231458E-5</c:v>
                </c:pt>
                <c:pt idx="13">
                  <c:v>7.7510320462653926E-5</c:v>
                </c:pt>
                <c:pt idx="14">
                  <c:v>6.6241438260993256E-5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4-4E9B-90F9-5541DC89D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8125471"/>
        <c:axId val="1237721407"/>
      </c:barChart>
      <c:catAx>
        <c:axId val="1188125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auto val="1"/>
        <c:lblAlgn val="ctr"/>
        <c:lblOffset val="100"/>
        <c:noMultiLvlLbl val="0"/>
      </c:cat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H2 (%)</a:t>
                </a:r>
              </a:p>
            </c:rich>
          </c:tx>
          <c:layout>
            <c:manualLayout>
              <c:xMode val="edge"/>
              <c:yMode val="edge"/>
              <c:x val="2.9986001749781277E-2"/>
              <c:y val="0.395906605424321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8937007874015"/>
          <c:y val="5.0925925925925923E-2"/>
          <c:w val="0.78898840769903766"/>
          <c:h val="0.735193205016039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graphs'!$BW$1</c:f>
              <c:strCache>
                <c:ptCount val="1"/>
                <c:pt idx="0">
                  <c:v>Control CH4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graphs'!$BW$2:$BW$47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0.13536628274152929</c:v>
                </c:pt>
                <c:pt idx="10">
                  <c:v>0</c:v>
                </c:pt>
                <c:pt idx="11">
                  <c:v>5.1105763751502303E-2</c:v>
                </c:pt>
                <c:pt idx="12">
                  <c:v>8.502317203172613E-2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D-4CB2-86B9-847EEA0CAB52}"/>
            </c:ext>
          </c:extLst>
        </c:ser>
        <c:ser>
          <c:idx val="1"/>
          <c:order val="1"/>
          <c:tx>
            <c:strRef>
              <c:f>'Data for graphs'!$BY$1</c:f>
              <c:strCache>
                <c:ptCount val="1"/>
                <c:pt idx="0">
                  <c:v>AC-Ni 0.01% CH4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graphs'!$BY$2:$BY$47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0.13898313254054734</c:v>
                </c:pt>
                <c:pt idx="9">
                  <c:v>7.7430111305082386E-2</c:v>
                </c:pt>
                <c:pt idx="10">
                  <c:v>0</c:v>
                </c:pt>
                <c:pt idx="11">
                  <c:v>4.1857532797909804E-2</c:v>
                </c:pt>
                <c:pt idx="12">
                  <c:v>7.171216779387013E-2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D-4CB2-86B9-847EEA0CAB52}"/>
            </c:ext>
          </c:extLst>
        </c:ser>
        <c:ser>
          <c:idx val="2"/>
          <c:order val="2"/>
          <c:tx>
            <c:strRef>
              <c:f>'Data for graphs'!$CA$1</c:f>
              <c:strCache>
                <c:ptCount val="1"/>
                <c:pt idx="0">
                  <c:v>AC-Ni 5% CH4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plus>
            <c:min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graphs'!$CA$2:$CA$47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1.415668307015319E-2</c:v>
                </c:pt>
                <c:pt idx="7">
                  <c:v>4.180238286342302E-2</c:v>
                </c:pt>
                <c:pt idx="8">
                  <c:v>1.5953386283751744E-2</c:v>
                </c:pt>
                <c:pt idx="9">
                  <c:v>9.9466858528971372E-2</c:v>
                </c:pt>
                <c:pt idx="10">
                  <c:v>0.23466406832882006</c:v>
                </c:pt>
                <c:pt idx="11">
                  <c:v>0.2246927585164411</c:v>
                </c:pt>
                <c:pt idx="12">
                  <c:v>0.25979742437924153</c:v>
                </c:pt>
                <c:pt idx="13">
                  <c:v>0.10045562246415901</c:v>
                </c:pt>
                <c:pt idx="14">
                  <c:v>7.0697215582378903E-2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5D-4CB2-86B9-847EEA0CA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8125471"/>
        <c:axId val="1237721407"/>
      </c:barChart>
      <c:catAx>
        <c:axId val="1188125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auto val="1"/>
        <c:lblAlgn val="ctr"/>
        <c:lblOffset val="100"/>
        <c:noMultiLvlLbl val="0"/>
      </c:cat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CH4 (%)</a:t>
                </a:r>
              </a:p>
            </c:rich>
          </c:tx>
          <c:layout>
            <c:manualLayout>
              <c:xMode val="edge"/>
              <c:yMode val="edge"/>
              <c:x val="2.9986001749781277E-2"/>
              <c:y val="0.395906605424321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'abiotic for graphs'!$BE$1</c:f>
              <c:strCache>
                <c:ptCount val="1"/>
                <c:pt idx="0">
                  <c:v>AC 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'abiotic for graphs'!$BF$3:$BF$10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plus>
            <c:minus>
              <c:numRef>
                <c:f>'abiotic for graphs'!$BF$3:$BF$10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cat>
          <c:val>
            <c:numRef>
              <c:f>'abiotic for graphs'!$BE$3:$BE$10</c:f>
              <c:numCache>
                <c:formatCode>0%</c:formatCode>
                <c:ptCount val="4"/>
                <c:pt idx="0">
                  <c:v>0</c:v>
                </c:pt>
                <c:pt idx="1">
                  <c:v>0.10204033311169086</c:v>
                </c:pt>
                <c:pt idx="2">
                  <c:v>0.26488639253343432</c:v>
                </c:pt>
                <c:pt idx="3">
                  <c:v>0.12687276670198491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77-4DA3-BE18-1B3DEB8119AD}"/>
            </c:ext>
          </c:extLst>
        </c:ser>
        <c:ser>
          <c:idx val="1"/>
          <c:order val="1"/>
          <c:tx>
            <c:strRef>
              <c:f>'abiotic for graphs'!$BG$1</c:f>
              <c:strCache>
                <c:ptCount val="1"/>
                <c:pt idx="0">
                  <c:v>AC-Ni 0.01%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'abiotic for graphs'!$BH$3:$BH$10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plus>
            <c:minus>
              <c:numRef>
                <c:f>'abiotic for graphs'!$BH$3:$BH$10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cat>
          <c:val>
            <c:numRef>
              <c:f>'abiotic for graphs'!$BG$3:$BG$10</c:f>
              <c:numCache>
                <c:formatCode>0%</c:formatCode>
                <c:ptCount val="4"/>
                <c:pt idx="0">
                  <c:v>0</c:v>
                </c:pt>
                <c:pt idx="1">
                  <c:v>0.1717852979255059</c:v>
                </c:pt>
                <c:pt idx="2">
                  <c:v>0.40732278892634549</c:v>
                </c:pt>
                <c:pt idx="3">
                  <c:v>0.23978383321394114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77-4DA3-BE18-1B3DEB8119AD}"/>
            </c:ext>
          </c:extLst>
        </c:ser>
        <c:ser>
          <c:idx val="2"/>
          <c:order val="2"/>
          <c:tx>
            <c:strRef>
              <c:f>'abiotic for graphs'!$BI$1</c:f>
              <c:strCache>
                <c:ptCount val="1"/>
                <c:pt idx="0">
                  <c:v>AC-Ni 5%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'abiotic for graphs'!$BJ$3:$BJ$10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plus>
            <c:minus>
              <c:numRef>
                <c:f>'abiotic for graphs'!$BJ$3:$BJ$10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'abiotic for graphs'!$B$3:$B$10</c:f>
              <c:numCache>
                <c:formatCode>General</c:formatCode>
                <c:ptCount val="4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</c:numCache>
            </c:numRef>
          </c:cat>
          <c:val>
            <c:numRef>
              <c:f>'abiotic for graphs'!$BI$3:$BI$10</c:f>
              <c:numCache>
                <c:formatCode>0%</c:formatCode>
                <c:ptCount val="4"/>
                <c:pt idx="0">
                  <c:v>0</c:v>
                </c:pt>
                <c:pt idx="1">
                  <c:v>0.31905041620412888</c:v>
                </c:pt>
                <c:pt idx="2">
                  <c:v>0.89473399632029582</c:v>
                </c:pt>
                <c:pt idx="3">
                  <c:v>0.8339348277294113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77-4DA3-BE18-1B3DEB8119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15572927"/>
        <c:axId val="1373767839"/>
      </c:barChart>
      <c:catAx>
        <c:axId val="13155729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layout>
            <c:manualLayout>
              <c:xMode val="edge"/>
              <c:yMode val="edge"/>
              <c:x val="0.4666030183727034"/>
              <c:y val="0.79997666958296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67839"/>
        <c:crosses val="autoZero"/>
        <c:auto val="1"/>
        <c:lblAlgn val="ctr"/>
        <c:lblOffset val="100"/>
        <c:noMultiLvlLbl val="0"/>
      </c:catAx>
      <c:valAx>
        <c:axId val="1373767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H2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5729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774343832020992"/>
          <c:y val="0.92187445319335082"/>
          <c:w val="0.48893372703412075"/>
          <c:h val="7.67204318974340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8937007874015"/>
          <c:y val="5.0925925925925923E-2"/>
          <c:w val="0.78898840769903766"/>
          <c:h val="0.735193205016039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GRAPHS!$AC$20</c:f>
              <c:strCache>
                <c:ptCount val="1"/>
                <c:pt idx="0">
                  <c:v>Control H2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plus>
            <c:min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graphs'!$BQ$2:$BQ$47</c:f>
              <c:numCache>
                <c:formatCode>0%</c:formatCode>
                <c:ptCount val="15"/>
                <c:pt idx="0">
                  <c:v>0</c:v>
                </c:pt>
                <c:pt idx="1">
                  <c:v>0.10033212287301785</c:v>
                </c:pt>
                <c:pt idx="2">
                  <c:v>0.18473485082813987</c:v>
                </c:pt>
                <c:pt idx="3">
                  <c:v>0.11534535245823622</c:v>
                </c:pt>
                <c:pt idx="4">
                  <c:v>0.11585177438973279</c:v>
                </c:pt>
                <c:pt idx="5">
                  <c:v>7.8252804954667923E-2</c:v>
                </c:pt>
                <c:pt idx="6">
                  <c:v>1.3620163972046337E-3</c:v>
                </c:pt>
                <c:pt idx="7">
                  <c:v>5.4893278144918817E-2</c:v>
                </c:pt>
                <c:pt idx="8">
                  <c:v>3.2057853342475261E-2</c:v>
                </c:pt>
                <c:pt idx="9">
                  <c:v>4.5209493762076987E-4</c:v>
                </c:pt>
                <c:pt idx="10">
                  <c:v>4.1886352220154687E-4</c:v>
                </c:pt>
                <c:pt idx="11">
                  <c:v>2.2036551586959236E-4</c:v>
                </c:pt>
                <c:pt idx="12">
                  <c:v>1.8678648859190718E-4</c:v>
                </c:pt>
                <c:pt idx="13">
                  <c:v>8.0246738091449923E-4</c:v>
                </c:pt>
                <c:pt idx="14">
                  <c:v>7.2718130434404793E-4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25-45AD-96B5-FE354708F4C4}"/>
            </c:ext>
          </c:extLst>
        </c:ser>
        <c:ser>
          <c:idx val="1"/>
          <c:order val="1"/>
          <c:tx>
            <c:strRef>
              <c:f>GRAPHS!$AC$21</c:f>
              <c:strCache>
                <c:ptCount val="1"/>
                <c:pt idx="0">
                  <c:v>Ni 0.01% H2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plus>
            <c:min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graphs'!$BS$2:$BS$47</c:f>
              <c:numCache>
                <c:formatCode>0%</c:formatCode>
                <c:ptCount val="15"/>
                <c:pt idx="0">
                  <c:v>0</c:v>
                </c:pt>
                <c:pt idx="1">
                  <c:v>0.13273391672389459</c:v>
                </c:pt>
                <c:pt idx="2">
                  <c:v>0.23902941443203563</c:v>
                </c:pt>
                <c:pt idx="3">
                  <c:v>0.10991994463707705</c:v>
                </c:pt>
                <c:pt idx="4">
                  <c:v>0.13166803108343011</c:v>
                </c:pt>
                <c:pt idx="5">
                  <c:v>1.3386975454955803E-2</c:v>
                </c:pt>
                <c:pt idx="6">
                  <c:v>4.4168235201804261E-2</c:v>
                </c:pt>
                <c:pt idx="7">
                  <c:v>0.10428536365380113</c:v>
                </c:pt>
                <c:pt idx="8">
                  <c:v>8.0831538381113122E-3</c:v>
                </c:pt>
                <c:pt idx="9">
                  <c:v>1.5972471496215808E-4</c:v>
                </c:pt>
                <c:pt idx="10">
                  <c:v>2.6718458116161521E-4</c:v>
                </c:pt>
                <c:pt idx="11">
                  <c:v>1.1199577750390128E-4</c:v>
                </c:pt>
                <c:pt idx="12">
                  <c:v>3.9161955927149544E-5</c:v>
                </c:pt>
                <c:pt idx="13">
                  <c:v>3.3805069077780253E-4</c:v>
                </c:pt>
                <c:pt idx="14">
                  <c:v>1.9778414809508299E-4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25-45AD-96B5-FE354708F4C4}"/>
            </c:ext>
          </c:extLst>
        </c:ser>
        <c:ser>
          <c:idx val="2"/>
          <c:order val="2"/>
          <c:tx>
            <c:strRef>
              <c:f>GRAPHS!$AC$22</c:f>
              <c:strCache>
                <c:ptCount val="1"/>
                <c:pt idx="0">
                  <c:v>Ni 5% H2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plus>
            <c:min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graphs'!$BU$2:$BU$47</c:f>
              <c:numCache>
                <c:formatCode>0%</c:formatCode>
                <c:ptCount val="15"/>
                <c:pt idx="0">
                  <c:v>0</c:v>
                </c:pt>
                <c:pt idx="1">
                  <c:v>0.42732610466689286</c:v>
                </c:pt>
                <c:pt idx="2">
                  <c:v>0.56755362019142708</c:v>
                </c:pt>
                <c:pt idx="3">
                  <c:v>0.76006244874215501</c:v>
                </c:pt>
                <c:pt idx="4">
                  <c:v>0.66927399334703819</c:v>
                </c:pt>
                <c:pt idx="5">
                  <c:v>0.66959434610139568</c:v>
                </c:pt>
                <c:pt idx="6">
                  <c:v>8.8696600300352035E-2</c:v>
                </c:pt>
                <c:pt idx="7">
                  <c:v>1.3087600398525513E-2</c:v>
                </c:pt>
                <c:pt idx="8">
                  <c:v>5.4870639663355265E-4</c:v>
                </c:pt>
                <c:pt idx="9">
                  <c:v>1.329279990890044E-4</c:v>
                </c:pt>
                <c:pt idx="10">
                  <c:v>6.7997814167376373E-5</c:v>
                </c:pt>
                <c:pt idx="11">
                  <c:v>3.6730775297837725E-5</c:v>
                </c:pt>
                <c:pt idx="12">
                  <c:v>1.2032638842231458E-5</c:v>
                </c:pt>
                <c:pt idx="13">
                  <c:v>7.7510320462653926E-5</c:v>
                </c:pt>
                <c:pt idx="14">
                  <c:v>6.6241438260993256E-5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25-45AD-96B5-FE354708F4C4}"/>
            </c:ext>
          </c:extLst>
        </c:ser>
        <c:ser>
          <c:idx val="3"/>
          <c:order val="3"/>
          <c:tx>
            <c:strRef>
              <c:f>GRAPHS!$AD$20</c:f>
              <c:strCache>
                <c:ptCount val="1"/>
                <c:pt idx="0">
                  <c:v>Control CH4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graphs'!$BW$2:$BW$47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0.13536628274152929</c:v>
                </c:pt>
                <c:pt idx="10">
                  <c:v>0</c:v>
                </c:pt>
                <c:pt idx="11">
                  <c:v>5.1105763751502303E-2</c:v>
                </c:pt>
                <c:pt idx="12">
                  <c:v>8.502317203172613E-2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25-45AD-96B5-FE354708F4C4}"/>
            </c:ext>
          </c:extLst>
        </c:ser>
        <c:ser>
          <c:idx val="4"/>
          <c:order val="4"/>
          <c:tx>
            <c:strRef>
              <c:f>GRAPHS!$AD$21</c:f>
              <c:strCache>
                <c:ptCount val="1"/>
                <c:pt idx="0">
                  <c:v>Ni 0.01% CH4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graphs'!$BY$2:$BY$47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0.13898313254054734</c:v>
                </c:pt>
                <c:pt idx="9">
                  <c:v>7.7430111305082386E-2</c:v>
                </c:pt>
                <c:pt idx="10">
                  <c:v>0</c:v>
                </c:pt>
                <c:pt idx="11">
                  <c:v>4.1857532797909804E-2</c:v>
                </c:pt>
                <c:pt idx="12">
                  <c:v>7.171216779387013E-2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25-45AD-96B5-FE354708F4C4}"/>
            </c:ext>
          </c:extLst>
        </c:ser>
        <c:ser>
          <c:idx val="5"/>
          <c:order val="5"/>
          <c:tx>
            <c:strRef>
              <c:f>GRAPHS!$AD$22</c:f>
              <c:strCache>
                <c:ptCount val="1"/>
                <c:pt idx="0">
                  <c:v>Ni 5% CH4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plus>
            <c:min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graphs'!$CA$2:$CA$47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1.415668307015319E-2</c:v>
                </c:pt>
                <c:pt idx="7">
                  <c:v>4.180238286342302E-2</c:v>
                </c:pt>
                <c:pt idx="8">
                  <c:v>1.5953386283751744E-2</c:v>
                </c:pt>
                <c:pt idx="9">
                  <c:v>9.9466858528971372E-2</c:v>
                </c:pt>
                <c:pt idx="10">
                  <c:v>0.23466406832882006</c:v>
                </c:pt>
                <c:pt idx="11">
                  <c:v>0.2246927585164411</c:v>
                </c:pt>
                <c:pt idx="12">
                  <c:v>0.25979742437924153</c:v>
                </c:pt>
                <c:pt idx="13">
                  <c:v>0.10045562246415901</c:v>
                </c:pt>
                <c:pt idx="14">
                  <c:v>7.0697215582378903E-2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25-45AD-96B5-FE354708F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8125471"/>
        <c:axId val="1237721407"/>
      </c:barChart>
      <c:catAx>
        <c:axId val="118812547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auto val="1"/>
        <c:lblAlgn val="ctr"/>
        <c:lblOffset val="100"/>
        <c:noMultiLvlLbl val="0"/>
      </c:cat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Electron recovery (%)</a:t>
                </a:r>
              </a:p>
            </c:rich>
          </c:tx>
          <c:layout>
            <c:manualLayout>
              <c:xMode val="edge"/>
              <c:yMode val="edge"/>
              <c:x val="1.6097112860892389E-2"/>
              <c:y val="0.171723543395787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06228706838909"/>
          <c:y val="5.0925925925925923E-2"/>
          <c:w val="0.85371549384470935"/>
          <c:h val="0.73519320501603957"/>
        </c:manualLayout>
      </c:layout>
      <c:barChart>
        <c:barDir val="col"/>
        <c:grouping val="clustered"/>
        <c:varyColors val="0"/>
        <c:ser>
          <c:idx val="6"/>
          <c:order val="0"/>
          <c:tx>
            <c:strRef>
              <c:f>'Data for graphs'!$CC$1</c:f>
              <c:strCache>
                <c:ptCount val="1"/>
                <c:pt idx="0">
                  <c:v>Abiotic Control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8A4-426F-8D82-511D02CA0F59}"/>
              </c:ext>
            </c:extLst>
          </c:dPt>
          <c:errBars>
            <c:errBarType val="both"/>
            <c:errValType val="cust"/>
            <c:noEndCap val="0"/>
            <c:plus>
              <c:numRef>
                <c:f>'Data for graphs'!$CF$2:$CF$9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plus>
            <c:minus>
              <c:numRef>
                <c:f>'Data for graphs'!$CF$2:$CF$9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7.8267906288434219E-2</c:v>
                  </c:pt>
                  <c:pt idx="2">
                    <c:v>0.23550890717245501</c:v>
                  </c:pt>
                  <c:pt idx="3">
                    <c:v>0.14800102994626532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graphs'!$CC$2:$CC$9</c:f>
              <c:numCache>
                <c:formatCode>0%</c:formatCode>
                <c:ptCount val="4"/>
                <c:pt idx="0">
                  <c:v>0</c:v>
                </c:pt>
                <c:pt idx="1">
                  <c:v>0.10204033311169086</c:v>
                </c:pt>
                <c:pt idx="2">
                  <c:v>0.26488639253343432</c:v>
                </c:pt>
                <c:pt idx="3">
                  <c:v>0.12687276670198491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BB6-4EEB-98D9-087F6BC08ED9}"/>
            </c:ext>
          </c:extLst>
        </c:ser>
        <c:ser>
          <c:idx val="7"/>
          <c:order val="1"/>
          <c:tx>
            <c:strRef>
              <c:f>'Data for graphs'!$CD$1</c:f>
              <c:strCache>
                <c:ptCount val="1"/>
                <c:pt idx="0">
                  <c:v>Abiotic Ni 0.01%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graphs'!$CG$2:$CG$9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plus>
            <c:minus>
              <c:numRef>
                <c:f>'Data for graphs'!$CG$2:$CG$9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1.1404506391769634E-3</c:v>
                  </c:pt>
                  <c:pt idx="2">
                    <c:v>9.6008108443907531E-3</c:v>
                  </c:pt>
                  <c:pt idx="3">
                    <c:v>4.3663216577314666E-2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graphs'!$CD$2:$CD$9</c:f>
              <c:numCache>
                <c:formatCode>0%</c:formatCode>
                <c:ptCount val="4"/>
                <c:pt idx="0">
                  <c:v>0</c:v>
                </c:pt>
                <c:pt idx="1">
                  <c:v>0.1717852979255059</c:v>
                </c:pt>
                <c:pt idx="2">
                  <c:v>0.40732278892634549</c:v>
                </c:pt>
                <c:pt idx="3">
                  <c:v>0.23978383321394114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BB6-4EEB-98D9-087F6BC08ED9}"/>
            </c:ext>
          </c:extLst>
        </c:ser>
        <c:ser>
          <c:idx val="8"/>
          <c:order val="2"/>
          <c:tx>
            <c:strRef>
              <c:f>'Data for graphs'!$CE$1</c:f>
              <c:strCache>
                <c:ptCount val="1"/>
                <c:pt idx="0">
                  <c:v>Abiotic Ni 5%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graphs'!$CH$2:$CH$9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plus>
            <c:minus>
              <c:numRef>
                <c:f>'Data for graphs'!$CH$2:$CH$9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9.2113970727756109E-2</c:v>
                  </c:pt>
                  <c:pt idx="2">
                    <c:v>8.2295203467435921E-2</c:v>
                  </c:pt>
                  <c:pt idx="3">
                    <c:v>0.17535109925023706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graphs'!$CE$2:$CE$9</c:f>
              <c:numCache>
                <c:formatCode>0%</c:formatCode>
                <c:ptCount val="4"/>
                <c:pt idx="0">
                  <c:v>0</c:v>
                </c:pt>
                <c:pt idx="1">
                  <c:v>0.31905041620412888</c:v>
                </c:pt>
                <c:pt idx="2">
                  <c:v>0.89473399632029582</c:v>
                </c:pt>
                <c:pt idx="3">
                  <c:v>0.8339348277294113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BB6-4EEB-98D9-087F6BC08ED9}"/>
            </c:ext>
          </c:extLst>
        </c:ser>
        <c:ser>
          <c:idx val="0"/>
          <c:order val="3"/>
          <c:tx>
            <c:strRef>
              <c:f>GRAPHS!$AC$20</c:f>
              <c:strCache>
                <c:ptCount val="1"/>
                <c:pt idx="0">
                  <c:v>Control H2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plus>
            <c:minus>
              <c:numRef>
                <c:f>'Data for graphs'!$BR$2:$BR$47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2.443768600306517E-2</c:v>
                  </c:pt>
                  <c:pt idx="2">
                    <c:v>8.9025140316357013E-2</c:v>
                  </c:pt>
                  <c:pt idx="3">
                    <c:v>6.4192359130320398E-2</c:v>
                  </c:pt>
                  <c:pt idx="4">
                    <c:v>2.8697513483851227E-2</c:v>
                  </c:pt>
                  <c:pt idx="5">
                    <c:v>9.1442725190785772E-3</c:v>
                  </c:pt>
                  <c:pt idx="6">
                    <c:v>8.1636486083001033E-4</c:v>
                  </c:pt>
                  <c:pt idx="7">
                    <c:v>1.4055837315965722E-2</c:v>
                  </c:pt>
                  <c:pt idx="8">
                    <c:v>1.5953893412017237E-2</c:v>
                  </c:pt>
                  <c:pt idx="9">
                    <c:v>1.8496835832353798E-4</c:v>
                  </c:pt>
                  <c:pt idx="10">
                    <c:v>1.1001816205173178E-4</c:v>
                  </c:pt>
                  <c:pt idx="11">
                    <c:v>3.025343343377093E-5</c:v>
                  </c:pt>
                  <c:pt idx="12">
                    <c:v>4.0807807370297039E-5</c:v>
                  </c:pt>
                  <c:pt idx="13">
                    <c:v>1.1677903196988838E-4</c:v>
                  </c:pt>
                  <c:pt idx="14">
                    <c:v>6.1499426625378147E-5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graphs'!$BQ$2:$BQ$47</c:f>
              <c:numCache>
                <c:formatCode>0%</c:formatCode>
                <c:ptCount val="15"/>
                <c:pt idx="0">
                  <c:v>0</c:v>
                </c:pt>
                <c:pt idx="1">
                  <c:v>0.10033212287301785</c:v>
                </c:pt>
                <c:pt idx="2">
                  <c:v>0.18473485082813987</c:v>
                </c:pt>
                <c:pt idx="3">
                  <c:v>0.11534535245823622</c:v>
                </c:pt>
                <c:pt idx="4">
                  <c:v>0.11585177438973279</c:v>
                </c:pt>
                <c:pt idx="5">
                  <c:v>7.8252804954667923E-2</c:v>
                </c:pt>
                <c:pt idx="6">
                  <c:v>1.3620163972046337E-3</c:v>
                </c:pt>
                <c:pt idx="7">
                  <c:v>5.4893278144918817E-2</c:v>
                </c:pt>
                <c:pt idx="8">
                  <c:v>3.2057853342475261E-2</c:v>
                </c:pt>
                <c:pt idx="9">
                  <c:v>4.5209493762076987E-4</c:v>
                </c:pt>
                <c:pt idx="10">
                  <c:v>4.1886352220154687E-4</c:v>
                </c:pt>
                <c:pt idx="11">
                  <c:v>2.2036551586959236E-4</c:v>
                </c:pt>
                <c:pt idx="12">
                  <c:v>1.8678648859190718E-4</c:v>
                </c:pt>
                <c:pt idx="13">
                  <c:v>8.0246738091449923E-4</c:v>
                </c:pt>
                <c:pt idx="14">
                  <c:v>7.2718130434404793E-4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B6-4EEB-98D9-087F6BC08ED9}"/>
            </c:ext>
          </c:extLst>
        </c:ser>
        <c:ser>
          <c:idx val="1"/>
          <c:order val="4"/>
          <c:tx>
            <c:strRef>
              <c:f>GRAPHS!$AC$21</c:f>
              <c:strCache>
                <c:ptCount val="1"/>
                <c:pt idx="0">
                  <c:v>Ni 0.01% H2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plus>
            <c:minus>
              <c:numRef>
                <c:f>'Data for graphs'!$BT$2:$BT$47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3.1523276463281603E-2</c:v>
                  </c:pt>
                  <c:pt idx="2">
                    <c:v>0.12075232442695595</c:v>
                  </c:pt>
                  <c:pt idx="3">
                    <c:v>7.7126365214064255E-2</c:v>
                  </c:pt>
                  <c:pt idx="4">
                    <c:v>6.6736792681126547E-2</c:v>
                  </c:pt>
                  <c:pt idx="5">
                    <c:v>1.3509188063144845E-2</c:v>
                  </c:pt>
                  <c:pt idx="6">
                    <c:v>3.3293988615602566E-2</c:v>
                  </c:pt>
                  <c:pt idx="7">
                    <c:v>4.8147560466994102E-2</c:v>
                  </c:pt>
                  <c:pt idx="8">
                    <c:v>8.3057017841293764E-3</c:v>
                  </c:pt>
                  <c:pt idx="9">
                    <c:v>6.0948243707395349E-5</c:v>
                  </c:pt>
                  <c:pt idx="10">
                    <c:v>1.9303267972266946E-5</c:v>
                  </c:pt>
                  <c:pt idx="11">
                    <c:v>3.1130968539016168E-5</c:v>
                  </c:pt>
                  <c:pt idx="12">
                    <c:v>3.5328216596452787E-5</c:v>
                  </c:pt>
                  <c:pt idx="13">
                    <c:v>1.7871343501339775E-4</c:v>
                  </c:pt>
                  <c:pt idx="14">
                    <c:v>1.381475850533711E-4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graphs'!$BS$2:$BS$47</c:f>
              <c:numCache>
                <c:formatCode>0%</c:formatCode>
                <c:ptCount val="15"/>
                <c:pt idx="0">
                  <c:v>0</c:v>
                </c:pt>
                <c:pt idx="1">
                  <c:v>0.13273391672389459</c:v>
                </c:pt>
                <c:pt idx="2">
                  <c:v>0.23902941443203563</c:v>
                </c:pt>
                <c:pt idx="3">
                  <c:v>0.10991994463707705</c:v>
                </c:pt>
                <c:pt idx="4">
                  <c:v>0.13166803108343011</c:v>
                </c:pt>
                <c:pt idx="5">
                  <c:v>1.3386975454955803E-2</c:v>
                </c:pt>
                <c:pt idx="6">
                  <c:v>4.4168235201804261E-2</c:v>
                </c:pt>
                <c:pt idx="7">
                  <c:v>0.10428536365380113</c:v>
                </c:pt>
                <c:pt idx="8">
                  <c:v>8.0831538381113122E-3</c:v>
                </c:pt>
                <c:pt idx="9">
                  <c:v>1.5972471496215808E-4</c:v>
                </c:pt>
                <c:pt idx="10">
                  <c:v>2.6718458116161521E-4</c:v>
                </c:pt>
                <c:pt idx="11">
                  <c:v>1.1199577750390128E-4</c:v>
                </c:pt>
                <c:pt idx="12">
                  <c:v>3.9161955927149544E-5</c:v>
                </c:pt>
                <c:pt idx="13">
                  <c:v>3.3805069077780253E-4</c:v>
                </c:pt>
                <c:pt idx="14">
                  <c:v>1.9778414809508299E-4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B6-4EEB-98D9-087F6BC08ED9}"/>
            </c:ext>
          </c:extLst>
        </c:ser>
        <c:ser>
          <c:idx val="2"/>
          <c:order val="5"/>
          <c:tx>
            <c:strRef>
              <c:f>GRAPHS!$AC$22</c:f>
              <c:strCache>
                <c:ptCount val="1"/>
                <c:pt idx="0">
                  <c:v>Ni 5% H2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plus>
            <c:minus>
              <c:numRef>
                <c:f>'Data for graphs'!$BV$2:$BV$47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4.3817857346877757E-2</c:v>
                  </c:pt>
                  <c:pt idx="2">
                    <c:v>5.9944644097154179E-2</c:v>
                  </c:pt>
                  <c:pt idx="3">
                    <c:v>5.3774906733364325E-2</c:v>
                  </c:pt>
                  <c:pt idx="4">
                    <c:v>1.9640874341100237E-2</c:v>
                  </c:pt>
                  <c:pt idx="5">
                    <c:v>4.7891290726633638E-2</c:v>
                  </c:pt>
                  <c:pt idx="6">
                    <c:v>0.10545679995074105</c:v>
                  </c:pt>
                  <c:pt idx="7">
                    <c:v>1.6316484924081144E-2</c:v>
                  </c:pt>
                  <c:pt idx="8">
                    <c:v>6.6514776598734294E-4</c:v>
                  </c:pt>
                  <c:pt idx="9">
                    <c:v>1.0392267901839334E-4</c:v>
                  </c:pt>
                  <c:pt idx="10">
                    <c:v>1.4848373118147636E-6</c:v>
                  </c:pt>
                  <c:pt idx="11">
                    <c:v>3.1341745195166035E-5</c:v>
                  </c:pt>
                  <c:pt idx="12">
                    <c:v>7.9676969075508906E-6</c:v>
                  </c:pt>
                  <c:pt idx="13">
                    <c:v>1.6223035031073237E-5</c:v>
                  </c:pt>
                  <c:pt idx="14">
                    <c:v>1.7591840381337993E-5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'Data for graphs'!$B$2:$B$47</c:f>
              <c:numCache>
                <c:formatCode>General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23</c:v>
                </c:pt>
                <c:pt idx="10">
                  <c:v>37</c:v>
                </c:pt>
                <c:pt idx="11">
                  <c:v>39</c:v>
                </c:pt>
                <c:pt idx="12">
                  <c:v>43</c:v>
                </c:pt>
                <c:pt idx="13">
                  <c:v>44</c:v>
                </c:pt>
                <c:pt idx="14">
                  <c:v>45</c:v>
                </c:pt>
              </c:numCache>
            </c:numRef>
          </c:cat>
          <c:val>
            <c:numRef>
              <c:f>'Data for graphs'!$BU$2:$BU$47</c:f>
              <c:numCache>
                <c:formatCode>0%</c:formatCode>
                <c:ptCount val="15"/>
                <c:pt idx="0">
                  <c:v>0</c:v>
                </c:pt>
                <c:pt idx="1">
                  <c:v>0.42732610466689286</c:v>
                </c:pt>
                <c:pt idx="2">
                  <c:v>0.56755362019142708</c:v>
                </c:pt>
                <c:pt idx="3">
                  <c:v>0.76006244874215501</c:v>
                </c:pt>
                <c:pt idx="4">
                  <c:v>0.66927399334703819</c:v>
                </c:pt>
                <c:pt idx="5">
                  <c:v>0.66959434610139568</c:v>
                </c:pt>
                <c:pt idx="6">
                  <c:v>8.8696600300352035E-2</c:v>
                </c:pt>
                <c:pt idx="7">
                  <c:v>1.3087600398525513E-2</c:v>
                </c:pt>
                <c:pt idx="8">
                  <c:v>5.4870639663355265E-4</c:v>
                </c:pt>
                <c:pt idx="9">
                  <c:v>1.329279990890044E-4</c:v>
                </c:pt>
                <c:pt idx="10">
                  <c:v>6.7997814167376373E-5</c:v>
                </c:pt>
                <c:pt idx="11">
                  <c:v>3.6730775297837725E-5</c:v>
                </c:pt>
                <c:pt idx="12">
                  <c:v>1.2032638842231458E-5</c:v>
                </c:pt>
                <c:pt idx="13">
                  <c:v>7.7510320462653926E-5</c:v>
                </c:pt>
                <c:pt idx="14">
                  <c:v>6.6241438260993256E-5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B6-4EEB-98D9-087F6BC08ED9}"/>
            </c:ext>
          </c:extLst>
        </c:ser>
        <c:ser>
          <c:idx val="3"/>
          <c:order val="6"/>
          <c:tx>
            <c:strRef>
              <c:f>GRAPHS!$AD$20</c:f>
              <c:strCache>
                <c:ptCount val="1"/>
                <c:pt idx="0">
                  <c:v>Control CH4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graphs'!$BX$2:$BX$47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2.4890685564200505E-2</c:v>
                  </c:pt>
                  <c:pt idx="10">
                    <c:v>0</c:v>
                  </c:pt>
                  <c:pt idx="11">
                    <c:v>7.2274464212809864E-2</c:v>
                  </c:pt>
                  <c:pt idx="12">
                    <c:v>3.4605674615233492E-2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graphs'!$BW$2:$BW$47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0.13536628274152929</c:v>
                </c:pt>
                <c:pt idx="10">
                  <c:v>0</c:v>
                </c:pt>
                <c:pt idx="11">
                  <c:v>5.1105763751502303E-2</c:v>
                </c:pt>
                <c:pt idx="12">
                  <c:v>8.502317203172613E-2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B6-4EEB-98D9-087F6BC08ED9}"/>
            </c:ext>
          </c:extLst>
        </c:ser>
        <c:ser>
          <c:idx val="4"/>
          <c:order val="7"/>
          <c:tx>
            <c:strRef>
              <c:f>GRAPHS!$AD$21</c:f>
              <c:strCache>
                <c:ptCount val="1"/>
                <c:pt idx="0">
                  <c:v>Ni 0.01% CH4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plus>
            <c:minus>
              <c:numRef>
                <c:f>'Data for graphs'!$BZ$2:$BZ$47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5.3992650778982097E-2</c:v>
                  </c:pt>
                  <c:pt idx="9">
                    <c:v>3.5706333071466374E-2</c:v>
                  </c:pt>
                  <c:pt idx="10">
                    <c:v>0</c:v>
                  </c:pt>
                  <c:pt idx="11">
                    <c:v>5.9195490570280687E-2</c:v>
                  </c:pt>
                  <c:pt idx="12">
                    <c:v>1.0152566055183386E-2</c:v>
                  </c:pt>
                  <c:pt idx="13">
                    <c:v>0</c:v>
                  </c:pt>
                  <c:pt idx="14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graphs'!$BY$2:$BY$47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0.13898313254054734</c:v>
                </c:pt>
                <c:pt idx="9">
                  <c:v>7.7430111305082386E-2</c:v>
                </c:pt>
                <c:pt idx="10">
                  <c:v>0</c:v>
                </c:pt>
                <c:pt idx="11">
                  <c:v>4.1857532797909804E-2</c:v>
                </c:pt>
                <c:pt idx="12">
                  <c:v>7.171216779387013E-2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B6-4EEB-98D9-087F6BC08ED9}"/>
            </c:ext>
          </c:extLst>
        </c:ser>
        <c:ser>
          <c:idx val="5"/>
          <c:order val="8"/>
          <c:tx>
            <c:strRef>
              <c:f>GRAPHS!$AD$22</c:f>
              <c:strCache>
                <c:ptCount val="1"/>
                <c:pt idx="0">
                  <c:v>Ni 5% CH4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plus>
            <c:minus>
              <c:numRef>
                <c:f>'Data for graphs'!$CB$2:$CB$47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2.0020573196028228E-2</c:v>
                  </c:pt>
                  <c:pt idx="7">
                    <c:v>5.9117496784965487E-2</c:v>
                  </c:pt>
                  <c:pt idx="8">
                    <c:v>2.2561495248258626E-2</c:v>
                  </c:pt>
                  <c:pt idx="9">
                    <c:v>8.9222326652183288E-3</c:v>
                  </c:pt>
                  <c:pt idx="10">
                    <c:v>2.2822989132379824E-2</c:v>
                  </c:pt>
                  <c:pt idx="11">
                    <c:v>4.5825517263734246E-2</c:v>
                  </c:pt>
                  <c:pt idx="12">
                    <c:v>1.3268299514107223E-2</c:v>
                  </c:pt>
                  <c:pt idx="13">
                    <c:v>1.583871661684666E-2</c:v>
                  </c:pt>
                  <c:pt idx="14">
                    <c:v>2.1260334536430383E-3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'Data for graphs'!$CA$2:$CA$47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1.415668307015319E-2</c:v>
                </c:pt>
                <c:pt idx="7">
                  <c:v>4.180238286342302E-2</c:v>
                </c:pt>
                <c:pt idx="8">
                  <c:v>1.5953386283751744E-2</c:v>
                </c:pt>
                <c:pt idx="9">
                  <c:v>9.9466858528971372E-2</c:v>
                </c:pt>
                <c:pt idx="10">
                  <c:v>0.23466406832882006</c:v>
                </c:pt>
                <c:pt idx="11">
                  <c:v>0.2246927585164411</c:v>
                </c:pt>
                <c:pt idx="12">
                  <c:v>0.25979742437924153</c:v>
                </c:pt>
                <c:pt idx="13">
                  <c:v>0.10045562246415901</c:v>
                </c:pt>
                <c:pt idx="14">
                  <c:v>7.0697215582378903E-2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BB6-4EEB-98D9-087F6BC08E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8125471"/>
        <c:axId val="1237721407"/>
      </c:barChart>
      <c:catAx>
        <c:axId val="118812547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(days)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7721407"/>
        <c:crosses val="autoZero"/>
        <c:auto val="1"/>
        <c:lblAlgn val="ctr"/>
        <c:lblOffset val="100"/>
        <c:noMultiLvlLbl val="0"/>
      </c:catAx>
      <c:valAx>
        <c:axId val="123772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Electron recovery (%)</a:t>
                </a:r>
              </a:p>
            </c:rich>
          </c:tx>
          <c:layout>
            <c:manualLayout>
              <c:xMode val="edge"/>
              <c:yMode val="edge"/>
              <c:x val="1.6097112860892389E-2"/>
              <c:y val="0.171723543395787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8125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3449256342957"/>
          <c:y val="0.21759259259259259"/>
          <c:w val="0.8416550743657043"/>
          <c:h val="0.71664333624963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'Abio IVIUM'!$T$1</c:f>
              <c:strCache>
                <c:ptCount val="1"/>
                <c:pt idx="0">
                  <c:v>Control 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IVIUM'!$T$3:$T$2018</c:f>
              <c:numCache>
                <c:formatCode>General</c:formatCode>
                <c:ptCount val="2016"/>
                <c:pt idx="0">
                  <c:v>-41.197000000000003</c:v>
                </c:pt>
                <c:pt idx="1">
                  <c:v>-53.920999999999999</c:v>
                </c:pt>
                <c:pt idx="2">
                  <c:v>-50.4985</c:v>
                </c:pt>
                <c:pt idx="3">
                  <c:v>-48.710999999999999</c:v>
                </c:pt>
                <c:pt idx="4">
                  <c:v>-47.007499999999993</c:v>
                </c:pt>
                <c:pt idx="5">
                  <c:v>-45.481000000000002</c:v>
                </c:pt>
                <c:pt idx="6">
                  <c:v>-43.938500000000005</c:v>
                </c:pt>
                <c:pt idx="7">
                  <c:v>-42.6265</c:v>
                </c:pt>
                <c:pt idx="8">
                  <c:v>-41.606000000000002</c:v>
                </c:pt>
                <c:pt idx="9">
                  <c:v>-40.225499999999997</c:v>
                </c:pt>
                <c:pt idx="10">
                  <c:v>-39.274000000000001</c:v>
                </c:pt>
                <c:pt idx="11">
                  <c:v>-37.724000000000004</c:v>
                </c:pt>
                <c:pt idx="12">
                  <c:v>-36.619</c:v>
                </c:pt>
                <c:pt idx="13">
                  <c:v>-35.421999999999997</c:v>
                </c:pt>
                <c:pt idx="14">
                  <c:v>-33.841500000000003</c:v>
                </c:pt>
                <c:pt idx="15">
                  <c:v>-32.384</c:v>
                </c:pt>
                <c:pt idx="16">
                  <c:v>-30.994999999999997</c:v>
                </c:pt>
                <c:pt idx="17">
                  <c:v>-29.767499999999998</c:v>
                </c:pt>
                <c:pt idx="18">
                  <c:v>-28.685500000000001</c:v>
                </c:pt>
                <c:pt idx="19">
                  <c:v>-27.457999999999998</c:v>
                </c:pt>
                <c:pt idx="20">
                  <c:v>-26.2685</c:v>
                </c:pt>
                <c:pt idx="21">
                  <c:v>-25.201999999999998</c:v>
                </c:pt>
                <c:pt idx="22">
                  <c:v>-24.112500000000001</c:v>
                </c:pt>
                <c:pt idx="23">
                  <c:v>-23.061</c:v>
                </c:pt>
                <c:pt idx="24">
                  <c:v>-22.164000000000001</c:v>
                </c:pt>
                <c:pt idx="25">
                  <c:v>-21.388500000000001</c:v>
                </c:pt>
                <c:pt idx="26">
                  <c:v>-20.407</c:v>
                </c:pt>
                <c:pt idx="27">
                  <c:v>-19.547499999999999</c:v>
                </c:pt>
                <c:pt idx="28">
                  <c:v>-18.695500000000003</c:v>
                </c:pt>
                <c:pt idx="29">
                  <c:v>-18.112499999999997</c:v>
                </c:pt>
                <c:pt idx="30">
                  <c:v>-17.421999999999997</c:v>
                </c:pt>
                <c:pt idx="31">
                  <c:v>-16.7775</c:v>
                </c:pt>
                <c:pt idx="32">
                  <c:v>-16.155999999999999</c:v>
                </c:pt>
                <c:pt idx="33">
                  <c:v>-15.596</c:v>
                </c:pt>
                <c:pt idx="34">
                  <c:v>-15.112500000000001</c:v>
                </c:pt>
                <c:pt idx="35">
                  <c:v>-14.5905</c:v>
                </c:pt>
                <c:pt idx="36">
                  <c:v>-14.0915</c:v>
                </c:pt>
                <c:pt idx="37">
                  <c:v>-13.647</c:v>
                </c:pt>
                <c:pt idx="38">
                  <c:v>-13.239999999999998</c:v>
                </c:pt>
                <c:pt idx="39">
                  <c:v>-12.872</c:v>
                </c:pt>
                <c:pt idx="40">
                  <c:v>-12.5185</c:v>
                </c:pt>
                <c:pt idx="41">
                  <c:v>-12.2195</c:v>
                </c:pt>
                <c:pt idx="42">
                  <c:v>-11.897500000000001</c:v>
                </c:pt>
                <c:pt idx="43">
                  <c:v>-11.59</c:v>
                </c:pt>
                <c:pt idx="44">
                  <c:v>-11.329499999999999</c:v>
                </c:pt>
                <c:pt idx="45">
                  <c:v>-11.0685</c:v>
                </c:pt>
                <c:pt idx="46">
                  <c:v>-10.8225</c:v>
                </c:pt>
                <c:pt idx="47">
                  <c:v>-10.608000000000001</c:v>
                </c:pt>
                <c:pt idx="48">
                  <c:v>-10.408999999999999</c:v>
                </c:pt>
                <c:pt idx="49">
                  <c:v>-10.186</c:v>
                </c:pt>
                <c:pt idx="50">
                  <c:v>-9.9939999999999998</c:v>
                </c:pt>
                <c:pt idx="51">
                  <c:v>-9.8024999999999984</c:v>
                </c:pt>
                <c:pt idx="52">
                  <c:v>-9.641</c:v>
                </c:pt>
                <c:pt idx="53">
                  <c:v>-9.464500000000001</c:v>
                </c:pt>
                <c:pt idx="54">
                  <c:v>-9.2955000000000005</c:v>
                </c:pt>
                <c:pt idx="55">
                  <c:v>-9.1580000000000013</c:v>
                </c:pt>
                <c:pt idx="56">
                  <c:v>-9.0274999999999999</c:v>
                </c:pt>
                <c:pt idx="57">
                  <c:v>-8.8970000000000002</c:v>
                </c:pt>
                <c:pt idx="58">
                  <c:v>-8.7665000000000006</c:v>
                </c:pt>
                <c:pt idx="59">
                  <c:v>-8.6210000000000004</c:v>
                </c:pt>
                <c:pt idx="60">
                  <c:v>-8.5054999999999996</c:v>
                </c:pt>
                <c:pt idx="61">
                  <c:v>-8.3985000000000003</c:v>
                </c:pt>
                <c:pt idx="62">
                  <c:v>-8.2829999999999995</c:v>
                </c:pt>
                <c:pt idx="63">
                  <c:v>-8.1679999999999993</c:v>
                </c:pt>
                <c:pt idx="64">
                  <c:v>-8.0605000000000011</c:v>
                </c:pt>
                <c:pt idx="65">
                  <c:v>-7.9685000000000006</c:v>
                </c:pt>
                <c:pt idx="66">
                  <c:v>-7.8609999999999998</c:v>
                </c:pt>
                <c:pt idx="67">
                  <c:v>-7.7535000000000007</c:v>
                </c:pt>
                <c:pt idx="68">
                  <c:v>-7.6615000000000002</c:v>
                </c:pt>
                <c:pt idx="69">
                  <c:v>-7.5694999999999997</c:v>
                </c:pt>
                <c:pt idx="70">
                  <c:v>-7.4924999999999997</c:v>
                </c:pt>
                <c:pt idx="71">
                  <c:v>-7.4085000000000001</c:v>
                </c:pt>
                <c:pt idx="72">
                  <c:v>-7.3315000000000001</c:v>
                </c:pt>
                <c:pt idx="73">
                  <c:v>-7.2550000000000008</c:v>
                </c:pt>
                <c:pt idx="74">
                  <c:v>-7.1779999999999999</c:v>
                </c:pt>
                <c:pt idx="75">
                  <c:v>-7.1014999999999997</c:v>
                </c:pt>
                <c:pt idx="76">
                  <c:v>-7.0244999999999997</c:v>
                </c:pt>
                <c:pt idx="77">
                  <c:v>-6.9634999999999998</c:v>
                </c:pt>
                <c:pt idx="78">
                  <c:v>-6.9015000000000004</c:v>
                </c:pt>
                <c:pt idx="79">
                  <c:v>-6.8405000000000005</c:v>
                </c:pt>
                <c:pt idx="80">
                  <c:v>-6.7560000000000002</c:v>
                </c:pt>
                <c:pt idx="81">
                  <c:v>-6.7024999999999997</c:v>
                </c:pt>
                <c:pt idx="82">
                  <c:v>-6.641</c:v>
                </c:pt>
                <c:pt idx="83">
                  <c:v>-6.5949999999999998</c:v>
                </c:pt>
                <c:pt idx="84">
                  <c:v>-6.5180000000000007</c:v>
                </c:pt>
                <c:pt idx="85">
                  <c:v>-6.4645000000000001</c:v>
                </c:pt>
                <c:pt idx="86">
                  <c:v>-6.4184999999999999</c:v>
                </c:pt>
                <c:pt idx="87">
                  <c:v>-6.3725000000000005</c:v>
                </c:pt>
                <c:pt idx="88">
                  <c:v>-6.3264999999999993</c:v>
                </c:pt>
                <c:pt idx="89">
                  <c:v>-6.2725</c:v>
                </c:pt>
                <c:pt idx="90">
                  <c:v>-6.2264999999999997</c:v>
                </c:pt>
                <c:pt idx="91">
                  <c:v>-6.1805000000000003</c:v>
                </c:pt>
                <c:pt idx="92">
                  <c:v>-6.1345000000000001</c:v>
                </c:pt>
                <c:pt idx="93">
                  <c:v>-6.0884999999999998</c:v>
                </c:pt>
                <c:pt idx="94">
                  <c:v>-6.0425000000000004</c:v>
                </c:pt>
                <c:pt idx="95">
                  <c:v>-6.0114999999999998</c:v>
                </c:pt>
                <c:pt idx="96">
                  <c:v>-5.9580000000000002</c:v>
                </c:pt>
                <c:pt idx="97">
                  <c:v>-5.9045000000000005</c:v>
                </c:pt>
                <c:pt idx="98">
                  <c:v>-5.8584999999999994</c:v>
                </c:pt>
                <c:pt idx="99">
                  <c:v>-5.8275000000000006</c:v>
                </c:pt>
                <c:pt idx="100">
                  <c:v>-5.7889999999999997</c:v>
                </c:pt>
                <c:pt idx="101">
                  <c:v>-5.7509999999999994</c:v>
                </c:pt>
                <c:pt idx="102">
                  <c:v>-5.7050000000000001</c:v>
                </c:pt>
                <c:pt idx="103">
                  <c:v>-5.6665000000000001</c:v>
                </c:pt>
                <c:pt idx="104">
                  <c:v>-5.6630000000000003</c:v>
                </c:pt>
                <c:pt idx="105">
                  <c:v>-5.6099999999999994</c:v>
                </c:pt>
                <c:pt idx="106">
                  <c:v>-5.57</c:v>
                </c:pt>
                <c:pt idx="107">
                  <c:v>-5.5385</c:v>
                </c:pt>
                <c:pt idx="108">
                  <c:v>-5.5149999999999997</c:v>
                </c:pt>
                <c:pt idx="109">
                  <c:v>-5.4794999999999998</c:v>
                </c:pt>
                <c:pt idx="110">
                  <c:v>-5.4365000000000006</c:v>
                </c:pt>
                <c:pt idx="111">
                  <c:v>-5.4139999999999997</c:v>
                </c:pt>
                <c:pt idx="112">
                  <c:v>-5.399</c:v>
                </c:pt>
                <c:pt idx="113">
                  <c:v>-5.3795000000000002</c:v>
                </c:pt>
                <c:pt idx="114">
                  <c:v>-5.3435000000000006</c:v>
                </c:pt>
                <c:pt idx="115">
                  <c:v>-5.3185000000000002</c:v>
                </c:pt>
                <c:pt idx="116">
                  <c:v>-5.2915000000000001</c:v>
                </c:pt>
                <c:pt idx="117">
                  <c:v>-5.2744999999999997</c:v>
                </c:pt>
                <c:pt idx="118">
                  <c:v>-5.2330000000000005</c:v>
                </c:pt>
                <c:pt idx="119">
                  <c:v>-5.2015000000000002</c:v>
                </c:pt>
                <c:pt idx="120">
                  <c:v>-5.1779999999999999</c:v>
                </c:pt>
                <c:pt idx="121">
                  <c:v>-5.1530000000000005</c:v>
                </c:pt>
                <c:pt idx="122">
                  <c:v>-5.1244999999999994</c:v>
                </c:pt>
                <c:pt idx="123">
                  <c:v>-5.0975000000000001</c:v>
                </c:pt>
                <c:pt idx="124">
                  <c:v>-5.0674999999999999</c:v>
                </c:pt>
                <c:pt idx="125">
                  <c:v>-5.0389999999999997</c:v>
                </c:pt>
                <c:pt idx="126">
                  <c:v>-5.0090000000000003</c:v>
                </c:pt>
                <c:pt idx="127">
                  <c:v>-4.9710000000000001</c:v>
                </c:pt>
                <c:pt idx="128">
                  <c:v>-4.9405000000000001</c:v>
                </c:pt>
                <c:pt idx="129">
                  <c:v>-4.9130000000000003</c:v>
                </c:pt>
                <c:pt idx="130">
                  <c:v>-4.9005000000000001</c:v>
                </c:pt>
                <c:pt idx="131">
                  <c:v>-4.8719999999999999</c:v>
                </c:pt>
                <c:pt idx="132">
                  <c:v>-4.8520000000000003</c:v>
                </c:pt>
                <c:pt idx="133">
                  <c:v>-4.8339999999999996</c:v>
                </c:pt>
                <c:pt idx="134">
                  <c:v>-4.8160000000000007</c:v>
                </c:pt>
                <c:pt idx="135">
                  <c:v>-4.8079999999999998</c:v>
                </c:pt>
                <c:pt idx="136">
                  <c:v>-4.7705000000000002</c:v>
                </c:pt>
                <c:pt idx="137">
                  <c:v>-4.7549999999999999</c:v>
                </c:pt>
                <c:pt idx="138">
                  <c:v>-4.7349999999999994</c:v>
                </c:pt>
                <c:pt idx="139">
                  <c:v>-4.7164999999999999</c:v>
                </c:pt>
                <c:pt idx="140">
                  <c:v>-4.6920000000000002</c:v>
                </c:pt>
                <c:pt idx="141">
                  <c:v>-4.6724999999999994</c:v>
                </c:pt>
                <c:pt idx="142">
                  <c:v>-4.6560000000000006</c:v>
                </c:pt>
                <c:pt idx="143">
                  <c:v>-4.6524999999999999</c:v>
                </c:pt>
                <c:pt idx="144">
                  <c:v>-4.6225000000000005</c:v>
                </c:pt>
                <c:pt idx="145">
                  <c:v>-4.601</c:v>
                </c:pt>
                <c:pt idx="146">
                  <c:v>-4.5845000000000002</c:v>
                </c:pt>
                <c:pt idx="147">
                  <c:v>-4.5659999999999998</c:v>
                </c:pt>
                <c:pt idx="148">
                  <c:v>-4.5575000000000001</c:v>
                </c:pt>
                <c:pt idx="149">
                  <c:v>-4.5270000000000001</c:v>
                </c:pt>
                <c:pt idx="150">
                  <c:v>-4.5090000000000003</c:v>
                </c:pt>
                <c:pt idx="151">
                  <c:v>-4.4960000000000004</c:v>
                </c:pt>
                <c:pt idx="152">
                  <c:v>-4.4860000000000007</c:v>
                </c:pt>
                <c:pt idx="153">
                  <c:v>-4.4640000000000004</c:v>
                </c:pt>
                <c:pt idx="154">
                  <c:v>-4.4770000000000003</c:v>
                </c:pt>
                <c:pt idx="155">
                  <c:v>-4.4580000000000002</c:v>
                </c:pt>
                <c:pt idx="156">
                  <c:v>-4.4405000000000001</c:v>
                </c:pt>
                <c:pt idx="157">
                  <c:v>-4.4219999999999997</c:v>
                </c:pt>
                <c:pt idx="158">
                  <c:v>-4.4030000000000005</c:v>
                </c:pt>
                <c:pt idx="159">
                  <c:v>-4.391</c:v>
                </c:pt>
                <c:pt idx="160">
                  <c:v>-4.399</c:v>
                </c:pt>
                <c:pt idx="161">
                  <c:v>-4.3834999999999997</c:v>
                </c:pt>
                <c:pt idx="162">
                  <c:v>-4.3665000000000003</c:v>
                </c:pt>
                <c:pt idx="163">
                  <c:v>-4.3425000000000002</c:v>
                </c:pt>
                <c:pt idx="164">
                  <c:v>-4.3369999999999997</c:v>
                </c:pt>
                <c:pt idx="165">
                  <c:v>-4.3155000000000001</c:v>
                </c:pt>
                <c:pt idx="166">
                  <c:v>-4.2880000000000003</c:v>
                </c:pt>
                <c:pt idx="167">
                  <c:v>-4.2709999999999999</c:v>
                </c:pt>
                <c:pt idx="168">
                  <c:v>-4.26</c:v>
                </c:pt>
                <c:pt idx="169">
                  <c:v>-4.2465000000000002</c:v>
                </c:pt>
                <c:pt idx="170">
                  <c:v>-4.2210000000000001</c:v>
                </c:pt>
                <c:pt idx="171">
                  <c:v>-4.2089999999999996</c:v>
                </c:pt>
                <c:pt idx="172">
                  <c:v>-4.1985000000000001</c:v>
                </c:pt>
                <c:pt idx="173">
                  <c:v>-4.1779999999999999</c:v>
                </c:pt>
                <c:pt idx="174">
                  <c:v>-4.1544999999999996</c:v>
                </c:pt>
                <c:pt idx="175">
                  <c:v>-4.1494999999999997</c:v>
                </c:pt>
                <c:pt idx="176">
                  <c:v>-4.1355000000000004</c:v>
                </c:pt>
                <c:pt idx="177">
                  <c:v>-4.13</c:v>
                </c:pt>
                <c:pt idx="178">
                  <c:v>-4.1115000000000004</c:v>
                </c:pt>
                <c:pt idx="179">
                  <c:v>-4.0920000000000005</c:v>
                </c:pt>
                <c:pt idx="180">
                  <c:v>-4.0884999999999998</c:v>
                </c:pt>
                <c:pt idx="181">
                  <c:v>-4.0785</c:v>
                </c:pt>
                <c:pt idx="182">
                  <c:v>-4.0640000000000001</c:v>
                </c:pt>
                <c:pt idx="183">
                  <c:v>-4.0529999999999999</c:v>
                </c:pt>
                <c:pt idx="184">
                  <c:v>-4.0500000000000007</c:v>
                </c:pt>
                <c:pt idx="185">
                  <c:v>-4.0555000000000003</c:v>
                </c:pt>
                <c:pt idx="186">
                  <c:v>-4.056</c:v>
                </c:pt>
                <c:pt idx="187">
                  <c:v>-4.0330000000000004</c:v>
                </c:pt>
                <c:pt idx="188">
                  <c:v>-4.0404999999999998</c:v>
                </c:pt>
                <c:pt idx="189">
                  <c:v>-4.0285000000000002</c:v>
                </c:pt>
                <c:pt idx="190">
                  <c:v>-4.0289999999999999</c:v>
                </c:pt>
                <c:pt idx="191">
                  <c:v>-4.0145</c:v>
                </c:pt>
                <c:pt idx="192">
                  <c:v>-3.9935</c:v>
                </c:pt>
                <c:pt idx="193">
                  <c:v>-3.9770000000000003</c:v>
                </c:pt>
                <c:pt idx="194">
                  <c:v>-3.9685000000000001</c:v>
                </c:pt>
                <c:pt idx="195">
                  <c:v>-3.9634999999999998</c:v>
                </c:pt>
                <c:pt idx="196">
                  <c:v>-3.9470000000000001</c:v>
                </c:pt>
                <c:pt idx="197">
                  <c:v>-3.931</c:v>
                </c:pt>
                <c:pt idx="198">
                  <c:v>-3.915</c:v>
                </c:pt>
                <c:pt idx="199">
                  <c:v>-3.9240000000000004</c:v>
                </c:pt>
                <c:pt idx="200">
                  <c:v>-3.9000000000000004</c:v>
                </c:pt>
                <c:pt idx="201">
                  <c:v>-3.891</c:v>
                </c:pt>
                <c:pt idx="202">
                  <c:v>-3.88</c:v>
                </c:pt>
                <c:pt idx="203">
                  <c:v>-3.8780000000000001</c:v>
                </c:pt>
                <c:pt idx="204">
                  <c:v>-3.8710000000000004</c:v>
                </c:pt>
                <c:pt idx="205">
                  <c:v>-3.8564999999999996</c:v>
                </c:pt>
                <c:pt idx="206">
                  <c:v>-3.8580000000000001</c:v>
                </c:pt>
                <c:pt idx="207">
                  <c:v>-3.8479999999999999</c:v>
                </c:pt>
                <c:pt idx="208">
                  <c:v>-3.8420000000000001</c:v>
                </c:pt>
                <c:pt idx="209">
                  <c:v>-3.8315000000000001</c:v>
                </c:pt>
                <c:pt idx="210">
                  <c:v>-3.8185000000000002</c:v>
                </c:pt>
                <c:pt idx="211">
                  <c:v>-3.8075000000000001</c:v>
                </c:pt>
                <c:pt idx="212">
                  <c:v>-3.8050000000000002</c:v>
                </c:pt>
                <c:pt idx="213">
                  <c:v>-3.7904999999999998</c:v>
                </c:pt>
                <c:pt idx="214">
                  <c:v>-3.7735000000000003</c:v>
                </c:pt>
                <c:pt idx="215">
                  <c:v>-3.7715000000000001</c:v>
                </c:pt>
                <c:pt idx="216">
                  <c:v>-3.782</c:v>
                </c:pt>
                <c:pt idx="217">
                  <c:v>-3.7664999999999997</c:v>
                </c:pt>
                <c:pt idx="218">
                  <c:v>-3.75</c:v>
                </c:pt>
                <c:pt idx="219">
                  <c:v>-3.7610000000000001</c:v>
                </c:pt>
                <c:pt idx="220">
                  <c:v>-3.7429999999999999</c:v>
                </c:pt>
                <c:pt idx="221">
                  <c:v>-3.7294999999999998</c:v>
                </c:pt>
                <c:pt idx="222">
                  <c:v>-3.7095000000000002</c:v>
                </c:pt>
                <c:pt idx="223">
                  <c:v>-3.7215000000000003</c:v>
                </c:pt>
                <c:pt idx="224">
                  <c:v>-3.726</c:v>
                </c:pt>
                <c:pt idx="225">
                  <c:v>-3.7115</c:v>
                </c:pt>
                <c:pt idx="226">
                  <c:v>-3.6959999999999997</c:v>
                </c:pt>
                <c:pt idx="227">
                  <c:v>-3.6905000000000001</c:v>
                </c:pt>
                <c:pt idx="228">
                  <c:v>-3.6789999999999998</c:v>
                </c:pt>
                <c:pt idx="229">
                  <c:v>-3.6680000000000001</c:v>
                </c:pt>
                <c:pt idx="230">
                  <c:v>-3.6585000000000001</c:v>
                </c:pt>
                <c:pt idx="231">
                  <c:v>-3.6585000000000001</c:v>
                </c:pt>
                <c:pt idx="232">
                  <c:v>-3.6579999999999999</c:v>
                </c:pt>
                <c:pt idx="233">
                  <c:v>-3.6480000000000001</c:v>
                </c:pt>
                <c:pt idx="234">
                  <c:v>-3.6435</c:v>
                </c:pt>
                <c:pt idx="235">
                  <c:v>-3.6515</c:v>
                </c:pt>
                <c:pt idx="236">
                  <c:v>-3.6559999999999997</c:v>
                </c:pt>
                <c:pt idx="237">
                  <c:v>-3.6375000000000002</c:v>
                </c:pt>
                <c:pt idx="238">
                  <c:v>-3.6375000000000002</c:v>
                </c:pt>
                <c:pt idx="239">
                  <c:v>-3.6345000000000001</c:v>
                </c:pt>
                <c:pt idx="240">
                  <c:v>-3.6255000000000002</c:v>
                </c:pt>
                <c:pt idx="241">
                  <c:v>-3.6109999999999998</c:v>
                </c:pt>
                <c:pt idx="242">
                  <c:v>-3.6115000000000004</c:v>
                </c:pt>
                <c:pt idx="243">
                  <c:v>-3.6055000000000001</c:v>
                </c:pt>
                <c:pt idx="244">
                  <c:v>-3.62</c:v>
                </c:pt>
                <c:pt idx="245">
                  <c:v>-3.5990000000000002</c:v>
                </c:pt>
                <c:pt idx="246">
                  <c:v>-3.5945</c:v>
                </c:pt>
                <c:pt idx="247">
                  <c:v>-3.589</c:v>
                </c:pt>
                <c:pt idx="248">
                  <c:v>-3.5960000000000001</c:v>
                </c:pt>
                <c:pt idx="249">
                  <c:v>-3.5865</c:v>
                </c:pt>
                <c:pt idx="250">
                  <c:v>-3.5855000000000001</c:v>
                </c:pt>
                <c:pt idx="251">
                  <c:v>-3.5760000000000001</c:v>
                </c:pt>
                <c:pt idx="252">
                  <c:v>-3.5700000000000003</c:v>
                </c:pt>
                <c:pt idx="253">
                  <c:v>-3.5625</c:v>
                </c:pt>
                <c:pt idx="254">
                  <c:v>-3.5625</c:v>
                </c:pt>
                <c:pt idx="255">
                  <c:v>-3.5555000000000003</c:v>
                </c:pt>
                <c:pt idx="256">
                  <c:v>-3.5555000000000003</c:v>
                </c:pt>
                <c:pt idx="257">
                  <c:v>-3.5554999999999999</c:v>
                </c:pt>
                <c:pt idx="258">
                  <c:v>-3.5404999999999998</c:v>
                </c:pt>
                <c:pt idx="259">
                  <c:v>-3.5309999999999997</c:v>
                </c:pt>
                <c:pt idx="260">
                  <c:v>-3.5234999999999999</c:v>
                </c:pt>
                <c:pt idx="261">
                  <c:v>-3.5340000000000003</c:v>
                </c:pt>
                <c:pt idx="262">
                  <c:v>-3.5365000000000002</c:v>
                </c:pt>
                <c:pt idx="263">
                  <c:v>-3.5175000000000001</c:v>
                </c:pt>
                <c:pt idx="264">
                  <c:v>-3.5089999999999999</c:v>
                </c:pt>
                <c:pt idx="265">
                  <c:v>-3.5024999999999995</c:v>
                </c:pt>
                <c:pt idx="266">
                  <c:v>-3.5049999999999999</c:v>
                </c:pt>
                <c:pt idx="267">
                  <c:v>-3.5019999999999998</c:v>
                </c:pt>
                <c:pt idx="268">
                  <c:v>-3.4784999999999995</c:v>
                </c:pt>
                <c:pt idx="269">
                  <c:v>-3.4705000000000004</c:v>
                </c:pt>
                <c:pt idx="270">
                  <c:v>-3.4609999999999999</c:v>
                </c:pt>
                <c:pt idx="271">
                  <c:v>-3.4624999999999999</c:v>
                </c:pt>
                <c:pt idx="272">
                  <c:v>-3.49</c:v>
                </c:pt>
                <c:pt idx="273">
                  <c:v>-3.4649999999999999</c:v>
                </c:pt>
                <c:pt idx="274">
                  <c:v>-3.4424999999999999</c:v>
                </c:pt>
                <c:pt idx="275">
                  <c:v>-3.4305000000000003</c:v>
                </c:pt>
                <c:pt idx="276">
                  <c:v>-3.4305000000000003</c:v>
                </c:pt>
                <c:pt idx="277">
                  <c:v>-3.4264999999999999</c:v>
                </c:pt>
                <c:pt idx="278">
                  <c:v>-3.4245000000000001</c:v>
                </c:pt>
                <c:pt idx="279">
                  <c:v>-3.4095000000000004</c:v>
                </c:pt>
                <c:pt idx="280">
                  <c:v>-3.3959999999999999</c:v>
                </c:pt>
                <c:pt idx="281">
                  <c:v>-3.3925000000000001</c:v>
                </c:pt>
                <c:pt idx="282">
                  <c:v>-3.3875000000000002</c:v>
                </c:pt>
                <c:pt idx="283">
                  <c:v>-3.3905000000000003</c:v>
                </c:pt>
                <c:pt idx="284">
                  <c:v>-3.3805000000000001</c:v>
                </c:pt>
                <c:pt idx="285">
                  <c:v>-3.363</c:v>
                </c:pt>
                <c:pt idx="286">
                  <c:v>-3.3650000000000002</c:v>
                </c:pt>
                <c:pt idx="287">
                  <c:v>-3.3660000000000001</c:v>
                </c:pt>
                <c:pt idx="288">
                  <c:v>-3.3734999999999999</c:v>
                </c:pt>
                <c:pt idx="289">
                  <c:v>-3.3745000000000003</c:v>
                </c:pt>
                <c:pt idx="290">
                  <c:v>-3.3620000000000001</c:v>
                </c:pt>
                <c:pt idx="291">
                  <c:v>-3.355</c:v>
                </c:pt>
                <c:pt idx="292">
                  <c:v>-3.3464999999999998</c:v>
                </c:pt>
                <c:pt idx="293">
                  <c:v>-3.3490000000000002</c:v>
                </c:pt>
                <c:pt idx="294">
                  <c:v>-3.3605</c:v>
                </c:pt>
                <c:pt idx="295">
                  <c:v>-3.3420000000000001</c:v>
                </c:pt>
                <c:pt idx="296">
                  <c:v>-3.3289999999999997</c:v>
                </c:pt>
                <c:pt idx="297">
                  <c:v>-3.3215000000000003</c:v>
                </c:pt>
                <c:pt idx="298">
                  <c:v>-3.327</c:v>
                </c:pt>
                <c:pt idx="299">
                  <c:v>-3.33</c:v>
                </c:pt>
                <c:pt idx="300">
                  <c:v>-3.3144999999999998</c:v>
                </c:pt>
                <c:pt idx="301">
                  <c:v>-3.3045</c:v>
                </c:pt>
                <c:pt idx="302">
                  <c:v>-3.3045</c:v>
                </c:pt>
                <c:pt idx="303">
                  <c:v>-3.2984999999999998</c:v>
                </c:pt>
                <c:pt idx="304">
                  <c:v>-3.2974999999999999</c:v>
                </c:pt>
                <c:pt idx="305">
                  <c:v>-3.29</c:v>
                </c:pt>
                <c:pt idx="306">
                  <c:v>-3.2839999999999998</c:v>
                </c:pt>
                <c:pt idx="307">
                  <c:v>-3.2765</c:v>
                </c:pt>
                <c:pt idx="308">
                  <c:v>-3.2845</c:v>
                </c:pt>
                <c:pt idx="309">
                  <c:v>-3.3</c:v>
                </c:pt>
                <c:pt idx="310">
                  <c:v>-3.2960000000000003</c:v>
                </c:pt>
                <c:pt idx="311">
                  <c:v>-3.2815000000000003</c:v>
                </c:pt>
                <c:pt idx="312">
                  <c:v>-3.266</c:v>
                </c:pt>
                <c:pt idx="313">
                  <c:v>-3.274</c:v>
                </c:pt>
                <c:pt idx="314">
                  <c:v>-3.2774999999999999</c:v>
                </c:pt>
                <c:pt idx="315">
                  <c:v>-3.2649999999999997</c:v>
                </c:pt>
                <c:pt idx="316">
                  <c:v>-3.2569999999999997</c:v>
                </c:pt>
                <c:pt idx="317">
                  <c:v>-3.266</c:v>
                </c:pt>
                <c:pt idx="318">
                  <c:v>-3.2625000000000002</c:v>
                </c:pt>
                <c:pt idx="319">
                  <c:v>-3.2715000000000001</c:v>
                </c:pt>
                <c:pt idx="320">
                  <c:v>-3.2824999999999998</c:v>
                </c:pt>
                <c:pt idx="321">
                  <c:v>-3.2744999999999997</c:v>
                </c:pt>
                <c:pt idx="322">
                  <c:v>-3.2645</c:v>
                </c:pt>
                <c:pt idx="323">
                  <c:v>-3.2664999999999997</c:v>
                </c:pt>
                <c:pt idx="324">
                  <c:v>-3.2614999999999998</c:v>
                </c:pt>
                <c:pt idx="325">
                  <c:v>-3.2560000000000002</c:v>
                </c:pt>
                <c:pt idx="326">
                  <c:v>-3.2509999999999999</c:v>
                </c:pt>
                <c:pt idx="327">
                  <c:v>-3.2565</c:v>
                </c:pt>
                <c:pt idx="328">
                  <c:v>-3.2595000000000001</c:v>
                </c:pt>
                <c:pt idx="329">
                  <c:v>-3.2524999999999999</c:v>
                </c:pt>
                <c:pt idx="330">
                  <c:v>-3.2385000000000002</c:v>
                </c:pt>
                <c:pt idx="331">
                  <c:v>-3.2284999999999999</c:v>
                </c:pt>
                <c:pt idx="332">
                  <c:v>-3.2269999999999999</c:v>
                </c:pt>
                <c:pt idx="333">
                  <c:v>-3.2199999999999998</c:v>
                </c:pt>
                <c:pt idx="334">
                  <c:v>-3.2170000000000001</c:v>
                </c:pt>
                <c:pt idx="335">
                  <c:v>-3.2124999999999999</c:v>
                </c:pt>
                <c:pt idx="336">
                  <c:v>-3.2290000000000001</c:v>
                </c:pt>
                <c:pt idx="337">
                  <c:v>-3.2199999999999998</c:v>
                </c:pt>
                <c:pt idx="338">
                  <c:v>-3.2090000000000001</c:v>
                </c:pt>
                <c:pt idx="339">
                  <c:v>-3.2050000000000001</c:v>
                </c:pt>
                <c:pt idx="340">
                  <c:v>-3.2124999999999999</c:v>
                </c:pt>
                <c:pt idx="341">
                  <c:v>-3.2184999999999997</c:v>
                </c:pt>
                <c:pt idx="342">
                  <c:v>-3.2035</c:v>
                </c:pt>
                <c:pt idx="343">
                  <c:v>-3.1894999999999998</c:v>
                </c:pt>
                <c:pt idx="344">
                  <c:v>-3.1869999999999998</c:v>
                </c:pt>
                <c:pt idx="345">
                  <c:v>-3.1840000000000002</c:v>
                </c:pt>
                <c:pt idx="346">
                  <c:v>-3.1825000000000001</c:v>
                </c:pt>
                <c:pt idx="347">
                  <c:v>-3.1905000000000001</c:v>
                </c:pt>
                <c:pt idx="348">
                  <c:v>-3.1814999999999998</c:v>
                </c:pt>
                <c:pt idx="349">
                  <c:v>-3.177</c:v>
                </c:pt>
                <c:pt idx="350">
                  <c:v>-3.1739999999999999</c:v>
                </c:pt>
                <c:pt idx="351">
                  <c:v>-3.1734999999999998</c:v>
                </c:pt>
                <c:pt idx="352">
                  <c:v>-3.1755</c:v>
                </c:pt>
                <c:pt idx="353">
                  <c:v>-3.173</c:v>
                </c:pt>
                <c:pt idx="354">
                  <c:v>-3.1624999999999996</c:v>
                </c:pt>
                <c:pt idx="355">
                  <c:v>-3.16</c:v>
                </c:pt>
                <c:pt idx="356">
                  <c:v>-3.1595</c:v>
                </c:pt>
                <c:pt idx="357">
                  <c:v>-3.1625000000000001</c:v>
                </c:pt>
                <c:pt idx="358">
                  <c:v>-3.1595</c:v>
                </c:pt>
                <c:pt idx="359">
                  <c:v>-3.1515</c:v>
                </c:pt>
                <c:pt idx="360">
                  <c:v>-3.1535000000000002</c:v>
                </c:pt>
                <c:pt idx="361">
                  <c:v>-3.1505000000000001</c:v>
                </c:pt>
                <c:pt idx="362">
                  <c:v>-3.1484999999999999</c:v>
                </c:pt>
                <c:pt idx="363">
                  <c:v>-3.1455000000000002</c:v>
                </c:pt>
                <c:pt idx="364">
                  <c:v>-3.1440000000000001</c:v>
                </c:pt>
                <c:pt idx="365">
                  <c:v>-3.1385000000000001</c:v>
                </c:pt>
                <c:pt idx="366">
                  <c:v>-3.137</c:v>
                </c:pt>
                <c:pt idx="367">
                  <c:v>-3.1360000000000001</c:v>
                </c:pt>
                <c:pt idx="368">
                  <c:v>-3.1384999999999996</c:v>
                </c:pt>
                <c:pt idx="369">
                  <c:v>-3.13</c:v>
                </c:pt>
                <c:pt idx="370">
                  <c:v>-3.1240000000000001</c:v>
                </c:pt>
                <c:pt idx="371">
                  <c:v>-3.1219999999999999</c:v>
                </c:pt>
                <c:pt idx="372">
                  <c:v>-3.1435000000000004</c:v>
                </c:pt>
                <c:pt idx="373">
                  <c:v>-3.1375000000000002</c:v>
                </c:pt>
                <c:pt idx="374">
                  <c:v>-3.1435000000000004</c:v>
                </c:pt>
                <c:pt idx="375">
                  <c:v>-3.1274999999999999</c:v>
                </c:pt>
                <c:pt idx="376">
                  <c:v>-3.1230000000000002</c:v>
                </c:pt>
                <c:pt idx="377">
                  <c:v>-3.1175000000000002</c:v>
                </c:pt>
                <c:pt idx="378">
                  <c:v>-3.1164999999999998</c:v>
                </c:pt>
                <c:pt idx="379">
                  <c:v>-3.1194999999999999</c:v>
                </c:pt>
                <c:pt idx="380">
                  <c:v>-3.1164999999999998</c:v>
                </c:pt>
                <c:pt idx="381">
                  <c:v>-3.1055000000000001</c:v>
                </c:pt>
                <c:pt idx="382">
                  <c:v>-3.101</c:v>
                </c:pt>
                <c:pt idx="383">
                  <c:v>-3.1005000000000003</c:v>
                </c:pt>
                <c:pt idx="384">
                  <c:v>-3.0920000000000001</c:v>
                </c:pt>
                <c:pt idx="385">
                  <c:v>-3.0865</c:v>
                </c:pt>
                <c:pt idx="386">
                  <c:v>-3.0819999999999999</c:v>
                </c:pt>
                <c:pt idx="387">
                  <c:v>-3.0774999999999997</c:v>
                </c:pt>
                <c:pt idx="388">
                  <c:v>-3.0724999999999998</c:v>
                </c:pt>
                <c:pt idx="389">
                  <c:v>-3.0745</c:v>
                </c:pt>
                <c:pt idx="390">
                  <c:v>-3.0670000000000002</c:v>
                </c:pt>
                <c:pt idx="391">
                  <c:v>-3.0715000000000003</c:v>
                </c:pt>
                <c:pt idx="392">
                  <c:v>-3.0640000000000001</c:v>
                </c:pt>
                <c:pt idx="393">
                  <c:v>-3.0625</c:v>
                </c:pt>
                <c:pt idx="394">
                  <c:v>-3.0590000000000002</c:v>
                </c:pt>
                <c:pt idx="395">
                  <c:v>-3.069</c:v>
                </c:pt>
                <c:pt idx="396">
                  <c:v>-3.0674999999999999</c:v>
                </c:pt>
                <c:pt idx="397">
                  <c:v>-3.0634999999999999</c:v>
                </c:pt>
                <c:pt idx="398">
                  <c:v>-3.0579999999999998</c:v>
                </c:pt>
                <c:pt idx="399">
                  <c:v>-3.0649999999999999</c:v>
                </c:pt>
                <c:pt idx="400">
                  <c:v>-3.0585</c:v>
                </c:pt>
                <c:pt idx="401">
                  <c:v>-3.0449999999999999</c:v>
                </c:pt>
                <c:pt idx="402">
                  <c:v>-3.0525000000000002</c:v>
                </c:pt>
                <c:pt idx="403">
                  <c:v>-3.0535000000000001</c:v>
                </c:pt>
                <c:pt idx="404">
                  <c:v>-3.0510000000000002</c:v>
                </c:pt>
                <c:pt idx="405">
                  <c:v>-3.048</c:v>
                </c:pt>
                <c:pt idx="406">
                  <c:v>-3.0475000000000003</c:v>
                </c:pt>
                <c:pt idx="407">
                  <c:v>-3.0460000000000003</c:v>
                </c:pt>
                <c:pt idx="408">
                  <c:v>-3.0449999999999999</c:v>
                </c:pt>
                <c:pt idx="409">
                  <c:v>-3.0409999999999999</c:v>
                </c:pt>
                <c:pt idx="410">
                  <c:v>-3.0430000000000001</c:v>
                </c:pt>
                <c:pt idx="411">
                  <c:v>-3.04</c:v>
                </c:pt>
                <c:pt idx="412">
                  <c:v>-3.0489999999999999</c:v>
                </c:pt>
                <c:pt idx="413">
                  <c:v>-3.0449999999999999</c:v>
                </c:pt>
                <c:pt idx="414">
                  <c:v>-3.0374999999999996</c:v>
                </c:pt>
                <c:pt idx="415">
                  <c:v>-3.036</c:v>
                </c:pt>
                <c:pt idx="416">
                  <c:v>-3.0335000000000001</c:v>
                </c:pt>
                <c:pt idx="417">
                  <c:v>-3.0295000000000001</c:v>
                </c:pt>
                <c:pt idx="418">
                  <c:v>-3.0255000000000001</c:v>
                </c:pt>
                <c:pt idx="419">
                  <c:v>-3.0205000000000002</c:v>
                </c:pt>
                <c:pt idx="420">
                  <c:v>-3.0215000000000001</c:v>
                </c:pt>
                <c:pt idx="421">
                  <c:v>-3.0190000000000001</c:v>
                </c:pt>
                <c:pt idx="422">
                  <c:v>-3.0105</c:v>
                </c:pt>
                <c:pt idx="423">
                  <c:v>-3.0065</c:v>
                </c:pt>
                <c:pt idx="424">
                  <c:v>-3.0030000000000001</c:v>
                </c:pt>
                <c:pt idx="425">
                  <c:v>-3.0084999999999997</c:v>
                </c:pt>
                <c:pt idx="426">
                  <c:v>-3.01</c:v>
                </c:pt>
                <c:pt idx="427">
                  <c:v>-3.0084999999999997</c:v>
                </c:pt>
                <c:pt idx="428">
                  <c:v>-3.0069999999999997</c:v>
                </c:pt>
                <c:pt idx="429">
                  <c:v>-3.0004999999999997</c:v>
                </c:pt>
                <c:pt idx="430">
                  <c:v>-2.9939999999999998</c:v>
                </c:pt>
                <c:pt idx="431">
                  <c:v>-2.992</c:v>
                </c:pt>
                <c:pt idx="432">
                  <c:v>-2.9874999999999998</c:v>
                </c:pt>
                <c:pt idx="433">
                  <c:v>-2.9829999999999997</c:v>
                </c:pt>
                <c:pt idx="434">
                  <c:v>-2.984</c:v>
                </c:pt>
                <c:pt idx="435">
                  <c:v>-2.9815</c:v>
                </c:pt>
                <c:pt idx="436">
                  <c:v>-2.9809999999999999</c:v>
                </c:pt>
                <c:pt idx="437">
                  <c:v>-2.9725000000000001</c:v>
                </c:pt>
                <c:pt idx="438">
                  <c:v>-2.9690000000000003</c:v>
                </c:pt>
                <c:pt idx="439">
                  <c:v>-2.9675000000000002</c:v>
                </c:pt>
                <c:pt idx="440">
                  <c:v>-2.9729999999999999</c:v>
                </c:pt>
                <c:pt idx="441">
                  <c:v>-2.9740000000000002</c:v>
                </c:pt>
                <c:pt idx="442">
                  <c:v>-2.9615</c:v>
                </c:pt>
                <c:pt idx="443">
                  <c:v>-2.9580000000000002</c:v>
                </c:pt>
                <c:pt idx="444">
                  <c:v>-2.9550000000000001</c:v>
                </c:pt>
                <c:pt idx="445">
                  <c:v>-2.9544999999999999</c:v>
                </c:pt>
                <c:pt idx="446">
                  <c:v>-2.9550000000000001</c:v>
                </c:pt>
                <c:pt idx="447">
                  <c:v>-2.9529999999999998</c:v>
                </c:pt>
                <c:pt idx="448">
                  <c:v>-2.9474999999999998</c:v>
                </c:pt>
                <c:pt idx="449">
                  <c:v>-2.9485000000000001</c:v>
                </c:pt>
                <c:pt idx="450">
                  <c:v>-2.9550000000000001</c:v>
                </c:pt>
                <c:pt idx="451">
                  <c:v>-2.9494999999999996</c:v>
                </c:pt>
                <c:pt idx="452">
                  <c:v>-2.9429999999999996</c:v>
                </c:pt>
                <c:pt idx="453">
                  <c:v>-2.9415</c:v>
                </c:pt>
                <c:pt idx="454">
                  <c:v>-2.9595000000000002</c:v>
                </c:pt>
                <c:pt idx="455">
                  <c:v>-2.9445000000000001</c:v>
                </c:pt>
                <c:pt idx="456">
                  <c:v>-2.95</c:v>
                </c:pt>
                <c:pt idx="457">
                  <c:v>-2.9529999999999998</c:v>
                </c:pt>
                <c:pt idx="458">
                  <c:v>-2.9449999999999998</c:v>
                </c:pt>
                <c:pt idx="459">
                  <c:v>-2.9415</c:v>
                </c:pt>
                <c:pt idx="460">
                  <c:v>-2.9370000000000003</c:v>
                </c:pt>
                <c:pt idx="461">
                  <c:v>-2.9260000000000002</c:v>
                </c:pt>
                <c:pt idx="462">
                  <c:v>-2.9255</c:v>
                </c:pt>
                <c:pt idx="463">
                  <c:v>-2.9165000000000001</c:v>
                </c:pt>
                <c:pt idx="464">
                  <c:v>-2.9145000000000003</c:v>
                </c:pt>
                <c:pt idx="465">
                  <c:v>-2.919</c:v>
                </c:pt>
                <c:pt idx="466">
                  <c:v>-2.9154999999999998</c:v>
                </c:pt>
                <c:pt idx="467">
                  <c:v>-2.9130000000000003</c:v>
                </c:pt>
                <c:pt idx="468">
                  <c:v>-2.91</c:v>
                </c:pt>
                <c:pt idx="469">
                  <c:v>-2.9130000000000003</c:v>
                </c:pt>
                <c:pt idx="470">
                  <c:v>-2.9119999999999999</c:v>
                </c:pt>
                <c:pt idx="471">
                  <c:v>-2.9065000000000003</c:v>
                </c:pt>
                <c:pt idx="472">
                  <c:v>-2.9055</c:v>
                </c:pt>
                <c:pt idx="473">
                  <c:v>-2.8985000000000003</c:v>
                </c:pt>
                <c:pt idx="474">
                  <c:v>-2.8929999999999998</c:v>
                </c:pt>
                <c:pt idx="475">
                  <c:v>-2.89</c:v>
                </c:pt>
                <c:pt idx="476">
                  <c:v>-2.8815</c:v>
                </c:pt>
                <c:pt idx="477">
                  <c:v>-2.8929999999999998</c:v>
                </c:pt>
                <c:pt idx="478">
                  <c:v>-2.8820000000000001</c:v>
                </c:pt>
                <c:pt idx="479">
                  <c:v>-2.8890000000000002</c:v>
                </c:pt>
                <c:pt idx="480">
                  <c:v>-2.8879999999999999</c:v>
                </c:pt>
                <c:pt idx="481">
                  <c:v>-2.8925000000000001</c:v>
                </c:pt>
                <c:pt idx="482">
                  <c:v>-2.8975</c:v>
                </c:pt>
                <c:pt idx="483">
                  <c:v>-2.8944999999999999</c:v>
                </c:pt>
                <c:pt idx="484">
                  <c:v>-2.9074999999999998</c:v>
                </c:pt>
                <c:pt idx="485">
                  <c:v>-2.8899999999999997</c:v>
                </c:pt>
                <c:pt idx="486">
                  <c:v>-2.8929999999999998</c:v>
                </c:pt>
                <c:pt idx="487">
                  <c:v>-2.8955000000000002</c:v>
                </c:pt>
                <c:pt idx="488">
                  <c:v>-2.88</c:v>
                </c:pt>
                <c:pt idx="489">
                  <c:v>-2.8804999999999996</c:v>
                </c:pt>
                <c:pt idx="490">
                  <c:v>-2.8730000000000002</c:v>
                </c:pt>
                <c:pt idx="491">
                  <c:v>-2.8775000000000004</c:v>
                </c:pt>
                <c:pt idx="492">
                  <c:v>-2.8754999999999997</c:v>
                </c:pt>
                <c:pt idx="493">
                  <c:v>-2.87</c:v>
                </c:pt>
                <c:pt idx="494">
                  <c:v>-2.867</c:v>
                </c:pt>
                <c:pt idx="495">
                  <c:v>-2.8579999999999997</c:v>
                </c:pt>
                <c:pt idx="496">
                  <c:v>-2.8574999999999999</c:v>
                </c:pt>
                <c:pt idx="497">
                  <c:v>-2.8659999999999997</c:v>
                </c:pt>
                <c:pt idx="498">
                  <c:v>-2.855</c:v>
                </c:pt>
                <c:pt idx="499">
                  <c:v>-2.8540000000000001</c:v>
                </c:pt>
                <c:pt idx="500">
                  <c:v>-2.855</c:v>
                </c:pt>
                <c:pt idx="501">
                  <c:v>-2.8464999999999998</c:v>
                </c:pt>
                <c:pt idx="502">
                  <c:v>-2.8485</c:v>
                </c:pt>
                <c:pt idx="503">
                  <c:v>-2.613</c:v>
                </c:pt>
                <c:pt idx="504">
                  <c:v>-2.198</c:v>
                </c:pt>
                <c:pt idx="505">
                  <c:v>-2.1635</c:v>
                </c:pt>
                <c:pt idx="506">
                  <c:v>-2.5365000000000002</c:v>
                </c:pt>
                <c:pt idx="507">
                  <c:v>-2.3199999999999998</c:v>
                </c:pt>
                <c:pt idx="508">
                  <c:v>-2.4290000000000003</c:v>
                </c:pt>
                <c:pt idx="509">
                  <c:v>-2.3214999999999999</c:v>
                </c:pt>
                <c:pt idx="510">
                  <c:v>-2.3050000000000002</c:v>
                </c:pt>
                <c:pt idx="511">
                  <c:v>-2.298</c:v>
                </c:pt>
                <c:pt idx="512">
                  <c:v>-2.3540000000000001</c:v>
                </c:pt>
                <c:pt idx="513">
                  <c:v>-2.3635000000000002</c:v>
                </c:pt>
                <c:pt idx="514">
                  <c:v>-2.3250000000000002</c:v>
                </c:pt>
                <c:pt idx="515">
                  <c:v>-2.3224999999999998</c:v>
                </c:pt>
                <c:pt idx="516">
                  <c:v>-2.3239999999999998</c:v>
                </c:pt>
                <c:pt idx="517">
                  <c:v>-2.3209999999999997</c:v>
                </c:pt>
                <c:pt idx="518">
                  <c:v>-2.3289999999999997</c:v>
                </c:pt>
                <c:pt idx="519">
                  <c:v>-2.3445</c:v>
                </c:pt>
                <c:pt idx="520">
                  <c:v>-2.351</c:v>
                </c:pt>
                <c:pt idx="521">
                  <c:v>-2.3565</c:v>
                </c:pt>
                <c:pt idx="522">
                  <c:v>-2.6935000000000002</c:v>
                </c:pt>
                <c:pt idx="523">
                  <c:v>-2.4055</c:v>
                </c:pt>
                <c:pt idx="524">
                  <c:v>-2.4085000000000001</c:v>
                </c:pt>
                <c:pt idx="525">
                  <c:v>-2.4459999999999997</c:v>
                </c:pt>
                <c:pt idx="526">
                  <c:v>-2.4295</c:v>
                </c:pt>
                <c:pt idx="527">
                  <c:v>-2.4140000000000001</c:v>
                </c:pt>
                <c:pt idx="528">
                  <c:v>-2.4130000000000003</c:v>
                </c:pt>
                <c:pt idx="529">
                  <c:v>-2.411</c:v>
                </c:pt>
                <c:pt idx="530">
                  <c:v>-2.4024999999999999</c:v>
                </c:pt>
                <c:pt idx="531">
                  <c:v>-2.3975</c:v>
                </c:pt>
                <c:pt idx="532">
                  <c:v>-2.4169999999999998</c:v>
                </c:pt>
                <c:pt idx="533">
                  <c:v>-2.4444999999999997</c:v>
                </c:pt>
                <c:pt idx="534">
                  <c:v>-2.7879999999999998</c:v>
                </c:pt>
                <c:pt idx="535">
                  <c:v>-2.698</c:v>
                </c:pt>
                <c:pt idx="536">
                  <c:v>-2.6360000000000001</c:v>
                </c:pt>
                <c:pt idx="537">
                  <c:v>-2.577</c:v>
                </c:pt>
                <c:pt idx="538">
                  <c:v>-2.5419999999999998</c:v>
                </c:pt>
                <c:pt idx="539">
                  <c:v>-2.5024999999999999</c:v>
                </c:pt>
                <c:pt idx="540">
                  <c:v>-2.4929999999999999</c:v>
                </c:pt>
                <c:pt idx="541">
                  <c:v>-2.48</c:v>
                </c:pt>
                <c:pt idx="542">
                  <c:v>-2.4615</c:v>
                </c:pt>
                <c:pt idx="543">
                  <c:v>-2.4470000000000001</c:v>
                </c:pt>
                <c:pt idx="544">
                  <c:v>-2.4409999999999998</c:v>
                </c:pt>
                <c:pt idx="545">
                  <c:v>-2.4335</c:v>
                </c:pt>
                <c:pt idx="546">
                  <c:v>-2.4295</c:v>
                </c:pt>
                <c:pt idx="547">
                  <c:v>-2.4285000000000001</c:v>
                </c:pt>
                <c:pt idx="548">
                  <c:v>-2.4195000000000002</c:v>
                </c:pt>
                <c:pt idx="549">
                  <c:v>-2.5099999999999998</c:v>
                </c:pt>
                <c:pt idx="550">
                  <c:v>-2.6195000000000004</c:v>
                </c:pt>
                <c:pt idx="551">
                  <c:v>-2.5819999999999999</c:v>
                </c:pt>
                <c:pt idx="552">
                  <c:v>-2.5445000000000002</c:v>
                </c:pt>
                <c:pt idx="553">
                  <c:v>-2.5175000000000001</c:v>
                </c:pt>
                <c:pt idx="554">
                  <c:v>-2.5185</c:v>
                </c:pt>
                <c:pt idx="555">
                  <c:v>-2.5114999999999998</c:v>
                </c:pt>
                <c:pt idx="556">
                  <c:v>-2.4855</c:v>
                </c:pt>
                <c:pt idx="557">
                  <c:v>-2.5030000000000001</c:v>
                </c:pt>
                <c:pt idx="558">
                  <c:v>-2.4835000000000003</c:v>
                </c:pt>
                <c:pt idx="559">
                  <c:v>-2.4794999999999998</c:v>
                </c:pt>
                <c:pt idx="560">
                  <c:v>-2.4904999999999999</c:v>
                </c:pt>
                <c:pt idx="561">
                  <c:v>-2.5024999999999999</c:v>
                </c:pt>
                <c:pt idx="562">
                  <c:v>-2.5</c:v>
                </c:pt>
                <c:pt idx="563">
                  <c:v>-2.4969999999999999</c:v>
                </c:pt>
                <c:pt idx="564">
                  <c:v>-2.4859999999999998</c:v>
                </c:pt>
                <c:pt idx="565">
                  <c:v>-2.484</c:v>
                </c:pt>
                <c:pt idx="566">
                  <c:v>-2.4930000000000003</c:v>
                </c:pt>
                <c:pt idx="567">
                  <c:v>-2.4924999999999997</c:v>
                </c:pt>
                <c:pt idx="568">
                  <c:v>-2.5010000000000003</c:v>
                </c:pt>
                <c:pt idx="569">
                  <c:v>-2.4915000000000003</c:v>
                </c:pt>
                <c:pt idx="570">
                  <c:v>-2.5145</c:v>
                </c:pt>
                <c:pt idx="571">
                  <c:v>-2.5095000000000001</c:v>
                </c:pt>
                <c:pt idx="572">
                  <c:v>-2.5270000000000001</c:v>
                </c:pt>
                <c:pt idx="573">
                  <c:v>-2.5169999999999999</c:v>
                </c:pt>
                <c:pt idx="574">
                  <c:v>-2.5025000000000004</c:v>
                </c:pt>
                <c:pt idx="575">
                  <c:v>-2.5125000000000002</c:v>
                </c:pt>
                <c:pt idx="576">
                  <c:v>-2.5484999999999998</c:v>
                </c:pt>
                <c:pt idx="577">
                  <c:v>-2.5084999999999997</c:v>
                </c:pt>
                <c:pt idx="578">
                  <c:v>-2.5070000000000001</c:v>
                </c:pt>
                <c:pt idx="579">
                  <c:v>-2.5150000000000001</c:v>
                </c:pt>
                <c:pt idx="580">
                  <c:v>-2.532</c:v>
                </c:pt>
                <c:pt idx="581">
                  <c:v>-2.5025000000000004</c:v>
                </c:pt>
                <c:pt idx="582">
                  <c:v>-2.4989999999999997</c:v>
                </c:pt>
                <c:pt idx="583">
                  <c:v>-2.4925000000000002</c:v>
                </c:pt>
                <c:pt idx="584">
                  <c:v>-2.5214999999999996</c:v>
                </c:pt>
                <c:pt idx="585">
                  <c:v>-2.5114999999999998</c:v>
                </c:pt>
                <c:pt idx="586">
                  <c:v>-2.5129999999999999</c:v>
                </c:pt>
                <c:pt idx="587">
                  <c:v>-2.5190000000000001</c:v>
                </c:pt>
                <c:pt idx="588">
                  <c:v>-2.5229999999999997</c:v>
                </c:pt>
                <c:pt idx="589">
                  <c:v>-2.5255000000000001</c:v>
                </c:pt>
                <c:pt idx="590">
                  <c:v>-2.5030000000000001</c:v>
                </c:pt>
                <c:pt idx="591">
                  <c:v>-2.4969999999999999</c:v>
                </c:pt>
                <c:pt idx="592">
                  <c:v>-2.496</c:v>
                </c:pt>
                <c:pt idx="593">
                  <c:v>-2.5099999999999998</c:v>
                </c:pt>
                <c:pt idx="594">
                  <c:v>-2.5305</c:v>
                </c:pt>
                <c:pt idx="595">
                  <c:v>-2.5099999999999998</c:v>
                </c:pt>
                <c:pt idx="596">
                  <c:v>-2.4900000000000002</c:v>
                </c:pt>
                <c:pt idx="597">
                  <c:v>-2.5030000000000001</c:v>
                </c:pt>
                <c:pt idx="598">
                  <c:v>-2.5270000000000001</c:v>
                </c:pt>
                <c:pt idx="599">
                  <c:v>-2.5315000000000003</c:v>
                </c:pt>
                <c:pt idx="600">
                  <c:v>-2.5265</c:v>
                </c:pt>
                <c:pt idx="601">
                  <c:v>-2.5190000000000001</c:v>
                </c:pt>
                <c:pt idx="602">
                  <c:v>-2.5055000000000001</c:v>
                </c:pt>
                <c:pt idx="603">
                  <c:v>-2.5250000000000004</c:v>
                </c:pt>
                <c:pt idx="604">
                  <c:v>-2.5145</c:v>
                </c:pt>
                <c:pt idx="605">
                  <c:v>-2.5169999999999999</c:v>
                </c:pt>
                <c:pt idx="606">
                  <c:v>-2.512</c:v>
                </c:pt>
                <c:pt idx="607">
                  <c:v>-2.5070000000000001</c:v>
                </c:pt>
                <c:pt idx="608">
                  <c:v>-2.5274999999999999</c:v>
                </c:pt>
                <c:pt idx="609">
                  <c:v>-2.4965000000000002</c:v>
                </c:pt>
                <c:pt idx="610">
                  <c:v>-2.512</c:v>
                </c:pt>
                <c:pt idx="611">
                  <c:v>-2.5105</c:v>
                </c:pt>
                <c:pt idx="612">
                  <c:v>-2.5175000000000001</c:v>
                </c:pt>
                <c:pt idx="613">
                  <c:v>-2.52</c:v>
                </c:pt>
                <c:pt idx="614">
                  <c:v>-2.4944999999999999</c:v>
                </c:pt>
                <c:pt idx="615">
                  <c:v>-2.5300000000000002</c:v>
                </c:pt>
                <c:pt idx="616">
                  <c:v>-2.5315000000000003</c:v>
                </c:pt>
                <c:pt idx="617">
                  <c:v>-2.5339999999999998</c:v>
                </c:pt>
                <c:pt idx="618">
                  <c:v>-2.5069999999999997</c:v>
                </c:pt>
                <c:pt idx="619">
                  <c:v>-2.5055000000000001</c:v>
                </c:pt>
                <c:pt idx="620">
                  <c:v>-2.5385</c:v>
                </c:pt>
                <c:pt idx="621">
                  <c:v>-2.5229999999999997</c:v>
                </c:pt>
                <c:pt idx="622">
                  <c:v>-2.5099999999999998</c:v>
                </c:pt>
                <c:pt idx="623">
                  <c:v>-2.5095000000000001</c:v>
                </c:pt>
                <c:pt idx="624">
                  <c:v>-2.5110000000000001</c:v>
                </c:pt>
                <c:pt idx="625">
                  <c:v>-2.5065</c:v>
                </c:pt>
                <c:pt idx="626">
                  <c:v>-2.5285000000000002</c:v>
                </c:pt>
                <c:pt idx="627">
                  <c:v>-2.5185</c:v>
                </c:pt>
                <c:pt idx="628">
                  <c:v>-2.5114999999999998</c:v>
                </c:pt>
                <c:pt idx="629">
                  <c:v>-2.5165000000000002</c:v>
                </c:pt>
                <c:pt idx="630">
                  <c:v>-2.5489999999999999</c:v>
                </c:pt>
                <c:pt idx="631">
                  <c:v>-2.5335000000000001</c:v>
                </c:pt>
                <c:pt idx="632">
                  <c:v>-2.5235000000000003</c:v>
                </c:pt>
                <c:pt idx="633">
                  <c:v>-2.5179999999999998</c:v>
                </c:pt>
                <c:pt idx="634">
                  <c:v>-2.5315000000000003</c:v>
                </c:pt>
                <c:pt idx="635">
                  <c:v>-2.5409999999999999</c:v>
                </c:pt>
                <c:pt idx="636">
                  <c:v>-2.5215000000000001</c:v>
                </c:pt>
                <c:pt idx="637">
                  <c:v>-2.5194999999999999</c:v>
                </c:pt>
                <c:pt idx="638">
                  <c:v>-2.5179999999999998</c:v>
                </c:pt>
                <c:pt idx="639">
                  <c:v>-2.5315000000000003</c:v>
                </c:pt>
                <c:pt idx="640">
                  <c:v>-2.5259999999999998</c:v>
                </c:pt>
                <c:pt idx="641">
                  <c:v>-2.516</c:v>
                </c:pt>
                <c:pt idx="642">
                  <c:v>-2.5265</c:v>
                </c:pt>
                <c:pt idx="643">
                  <c:v>-2.5215000000000001</c:v>
                </c:pt>
                <c:pt idx="644">
                  <c:v>-2.5244999999999997</c:v>
                </c:pt>
                <c:pt idx="645">
                  <c:v>-2.5154999999999998</c:v>
                </c:pt>
                <c:pt idx="646">
                  <c:v>-2.5225</c:v>
                </c:pt>
                <c:pt idx="647">
                  <c:v>-2.5129999999999999</c:v>
                </c:pt>
                <c:pt idx="648">
                  <c:v>-2.5004999999999997</c:v>
                </c:pt>
                <c:pt idx="649">
                  <c:v>-2.5190000000000001</c:v>
                </c:pt>
                <c:pt idx="650">
                  <c:v>-2.5220000000000002</c:v>
                </c:pt>
                <c:pt idx="651">
                  <c:v>-2.5259999999999998</c:v>
                </c:pt>
                <c:pt idx="652">
                  <c:v>-2.5175000000000001</c:v>
                </c:pt>
                <c:pt idx="653">
                  <c:v>-2.5390000000000001</c:v>
                </c:pt>
                <c:pt idx="654">
                  <c:v>-2.5155000000000003</c:v>
                </c:pt>
                <c:pt idx="655">
                  <c:v>-2.5004999999999997</c:v>
                </c:pt>
                <c:pt idx="656">
                  <c:v>-2.5220000000000002</c:v>
                </c:pt>
                <c:pt idx="657">
                  <c:v>-2.5350000000000001</c:v>
                </c:pt>
                <c:pt idx="658">
                  <c:v>-2.5085000000000002</c:v>
                </c:pt>
                <c:pt idx="659">
                  <c:v>-2.4989999999999997</c:v>
                </c:pt>
                <c:pt idx="660">
                  <c:v>-2.5415000000000001</c:v>
                </c:pt>
                <c:pt idx="661">
                  <c:v>-2.5380000000000003</c:v>
                </c:pt>
                <c:pt idx="662">
                  <c:v>-2.5255000000000001</c:v>
                </c:pt>
                <c:pt idx="663">
                  <c:v>-2.5390000000000001</c:v>
                </c:pt>
                <c:pt idx="664">
                  <c:v>-2.5285000000000002</c:v>
                </c:pt>
                <c:pt idx="665">
                  <c:v>-2.5114999999999998</c:v>
                </c:pt>
                <c:pt idx="666">
                  <c:v>-2.5209999999999999</c:v>
                </c:pt>
                <c:pt idx="667">
                  <c:v>-2.5170000000000003</c:v>
                </c:pt>
                <c:pt idx="668">
                  <c:v>-2.52</c:v>
                </c:pt>
                <c:pt idx="669">
                  <c:v>-2.5315000000000003</c:v>
                </c:pt>
                <c:pt idx="670">
                  <c:v>-2.5540000000000003</c:v>
                </c:pt>
                <c:pt idx="671">
                  <c:v>-2.536</c:v>
                </c:pt>
                <c:pt idx="672">
                  <c:v>-2.5230000000000001</c:v>
                </c:pt>
                <c:pt idx="673">
                  <c:v>-2.5345</c:v>
                </c:pt>
                <c:pt idx="674">
                  <c:v>-2.5385</c:v>
                </c:pt>
                <c:pt idx="675">
                  <c:v>-2.5374999999999996</c:v>
                </c:pt>
                <c:pt idx="676">
                  <c:v>-2.5274999999999999</c:v>
                </c:pt>
                <c:pt idx="677">
                  <c:v>-2.5244999999999997</c:v>
                </c:pt>
                <c:pt idx="678">
                  <c:v>-2.4995000000000003</c:v>
                </c:pt>
                <c:pt idx="679">
                  <c:v>-2.5215000000000001</c:v>
                </c:pt>
                <c:pt idx="680">
                  <c:v>-2.5145</c:v>
                </c:pt>
                <c:pt idx="681">
                  <c:v>-2.5</c:v>
                </c:pt>
                <c:pt idx="682">
                  <c:v>-2.5034999999999998</c:v>
                </c:pt>
                <c:pt idx="683">
                  <c:v>-2.5135000000000001</c:v>
                </c:pt>
                <c:pt idx="684">
                  <c:v>-2.5099999999999998</c:v>
                </c:pt>
                <c:pt idx="685">
                  <c:v>-2.5170000000000003</c:v>
                </c:pt>
                <c:pt idx="686">
                  <c:v>-2.5205000000000002</c:v>
                </c:pt>
                <c:pt idx="687">
                  <c:v>-2.5255000000000001</c:v>
                </c:pt>
                <c:pt idx="688">
                  <c:v>-2.5114999999999998</c:v>
                </c:pt>
                <c:pt idx="689">
                  <c:v>-2.5140000000000002</c:v>
                </c:pt>
                <c:pt idx="690">
                  <c:v>-2.5244999999999997</c:v>
                </c:pt>
                <c:pt idx="691">
                  <c:v>-2.5244999999999997</c:v>
                </c:pt>
                <c:pt idx="692">
                  <c:v>-2.516</c:v>
                </c:pt>
                <c:pt idx="693">
                  <c:v>-2.5095000000000001</c:v>
                </c:pt>
                <c:pt idx="694">
                  <c:v>-2.5070000000000001</c:v>
                </c:pt>
                <c:pt idx="695">
                  <c:v>-2.5065</c:v>
                </c:pt>
                <c:pt idx="696">
                  <c:v>-2.5175000000000001</c:v>
                </c:pt>
                <c:pt idx="697">
                  <c:v>-2.5259999999999998</c:v>
                </c:pt>
                <c:pt idx="698">
                  <c:v>-2.5095000000000001</c:v>
                </c:pt>
                <c:pt idx="699">
                  <c:v>-2.5170000000000003</c:v>
                </c:pt>
                <c:pt idx="700">
                  <c:v>-2.5030000000000001</c:v>
                </c:pt>
                <c:pt idx="701">
                  <c:v>-2.5169999999999999</c:v>
                </c:pt>
                <c:pt idx="702">
                  <c:v>-2.5140000000000002</c:v>
                </c:pt>
                <c:pt idx="703">
                  <c:v>-2.5185000000000004</c:v>
                </c:pt>
                <c:pt idx="704">
                  <c:v>-2.52</c:v>
                </c:pt>
                <c:pt idx="705">
                  <c:v>-2.5324999999999998</c:v>
                </c:pt>
                <c:pt idx="706">
                  <c:v>-2.5564999999999998</c:v>
                </c:pt>
                <c:pt idx="707">
                  <c:v>-2.5499999999999998</c:v>
                </c:pt>
                <c:pt idx="708">
                  <c:v>-2.5465</c:v>
                </c:pt>
                <c:pt idx="709">
                  <c:v>-2.5265</c:v>
                </c:pt>
                <c:pt idx="710">
                  <c:v>-2.5350000000000001</c:v>
                </c:pt>
                <c:pt idx="711">
                  <c:v>-2.5324999999999998</c:v>
                </c:pt>
                <c:pt idx="712">
                  <c:v>-2.524</c:v>
                </c:pt>
                <c:pt idx="713">
                  <c:v>-2.5114999999999998</c:v>
                </c:pt>
                <c:pt idx="714">
                  <c:v>-2.5335000000000001</c:v>
                </c:pt>
                <c:pt idx="715">
                  <c:v>-2.5215000000000001</c:v>
                </c:pt>
                <c:pt idx="716">
                  <c:v>-2.5415000000000001</c:v>
                </c:pt>
                <c:pt idx="717">
                  <c:v>-2.5300000000000002</c:v>
                </c:pt>
                <c:pt idx="718">
                  <c:v>-2.5385</c:v>
                </c:pt>
                <c:pt idx="719">
                  <c:v>-2.52</c:v>
                </c:pt>
                <c:pt idx="720">
                  <c:v>-2.5085000000000002</c:v>
                </c:pt>
                <c:pt idx="721">
                  <c:v>-2.5419999999999998</c:v>
                </c:pt>
                <c:pt idx="722">
                  <c:v>-2.5510000000000002</c:v>
                </c:pt>
                <c:pt idx="723">
                  <c:v>-2.5499999999999998</c:v>
                </c:pt>
                <c:pt idx="724">
                  <c:v>-2.5244999999999997</c:v>
                </c:pt>
                <c:pt idx="725">
                  <c:v>-2.5145</c:v>
                </c:pt>
                <c:pt idx="726">
                  <c:v>-2.5125000000000002</c:v>
                </c:pt>
                <c:pt idx="727">
                  <c:v>-2.5194999999999999</c:v>
                </c:pt>
                <c:pt idx="728">
                  <c:v>-2.5324999999999998</c:v>
                </c:pt>
                <c:pt idx="729">
                  <c:v>-2.5380000000000003</c:v>
                </c:pt>
                <c:pt idx="730">
                  <c:v>-2.5030000000000001</c:v>
                </c:pt>
                <c:pt idx="731">
                  <c:v>-2.5105</c:v>
                </c:pt>
                <c:pt idx="732">
                  <c:v>-2.5289999999999999</c:v>
                </c:pt>
                <c:pt idx="733">
                  <c:v>-2.5300000000000002</c:v>
                </c:pt>
                <c:pt idx="734">
                  <c:v>-2.5215000000000001</c:v>
                </c:pt>
                <c:pt idx="735">
                  <c:v>-2.524</c:v>
                </c:pt>
                <c:pt idx="736">
                  <c:v>-2.5185</c:v>
                </c:pt>
                <c:pt idx="737">
                  <c:v>-2.5330000000000004</c:v>
                </c:pt>
                <c:pt idx="738">
                  <c:v>-2.5110000000000001</c:v>
                </c:pt>
                <c:pt idx="739">
                  <c:v>-2.5145</c:v>
                </c:pt>
                <c:pt idx="740">
                  <c:v>-2.5</c:v>
                </c:pt>
                <c:pt idx="741">
                  <c:v>-2.512</c:v>
                </c:pt>
                <c:pt idx="742">
                  <c:v>-2.5205000000000002</c:v>
                </c:pt>
                <c:pt idx="743">
                  <c:v>-2.5259999999999998</c:v>
                </c:pt>
                <c:pt idx="744">
                  <c:v>-2.5055000000000001</c:v>
                </c:pt>
                <c:pt idx="745">
                  <c:v>-2.5310000000000001</c:v>
                </c:pt>
                <c:pt idx="746">
                  <c:v>-2.5475000000000003</c:v>
                </c:pt>
                <c:pt idx="747">
                  <c:v>-2.5419999999999998</c:v>
                </c:pt>
                <c:pt idx="748">
                  <c:v>-2.524</c:v>
                </c:pt>
                <c:pt idx="749">
                  <c:v>-2.532</c:v>
                </c:pt>
                <c:pt idx="750">
                  <c:v>-2.5514999999999999</c:v>
                </c:pt>
                <c:pt idx="751">
                  <c:v>-2.5605000000000002</c:v>
                </c:pt>
                <c:pt idx="752">
                  <c:v>-2.54</c:v>
                </c:pt>
                <c:pt idx="753">
                  <c:v>-2.5274999999999999</c:v>
                </c:pt>
                <c:pt idx="754">
                  <c:v>-2.5549999999999997</c:v>
                </c:pt>
                <c:pt idx="755">
                  <c:v>-2.5590000000000002</c:v>
                </c:pt>
                <c:pt idx="756">
                  <c:v>-2.54</c:v>
                </c:pt>
                <c:pt idx="757">
                  <c:v>-2.5215000000000001</c:v>
                </c:pt>
                <c:pt idx="758">
                  <c:v>-2.5259999999999998</c:v>
                </c:pt>
                <c:pt idx="759">
                  <c:v>-2.5484999999999998</c:v>
                </c:pt>
                <c:pt idx="760">
                  <c:v>-2.5495000000000001</c:v>
                </c:pt>
                <c:pt idx="761">
                  <c:v>-2.5434999999999999</c:v>
                </c:pt>
                <c:pt idx="762">
                  <c:v>-2.5445000000000002</c:v>
                </c:pt>
                <c:pt idx="763">
                  <c:v>-2.5069999999999997</c:v>
                </c:pt>
                <c:pt idx="764">
                  <c:v>-2.5229999999999997</c:v>
                </c:pt>
                <c:pt idx="765">
                  <c:v>-2.5089999999999999</c:v>
                </c:pt>
                <c:pt idx="766">
                  <c:v>-2.5004999999999997</c:v>
                </c:pt>
                <c:pt idx="767">
                  <c:v>-2.5015000000000001</c:v>
                </c:pt>
                <c:pt idx="768">
                  <c:v>-2.5185</c:v>
                </c:pt>
                <c:pt idx="769">
                  <c:v>-2.4984999999999999</c:v>
                </c:pt>
                <c:pt idx="770">
                  <c:v>-2.4924999999999997</c:v>
                </c:pt>
                <c:pt idx="771">
                  <c:v>-2.5330000000000004</c:v>
                </c:pt>
                <c:pt idx="772">
                  <c:v>-2.5179999999999998</c:v>
                </c:pt>
                <c:pt idx="773">
                  <c:v>-2.5024999999999999</c:v>
                </c:pt>
                <c:pt idx="774">
                  <c:v>-2.5099999999999998</c:v>
                </c:pt>
                <c:pt idx="775">
                  <c:v>-2.5215000000000001</c:v>
                </c:pt>
                <c:pt idx="776">
                  <c:v>-2.5185</c:v>
                </c:pt>
                <c:pt idx="777">
                  <c:v>-2.5190000000000001</c:v>
                </c:pt>
                <c:pt idx="778">
                  <c:v>-2.4995000000000003</c:v>
                </c:pt>
                <c:pt idx="779">
                  <c:v>-2.508</c:v>
                </c:pt>
                <c:pt idx="780">
                  <c:v>-2.5374999999999996</c:v>
                </c:pt>
                <c:pt idx="781">
                  <c:v>-2.5274999999999999</c:v>
                </c:pt>
                <c:pt idx="782">
                  <c:v>-2.5114999999999998</c:v>
                </c:pt>
                <c:pt idx="783">
                  <c:v>-2.5140000000000002</c:v>
                </c:pt>
                <c:pt idx="784">
                  <c:v>-2.5249999999999999</c:v>
                </c:pt>
                <c:pt idx="785">
                  <c:v>-2.5219999999999998</c:v>
                </c:pt>
                <c:pt idx="786">
                  <c:v>-2.5125000000000002</c:v>
                </c:pt>
                <c:pt idx="787">
                  <c:v>-2.5129999999999999</c:v>
                </c:pt>
                <c:pt idx="788">
                  <c:v>-2.5209999999999999</c:v>
                </c:pt>
                <c:pt idx="789">
                  <c:v>-2.5209999999999999</c:v>
                </c:pt>
                <c:pt idx="790">
                  <c:v>-2.5149999999999997</c:v>
                </c:pt>
                <c:pt idx="791">
                  <c:v>-2.5324999999999998</c:v>
                </c:pt>
                <c:pt idx="792">
                  <c:v>-2.5285000000000002</c:v>
                </c:pt>
                <c:pt idx="793">
                  <c:v>-2.5430000000000001</c:v>
                </c:pt>
                <c:pt idx="794">
                  <c:v>-2.54</c:v>
                </c:pt>
                <c:pt idx="795">
                  <c:v>-2.5499999999999998</c:v>
                </c:pt>
                <c:pt idx="796">
                  <c:v>-2.5274999999999999</c:v>
                </c:pt>
                <c:pt idx="797">
                  <c:v>-2.52</c:v>
                </c:pt>
                <c:pt idx="798">
                  <c:v>-2.528</c:v>
                </c:pt>
                <c:pt idx="799">
                  <c:v>-2.5305</c:v>
                </c:pt>
                <c:pt idx="800">
                  <c:v>-2.5339999999999998</c:v>
                </c:pt>
                <c:pt idx="801">
                  <c:v>-2.5594999999999999</c:v>
                </c:pt>
                <c:pt idx="802">
                  <c:v>-2.5460000000000003</c:v>
                </c:pt>
                <c:pt idx="803">
                  <c:v>-2.5315000000000003</c:v>
                </c:pt>
                <c:pt idx="804">
                  <c:v>-2.5095000000000001</c:v>
                </c:pt>
                <c:pt idx="805">
                  <c:v>-2.5075000000000003</c:v>
                </c:pt>
                <c:pt idx="806">
                  <c:v>-2.5004999999999997</c:v>
                </c:pt>
                <c:pt idx="807">
                  <c:v>-2.5019999999999998</c:v>
                </c:pt>
                <c:pt idx="808">
                  <c:v>-2.5255000000000001</c:v>
                </c:pt>
                <c:pt idx="809">
                  <c:v>-2.5145</c:v>
                </c:pt>
                <c:pt idx="810">
                  <c:v>-2.5165000000000002</c:v>
                </c:pt>
                <c:pt idx="811">
                  <c:v>-2.5110000000000001</c:v>
                </c:pt>
                <c:pt idx="812">
                  <c:v>-2.5350000000000001</c:v>
                </c:pt>
                <c:pt idx="813">
                  <c:v>-2.52</c:v>
                </c:pt>
                <c:pt idx="814">
                  <c:v>-2.5255000000000001</c:v>
                </c:pt>
                <c:pt idx="815">
                  <c:v>-2.5060000000000002</c:v>
                </c:pt>
                <c:pt idx="816">
                  <c:v>-2.516</c:v>
                </c:pt>
                <c:pt idx="817">
                  <c:v>-2.5140000000000002</c:v>
                </c:pt>
                <c:pt idx="818">
                  <c:v>-2.5135000000000001</c:v>
                </c:pt>
                <c:pt idx="819">
                  <c:v>-2.4925000000000002</c:v>
                </c:pt>
                <c:pt idx="820">
                  <c:v>-2.5065</c:v>
                </c:pt>
                <c:pt idx="821">
                  <c:v>-2.556</c:v>
                </c:pt>
                <c:pt idx="822">
                  <c:v>-2.508</c:v>
                </c:pt>
                <c:pt idx="823">
                  <c:v>-2.5069999999999997</c:v>
                </c:pt>
                <c:pt idx="824">
                  <c:v>-2.5069999999999997</c:v>
                </c:pt>
                <c:pt idx="825">
                  <c:v>-2.5430000000000001</c:v>
                </c:pt>
                <c:pt idx="826">
                  <c:v>-2.54</c:v>
                </c:pt>
                <c:pt idx="827">
                  <c:v>-2.5274999999999999</c:v>
                </c:pt>
                <c:pt idx="828">
                  <c:v>-2.5270000000000001</c:v>
                </c:pt>
                <c:pt idx="829">
                  <c:v>-2.5259999999999998</c:v>
                </c:pt>
                <c:pt idx="830">
                  <c:v>-2.5225</c:v>
                </c:pt>
                <c:pt idx="831">
                  <c:v>-2.4784999999999999</c:v>
                </c:pt>
                <c:pt idx="832">
                  <c:v>-2.5075000000000003</c:v>
                </c:pt>
                <c:pt idx="833">
                  <c:v>-2.4950000000000001</c:v>
                </c:pt>
                <c:pt idx="834">
                  <c:v>-2.52</c:v>
                </c:pt>
                <c:pt idx="835">
                  <c:v>-2.5285000000000002</c:v>
                </c:pt>
                <c:pt idx="836">
                  <c:v>-2.4910000000000001</c:v>
                </c:pt>
                <c:pt idx="837">
                  <c:v>-2.4775</c:v>
                </c:pt>
                <c:pt idx="838">
                  <c:v>-2.4874999999999998</c:v>
                </c:pt>
                <c:pt idx="839">
                  <c:v>-2.5314999999999999</c:v>
                </c:pt>
                <c:pt idx="840">
                  <c:v>-2.54</c:v>
                </c:pt>
                <c:pt idx="841">
                  <c:v>-2.5270000000000001</c:v>
                </c:pt>
                <c:pt idx="842">
                  <c:v>-2.5084999999999997</c:v>
                </c:pt>
                <c:pt idx="843">
                  <c:v>-2.5300000000000002</c:v>
                </c:pt>
                <c:pt idx="844">
                  <c:v>-2.5099999999999998</c:v>
                </c:pt>
                <c:pt idx="845">
                  <c:v>-2.5129999999999999</c:v>
                </c:pt>
                <c:pt idx="846">
                  <c:v>-2.5145</c:v>
                </c:pt>
                <c:pt idx="847">
                  <c:v>-2.5225</c:v>
                </c:pt>
                <c:pt idx="848">
                  <c:v>-2.5489999999999999</c:v>
                </c:pt>
                <c:pt idx="849">
                  <c:v>-2.5219999999999998</c:v>
                </c:pt>
                <c:pt idx="850">
                  <c:v>-2.5229999999999997</c:v>
                </c:pt>
                <c:pt idx="851">
                  <c:v>-2.496</c:v>
                </c:pt>
                <c:pt idx="852">
                  <c:v>-2.5179999999999998</c:v>
                </c:pt>
                <c:pt idx="853">
                  <c:v>-2.54</c:v>
                </c:pt>
                <c:pt idx="854">
                  <c:v>-2.5215000000000001</c:v>
                </c:pt>
                <c:pt idx="855">
                  <c:v>-2.4855</c:v>
                </c:pt>
                <c:pt idx="856">
                  <c:v>-2.5129999999999999</c:v>
                </c:pt>
                <c:pt idx="857">
                  <c:v>-2.5374999999999996</c:v>
                </c:pt>
                <c:pt idx="858">
                  <c:v>-2.573</c:v>
                </c:pt>
                <c:pt idx="859">
                  <c:v>-2.5345</c:v>
                </c:pt>
                <c:pt idx="860">
                  <c:v>-2.5274999999999999</c:v>
                </c:pt>
                <c:pt idx="861">
                  <c:v>-2.5365000000000002</c:v>
                </c:pt>
                <c:pt idx="862">
                  <c:v>-2.5804999999999998</c:v>
                </c:pt>
                <c:pt idx="863">
                  <c:v>-2.524</c:v>
                </c:pt>
                <c:pt idx="864">
                  <c:v>-2.5074999999999998</c:v>
                </c:pt>
                <c:pt idx="865">
                  <c:v>-2.4935</c:v>
                </c:pt>
                <c:pt idx="866">
                  <c:v>-2.524</c:v>
                </c:pt>
                <c:pt idx="867">
                  <c:v>-2.5469999999999997</c:v>
                </c:pt>
                <c:pt idx="868">
                  <c:v>-2.5289999999999999</c:v>
                </c:pt>
                <c:pt idx="869">
                  <c:v>-2.5300000000000002</c:v>
                </c:pt>
                <c:pt idx="870">
                  <c:v>-2.5475000000000003</c:v>
                </c:pt>
                <c:pt idx="871">
                  <c:v>-2.5540000000000003</c:v>
                </c:pt>
                <c:pt idx="872">
                  <c:v>-2.5244999999999997</c:v>
                </c:pt>
                <c:pt idx="873">
                  <c:v>-2.524</c:v>
                </c:pt>
                <c:pt idx="874">
                  <c:v>-2.4960000000000004</c:v>
                </c:pt>
                <c:pt idx="875">
                  <c:v>-2.5404999999999998</c:v>
                </c:pt>
                <c:pt idx="876">
                  <c:v>-2.4994999999999998</c:v>
                </c:pt>
                <c:pt idx="877">
                  <c:v>-2.5</c:v>
                </c:pt>
                <c:pt idx="878">
                  <c:v>-2.4915000000000003</c:v>
                </c:pt>
                <c:pt idx="879">
                  <c:v>-2.512</c:v>
                </c:pt>
                <c:pt idx="880">
                  <c:v>-2.52</c:v>
                </c:pt>
                <c:pt idx="881">
                  <c:v>-2.5129999999999999</c:v>
                </c:pt>
                <c:pt idx="882">
                  <c:v>-2.4939999999999998</c:v>
                </c:pt>
                <c:pt idx="883">
                  <c:v>-2.5134999999999996</c:v>
                </c:pt>
                <c:pt idx="884">
                  <c:v>-2.532</c:v>
                </c:pt>
                <c:pt idx="885">
                  <c:v>-2.5099999999999998</c:v>
                </c:pt>
                <c:pt idx="886">
                  <c:v>-2.5045000000000002</c:v>
                </c:pt>
                <c:pt idx="887">
                  <c:v>-2.5329999999999999</c:v>
                </c:pt>
                <c:pt idx="888">
                  <c:v>-2.5714999999999999</c:v>
                </c:pt>
                <c:pt idx="889">
                  <c:v>-2.5455000000000001</c:v>
                </c:pt>
                <c:pt idx="890">
                  <c:v>-2.5114999999999998</c:v>
                </c:pt>
                <c:pt idx="891">
                  <c:v>-2.5164999999999997</c:v>
                </c:pt>
                <c:pt idx="892">
                  <c:v>-2.4944999999999999</c:v>
                </c:pt>
                <c:pt idx="893">
                  <c:v>-2.5375000000000001</c:v>
                </c:pt>
                <c:pt idx="894">
                  <c:v>-2.508</c:v>
                </c:pt>
                <c:pt idx="895">
                  <c:v>-2.504</c:v>
                </c:pt>
                <c:pt idx="896">
                  <c:v>-2.4945000000000004</c:v>
                </c:pt>
                <c:pt idx="897">
                  <c:v>-2.5339999999999998</c:v>
                </c:pt>
                <c:pt idx="898">
                  <c:v>-2.5289999999999999</c:v>
                </c:pt>
                <c:pt idx="899">
                  <c:v>-2.4900000000000002</c:v>
                </c:pt>
                <c:pt idx="900">
                  <c:v>-2.4929999999999999</c:v>
                </c:pt>
                <c:pt idx="901">
                  <c:v>-2.5140000000000002</c:v>
                </c:pt>
                <c:pt idx="902">
                  <c:v>-2.5270000000000001</c:v>
                </c:pt>
                <c:pt idx="903">
                  <c:v>-2.5155000000000003</c:v>
                </c:pt>
                <c:pt idx="904">
                  <c:v>-2.4779999999999998</c:v>
                </c:pt>
                <c:pt idx="905">
                  <c:v>-2.4770000000000003</c:v>
                </c:pt>
                <c:pt idx="906">
                  <c:v>-2.5215000000000001</c:v>
                </c:pt>
                <c:pt idx="907">
                  <c:v>-2.4865000000000004</c:v>
                </c:pt>
                <c:pt idx="908">
                  <c:v>-2.4904999999999999</c:v>
                </c:pt>
                <c:pt idx="909">
                  <c:v>-2.4830000000000001</c:v>
                </c:pt>
                <c:pt idx="910">
                  <c:v>-2.5345</c:v>
                </c:pt>
                <c:pt idx="911">
                  <c:v>-2.5354999999999999</c:v>
                </c:pt>
                <c:pt idx="912">
                  <c:v>-2.5249999999999999</c:v>
                </c:pt>
                <c:pt idx="913">
                  <c:v>-2.516</c:v>
                </c:pt>
                <c:pt idx="914">
                  <c:v>-2.4954999999999998</c:v>
                </c:pt>
                <c:pt idx="915">
                  <c:v>-2.5084999999999997</c:v>
                </c:pt>
                <c:pt idx="916">
                  <c:v>-2.5179999999999998</c:v>
                </c:pt>
                <c:pt idx="917">
                  <c:v>-2.5425</c:v>
                </c:pt>
                <c:pt idx="918">
                  <c:v>-2.5125000000000002</c:v>
                </c:pt>
                <c:pt idx="919">
                  <c:v>-2.5185</c:v>
                </c:pt>
                <c:pt idx="920">
                  <c:v>-2.504</c:v>
                </c:pt>
                <c:pt idx="921">
                  <c:v>-2.5105</c:v>
                </c:pt>
                <c:pt idx="922">
                  <c:v>-2.5244999999999997</c:v>
                </c:pt>
                <c:pt idx="923">
                  <c:v>-2.5499999999999998</c:v>
                </c:pt>
                <c:pt idx="924">
                  <c:v>-2.52</c:v>
                </c:pt>
                <c:pt idx="925">
                  <c:v>-2.4990000000000001</c:v>
                </c:pt>
                <c:pt idx="926">
                  <c:v>-2.516</c:v>
                </c:pt>
                <c:pt idx="927">
                  <c:v>-2.5164999999999997</c:v>
                </c:pt>
                <c:pt idx="928">
                  <c:v>-2.5330000000000004</c:v>
                </c:pt>
                <c:pt idx="929">
                  <c:v>-2.5004999999999997</c:v>
                </c:pt>
                <c:pt idx="930">
                  <c:v>-2.4855</c:v>
                </c:pt>
                <c:pt idx="931">
                  <c:v>-2.4699999999999998</c:v>
                </c:pt>
                <c:pt idx="932">
                  <c:v>-2.4690000000000003</c:v>
                </c:pt>
                <c:pt idx="933">
                  <c:v>-2.4695</c:v>
                </c:pt>
                <c:pt idx="934">
                  <c:v>-2.46</c:v>
                </c:pt>
                <c:pt idx="935">
                  <c:v>-2.4575</c:v>
                </c:pt>
                <c:pt idx="936">
                  <c:v>-2.4390000000000001</c:v>
                </c:pt>
                <c:pt idx="937">
                  <c:v>-2.4380000000000002</c:v>
                </c:pt>
                <c:pt idx="938">
                  <c:v>-2.4725000000000001</c:v>
                </c:pt>
                <c:pt idx="939">
                  <c:v>-2.4619999999999997</c:v>
                </c:pt>
                <c:pt idx="940">
                  <c:v>-2.4660000000000002</c:v>
                </c:pt>
                <c:pt idx="941">
                  <c:v>-2.492</c:v>
                </c:pt>
                <c:pt idx="942">
                  <c:v>-2.4744999999999999</c:v>
                </c:pt>
                <c:pt idx="943">
                  <c:v>-2.4630000000000001</c:v>
                </c:pt>
                <c:pt idx="944">
                  <c:v>-2.4655</c:v>
                </c:pt>
                <c:pt idx="945">
                  <c:v>-2.4809999999999999</c:v>
                </c:pt>
                <c:pt idx="946">
                  <c:v>-2.464</c:v>
                </c:pt>
                <c:pt idx="947">
                  <c:v>-2.4394999999999998</c:v>
                </c:pt>
                <c:pt idx="948">
                  <c:v>-2.4420000000000002</c:v>
                </c:pt>
                <c:pt idx="949">
                  <c:v>-2.468</c:v>
                </c:pt>
                <c:pt idx="950">
                  <c:v>-2.4529999999999998</c:v>
                </c:pt>
                <c:pt idx="951">
                  <c:v>-2.46</c:v>
                </c:pt>
                <c:pt idx="952">
                  <c:v>-2.4435000000000002</c:v>
                </c:pt>
                <c:pt idx="953">
                  <c:v>-2.4504999999999999</c:v>
                </c:pt>
                <c:pt idx="954">
                  <c:v>-2.4384999999999999</c:v>
                </c:pt>
                <c:pt idx="955">
                  <c:v>-2.4424999999999999</c:v>
                </c:pt>
                <c:pt idx="956">
                  <c:v>-2.4255</c:v>
                </c:pt>
                <c:pt idx="957">
                  <c:v>-2.4329999999999998</c:v>
                </c:pt>
                <c:pt idx="958">
                  <c:v>-2.4390000000000001</c:v>
                </c:pt>
                <c:pt idx="959">
                  <c:v>-2.4340000000000002</c:v>
                </c:pt>
                <c:pt idx="960">
                  <c:v>-2.4095</c:v>
                </c:pt>
                <c:pt idx="961">
                  <c:v>-2.4209999999999998</c:v>
                </c:pt>
                <c:pt idx="962">
                  <c:v>-2.4504999999999999</c:v>
                </c:pt>
                <c:pt idx="963">
                  <c:v>-2.4314999999999998</c:v>
                </c:pt>
                <c:pt idx="964">
                  <c:v>-2.4245000000000001</c:v>
                </c:pt>
                <c:pt idx="965">
                  <c:v>-2.411</c:v>
                </c:pt>
                <c:pt idx="966">
                  <c:v>-2.4210000000000003</c:v>
                </c:pt>
                <c:pt idx="967">
                  <c:v>-2.4195000000000002</c:v>
                </c:pt>
                <c:pt idx="968">
                  <c:v>-2.4255</c:v>
                </c:pt>
                <c:pt idx="969">
                  <c:v>-2.4159999999999999</c:v>
                </c:pt>
                <c:pt idx="970">
                  <c:v>-2.42</c:v>
                </c:pt>
                <c:pt idx="971">
                  <c:v>-2.4325000000000001</c:v>
                </c:pt>
                <c:pt idx="972">
                  <c:v>-2.411</c:v>
                </c:pt>
                <c:pt idx="973">
                  <c:v>-2.4240000000000004</c:v>
                </c:pt>
                <c:pt idx="974">
                  <c:v>-2.4175</c:v>
                </c:pt>
                <c:pt idx="975">
                  <c:v>-2.4365000000000001</c:v>
                </c:pt>
                <c:pt idx="976">
                  <c:v>-2.4255</c:v>
                </c:pt>
                <c:pt idx="977">
                  <c:v>-2.4195000000000002</c:v>
                </c:pt>
                <c:pt idx="978">
                  <c:v>-2.4195000000000002</c:v>
                </c:pt>
                <c:pt idx="979">
                  <c:v>-2.4424999999999999</c:v>
                </c:pt>
                <c:pt idx="980">
                  <c:v>-2.4215</c:v>
                </c:pt>
                <c:pt idx="981">
                  <c:v>-2.4115000000000002</c:v>
                </c:pt>
                <c:pt idx="982">
                  <c:v>-2.4140000000000001</c:v>
                </c:pt>
                <c:pt idx="983">
                  <c:v>-2.4325000000000001</c:v>
                </c:pt>
                <c:pt idx="984">
                  <c:v>-2.4215</c:v>
                </c:pt>
                <c:pt idx="985">
                  <c:v>-2.423</c:v>
                </c:pt>
                <c:pt idx="986">
                  <c:v>-2.4135</c:v>
                </c:pt>
                <c:pt idx="987">
                  <c:v>-2.4169999999999998</c:v>
                </c:pt>
                <c:pt idx="988">
                  <c:v>-2.4130000000000003</c:v>
                </c:pt>
                <c:pt idx="989">
                  <c:v>-2.4175</c:v>
                </c:pt>
                <c:pt idx="990">
                  <c:v>-2.4169999999999998</c:v>
                </c:pt>
                <c:pt idx="991">
                  <c:v>-2.4154999999999998</c:v>
                </c:pt>
                <c:pt idx="992">
                  <c:v>-2.4279999999999999</c:v>
                </c:pt>
                <c:pt idx="993">
                  <c:v>-2.419</c:v>
                </c:pt>
                <c:pt idx="994">
                  <c:v>-2.3940000000000001</c:v>
                </c:pt>
                <c:pt idx="995">
                  <c:v>-2.4050000000000002</c:v>
                </c:pt>
                <c:pt idx="996">
                  <c:v>-2.431</c:v>
                </c:pt>
                <c:pt idx="997">
                  <c:v>-2.4210000000000003</c:v>
                </c:pt>
                <c:pt idx="998">
                  <c:v>-2.4169999999999998</c:v>
                </c:pt>
                <c:pt idx="999">
                  <c:v>-2.4125000000000001</c:v>
                </c:pt>
                <c:pt idx="1000">
                  <c:v>-2.41</c:v>
                </c:pt>
                <c:pt idx="1001">
                  <c:v>-2.4255</c:v>
                </c:pt>
                <c:pt idx="1002">
                  <c:v>-2.4115000000000002</c:v>
                </c:pt>
                <c:pt idx="1003">
                  <c:v>-2.4130000000000003</c:v>
                </c:pt>
                <c:pt idx="1004">
                  <c:v>-2.4154999999999998</c:v>
                </c:pt>
                <c:pt idx="1005">
                  <c:v>-2.415</c:v>
                </c:pt>
                <c:pt idx="1006">
                  <c:v>-2.4359999999999999</c:v>
                </c:pt>
                <c:pt idx="1007">
                  <c:v>-2.4375</c:v>
                </c:pt>
                <c:pt idx="1008">
                  <c:v>-2.4039999999999999</c:v>
                </c:pt>
                <c:pt idx="1009">
                  <c:v>-2.4089999999999998</c:v>
                </c:pt>
                <c:pt idx="1010">
                  <c:v>-2.42</c:v>
                </c:pt>
                <c:pt idx="1011">
                  <c:v>-2.4045000000000001</c:v>
                </c:pt>
                <c:pt idx="1012">
                  <c:v>-2.4044999999999996</c:v>
                </c:pt>
                <c:pt idx="1013">
                  <c:v>-2.4125000000000001</c:v>
                </c:pt>
                <c:pt idx="1014">
                  <c:v>-2.41</c:v>
                </c:pt>
                <c:pt idx="1015">
                  <c:v>-2.42</c:v>
                </c:pt>
                <c:pt idx="1016">
                  <c:v>-2.4474999999999998</c:v>
                </c:pt>
                <c:pt idx="1017">
                  <c:v>-2.4284999999999997</c:v>
                </c:pt>
                <c:pt idx="1018">
                  <c:v>-2.4175</c:v>
                </c:pt>
                <c:pt idx="1019">
                  <c:v>-2.415</c:v>
                </c:pt>
                <c:pt idx="1020">
                  <c:v>-2.4154999999999998</c:v>
                </c:pt>
                <c:pt idx="1021">
                  <c:v>-2.4079999999999999</c:v>
                </c:pt>
                <c:pt idx="1022">
                  <c:v>-2.4079999999999999</c:v>
                </c:pt>
                <c:pt idx="1023">
                  <c:v>-2.4095</c:v>
                </c:pt>
                <c:pt idx="1024">
                  <c:v>-2.3899999999999997</c:v>
                </c:pt>
                <c:pt idx="1025">
                  <c:v>-2.4095</c:v>
                </c:pt>
                <c:pt idx="1026">
                  <c:v>-2.4159999999999999</c:v>
                </c:pt>
                <c:pt idx="1027">
                  <c:v>-2.4055</c:v>
                </c:pt>
                <c:pt idx="1028">
                  <c:v>-2.4035000000000002</c:v>
                </c:pt>
                <c:pt idx="1029">
                  <c:v>-2.4095</c:v>
                </c:pt>
                <c:pt idx="1030">
                  <c:v>-2.4154999999999998</c:v>
                </c:pt>
                <c:pt idx="1031">
                  <c:v>-2.4089999999999998</c:v>
                </c:pt>
                <c:pt idx="1032">
                  <c:v>-2.4055</c:v>
                </c:pt>
                <c:pt idx="1033">
                  <c:v>-2.4210000000000003</c:v>
                </c:pt>
                <c:pt idx="1034">
                  <c:v>-2.4085000000000001</c:v>
                </c:pt>
                <c:pt idx="1035">
                  <c:v>-2.4135</c:v>
                </c:pt>
                <c:pt idx="1036">
                  <c:v>-2.4</c:v>
                </c:pt>
                <c:pt idx="1037">
                  <c:v>-2.4</c:v>
                </c:pt>
                <c:pt idx="1038">
                  <c:v>-2.3904999999999998</c:v>
                </c:pt>
                <c:pt idx="1039">
                  <c:v>-2.399</c:v>
                </c:pt>
                <c:pt idx="1040">
                  <c:v>-2.3919999999999999</c:v>
                </c:pt>
                <c:pt idx="1041">
                  <c:v>-2.4009999999999998</c:v>
                </c:pt>
                <c:pt idx="1042">
                  <c:v>-2.3925000000000001</c:v>
                </c:pt>
                <c:pt idx="1043">
                  <c:v>-2.3970000000000002</c:v>
                </c:pt>
                <c:pt idx="1044">
                  <c:v>-2.3795000000000002</c:v>
                </c:pt>
                <c:pt idx="1045">
                  <c:v>-2.3849999999999998</c:v>
                </c:pt>
                <c:pt idx="1046">
                  <c:v>-2.3810000000000002</c:v>
                </c:pt>
                <c:pt idx="1047">
                  <c:v>-2.3770000000000002</c:v>
                </c:pt>
                <c:pt idx="1048">
                  <c:v>-2.379</c:v>
                </c:pt>
                <c:pt idx="1049">
                  <c:v>-2.3879999999999999</c:v>
                </c:pt>
                <c:pt idx="1050">
                  <c:v>-2.3925000000000001</c:v>
                </c:pt>
                <c:pt idx="1051">
                  <c:v>-2.3774999999999999</c:v>
                </c:pt>
                <c:pt idx="1052">
                  <c:v>-2.4024999999999999</c:v>
                </c:pt>
                <c:pt idx="1053">
                  <c:v>-2.4024999999999999</c:v>
                </c:pt>
                <c:pt idx="1054">
                  <c:v>-2.3864999999999998</c:v>
                </c:pt>
                <c:pt idx="1055">
                  <c:v>-2.3740000000000001</c:v>
                </c:pt>
                <c:pt idx="1056">
                  <c:v>-2.3780000000000001</c:v>
                </c:pt>
                <c:pt idx="1057">
                  <c:v>-2.4</c:v>
                </c:pt>
                <c:pt idx="1058">
                  <c:v>-2.3845000000000001</c:v>
                </c:pt>
                <c:pt idx="1059">
                  <c:v>-2.3734999999999999</c:v>
                </c:pt>
                <c:pt idx="1060">
                  <c:v>-2.3675000000000002</c:v>
                </c:pt>
                <c:pt idx="1061">
                  <c:v>-2.3635000000000002</c:v>
                </c:pt>
                <c:pt idx="1062">
                  <c:v>-2.3754999999999997</c:v>
                </c:pt>
                <c:pt idx="1063">
                  <c:v>-2.38</c:v>
                </c:pt>
                <c:pt idx="1064">
                  <c:v>-2.3645</c:v>
                </c:pt>
                <c:pt idx="1065">
                  <c:v>-2.3675000000000002</c:v>
                </c:pt>
                <c:pt idx="1066">
                  <c:v>-2.3734999999999999</c:v>
                </c:pt>
                <c:pt idx="1067">
                  <c:v>-2.3740000000000001</c:v>
                </c:pt>
                <c:pt idx="1068">
                  <c:v>-2.3605</c:v>
                </c:pt>
                <c:pt idx="1069">
                  <c:v>-2.3534999999999999</c:v>
                </c:pt>
                <c:pt idx="1070">
                  <c:v>-2.3679999999999999</c:v>
                </c:pt>
                <c:pt idx="1071">
                  <c:v>-2.375</c:v>
                </c:pt>
                <c:pt idx="1072">
                  <c:v>-2.3555000000000001</c:v>
                </c:pt>
                <c:pt idx="1073">
                  <c:v>-2.351</c:v>
                </c:pt>
                <c:pt idx="1074">
                  <c:v>-2.3544999999999998</c:v>
                </c:pt>
                <c:pt idx="1075">
                  <c:v>-2.3525</c:v>
                </c:pt>
                <c:pt idx="1076">
                  <c:v>-2.3740000000000001</c:v>
                </c:pt>
                <c:pt idx="1077">
                  <c:v>-2.3685</c:v>
                </c:pt>
                <c:pt idx="1078">
                  <c:v>-2.3740000000000001</c:v>
                </c:pt>
                <c:pt idx="1079">
                  <c:v>-2.391</c:v>
                </c:pt>
                <c:pt idx="1080">
                  <c:v>-2.4394999999999998</c:v>
                </c:pt>
                <c:pt idx="1081">
                  <c:v>-2.4060000000000001</c:v>
                </c:pt>
                <c:pt idx="1082">
                  <c:v>-2.3759999999999999</c:v>
                </c:pt>
                <c:pt idx="1083">
                  <c:v>-2.6304999999999996</c:v>
                </c:pt>
                <c:pt idx="1084">
                  <c:v>-2.5225</c:v>
                </c:pt>
                <c:pt idx="1085">
                  <c:v>-2.2404999999999999</c:v>
                </c:pt>
                <c:pt idx="1086">
                  <c:v>-2.5825</c:v>
                </c:pt>
                <c:pt idx="1087">
                  <c:v>-2.2589999999999999</c:v>
                </c:pt>
                <c:pt idx="1088">
                  <c:v>-2.444</c:v>
                </c:pt>
                <c:pt idx="1089">
                  <c:v>-2.3925000000000001</c:v>
                </c:pt>
                <c:pt idx="1090">
                  <c:v>-2.42</c:v>
                </c:pt>
                <c:pt idx="1091">
                  <c:v>-2.407</c:v>
                </c:pt>
                <c:pt idx="1092">
                  <c:v>-2.4159999999999999</c:v>
                </c:pt>
                <c:pt idx="1093">
                  <c:v>-2.4039999999999999</c:v>
                </c:pt>
                <c:pt idx="1094">
                  <c:v>-2.367</c:v>
                </c:pt>
                <c:pt idx="1095">
                  <c:v>-2.3594999999999997</c:v>
                </c:pt>
                <c:pt idx="1096">
                  <c:v>-2.4634999999999998</c:v>
                </c:pt>
                <c:pt idx="1097">
                  <c:v>-2.4370000000000003</c:v>
                </c:pt>
                <c:pt idx="1098">
                  <c:v>-2.4140000000000001</c:v>
                </c:pt>
                <c:pt idx="1099">
                  <c:v>-2.3955000000000002</c:v>
                </c:pt>
                <c:pt idx="1100">
                  <c:v>-2.41</c:v>
                </c:pt>
                <c:pt idx="1101">
                  <c:v>-2.3615000000000004</c:v>
                </c:pt>
                <c:pt idx="1102">
                  <c:v>-2.319</c:v>
                </c:pt>
                <c:pt idx="1103">
                  <c:v>-2.2919999999999998</c:v>
                </c:pt>
                <c:pt idx="1104">
                  <c:v>-2.2995000000000001</c:v>
                </c:pt>
                <c:pt idx="1105">
                  <c:v>-2.3014999999999999</c:v>
                </c:pt>
                <c:pt idx="1106">
                  <c:v>-2.4910000000000001</c:v>
                </c:pt>
                <c:pt idx="1107">
                  <c:v>-2.4175</c:v>
                </c:pt>
                <c:pt idx="1108">
                  <c:v>-2.399</c:v>
                </c:pt>
                <c:pt idx="1109">
                  <c:v>-2.3635000000000002</c:v>
                </c:pt>
                <c:pt idx="1110">
                  <c:v>-2.3580000000000001</c:v>
                </c:pt>
                <c:pt idx="1111">
                  <c:v>-2.367</c:v>
                </c:pt>
                <c:pt idx="1112">
                  <c:v>-2.3250000000000002</c:v>
                </c:pt>
                <c:pt idx="1113">
                  <c:v>-2.3294999999999999</c:v>
                </c:pt>
                <c:pt idx="1114">
                  <c:v>-2.3115000000000001</c:v>
                </c:pt>
                <c:pt idx="1115">
                  <c:v>-2.3195000000000001</c:v>
                </c:pt>
                <c:pt idx="1116">
                  <c:v>-2.2965</c:v>
                </c:pt>
                <c:pt idx="1117">
                  <c:v>-2.2835000000000001</c:v>
                </c:pt>
                <c:pt idx="1118">
                  <c:v>-2.2880000000000003</c:v>
                </c:pt>
                <c:pt idx="1119">
                  <c:v>-2.2989999999999999</c:v>
                </c:pt>
                <c:pt idx="1120">
                  <c:v>-2.2945000000000002</c:v>
                </c:pt>
                <c:pt idx="1121">
                  <c:v>-2.3165</c:v>
                </c:pt>
                <c:pt idx="1122">
                  <c:v>-2.3134999999999999</c:v>
                </c:pt>
                <c:pt idx="1123">
                  <c:v>-2.3205</c:v>
                </c:pt>
                <c:pt idx="1124">
                  <c:v>-2.3054999999999999</c:v>
                </c:pt>
                <c:pt idx="1125">
                  <c:v>-2.3239999999999998</c:v>
                </c:pt>
                <c:pt idx="1126">
                  <c:v>-2.2974999999999999</c:v>
                </c:pt>
                <c:pt idx="1127">
                  <c:v>-2.3440000000000003</c:v>
                </c:pt>
                <c:pt idx="1128">
                  <c:v>-2.3025000000000002</c:v>
                </c:pt>
                <c:pt idx="1129">
                  <c:v>-2.3005</c:v>
                </c:pt>
                <c:pt idx="1130">
                  <c:v>-2.3200000000000003</c:v>
                </c:pt>
                <c:pt idx="1131">
                  <c:v>-2.282</c:v>
                </c:pt>
                <c:pt idx="1132">
                  <c:v>-2.298</c:v>
                </c:pt>
                <c:pt idx="1133">
                  <c:v>-2.3205</c:v>
                </c:pt>
                <c:pt idx="1134">
                  <c:v>-2.3295000000000003</c:v>
                </c:pt>
                <c:pt idx="1135">
                  <c:v>-2.3254999999999999</c:v>
                </c:pt>
                <c:pt idx="1136">
                  <c:v>-2.3334999999999999</c:v>
                </c:pt>
                <c:pt idx="1137">
                  <c:v>-2.3304999999999998</c:v>
                </c:pt>
                <c:pt idx="1138">
                  <c:v>-2.3224999999999998</c:v>
                </c:pt>
                <c:pt idx="1139">
                  <c:v>-2.3275000000000001</c:v>
                </c:pt>
                <c:pt idx="1140">
                  <c:v>-2.3149999999999999</c:v>
                </c:pt>
                <c:pt idx="1141">
                  <c:v>-2.3304999999999998</c:v>
                </c:pt>
                <c:pt idx="1142">
                  <c:v>-2.331</c:v>
                </c:pt>
                <c:pt idx="1143">
                  <c:v>-2.3485</c:v>
                </c:pt>
                <c:pt idx="1144">
                  <c:v>-2.3410000000000002</c:v>
                </c:pt>
                <c:pt idx="1145">
                  <c:v>-2.3330000000000002</c:v>
                </c:pt>
                <c:pt idx="1146">
                  <c:v>-2.3380000000000001</c:v>
                </c:pt>
                <c:pt idx="1147">
                  <c:v>-2.3334999999999999</c:v>
                </c:pt>
                <c:pt idx="1148">
                  <c:v>-2.3355000000000001</c:v>
                </c:pt>
                <c:pt idx="1149">
                  <c:v>-2.3220000000000001</c:v>
                </c:pt>
                <c:pt idx="1150">
                  <c:v>-2.3455000000000004</c:v>
                </c:pt>
                <c:pt idx="1151">
                  <c:v>-2.3475000000000001</c:v>
                </c:pt>
                <c:pt idx="1152">
                  <c:v>-2.3410000000000002</c:v>
                </c:pt>
                <c:pt idx="1153">
                  <c:v>-2.3460000000000001</c:v>
                </c:pt>
                <c:pt idx="1154">
                  <c:v>-2.3585000000000003</c:v>
                </c:pt>
                <c:pt idx="1155">
                  <c:v>-2.3540000000000001</c:v>
                </c:pt>
                <c:pt idx="1156">
                  <c:v>-2.347</c:v>
                </c:pt>
                <c:pt idx="1157">
                  <c:v>-2.3410000000000002</c:v>
                </c:pt>
                <c:pt idx="1158">
                  <c:v>-2.3380000000000001</c:v>
                </c:pt>
                <c:pt idx="1159">
                  <c:v>-2.3265000000000002</c:v>
                </c:pt>
                <c:pt idx="1160">
                  <c:v>-2.3420000000000001</c:v>
                </c:pt>
                <c:pt idx="1161">
                  <c:v>-2.3425000000000002</c:v>
                </c:pt>
                <c:pt idx="1162">
                  <c:v>-2.3520000000000003</c:v>
                </c:pt>
                <c:pt idx="1163">
                  <c:v>-2.3380000000000001</c:v>
                </c:pt>
                <c:pt idx="1164">
                  <c:v>-2.3365</c:v>
                </c:pt>
                <c:pt idx="1165">
                  <c:v>-2.3179999999999996</c:v>
                </c:pt>
                <c:pt idx="1166">
                  <c:v>-2.3595000000000002</c:v>
                </c:pt>
                <c:pt idx="1167">
                  <c:v>-2.351</c:v>
                </c:pt>
                <c:pt idx="1168">
                  <c:v>-2.359</c:v>
                </c:pt>
                <c:pt idx="1169">
                  <c:v>-2.3395000000000001</c:v>
                </c:pt>
                <c:pt idx="1170">
                  <c:v>-2.3450000000000002</c:v>
                </c:pt>
                <c:pt idx="1171">
                  <c:v>-2.3845000000000001</c:v>
                </c:pt>
                <c:pt idx="1172">
                  <c:v>-2.3765000000000001</c:v>
                </c:pt>
                <c:pt idx="1173">
                  <c:v>-2.379</c:v>
                </c:pt>
                <c:pt idx="1174">
                  <c:v>-2.391</c:v>
                </c:pt>
                <c:pt idx="1175">
                  <c:v>-2.3685</c:v>
                </c:pt>
                <c:pt idx="1176">
                  <c:v>-2.3535000000000004</c:v>
                </c:pt>
                <c:pt idx="1177">
                  <c:v>-2.3460000000000001</c:v>
                </c:pt>
                <c:pt idx="1178">
                  <c:v>-2.3485</c:v>
                </c:pt>
                <c:pt idx="1179">
                  <c:v>-2.3635000000000002</c:v>
                </c:pt>
                <c:pt idx="1180">
                  <c:v>-2.3605</c:v>
                </c:pt>
                <c:pt idx="1181">
                  <c:v>-2.3494999999999999</c:v>
                </c:pt>
                <c:pt idx="1182">
                  <c:v>-2.3505000000000003</c:v>
                </c:pt>
                <c:pt idx="1183">
                  <c:v>-2.3410000000000002</c:v>
                </c:pt>
                <c:pt idx="1184">
                  <c:v>-2.3410000000000002</c:v>
                </c:pt>
                <c:pt idx="1185">
                  <c:v>-2.3250000000000002</c:v>
                </c:pt>
                <c:pt idx="1186">
                  <c:v>-2.3260000000000001</c:v>
                </c:pt>
                <c:pt idx="1187">
                  <c:v>-2.3094999999999999</c:v>
                </c:pt>
                <c:pt idx="1188">
                  <c:v>-2.3395000000000001</c:v>
                </c:pt>
                <c:pt idx="1189">
                  <c:v>-2.3570000000000002</c:v>
                </c:pt>
                <c:pt idx="1190">
                  <c:v>-2.3490000000000002</c:v>
                </c:pt>
                <c:pt idx="1191">
                  <c:v>-2.3520000000000003</c:v>
                </c:pt>
                <c:pt idx="1192">
                  <c:v>-2.3485</c:v>
                </c:pt>
                <c:pt idx="1193">
                  <c:v>-2.33</c:v>
                </c:pt>
                <c:pt idx="1194">
                  <c:v>-2.335</c:v>
                </c:pt>
                <c:pt idx="1195">
                  <c:v>-2.3109999999999999</c:v>
                </c:pt>
                <c:pt idx="1196">
                  <c:v>-2.3290000000000002</c:v>
                </c:pt>
                <c:pt idx="1197">
                  <c:v>-2.3205</c:v>
                </c:pt>
                <c:pt idx="1198">
                  <c:v>-2.3275000000000001</c:v>
                </c:pt>
                <c:pt idx="1199">
                  <c:v>-2.3140000000000001</c:v>
                </c:pt>
                <c:pt idx="1200">
                  <c:v>-2.3334999999999999</c:v>
                </c:pt>
                <c:pt idx="1201">
                  <c:v>-2.3199999999999998</c:v>
                </c:pt>
                <c:pt idx="1202">
                  <c:v>-2.3205</c:v>
                </c:pt>
                <c:pt idx="1203">
                  <c:v>-2.3420000000000001</c:v>
                </c:pt>
                <c:pt idx="1204">
                  <c:v>-2.3425000000000002</c:v>
                </c:pt>
                <c:pt idx="1205">
                  <c:v>-2.3310000000000004</c:v>
                </c:pt>
                <c:pt idx="1206">
                  <c:v>-2.3365</c:v>
                </c:pt>
                <c:pt idx="1207">
                  <c:v>-2.3395000000000001</c:v>
                </c:pt>
                <c:pt idx="1208">
                  <c:v>-2.3564999999999996</c:v>
                </c:pt>
                <c:pt idx="1209">
                  <c:v>-2.3674999999999997</c:v>
                </c:pt>
                <c:pt idx="1210">
                  <c:v>-2.3479999999999999</c:v>
                </c:pt>
                <c:pt idx="1211">
                  <c:v>-2.33</c:v>
                </c:pt>
                <c:pt idx="1212">
                  <c:v>-2.3464999999999998</c:v>
                </c:pt>
                <c:pt idx="1213">
                  <c:v>-2.3650000000000002</c:v>
                </c:pt>
                <c:pt idx="1214">
                  <c:v>-2.3795000000000002</c:v>
                </c:pt>
                <c:pt idx="1215">
                  <c:v>-2.347</c:v>
                </c:pt>
                <c:pt idx="1216">
                  <c:v>-2.3340000000000001</c:v>
                </c:pt>
                <c:pt idx="1217">
                  <c:v>-2.3274999999999997</c:v>
                </c:pt>
                <c:pt idx="1218">
                  <c:v>-2.3265000000000002</c:v>
                </c:pt>
                <c:pt idx="1219">
                  <c:v>-2.335</c:v>
                </c:pt>
                <c:pt idx="1220">
                  <c:v>-2.3464999999999998</c:v>
                </c:pt>
                <c:pt idx="1221">
                  <c:v>-2.331</c:v>
                </c:pt>
                <c:pt idx="1222">
                  <c:v>-2.343</c:v>
                </c:pt>
                <c:pt idx="1223">
                  <c:v>-2.3205</c:v>
                </c:pt>
                <c:pt idx="1224">
                  <c:v>-2.3375000000000004</c:v>
                </c:pt>
                <c:pt idx="1225">
                  <c:v>-2.3275000000000001</c:v>
                </c:pt>
                <c:pt idx="1226">
                  <c:v>-2.3440000000000003</c:v>
                </c:pt>
                <c:pt idx="1227">
                  <c:v>-2.3165</c:v>
                </c:pt>
                <c:pt idx="1228">
                  <c:v>-2.3135000000000003</c:v>
                </c:pt>
                <c:pt idx="1229">
                  <c:v>-2.31</c:v>
                </c:pt>
                <c:pt idx="1230">
                  <c:v>-2.3274999999999997</c:v>
                </c:pt>
                <c:pt idx="1231">
                  <c:v>-2.3254999999999999</c:v>
                </c:pt>
                <c:pt idx="1232">
                  <c:v>-2.3220000000000001</c:v>
                </c:pt>
                <c:pt idx="1233">
                  <c:v>-2.327</c:v>
                </c:pt>
                <c:pt idx="1234">
                  <c:v>-2.3419999999999996</c:v>
                </c:pt>
                <c:pt idx="1235">
                  <c:v>-2.3049999999999997</c:v>
                </c:pt>
                <c:pt idx="1236">
                  <c:v>-2.3254999999999999</c:v>
                </c:pt>
                <c:pt idx="1237">
                  <c:v>-2.3279999999999998</c:v>
                </c:pt>
                <c:pt idx="1238">
                  <c:v>-2.3315000000000001</c:v>
                </c:pt>
                <c:pt idx="1239">
                  <c:v>-2.3464999999999998</c:v>
                </c:pt>
                <c:pt idx="1240">
                  <c:v>-2.3440000000000003</c:v>
                </c:pt>
                <c:pt idx="1241">
                  <c:v>-2.3254999999999999</c:v>
                </c:pt>
                <c:pt idx="1242">
                  <c:v>-2.3235000000000001</c:v>
                </c:pt>
                <c:pt idx="1243">
                  <c:v>-2.3304999999999998</c:v>
                </c:pt>
                <c:pt idx="1244">
                  <c:v>-2.3544999999999998</c:v>
                </c:pt>
                <c:pt idx="1245">
                  <c:v>-2.3529999999999998</c:v>
                </c:pt>
                <c:pt idx="1246">
                  <c:v>-2.33</c:v>
                </c:pt>
                <c:pt idx="1247">
                  <c:v>-2.3365</c:v>
                </c:pt>
                <c:pt idx="1248">
                  <c:v>-2.3180000000000001</c:v>
                </c:pt>
                <c:pt idx="1249">
                  <c:v>-2.3434999999999997</c:v>
                </c:pt>
                <c:pt idx="1250">
                  <c:v>-2.3570000000000002</c:v>
                </c:pt>
                <c:pt idx="1251">
                  <c:v>-2.3519999999999999</c:v>
                </c:pt>
                <c:pt idx="1252">
                  <c:v>-2.3325</c:v>
                </c:pt>
                <c:pt idx="1253">
                  <c:v>-2.3254999999999999</c:v>
                </c:pt>
                <c:pt idx="1254">
                  <c:v>-2.3369999999999997</c:v>
                </c:pt>
                <c:pt idx="1255">
                  <c:v>-2.3439999999999999</c:v>
                </c:pt>
                <c:pt idx="1256">
                  <c:v>-2.3529999999999998</c:v>
                </c:pt>
                <c:pt idx="1257">
                  <c:v>-2.3544999999999998</c:v>
                </c:pt>
                <c:pt idx="1258">
                  <c:v>-2.3654999999999999</c:v>
                </c:pt>
                <c:pt idx="1259">
                  <c:v>-2.3609999999999998</c:v>
                </c:pt>
                <c:pt idx="1260">
                  <c:v>-2.3449999999999998</c:v>
                </c:pt>
                <c:pt idx="1261">
                  <c:v>-2.3339999999999996</c:v>
                </c:pt>
                <c:pt idx="1262">
                  <c:v>-2.3529999999999998</c:v>
                </c:pt>
                <c:pt idx="1263">
                  <c:v>-2.3639999999999999</c:v>
                </c:pt>
                <c:pt idx="1264">
                  <c:v>-2.3340000000000001</c:v>
                </c:pt>
                <c:pt idx="1265">
                  <c:v>-2.3460000000000001</c:v>
                </c:pt>
                <c:pt idx="1266">
                  <c:v>-2.3294999999999999</c:v>
                </c:pt>
                <c:pt idx="1267">
                  <c:v>-2.3339999999999996</c:v>
                </c:pt>
                <c:pt idx="1268">
                  <c:v>-2.3360000000000003</c:v>
                </c:pt>
                <c:pt idx="1269">
                  <c:v>-2.33</c:v>
                </c:pt>
                <c:pt idx="1270">
                  <c:v>-2.3340000000000001</c:v>
                </c:pt>
                <c:pt idx="1271">
                  <c:v>-2.3265000000000002</c:v>
                </c:pt>
                <c:pt idx="1272">
                  <c:v>-2.3494999999999999</c:v>
                </c:pt>
                <c:pt idx="1273">
                  <c:v>-2.331</c:v>
                </c:pt>
                <c:pt idx="1274">
                  <c:v>-2.323</c:v>
                </c:pt>
                <c:pt idx="1275">
                  <c:v>-2.339</c:v>
                </c:pt>
                <c:pt idx="1276">
                  <c:v>-2.3505000000000003</c:v>
                </c:pt>
                <c:pt idx="1277">
                  <c:v>-2.3534999999999999</c:v>
                </c:pt>
                <c:pt idx="1278">
                  <c:v>-2.3525</c:v>
                </c:pt>
                <c:pt idx="1279">
                  <c:v>-2.3345000000000002</c:v>
                </c:pt>
                <c:pt idx="1280">
                  <c:v>-2.3319999999999999</c:v>
                </c:pt>
                <c:pt idx="1281">
                  <c:v>-2.3330000000000002</c:v>
                </c:pt>
                <c:pt idx="1282">
                  <c:v>-2.3490000000000002</c:v>
                </c:pt>
                <c:pt idx="1283">
                  <c:v>-2.3514999999999997</c:v>
                </c:pt>
                <c:pt idx="1284">
                  <c:v>-2.3484999999999996</c:v>
                </c:pt>
                <c:pt idx="1285">
                  <c:v>-2.3540000000000001</c:v>
                </c:pt>
                <c:pt idx="1286">
                  <c:v>-2.3475000000000001</c:v>
                </c:pt>
                <c:pt idx="1287">
                  <c:v>-2.343</c:v>
                </c:pt>
                <c:pt idx="1288">
                  <c:v>-2.3605</c:v>
                </c:pt>
                <c:pt idx="1289">
                  <c:v>-2.3445</c:v>
                </c:pt>
                <c:pt idx="1290">
                  <c:v>-2.347</c:v>
                </c:pt>
                <c:pt idx="1291">
                  <c:v>-2.3265000000000002</c:v>
                </c:pt>
                <c:pt idx="1292">
                  <c:v>-2.3205</c:v>
                </c:pt>
                <c:pt idx="1293">
                  <c:v>-2.3424999999999998</c:v>
                </c:pt>
                <c:pt idx="1294">
                  <c:v>-2.3405</c:v>
                </c:pt>
                <c:pt idx="1295">
                  <c:v>-2.3149999999999999</c:v>
                </c:pt>
                <c:pt idx="1296">
                  <c:v>-2.3260000000000001</c:v>
                </c:pt>
                <c:pt idx="1297">
                  <c:v>-2.3239999999999998</c:v>
                </c:pt>
                <c:pt idx="1298">
                  <c:v>-2.3170000000000002</c:v>
                </c:pt>
                <c:pt idx="1299">
                  <c:v>-2.3209999999999997</c:v>
                </c:pt>
                <c:pt idx="1300">
                  <c:v>-2.3165</c:v>
                </c:pt>
                <c:pt idx="1301">
                  <c:v>-2.3285</c:v>
                </c:pt>
                <c:pt idx="1302">
                  <c:v>-2.3419999999999996</c:v>
                </c:pt>
                <c:pt idx="1303">
                  <c:v>-2.3294999999999999</c:v>
                </c:pt>
                <c:pt idx="1304">
                  <c:v>-2.3345000000000002</c:v>
                </c:pt>
                <c:pt idx="1305">
                  <c:v>-2.3289999999999997</c:v>
                </c:pt>
                <c:pt idx="1306">
                  <c:v>-2.33</c:v>
                </c:pt>
                <c:pt idx="1307">
                  <c:v>-2.339</c:v>
                </c:pt>
                <c:pt idx="1308">
                  <c:v>-2.3319999999999999</c:v>
                </c:pt>
                <c:pt idx="1309">
                  <c:v>-2.3490000000000002</c:v>
                </c:pt>
                <c:pt idx="1310">
                  <c:v>-2.3410000000000002</c:v>
                </c:pt>
                <c:pt idx="1311">
                  <c:v>-2.351</c:v>
                </c:pt>
                <c:pt idx="1312">
                  <c:v>-2.3505000000000003</c:v>
                </c:pt>
                <c:pt idx="1313">
                  <c:v>-2.3580000000000001</c:v>
                </c:pt>
                <c:pt idx="1314">
                  <c:v>-2.3365</c:v>
                </c:pt>
                <c:pt idx="1315">
                  <c:v>-2.3635000000000002</c:v>
                </c:pt>
                <c:pt idx="1316">
                  <c:v>-2.3264999999999998</c:v>
                </c:pt>
                <c:pt idx="1317">
                  <c:v>-2.331</c:v>
                </c:pt>
                <c:pt idx="1318">
                  <c:v>-2.3395000000000001</c:v>
                </c:pt>
                <c:pt idx="1319">
                  <c:v>-2.3565</c:v>
                </c:pt>
                <c:pt idx="1320">
                  <c:v>-2.3330000000000002</c:v>
                </c:pt>
                <c:pt idx="1321">
                  <c:v>-2.3479999999999999</c:v>
                </c:pt>
                <c:pt idx="1322">
                  <c:v>-2.3405</c:v>
                </c:pt>
                <c:pt idx="1323">
                  <c:v>-2.3265000000000002</c:v>
                </c:pt>
                <c:pt idx="1324">
                  <c:v>-2.3570000000000002</c:v>
                </c:pt>
                <c:pt idx="1325">
                  <c:v>-2.331</c:v>
                </c:pt>
                <c:pt idx="1326">
                  <c:v>-2.3540000000000001</c:v>
                </c:pt>
                <c:pt idx="1327">
                  <c:v>-2.3479999999999999</c:v>
                </c:pt>
                <c:pt idx="1328">
                  <c:v>-2.3449999999999998</c:v>
                </c:pt>
                <c:pt idx="1329">
                  <c:v>-2.3434999999999997</c:v>
                </c:pt>
                <c:pt idx="1330">
                  <c:v>-2.3109999999999999</c:v>
                </c:pt>
                <c:pt idx="1331">
                  <c:v>-2.3109999999999999</c:v>
                </c:pt>
                <c:pt idx="1332">
                  <c:v>-2.3374999999999999</c:v>
                </c:pt>
                <c:pt idx="1333">
                  <c:v>-2.3180000000000001</c:v>
                </c:pt>
                <c:pt idx="1334">
                  <c:v>-2.331</c:v>
                </c:pt>
                <c:pt idx="1335">
                  <c:v>-2.3289999999999997</c:v>
                </c:pt>
                <c:pt idx="1336">
                  <c:v>-2.3199999999999998</c:v>
                </c:pt>
                <c:pt idx="1337">
                  <c:v>-2.3414999999999999</c:v>
                </c:pt>
                <c:pt idx="1338">
                  <c:v>-2.3280000000000003</c:v>
                </c:pt>
                <c:pt idx="1339">
                  <c:v>-2.3185000000000002</c:v>
                </c:pt>
                <c:pt idx="1340">
                  <c:v>-2.3239999999999998</c:v>
                </c:pt>
                <c:pt idx="1341">
                  <c:v>-2.3195000000000001</c:v>
                </c:pt>
                <c:pt idx="1342">
                  <c:v>-2.3265000000000002</c:v>
                </c:pt>
                <c:pt idx="1343">
                  <c:v>-2.335</c:v>
                </c:pt>
                <c:pt idx="1344">
                  <c:v>-2.3355000000000001</c:v>
                </c:pt>
                <c:pt idx="1345">
                  <c:v>-2.3334999999999999</c:v>
                </c:pt>
                <c:pt idx="1346">
                  <c:v>-2.3245</c:v>
                </c:pt>
                <c:pt idx="1347">
                  <c:v>-2.3374999999999999</c:v>
                </c:pt>
                <c:pt idx="1348">
                  <c:v>-2.3365</c:v>
                </c:pt>
                <c:pt idx="1349">
                  <c:v>-2.3365</c:v>
                </c:pt>
                <c:pt idx="1350">
                  <c:v>-2.3235000000000001</c:v>
                </c:pt>
                <c:pt idx="1351">
                  <c:v>-2.3354999999999997</c:v>
                </c:pt>
                <c:pt idx="1352">
                  <c:v>-2.3330000000000002</c:v>
                </c:pt>
                <c:pt idx="1353">
                  <c:v>-2.3414999999999999</c:v>
                </c:pt>
                <c:pt idx="1354">
                  <c:v>-2.3330000000000002</c:v>
                </c:pt>
                <c:pt idx="1355">
                  <c:v>-2.3365</c:v>
                </c:pt>
                <c:pt idx="1356">
                  <c:v>-2.3285</c:v>
                </c:pt>
                <c:pt idx="1357">
                  <c:v>-2.3325</c:v>
                </c:pt>
                <c:pt idx="1358">
                  <c:v>-2.3414999999999999</c:v>
                </c:pt>
                <c:pt idx="1359">
                  <c:v>-2.3419999999999996</c:v>
                </c:pt>
                <c:pt idx="1360">
                  <c:v>-2.3235000000000001</c:v>
                </c:pt>
                <c:pt idx="1361">
                  <c:v>-2.3290000000000002</c:v>
                </c:pt>
                <c:pt idx="1362">
                  <c:v>-2.3090000000000002</c:v>
                </c:pt>
                <c:pt idx="1363">
                  <c:v>-2.3180000000000001</c:v>
                </c:pt>
                <c:pt idx="1364">
                  <c:v>-2.3265000000000002</c:v>
                </c:pt>
                <c:pt idx="1365">
                  <c:v>-2.3165</c:v>
                </c:pt>
                <c:pt idx="1366">
                  <c:v>-2.3130000000000002</c:v>
                </c:pt>
                <c:pt idx="1367">
                  <c:v>-2.3180000000000001</c:v>
                </c:pt>
                <c:pt idx="1368">
                  <c:v>-2.3205</c:v>
                </c:pt>
                <c:pt idx="1369">
                  <c:v>-2.3120000000000003</c:v>
                </c:pt>
                <c:pt idx="1370">
                  <c:v>-2.3115000000000001</c:v>
                </c:pt>
                <c:pt idx="1371">
                  <c:v>-2.3180000000000001</c:v>
                </c:pt>
                <c:pt idx="1372">
                  <c:v>-2.3355000000000001</c:v>
                </c:pt>
                <c:pt idx="1373">
                  <c:v>-2.3224999999999998</c:v>
                </c:pt>
                <c:pt idx="1374">
                  <c:v>-2.3119999999999998</c:v>
                </c:pt>
                <c:pt idx="1375">
                  <c:v>-2.3170000000000002</c:v>
                </c:pt>
                <c:pt idx="1376">
                  <c:v>-2.3289999999999997</c:v>
                </c:pt>
                <c:pt idx="1377">
                  <c:v>-2.3109999999999999</c:v>
                </c:pt>
                <c:pt idx="1378">
                  <c:v>-2.3034999999999997</c:v>
                </c:pt>
                <c:pt idx="1379">
                  <c:v>-2.323</c:v>
                </c:pt>
                <c:pt idx="1380">
                  <c:v>-2.3180000000000001</c:v>
                </c:pt>
                <c:pt idx="1381">
                  <c:v>-2.3155000000000001</c:v>
                </c:pt>
                <c:pt idx="1382">
                  <c:v>-2.3195000000000001</c:v>
                </c:pt>
                <c:pt idx="1383">
                  <c:v>-2.3199999999999998</c:v>
                </c:pt>
                <c:pt idx="1384">
                  <c:v>-2.3285</c:v>
                </c:pt>
                <c:pt idx="1385">
                  <c:v>-2.3220000000000001</c:v>
                </c:pt>
                <c:pt idx="1386">
                  <c:v>-2.3195000000000001</c:v>
                </c:pt>
                <c:pt idx="1387">
                  <c:v>-2.3135000000000003</c:v>
                </c:pt>
                <c:pt idx="1388">
                  <c:v>-2.3209999999999997</c:v>
                </c:pt>
                <c:pt idx="1389">
                  <c:v>-2.3075000000000001</c:v>
                </c:pt>
                <c:pt idx="1390">
                  <c:v>-2.2894999999999999</c:v>
                </c:pt>
                <c:pt idx="1391">
                  <c:v>-2.2885</c:v>
                </c:pt>
                <c:pt idx="1392">
                  <c:v>-2.2949999999999999</c:v>
                </c:pt>
                <c:pt idx="1393">
                  <c:v>-2.2999999999999998</c:v>
                </c:pt>
                <c:pt idx="1394">
                  <c:v>-2.298</c:v>
                </c:pt>
                <c:pt idx="1395">
                  <c:v>-2.2984999999999998</c:v>
                </c:pt>
                <c:pt idx="1396">
                  <c:v>-2.29</c:v>
                </c:pt>
                <c:pt idx="1397">
                  <c:v>-2.2934999999999999</c:v>
                </c:pt>
                <c:pt idx="1398">
                  <c:v>-2.3029999999999999</c:v>
                </c:pt>
                <c:pt idx="1399">
                  <c:v>-2.2989999999999999</c:v>
                </c:pt>
                <c:pt idx="1400">
                  <c:v>-2.3079999999999998</c:v>
                </c:pt>
                <c:pt idx="1401">
                  <c:v>-2.2930000000000001</c:v>
                </c:pt>
                <c:pt idx="1402">
                  <c:v>-2.298</c:v>
                </c:pt>
                <c:pt idx="1403">
                  <c:v>-2.2969999999999997</c:v>
                </c:pt>
                <c:pt idx="1404">
                  <c:v>-2.3134999999999999</c:v>
                </c:pt>
                <c:pt idx="1405">
                  <c:v>-2.3075000000000001</c:v>
                </c:pt>
                <c:pt idx="1406">
                  <c:v>-2.286</c:v>
                </c:pt>
                <c:pt idx="1407">
                  <c:v>-2.282</c:v>
                </c:pt>
                <c:pt idx="1408">
                  <c:v>-2.2805</c:v>
                </c:pt>
                <c:pt idx="1409">
                  <c:v>-2.2949999999999999</c:v>
                </c:pt>
                <c:pt idx="1410">
                  <c:v>-2.3090000000000002</c:v>
                </c:pt>
                <c:pt idx="1411">
                  <c:v>-2.2875000000000001</c:v>
                </c:pt>
                <c:pt idx="1412">
                  <c:v>-2.2965</c:v>
                </c:pt>
                <c:pt idx="1413">
                  <c:v>-2.3185000000000002</c:v>
                </c:pt>
                <c:pt idx="1414">
                  <c:v>-2.3090000000000002</c:v>
                </c:pt>
                <c:pt idx="1415">
                  <c:v>-2.3029999999999999</c:v>
                </c:pt>
                <c:pt idx="1416">
                  <c:v>-2.3205</c:v>
                </c:pt>
                <c:pt idx="1417">
                  <c:v>-2.3144999999999998</c:v>
                </c:pt>
                <c:pt idx="1418">
                  <c:v>-2.3205</c:v>
                </c:pt>
                <c:pt idx="1419">
                  <c:v>-2.3149999999999999</c:v>
                </c:pt>
                <c:pt idx="1420">
                  <c:v>-2.2955000000000001</c:v>
                </c:pt>
                <c:pt idx="1421">
                  <c:v>-2.3045</c:v>
                </c:pt>
                <c:pt idx="1422">
                  <c:v>-2.2909999999999999</c:v>
                </c:pt>
                <c:pt idx="1423">
                  <c:v>-2.2925</c:v>
                </c:pt>
                <c:pt idx="1424">
                  <c:v>-2.2800000000000002</c:v>
                </c:pt>
                <c:pt idx="1425">
                  <c:v>-2.3035000000000001</c:v>
                </c:pt>
                <c:pt idx="1426">
                  <c:v>-2.3040000000000003</c:v>
                </c:pt>
                <c:pt idx="1427">
                  <c:v>-2.2974999999999999</c:v>
                </c:pt>
                <c:pt idx="1428">
                  <c:v>-2.2930000000000001</c:v>
                </c:pt>
                <c:pt idx="1429">
                  <c:v>-2.3135000000000003</c:v>
                </c:pt>
                <c:pt idx="1430">
                  <c:v>-2.3029999999999999</c:v>
                </c:pt>
                <c:pt idx="1431">
                  <c:v>-2.2865000000000002</c:v>
                </c:pt>
                <c:pt idx="1432">
                  <c:v>-2.2694999999999999</c:v>
                </c:pt>
                <c:pt idx="1433">
                  <c:v>-2.278</c:v>
                </c:pt>
                <c:pt idx="1434">
                  <c:v>-2.2675000000000001</c:v>
                </c:pt>
                <c:pt idx="1435">
                  <c:v>-2.2789999999999999</c:v>
                </c:pt>
                <c:pt idx="1436">
                  <c:v>-2.2734999999999999</c:v>
                </c:pt>
                <c:pt idx="1437">
                  <c:v>-2.2885</c:v>
                </c:pt>
                <c:pt idx="1438">
                  <c:v>-2.2949999999999999</c:v>
                </c:pt>
                <c:pt idx="1439">
                  <c:v>-2.2905000000000002</c:v>
                </c:pt>
                <c:pt idx="1440">
                  <c:v>-2.2749999999999999</c:v>
                </c:pt>
                <c:pt idx="1441">
                  <c:v>-2.2720000000000002</c:v>
                </c:pt>
                <c:pt idx="1442">
                  <c:v>-2.2919999999999998</c:v>
                </c:pt>
                <c:pt idx="1443">
                  <c:v>-2.2865000000000002</c:v>
                </c:pt>
                <c:pt idx="1444">
                  <c:v>-2.2949999999999999</c:v>
                </c:pt>
                <c:pt idx="1445">
                  <c:v>-2.2904999999999998</c:v>
                </c:pt>
                <c:pt idx="1446">
                  <c:v>-2.2945000000000002</c:v>
                </c:pt>
                <c:pt idx="1447">
                  <c:v>-2.2845</c:v>
                </c:pt>
                <c:pt idx="1448">
                  <c:v>-2.2869999999999999</c:v>
                </c:pt>
                <c:pt idx="1449">
                  <c:v>-2.2845</c:v>
                </c:pt>
                <c:pt idx="1450">
                  <c:v>-2.29</c:v>
                </c:pt>
                <c:pt idx="1451">
                  <c:v>-2.2845</c:v>
                </c:pt>
                <c:pt idx="1452">
                  <c:v>-2.2814999999999999</c:v>
                </c:pt>
                <c:pt idx="1453">
                  <c:v>-2.2690000000000001</c:v>
                </c:pt>
                <c:pt idx="1454">
                  <c:v>-2.2789999999999999</c:v>
                </c:pt>
                <c:pt idx="1455">
                  <c:v>-2.2770000000000001</c:v>
                </c:pt>
                <c:pt idx="1456">
                  <c:v>-2.2679999999999998</c:v>
                </c:pt>
                <c:pt idx="1457">
                  <c:v>-2.2679999999999998</c:v>
                </c:pt>
                <c:pt idx="1458">
                  <c:v>-2.2669999999999999</c:v>
                </c:pt>
                <c:pt idx="1459">
                  <c:v>-2.2715000000000001</c:v>
                </c:pt>
                <c:pt idx="1460">
                  <c:v>-2.2694999999999999</c:v>
                </c:pt>
                <c:pt idx="1461">
                  <c:v>-2.2534999999999998</c:v>
                </c:pt>
                <c:pt idx="1462">
                  <c:v>-2.2725</c:v>
                </c:pt>
                <c:pt idx="1463">
                  <c:v>-2.2589999999999999</c:v>
                </c:pt>
                <c:pt idx="1464">
                  <c:v>-2.254</c:v>
                </c:pt>
                <c:pt idx="1465">
                  <c:v>-2.262</c:v>
                </c:pt>
                <c:pt idx="1466">
                  <c:v>-2.2534999999999998</c:v>
                </c:pt>
                <c:pt idx="1467">
                  <c:v>-2.2885</c:v>
                </c:pt>
                <c:pt idx="1468">
                  <c:v>-2.2679999999999998</c:v>
                </c:pt>
                <c:pt idx="1469">
                  <c:v>-2.2629999999999999</c:v>
                </c:pt>
                <c:pt idx="1470">
                  <c:v>-2.262</c:v>
                </c:pt>
                <c:pt idx="1471">
                  <c:v>-2.2589999999999999</c:v>
                </c:pt>
                <c:pt idx="1472">
                  <c:v>-2.2570000000000001</c:v>
                </c:pt>
                <c:pt idx="1473">
                  <c:v>-2.2599999999999998</c:v>
                </c:pt>
                <c:pt idx="1474">
                  <c:v>-2.2494999999999998</c:v>
                </c:pt>
                <c:pt idx="1475">
                  <c:v>-2.2655000000000003</c:v>
                </c:pt>
                <c:pt idx="1476">
                  <c:v>-2.2505000000000002</c:v>
                </c:pt>
                <c:pt idx="1477">
                  <c:v>-2.2625000000000002</c:v>
                </c:pt>
                <c:pt idx="1478">
                  <c:v>-2.2545000000000002</c:v>
                </c:pt>
                <c:pt idx="1479">
                  <c:v>-2.2675000000000001</c:v>
                </c:pt>
                <c:pt idx="1480">
                  <c:v>-2.258</c:v>
                </c:pt>
                <c:pt idx="1481">
                  <c:v>-2.2625000000000002</c:v>
                </c:pt>
                <c:pt idx="1482">
                  <c:v>-2.2450000000000001</c:v>
                </c:pt>
                <c:pt idx="1483">
                  <c:v>-2.254</c:v>
                </c:pt>
                <c:pt idx="1484">
                  <c:v>-2.2605</c:v>
                </c:pt>
                <c:pt idx="1485">
                  <c:v>-2.2494999999999998</c:v>
                </c:pt>
                <c:pt idx="1486">
                  <c:v>-2.2465000000000002</c:v>
                </c:pt>
                <c:pt idx="1487">
                  <c:v>-2.2370000000000001</c:v>
                </c:pt>
                <c:pt idx="1488">
                  <c:v>-2.2715000000000001</c:v>
                </c:pt>
                <c:pt idx="1489">
                  <c:v>-2.254</c:v>
                </c:pt>
                <c:pt idx="1490">
                  <c:v>-2.2595000000000001</c:v>
                </c:pt>
                <c:pt idx="1491">
                  <c:v>-2.2694999999999999</c:v>
                </c:pt>
                <c:pt idx="1492">
                  <c:v>-2.2635000000000001</c:v>
                </c:pt>
                <c:pt idx="1493">
                  <c:v>-2.2679999999999998</c:v>
                </c:pt>
                <c:pt idx="1494">
                  <c:v>-2.2589999999999999</c:v>
                </c:pt>
                <c:pt idx="1495">
                  <c:v>-2.2675000000000001</c:v>
                </c:pt>
                <c:pt idx="1496">
                  <c:v>-2.2585000000000002</c:v>
                </c:pt>
                <c:pt idx="1497">
                  <c:v>-2.2719999999999998</c:v>
                </c:pt>
                <c:pt idx="1498">
                  <c:v>-2.2789999999999999</c:v>
                </c:pt>
                <c:pt idx="1499">
                  <c:v>-2.2640000000000002</c:v>
                </c:pt>
                <c:pt idx="1500">
                  <c:v>-2.2545000000000002</c:v>
                </c:pt>
                <c:pt idx="1501">
                  <c:v>-2.262</c:v>
                </c:pt>
                <c:pt idx="1502">
                  <c:v>-2.2475000000000001</c:v>
                </c:pt>
                <c:pt idx="1503">
                  <c:v>-2.2654999999999998</c:v>
                </c:pt>
                <c:pt idx="1504">
                  <c:v>-2.27</c:v>
                </c:pt>
                <c:pt idx="1505">
                  <c:v>-2.2800000000000002</c:v>
                </c:pt>
                <c:pt idx="1506">
                  <c:v>-2.2680000000000002</c:v>
                </c:pt>
                <c:pt idx="1507">
                  <c:v>-2.262</c:v>
                </c:pt>
                <c:pt idx="1508">
                  <c:v>-2.2865000000000002</c:v>
                </c:pt>
                <c:pt idx="1509">
                  <c:v>-2.2795000000000001</c:v>
                </c:pt>
                <c:pt idx="1510">
                  <c:v>-2.294</c:v>
                </c:pt>
                <c:pt idx="1511">
                  <c:v>-2.2815000000000003</c:v>
                </c:pt>
                <c:pt idx="1512">
                  <c:v>-2.2845</c:v>
                </c:pt>
                <c:pt idx="1513">
                  <c:v>-2.266</c:v>
                </c:pt>
                <c:pt idx="1514">
                  <c:v>-2.2519999999999998</c:v>
                </c:pt>
                <c:pt idx="1515">
                  <c:v>-2.2725</c:v>
                </c:pt>
                <c:pt idx="1516">
                  <c:v>-2.2610000000000001</c:v>
                </c:pt>
                <c:pt idx="1517">
                  <c:v>-2.2585000000000002</c:v>
                </c:pt>
                <c:pt idx="1518">
                  <c:v>-2.2435</c:v>
                </c:pt>
                <c:pt idx="1519">
                  <c:v>-2.226</c:v>
                </c:pt>
                <c:pt idx="1520">
                  <c:v>-2.2145000000000001</c:v>
                </c:pt>
                <c:pt idx="1521">
                  <c:v>-2.1960000000000002</c:v>
                </c:pt>
                <c:pt idx="1522">
                  <c:v>-2.202</c:v>
                </c:pt>
                <c:pt idx="1523">
                  <c:v>-2.2010000000000001</c:v>
                </c:pt>
                <c:pt idx="1524">
                  <c:v>-2.1859999999999999</c:v>
                </c:pt>
                <c:pt idx="1525">
                  <c:v>-2.1859999999999999</c:v>
                </c:pt>
                <c:pt idx="1526">
                  <c:v>-2.1844999999999999</c:v>
                </c:pt>
                <c:pt idx="1527">
                  <c:v>-2.1779999999999999</c:v>
                </c:pt>
                <c:pt idx="1528">
                  <c:v>-2.165</c:v>
                </c:pt>
                <c:pt idx="1529">
                  <c:v>-2.1595</c:v>
                </c:pt>
                <c:pt idx="1530">
                  <c:v>-2.1604999999999999</c:v>
                </c:pt>
                <c:pt idx="1531">
                  <c:v>-2.1524999999999999</c:v>
                </c:pt>
                <c:pt idx="1532">
                  <c:v>-2.149</c:v>
                </c:pt>
                <c:pt idx="1533">
                  <c:v>-2.1435</c:v>
                </c:pt>
                <c:pt idx="1534">
                  <c:v>-2.1395</c:v>
                </c:pt>
                <c:pt idx="1535">
                  <c:v>-2.1375000000000002</c:v>
                </c:pt>
                <c:pt idx="1536">
                  <c:v>-2.1425000000000001</c:v>
                </c:pt>
                <c:pt idx="1537">
                  <c:v>-2.1764999999999999</c:v>
                </c:pt>
                <c:pt idx="1538">
                  <c:v>-2.1905000000000001</c:v>
                </c:pt>
                <c:pt idx="1539">
                  <c:v>-2.2160000000000002</c:v>
                </c:pt>
                <c:pt idx="1540">
                  <c:v>-2.2164999999999999</c:v>
                </c:pt>
                <c:pt idx="1541">
                  <c:v>-2.2364999999999999</c:v>
                </c:pt>
                <c:pt idx="1542">
                  <c:v>-2.2334999999999998</c:v>
                </c:pt>
                <c:pt idx="1543">
                  <c:v>-2.2350000000000003</c:v>
                </c:pt>
                <c:pt idx="1544">
                  <c:v>-2.254</c:v>
                </c:pt>
                <c:pt idx="1545">
                  <c:v>-2.2505000000000002</c:v>
                </c:pt>
                <c:pt idx="1546">
                  <c:v>-2.2425000000000002</c:v>
                </c:pt>
                <c:pt idx="1547">
                  <c:v>-2.2404999999999999</c:v>
                </c:pt>
                <c:pt idx="1548">
                  <c:v>-2.2515000000000001</c:v>
                </c:pt>
                <c:pt idx="1549">
                  <c:v>-2.2534999999999998</c:v>
                </c:pt>
                <c:pt idx="1550">
                  <c:v>-2.2504999999999997</c:v>
                </c:pt>
                <c:pt idx="1551">
                  <c:v>-2.2565</c:v>
                </c:pt>
                <c:pt idx="1552">
                  <c:v>-2.2675000000000001</c:v>
                </c:pt>
                <c:pt idx="1553">
                  <c:v>-2.2610000000000001</c:v>
                </c:pt>
                <c:pt idx="1554">
                  <c:v>-2.2404999999999999</c:v>
                </c:pt>
                <c:pt idx="1555">
                  <c:v>-2.2479999999999998</c:v>
                </c:pt>
                <c:pt idx="1556">
                  <c:v>-2.2694999999999999</c:v>
                </c:pt>
                <c:pt idx="1557">
                  <c:v>-2.2685</c:v>
                </c:pt>
                <c:pt idx="1558">
                  <c:v>-2.2605</c:v>
                </c:pt>
                <c:pt idx="1559">
                  <c:v>-2.2635000000000001</c:v>
                </c:pt>
                <c:pt idx="1560">
                  <c:v>-2.278</c:v>
                </c:pt>
                <c:pt idx="1561">
                  <c:v>-2.266</c:v>
                </c:pt>
                <c:pt idx="1562">
                  <c:v>-2.2650000000000001</c:v>
                </c:pt>
                <c:pt idx="1563">
                  <c:v>-2.2770000000000001</c:v>
                </c:pt>
                <c:pt idx="1564">
                  <c:v>-2.262</c:v>
                </c:pt>
                <c:pt idx="1565">
                  <c:v>-2.262</c:v>
                </c:pt>
                <c:pt idx="1566">
                  <c:v>-2.2519999999999998</c:v>
                </c:pt>
                <c:pt idx="1567">
                  <c:v>-2.2589999999999999</c:v>
                </c:pt>
                <c:pt idx="1568">
                  <c:v>-2.2504999999999997</c:v>
                </c:pt>
                <c:pt idx="1569">
                  <c:v>-2.2555000000000001</c:v>
                </c:pt>
                <c:pt idx="1570">
                  <c:v>-2.2504999999999997</c:v>
                </c:pt>
                <c:pt idx="1571">
                  <c:v>-2.2479999999999998</c:v>
                </c:pt>
                <c:pt idx="1572">
                  <c:v>-2.2320000000000002</c:v>
                </c:pt>
                <c:pt idx="1573">
                  <c:v>-2.2075</c:v>
                </c:pt>
                <c:pt idx="1574">
                  <c:v>-2.1930000000000001</c:v>
                </c:pt>
                <c:pt idx="1575">
                  <c:v>-2.1844999999999999</c:v>
                </c:pt>
                <c:pt idx="1576">
                  <c:v>-2.1795</c:v>
                </c:pt>
                <c:pt idx="1577">
                  <c:v>-2.1745000000000001</c:v>
                </c:pt>
                <c:pt idx="1578">
                  <c:v>-2.1719999999999997</c:v>
                </c:pt>
                <c:pt idx="1579">
                  <c:v>-2.1675</c:v>
                </c:pt>
                <c:pt idx="1580">
                  <c:v>-2.1604999999999999</c:v>
                </c:pt>
                <c:pt idx="1581">
                  <c:v>-2.1574999999999998</c:v>
                </c:pt>
                <c:pt idx="1582">
                  <c:v>-2.1520000000000001</c:v>
                </c:pt>
                <c:pt idx="1583">
                  <c:v>-2.1444999999999999</c:v>
                </c:pt>
                <c:pt idx="1584">
                  <c:v>-2.1435</c:v>
                </c:pt>
                <c:pt idx="1585">
                  <c:v>-2.1430000000000002</c:v>
                </c:pt>
                <c:pt idx="1586">
                  <c:v>-2.1414999999999997</c:v>
                </c:pt>
                <c:pt idx="1587">
                  <c:v>-2.1390000000000002</c:v>
                </c:pt>
                <c:pt idx="1588">
                  <c:v>-2.1320000000000001</c:v>
                </c:pt>
                <c:pt idx="1589">
                  <c:v>-2.129</c:v>
                </c:pt>
                <c:pt idx="1590">
                  <c:v>-2.129</c:v>
                </c:pt>
                <c:pt idx="1591">
                  <c:v>-2.1240000000000001</c:v>
                </c:pt>
                <c:pt idx="1592">
                  <c:v>-2.1190000000000002</c:v>
                </c:pt>
                <c:pt idx="1593">
                  <c:v>-2.1230000000000002</c:v>
                </c:pt>
                <c:pt idx="1594">
                  <c:v>-2.1150000000000002</c:v>
                </c:pt>
                <c:pt idx="1595">
                  <c:v>-2.11</c:v>
                </c:pt>
                <c:pt idx="1596">
                  <c:v>-2.1094999999999997</c:v>
                </c:pt>
                <c:pt idx="1597">
                  <c:v>-2.1065</c:v>
                </c:pt>
                <c:pt idx="1598">
                  <c:v>-2.1055000000000001</c:v>
                </c:pt>
                <c:pt idx="1599">
                  <c:v>-2.1065</c:v>
                </c:pt>
                <c:pt idx="1600">
                  <c:v>-2.1030000000000002</c:v>
                </c:pt>
                <c:pt idx="1601">
                  <c:v>-2.1114999999999999</c:v>
                </c:pt>
                <c:pt idx="1602">
                  <c:v>-2.1180000000000003</c:v>
                </c:pt>
                <c:pt idx="1603">
                  <c:v>-2.1145</c:v>
                </c:pt>
                <c:pt idx="1604">
                  <c:v>-2.1109999999999998</c:v>
                </c:pt>
                <c:pt idx="1605">
                  <c:v>-2.0994999999999999</c:v>
                </c:pt>
                <c:pt idx="1606">
                  <c:v>-2.0985</c:v>
                </c:pt>
                <c:pt idx="1607">
                  <c:v>-2.1025</c:v>
                </c:pt>
                <c:pt idx="1608">
                  <c:v>-2.0990000000000002</c:v>
                </c:pt>
                <c:pt idx="1609">
                  <c:v>-2.0979999999999999</c:v>
                </c:pt>
                <c:pt idx="1610">
                  <c:v>-2.0949999999999998</c:v>
                </c:pt>
                <c:pt idx="1611">
                  <c:v>-2.0985</c:v>
                </c:pt>
                <c:pt idx="1612">
                  <c:v>-2.0949999999999998</c:v>
                </c:pt>
                <c:pt idx="1613">
                  <c:v>-2.0914999999999999</c:v>
                </c:pt>
                <c:pt idx="1614">
                  <c:v>-2.0895000000000001</c:v>
                </c:pt>
                <c:pt idx="1615">
                  <c:v>-2.093</c:v>
                </c:pt>
                <c:pt idx="1616">
                  <c:v>-2.093</c:v>
                </c:pt>
                <c:pt idx="1617">
                  <c:v>-2.09</c:v>
                </c:pt>
                <c:pt idx="1618">
                  <c:v>-2.09</c:v>
                </c:pt>
                <c:pt idx="1619">
                  <c:v>-2.0914999999999999</c:v>
                </c:pt>
                <c:pt idx="1620">
                  <c:v>-2.0945</c:v>
                </c:pt>
                <c:pt idx="1621">
                  <c:v>-2.089</c:v>
                </c:pt>
                <c:pt idx="1622">
                  <c:v>-2.09</c:v>
                </c:pt>
                <c:pt idx="1623">
                  <c:v>-2.0895000000000001</c:v>
                </c:pt>
                <c:pt idx="1624">
                  <c:v>-2.1</c:v>
                </c:pt>
                <c:pt idx="1625">
                  <c:v>-2.0990000000000002</c:v>
                </c:pt>
                <c:pt idx="1626">
                  <c:v>-2.1015000000000001</c:v>
                </c:pt>
                <c:pt idx="1627">
                  <c:v>-2.0979999999999999</c:v>
                </c:pt>
                <c:pt idx="1628">
                  <c:v>-2.0975000000000001</c:v>
                </c:pt>
                <c:pt idx="1629">
                  <c:v>-2.0910000000000002</c:v>
                </c:pt>
                <c:pt idx="1630">
                  <c:v>-2.0884999999999998</c:v>
                </c:pt>
                <c:pt idx="1631">
                  <c:v>-2.0935000000000001</c:v>
                </c:pt>
                <c:pt idx="1632">
                  <c:v>-2.0884999999999998</c:v>
                </c:pt>
                <c:pt idx="1633">
                  <c:v>-2.089</c:v>
                </c:pt>
                <c:pt idx="1634">
                  <c:v>-2.0844999999999998</c:v>
                </c:pt>
                <c:pt idx="1635">
                  <c:v>-2.0865</c:v>
                </c:pt>
                <c:pt idx="1636">
                  <c:v>-2.0869999999999997</c:v>
                </c:pt>
                <c:pt idx="1637">
                  <c:v>-2.0839999999999996</c:v>
                </c:pt>
                <c:pt idx="1638">
                  <c:v>-2.0829999999999997</c:v>
                </c:pt>
                <c:pt idx="1639">
                  <c:v>-2.0845000000000002</c:v>
                </c:pt>
                <c:pt idx="1640">
                  <c:v>-2.0869999999999997</c:v>
                </c:pt>
                <c:pt idx="1641">
                  <c:v>-2.0840000000000001</c:v>
                </c:pt>
                <c:pt idx="1642">
                  <c:v>-2.0945</c:v>
                </c:pt>
                <c:pt idx="1643">
                  <c:v>-2.0914999999999999</c:v>
                </c:pt>
                <c:pt idx="1644">
                  <c:v>-2.0909999999999997</c:v>
                </c:pt>
                <c:pt idx="1645">
                  <c:v>-2.0909999999999997</c:v>
                </c:pt>
                <c:pt idx="1646">
                  <c:v>-2.0880000000000001</c:v>
                </c:pt>
                <c:pt idx="1647">
                  <c:v>-2.0785</c:v>
                </c:pt>
                <c:pt idx="1648">
                  <c:v>-2.0815000000000001</c:v>
                </c:pt>
                <c:pt idx="1649">
                  <c:v>-2.077</c:v>
                </c:pt>
                <c:pt idx="1650">
                  <c:v>-2.0754999999999999</c:v>
                </c:pt>
                <c:pt idx="1651">
                  <c:v>-2.0815000000000001</c:v>
                </c:pt>
                <c:pt idx="1652">
                  <c:v>-2.0815000000000001</c:v>
                </c:pt>
                <c:pt idx="1653">
                  <c:v>-2.0785</c:v>
                </c:pt>
                <c:pt idx="1654">
                  <c:v>-2.077</c:v>
                </c:pt>
                <c:pt idx="1655">
                  <c:v>-2.0749999999999997</c:v>
                </c:pt>
                <c:pt idx="1656">
                  <c:v>-2.0720000000000001</c:v>
                </c:pt>
                <c:pt idx="1657">
                  <c:v>-2.0724999999999998</c:v>
                </c:pt>
                <c:pt idx="1658">
                  <c:v>-2.073</c:v>
                </c:pt>
                <c:pt idx="1659">
                  <c:v>-2.0739999999999998</c:v>
                </c:pt>
                <c:pt idx="1660">
                  <c:v>-2.0775000000000001</c:v>
                </c:pt>
                <c:pt idx="1661">
                  <c:v>-2.0765000000000002</c:v>
                </c:pt>
                <c:pt idx="1662">
                  <c:v>-2.0834999999999999</c:v>
                </c:pt>
                <c:pt idx="1663">
                  <c:v>-2.0779999999999998</c:v>
                </c:pt>
                <c:pt idx="1664">
                  <c:v>-2.0764999999999998</c:v>
                </c:pt>
                <c:pt idx="1665">
                  <c:v>-2.0759999999999996</c:v>
                </c:pt>
                <c:pt idx="1666">
                  <c:v>-2.0745</c:v>
                </c:pt>
                <c:pt idx="1667">
                  <c:v>-2.069</c:v>
                </c:pt>
                <c:pt idx="1668">
                  <c:v>-2.0655000000000001</c:v>
                </c:pt>
                <c:pt idx="1669">
                  <c:v>-2.0640000000000001</c:v>
                </c:pt>
                <c:pt idx="1670">
                  <c:v>-2.0640000000000001</c:v>
                </c:pt>
                <c:pt idx="1671">
                  <c:v>-2.0615000000000001</c:v>
                </c:pt>
                <c:pt idx="1672">
                  <c:v>-2.0629999999999997</c:v>
                </c:pt>
                <c:pt idx="1673">
                  <c:v>-2.0655000000000001</c:v>
                </c:pt>
                <c:pt idx="1674">
                  <c:v>-2.0630000000000002</c:v>
                </c:pt>
                <c:pt idx="1675">
                  <c:v>-2.0605000000000002</c:v>
                </c:pt>
                <c:pt idx="1676">
                  <c:v>-2.0605000000000002</c:v>
                </c:pt>
                <c:pt idx="1677">
                  <c:v>-2.0615000000000001</c:v>
                </c:pt>
                <c:pt idx="1678">
                  <c:v>-2.0585</c:v>
                </c:pt>
                <c:pt idx="1679">
                  <c:v>-2.056</c:v>
                </c:pt>
                <c:pt idx="1680">
                  <c:v>-2.0549999999999997</c:v>
                </c:pt>
                <c:pt idx="1681">
                  <c:v>-2.0525000000000002</c:v>
                </c:pt>
                <c:pt idx="1682">
                  <c:v>-2.0525000000000002</c:v>
                </c:pt>
                <c:pt idx="1683">
                  <c:v>-2.0579999999999998</c:v>
                </c:pt>
                <c:pt idx="1684">
                  <c:v>-2.0575000000000001</c:v>
                </c:pt>
                <c:pt idx="1685">
                  <c:v>-2.0670000000000002</c:v>
                </c:pt>
                <c:pt idx="1686">
                  <c:v>-2.0634999999999999</c:v>
                </c:pt>
                <c:pt idx="1687">
                  <c:v>-2.0585</c:v>
                </c:pt>
                <c:pt idx="1688">
                  <c:v>-2.0569999999999999</c:v>
                </c:pt>
                <c:pt idx="1689">
                  <c:v>-2.0555000000000003</c:v>
                </c:pt>
                <c:pt idx="1690">
                  <c:v>-2.0554999999999999</c:v>
                </c:pt>
                <c:pt idx="1691">
                  <c:v>-2.0555000000000003</c:v>
                </c:pt>
                <c:pt idx="1692">
                  <c:v>-2.0539999999999998</c:v>
                </c:pt>
                <c:pt idx="1693">
                  <c:v>-2.0540000000000003</c:v>
                </c:pt>
                <c:pt idx="1694">
                  <c:v>-2.06</c:v>
                </c:pt>
                <c:pt idx="1695">
                  <c:v>-2.0529999999999999</c:v>
                </c:pt>
                <c:pt idx="1696">
                  <c:v>-2.0499999999999998</c:v>
                </c:pt>
                <c:pt idx="1697">
                  <c:v>-2.0510000000000002</c:v>
                </c:pt>
                <c:pt idx="1698">
                  <c:v>-2.0495000000000001</c:v>
                </c:pt>
                <c:pt idx="1699">
                  <c:v>-2.0529999999999999</c:v>
                </c:pt>
                <c:pt idx="1700">
                  <c:v>-2.0474999999999999</c:v>
                </c:pt>
                <c:pt idx="1701">
                  <c:v>-2.0430000000000001</c:v>
                </c:pt>
                <c:pt idx="1702">
                  <c:v>-2.0455000000000001</c:v>
                </c:pt>
                <c:pt idx="1703">
                  <c:v>-2.0445000000000002</c:v>
                </c:pt>
                <c:pt idx="1704">
                  <c:v>-2.04</c:v>
                </c:pt>
                <c:pt idx="1705">
                  <c:v>-2.0405000000000002</c:v>
                </c:pt>
                <c:pt idx="1706">
                  <c:v>-2.0354999999999999</c:v>
                </c:pt>
                <c:pt idx="1707">
                  <c:v>-2.0354999999999999</c:v>
                </c:pt>
                <c:pt idx="1708">
                  <c:v>-2.0365000000000002</c:v>
                </c:pt>
                <c:pt idx="1709">
                  <c:v>-2.0385</c:v>
                </c:pt>
                <c:pt idx="1710">
                  <c:v>-2.0415000000000001</c:v>
                </c:pt>
                <c:pt idx="1711">
                  <c:v>-2.0430000000000001</c:v>
                </c:pt>
                <c:pt idx="1712">
                  <c:v>-2.0434999999999999</c:v>
                </c:pt>
                <c:pt idx="1713">
                  <c:v>-2.0395000000000003</c:v>
                </c:pt>
                <c:pt idx="1714">
                  <c:v>-2.04</c:v>
                </c:pt>
                <c:pt idx="1715">
                  <c:v>-2.0410000000000004</c:v>
                </c:pt>
                <c:pt idx="1716">
                  <c:v>-2.0445000000000002</c:v>
                </c:pt>
                <c:pt idx="1717">
                  <c:v>-2.0469999999999997</c:v>
                </c:pt>
                <c:pt idx="1718">
                  <c:v>-2.044</c:v>
                </c:pt>
                <c:pt idx="1719">
                  <c:v>-2.0415000000000001</c:v>
                </c:pt>
                <c:pt idx="1720">
                  <c:v>-2.0369999999999999</c:v>
                </c:pt>
                <c:pt idx="1721">
                  <c:v>-2.0310000000000001</c:v>
                </c:pt>
                <c:pt idx="1722">
                  <c:v>-2.0300000000000002</c:v>
                </c:pt>
                <c:pt idx="1723">
                  <c:v>-2.0299999999999998</c:v>
                </c:pt>
                <c:pt idx="1724">
                  <c:v>-2.0299999999999998</c:v>
                </c:pt>
                <c:pt idx="1725">
                  <c:v>-2.028</c:v>
                </c:pt>
                <c:pt idx="1726">
                  <c:v>-2.024</c:v>
                </c:pt>
                <c:pt idx="1727">
                  <c:v>-2.0285000000000002</c:v>
                </c:pt>
                <c:pt idx="1728">
                  <c:v>-2.0285000000000002</c:v>
                </c:pt>
                <c:pt idx="1729">
                  <c:v>-2.0249999999999999</c:v>
                </c:pt>
                <c:pt idx="1730">
                  <c:v>-2.0145</c:v>
                </c:pt>
                <c:pt idx="1731">
                  <c:v>-2.0185</c:v>
                </c:pt>
                <c:pt idx="1732">
                  <c:v>-2.0270000000000001</c:v>
                </c:pt>
                <c:pt idx="1733">
                  <c:v>-2.0265</c:v>
                </c:pt>
                <c:pt idx="1734">
                  <c:v>-2.0285000000000002</c:v>
                </c:pt>
                <c:pt idx="1735">
                  <c:v>-2.0225</c:v>
                </c:pt>
                <c:pt idx="1736">
                  <c:v>-2.0209999999999999</c:v>
                </c:pt>
                <c:pt idx="1737">
                  <c:v>-2.0190000000000001</c:v>
                </c:pt>
                <c:pt idx="1738">
                  <c:v>-2.0255000000000001</c:v>
                </c:pt>
                <c:pt idx="1739">
                  <c:v>-2.024</c:v>
                </c:pt>
                <c:pt idx="1740">
                  <c:v>-2.028</c:v>
                </c:pt>
                <c:pt idx="1741">
                  <c:v>-2.0339999999999998</c:v>
                </c:pt>
                <c:pt idx="1742">
                  <c:v>-2.0369999999999999</c:v>
                </c:pt>
                <c:pt idx="1743">
                  <c:v>-2.0350000000000001</c:v>
                </c:pt>
                <c:pt idx="1744">
                  <c:v>-2.0335000000000001</c:v>
                </c:pt>
                <c:pt idx="1745">
                  <c:v>-2.032</c:v>
                </c:pt>
                <c:pt idx="1746">
                  <c:v>-2.0315000000000003</c:v>
                </c:pt>
                <c:pt idx="1747">
                  <c:v>-2.0270000000000001</c:v>
                </c:pt>
                <c:pt idx="1748">
                  <c:v>-2.0295000000000001</c:v>
                </c:pt>
                <c:pt idx="1749">
                  <c:v>-2.0285000000000002</c:v>
                </c:pt>
                <c:pt idx="1750">
                  <c:v>-2.028</c:v>
                </c:pt>
                <c:pt idx="1751">
                  <c:v>-2.0255000000000001</c:v>
                </c:pt>
                <c:pt idx="1752">
                  <c:v>-2.0245000000000002</c:v>
                </c:pt>
                <c:pt idx="1753">
                  <c:v>-2.0209999999999999</c:v>
                </c:pt>
                <c:pt idx="1754">
                  <c:v>-2.0225</c:v>
                </c:pt>
                <c:pt idx="1755">
                  <c:v>-2.0235000000000003</c:v>
                </c:pt>
                <c:pt idx="1756">
                  <c:v>-2.0220000000000002</c:v>
                </c:pt>
                <c:pt idx="1757">
                  <c:v>-2.02</c:v>
                </c:pt>
                <c:pt idx="1758">
                  <c:v>-2.0220000000000002</c:v>
                </c:pt>
                <c:pt idx="1759">
                  <c:v>-2.0295000000000001</c:v>
                </c:pt>
                <c:pt idx="1760">
                  <c:v>-2.0230000000000001</c:v>
                </c:pt>
                <c:pt idx="1761">
                  <c:v>-2.0215000000000001</c:v>
                </c:pt>
                <c:pt idx="1762">
                  <c:v>-2.0179999999999998</c:v>
                </c:pt>
                <c:pt idx="1763">
                  <c:v>-2.0150000000000001</c:v>
                </c:pt>
                <c:pt idx="1764">
                  <c:v>-2.0155000000000003</c:v>
                </c:pt>
                <c:pt idx="1765">
                  <c:v>-2.0180000000000002</c:v>
                </c:pt>
                <c:pt idx="1766">
                  <c:v>-2.0110000000000001</c:v>
                </c:pt>
                <c:pt idx="1767">
                  <c:v>-2.016</c:v>
                </c:pt>
                <c:pt idx="1768">
                  <c:v>-2.0139999999999998</c:v>
                </c:pt>
                <c:pt idx="1769">
                  <c:v>-2.0114999999999998</c:v>
                </c:pt>
                <c:pt idx="1770">
                  <c:v>-2.0099999999999998</c:v>
                </c:pt>
                <c:pt idx="1771">
                  <c:v>-2.0140000000000002</c:v>
                </c:pt>
                <c:pt idx="1772">
                  <c:v>-2.0074999999999998</c:v>
                </c:pt>
                <c:pt idx="1773">
                  <c:v>-2.0065</c:v>
                </c:pt>
                <c:pt idx="1774">
                  <c:v>-2.0055000000000001</c:v>
                </c:pt>
                <c:pt idx="1775">
                  <c:v>-1.9984999999999999</c:v>
                </c:pt>
                <c:pt idx="1776">
                  <c:v>-2.0009999999999999</c:v>
                </c:pt>
                <c:pt idx="1777">
                  <c:v>-2</c:v>
                </c:pt>
                <c:pt idx="1778">
                  <c:v>-1.9970000000000001</c:v>
                </c:pt>
                <c:pt idx="1779">
                  <c:v>-2.0015000000000001</c:v>
                </c:pt>
                <c:pt idx="1780">
                  <c:v>-2.0049999999999999</c:v>
                </c:pt>
                <c:pt idx="1781">
                  <c:v>-2.0030000000000001</c:v>
                </c:pt>
                <c:pt idx="1782">
                  <c:v>-2.004</c:v>
                </c:pt>
                <c:pt idx="1783">
                  <c:v>-2.0045000000000002</c:v>
                </c:pt>
                <c:pt idx="1784">
                  <c:v>-2.004</c:v>
                </c:pt>
                <c:pt idx="1785">
                  <c:v>-2.0069999999999997</c:v>
                </c:pt>
                <c:pt idx="1786">
                  <c:v>-2.0034999999999998</c:v>
                </c:pt>
                <c:pt idx="1787">
                  <c:v>-2.0055000000000001</c:v>
                </c:pt>
                <c:pt idx="1788">
                  <c:v>-2.0154999999999998</c:v>
                </c:pt>
                <c:pt idx="1789">
                  <c:v>-2.0055000000000001</c:v>
                </c:pt>
                <c:pt idx="1790">
                  <c:v>-2.0009999999999999</c:v>
                </c:pt>
                <c:pt idx="1791">
                  <c:v>-1.9969999999999999</c:v>
                </c:pt>
                <c:pt idx="1792">
                  <c:v>-1.9984999999999999</c:v>
                </c:pt>
                <c:pt idx="1793">
                  <c:v>-1.9954999999999998</c:v>
                </c:pt>
                <c:pt idx="1794">
                  <c:v>-1.9944999999999999</c:v>
                </c:pt>
                <c:pt idx="1795">
                  <c:v>-1.9925000000000002</c:v>
                </c:pt>
                <c:pt idx="1796">
                  <c:v>-1.9950000000000001</c:v>
                </c:pt>
                <c:pt idx="1797">
                  <c:v>-1.9929999999999999</c:v>
                </c:pt>
                <c:pt idx="1798">
                  <c:v>-1.9929999999999999</c:v>
                </c:pt>
                <c:pt idx="1799">
                  <c:v>-1.9910000000000001</c:v>
                </c:pt>
                <c:pt idx="1800">
                  <c:v>-1.9994999999999998</c:v>
                </c:pt>
                <c:pt idx="1801">
                  <c:v>-1.9935</c:v>
                </c:pt>
                <c:pt idx="1802">
                  <c:v>-1.9965000000000002</c:v>
                </c:pt>
                <c:pt idx="1803">
                  <c:v>-1.99</c:v>
                </c:pt>
                <c:pt idx="1804">
                  <c:v>-1.988</c:v>
                </c:pt>
                <c:pt idx="1805">
                  <c:v>-1.9904999999999999</c:v>
                </c:pt>
                <c:pt idx="1806">
                  <c:v>-1.984</c:v>
                </c:pt>
                <c:pt idx="1807">
                  <c:v>-1.98</c:v>
                </c:pt>
                <c:pt idx="1808">
                  <c:v>-1.9794999999999998</c:v>
                </c:pt>
                <c:pt idx="1809">
                  <c:v>-1.9780000000000002</c:v>
                </c:pt>
                <c:pt idx="1810">
                  <c:v>-1.9775</c:v>
                </c:pt>
                <c:pt idx="1811">
                  <c:v>-1.9740000000000002</c:v>
                </c:pt>
                <c:pt idx="1812">
                  <c:v>-1.9729999999999999</c:v>
                </c:pt>
                <c:pt idx="1813">
                  <c:v>-1.9769999999999999</c:v>
                </c:pt>
                <c:pt idx="1814">
                  <c:v>-1.9724999999999999</c:v>
                </c:pt>
                <c:pt idx="1815">
                  <c:v>-1.9775</c:v>
                </c:pt>
                <c:pt idx="1816">
                  <c:v>-1.9729999999999999</c:v>
                </c:pt>
                <c:pt idx="1817">
                  <c:v>-1.9784999999999999</c:v>
                </c:pt>
                <c:pt idx="1818">
                  <c:v>-1.9820000000000002</c:v>
                </c:pt>
                <c:pt idx="1819">
                  <c:v>-1.984</c:v>
                </c:pt>
                <c:pt idx="1820">
                  <c:v>-1.9824999999999999</c:v>
                </c:pt>
                <c:pt idx="1821">
                  <c:v>-1.9725000000000001</c:v>
                </c:pt>
                <c:pt idx="1822">
                  <c:v>-1.9684999999999999</c:v>
                </c:pt>
                <c:pt idx="1823">
                  <c:v>-1.9709999999999999</c:v>
                </c:pt>
                <c:pt idx="1824">
                  <c:v>-1.9689999999999999</c:v>
                </c:pt>
                <c:pt idx="1825">
                  <c:v>-1.9669999999999999</c:v>
                </c:pt>
                <c:pt idx="1826">
                  <c:v>-1.9664999999999999</c:v>
                </c:pt>
                <c:pt idx="1827">
                  <c:v>-1.9655</c:v>
                </c:pt>
                <c:pt idx="1828">
                  <c:v>-1.9700000000000002</c:v>
                </c:pt>
                <c:pt idx="1829">
                  <c:v>-1.9689999999999999</c:v>
                </c:pt>
                <c:pt idx="1830">
                  <c:v>-1.972</c:v>
                </c:pt>
                <c:pt idx="1831">
                  <c:v>-1.972</c:v>
                </c:pt>
                <c:pt idx="1832">
                  <c:v>-1.9710000000000001</c:v>
                </c:pt>
                <c:pt idx="1833">
                  <c:v>-1.9725000000000001</c:v>
                </c:pt>
                <c:pt idx="1834">
                  <c:v>-1.9655</c:v>
                </c:pt>
                <c:pt idx="1835">
                  <c:v>-1.9660000000000002</c:v>
                </c:pt>
                <c:pt idx="1836">
                  <c:v>-1.964</c:v>
                </c:pt>
                <c:pt idx="1837">
                  <c:v>-1.9634999999999998</c:v>
                </c:pt>
                <c:pt idx="1838">
                  <c:v>-1.9624999999999999</c:v>
                </c:pt>
                <c:pt idx="1839">
                  <c:v>-1.9605000000000001</c:v>
                </c:pt>
                <c:pt idx="1840">
                  <c:v>-1.9580000000000002</c:v>
                </c:pt>
                <c:pt idx="1841">
                  <c:v>-1.9550000000000001</c:v>
                </c:pt>
                <c:pt idx="1842">
                  <c:v>-1.9585000000000001</c:v>
                </c:pt>
                <c:pt idx="1843">
                  <c:v>-1.9540000000000002</c:v>
                </c:pt>
                <c:pt idx="1844">
                  <c:v>-1.95</c:v>
                </c:pt>
                <c:pt idx="1845">
                  <c:v>-1.9489999999999998</c:v>
                </c:pt>
                <c:pt idx="1846">
                  <c:v>-1.9495</c:v>
                </c:pt>
                <c:pt idx="1847">
                  <c:v>-1.9474999999999998</c:v>
                </c:pt>
                <c:pt idx="1848">
                  <c:v>-1.9495</c:v>
                </c:pt>
                <c:pt idx="1849">
                  <c:v>-1.9495</c:v>
                </c:pt>
                <c:pt idx="1850">
                  <c:v>-1.9510000000000001</c:v>
                </c:pt>
                <c:pt idx="1851">
                  <c:v>-1.9460000000000002</c:v>
                </c:pt>
                <c:pt idx="1852">
                  <c:v>-1.944</c:v>
                </c:pt>
                <c:pt idx="1853">
                  <c:v>-1.944</c:v>
                </c:pt>
                <c:pt idx="1854">
                  <c:v>-1.9424999999999999</c:v>
                </c:pt>
                <c:pt idx="1855">
                  <c:v>-1.94</c:v>
                </c:pt>
                <c:pt idx="1856">
                  <c:v>-1.9364999999999999</c:v>
                </c:pt>
                <c:pt idx="1857">
                  <c:v>-1.9344999999999999</c:v>
                </c:pt>
                <c:pt idx="1858">
                  <c:v>-1.931</c:v>
                </c:pt>
                <c:pt idx="1859">
                  <c:v>-1.9260000000000002</c:v>
                </c:pt>
                <c:pt idx="1860">
                  <c:v>-1.9264999999999999</c:v>
                </c:pt>
                <c:pt idx="1861">
                  <c:v>-1.9239999999999999</c:v>
                </c:pt>
                <c:pt idx="1862">
                  <c:v>-1.9264999999999999</c:v>
                </c:pt>
                <c:pt idx="1863">
                  <c:v>-1.925</c:v>
                </c:pt>
                <c:pt idx="1864">
                  <c:v>-1.9249999999999998</c:v>
                </c:pt>
                <c:pt idx="1865">
                  <c:v>-1.9224999999999999</c:v>
                </c:pt>
                <c:pt idx="1866">
                  <c:v>-1.9215</c:v>
                </c:pt>
                <c:pt idx="1867">
                  <c:v>-1.9204999999999999</c:v>
                </c:pt>
                <c:pt idx="1868">
                  <c:v>-1.9235000000000002</c:v>
                </c:pt>
                <c:pt idx="1869">
                  <c:v>-1.9239999999999999</c:v>
                </c:pt>
                <c:pt idx="1870">
                  <c:v>-1.9195</c:v>
                </c:pt>
                <c:pt idx="1871">
                  <c:v>-1.9165000000000001</c:v>
                </c:pt>
                <c:pt idx="1872">
                  <c:v>-1.9165000000000001</c:v>
                </c:pt>
                <c:pt idx="1873">
                  <c:v>-1.9205000000000001</c:v>
                </c:pt>
                <c:pt idx="1874">
                  <c:v>-1.9195</c:v>
                </c:pt>
                <c:pt idx="1875">
                  <c:v>-1.9135</c:v>
                </c:pt>
                <c:pt idx="1876">
                  <c:v>-1.9114999999999998</c:v>
                </c:pt>
                <c:pt idx="1877">
                  <c:v>-1.909</c:v>
                </c:pt>
                <c:pt idx="1878">
                  <c:v>-1.9064999999999999</c:v>
                </c:pt>
                <c:pt idx="1879">
                  <c:v>-1.9060000000000001</c:v>
                </c:pt>
                <c:pt idx="1880">
                  <c:v>-1.9084999999999999</c:v>
                </c:pt>
                <c:pt idx="1881">
                  <c:v>-1.9015</c:v>
                </c:pt>
                <c:pt idx="1882">
                  <c:v>-1.8994999999999997</c:v>
                </c:pt>
                <c:pt idx="1883">
                  <c:v>-1.9015</c:v>
                </c:pt>
                <c:pt idx="1884">
                  <c:v>-1.8975</c:v>
                </c:pt>
                <c:pt idx="1885">
                  <c:v>-1.8935</c:v>
                </c:pt>
                <c:pt idx="1886">
                  <c:v>-1.8919999999999999</c:v>
                </c:pt>
                <c:pt idx="1887">
                  <c:v>-1.8879999999999999</c:v>
                </c:pt>
                <c:pt idx="1888">
                  <c:v>-1.8860000000000001</c:v>
                </c:pt>
                <c:pt idx="1889">
                  <c:v>-1.8874999999999997</c:v>
                </c:pt>
                <c:pt idx="1890">
                  <c:v>-1.8860000000000001</c:v>
                </c:pt>
                <c:pt idx="1891">
                  <c:v>-1.8795000000000002</c:v>
                </c:pt>
                <c:pt idx="1892">
                  <c:v>-1.8794999999999999</c:v>
                </c:pt>
                <c:pt idx="1893">
                  <c:v>-1.8839999999999999</c:v>
                </c:pt>
                <c:pt idx="1894">
                  <c:v>-1.8815</c:v>
                </c:pt>
                <c:pt idx="1895">
                  <c:v>-1.8809999999999998</c:v>
                </c:pt>
                <c:pt idx="1896">
                  <c:v>-1.8780000000000001</c:v>
                </c:pt>
                <c:pt idx="1897">
                  <c:v>-1.8760000000000001</c:v>
                </c:pt>
                <c:pt idx="1898">
                  <c:v>-1.8725000000000001</c:v>
                </c:pt>
                <c:pt idx="1899">
                  <c:v>-1.8839999999999999</c:v>
                </c:pt>
                <c:pt idx="1900">
                  <c:v>-1.8809999999999998</c:v>
                </c:pt>
                <c:pt idx="1901">
                  <c:v>-1.8805000000000001</c:v>
                </c:pt>
                <c:pt idx="1902">
                  <c:v>-1.871</c:v>
                </c:pt>
                <c:pt idx="1903">
                  <c:v>-1.8665</c:v>
                </c:pt>
                <c:pt idx="1904">
                  <c:v>-1.8685</c:v>
                </c:pt>
                <c:pt idx="1905">
                  <c:v>-1.8685</c:v>
                </c:pt>
                <c:pt idx="1906">
                  <c:v>-1.8685</c:v>
                </c:pt>
                <c:pt idx="1907">
                  <c:v>-1.8694999999999999</c:v>
                </c:pt>
                <c:pt idx="1908">
                  <c:v>-1.8649999999999998</c:v>
                </c:pt>
                <c:pt idx="1909">
                  <c:v>-1.8625</c:v>
                </c:pt>
                <c:pt idx="1910">
                  <c:v>-1.8620000000000001</c:v>
                </c:pt>
                <c:pt idx="1911">
                  <c:v>-1.8619999999999999</c:v>
                </c:pt>
                <c:pt idx="1912">
                  <c:v>-1.8610000000000002</c:v>
                </c:pt>
                <c:pt idx="1913">
                  <c:v>-1.859</c:v>
                </c:pt>
                <c:pt idx="1914">
                  <c:v>-1.8565</c:v>
                </c:pt>
                <c:pt idx="1915">
                  <c:v>-1.851</c:v>
                </c:pt>
                <c:pt idx="1916">
                  <c:v>-1.8534999999999999</c:v>
                </c:pt>
                <c:pt idx="1917">
                  <c:v>-1.8505</c:v>
                </c:pt>
                <c:pt idx="1918">
                  <c:v>-1.8505</c:v>
                </c:pt>
                <c:pt idx="1919">
                  <c:v>-1.851</c:v>
                </c:pt>
                <c:pt idx="1920">
                  <c:v>-1.8515000000000001</c:v>
                </c:pt>
                <c:pt idx="1921">
                  <c:v>-1.849</c:v>
                </c:pt>
                <c:pt idx="1922">
                  <c:v>-1.8460000000000001</c:v>
                </c:pt>
                <c:pt idx="1923">
                  <c:v>-1.8464999999999998</c:v>
                </c:pt>
                <c:pt idx="1924">
                  <c:v>-1.8475000000000001</c:v>
                </c:pt>
                <c:pt idx="1925">
                  <c:v>-1.8454999999999999</c:v>
                </c:pt>
                <c:pt idx="1926">
                  <c:v>-1.8460000000000001</c:v>
                </c:pt>
                <c:pt idx="1927">
                  <c:v>-1.8434999999999999</c:v>
                </c:pt>
                <c:pt idx="1928">
                  <c:v>-1.8435000000000001</c:v>
                </c:pt>
                <c:pt idx="1929">
                  <c:v>-1.8464999999999998</c:v>
                </c:pt>
                <c:pt idx="1930">
                  <c:v>-1.8439999999999999</c:v>
                </c:pt>
                <c:pt idx="1931">
                  <c:v>-1.841</c:v>
                </c:pt>
                <c:pt idx="1932">
                  <c:v>-1.8435000000000001</c:v>
                </c:pt>
                <c:pt idx="1933">
                  <c:v>-1.8435000000000001</c:v>
                </c:pt>
                <c:pt idx="1934">
                  <c:v>-1.8420000000000001</c:v>
                </c:pt>
                <c:pt idx="1935">
                  <c:v>-1.8380000000000001</c:v>
                </c:pt>
                <c:pt idx="1936">
                  <c:v>-1.8319999999999999</c:v>
                </c:pt>
                <c:pt idx="1937">
                  <c:v>-1.8319999999999999</c:v>
                </c:pt>
                <c:pt idx="1938">
                  <c:v>-1.8305000000000002</c:v>
                </c:pt>
                <c:pt idx="1939">
                  <c:v>-1.8290000000000002</c:v>
                </c:pt>
                <c:pt idx="1940">
                  <c:v>-1.847</c:v>
                </c:pt>
                <c:pt idx="1941">
                  <c:v>-1.8520000000000001</c:v>
                </c:pt>
                <c:pt idx="1942">
                  <c:v>-1.8395000000000001</c:v>
                </c:pt>
                <c:pt idx="1943">
                  <c:v>-1.8305</c:v>
                </c:pt>
                <c:pt idx="1944">
                  <c:v>-1.8265</c:v>
                </c:pt>
                <c:pt idx="1945">
                  <c:v>-1.8260000000000001</c:v>
                </c:pt>
                <c:pt idx="1946">
                  <c:v>-1.8240000000000001</c:v>
                </c:pt>
                <c:pt idx="1947">
                  <c:v>-1.8214999999999999</c:v>
                </c:pt>
                <c:pt idx="1948">
                  <c:v>-1.82</c:v>
                </c:pt>
                <c:pt idx="1949">
                  <c:v>-1.8205</c:v>
                </c:pt>
                <c:pt idx="1950">
                  <c:v>-1.819</c:v>
                </c:pt>
                <c:pt idx="1951">
                  <c:v>-1.8180000000000001</c:v>
                </c:pt>
                <c:pt idx="1952">
                  <c:v>-1.8149999999999999</c:v>
                </c:pt>
                <c:pt idx="1953">
                  <c:v>-1.8149999999999999</c:v>
                </c:pt>
                <c:pt idx="1954">
                  <c:v>-1.8134999999999999</c:v>
                </c:pt>
                <c:pt idx="1955">
                  <c:v>-1.8125</c:v>
                </c:pt>
                <c:pt idx="1956">
                  <c:v>-1.8105000000000002</c:v>
                </c:pt>
                <c:pt idx="1957">
                  <c:v>-1.8105</c:v>
                </c:pt>
                <c:pt idx="1958">
                  <c:v>-1.806</c:v>
                </c:pt>
                <c:pt idx="1959">
                  <c:v>-1.8045</c:v>
                </c:pt>
                <c:pt idx="1960">
                  <c:v>-1.823</c:v>
                </c:pt>
                <c:pt idx="1961">
                  <c:v>-1.8069999999999999</c:v>
                </c:pt>
                <c:pt idx="1962">
                  <c:v>-1.8134999999999999</c:v>
                </c:pt>
                <c:pt idx="1963">
                  <c:v>-1.8240000000000001</c:v>
                </c:pt>
                <c:pt idx="1964">
                  <c:v>-1.8399999999999999</c:v>
                </c:pt>
                <c:pt idx="1965">
                  <c:v>-1.8370000000000002</c:v>
                </c:pt>
                <c:pt idx="1966">
                  <c:v>-1.855</c:v>
                </c:pt>
                <c:pt idx="1967">
                  <c:v>-1.8445</c:v>
                </c:pt>
                <c:pt idx="1968">
                  <c:v>-1.9395</c:v>
                </c:pt>
                <c:pt idx="1969">
                  <c:v>-1.8849999999999998</c:v>
                </c:pt>
                <c:pt idx="1970">
                  <c:v>-2.0395000000000003</c:v>
                </c:pt>
                <c:pt idx="1971">
                  <c:v>-1.9285000000000001</c:v>
                </c:pt>
                <c:pt idx="1972">
                  <c:v>-1.9090000000000003</c:v>
                </c:pt>
                <c:pt idx="1973">
                  <c:v>-1.8705000000000001</c:v>
                </c:pt>
                <c:pt idx="1974">
                  <c:v>-1.8900000000000001</c:v>
                </c:pt>
                <c:pt idx="1975">
                  <c:v>-1.8919999999999999</c:v>
                </c:pt>
                <c:pt idx="1976">
                  <c:v>-1.9000000000000001</c:v>
                </c:pt>
                <c:pt idx="1977">
                  <c:v>-1.9040000000000001</c:v>
                </c:pt>
                <c:pt idx="1978">
                  <c:v>-1.8890000000000002</c:v>
                </c:pt>
                <c:pt idx="1979">
                  <c:v>-1.887</c:v>
                </c:pt>
                <c:pt idx="1980">
                  <c:v>-1.8780000000000001</c:v>
                </c:pt>
                <c:pt idx="1981">
                  <c:v>-1.8815</c:v>
                </c:pt>
                <c:pt idx="1982">
                  <c:v>-1.8460000000000001</c:v>
                </c:pt>
                <c:pt idx="1983">
                  <c:v>-1.8595000000000002</c:v>
                </c:pt>
                <c:pt idx="1984">
                  <c:v>-1.859</c:v>
                </c:pt>
                <c:pt idx="1985">
                  <c:v>-1.8704999999999998</c:v>
                </c:pt>
                <c:pt idx="1986">
                  <c:v>-1.8645</c:v>
                </c:pt>
                <c:pt idx="1987">
                  <c:v>-1.8664999999999998</c:v>
                </c:pt>
                <c:pt idx="1988">
                  <c:v>-1.8715000000000002</c:v>
                </c:pt>
                <c:pt idx="1989">
                  <c:v>-1.8719999999999999</c:v>
                </c:pt>
                <c:pt idx="1990">
                  <c:v>-1.8650000000000002</c:v>
                </c:pt>
                <c:pt idx="1991">
                  <c:v>-1.9249999999999998</c:v>
                </c:pt>
                <c:pt idx="1992">
                  <c:v>-1.9449999999999998</c:v>
                </c:pt>
                <c:pt idx="1993">
                  <c:v>-2.2490000000000001</c:v>
                </c:pt>
                <c:pt idx="1994">
                  <c:v>-2.238</c:v>
                </c:pt>
                <c:pt idx="1995">
                  <c:v>-2.1855000000000002</c:v>
                </c:pt>
                <c:pt idx="1996">
                  <c:v>-2.1760000000000002</c:v>
                </c:pt>
                <c:pt idx="1997">
                  <c:v>-2.1520000000000001</c:v>
                </c:pt>
                <c:pt idx="1998">
                  <c:v>-2.13</c:v>
                </c:pt>
                <c:pt idx="1999">
                  <c:v>-2.1345000000000001</c:v>
                </c:pt>
                <c:pt idx="2000">
                  <c:v>-2.11</c:v>
                </c:pt>
                <c:pt idx="2001">
                  <c:v>-2.1165000000000003</c:v>
                </c:pt>
                <c:pt idx="2002">
                  <c:v>-2.1040000000000001</c:v>
                </c:pt>
                <c:pt idx="2003">
                  <c:v>-2.1159999999999997</c:v>
                </c:pt>
                <c:pt idx="2004">
                  <c:v>-2.1225000000000001</c:v>
                </c:pt>
                <c:pt idx="2005">
                  <c:v>-2.1255000000000002</c:v>
                </c:pt>
                <c:pt idx="2006">
                  <c:v>-2.1070000000000002</c:v>
                </c:pt>
                <c:pt idx="2007">
                  <c:v>-2.137</c:v>
                </c:pt>
                <c:pt idx="2008">
                  <c:v>-2.149</c:v>
                </c:pt>
                <c:pt idx="2009">
                  <c:v>-2.1589999999999998</c:v>
                </c:pt>
                <c:pt idx="2010">
                  <c:v>-2.1665000000000001</c:v>
                </c:pt>
                <c:pt idx="2011">
                  <c:v>-2.1604999999999999</c:v>
                </c:pt>
                <c:pt idx="2012">
                  <c:v>-2.1840000000000002</c:v>
                </c:pt>
                <c:pt idx="2013">
                  <c:v>-2.1545000000000001</c:v>
                </c:pt>
                <c:pt idx="2014">
                  <c:v>-2.1429999999999998</c:v>
                </c:pt>
                <c:pt idx="2015">
                  <c:v>-2.1875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09-4015-8946-2682AE0DE9A4}"/>
            </c:ext>
          </c:extLst>
        </c:ser>
        <c:ser>
          <c:idx val="1"/>
          <c:order val="1"/>
          <c:tx>
            <c:strRef>
              <c:f>'Abio IVIUM'!$V$1</c:f>
              <c:strCache>
                <c:ptCount val="1"/>
                <c:pt idx="0">
                  <c:v>AC-Ni 0.01%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IVIUM'!$V$3:$V$2018</c:f>
              <c:numCache>
                <c:formatCode>General</c:formatCode>
                <c:ptCount val="2016"/>
                <c:pt idx="0">
                  <c:v>-41.1325</c:v>
                </c:pt>
                <c:pt idx="1">
                  <c:v>-64.259500000000003</c:v>
                </c:pt>
                <c:pt idx="2">
                  <c:v>-60.585000000000001</c:v>
                </c:pt>
                <c:pt idx="3">
                  <c:v>-57.3705</c:v>
                </c:pt>
                <c:pt idx="4">
                  <c:v>-54.585999999999999</c:v>
                </c:pt>
                <c:pt idx="5">
                  <c:v>-52.268999999999998</c:v>
                </c:pt>
                <c:pt idx="6">
                  <c:v>-50.075500000000005</c:v>
                </c:pt>
                <c:pt idx="7">
                  <c:v>-47.597499999999997</c:v>
                </c:pt>
                <c:pt idx="8">
                  <c:v>-45.173999999999999</c:v>
                </c:pt>
                <c:pt idx="9">
                  <c:v>-43.087000000000003</c:v>
                </c:pt>
                <c:pt idx="10">
                  <c:v>-40.908500000000004</c:v>
                </c:pt>
                <c:pt idx="11">
                  <c:v>-38.683999999999997</c:v>
                </c:pt>
                <c:pt idx="12">
                  <c:v>-36.712500000000006</c:v>
                </c:pt>
                <c:pt idx="13">
                  <c:v>-34.848500000000001</c:v>
                </c:pt>
                <c:pt idx="14">
                  <c:v>-33.275999999999996</c:v>
                </c:pt>
                <c:pt idx="15">
                  <c:v>-31.465499999999999</c:v>
                </c:pt>
                <c:pt idx="16">
                  <c:v>-29.709000000000003</c:v>
                </c:pt>
                <c:pt idx="17">
                  <c:v>-28.236499999999999</c:v>
                </c:pt>
                <c:pt idx="18">
                  <c:v>-26.587</c:v>
                </c:pt>
                <c:pt idx="19">
                  <c:v>-25.183</c:v>
                </c:pt>
                <c:pt idx="20">
                  <c:v>-23.618500000000001</c:v>
                </c:pt>
                <c:pt idx="21">
                  <c:v>-22.391500000000001</c:v>
                </c:pt>
                <c:pt idx="22">
                  <c:v>-21.225000000000001</c:v>
                </c:pt>
                <c:pt idx="23">
                  <c:v>-20.113</c:v>
                </c:pt>
                <c:pt idx="24">
                  <c:v>-19.000500000000002</c:v>
                </c:pt>
                <c:pt idx="25">
                  <c:v>-18.1645</c:v>
                </c:pt>
                <c:pt idx="26">
                  <c:v>-17.412999999999997</c:v>
                </c:pt>
                <c:pt idx="27">
                  <c:v>-16.653500000000001</c:v>
                </c:pt>
                <c:pt idx="28">
                  <c:v>-15.971</c:v>
                </c:pt>
                <c:pt idx="29">
                  <c:v>-15.365</c:v>
                </c:pt>
                <c:pt idx="30">
                  <c:v>-14.7965</c:v>
                </c:pt>
                <c:pt idx="31">
                  <c:v>-14.2675</c:v>
                </c:pt>
                <c:pt idx="32">
                  <c:v>-13.776999999999999</c:v>
                </c:pt>
                <c:pt idx="33">
                  <c:v>-13.347000000000001</c:v>
                </c:pt>
                <c:pt idx="34">
                  <c:v>-12.9405</c:v>
                </c:pt>
                <c:pt idx="35">
                  <c:v>-12.595500000000001</c:v>
                </c:pt>
                <c:pt idx="36">
                  <c:v>-12.25</c:v>
                </c:pt>
                <c:pt idx="37">
                  <c:v>-11.896999999999998</c:v>
                </c:pt>
                <c:pt idx="38">
                  <c:v>-11.6135</c:v>
                </c:pt>
                <c:pt idx="39">
                  <c:v>-11.367999999999999</c:v>
                </c:pt>
                <c:pt idx="40">
                  <c:v>-11.084</c:v>
                </c:pt>
                <c:pt idx="41">
                  <c:v>-10.831</c:v>
                </c:pt>
                <c:pt idx="42">
                  <c:v>-10.608499999999999</c:v>
                </c:pt>
                <c:pt idx="43">
                  <c:v>-10.432</c:v>
                </c:pt>
                <c:pt idx="44">
                  <c:v>-10.217500000000001</c:v>
                </c:pt>
                <c:pt idx="45">
                  <c:v>-10.002500000000001</c:v>
                </c:pt>
                <c:pt idx="46">
                  <c:v>-9.8260000000000005</c:v>
                </c:pt>
                <c:pt idx="47">
                  <c:v>-9.6649999999999991</c:v>
                </c:pt>
                <c:pt idx="48">
                  <c:v>-9.5039999999999996</c:v>
                </c:pt>
                <c:pt idx="49">
                  <c:v>-9.3040000000000003</c:v>
                </c:pt>
                <c:pt idx="50">
                  <c:v>-9.1125000000000007</c:v>
                </c:pt>
                <c:pt idx="51">
                  <c:v>-8.9824999999999999</c:v>
                </c:pt>
                <c:pt idx="52">
                  <c:v>-8.8595000000000006</c:v>
                </c:pt>
                <c:pt idx="53">
                  <c:v>-8.6905000000000001</c:v>
                </c:pt>
                <c:pt idx="54">
                  <c:v>-8.5449999999999999</c:v>
                </c:pt>
                <c:pt idx="55">
                  <c:v>-8.3919999999999995</c:v>
                </c:pt>
                <c:pt idx="56">
                  <c:v>-8.2765000000000004</c:v>
                </c:pt>
                <c:pt idx="57">
                  <c:v>-8.1155000000000008</c:v>
                </c:pt>
                <c:pt idx="58">
                  <c:v>-8.0004999999999988</c:v>
                </c:pt>
                <c:pt idx="59">
                  <c:v>-7.9619999999999997</c:v>
                </c:pt>
                <c:pt idx="60">
                  <c:v>-7.8930000000000007</c:v>
                </c:pt>
                <c:pt idx="61">
                  <c:v>-7.7780000000000005</c:v>
                </c:pt>
                <c:pt idx="62">
                  <c:v>-7.7240000000000002</c:v>
                </c:pt>
                <c:pt idx="63">
                  <c:v>-7.617</c:v>
                </c:pt>
                <c:pt idx="64">
                  <c:v>-7.5244999999999997</c:v>
                </c:pt>
                <c:pt idx="65">
                  <c:v>-7.4175000000000004</c:v>
                </c:pt>
                <c:pt idx="66">
                  <c:v>-7.2869999999999999</c:v>
                </c:pt>
                <c:pt idx="67">
                  <c:v>-7.1795</c:v>
                </c:pt>
                <c:pt idx="68">
                  <c:v>-7.1944999999999997</c:v>
                </c:pt>
                <c:pt idx="69">
                  <c:v>-7.1185</c:v>
                </c:pt>
                <c:pt idx="70">
                  <c:v>-7.08</c:v>
                </c:pt>
                <c:pt idx="71">
                  <c:v>-7.0259999999999998</c:v>
                </c:pt>
                <c:pt idx="72">
                  <c:v>-6.9495000000000005</c:v>
                </c:pt>
                <c:pt idx="73">
                  <c:v>-6.8650000000000002</c:v>
                </c:pt>
                <c:pt idx="74">
                  <c:v>-6.7729999999999997</c:v>
                </c:pt>
                <c:pt idx="75">
                  <c:v>-6.673</c:v>
                </c:pt>
                <c:pt idx="76">
                  <c:v>-6.6270000000000007</c:v>
                </c:pt>
                <c:pt idx="77">
                  <c:v>-6.6734999999999998</c:v>
                </c:pt>
                <c:pt idx="78">
                  <c:v>-6.5815000000000001</c:v>
                </c:pt>
                <c:pt idx="79">
                  <c:v>-6.5045000000000002</c:v>
                </c:pt>
                <c:pt idx="80">
                  <c:v>-6.4889999999999999</c:v>
                </c:pt>
                <c:pt idx="81">
                  <c:v>-6.4509999999999996</c:v>
                </c:pt>
                <c:pt idx="82">
                  <c:v>-6.4429999999999996</c:v>
                </c:pt>
                <c:pt idx="83">
                  <c:v>-6.3895</c:v>
                </c:pt>
                <c:pt idx="84">
                  <c:v>-6.282</c:v>
                </c:pt>
                <c:pt idx="85">
                  <c:v>-6.2744999999999997</c:v>
                </c:pt>
                <c:pt idx="86">
                  <c:v>-6.2054999999999998</c:v>
                </c:pt>
                <c:pt idx="87">
                  <c:v>-6.0750000000000002</c:v>
                </c:pt>
                <c:pt idx="88">
                  <c:v>-6.0139999999999993</c:v>
                </c:pt>
                <c:pt idx="89">
                  <c:v>-6.0600000000000005</c:v>
                </c:pt>
                <c:pt idx="90">
                  <c:v>-6.0060000000000002</c:v>
                </c:pt>
                <c:pt idx="91">
                  <c:v>-5.9370000000000003</c:v>
                </c:pt>
                <c:pt idx="92">
                  <c:v>-5.8599999999999994</c:v>
                </c:pt>
                <c:pt idx="93">
                  <c:v>-5.8985000000000003</c:v>
                </c:pt>
                <c:pt idx="94">
                  <c:v>-5.891</c:v>
                </c:pt>
                <c:pt idx="95">
                  <c:v>-5.891</c:v>
                </c:pt>
                <c:pt idx="96">
                  <c:v>-5.9595000000000002</c:v>
                </c:pt>
                <c:pt idx="97">
                  <c:v>-5.891</c:v>
                </c:pt>
                <c:pt idx="98">
                  <c:v>-5.8375000000000004</c:v>
                </c:pt>
                <c:pt idx="99">
                  <c:v>-5.7989999999999995</c:v>
                </c:pt>
                <c:pt idx="100">
                  <c:v>-5.7835000000000001</c:v>
                </c:pt>
                <c:pt idx="101">
                  <c:v>-5.6914999999999996</c:v>
                </c:pt>
                <c:pt idx="102">
                  <c:v>-5.6760000000000002</c:v>
                </c:pt>
                <c:pt idx="103">
                  <c:v>-5.6680000000000001</c:v>
                </c:pt>
                <c:pt idx="104">
                  <c:v>-5.6295000000000002</c:v>
                </c:pt>
                <c:pt idx="105">
                  <c:v>-5.5455000000000005</c:v>
                </c:pt>
                <c:pt idx="106">
                  <c:v>-5.5454999999999997</c:v>
                </c:pt>
                <c:pt idx="107">
                  <c:v>-5.484</c:v>
                </c:pt>
                <c:pt idx="108">
                  <c:v>-5.4610000000000003</c:v>
                </c:pt>
                <c:pt idx="109">
                  <c:v>-5.4615</c:v>
                </c:pt>
                <c:pt idx="110">
                  <c:v>-5.492</c:v>
                </c:pt>
                <c:pt idx="111">
                  <c:v>-5.4685000000000006</c:v>
                </c:pt>
                <c:pt idx="112">
                  <c:v>-5.4305000000000003</c:v>
                </c:pt>
                <c:pt idx="113">
                  <c:v>-5.3689999999999998</c:v>
                </c:pt>
                <c:pt idx="114">
                  <c:v>-5.3614999999999995</c:v>
                </c:pt>
                <c:pt idx="115">
                  <c:v>-5.2850000000000001</c:v>
                </c:pt>
                <c:pt idx="116">
                  <c:v>-5.2614999999999998</c:v>
                </c:pt>
                <c:pt idx="117">
                  <c:v>-5.2614999999999998</c:v>
                </c:pt>
                <c:pt idx="118">
                  <c:v>-5.1929999999999996</c:v>
                </c:pt>
                <c:pt idx="119">
                  <c:v>-5.17</c:v>
                </c:pt>
                <c:pt idx="120">
                  <c:v>-5.1390000000000002</c:v>
                </c:pt>
                <c:pt idx="121">
                  <c:v>-5.1234999999999999</c:v>
                </c:pt>
                <c:pt idx="122">
                  <c:v>-5.2104999999999997</c:v>
                </c:pt>
                <c:pt idx="123">
                  <c:v>-5.1754999999999995</c:v>
                </c:pt>
                <c:pt idx="124">
                  <c:v>-5.1865000000000006</c:v>
                </c:pt>
                <c:pt idx="125">
                  <c:v>-5.1434999999999995</c:v>
                </c:pt>
                <c:pt idx="126">
                  <c:v>-5.1109999999999998</c:v>
                </c:pt>
                <c:pt idx="127">
                  <c:v>-5.0815000000000001</c:v>
                </c:pt>
                <c:pt idx="128">
                  <c:v>-5.0404999999999998</c:v>
                </c:pt>
                <c:pt idx="129">
                  <c:v>-5.0250000000000004</c:v>
                </c:pt>
                <c:pt idx="130">
                  <c:v>-4.9809999999999999</c:v>
                </c:pt>
                <c:pt idx="131">
                  <c:v>-4.9355000000000002</c:v>
                </c:pt>
                <c:pt idx="132">
                  <c:v>-4.9960000000000004</c:v>
                </c:pt>
                <c:pt idx="133">
                  <c:v>-4.9764999999999997</c:v>
                </c:pt>
                <c:pt idx="134">
                  <c:v>-4.9335000000000004</c:v>
                </c:pt>
                <c:pt idx="135">
                  <c:v>-4.8944999999999999</c:v>
                </c:pt>
                <c:pt idx="136">
                  <c:v>-4.8810000000000002</c:v>
                </c:pt>
                <c:pt idx="137">
                  <c:v>-4.8900000000000006</c:v>
                </c:pt>
                <c:pt idx="138">
                  <c:v>-4.8985000000000003</c:v>
                </c:pt>
                <c:pt idx="139">
                  <c:v>-4.8484999999999996</c:v>
                </c:pt>
                <c:pt idx="140">
                  <c:v>-4.7759999999999998</c:v>
                </c:pt>
                <c:pt idx="141">
                  <c:v>-4.7290000000000001</c:v>
                </c:pt>
                <c:pt idx="142">
                  <c:v>-4.7639999999999993</c:v>
                </c:pt>
                <c:pt idx="143">
                  <c:v>-4.75</c:v>
                </c:pt>
                <c:pt idx="144">
                  <c:v>-4.7335000000000003</c:v>
                </c:pt>
                <c:pt idx="145">
                  <c:v>-4.7104999999999997</c:v>
                </c:pt>
                <c:pt idx="146">
                  <c:v>-4.7349999999999994</c:v>
                </c:pt>
                <c:pt idx="147">
                  <c:v>-4.7130000000000001</c:v>
                </c:pt>
                <c:pt idx="148">
                  <c:v>-4.7279999999999998</c:v>
                </c:pt>
                <c:pt idx="149">
                  <c:v>-4.6955</c:v>
                </c:pt>
                <c:pt idx="150">
                  <c:v>-4.7439999999999998</c:v>
                </c:pt>
                <c:pt idx="151">
                  <c:v>-4.7095000000000002</c:v>
                </c:pt>
                <c:pt idx="152">
                  <c:v>-4.6805000000000003</c:v>
                </c:pt>
                <c:pt idx="153">
                  <c:v>-4.6579999999999995</c:v>
                </c:pt>
                <c:pt idx="154">
                  <c:v>-4.6215000000000002</c:v>
                </c:pt>
                <c:pt idx="155">
                  <c:v>-4.6254999999999997</c:v>
                </c:pt>
                <c:pt idx="156">
                  <c:v>-4.577</c:v>
                </c:pt>
                <c:pt idx="157">
                  <c:v>-4.569</c:v>
                </c:pt>
                <c:pt idx="158">
                  <c:v>-4.5280000000000005</c:v>
                </c:pt>
                <c:pt idx="159">
                  <c:v>-4.5125000000000002</c:v>
                </c:pt>
                <c:pt idx="160">
                  <c:v>-4.4885000000000002</c:v>
                </c:pt>
                <c:pt idx="161">
                  <c:v>-4.4989999999999997</c:v>
                </c:pt>
                <c:pt idx="162">
                  <c:v>-4.4849999999999994</c:v>
                </c:pt>
                <c:pt idx="163">
                  <c:v>-4.4874999999999998</c:v>
                </c:pt>
                <c:pt idx="164">
                  <c:v>-4.46</c:v>
                </c:pt>
                <c:pt idx="165">
                  <c:v>-4.4245000000000001</c:v>
                </c:pt>
                <c:pt idx="166">
                  <c:v>-4.4194999999999993</c:v>
                </c:pt>
                <c:pt idx="167">
                  <c:v>-4.4405000000000001</c:v>
                </c:pt>
                <c:pt idx="168">
                  <c:v>-4.4249999999999998</c:v>
                </c:pt>
                <c:pt idx="169">
                  <c:v>-4.4470000000000001</c:v>
                </c:pt>
                <c:pt idx="170">
                  <c:v>-4.4109999999999996</c:v>
                </c:pt>
                <c:pt idx="171">
                  <c:v>-4.4544999999999995</c:v>
                </c:pt>
                <c:pt idx="172">
                  <c:v>-4.4220000000000006</c:v>
                </c:pt>
                <c:pt idx="173">
                  <c:v>-4.383</c:v>
                </c:pt>
                <c:pt idx="174">
                  <c:v>-4.3804999999999996</c:v>
                </c:pt>
                <c:pt idx="175">
                  <c:v>-4.3864999999999998</c:v>
                </c:pt>
                <c:pt idx="176">
                  <c:v>-4.3855000000000004</c:v>
                </c:pt>
                <c:pt idx="177">
                  <c:v>-4.3469999999999995</c:v>
                </c:pt>
                <c:pt idx="178">
                  <c:v>-4.3064999999999998</c:v>
                </c:pt>
                <c:pt idx="179">
                  <c:v>-4.3274999999999997</c:v>
                </c:pt>
                <c:pt idx="180">
                  <c:v>-4.3380000000000001</c:v>
                </c:pt>
                <c:pt idx="181">
                  <c:v>-4.3150000000000004</c:v>
                </c:pt>
                <c:pt idx="182">
                  <c:v>-4.2759999999999998</c:v>
                </c:pt>
                <c:pt idx="183">
                  <c:v>-4.282</c:v>
                </c:pt>
                <c:pt idx="184">
                  <c:v>-4.2735000000000003</c:v>
                </c:pt>
                <c:pt idx="185">
                  <c:v>-4.2524999999999995</c:v>
                </c:pt>
                <c:pt idx="186">
                  <c:v>-4.1970000000000001</c:v>
                </c:pt>
                <c:pt idx="187">
                  <c:v>-4.17</c:v>
                </c:pt>
                <c:pt idx="188">
                  <c:v>-4.22</c:v>
                </c:pt>
                <c:pt idx="189">
                  <c:v>-4.2084999999999999</c:v>
                </c:pt>
                <c:pt idx="190">
                  <c:v>-4.1935000000000002</c:v>
                </c:pt>
                <c:pt idx="191">
                  <c:v>-4.1444999999999999</c:v>
                </c:pt>
                <c:pt idx="192">
                  <c:v>-4.1345000000000001</c:v>
                </c:pt>
                <c:pt idx="193">
                  <c:v>-4.1254999999999997</c:v>
                </c:pt>
                <c:pt idx="194">
                  <c:v>-4.1254999999999997</c:v>
                </c:pt>
                <c:pt idx="195">
                  <c:v>-4.0994999999999999</c:v>
                </c:pt>
                <c:pt idx="196">
                  <c:v>-4.0815000000000001</c:v>
                </c:pt>
                <c:pt idx="197">
                  <c:v>-4.1129999999999995</c:v>
                </c:pt>
                <c:pt idx="198">
                  <c:v>-4.1025</c:v>
                </c:pt>
                <c:pt idx="199">
                  <c:v>-4.0960000000000001</c:v>
                </c:pt>
                <c:pt idx="200">
                  <c:v>-4.0794999999999995</c:v>
                </c:pt>
                <c:pt idx="201">
                  <c:v>-4.0945</c:v>
                </c:pt>
                <c:pt idx="202">
                  <c:v>-4.08</c:v>
                </c:pt>
                <c:pt idx="203">
                  <c:v>-4.1189999999999998</c:v>
                </c:pt>
                <c:pt idx="204">
                  <c:v>-4.1040000000000001</c:v>
                </c:pt>
                <c:pt idx="205">
                  <c:v>-4.0824999999999996</c:v>
                </c:pt>
                <c:pt idx="206">
                  <c:v>-4.085</c:v>
                </c:pt>
                <c:pt idx="207">
                  <c:v>-4.1269999999999998</c:v>
                </c:pt>
                <c:pt idx="208">
                  <c:v>-4.0670000000000002</c:v>
                </c:pt>
                <c:pt idx="209">
                  <c:v>-4.0350000000000001</c:v>
                </c:pt>
                <c:pt idx="210">
                  <c:v>-4.0339999999999998</c:v>
                </c:pt>
                <c:pt idx="211">
                  <c:v>-4.0090000000000003</c:v>
                </c:pt>
                <c:pt idx="212">
                  <c:v>-4.0034999999999998</c:v>
                </c:pt>
                <c:pt idx="213">
                  <c:v>-3.9835000000000003</c:v>
                </c:pt>
                <c:pt idx="214">
                  <c:v>-3.9695</c:v>
                </c:pt>
                <c:pt idx="215">
                  <c:v>-3.9590000000000005</c:v>
                </c:pt>
                <c:pt idx="216">
                  <c:v>-3.923</c:v>
                </c:pt>
                <c:pt idx="217">
                  <c:v>-3.9135</c:v>
                </c:pt>
                <c:pt idx="218">
                  <c:v>-3.9195000000000002</c:v>
                </c:pt>
                <c:pt idx="219">
                  <c:v>-3.9305000000000003</c:v>
                </c:pt>
                <c:pt idx="220">
                  <c:v>-3.9375</c:v>
                </c:pt>
                <c:pt idx="221">
                  <c:v>-3.9154999999999998</c:v>
                </c:pt>
                <c:pt idx="222">
                  <c:v>-3.92</c:v>
                </c:pt>
                <c:pt idx="223">
                  <c:v>-3.903</c:v>
                </c:pt>
                <c:pt idx="224">
                  <c:v>-3.895</c:v>
                </c:pt>
                <c:pt idx="225">
                  <c:v>-3.8795000000000002</c:v>
                </c:pt>
                <c:pt idx="226">
                  <c:v>-3.8734999999999999</c:v>
                </c:pt>
                <c:pt idx="227">
                  <c:v>-3.8730000000000002</c:v>
                </c:pt>
                <c:pt idx="228">
                  <c:v>-3.8605</c:v>
                </c:pt>
                <c:pt idx="229">
                  <c:v>-3.8725000000000001</c:v>
                </c:pt>
                <c:pt idx="230">
                  <c:v>-3.8555000000000001</c:v>
                </c:pt>
                <c:pt idx="231">
                  <c:v>-3.8395000000000001</c:v>
                </c:pt>
                <c:pt idx="232">
                  <c:v>-3.8345000000000002</c:v>
                </c:pt>
                <c:pt idx="233">
                  <c:v>-3.8380000000000001</c:v>
                </c:pt>
                <c:pt idx="234">
                  <c:v>-3.8194999999999997</c:v>
                </c:pt>
                <c:pt idx="235">
                  <c:v>-3.8040000000000003</c:v>
                </c:pt>
                <c:pt idx="236">
                  <c:v>-3.7904999999999998</c:v>
                </c:pt>
                <c:pt idx="237">
                  <c:v>-3.7694999999999999</c:v>
                </c:pt>
                <c:pt idx="238">
                  <c:v>-3.7690000000000001</c:v>
                </c:pt>
                <c:pt idx="239">
                  <c:v>-3.7655000000000003</c:v>
                </c:pt>
                <c:pt idx="240">
                  <c:v>-3.7824999999999998</c:v>
                </c:pt>
                <c:pt idx="241">
                  <c:v>-3.7645</c:v>
                </c:pt>
                <c:pt idx="242">
                  <c:v>-3.77</c:v>
                </c:pt>
                <c:pt idx="243">
                  <c:v>-3.76</c:v>
                </c:pt>
                <c:pt idx="244">
                  <c:v>-3.7404999999999999</c:v>
                </c:pt>
                <c:pt idx="245">
                  <c:v>-3.738</c:v>
                </c:pt>
                <c:pt idx="246">
                  <c:v>-3.7290000000000001</c:v>
                </c:pt>
                <c:pt idx="247">
                  <c:v>-3.7145000000000001</c:v>
                </c:pt>
                <c:pt idx="248">
                  <c:v>-3.7189999999999999</c:v>
                </c:pt>
                <c:pt idx="249">
                  <c:v>-3.7050000000000001</c:v>
                </c:pt>
                <c:pt idx="250">
                  <c:v>-3.7235</c:v>
                </c:pt>
                <c:pt idx="251">
                  <c:v>-3.7195</c:v>
                </c:pt>
                <c:pt idx="252">
                  <c:v>-3.7155</c:v>
                </c:pt>
                <c:pt idx="253">
                  <c:v>-3.6974999999999998</c:v>
                </c:pt>
                <c:pt idx="254">
                  <c:v>-3.7210000000000001</c:v>
                </c:pt>
                <c:pt idx="255">
                  <c:v>-3.7320000000000002</c:v>
                </c:pt>
                <c:pt idx="256">
                  <c:v>-3.7374999999999998</c:v>
                </c:pt>
                <c:pt idx="257">
                  <c:v>-3.7054999999999998</c:v>
                </c:pt>
                <c:pt idx="258">
                  <c:v>-3.7</c:v>
                </c:pt>
                <c:pt idx="259">
                  <c:v>-3.6915</c:v>
                </c:pt>
                <c:pt idx="260">
                  <c:v>-3.6805000000000003</c:v>
                </c:pt>
                <c:pt idx="261">
                  <c:v>-3.6680000000000001</c:v>
                </c:pt>
                <c:pt idx="262">
                  <c:v>-3.6479999999999997</c:v>
                </c:pt>
                <c:pt idx="263">
                  <c:v>-3.6475</c:v>
                </c:pt>
                <c:pt idx="264">
                  <c:v>-3.6225000000000001</c:v>
                </c:pt>
                <c:pt idx="265">
                  <c:v>-3.63</c:v>
                </c:pt>
                <c:pt idx="266">
                  <c:v>-3.6399999999999997</c:v>
                </c:pt>
                <c:pt idx="267">
                  <c:v>-3.605</c:v>
                </c:pt>
                <c:pt idx="268">
                  <c:v>-3.5765000000000002</c:v>
                </c:pt>
                <c:pt idx="269">
                  <c:v>-3.5694999999999997</c:v>
                </c:pt>
                <c:pt idx="270">
                  <c:v>-3.5609999999999999</c:v>
                </c:pt>
                <c:pt idx="271">
                  <c:v>-3.548</c:v>
                </c:pt>
                <c:pt idx="272">
                  <c:v>-3.5255000000000001</c:v>
                </c:pt>
                <c:pt idx="273">
                  <c:v>-3.5134999999999996</c:v>
                </c:pt>
                <c:pt idx="274">
                  <c:v>-3.5350000000000001</c:v>
                </c:pt>
                <c:pt idx="275">
                  <c:v>-3.5234999999999999</c:v>
                </c:pt>
                <c:pt idx="276">
                  <c:v>-3.5394999999999999</c:v>
                </c:pt>
                <c:pt idx="277">
                  <c:v>-3.5465</c:v>
                </c:pt>
                <c:pt idx="278">
                  <c:v>-3.5625</c:v>
                </c:pt>
                <c:pt idx="279">
                  <c:v>-3.5354999999999999</c:v>
                </c:pt>
                <c:pt idx="280">
                  <c:v>-3.5274999999999999</c:v>
                </c:pt>
                <c:pt idx="281">
                  <c:v>-3.5145</c:v>
                </c:pt>
                <c:pt idx="282">
                  <c:v>-3.524</c:v>
                </c:pt>
                <c:pt idx="283">
                  <c:v>-3.5055000000000001</c:v>
                </c:pt>
                <c:pt idx="284">
                  <c:v>-3.5049999999999999</c:v>
                </c:pt>
                <c:pt idx="285">
                  <c:v>-3.496</c:v>
                </c:pt>
                <c:pt idx="286">
                  <c:v>-3.5150000000000001</c:v>
                </c:pt>
                <c:pt idx="287">
                  <c:v>-3.508</c:v>
                </c:pt>
                <c:pt idx="288">
                  <c:v>-3.4830000000000001</c:v>
                </c:pt>
                <c:pt idx="289">
                  <c:v>-3.4775</c:v>
                </c:pt>
                <c:pt idx="290">
                  <c:v>-3.5169999999999999</c:v>
                </c:pt>
                <c:pt idx="291">
                  <c:v>-3.5019999999999998</c:v>
                </c:pt>
                <c:pt idx="292">
                  <c:v>-3.5060000000000002</c:v>
                </c:pt>
                <c:pt idx="293">
                  <c:v>-3.4910000000000001</c:v>
                </c:pt>
                <c:pt idx="294">
                  <c:v>-3.4624999999999999</c:v>
                </c:pt>
                <c:pt idx="295">
                  <c:v>-3.4525000000000001</c:v>
                </c:pt>
                <c:pt idx="296">
                  <c:v>-3.4554999999999998</c:v>
                </c:pt>
                <c:pt idx="297">
                  <c:v>-3.4489999999999998</c:v>
                </c:pt>
                <c:pt idx="298">
                  <c:v>-3.4535</c:v>
                </c:pt>
                <c:pt idx="299">
                  <c:v>-3.4299999999999997</c:v>
                </c:pt>
                <c:pt idx="300">
                  <c:v>-3.4159999999999999</c:v>
                </c:pt>
                <c:pt idx="301">
                  <c:v>-3.3849999999999998</c:v>
                </c:pt>
                <c:pt idx="302">
                  <c:v>-3.41</c:v>
                </c:pt>
                <c:pt idx="303">
                  <c:v>-3.4000000000000004</c:v>
                </c:pt>
                <c:pt idx="304">
                  <c:v>-3.3784999999999998</c:v>
                </c:pt>
                <c:pt idx="305">
                  <c:v>-3.3780000000000001</c:v>
                </c:pt>
                <c:pt idx="306">
                  <c:v>-3.383</c:v>
                </c:pt>
                <c:pt idx="307">
                  <c:v>-3.3754999999999997</c:v>
                </c:pt>
                <c:pt idx="308">
                  <c:v>-3.3620000000000001</c:v>
                </c:pt>
                <c:pt idx="309">
                  <c:v>-3.3654999999999999</c:v>
                </c:pt>
                <c:pt idx="310">
                  <c:v>-3.3574999999999999</c:v>
                </c:pt>
                <c:pt idx="311">
                  <c:v>-3.3440000000000003</c:v>
                </c:pt>
                <c:pt idx="312">
                  <c:v>-3.355</c:v>
                </c:pt>
                <c:pt idx="313">
                  <c:v>-3.375</c:v>
                </c:pt>
                <c:pt idx="314">
                  <c:v>-3.3499999999999996</c:v>
                </c:pt>
                <c:pt idx="315">
                  <c:v>-3.3205</c:v>
                </c:pt>
                <c:pt idx="316">
                  <c:v>-3.31</c:v>
                </c:pt>
                <c:pt idx="317">
                  <c:v>-3.3120000000000003</c:v>
                </c:pt>
                <c:pt idx="318">
                  <c:v>-3.3144999999999998</c:v>
                </c:pt>
                <c:pt idx="319">
                  <c:v>-3.2989999999999999</c:v>
                </c:pt>
                <c:pt idx="320">
                  <c:v>-3.3010000000000002</c:v>
                </c:pt>
                <c:pt idx="321">
                  <c:v>-3.3025000000000002</c:v>
                </c:pt>
                <c:pt idx="322">
                  <c:v>-3.3049999999999997</c:v>
                </c:pt>
                <c:pt idx="323">
                  <c:v>-3.2919999999999998</c:v>
                </c:pt>
                <c:pt idx="324">
                  <c:v>-3.2854999999999999</c:v>
                </c:pt>
                <c:pt idx="325">
                  <c:v>-3.2809999999999997</c:v>
                </c:pt>
                <c:pt idx="326">
                  <c:v>-3.2765</c:v>
                </c:pt>
                <c:pt idx="327">
                  <c:v>-3.26</c:v>
                </c:pt>
                <c:pt idx="328">
                  <c:v>-3.2475000000000001</c:v>
                </c:pt>
                <c:pt idx="329">
                  <c:v>-3.2435</c:v>
                </c:pt>
                <c:pt idx="330">
                  <c:v>-3.274</c:v>
                </c:pt>
                <c:pt idx="331">
                  <c:v>-3.2694999999999999</c:v>
                </c:pt>
                <c:pt idx="332">
                  <c:v>-3.2734999999999999</c:v>
                </c:pt>
                <c:pt idx="333">
                  <c:v>-3.2685</c:v>
                </c:pt>
                <c:pt idx="334">
                  <c:v>-3.2755000000000001</c:v>
                </c:pt>
                <c:pt idx="335">
                  <c:v>-3.2605000000000004</c:v>
                </c:pt>
                <c:pt idx="336">
                  <c:v>-3.2805</c:v>
                </c:pt>
                <c:pt idx="337">
                  <c:v>-3.2720000000000002</c:v>
                </c:pt>
                <c:pt idx="338">
                  <c:v>-3.2720000000000002</c:v>
                </c:pt>
                <c:pt idx="339">
                  <c:v>-3.242</c:v>
                </c:pt>
                <c:pt idx="340">
                  <c:v>-3.2575000000000003</c:v>
                </c:pt>
                <c:pt idx="341">
                  <c:v>-3.2439999999999998</c:v>
                </c:pt>
                <c:pt idx="342">
                  <c:v>-3.2519999999999998</c:v>
                </c:pt>
                <c:pt idx="343">
                  <c:v>-3.2534999999999998</c:v>
                </c:pt>
                <c:pt idx="344">
                  <c:v>-3.2919999999999998</c:v>
                </c:pt>
                <c:pt idx="345">
                  <c:v>-3.2810000000000001</c:v>
                </c:pt>
                <c:pt idx="346">
                  <c:v>-3.2730000000000001</c:v>
                </c:pt>
                <c:pt idx="347">
                  <c:v>-3.2705000000000002</c:v>
                </c:pt>
                <c:pt idx="348">
                  <c:v>-3.2640000000000002</c:v>
                </c:pt>
                <c:pt idx="349">
                  <c:v>-3.2650000000000001</c:v>
                </c:pt>
                <c:pt idx="350">
                  <c:v>-3.2534999999999998</c:v>
                </c:pt>
                <c:pt idx="351">
                  <c:v>-3.2355</c:v>
                </c:pt>
                <c:pt idx="352">
                  <c:v>-3.2115</c:v>
                </c:pt>
                <c:pt idx="353">
                  <c:v>-3.222</c:v>
                </c:pt>
                <c:pt idx="354">
                  <c:v>-3.2595000000000001</c:v>
                </c:pt>
                <c:pt idx="355">
                  <c:v>-3.2525000000000004</c:v>
                </c:pt>
                <c:pt idx="356">
                  <c:v>-3.2519999999999998</c:v>
                </c:pt>
                <c:pt idx="357">
                  <c:v>-3.2355</c:v>
                </c:pt>
                <c:pt idx="358">
                  <c:v>-3.2184999999999997</c:v>
                </c:pt>
                <c:pt idx="359">
                  <c:v>-3.2044999999999999</c:v>
                </c:pt>
                <c:pt idx="360">
                  <c:v>-3.2039999999999997</c:v>
                </c:pt>
                <c:pt idx="361">
                  <c:v>-3.1959999999999997</c:v>
                </c:pt>
                <c:pt idx="362">
                  <c:v>-3.1924999999999999</c:v>
                </c:pt>
                <c:pt idx="363">
                  <c:v>-3.1669999999999998</c:v>
                </c:pt>
                <c:pt idx="364">
                  <c:v>-3.1565000000000003</c:v>
                </c:pt>
                <c:pt idx="365">
                  <c:v>-3.1734999999999998</c:v>
                </c:pt>
                <c:pt idx="366">
                  <c:v>-3.1710000000000003</c:v>
                </c:pt>
                <c:pt idx="367">
                  <c:v>-3.1675</c:v>
                </c:pt>
                <c:pt idx="368">
                  <c:v>-3.1520000000000001</c:v>
                </c:pt>
                <c:pt idx="369">
                  <c:v>-3.1425000000000001</c:v>
                </c:pt>
                <c:pt idx="370">
                  <c:v>-3.1429999999999998</c:v>
                </c:pt>
                <c:pt idx="371">
                  <c:v>-3.1334999999999997</c:v>
                </c:pt>
                <c:pt idx="372">
                  <c:v>-3.1139999999999999</c:v>
                </c:pt>
                <c:pt idx="373">
                  <c:v>-3.0950000000000002</c:v>
                </c:pt>
                <c:pt idx="374">
                  <c:v>-3.0779999999999998</c:v>
                </c:pt>
                <c:pt idx="375">
                  <c:v>-3.0815000000000001</c:v>
                </c:pt>
                <c:pt idx="376">
                  <c:v>-3.0954999999999999</c:v>
                </c:pt>
                <c:pt idx="377">
                  <c:v>-3.1025</c:v>
                </c:pt>
                <c:pt idx="378">
                  <c:v>-3.1159999999999997</c:v>
                </c:pt>
                <c:pt idx="379">
                  <c:v>-3.1100000000000003</c:v>
                </c:pt>
                <c:pt idx="380">
                  <c:v>-3.0945</c:v>
                </c:pt>
                <c:pt idx="381">
                  <c:v>-3.09</c:v>
                </c:pt>
                <c:pt idx="382">
                  <c:v>-3.0994999999999999</c:v>
                </c:pt>
                <c:pt idx="383">
                  <c:v>-3.0990000000000002</c:v>
                </c:pt>
                <c:pt idx="384">
                  <c:v>-3.0795000000000003</c:v>
                </c:pt>
                <c:pt idx="385">
                  <c:v>-3.0680000000000001</c:v>
                </c:pt>
                <c:pt idx="386">
                  <c:v>-3.0655000000000001</c:v>
                </c:pt>
                <c:pt idx="387">
                  <c:v>-3.0714999999999999</c:v>
                </c:pt>
                <c:pt idx="388">
                  <c:v>-3.0670000000000002</c:v>
                </c:pt>
                <c:pt idx="389">
                  <c:v>-3.0540000000000003</c:v>
                </c:pt>
                <c:pt idx="390">
                  <c:v>-3.0390000000000001</c:v>
                </c:pt>
                <c:pt idx="391">
                  <c:v>-3.0534999999999997</c:v>
                </c:pt>
                <c:pt idx="392">
                  <c:v>-3.0594999999999999</c:v>
                </c:pt>
                <c:pt idx="393">
                  <c:v>-3.0724999999999998</c:v>
                </c:pt>
                <c:pt idx="394">
                  <c:v>-3.0659999999999998</c:v>
                </c:pt>
                <c:pt idx="395">
                  <c:v>-3.0780000000000003</c:v>
                </c:pt>
                <c:pt idx="396">
                  <c:v>-3.0985</c:v>
                </c:pt>
                <c:pt idx="397">
                  <c:v>-3.0960000000000001</c:v>
                </c:pt>
                <c:pt idx="398">
                  <c:v>-3.0905</c:v>
                </c:pt>
                <c:pt idx="399">
                  <c:v>-3.0830000000000002</c:v>
                </c:pt>
                <c:pt idx="400">
                  <c:v>-3.0940000000000003</c:v>
                </c:pt>
                <c:pt idx="401">
                  <c:v>-3.0880000000000001</c:v>
                </c:pt>
                <c:pt idx="402">
                  <c:v>-3.0825</c:v>
                </c:pt>
                <c:pt idx="403">
                  <c:v>-3.0880000000000001</c:v>
                </c:pt>
                <c:pt idx="404">
                  <c:v>-3.0605000000000002</c:v>
                </c:pt>
                <c:pt idx="405">
                  <c:v>-3.0614999999999997</c:v>
                </c:pt>
                <c:pt idx="406">
                  <c:v>-3.0625</c:v>
                </c:pt>
                <c:pt idx="407">
                  <c:v>-3.0484999999999998</c:v>
                </c:pt>
                <c:pt idx="408">
                  <c:v>-3.0374999999999996</c:v>
                </c:pt>
                <c:pt idx="409">
                  <c:v>-3.0315000000000003</c:v>
                </c:pt>
                <c:pt idx="410">
                  <c:v>-3.0375000000000001</c:v>
                </c:pt>
                <c:pt idx="411">
                  <c:v>-3.0315000000000003</c:v>
                </c:pt>
                <c:pt idx="412">
                  <c:v>-3.0220000000000002</c:v>
                </c:pt>
                <c:pt idx="413">
                  <c:v>-3.0149999999999997</c:v>
                </c:pt>
                <c:pt idx="414">
                  <c:v>-3.0220000000000002</c:v>
                </c:pt>
                <c:pt idx="415">
                  <c:v>-3.0339999999999998</c:v>
                </c:pt>
                <c:pt idx="416">
                  <c:v>-3.0380000000000003</c:v>
                </c:pt>
                <c:pt idx="417">
                  <c:v>-3.0105</c:v>
                </c:pt>
                <c:pt idx="418">
                  <c:v>-2.992</c:v>
                </c:pt>
                <c:pt idx="419">
                  <c:v>-2.9984999999999999</c:v>
                </c:pt>
                <c:pt idx="420">
                  <c:v>-3.0190000000000001</c:v>
                </c:pt>
                <c:pt idx="421">
                  <c:v>-3.0065</c:v>
                </c:pt>
                <c:pt idx="422">
                  <c:v>-2.9859999999999998</c:v>
                </c:pt>
                <c:pt idx="423">
                  <c:v>-2.9989999999999997</c:v>
                </c:pt>
                <c:pt idx="424">
                  <c:v>-2.9950000000000001</c:v>
                </c:pt>
                <c:pt idx="425">
                  <c:v>-3.0070000000000001</c:v>
                </c:pt>
                <c:pt idx="426">
                  <c:v>-3.0069999999999997</c:v>
                </c:pt>
                <c:pt idx="427">
                  <c:v>-2.9805000000000001</c:v>
                </c:pt>
                <c:pt idx="428">
                  <c:v>-2.9695</c:v>
                </c:pt>
                <c:pt idx="429">
                  <c:v>-2.9744999999999999</c:v>
                </c:pt>
                <c:pt idx="430">
                  <c:v>-2.976</c:v>
                </c:pt>
                <c:pt idx="431">
                  <c:v>-2.9545000000000003</c:v>
                </c:pt>
                <c:pt idx="432">
                  <c:v>-2.9344999999999999</c:v>
                </c:pt>
                <c:pt idx="433">
                  <c:v>-2.9234999999999998</c:v>
                </c:pt>
                <c:pt idx="434">
                  <c:v>-2.9255</c:v>
                </c:pt>
                <c:pt idx="435">
                  <c:v>-2.9429999999999996</c:v>
                </c:pt>
                <c:pt idx="436">
                  <c:v>-2.9299999999999997</c:v>
                </c:pt>
                <c:pt idx="437">
                  <c:v>-2.9115000000000002</c:v>
                </c:pt>
                <c:pt idx="438">
                  <c:v>-2.9139999999999997</c:v>
                </c:pt>
                <c:pt idx="439">
                  <c:v>-2.911</c:v>
                </c:pt>
                <c:pt idx="440">
                  <c:v>-2.9165000000000001</c:v>
                </c:pt>
                <c:pt idx="441">
                  <c:v>-2.903</c:v>
                </c:pt>
                <c:pt idx="442">
                  <c:v>-2.8935</c:v>
                </c:pt>
                <c:pt idx="443">
                  <c:v>-2.8925000000000001</c:v>
                </c:pt>
                <c:pt idx="444">
                  <c:v>-2.8970000000000002</c:v>
                </c:pt>
                <c:pt idx="445">
                  <c:v>-2.9104999999999999</c:v>
                </c:pt>
                <c:pt idx="446">
                  <c:v>-2.9135</c:v>
                </c:pt>
                <c:pt idx="447">
                  <c:v>-2.9024999999999999</c:v>
                </c:pt>
                <c:pt idx="448">
                  <c:v>-2.9159999999999999</c:v>
                </c:pt>
                <c:pt idx="449">
                  <c:v>-2.9169999999999998</c:v>
                </c:pt>
                <c:pt idx="450">
                  <c:v>-2.9180000000000001</c:v>
                </c:pt>
                <c:pt idx="451">
                  <c:v>-2.911</c:v>
                </c:pt>
                <c:pt idx="452">
                  <c:v>-2.9050000000000002</c:v>
                </c:pt>
                <c:pt idx="453">
                  <c:v>-2.9240000000000004</c:v>
                </c:pt>
                <c:pt idx="454">
                  <c:v>-2.9255</c:v>
                </c:pt>
                <c:pt idx="455">
                  <c:v>-2.9210000000000003</c:v>
                </c:pt>
                <c:pt idx="456">
                  <c:v>-2.919</c:v>
                </c:pt>
                <c:pt idx="457">
                  <c:v>-2.92</c:v>
                </c:pt>
                <c:pt idx="458">
                  <c:v>-2.9115000000000002</c:v>
                </c:pt>
                <c:pt idx="459">
                  <c:v>-2.9375</c:v>
                </c:pt>
                <c:pt idx="460">
                  <c:v>-2.9269999999999996</c:v>
                </c:pt>
                <c:pt idx="461">
                  <c:v>-2.9169999999999998</c:v>
                </c:pt>
                <c:pt idx="462">
                  <c:v>-2.911</c:v>
                </c:pt>
                <c:pt idx="463">
                  <c:v>-2.9085000000000001</c:v>
                </c:pt>
                <c:pt idx="464">
                  <c:v>-2.9085000000000001</c:v>
                </c:pt>
                <c:pt idx="465">
                  <c:v>-2.9085000000000001</c:v>
                </c:pt>
                <c:pt idx="466">
                  <c:v>-2.8970000000000002</c:v>
                </c:pt>
                <c:pt idx="467">
                  <c:v>-2.879</c:v>
                </c:pt>
                <c:pt idx="468">
                  <c:v>-2.8784999999999998</c:v>
                </c:pt>
                <c:pt idx="469">
                  <c:v>-2.8715000000000002</c:v>
                </c:pt>
                <c:pt idx="470">
                  <c:v>-2.8594999999999997</c:v>
                </c:pt>
                <c:pt idx="471">
                  <c:v>-2.8565</c:v>
                </c:pt>
                <c:pt idx="472">
                  <c:v>-2.8479999999999999</c:v>
                </c:pt>
                <c:pt idx="473">
                  <c:v>-2.855</c:v>
                </c:pt>
                <c:pt idx="474">
                  <c:v>-2.8774999999999999</c:v>
                </c:pt>
                <c:pt idx="475">
                  <c:v>-2.883</c:v>
                </c:pt>
                <c:pt idx="476">
                  <c:v>-2.8600000000000003</c:v>
                </c:pt>
                <c:pt idx="477">
                  <c:v>-2.8499999999999996</c:v>
                </c:pt>
                <c:pt idx="478">
                  <c:v>-2.8594999999999997</c:v>
                </c:pt>
                <c:pt idx="479">
                  <c:v>-2.8555000000000001</c:v>
                </c:pt>
                <c:pt idx="480">
                  <c:v>-2.8395000000000001</c:v>
                </c:pt>
                <c:pt idx="481">
                  <c:v>-2.8274999999999997</c:v>
                </c:pt>
                <c:pt idx="482">
                  <c:v>-2.8319999999999999</c:v>
                </c:pt>
                <c:pt idx="483">
                  <c:v>-2.835</c:v>
                </c:pt>
                <c:pt idx="484">
                  <c:v>-2.8359999999999999</c:v>
                </c:pt>
                <c:pt idx="485">
                  <c:v>-2.827</c:v>
                </c:pt>
                <c:pt idx="486">
                  <c:v>-2.827</c:v>
                </c:pt>
                <c:pt idx="487">
                  <c:v>-2.8264999999999998</c:v>
                </c:pt>
                <c:pt idx="488">
                  <c:v>-2.8260000000000001</c:v>
                </c:pt>
                <c:pt idx="489">
                  <c:v>-2.8395000000000001</c:v>
                </c:pt>
                <c:pt idx="490">
                  <c:v>-2.823</c:v>
                </c:pt>
                <c:pt idx="491">
                  <c:v>-2.8275000000000001</c:v>
                </c:pt>
                <c:pt idx="492">
                  <c:v>-2.8195000000000001</c:v>
                </c:pt>
                <c:pt idx="493">
                  <c:v>-2.823</c:v>
                </c:pt>
                <c:pt idx="494">
                  <c:v>-2.823</c:v>
                </c:pt>
                <c:pt idx="495">
                  <c:v>-2.8159999999999998</c:v>
                </c:pt>
                <c:pt idx="496">
                  <c:v>-2.8180000000000001</c:v>
                </c:pt>
                <c:pt idx="497">
                  <c:v>-2.8134999999999999</c:v>
                </c:pt>
                <c:pt idx="498">
                  <c:v>-2.8115000000000001</c:v>
                </c:pt>
                <c:pt idx="499">
                  <c:v>-2.8250000000000002</c:v>
                </c:pt>
                <c:pt idx="500">
                  <c:v>-2.8250000000000002</c:v>
                </c:pt>
                <c:pt idx="501">
                  <c:v>-2.8180000000000001</c:v>
                </c:pt>
                <c:pt idx="502">
                  <c:v>-2.8010000000000002</c:v>
                </c:pt>
                <c:pt idx="503">
                  <c:v>-2.7809999999999997</c:v>
                </c:pt>
                <c:pt idx="504">
                  <c:v>-2.782</c:v>
                </c:pt>
                <c:pt idx="505">
                  <c:v>-2.7090000000000001</c:v>
                </c:pt>
                <c:pt idx="506">
                  <c:v>-2.6669999999999998</c:v>
                </c:pt>
                <c:pt idx="507">
                  <c:v>-2.7240000000000002</c:v>
                </c:pt>
                <c:pt idx="508">
                  <c:v>-2.9670000000000001</c:v>
                </c:pt>
                <c:pt idx="509">
                  <c:v>-2.8540000000000001</c:v>
                </c:pt>
                <c:pt idx="510">
                  <c:v>-2.8694999999999999</c:v>
                </c:pt>
                <c:pt idx="511">
                  <c:v>-2.3245</c:v>
                </c:pt>
                <c:pt idx="512">
                  <c:v>-2.3435000000000001</c:v>
                </c:pt>
                <c:pt idx="513">
                  <c:v>-2.35</c:v>
                </c:pt>
                <c:pt idx="514">
                  <c:v>-2.3605</c:v>
                </c:pt>
                <c:pt idx="515">
                  <c:v>-2.3734999999999999</c:v>
                </c:pt>
                <c:pt idx="516">
                  <c:v>-2.3784999999999998</c:v>
                </c:pt>
                <c:pt idx="517">
                  <c:v>-2.3780000000000001</c:v>
                </c:pt>
                <c:pt idx="518">
                  <c:v>-2.3780000000000001</c:v>
                </c:pt>
                <c:pt idx="519">
                  <c:v>-2.3820000000000001</c:v>
                </c:pt>
                <c:pt idx="520">
                  <c:v>-2.3905000000000003</c:v>
                </c:pt>
                <c:pt idx="521">
                  <c:v>-2.3855</c:v>
                </c:pt>
                <c:pt idx="522">
                  <c:v>-2.3725000000000001</c:v>
                </c:pt>
                <c:pt idx="523">
                  <c:v>-2.3810000000000002</c:v>
                </c:pt>
                <c:pt idx="524">
                  <c:v>-2.8114999999999997</c:v>
                </c:pt>
                <c:pt idx="525">
                  <c:v>-2.7265000000000001</c:v>
                </c:pt>
                <c:pt idx="526">
                  <c:v>-2.6779999999999999</c:v>
                </c:pt>
                <c:pt idx="527">
                  <c:v>-2.6464999999999996</c:v>
                </c:pt>
                <c:pt idx="528">
                  <c:v>-2.625</c:v>
                </c:pt>
                <c:pt idx="529">
                  <c:v>-2.6120000000000001</c:v>
                </c:pt>
                <c:pt idx="530">
                  <c:v>-2.4915000000000003</c:v>
                </c:pt>
                <c:pt idx="531">
                  <c:v>-2.4690000000000003</c:v>
                </c:pt>
                <c:pt idx="532">
                  <c:v>-2.4714999999999998</c:v>
                </c:pt>
                <c:pt idx="533">
                  <c:v>-2.4575</c:v>
                </c:pt>
                <c:pt idx="534">
                  <c:v>-2.7255000000000003</c:v>
                </c:pt>
                <c:pt idx="535">
                  <c:v>-2.6955</c:v>
                </c:pt>
                <c:pt idx="536">
                  <c:v>-2.7255000000000003</c:v>
                </c:pt>
                <c:pt idx="537">
                  <c:v>-2.758</c:v>
                </c:pt>
                <c:pt idx="538">
                  <c:v>-2.7699999999999996</c:v>
                </c:pt>
                <c:pt idx="539">
                  <c:v>-2.7795000000000001</c:v>
                </c:pt>
                <c:pt idx="540">
                  <c:v>-2.7904999999999998</c:v>
                </c:pt>
                <c:pt idx="541">
                  <c:v>-2.8294999999999999</c:v>
                </c:pt>
                <c:pt idx="542">
                  <c:v>-2.8565</c:v>
                </c:pt>
                <c:pt idx="543">
                  <c:v>-2.8674999999999997</c:v>
                </c:pt>
                <c:pt idx="544">
                  <c:v>-2.8585000000000003</c:v>
                </c:pt>
                <c:pt idx="545">
                  <c:v>-2.8719999999999999</c:v>
                </c:pt>
                <c:pt idx="546">
                  <c:v>-2.8614999999999999</c:v>
                </c:pt>
                <c:pt idx="547">
                  <c:v>-2.8759999999999999</c:v>
                </c:pt>
                <c:pt idx="548">
                  <c:v>-2.8994999999999997</c:v>
                </c:pt>
                <c:pt idx="549">
                  <c:v>-2.7694999999999999</c:v>
                </c:pt>
                <c:pt idx="550">
                  <c:v>-2.746</c:v>
                </c:pt>
                <c:pt idx="551">
                  <c:v>-2.7050000000000001</c:v>
                </c:pt>
                <c:pt idx="552">
                  <c:v>-2.7130000000000001</c:v>
                </c:pt>
                <c:pt idx="553">
                  <c:v>-2.7335000000000003</c:v>
                </c:pt>
                <c:pt idx="554">
                  <c:v>-2.7435</c:v>
                </c:pt>
                <c:pt idx="555">
                  <c:v>-2.6964999999999999</c:v>
                </c:pt>
                <c:pt idx="556">
                  <c:v>-2.7214999999999998</c:v>
                </c:pt>
                <c:pt idx="557">
                  <c:v>-2.7329999999999997</c:v>
                </c:pt>
                <c:pt idx="558">
                  <c:v>-2.7530000000000001</c:v>
                </c:pt>
                <c:pt idx="559">
                  <c:v>-2.7355</c:v>
                </c:pt>
                <c:pt idx="560">
                  <c:v>-2.734</c:v>
                </c:pt>
                <c:pt idx="561">
                  <c:v>-2.7115</c:v>
                </c:pt>
                <c:pt idx="562">
                  <c:v>-2.7060000000000004</c:v>
                </c:pt>
                <c:pt idx="563">
                  <c:v>-2.7334999999999998</c:v>
                </c:pt>
                <c:pt idx="564">
                  <c:v>-2.714</c:v>
                </c:pt>
                <c:pt idx="565">
                  <c:v>-2.7214999999999998</c:v>
                </c:pt>
                <c:pt idx="566">
                  <c:v>-2.7109999999999999</c:v>
                </c:pt>
                <c:pt idx="567">
                  <c:v>-2.7454999999999998</c:v>
                </c:pt>
                <c:pt idx="568">
                  <c:v>-2.7444999999999999</c:v>
                </c:pt>
                <c:pt idx="569">
                  <c:v>-2.7350000000000003</c:v>
                </c:pt>
                <c:pt idx="570">
                  <c:v>-2.7210000000000001</c:v>
                </c:pt>
                <c:pt idx="571">
                  <c:v>-2.6835</c:v>
                </c:pt>
                <c:pt idx="572">
                  <c:v>-2.6935000000000002</c:v>
                </c:pt>
                <c:pt idx="573">
                  <c:v>-2.7285000000000004</c:v>
                </c:pt>
                <c:pt idx="574">
                  <c:v>-2.73</c:v>
                </c:pt>
                <c:pt idx="575">
                  <c:v>-2.7389999999999999</c:v>
                </c:pt>
                <c:pt idx="576">
                  <c:v>-2.7359999999999998</c:v>
                </c:pt>
                <c:pt idx="577">
                  <c:v>-2.7004999999999999</c:v>
                </c:pt>
                <c:pt idx="578">
                  <c:v>-2.7134999999999998</c:v>
                </c:pt>
                <c:pt idx="579">
                  <c:v>-2.694</c:v>
                </c:pt>
                <c:pt idx="580">
                  <c:v>-2.7155</c:v>
                </c:pt>
                <c:pt idx="581">
                  <c:v>-2.7160000000000002</c:v>
                </c:pt>
                <c:pt idx="582">
                  <c:v>-2.7365000000000004</c:v>
                </c:pt>
                <c:pt idx="583">
                  <c:v>-2.7244999999999999</c:v>
                </c:pt>
                <c:pt idx="584">
                  <c:v>-2.7044999999999999</c:v>
                </c:pt>
                <c:pt idx="585">
                  <c:v>-2.7149999999999999</c:v>
                </c:pt>
                <c:pt idx="586">
                  <c:v>-2.7235</c:v>
                </c:pt>
                <c:pt idx="587">
                  <c:v>-2.7160000000000002</c:v>
                </c:pt>
                <c:pt idx="588">
                  <c:v>-2.7324999999999999</c:v>
                </c:pt>
                <c:pt idx="589">
                  <c:v>-2.7164999999999999</c:v>
                </c:pt>
                <c:pt idx="590">
                  <c:v>-2.7315</c:v>
                </c:pt>
                <c:pt idx="591">
                  <c:v>-2.7199999999999998</c:v>
                </c:pt>
                <c:pt idx="592">
                  <c:v>-2.7195</c:v>
                </c:pt>
                <c:pt idx="593">
                  <c:v>-2.7265000000000001</c:v>
                </c:pt>
                <c:pt idx="594">
                  <c:v>-2.7004999999999999</c:v>
                </c:pt>
                <c:pt idx="595">
                  <c:v>-2.6955</c:v>
                </c:pt>
                <c:pt idx="596">
                  <c:v>-2.6789999999999998</c:v>
                </c:pt>
                <c:pt idx="597">
                  <c:v>-2.7270000000000003</c:v>
                </c:pt>
                <c:pt idx="598">
                  <c:v>-2.7385000000000002</c:v>
                </c:pt>
                <c:pt idx="599">
                  <c:v>-2.7285000000000004</c:v>
                </c:pt>
                <c:pt idx="600">
                  <c:v>-2.7145000000000001</c:v>
                </c:pt>
                <c:pt idx="601">
                  <c:v>-2.68</c:v>
                </c:pt>
                <c:pt idx="602">
                  <c:v>-2.698</c:v>
                </c:pt>
                <c:pt idx="603">
                  <c:v>-2.7119999999999997</c:v>
                </c:pt>
                <c:pt idx="604">
                  <c:v>-2.7054999999999998</c:v>
                </c:pt>
                <c:pt idx="605">
                  <c:v>-2.7160000000000002</c:v>
                </c:pt>
                <c:pt idx="606">
                  <c:v>-2.7069999999999999</c:v>
                </c:pt>
                <c:pt idx="607">
                  <c:v>-2.7204999999999999</c:v>
                </c:pt>
                <c:pt idx="608">
                  <c:v>-2.6915</c:v>
                </c:pt>
                <c:pt idx="609">
                  <c:v>-2.6844999999999999</c:v>
                </c:pt>
                <c:pt idx="610">
                  <c:v>-2.6930000000000001</c:v>
                </c:pt>
                <c:pt idx="611">
                  <c:v>-2.7240000000000002</c:v>
                </c:pt>
                <c:pt idx="612">
                  <c:v>-2.7290000000000001</c:v>
                </c:pt>
                <c:pt idx="613">
                  <c:v>-2.7145000000000001</c:v>
                </c:pt>
                <c:pt idx="614">
                  <c:v>-2.7205000000000004</c:v>
                </c:pt>
                <c:pt idx="615">
                  <c:v>-2.7670000000000003</c:v>
                </c:pt>
                <c:pt idx="616">
                  <c:v>-2.76</c:v>
                </c:pt>
                <c:pt idx="617">
                  <c:v>-2.7104999999999997</c:v>
                </c:pt>
                <c:pt idx="618">
                  <c:v>-2.6894999999999998</c:v>
                </c:pt>
                <c:pt idx="619">
                  <c:v>-2.7090000000000001</c:v>
                </c:pt>
                <c:pt idx="620">
                  <c:v>-2.72</c:v>
                </c:pt>
                <c:pt idx="621">
                  <c:v>-2.6944999999999997</c:v>
                </c:pt>
                <c:pt idx="622">
                  <c:v>-2.6805000000000003</c:v>
                </c:pt>
                <c:pt idx="623">
                  <c:v>-2.6964999999999999</c:v>
                </c:pt>
                <c:pt idx="624">
                  <c:v>-2.6929999999999996</c:v>
                </c:pt>
                <c:pt idx="625">
                  <c:v>-2.7095000000000002</c:v>
                </c:pt>
                <c:pt idx="626">
                  <c:v>-2.7045000000000003</c:v>
                </c:pt>
                <c:pt idx="627">
                  <c:v>-2.7050000000000001</c:v>
                </c:pt>
                <c:pt idx="628">
                  <c:v>-2.6924999999999999</c:v>
                </c:pt>
                <c:pt idx="629">
                  <c:v>-2.69</c:v>
                </c:pt>
                <c:pt idx="630">
                  <c:v>-2.6799999999999997</c:v>
                </c:pt>
                <c:pt idx="631">
                  <c:v>-2.7095000000000002</c:v>
                </c:pt>
                <c:pt idx="632">
                  <c:v>-2.7039999999999997</c:v>
                </c:pt>
                <c:pt idx="633">
                  <c:v>-2.714</c:v>
                </c:pt>
                <c:pt idx="634">
                  <c:v>-2.6930000000000001</c:v>
                </c:pt>
                <c:pt idx="635">
                  <c:v>-2.6565000000000003</c:v>
                </c:pt>
                <c:pt idx="636">
                  <c:v>-2.6724999999999999</c:v>
                </c:pt>
                <c:pt idx="637">
                  <c:v>-2.7075</c:v>
                </c:pt>
                <c:pt idx="638">
                  <c:v>-2.7075</c:v>
                </c:pt>
                <c:pt idx="639">
                  <c:v>-2.6865000000000001</c:v>
                </c:pt>
                <c:pt idx="640">
                  <c:v>-2.6875</c:v>
                </c:pt>
                <c:pt idx="641">
                  <c:v>-2.6935000000000002</c:v>
                </c:pt>
                <c:pt idx="642">
                  <c:v>-2.6790000000000003</c:v>
                </c:pt>
                <c:pt idx="643">
                  <c:v>-2.6959999999999997</c:v>
                </c:pt>
                <c:pt idx="644">
                  <c:v>-2.698</c:v>
                </c:pt>
                <c:pt idx="645">
                  <c:v>-2.6840000000000002</c:v>
                </c:pt>
                <c:pt idx="646">
                  <c:v>-2.681</c:v>
                </c:pt>
                <c:pt idx="647">
                  <c:v>-2.6665000000000001</c:v>
                </c:pt>
                <c:pt idx="648">
                  <c:v>-2.653</c:v>
                </c:pt>
                <c:pt idx="649">
                  <c:v>-2.6795</c:v>
                </c:pt>
                <c:pt idx="650">
                  <c:v>-2.6855000000000002</c:v>
                </c:pt>
                <c:pt idx="651">
                  <c:v>-2.694</c:v>
                </c:pt>
                <c:pt idx="652">
                  <c:v>-2.69</c:v>
                </c:pt>
                <c:pt idx="653">
                  <c:v>-2.6544999999999996</c:v>
                </c:pt>
                <c:pt idx="654">
                  <c:v>-2.67</c:v>
                </c:pt>
                <c:pt idx="655">
                  <c:v>-2.6905000000000001</c:v>
                </c:pt>
                <c:pt idx="656">
                  <c:v>-2.6659999999999999</c:v>
                </c:pt>
                <c:pt idx="657">
                  <c:v>-2.6585000000000001</c:v>
                </c:pt>
                <c:pt idx="658">
                  <c:v>-2.6539999999999999</c:v>
                </c:pt>
                <c:pt idx="659">
                  <c:v>-2.6894999999999998</c:v>
                </c:pt>
                <c:pt idx="660">
                  <c:v>-2.6985000000000001</c:v>
                </c:pt>
                <c:pt idx="661">
                  <c:v>-2.6785000000000001</c:v>
                </c:pt>
                <c:pt idx="662">
                  <c:v>-2.6395</c:v>
                </c:pt>
                <c:pt idx="663">
                  <c:v>-2.6440000000000001</c:v>
                </c:pt>
                <c:pt idx="664">
                  <c:v>-2.6565000000000003</c:v>
                </c:pt>
                <c:pt idx="665">
                  <c:v>-2.6654999999999998</c:v>
                </c:pt>
                <c:pt idx="666">
                  <c:v>-2.6379999999999999</c:v>
                </c:pt>
                <c:pt idx="667">
                  <c:v>-2.653</c:v>
                </c:pt>
                <c:pt idx="668">
                  <c:v>-2.6459999999999999</c:v>
                </c:pt>
                <c:pt idx="669">
                  <c:v>-2.6855000000000002</c:v>
                </c:pt>
                <c:pt idx="670">
                  <c:v>-2.6870000000000003</c:v>
                </c:pt>
                <c:pt idx="671">
                  <c:v>-2.6749999999999998</c:v>
                </c:pt>
                <c:pt idx="672">
                  <c:v>-2.6745000000000001</c:v>
                </c:pt>
                <c:pt idx="673">
                  <c:v>-2.6645000000000003</c:v>
                </c:pt>
                <c:pt idx="674">
                  <c:v>-2.66</c:v>
                </c:pt>
                <c:pt idx="675">
                  <c:v>-2.6555</c:v>
                </c:pt>
                <c:pt idx="676">
                  <c:v>-2.6494999999999997</c:v>
                </c:pt>
                <c:pt idx="677">
                  <c:v>-2.6465000000000001</c:v>
                </c:pt>
                <c:pt idx="678">
                  <c:v>-2.645</c:v>
                </c:pt>
                <c:pt idx="679">
                  <c:v>-2.6560000000000001</c:v>
                </c:pt>
                <c:pt idx="680">
                  <c:v>-2.6340000000000003</c:v>
                </c:pt>
                <c:pt idx="681">
                  <c:v>-2.6274999999999999</c:v>
                </c:pt>
                <c:pt idx="682">
                  <c:v>-2.653</c:v>
                </c:pt>
                <c:pt idx="683">
                  <c:v>-2.6539999999999999</c:v>
                </c:pt>
                <c:pt idx="684">
                  <c:v>-2.645</c:v>
                </c:pt>
                <c:pt idx="685">
                  <c:v>-2.6345000000000001</c:v>
                </c:pt>
                <c:pt idx="686">
                  <c:v>-2.6280000000000001</c:v>
                </c:pt>
                <c:pt idx="687">
                  <c:v>-2.6355</c:v>
                </c:pt>
                <c:pt idx="688">
                  <c:v>-2.6074999999999999</c:v>
                </c:pt>
                <c:pt idx="689">
                  <c:v>-2.6179999999999999</c:v>
                </c:pt>
                <c:pt idx="690">
                  <c:v>-2.625</c:v>
                </c:pt>
                <c:pt idx="691">
                  <c:v>-2.633</c:v>
                </c:pt>
                <c:pt idx="692">
                  <c:v>-2.645</c:v>
                </c:pt>
                <c:pt idx="693">
                  <c:v>-2.65</c:v>
                </c:pt>
                <c:pt idx="694">
                  <c:v>-2.6455000000000002</c:v>
                </c:pt>
                <c:pt idx="695">
                  <c:v>-2.6310000000000002</c:v>
                </c:pt>
                <c:pt idx="696">
                  <c:v>-2.6225000000000001</c:v>
                </c:pt>
                <c:pt idx="697">
                  <c:v>-2.617</c:v>
                </c:pt>
                <c:pt idx="698">
                  <c:v>-2.6325000000000003</c:v>
                </c:pt>
                <c:pt idx="699">
                  <c:v>-2.6345000000000001</c:v>
                </c:pt>
                <c:pt idx="700">
                  <c:v>-2.6120000000000001</c:v>
                </c:pt>
                <c:pt idx="701">
                  <c:v>-2.6070000000000002</c:v>
                </c:pt>
                <c:pt idx="702">
                  <c:v>-2.6274999999999999</c:v>
                </c:pt>
                <c:pt idx="703">
                  <c:v>-2.621</c:v>
                </c:pt>
                <c:pt idx="704">
                  <c:v>-2.6204999999999998</c:v>
                </c:pt>
                <c:pt idx="705">
                  <c:v>-2.5979999999999999</c:v>
                </c:pt>
                <c:pt idx="706">
                  <c:v>-2.6044999999999998</c:v>
                </c:pt>
                <c:pt idx="707">
                  <c:v>-2.6064999999999996</c:v>
                </c:pt>
                <c:pt idx="708">
                  <c:v>-2.6225000000000001</c:v>
                </c:pt>
                <c:pt idx="709">
                  <c:v>-2.6040000000000001</c:v>
                </c:pt>
                <c:pt idx="710">
                  <c:v>-2.589</c:v>
                </c:pt>
                <c:pt idx="711">
                  <c:v>-2.5994999999999999</c:v>
                </c:pt>
                <c:pt idx="712">
                  <c:v>-2.601</c:v>
                </c:pt>
                <c:pt idx="713">
                  <c:v>-2.5960000000000001</c:v>
                </c:pt>
                <c:pt idx="714">
                  <c:v>-2.5840000000000001</c:v>
                </c:pt>
                <c:pt idx="715">
                  <c:v>-2.5865</c:v>
                </c:pt>
                <c:pt idx="716">
                  <c:v>-2.5865</c:v>
                </c:pt>
                <c:pt idx="717">
                  <c:v>-2.5949999999999998</c:v>
                </c:pt>
                <c:pt idx="718">
                  <c:v>-2.6065</c:v>
                </c:pt>
                <c:pt idx="719">
                  <c:v>-2.5819999999999999</c:v>
                </c:pt>
                <c:pt idx="720">
                  <c:v>-2.5880000000000001</c:v>
                </c:pt>
                <c:pt idx="721">
                  <c:v>-2.5680000000000001</c:v>
                </c:pt>
                <c:pt idx="722">
                  <c:v>-2.581</c:v>
                </c:pt>
                <c:pt idx="723">
                  <c:v>-2.5760000000000001</c:v>
                </c:pt>
                <c:pt idx="724">
                  <c:v>-2.5659999999999998</c:v>
                </c:pt>
                <c:pt idx="725">
                  <c:v>-2.5880000000000001</c:v>
                </c:pt>
                <c:pt idx="726">
                  <c:v>-2.5990000000000002</c:v>
                </c:pt>
                <c:pt idx="727">
                  <c:v>-2.589</c:v>
                </c:pt>
                <c:pt idx="728">
                  <c:v>-2.58</c:v>
                </c:pt>
                <c:pt idx="729">
                  <c:v>-2.5709999999999997</c:v>
                </c:pt>
                <c:pt idx="730">
                  <c:v>-2.5765000000000002</c:v>
                </c:pt>
                <c:pt idx="731">
                  <c:v>-2.5625</c:v>
                </c:pt>
                <c:pt idx="732">
                  <c:v>-2.5545</c:v>
                </c:pt>
                <c:pt idx="733">
                  <c:v>-2.5529999999999999</c:v>
                </c:pt>
                <c:pt idx="734">
                  <c:v>-2.5625</c:v>
                </c:pt>
                <c:pt idx="735">
                  <c:v>-2.5714999999999999</c:v>
                </c:pt>
                <c:pt idx="736">
                  <c:v>-2.5865</c:v>
                </c:pt>
                <c:pt idx="737">
                  <c:v>-2.5880000000000001</c:v>
                </c:pt>
                <c:pt idx="738">
                  <c:v>-2.552</c:v>
                </c:pt>
                <c:pt idx="739">
                  <c:v>-2.5549999999999997</c:v>
                </c:pt>
                <c:pt idx="740">
                  <c:v>-2.5655000000000001</c:v>
                </c:pt>
                <c:pt idx="741">
                  <c:v>-2.5505</c:v>
                </c:pt>
                <c:pt idx="742">
                  <c:v>-2.5534999999999997</c:v>
                </c:pt>
                <c:pt idx="743">
                  <c:v>-2.5594999999999999</c:v>
                </c:pt>
                <c:pt idx="744">
                  <c:v>-2.5705</c:v>
                </c:pt>
                <c:pt idx="745">
                  <c:v>-2.569</c:v>
                </c:pt>
                <c:pt idx="746">
                  <c:v>-2.5709999999999997</c:v>
                </c:pt>
                <c:pt idx="747">
                  <c:v>-2.5774999999999997</c:v>
                </c:pt>
                <c:pt idx="748">
                  <c:v>-2.5659999999999998</c:v>
                </c:pt>
                <c:pt idx="749">
                  <c:v>-2.581</c:v>
                </c:pt>
                <c:pt idx="750">
                  <c:v>-2.5630000000000002</c:v>
                </c:pt>
                <c:pt idx="751">
                  <c:v>-2.5469999999999997</c:v>
                </c:pt>
                <c:pt idx="752">
                  <c:v>-2.5434999999999999</c:v>
                </c:pt>
                <c:pt idx="753">
                  <c:v>-2.5389999999999997</c:v>
                </c:pt>
                <c:pt idx="754">
                  <c:v>-2.5419999999999998</c:v>
                </c:pt>
                <c:pt idx="755">
                  <c:v>-2.5419999999999998</c:v>
                </c:pt>
                <c:pt idx="756">
                  <c:v>-2.5350000000000001</c:v>
                </c:pt>
                <c:pt idx="757">
                  <c:v>-2.5305</c:v>
                </c:pt>
                <c:pt idx="758">
                  <c:v>-2.5335000000000001</c:v>
                </c:pt>
                <c:pt idx="759">
                  <c:v>-2.5365000000000002</c:v>
                </c:pt>
                <c:pt idx="760">
                  <c:v>-2.5335000000000001</c:v>
                </c:pt>
                <c:pt idx="761">
                  <c:v>-2.5394999999999999</c:v>
                </c:pt>
                <c:pt idx="762">
                  <c:v>-2.5335000000000001</c:v>
                </c:pt>
                <c:pt idx="763">
                  <c:v>-2.5274999999999999</c:v>
                </c:pt>
                <c:pt idx="764">
                  <c:v>-2.524</c:v>
                </c:pt>
                <c:pt idx="765">
                  <c:v>-2.5395000000000003</c:v>
                </c:pt>
                <c:pt idx="766">
                  <c:v>-2.5274999999999999</c:v>
                </c:pt>
                <c:pt idx="767">
                  <c:v>-2.5354999999999999</c:v>
                </c:pt>
                <c:pt idx="768">
                  <c:v>-2.5194999999999999</c:v>
                </c:pt>
                <c:pt idx="769">
                  <c:v>-2.5150000000000001</c:v>
                </c:pt>
                <c:pt idx="770">
                  <c:v>-2.5089999999999999</c:v>
                </c:pt>
                <c:pt idx="771">
                  <c:v>-2.4939999999999998</c:v>
                </c:pt>
                <c:pt idx="772">
                  <c:v>-2.4969999999999999</c:v>
                </c:pt>
                <c:pt idx="773">
                  <c:v>-2.5060000000000002</c:v>
                </c:pt>
                <c:pt idx="774">
                  <c:v>-2.512</c:v>
                </c:pt>
                <c:pt idx="775">
                  <c:v>-2.5220000000000002</c:v>
                </c:pt>
                <c:pt idx="776">
                  <c:v>-2.5339999999999998</c:v>
                </c:pt>
                <c:pt idx="777">
                  <c:v>-2.5265000000000004</c:v>
                </c:pt>
                <c:pt idx="778">
                  <c:v>-2.5335000000000001</c:v>
                </c:pt>
                <c:pt idx="779">
                  <c:v>-2.5389999999999997</c:v>
                </c:pt>
                <c:pt idx="780">
                  <c:v>-2.5259999999999998</c:v>
                </c:pt>
                <c:pt idx="781">
                  <c:v>-2.5405000000000002</c:v>
                </c:pt>
                <c:pt idx="782">
                  <c:v>-2.5179999999999998</c:v>
                </c:pt>
                <c:pt idx="783">
                  <c:v>-2.5255000000000001</c:v>
                </c:pt>
                <c:pt idx="784">
                  <c:v>-2.5135000000000001</c:v>
                </c:pt>
                <c:pt idx="785">
                  <c:v>-2.5045000000000002</c:v>
                </c:pt>
                <c:pt idx="786">
                  <c:v>-2.5075000000000003</c:v>
                </c:pt>
                <c:pt idx="787">
                  <c:v>-2.5389999999999997</c:v>
                </c:pt>
                <c:pt idx="788">
                  <c:v>-2.5220000000000002</c:v>
                </c:pt>
                <c:pt idx="789">
                  <c:v>-2.5145</c:v>
                </c:pt>
                <c:pt idx="790">
                  <c:v>-2.5095000000000001</c:v>
                </c:pt>
                <c:pt idx="791">
                  <c:v>-2.5060000000000002</c:v>
                </c:pt>
                <c:pt idx="792">
                  <c:v>-2.5190000000000001</c:v>
                </c:pt>
                <c:pt idx="793">
                  <c:v>-2.5099999999999998</c:v>
                </c:pt>
                <c:pt idx="794">
                  <c:v>-2.5045000000000002</c:v>
                </c:pt>
                <c:pt idx="795">
                  <c:v>-2.5045000000000002</c:v>
                </c:pt>
                <c:pt idx="796">
                  <c:v>-2.504</c:v>
                </c:pt>
                <c:pt idx="797">
                  <c:v>-2.4980000000000002</c:v>
                </c:pt>
                <c:pt idx="798">
                  <c:v>-2.4950000000000001</c:v>
                </c:pt>
                <c:pt idx="799">
                  <c:v>-2.4740000000000002</c:v>
                </c:pt>
                <c:pt idx="800">
                  <c:v>-2.4744999999999999</c:v>
                </c:pt>
                <c:pt idx="801">
                  <c:v>-2.484</c:v>
                </c:pt>
                <c:pt idx="802">
                  <c:v>-2.4744999999999999</c:v>
                </c:pt>
                <c:pt idx="803">
                  <c:v>-2.4545000000000003</c:v>
                </c:pt>
                <c:pt idx="804">
                  <c:v>-2.472</c:v>
                </c:pt>
                <c:pt idx="805">
                  <c:v>-2.4930000000000003</c:v>
                </c:pt>
                <c:pt idx="806">
                  <c:v>-2.5390000000000001</c:v>
                </c:pt>
                <c:pt idx="807">
                  <c:v>-2.5114999999999998</c:v>
                </c:pt>
                <c:pt idx="808">
                  <c:v>-2.5084999999999997</c:v>
                </c:pt>
                <c:pt idx="809">
                  <c:v>-2.5084999999999997</c:v>
                </c:pt>
                <c:pt idx="810">
                  <c:v>-2.4889999999999999</c:v>
                </c:pt>
                <c:pt idx="811">
                  <c:v>-2.4885000000000002</c:v>
                </c:pt>
                <c:pt idx="812">
                  <c:v>-2.4835000000000003</c:v>
                </c:pt>
                <c:pt idx="813">
                  <c:v>-2.4944999999999999</c:v>
                </c:pt>
                <c:pt idx="814">
                  <c:v>-2.5074999999999998</c:v>
                </c:pt>
                <c:pt idx="815">
                  <c:v>-2.5015000000000001</c:v>
                </c:pt>
                <c:pt idx="816">
                  <c:v>-2.4929999999999999</c:v>
                </c:pt>
                <c:pt idx="817">
                  <c:v>-2.4895</c:v>
                </c:pt>
                <c:pt idx="818">
                  <c:v>-2.4889999999999999</c:v>
                </c:pt>
                <c:pt idx="819">
                  <c:v>-2.4935</c:v>
                </c:pt>
                <c:pt idx="820">
                  <c:v>-2.4944999999999999</c:v>
                </c:pt>
                <c:pt idx="821">
                  <c:v>-2.4950000000000001</c:v>
                </c:pt>
                <c:pt idx="822">
                  <c:v>-2.4885000000000002</c:v>
                </c:pt>
                <c:pt idx="823">
                  <c:v>-2.4844999999999997</c:v>
                </c:pt>
                <c:pt idx="824">
                  <c:v>-2.4844999999999997</c:v>
                </c:pt>
                <c:pt idx="825">
                  <c:v>-2.4750000000000001</c:v>
                </c:pt>
                <c:pt idx="826">
                  <c:v>-2.4660000000000002</c:v>
                </c:pt>
                <c:pt idx="827">
                  <c:v>-2.4645000000000001</c:v>
                </c:pt>
                <c:pt idx="828">
                  <c:v>-2.4740000000000002</c:v>
                </c:pt>
                <c:pt idx="829">
                  <c:v>-2.4695</c:v>
                </c:pt>
                <c:pt idx="830">
                  <c:v>-2.4610000000000003</c:v>
                </c:pt>
                <c:pt idx="831">
                  <c:v>-2.4515000000000002</c:v>
                </c:pt>
                <c:pt idx="832">
                  <c:v>-2.4504999999999999</c:v>
                </c:pt>
                <c:pt idx="833">
                  <c:v>-2.4464999999999999</c:v>
                </c:pt>
                <c:pt idx="834">
                  <c:v>-2.4435000000000002</c:v>
                </c:pt>
                <c:pt idx="835">
                  <c:v>-2.4314999999999998</c:v>
                </c:pt>
                <c:pt idx="836">
                  <c:v>-2.431</c:v>
                </c:pt>
                <c:pt idx="837">
                  <c:v>-2.4380000000000002</c:v>
                </c:pt>
                <c:pt idx="838">
                  <c:v>-2.4445000000000001</c:v>
                </c:pt>
                <c:pt idx="839">
                  <c:v>-2.4385000000000003</c:v>
                </c:pt>
                <c:pt idx="840">
                  <c:v>-2.4415</c:v>
                </c:pt>
                <c:pt idx="841">
                  <c:v>-2.4335</c:v>
                </c:pt>
                <c:pt idx="842">
                  <c:v>-2.4379999999999997</c:v>
                </c:pt>
                <c:pt idx="843">
                  <c:v>-2.4290000000000003</c:v>
                </c:pt>
                <c:pt idx="844">
                  <c:v>-2.4299999999999997</c:v>
                </c:pt>
                <c:pt idx="845">
                  <c:v>-2.456</c:v>
                </c:pt>
                <c:pt idx="846">
                  <c:v>-2.4630000000000001</c:v>
                </c:pt>
                <c:pt idx="847">
                  <c:v>-2.4500000000000002</c:v>
                </c:pt>
                <c:pt idx="848">
                  <c:v>-2.4420000000000002</c:v>
                </c:pt>
                <c:pt idx="849">
                  <c:v>-2.4379999999999997</c:v>
                </c:pt>
                <c:pt idx="850">
                  <c:v>-2.44</c:v>
                </c:pt>
                <c:pt idx="851">
                  <c:v>-2.4514999999999998</c:v>
                </c:pt>
                <c:pt idx="852">
                  <c:v>-2.4239999999999999</c:v>
                </c:pt>
                <c:pt idx="853">
                  <c:v>-2.4209999999999998</c:v>
                </c:pt>
                <c:pt idx="854">
                  <c:v>-2.4295</c:v>
                </c:pt>
                <c:pt idx="855">
                  <c:v>-2.423</c:v>
                </c:pt>
                <c:pt idx="856">
                  <c:v>-2.4305000000000003</c:v>
                </c:pt>
                <c:pt idx="857">
                  <c:v>-2.4154999999999998</c:v>
                </c:pt>
                <c:pt idx="858">
                  <c:v>-2.4335</c:v>
                </c:pt>
                <c:pt idx="859">
                  <c:v>-2.4245000000000001</c:v>
                </c:pt>
                <c:pt idx="860">
                  <c:v>-2.4269999999999996</c:v>
                </c:pt>
                <c:pt idx="861">
                  <c:v>-2.4285000000000001</c:v>
                </c:pt>
                <c:pt idx="862">
                  <c:v>-2.4115000000000002</c:v>
                </c:pt>
                <c:pt idx="863">
                  <c:v>-2.4119999999999999</c:v>
                </c:pt>
                <c:pt idx="864">
                  <c:v>-2.42</c:v>
                </c:pt>
                <c:pt idx="865">
                  <c:v>-2.4314999999999998</c:v>
                </c:pt>
                <c:pt idx="866">
                  <c:v>-2.415</c:v>
                </c:pt>
                <c:pt idx="867">
                  <c:v>-2.4115000000000002</c:v>
                </c:pt>
                <c:pt idx="868">
                  <c:v>-2.4249999999999998</c:v>
                </c:pt>
                <c:pt idx="869">
                  <c:v>-2.4275000000000002</c:v>
                </c:pt>
                <c:pt idx="870">
                  <c:v>-2.4314999999999998</c:v>
                </c:pt>
                <c:pt idx="871">
                  <c:v>-2.42</c:v>
                </c:pt>
                <c:pt idx="872">
                  <c:v>-2.415</c:v>
                </c:pt>
                <c:pt idx="873">
                  <c:v>-2.42</c:v>
                </c:pt>
                <c:pt idx="874">
                  <c:v>-2.4260000000000002</c:v>
                </c:pt>
                <c:pt idx="875">
                  <c:v>-2.4175</c:v>
                </c:pt>
                <c:pt idx="876">
                  <c:v>-2.4195000000000002</c:v>
                </c:pt>
                <c:pt idx="877">
                  <c:v>-2.4169999999999998</c:v>
                </c:pt>
                <c:pt idx="878">
                  <c:v>-2.4089999999999998</c:v>
                </c:pt>
                <c:pt idx="879">
                  <c:v>-2.3994999999999997</c:v>
                </c:pt>
                <c:pt idx="880">
                  <c:v>-2.3940000000000001</c:v>
                </c:pt>
                <c:pt idx="881">
                  <c:v>-2.3920000000000003</c:v>
                </c:pt>
                <c:pt idx="882">
                  <c:v>-2.3919999999999999</c:v>
                </c:pt>
                <c:pt idx="883">
                  <c:v>-2.4074999999999998</c:v>
                </c:pt>
                <c:pt idx="884">
                  <c:v>-2.411</c:v>
                </c:pt>
                <c:pt idx="885">
                  <c:v>-2.4039999999999999</c:v>
                </c:pt>
                <c:pt idx="886">
                  <c:v>-2.3955000000000002</c:v>
                </c:pt>
                <c:pt idx="887">
                  <c:v>-2.4009999999999998</c:v>
                </c:pt>
                <c:pt idx="888">
                  <c:v>-2.3955000000000002</c:v>
                </c:pt>
                <c:pt idx="889">
                  <c:v>-2.3925000000000001</c:v>
                </c:pt>
                <c:pt idx="890">
                  <c:v>-2.3919999999999999</c:v>
                </c:pt>
                <c:pt idx="891">
                  <c:v>-2.3919999999999999</c:v>
                </c:pt>
                <c:pt idx="892">
                  <c:v>-2.383</c:v>
                </c:pt>
                <c:pt idx="893">
                  <c:v>-2.3780000000000001</c:v>
                </c:pt>
                <c:pt idx="894">
                  <c:v>-2.3824999999999998</c:v>
                </c:pt>
                <c:pt idx="895">
                  <c:v>-2.3810000000000002</c:v>
                </c:pt>
                <c:pt idx="896">
                  <c:v>-2.3739999999999997</c:v>
                </c:pt>
                <c:pt idx="897">
                  <c:v>-2.3609999999999998</c:v>
                </c:pt>
                <c:pt idx="898">
                  <c:v>-2.3550000000000004</c:v>
                </c:pt>
                <c:pt idx="899">
                  <c:v>-2.3525</c:v>
                </c:pt>
                <c:pt idx="900">
                  <c:v>-2.3534999999999999</c:v>
                </c:pt>
                <c:pt idx="901">
                  <c:v>-2.3585000000000003</c:v>
                </c:pt>
                <c:pt idx="902">
                  <c:v>-2.355</c:v>
                </c:pt>
                <c:pt idx="903">
                  <c:v>-2.3600000000000003</c:v>
                </c:pt>
                <c:pt idx="904">
                  <c:v>-2.3734999999999999</c:v>
                </c:pt>
                <c:pt idx="905">
                  <c:v>-2.3680000000000003</c:v>
                </c:pt>
                <c:pt idx="906">
                  <c:v>-2.351</c:v>
                </c:pt>
                <c:pt idx="907">
                  <c:v>-2.3479999999999999</c:v>
                </c:pt>
                <c:pt idx="908">
                  <c:v>-2.3525</c:v>
                </c:pt>
                <c:pt idx="909">
                  <c:v>-2.3514999999999997</c:v>
                </c:pt>
                <c:pt idx="910">
                  <c:v>-2.3419999999999996</c:v>
                </c:pt>
                <c:pt idx="911">
                  <c:v>-2.3280000000000003</c:v>
                </c:pt>
                <c:pt idx="912">
                  <c:v>-2.3395000000000001</c:v>
                </c:pt>
                <c:pt idx="913">
                  <c:v>-2.3395000000000001</c:v>
                </c:pt>
                <c:pt idx="914">
                  <c:v>-2.34</c:v>
                </c:pt>
                <c:pt idx="915">
                  <c:v>-2.3425000000000002</c:v>
                </c:pt>
                <c:pt idx="916">
                  <c:v>-2.3380000000000001</c:v>
                </c:pt>
                <c:pt idx="917">
                  <c:v>-2.3490000000000002</c:v>
                </c:pt>
                <c:pt idx="918">
                  <c:v>-2.3530000000000002</c:v>
                </c:pt>
                <c:pt idx="919">
                  <c:v>-2.3605</c:v>
                </c:pt>
                <c:pt idx="920">
                  <c:v>-2.3605</c:v>
                </c:pt>
                <c:pt idx="921">
                  <c:v>-2.3494999999999999</c:v>
                </c:pt>
                <c:pt idx="922">
                  <c:v>-2.3440000000000003</c:v>
                </c:pt>
                <c:pt idx="923">
                  <c:v>-2.3624999999999998</c:v>
                </c:pt>
                <c:pt idx="924">
                  <c:v>-2.3595000000000002</c:v>
                </c:pt>
                <c:pt idx="925">
                  <c:v>-2.3574999999999999</c:v>
                </c:pt>
                <c:pt idx="926">
                  <c:v>-2.3620000000000001</c:v>
                </c:pt>
                <c:pt idx="927">
                  <c:v>-2.351</c:v>
                </c:pt>
                <c:pt idx="928">
                  <c:v>-2.3494999999999999</c:v>
                </c:pt>
                <c:pt idx="929">
                  <c:v>-2.3570000000000002</c:v>
                </c:pt>
                <c:pt idx="930">
                  <c:v>-2.3579999999999997</c:v>
                </c:pt>
                <c:pt idx="931">
                  <c:v>-2.3470000000000004</c:v>
                </c:pt>
                <c:pt idx="932">
                  <c:v>-2.3460000000000001</c:v>
                </c:pt>
                <c:pt idx="933">
                  <c:v>-2.3485</c:v>
                </c:pt>
                <c:pt idx="934">
                  <c:v>-2.3454999999999999</c:v>
                </c:pt>
                <c:pt idx="935">
                  <c:v>-2.3375000000000004</c:v>
                </c:pt>
                <c:pt idx="936">
                  <c:v>-2.3304999999999998</c:v>
                </c:pt>
                <c:pt idx="937">
                  <c:v>-2.3354999999999997</c:v>
                </c:pt>
                <c:pt idx="938">
                  <c:v>-2.3325</c:v>
                </c:pt>
                <c:pt idx="939">
                  <c:v>-2.3265000000000002</c:v>
                </c:pt>
                <c:pt idx="940">
                  <c:v>-2.3209999999999997</c:v>
                </c:pt>
                <c:pt idx="941">
                  <c:v>-2.3125</c:v>
                </c:pt>
                <c:pt idx="942">
                  <c:v>-2.3205</c:v>
                </c:pt>
                <c:pt idx="943">
                  <c:v>-2.3239999999999998</c:v>
                </c:pt>
                <c:pt idx="944">
                  <c:v>-2.3180000000000001</c:v>
                </c:pt>
                <c:pt idx="945">
                  <c:v>-2.3140000000000001</c:v>
                </c:pt>
                <c:pt idx="946">
                  <c:v>-2.3220000000000001</c:v>
                </c:pt>
                <c:pt idx="947">
                  <c:v>-2.3180000000000001</c:v>
                </c:pt>
                <c:pt idx="948">
                  <c:v>-2.3094999999999999</c:v>
                </c:pt>
                <c:pt idx="949">
                  <c:v>-2.2999999999999998</c:v>
                </c:pt>
                <c:pt idx="950">
                  <c:v>-2.3125</c:v>
                </c:pt>
                <c:pt idx="951">
                  <c:v>-2.3275000000000001</c:v>
                </c:pt>
                <c:pt idx="952">
                  <c:v>-2.3380000000000001</c:v>
                </c:pt>
                <c:pt idx="953">
                  <c:v>-2.3215000000000003</c:v>
                </c:pt>
                <c:pt idx="954">
                  <c:v>-2.3125</c:v>
                </c:pt>
                <c:pt idx="955">
                  <c:v>-2.3094999999999999</c:v>
                </c:pt>
                <c:pt idx="956">
                  <c:v>-2.3109999999999999</c:v>
                </c:pt>
                <c:pt idx="957">
                  <c:v>-2.3085</c:v>
                </c:pt>
                <c:pt idx="958">
                  <c:v>-2.3090000000000002</c:v>
                </c:pt>
                <c:pt idx="959">
                  <c:v>-2.3194999999999997</c:v>
                </c:pt>
                <c:pt idx="960">
                  <c:v>-2.3245</c:v>
                </c:pt>
                <c:pt idx="961">
                  <c:v>-2.3250000000000002</c:v>
                </c:pt>
                <c:pt idx="962">
                  <c:v>-2.3224999999999998</c:v>
                </c:pt>
                <c:pt idx="963">
                  <c:v>-2.3340000000000001</c:v>
                </c:pt>
                <c:pt idx="964">
                  <c:v>-2.3220000000000001</c:v>
                </c:pt>
                <c:pt idx="965">
                  <c:v>-2.3304999999999998</c:v>
                </c:pt>
                <c:pt idx="966">
                  <c:v>-2.3170000000000002</c:v>
                </c:pt>
                <c:pt idx="967">
                  <c:v>-2.2934999999999999</c:v>
                </c:pt>
                <c:pt idx="968">
                  <c:v>-2.302</c:v>
                </c:pt>
                <c:pt idx="969">
                  <c:v>-2.3085</c:v>
                </c:pt>
                <c:pt idx="970">
                  <c:v>-2.3094999999999999</c:v>
                </c:pt>
                <c:pt idx="971">
                  <c:v>-2.2970000000000002</c:v>
                </c:pt>
                <c:pt idx="972">
                  <c:v>-2.2999999999999998</c:v>
                </c:pt>
                <c:pt idx="973">
                  <c:v>-2.3075000000000001</c:v>
                </c:pt>
                <c:pt idx="974">
                  <c:v>-2.298</c:v>
                </c:pt>
                <c:pt idx="975">
                  <c:v>-2.2869999999999999</c:v>
                </c:pt>
                <c:pt idx="976">
                  <c:v>-2.2785000000000002</c:v>
                </c:pt>
                <c:pt idx="977">
                  <c:v>-2.2829999999999999</c:v>
                </c:pt>
                <c:pt idx="978">
                  <c:v>-2.2805</c:v>
                </c:pt>
                <c:pt idx="979">
                  <c:v>-2.2765</c:v>
                </c:pt>
                <c:pt idx="980">
                  <c:v>-2.2744999999999997</c:v>
                </c:pt>
                <c:pt idx="981">
                  <c:v>-2.282</c:v>
                </c:pt>
                <c:pt idx="982">
                  <c:v>-2.3069999999999999</c:v>
                </c:pt>
                <c:pt idx="983">
                  <c:v>-2.2894999999999999</c:v>
                </c:pt>
                <c:pt idx="984">
                  <c:v>-2.2679999999999998</c:v>
                </c:pt>
                <c:pt idx="985">
                  <c:v>-2.2749999999999999</c:v>
                </c:pt>
                <c:pt idx="986">
                  <c:v>-2.2744999999999997</c:v>
                </c:pt>
                <c:pt idx="987">
                  <c:v>-2.2765</c:v>
                </c:pt>
                <c:pt idx="988">
                  <c:v>-2.2705000000000002</c:v>
                </c:pt>
                <c:pt idx="989">
                  <c:v>-2.2794999999999996</c:v>
                </c:pt>
                <c:pt idx="990">
                  <c:v>-2.2765</c:v>
                </c:pt>
                <c:pt idx="991">
                  <c:v>-2.2785000000000002</c:v>
                </c:pt>
                <c:pt idx="992">
                  <c:v>-2.2655000000000003</c:v>
                </c:pt>
                <c:pt idx="993">
                  <c:v>-2.2595000000000001</c:v>
                </c:pt>
                <c:pt idx="994">
                  <c:v>-2.2650000000000001</c:v>
                </c:pt>
                <c:pt idx="995">
                  <c:v>-2.2749999999999999</c:v>
                </c:pt>
                <c:pt idx="996">
                  <c:v>-2.2565</c:v>
                </c:pt>
                <c:pt idx="997">
                  <c:v>-2.246</c:v>
                </c:pt>
                <c:pt idx="998">
                  <c:v>-2.2439999999999998</c:v>
                </c:pt>
                <c:pt idx="999">
                  <c:v>-2.246</c:v>
                </c:pt>
                <c:pt idx="1000">
                  <c:v>-2.2480000000000002</c:v>
                </c:pt>
                <c:pt idx="1001">
                  <c:v>-2.2385000000000002</c:v>
                </c:pt>
                <c:pt idx="1002">
                  <c:v>-2.2320000000000002</c:v>
                </c:pt>
                <c:pt idx="1003">
                  <c:v>-2.238</c:v>
                </c:pt>
                <c:pt idx="1004">
                  <c:v>-2.2534999999999998</c:v>
                </c:pt>
                <c:pt idx="1005">
                  <c:v>-2.2400000000000002</c:v>
                </c:pt>
                <c:pt idx="1006">
                  <c:v>-2.2410000000000001</c:v>
                </c:pt>
                <c:pt idx="1007">
                  <c:v>-2.2530000000000001</c:v>
                </c:pt>
                <c:pt idx="1008">
                  <c:v>-2.2590000000000003</c:v>
                </c:pt>
                <c:pt idx="1009">
                  <c:v>-2.2584999999999997</c:v>
                </c:pt>
                <c:pt idx="1010">
                  <c:v>-2.258</c:v>
                </c:pt>
                <c:pt idx="1011">
                  <c:v>-2.2475000000000001</c:v>
                </c:pt>
                <c:pt idx="1012">
                  <c:v>-2.2519999999999998</c:v>
                </c:pt>
                <c:pt idx="1013">
                  <c:v>-2.2444999999999999</c:v>
                </c:pt>
                <c:pt idx="1014">
                  <c:v>-2.2334999999999998</c:v>
                </c:pt>
                <c:pt idx="1015">
                  <c:v>-2.2195</c:v>
                </c:pt>
                <c:pt idx="1016">
                  <c:v>-2.2149999999999999</c:v>
                </c:pt>
                <c:pt idx="1017">
                  <c:v>-2.226</c:v>
                </c:pt>
                <c:pt idx="1018">
                  <c:v>-2.23</c:v>
                </c:pt>
                <c:pt idx="1019">
                  <c:v>-2.2349999999999999</c:v>
                </c:pt>
                <c:pt idx="1020">
                  <c:v>-2.2284999999999999</c:v>
                </c:pt>
                <c:pt idx="1021">
                  <c:v>-2.2225000000000001</c:v>
                </c:pt>
                <c:pt idx="1022">
                  <c:v>-2.23</c:v>
                </c:pt>
                <c:pt idx="1023">
                  <c:v>-2.2450000000000001</c:v>
                </c:pt>
                <c:pt idx="1024">
                  <c:v>-2.2474999999999996</c:v>
                </c:pt>
                <c:pt idx="1025">
                  <c:v>-2.2429999999999999</c:v>
                </c:pt>
                <c:pt idx="1026">
                  <c:v>-2.2484999999999999</c:v>
                </c:pt>
                <c:pt idx="1027">
                  <c:v>-2.2545000000000002</c:v>
                </c:pt>
                <c:pt idx="1028">
                  <c:v>-2.254</c:v>
                </c:pt>
                <c:pt idx="1029">
                  <c:v>-2.2669999999999999</c:v>
                </c:pt>
                <c:pt idx="1030">
                  <c:v>-2.2575000000000003</c:v>
                </c:pt>
                <c:pt idx="1031">
                  <c:v>-2.2629999999999999</c:v>
                </c:pt>
                <c:pt idx="1032">
                  <c:v>-2.2679999999999998</c:v>
                </c:pt>
                <c:pt idx="1033">
                  <c:v>-2.2705000000000002</c:v>
                </c:pt>
                <c:pt idx="1034">
                  <c:v>-2.2560000000000002</c:v>
                </c:pt>
                <c:pt idx="1035">
                  <c:v>-2.2495000000000003</c:v>
                </c:pt>
                <c:pt idx="1036">
                  <c:v>-2.25</c:v>
                </c:pt>
                <c:pt idx="1037">
                  <c:v>-2.2605</c:v>
                </c:pt>
                <c:pt idx="1038">
                  <c:v>-2.2565</c:v>
                </c:pt>
                <c:pt idx="1039">
                  <c:v>-2.2545000000000002</c:v>
                </c:pt>
                <c:pt idx="1040">
                  <c:v>-2.2649999999999997</c:v>
                </c:pt>
                <c:pt idx="1041">
                  <c:v>-2.2759999999999998</c:v>
                </c:pt>
                <c:pt idx="1042">
                  <c:v>-2.2734999999999999</c:v>
                </c:pt>
                <c:pt idx="1043">
                  <c:v>-2.2694999999999999</c:v>
                </c:pt>
                <c:pt idx="1044">
                  <c:v>-2.2685</c:v>
                </c:pt>
                <c:pt idx="1045">
                  <c:v>-2.2720000000000002</c:v>
                </c:pt>
                <c:pt idx="1046">
                  <c:v>-2.2779999999999996</c:v>
                </c:pt>
                <c:pt idx="1047">
                  <c:v>-2.2725</c:v>
                </c:pt>
                <c:pt idx="1048">
                  <c:v>-2.266</c:v>
                </c:pt>
                <c:pt idx="1049">
                  <c:v>-2.2655000000000003</c:v>
                </c:pt>
                <c:pt idx="1050">
                  <c:v>-2.278</c:v>
                </c:pt>
                <c:pt idx="1051">
                  <c:v>-2.2734999999999999</c:v>
                </c:pt>
                <c:pt idx="1052">
                  <c:v>-2.2649999999999997</c:v>
                </c:pt>
                <c:pt idx="1053">
                  <c:v>-2.2734999999999999</c:v>
                </c:pt>
                <c:pt idx="1054">
                  <c:v>-2.2690000000000001</c:v>
                </c:pt>
                <c:pt idx="1055">
                  <c:v>-2.2694999999999999</c:v>
                </c:pt>
                <c:pt idx="1056">
                  <c:v>-2.2749999999999999</c:v>
                </c:pt>
                <c:pt idx="1057">
                  <c:v>-2.2665000000000002</c:v>
                </c:pt>
                <c:pt idx="1058">
                  <c:v>-2.2734999999999999</c:v>
                </c:pt>
                <c:pt idx="1059">
                  <c:v>-2.2649999999999997</c:v>
                </c:pt>
                <c:pt idx="1060">
                  <c:v>-2.2590000000000003</c:v>
                </c:pt>
                <c:pt idx="1061">
                  <c:v>-2.2645</c:v>
                </c:pt>
                <c:pt idx="1062">
                  <c:v>-2.2570000000000001</c:v>
                </c:pt>
                <c:pt idx="1063">
                  <c:v>-2.2560000000000002</c:v>
                </c:pt>
                <c:pt idx="1064">
                  <c:v>-2.262</c:v>
                </c:pt>
                <c:pt idx="1065">
                  <c:v>-2.2690000000000001</c:v>
                </c:pt>
                <c:pt idx="1066">
                  <c:v>-2.2675000000000001</c:v>
                </c:pt>
                <c:pt idx="1067">
                  <c:v>-2.2715000000000001</c:v>
                </c:pt>
                <c:pt idx="1068">
                  <c:v>-2.2800000000000002</c:v>
                </c:pt>
                <c:pt idx="1069">
                  <c:v>-2.2805</c:v>
                </c:pt>
                <c:pt idx="1070">
                  <c:v>-2.2880000000000003</c:v>
                </c:pt>
                <c:pt idx="1071">
                  <c:v>-2.274</c:v>
                </c:pt>
                <c:pt idx="1072">
                  <c:v>-2.2750000000000004</c:v>
                </c:pt>
                <c:pt idx="1073">
                  <c:v>-2.27</c:v>
                </c:pt>
                <c:pt idx="1074">
                  <c:v>-2.2765</c:v>
                </c:pt>
                <c:pt idx="1075">
                  <c:v>-2.2749999999999999</c:v>
                </c:pt>
                <c:pt idx="1076">
                  <c:v>-2.2590000000000003</c:v>
                </c:pt>
                <c:pt idx="1077">
                  <c:v>-2.2560000000000002</c:v>
                </c:pt>
                <c:pt idx="1078">
                  <c:v>-2.2530000000000001</c:v>
                </c:pt>
                <c:pt idx="1079">
                  <c:v>-2.2489999999999997</c:v>
                </c:pt>
                <c:pt idx="1080">
                  <c:v>-2.262</c:v>
                </c:pt>
                <c:pt idx="1081">
                  <c:v>-2.2649999999999997</c:v>
                </c:pt>
                <c:pt idx="1082">
                  <c:v>-2.2664999999999997</c:v>
                </c:pt>
                <c:pt idx="1083">
                  <c:v>-2.3540000000000001</c:v>
                </c:pt>
                <c:pt idx="1084">
                  <c:v>-2.319</c:v>
                </c:pt>
                <c:pt idx="1085">
                  <c:v>-2.3280000000000003</c:v>
                </c:pt>
                <c:pt idx="1086">
                  <c:v>-2.2794999999999996</c:v>
                </c:pt>
                <c:pt idx="1087">
                  <c:v>-2.3479999999999999</c:v>
                </c:pt>
                <c:pt idx="1088">
                  <c:v>-2.2645</c:v>
                </c:pt>
                <c:pt idx="1089">
                  <c:v>-2.2575000000000003</c:v>
                </c:pt>
                <c:pt idx="1090">
                  <c:v>-2.2554999999999996</c:v>
                </c:pt>
                <c:pt idx="1091">
                  <c:v>-2.2569999999999997</c:v>
                </c:pt>
                <c:pt idx="1092">
                  <c:v>-2.2524999999999999</c:v>
                </c:pt>
                <c:pt idx="1093">
                  <c:v>-2.2524999999999999</c:v>
                </c:pt>
                <c:pt idx="1094">
                  <c:v>-2.2519999999999998</c:v>
                </c:pt>
                <c:pt idx="1095">
                  <c:v>-2.2444999999999999</c:v>
                </c:pt>
                <c:pt idx="1096">
                  <c:v>-2.2359999999999998</c:v>
                </c:pt>
                <c:pt idx="1097">
                  <c:v>-2.2389999999999999</c:v>
                </c:pt>
                <c:pt idx="1098">
                  <c:v>-2.2560000000000002</c:v>
                </c:pt>
                <c:pt idx="1099">
                  <c:v>-2.2605</c:v>
                </c:pt>
                <c:pt idx="1100">
                  <c:v>-2.2690000000000001</c:v>
                </c:pt>
                <c:pt idx="1101">
                  <c:v>-2.2675000000000001</c:v>
                </c:pt>
                <c:pt idx="1102">
                  <c:v>-2.2789999999999999</c:v>
                </c:pt>
                <c:pt idx="1103">
                  <c:v>-2.2530000000000001</c:v>
                </c:pt>
                <c:pt idx="1104">
                  <c:v>-2.2389999999999999</c:v>
                </c:pt>
                <c:pt idx="1105">
                  <c:v>-2.2309999999999999</c:v>
                </c:pt>
                <c:pt idx="1106">
                  <c:v>-2.3540000000000001</c:v>
                </c:pt>
                <c:pt idx="1107">
                  <c:v>-2.3274999999999997</c:v>
                </c:pt>
                <c:pt idx="1108">
                  <c:v>-2.3120000000000003</c:v>
                </c:pt>
                <c:pt idx="1109">
                  <c:v>-2.3125</c:v>
                </c:pt>
                <c:pt idx="1110">
                  <c:v>-2.3045</c:v>
                </c:pt>
                <c:pt idx="1111">
                  <c:v>-2.2910000000000004</c:v>
                </c:pt>
                <c:pt idx="1112">
                  <c:v>-2.2795000000000001</c:v>
                </c:pt>
                <c:pt idx="1113">
                  <c:v>-2.29</c:v>
                </c:pt>
                <c:pt idx="1114">
                  <c:v>-2.2705000000000002</c:v>
                </c:pt>
                <c:pt idx="1115">
                  <c:v>-2.2560000000000002</c:v>
                </c:pt>
                <c:pt idx="1116">
                  <c:v>-2.2495000000000003</c:v>
                </c:pt>
                <c:pt idx="1117">
                  <c:v>-2.266</c:v>
                </c:pt>
                <c:pt idx="1118">
                  <c:v>-2.2690000000000001</c:v>
                </c:pt>
                <c:pt idx="1119">
                  <c:v>-2.3235000000000001</c:v>
                </c:pt>
                <c:pt idx="1120">
                  <c:v>-2.5305</c:v>
                </c:pt>
                <c:pt idx="1121">
                  <c:v>-2.5034999999999998</c:v>
                </c:pt>
                <c:pt idx="1122">
                  <c:v>-2.4130000000000003</c:v>
                </c:pt>
                <c:pt idx="1123">
                  <c:v>-2.3609999999999998</c:v>
                </c:pt>
                <c:pt idx="1124">
                  <c:v>-2.3230000000000004</c:v>
                </c:pt>
                <c:pt idx="1125">
                  <c:v>-2.319</c:v>
                </c:pt>
                <c:pt idx="1126">
                  <c:v>-2.3220000000000001</c:v>
                </c:pt>
                <c:pt idx="1127">
                  <c:v>-2.2805</c:v>
                </c:pt>
                <c:pt idx="1128">
                  <c:v>-2.2670000000000003</c:v>
                </c:pt>
                <c:pt idx="1129">
                  <c:v>-2.2779999999999996</c:v>
                </c:pt>
                <c:pt idx="1130">
                  <c:v>-2.2725</c:v>
                </c:pt>
                <c:pt idx="1131">
                  <c:v>-2.4050000000000002</c:v>
                </c:pt>
                <c:pt idx="1132">
                  <c:v>-2.4275000000000002</c:v>
                </c:pt>
                <c:pt idx="1133">
                  <c:v>-2.3855</c:v>
                </c:pt>
                <c:pt idx="1134">
                  <c:v>-2.3209999999999997</c:v>
                </c:pt>
                <c:pt idx="1135">
                  <c:v>-2.3085</c:v>
                </c:pt>
                <c:pt idx="1136">
                  <c:v>-2.2890000000000001</c:v>
                </c:pt>
                <c:pt idx="1137">
                  <c:v>-2.2729999999999997</c:v>
                </c:pt>
                <c:pt idx="1138">
                  <c:v>-2.2614999999999998</c:v>
                </c:pt>
                <c:pt idx="1139">
                  <c:v>-2.2444999999999999</c:v>
                </c:pt>
                <c:pt idx="1140">
                  <c:v>-2.2614999999999998</c:v>
                </c:pt>
                <c:pt idx="1141">
                  <c:v>-2.2605</c:v>
                </c:pt>
                <c:pt idx="1142">
                  <c:v>-2.2574999999999998</c:v>
                </c:pt>
                <c:pt idx="1143">
                  <c:v>-2.2595000000000001</c:v>
                </c:pt>
                <c:pt idx="1144">
                  <c:v>-2.2559999999999998</c:v>
                </c:pt>
                <c:pt idx="1145">
                  <c:v>-2.2530000000000001</c:v>
                </c:pt>
                <c:pt idx="1146">
                  <c:v>-2.2690000000000001</c:v>
                </c:pt>
                <c:pt idx="1147">
                  <c:v>-2.25</c:v>
                </c:pt>
                <c:pt idx="1148">
                  <c:v>-2.2480000000000002</c:v>
                </c:pt>
                <c:pt idx="1149">
                  <c:v>-2.2395</c:v>
                </c:pt>
                <c:pt idx="1150">
                  <c:v>-2.23</c:v>
                </c:pt>
                <c:pt idx="1151">
                  <c:v>-2.2329999999999997</c:v>
                </c:pt>
                <c:pt idx="1152">
                  <c:v>-2.2269999999999999</c:v>
                </c:pt>
                <c:pt idx="1153">
                  <c:v>-2.2404999999999999</c:v>
                </c:pt>
                <c:pt idx="1154">
                  <c:v>-2.2370000000000001</c:v>
                </c:pt>
                <c:pt idx="1155">
                  <c:v>-2.246</c:v>
                </c:pt>
                <c:pt idx="1156">
                  <c:v>-2.2400000000000002</c:v>
                </c:pt>
                <c:pt idx="1157">
                  <c:v>-2.2729999999999997</c:v>
                </c:pt>
                <c:pt idx="1158">
                  <c:v>-2.2690000000000001</c:v>
                </c:pt>
                <c:pt idx="1159">
                  <c:v>-2.2560000000000002</c:v>
                </c:pt>
                <c:pt idx="1160">
                  <c:v>-2.2370000000000001</c:v>
                </c:pt>
                <c:pt idx="1161">
                  <c:v>-2.2275</c:v>
                </c:pt>
                <c:pt idx="1162">
                  <c:v>-2.2744999999999997</c:v>
                </c:pt>
                <c:pt idx="1163">
                  <c:v>-2.2675000000000001</c:v>
                </c:pt>
                <c:pt idx="1164">
                  <c:v>-2.2599999999999998</c:v>
                </c:pt>
                <c:pt idx="1165">
                  <c:v>-2.2409999999999997</c:v>
                </c:pt>
                <c:pt idx="1166">
                  <c:v>-2.2469999999999999</c:v>
                </c:pt>
                <c:pt idx="1167">
                  <c:v>-2.2395</c:v>
                </c:pt>
                <c:pt idx="1168">
                  <c:v>-2.2235</c:v>
                </c:pt>
                <c:pt idx="1169">
                  <c:v>-2.2104999999999997</c:v>
                </c:pt>
                <c:pt idx="1170">
                  <c:v>-2.2324999999999999</c:v>
                </c:pt>
                <c:pt idx="1171">
                  <c:v>-2.2519999999999998</c:v>
                </c:pt>
                <c:pt idx="1172">
                  <c:v>-2.2424999999999997</c:v>
                </c:pt>
                <c:pt idx="1173">
                  <c:v>-2.2490000000000001</c:v>
                </c:pt>
                <c:pt idx="1174">
                  <c:v>-2.238</c:v>
                </c:pt>
                <c:pt idx="1175">
                  <c:v>-2.2324999999999999</c:v>
                </c:pt>
                <c:pt idx="1176">
                  <c:v>-2.2454999999999998</c:v>
                </c:pt>
                <c:pt idx="1177">
                  <c:v>-2.234</c:v>
                </c:pt>
                <c:pt idx="1178">
                  <c:v>-2.226</c:v>
                </c:pt>
                <c:pt idx="1179">
                  <c:v>-2.2229999999999999</c:v>
                </c:pt>
                <c:pt idx="1180">
                  <c:v>-2.2170000000000001</c:v>
                </c:pt>
                <c:pt idx="1181">
                  <c:v>-2.2189999999999999</c:v>
                </c:pt>
                <c:pt idx="1182">
                  <c:v>-2.2240000000000002</c:v>
                </c:pt>
                <c:pt idx="1183">
                  <c:v>-2.2184999999999997</c:v>
                </c:pt>
                <c:pt idx="1184">
                  <c:v>-2.194</c:v>
                </c:pt>
                <c:pt idx="1185">
                  <c:v>-2.2145000000000001</c:v>
                </c:pt>
                <c:pt idx="1186">
                  <c:v>-2.2065000000000001</c:v>
                </c:pt>
                <c:pt idx="1187">
                  <c:v>-2.1960000000000002</c:v>
                </c:pt>
                <c:pt idx="1188">
                  <c:v>-2.1909999999999998</c:v>
                </c:pt>
                <c:pt idx="1189">
                  <c:v>-2.2134999999999998</c:v>
                </c:pt>
                <c:pt idx="1190">
                  <c:v>-2.2145000000000001</c:v>
                </c:pt>
                <c:pt idx="1191">
                  <c:v>-2.2155</c:v>
                </c:pt>
                <c:pt idx="1192">
                  <c:v>-2.21</c:v>
                </c:pt>
                <c:pt idx="1193">
                  <c:v>-2.198</c:v>
                </c:pt>
                <c:pt idx="1194">
                  <c:v>-2.2060000000000004</c:v>
                </c:pt>
                <c:pt idx="1195">
                  <c:v>-2.1985000000000001</c:v>
                </c:pt>
                <c:pt idx="1196">
                  <c:v>-2.1985000000000001</c:v>
                </c:pt>
                <c:pt idx="1197">
                  <c:v>-2.2054999999999998</c:v>
                </c:pt>
                <c:pt idx="1198">
                  <c:v>-2.1955</c:v>
                </c:pt>
                <c:pt idx="1199">
                  <c:v>-2.1915</c:v>
                </c:pt>
                <c:pt idx="1200">
                  <c:v>-2.2149999999999999</c:v>
                </c:pt>
                <c:pt idx="1201">
                  <c:v>-2.2229999999999999</c:v>
                </c:pt>
                <c:pt idx="1202">
                  <c:v>-2.2225000000000001</c:v>
                </c:pt>
                <c:pt idx="1203">
                  <c:v>-2.226</c:v>
                </c:pt>
                <c:pt idx="1204">
                  <c:v>-2.2189999999999999</c:v>
                </c:pt>
                <c:pt idx="1205">
                  <c:v>-2.2185000000000001</c:v>
                </c:pt>
                <c:pt idx="1206">
                  <c:v>-2.2204999999999999</c:v>
                </c:pt>
                <c:pt idx="1207">
                  <c:v>-2.2190000000000003</c:v>
                </c:pt>
                <c:pt idx="1208">
                  <c:v>-2.2199999999999998</c:v>
                </c:pt>
                <c:pt idx="1209">
                  <c:v>-2.2024999999999997</c:v>
                </c:pt>
                <c:pt idx="1210">
                  <c:v>-2.2175000000000002</c:v>
                </c:pt>
                <c:pt idx="1211">
                  <c:v>-2.2145000000000001</c:v>
                </c:pt>
                <c:pt idx="1212">
                  <c:v>-2.2015000000000002</c:v>
                </c:pt>
                <c:pt idx="1213">
                  <c:v>-2.1985000000000001</c:v>
                </c:pt>
                <c:pt idx="1214">
                  <c:v>-2.2234999999999996</c:v>
                </c:pt>
                <c:pt idx="1215">
                  <c:v>-2.226</c:v>
                </c:pt>
                <c:pt idx="1216">
                  <c:v>-2.1955</c:v>
                </c:pt>
                <c:pt idx="1217">
                  <c:v>-2.1970000000000001</c:v>
                </c:pt>
                <c:pt idx="1218">
                  <c:v>-2.1959999999999997</c:v>
                </c:pt>
                <c:pt idx="1219">
                  <c:v>-2.2065000000000001</c:v>
                </c:pt>
                <c:pt idx="1220">
                  <c:v>-2.1949999999999998</c:v>
                </c:pt>
                <c:pt idx="1221">
                  <c:v>-2.1985000000000001</c:v>
                </c:pt>
                <c:pt idx="1222">
                  <c:v>-2.1909999999999998</c:v>
                </c:pt>
                <c:pt idx="1223">
                  <c:v>-2.198</c:v>
                </c:pt>
                <c:pt idx="1224">
                  <c:v>-2.2075</c:v>
                </c:pt>
                <c:pt idx="1225">
                  <c:v>-2.2035</c:v>
                </c:pt>
                <c:pt idx="1226">
                  <c:v>-2.2324999999999999</c:v>
                </c:pt>
                <c:pt idx="1227">
                  <c:v>-2.1959999999999997</c:v>
                </c:pt>
                <c:pt idx="1228">
                  <c:v>-2.1909999999999998</c:v>
                </c:pt>
                <c:pt idx="1229">
                  <c:v>-2.1950000000000003</c:v>
                </c:pt>
                <c:pt idx="1230">
                  <c:v>-2.198</c:v>
                </c:pt>
                <c:pt idx="1231">
                  <c:v>-2.21</c:v>
                </c:pt>
                <c:pt idx="1232">
                  <c:v>-2.1959999999999997</c:v>
                </c:pt>
                <c:pt idx="1233">
                  <c:v>-2.1864999999999997</c:v>
                </c:pt>
                <c:pt idx="1234">
                  <c:v>-2.1890000000000001</c:v>
                </c:pt>
                <c:pt idx="1235">
                  <c:v>-2.1995</c:v>
                </c:pt>
                <c:pt idx="1236">
                  <c:v>-2.177</c:v>
                </c:pt>
                <c:pt idx="1237">
                  <c:v>-2.1740000000000004</c:v>
                </c:pt>
                <c:pt idx="1238">
                  <c:v>-2.1955</c:v>
                </c:pt>
                <c:pt idx="1239">
                  <c:v>-2.1955</c:v>
                </c:pt>
                <c:pt idx="1240">
                  <c:v>-2.1935000000000002</c:v>
                </c:pt>
                <c:pt idx="1241">
                  <c:v>-2.1955</c:v>
                </c:pt>
                <c:pt idx="1242">
                  <c:v>-2.1959999999999997</c:v>
                </c:pt>
                <c:pt idx="1243">
                  <c:v>-2.1965000000000003</c:v>
                </c:pt>
                <c:pt idx="1244">
                  <c:v>-2.202</c:v>
                </c:pt>
                <c:pt idx="1245">
                  <c:v>-2.1879999999999997</c:v>
                </c:pt>
                <c:pt idx="1246">
                  <c:v>-2.1639999999999997</c:v>
                </c:pt>
                <c:pt idx="1247">
                  <c:v>-2.1769999999999996</c:v>
                </c:pt>
                <c:pt idx="1248">
                  <c:v>-2.1799999999999997</c:v>
                </c:pt>
                <c:pt idx="1249">
                  <c:v>-2.1909999999999998</c:v>
                </c:pt>
                <c:pt idx="1250">
                  <c:v>-2.1985000000000001</c:v>
                </c:pt>
                <c:pt idx="1251">
                  <c:v>-2.2175000000000002</c:v>
                </c:pt>
                <c:pt idx="1252">
                  <c:v>-2.1909999999999998</c:v>
                </c:pt>
                <c:pt idx="1253">
                  <c:v>-2.1739999999999999</c:v>
                </c:pt>
                <c:pt idx="1254">
                  <c:v>-2.1595</c:v>
                </c:pt>
                <c:pt idx="1255">
                  <c:v>-2.1595</c:v>
                </c:pt>
                <c:pt idx="1256">
                  <c:v>-2.181</c:v>
                </c:pt>
                <c:pt idx="1257">
                  <c:v>-2.1784999999999997</c:v>
                </c:pt>
                <c:pt idx="1258">
                  <c:v>-2.17</c:v>
                </c:pt>
                <c:pt idx="1259">
                  <c:v>-2.1684999999999999</c:v>
                </c:pt>
                <c:pt idx="1260">
                  <c:v>-2.1745000000000001</c:v>
                </c:pt>
                <c:pt idx="1261">
                  <c:v>-2.1749999999999998</c:v>
                </c:pt>
                <c:pt idx="1262">
                  <c:v>-2.1705000000000001</c:v>
                </c:pt>
                <c:pt idx="1263">
                  <c:v>-2.1675000000000004</c:v>
                </c:pt>
                <c:pt idx="1264">
                  <c:v>-2.1784999999999997</c:v>
                </c:pt>
                <c:pt idx="1265">
                  <c:v>-2.1815000000000002</c:v>
                </c:pt>
                <c:pt idx="1266">
                  <c:v>-2.1825000000000001</c:v>
                </c:pt>
                <c:pt idx="1267">
                  <c:v>-2.1645000000000003</c:v>
                </c:pt>
                <c:pt idx="1268">
                  <c:v>-2.1595</c:v>
                </c:pt>
                <c:pt idx="1269">
                  <c:v>-2.1739999999999999</c:v>
                </c:pt>
                <c:pt idx="1270">
                  <c:v>-2.1695000000000002</c:v>
                </c:pt>
                <c:pt idx="1271">
                  <c:v>-2.157</c:v>
                </c:pt>
                <c:pt idx="1272">
                  <c:v>-2.1665000000000001</c:v>
                </c:pt>
                <c:pt idx="1273">
                  <c:v>-2.1665000000000001</c:v>
                </c:pt>
                <c:pt idx="1274">
                  <c:v>-2.173</c:v>
                </c:pt>
                <c:pt idx="1275">
                  <c:v>-2.1775000000000002</c:v>
                </c:pt>
                <c:pt idx="1276">
                  <c:v>-2.1884999999999999</c:v>
                </c:pt>
                <c:pt idx="1277">
                  <c:v>-2.169</c:v>
                </c:pt>
                <c:pt idx="1278">
                  <c:v>-2.1640000000000001</c:v>
                </c:pt>
                <c:pt idx="1279">
                  <c:v>-2.1725000000000003</c:v>
                </c:pt>
                <c:pt idx="1280">
                  <c:v>-2.1669999999999998</c:v>
                </c:pt>
                <c:pt idx="1281">
                  <c:v>-2.1755</c:v>
                </c:pt>
                <c:pt idx="1282">
                  <c:v>-2.181</c:v>
                </c:pt>
                <c:pt idx="1283">
                  <c:v>-2.1625000000000001</c:v>
                </c:pt>
                <c:pt idx="1284">
                  <c:v>-2.1545000000000001</c:v>
                </c:pt>
                <c:pt idx="1285">
                  <c:v>-2.1645000000000003</c:v>
                </c:pt>
                <c:pt idx="1286">
                  <c:v>-2.157</c:v>
                </c:pt>
                <c:pt idx="1287">
                  <c:v>-2.173</c:v>
                </c:pt>
                <c:pt idx="1288">
                  <c:v>-2.1680000000000001</c:v>
                </c:pt>
                <c:pt idx="1289">
                  <c:v>-2.1715</c:v>
                </c:pt>
                <c:pt idx="1290">
                  <c:v>-2.157</c:v>
                </c:pt>
                <c:pt idx="1291">
                  <c:v>-2.1715</c:v>
                </c:pt>
                <c:pt idx="1292">
                  <c:v>-2.1790000000000003</c:v>
                </c:pt>
                <c:pt idx="1293">
                  <c:v>-2.165</c:v>
                </c:pt>
                <c:pt idx="1294">
                  <c:v>-2.1835</c:v>
                </c:pt>
                <c:pt idx="1295">
                  <c:v>-2.1959999999999997</c:v>
                </c:pt>
                <c:pt idx="1296">
                  <c:v>-2.1924999999999999</c:v>
                </c:pt>
                <c:pt idx="1297">
                  <c:v>-2.1715</c:v>
                </c:pt>
                <c:pt idx="1298">
                  <c:v>-2.1760000000000002</c:v>
                </c:pt>
                <c:pt idx="1299">
                  <c:v>-2.1615000000000002</c:v>
                </c:pt>
                <c:pt idx="1300">
                  <c:v>-2.1565000000000003</c:v>
                </c:pt>
                <c:pt idx="1301">
                  <c:v>-2.1550000000000002</c:v>
                </c:pt>
                <c:pt idx="1302">
                  <c:v>-2.145</c:v>
                </c:pt>
                <c:pt idx="1303">
                  <c:v>-2.137</c:v>
                </c:pt>
                <c:pt idx="1304">
                  <c:v>-2.1390000000000002</c:v>
                </c:pt>
                <c:pt idx="1305">
                  <c:v>-2.141</c:v>
                </c:pt>
                <c:pt idx="1306">
                  <c:v>-2.1335000000000002</c:v>
                </c:pt>
                <c:pt idx="1307">
                  <c:v>-2.1355</c:v>
                </c:pt>
                <c:pt idx="1308">
                  <c:v>-2.1360000000000001</c:v>
                </c:pt>
                <c:pt idx="1309">
                  <c:v>-2.1375000000000002</c:v>
                </c:pt>
                <c:pt idx="1310">
                  <c:v>-2.1320000000000001</c:v>
                </c:pt>
                <c:pt idx="1311">
                  <c:v>-2.1260000000000003</c:v>
                </c:pt>
                <c:pt idx="1312">
                  <c:v>-2.1225000000000001</c:v>
                </c:pt>
                <c:pt idx="1313">
                  <c:v>-2.1265000000000001</c:v>
                </c:pt>
                <c:pt idx="1314">
                  <c:v>-2.1185</c:v>
                </c:pt>
                <c:pt idx="1315">
                  <c:v>-2.1269999999999998</c:v>
                </c:pt>
                <c:pt idx="1316">
                  <c:v>-2.1254999999999997</c:v>
                </c:pt>
                <c:pt idx="1317">
                  <c:v>-2.1339999999999999</c:v>
                </c:pt>
                <c:pt idx="1318">
                  <c:v>-2.1630000000000003</c:v>
                </c:pt>
                <c:pt idx="1319">
                  <c:v>-2.1619999999999999</c:v>
                </c:pt>
                <c:pt idx="1320">
                  <c:v>-2.1539999999999999</c:v>
                </c:pt>
                <c:pt idx="1321">
                  <c:v>-2.1414999999999997</c:v>
                </c:pt>
                <c:pt idx="1322">
                  <c:v>-2.1470000000000002</c:v>
                </c:pt>
                <c:pt idx="1323">
                  <c:v>-2.1479999999999997</c:v>
                </c:pt>
                <c:pt idx="1324">
                  <c:v>-2.1455000000000002</c:v>
                </c:pt>
                <c:pt idx="1325">
                  <c:v>-2.1535000000000002</c:v>
                </c:pt>
                <c:pt idx="1326">
                  <c:v>-2.1535000000000002</c:v>
                </c:pt>
                <c:pt idx="1327">
                  <c:v>-2.157</c:v>
                </c:pt>
                <c:pt idx="1328">
                  <c:v>-2.1360000000000001</c:v>
                </c:pt>
                <c:pt idx="1329">
                  <c:v>-2.1425000000000001</c:v>
                </c:pt>
                <c:pt idx="1330">
                  <c:v>-2.1420000000000003</c:v>
                </c:pt>
                <c:pt idx="1331">
                  <c:v>-2.129</c:v>
                </c:pt>
                <c:pt idx="1332">
                  <c:v>-2.1274999999999999</c:v>
                </c:pt>
                <c:pt idx="1333">
                  <c:v>-2.1154999999999999</c:v>
                </c:pt>
                <c:pt idx="1334">
                  <c:v>-2.12</c:v>
                </c:pt>
                <c:pt idx="1335">
                  <c:v>-2.125</c:v>
                </c:pt>
                <c:pt idx="1336">
                  <c:v>-2.1105</c:v>
                </c:pt>
                <c:pt idx="1337">
                  <c:v>-2.1044999999999998</c:v>
                </c:pt>
                <c:pt idx="1338">
                  <c:v>-2.1135000000000002</c:v>
                </c:pt>
                <c:pt idx="1339">
                  <c:v>-2.1240000000000001</c:v>
                </c:pt>
                <c:pt idx="1340">
                  <c:v>-2.1219999999999999</c:v>
                </c:pt>
                <c:pt idx="1341">
                  <c:v>-2.1240000000000001</c:v>
                </c:pt>
                <c:pt idx="1342">
                  <c:v>-2.1284999999999998</c:v>
                </c:pt>
                <c:pt idx="1343">
                  <c:v>-2.1225000000000001</c:v>
                </c:pt>
                <c:pt idx="1344">
                  <c:v>-2.1390000000000002</c:v>
                </c:pt>
                <c:pt idx="1345">
                  <c:v>-2.1274999999999999</c:v>
                </c:pt>
                <c:pt idx="1346">
                  <c:v>-2.145</c:v>
                </c:pt>
                <c:pt idx="1347">
                  <c:v>-2.1324999999999998</c:v>
                </c:pt>
                <c:pt idx="1348">
                  <c:v>-2.1239999999999997</c:v>
                </c:pt>
                <c:pt idx="1349">
                  <c:v>-2.1114999999999999</c:v>
                </c:pt>
                <c:pt idx="1350">
                  <c:v>-2.1390000000000002</c:v>
                </c:pt>
                <c:pt idx="1351">
                  <c:v>-2.1234999999999999</c:v>
                </c:pt>
                <c:pt idx="1352">
                  <c:v>-2.1059999999999999</c:v>
                </c:pt>
                <c:pt idx="1353">
                  <c:v>-2.1094999999999997</c:v>
                </c:pt>
                <c:pt idx="1354">
                  <c:v>-2.1005000000000003</c:v>
                </c:pt>
                <c:pt idx="1355">
                  <c:v>-2.1120000000000001</c:v>
                </c:pt>
                <c:pt idx="1356">
                  <c:v>-2.1124999999999998</c:v>
                </c:pt>
                <c:pt idx="1357">
                  <c:v>-2.1144999999999996</c:v>
                </c:pt>
                <c:pt idx="1358">
                  <c:v>-2.1015000000000001</c:v>
                </c:pt>
                <c:pt idx="1359">
                  <c:v>-2.0960000000000001</c:v>
                </c:pt>
                <c:pt idx="1360">
                  <c:v>-2.0960000000000001</c:v>
                </c:pt>
                <c:pt idx="1361">
                  <c:v>-2.1115000000000004</c:v>
                </c:pt>
                <c:pt idx="1362">
                  <c:v>-2.1165000000000003</c:v>
                </c:pt>
                <c:pt idx="1363">
                  <c:v>-2.0940000000000003</c:v>
                </c:pt>
                <c:pt idx="1364">
                  <c:v>-2.0935000000000001</c:v>
                </c:pt>
                <c:pt idx="1365">
                  <c:v>-2.0954999999999999</c:v>
                </c:pt>
                <c:pt idx="1366">
                  <c:v>-2.1014999999999997</c:v>
                </c:pt>
                <c:pt idx="1367">
                  <c:v>-2.1070000000000002</c:v>
                </c:pt>
                <c:pt idx="1368">
                  <c:v>-2.1040000000000001</c:v>
                </c:pt>
                <c:pt idx="1369">
                  <c:v>-2.125</c:v>
                </c:pt>
                <c:pt idx="1370">
                  <c:v>-2.1280000000000001</c:v>
                </c:pt>
                <c:pt idx="1371">
                  <c:v>-2.1349999999999998</c:v>
                </c:pt>
                <c:pt idx="1372">
                  <c:v>-2.12</c:v>
                </c:pt>
                <c:pt idx="1373">
                  <c:v>-2.1100000000000003</c:v>
                </c:pt>
                <c:pt idx="1374">
                  <c:v>-2.1074999999999999</c:v>
                </c:pt>
                <c:pt idx="1375">
                  <c:v>-2.0954999999999999</c:v>
                </c:pt>
                <c:pt idx="1376">
                  <c:v>-2.0939999999999999</c:v>
                </c:pt>
                <c:pt idx="1377">
                  <c:v>-2.0910000000000002</c:v>
                </c:pt>
                <c:pt idx="1378">
                  <c:v>-2.101</c:v>
                </c:pt>
                <c:pt idx="1379">
                  <c:v>-2.0939999999999999</c:v>
                </c:pt>
                <c:pt idx="1380">
                  <c:v>-2.0790000000000002</c:v>
                </c:pt>
                <c:pt idx="1381">
                  <c:v>-2.0735000000000001</c:v>
                </c:pt>
                <c:pt idx="1382">
                  <c:v>-2.0705</c:v>
                </c:pt>
                <c:pt idx="1383">
                  <c:v>-2.0665</c:v>
                </c:pt>
                <c:pt idx="1384">
                  <c:v>-2.0649999999999999</c:v>
                </c:pt>
                <c:pt idx="1385">
                  <c:v>-2.0575000000000001</c:v>
                </c:pt>
                <c:pt idx="1386">
                  <c:v>-2.0609999999999999</c:v>
                </c:pt>
                <c:pt idx="1387">
                  <c:v>-2.0674999999999999</c:v>
                </c:pt>
                <c:pt idx="1388">
                  <c:v>-2.089</c:v>
                </c:pt>
                <c:pt idx="1389">
                  <c:v>-2.0705</c:v>
                </c:pt>
                <c:pt idx="1390">
                  <c:v>-2.0875000000000004</c:v>
                </c:pt>
                <c:pt idx="1391">
                  <c:v>-2.0834999999999999</c:v>
                </c:pt>
                <c:pt idx="1392">
                  <c:v>-2.0745</c:v>
                </c:pt>
                <c:pt idx="1393">
                  <c:v>-2.0880000000000001</c:v>
                </c:pt>
                <c:pt idx="1394">
                  <c:v>-2.085</c:v>
                </c:pt>
                <c:pt idx="1395">
                  <c:v>-2.0760000000000001</c:v>
                </c:pt>
                <c:pt idx="1396">
                  <c:v>-2.0840000000000001</c:v>
                </c:pt>
                <c:pt idx="1397">
                  <c:v>-2.0954999999999999</c:v>
                </c:pt>
                <c:pt idx="1398">
                  <c:v>-2.0779999999999998</c:v>
                </c:pt>
                <c:pt idx="1399">
                  <c:v>-2.0709999999999997</c:v>
                </c:pt>
                <c:pt idx="1400">
                  <c:v>-2.0680000000000001</c:v>
                </c:pt>
                <c:pt idx="1401">
                  <c:v>-2.069</c:v>
                </c:pt>
                <c:pt idx="1402">
                  <c:v>-2.0725000000000002</c:v>
                </c:pt>
                <c:pt idx="1403">
                  <c:v>-2.0804999999999998</c:v>
                </c:pt>
                <c:pt idx="1404">
                  <c:v>-2.0804999999999998</c:v>
                </c:pt>
                <c:pt idx="1405">
                  <c:v>-2.0804999999999998</c:v>
                </c:pt>
                <c:pt idx="1406">
                  <c:v>-2.0834999999999999</c:v>
                </c:pt>
                <c:pt idx="1407">
                  <c:v>-2.0935000000000001</c:v>
                </c:pt>
                <c:pt idx="1408">
                  <c:v>-2.089</c:v>
                </c:pt>
                <c:pt idx="1409">
                  <c:v>-2.0765000000000002</c:v>
                </c:pt>
                <c:pt idx="1410">
                  <c:v>-2.0760000000000001</c:v>
                </c:pt>
                <c:pt idx="1411">
                  <c:v>-2.0865</c:v>
                </c:pt>
                <c:pt idx="1412">
                  <c:v>-2.0795000000000003</c:v>
                </c:pt>
                <c:pt idx="1413">
                  <c:v>-2.0695000000000001</c:v>
                </c:pt>
                <c:pt idx="1414">
                  <c:v>-2.0670000000000002</c:v>
                </c:pt>
                <c:pt idx="1415">
                  <c:v>-2.0819999999999999</c:v>
                </c:pt>
                <c:pt idx="1416">
                  <c:v>-2.0750000000000002</c:v>
                </c:pt>
                <c:pt idx="1417">
                  <c:v>-2.069</c:v>
                </c:pt>
                <c:pt idx="1418">
                  <c:v>-2.0655000000000001</c:v>
                </c:pt>
                <c:pt idx="1419">
                  <c:v>-2.0659999999999998</c:v>
                </c:pt>
                <c:pt idx="1420">
                  <c:v>-2.0659999999999998</c:v>
                </c:pt>
                <c:pt idx="1421">
                  <c:v>-2.0575000000000001</c:v>
                </c:pt>
                <c:pt idx="1422">
                  <c:v>-2.0649999999999999</c:v>
                </c:pt>
                <c:pt idx="1423">
                  <c:v>-2.0649999999999999</c:v>
                </c:pt>
                <c:pt idx="1424">
                  <c:v>-2.0575000000000001</c:v>
                </c:pt>
                <c:pt idx="1425">
                  <c:v>-2.0539999999999998</c:v>
                </c:pt>
                <c:pt idx="1426">
                  <c:v>-2.0425</c:v>
                </c:pt>
                <c:pt idx="1427">
                  <c:v>-2.0505</c:v>
                </c:pt>
                <c:pt idx="1428">
                  <c:v>-2.0545</c:v>
                </c:pt>
                <c:pt idx="1429">
                  <c:v>-2.06</c:v>
                </c:pt>
                <c:pt idx="1430">
                  <c:v>-2.0615000000000001</c:v>
                </c:pt>
                <c:pt idx="1431">
                  <c:v>-2.0550000000000002</c:v>
                </c:pt>
                <c:pt idx="1432">
                  <c:v>-2.0640000000000001</c:v>
                </c:pt>
                <c:pt idx="1433">
                  <c:v>-2.0735000000000001</c:v>
                </c:pt>
                <c:pt idx="1434">
                  <c:v>-2.0775000000000001</c:v>
                </c:pt>
                <c:pt idx="1435">
                  <c:v>-2.0739999999999998</c:v>
                </c:pt>
                <c:pt idx="1436">
                  <c:v>-2.0705</c:v>
                </c:pt>
                <c:pt idx="1437">
                  <c:v>-2.077</c:v>
                </c:pt>
                <c:pt idx="1438">
                  <c:v>-2.0765000000000002</c:v>
                </c:pt>
                <c:pt idx="1439">
                  <c:v>-2.0830000000000002</c:v>
                </c:pt>
                <c:pt idx="1440">
                  <c:v>-2.0874999999999999</c:v>
                </c:pt>
                <c:pt idx="1441">
                  <c:v>-2.0914999999999999</c:v>
                </c:pt>
                <c:pt idx="1442">
                  <c:v>-2.0920000000000001</c:v>
                </c:pt>
                <c:pt idx="1443">
                  <c:v>-2.0789999999999997</c:v>
                </c:pt>
                <c:pt idx="1444">
                  <c:v>-2.0579999999999998</c:v>
                </c:pt>
                <c:pt idx="1445">
                  <c:v>-2.0579999999999998</c:v>
                </c:pt>
                <c:pt idx="1446">
                  <c:v>-2.0535000000000001</c:v>
                </c:pt>
                <c:pt idx="1447">
                  <c:v>-2.0649999999999999</c:v>
                </c:pt>
                <c:pt idx="1448">
                  <c:v>-2.0655000000000001</c:v>
                </c:pt>
                <c:pt idx="1449">
                  <c:v>-2.0605000000000002</c:v>
                </c:pt>
                <c:pt idx="1450">
                  <c:v>-2.0629999999999997</c:v>
                </c:pt>
                <c:pt idx="1451">
                  <c:v>-2.0979999999999999</c:v>
                </c:pt>
                <c:pt idx="1452">
                  <c:v>-2.0960000000000001</c:v>
                </c:pt>
                <c:pt idx="1453">
                  <c:v>-2.0955000000000004</c:v>
                </c:pt>
                <c:pt idx="1454">
                  <c:v>-2.1040000000000001</c:v>
                </c:pt>
                <c:pt idx="1455">
                  <c:v>-2.0994999999999999</c:v>
                </c:pt>
                <c:pt idx="1456">
                  <c:v>-2.0994999999999999</c:v>
                </c:pt>
                <c:pt idx="1457">
                  <c:v>-2.0964999999999998</c:v>
                </c:pt>
                <c:pt idx="1458">
                  <c:v>-2.0910000000000002</c:v>
                </c:pt>
                <c:pt idx="1459">
                  <c:v>-2.089</c:v>
                </c:pt>
                <c:pt idx="1460">
                  <c:v>-2.077</c:v>
                </c:pt>
                <c:pt idx="1461">
                  <c:v>-2.0865</c:v>
                </c:pt>
                <c:pt idx="1462">
                  <c:v>-2.0819999999999999</c:v>
                </c:pt>
                <c:pt idx="1463">
                  <c:v>-2.0819999999999999</c:v>
                </c:pt>
                <c:pt idx="1464">
                  <c:v>-2.0819999999999999</c:v>
                </c:pt>
                <c:pt idx="1465">
                  <c:v>-2.0914999999999999</c:v>
                </c:pt>
                <c:pt idx="1466">
                  <c:v>-2.0979999999999999</c:v>
                </c:pt>
                <c:pt idx="1467">
                  <c:v>-2.0804999999999998</c:v>
                </c:pt>
                <c:pt idx="1468">
                  <c:v>-2.0720000000000001</c:v>
                </c:pt>
                <c:pt idx="1469">
                  <c:v>-2.069</c:v>
                </c:pt>
                <c:pt idx="1470">
                  <c:v>-2.0794999999999999</c:v>
                </c:pt>
                <c:pt idx="1471">
                  <c:v>-2.085</c:v>
                </c:pt>
                <c:pt idx="1472">
                  <c:v>-2.077</c:v>
                </c:pt>
                <c:pt idx="1473">
                  <c:v>-2.0760000000000001</c:v>
                </c:pt>
                <c:pt idx="1474">
                  <c:v>-2.077</c:v>
                </c:pt>
                <c:pt idx="1475">
                  <c:v>-2.0709999999999997</c:v>
                </c:pt>
                <c:pt idx="1476">
                  <c:v>-2.0670000000000002</c:v>
                </c:pt>
                <c:pt idx="1477">
                  <c:v>-2.0569999999999999</c:v>
                </c:pt>
                <c:pt idx="1478">
                  <c:v>-2.0640000000000001</c:v>
                </c:pt>
                <c:pt idx="1479">
                  <c:v>-2.0750000000000002</c:v>
                </c:pt>
                <c:pt idx="1480">
                  <c:v>-2.0564999999999998</c:v>
                </c:pt>
                <c:pt idx="1481">
                  <c:v>-2.0670000000000002</c:v>
                </c:pt>
                <c:pt idx="1482">
                  <c:v>-2.0754999999999999</c:v>
                </c:pt>
                <c:pt idx="1483">
                  <c:v>-2.0754999999999999</c:v>
                </c:pt>
                <c:pt idx="1484">
                  <c:v>-2.0875000000000004</c:v>
                </c:pt>
                <c:pt idx="1485">
                  <c:v>-2.0804999999999998</c:v>
                </c:pt>
                <c:pt idx="1486">
                  <c:v>-2.0819999999999999</c:v>
                </c:pt>
                <c:pt idx="1487">
                  <c:v>-2.0880000000000001</c:v>
                </c:pt>
                <c:pt idx="1488">
                  <c:v>-2.085</c:v>
                </c:pt>
                <c:pt idx="1489">
                  <c:v>-2.0865</c:v>
                </c:pt>
                <c:pt idx="1490">
                  <c:v>-2.0905</c:v>
                </c:pt>
                <c:pt idx="1491">
                  <c:v>-2.0994999999999999</c:v>
                </c:pt>
                <c:pt idx="1492">
                  <c:v>-2.105</c:v>
                </c:pt>
                <c:pt idx="1493">
                  <c:v>-2.0834999999999999</c:v>
                </c:pt>
                <c:pt idx="1494">
                  <c:v>-2.0620000000000003</c:v>
                </c:pt>
                <c:pt idx="1495">
                  <c:v>-2.0635000000000003</c:v>
                </c:pt>
                <c:pt idx="1496">
                  <c:v>-2.056</c:v>
                </c:pt>
                <c:pt idx="1497">
                  <c:v>-2.0475000000000003</c:v>
                </c:pt>
                <c:pt idx="1498">
                  <c:v>-2.048</c:v>
                </c:pt>
                <c:pt idx="1499">
                  <c:v>-2.0465</c:v>
                </c:pt>
                <c:pt idx="1500">
                  <c:v>-2.0525000000000002</c:v>
                </c:pt>
                <c:pt idx="1501">
                  <c:v>-2.0659999999999998</c:v>
                </c:pt>
                <c:pt idx="1502">
                  <c:v>-2.0590000000000002</c:v>
                </c:pt>
                <c:pt idx="1503">
                  <c:v>-2.0649999999999999</c:v>
                </c:pt>
                <c:pt idx="1504">
                  <c:v>-2.0705</c:v>
                </c:pt>
                <c:pt idx="1505">
                  <c:v>-2.0735000000000001</c:v>
                </c:pt>
                <c:pt idx="1506">
                  <c:v>-2.0845000000000002</c:v>
                </c:pt>
                <c:pt idx="1507">
                  <c:v>-2.0759999999999996</c:v>
                </c:pt>
                <c:pt idx="1508">
                  <c:v>-2.0794999999999999</c:v>
                </c:pt>
                <c:pt idx="1509">
                  <c:v>-2.0825</c:v>
                </c:pt>
                <c:pt idx="1510">
                  <c:v>-2.0644999999999998</c:v>
                </c:pt>
                <c:pt idx="1511">
                  <c:v>-2.0785</c:v>
                </c:pt>
                <c:pt idx="1512">
                  <c:v>-2.08</c:v>
                </c:pt>
                <c:pt idx="1513">
                  <c:v>-2.069</c:v>
                </c:pt>
                <c:pt idx="1514">
                  <c:v>-2.0665</c:v>
                </c:pt>
                <c:pt idx="1515">
                  <c:v>-2.0619999999999998</c:v>
                </c:pt>
                <c:pt idx="1516">
                  <c:v>-2.0760000000000001</c:v>
                </c:pt>
                <c:pt idx="1517">
                  <c:v>-2.085</c:v>
                </c:pt>
                <c:pt idx="1518">
                  <c:v>-2.0779999999999998</c:v>
                </c:pt>
                <c:pt idx="1519">
                  <c:v>-2.0780000000000003</c:v>
                </c:pt>
                <c:pt idx="1520">
                  <c:v>-2.0819999999999999</c:v>
                </c:pt>
                <c:pt idx="1521">
                  <c:v>-2.089</c:v>
                </c:pt>
                <c:pt idx="1522">
                  <c:v>-2.0964999999999998</c:v>
                </c:pt>
                <c:pt idx="1523">
                  <c:v>-2.0919999999999996</c:v>
                </c:pt>
                <c:pt idx="1524">
                  <c:v>-2.0745</c:v>
                </c:pt>
                <c:pt idx="1525">
                  <c:v>-2.0739999999999998</c:v>
                </c:pt>
                <c:pt idx="1526">
                  <c:v>-2.0789999999999997</c:v>
                </c:pt>
                <c:pt idx="1527">
                  <c:v>-2.052</c:v>
                </c:pt>
                <c:pt idx="1528">
                  <c:v>-2.0514999999999999</c:v>
                </c:pt>
                <c:pt idx="1529">
                  <c:v>-2.0609999999999999</c:v>
                </c:pt>
                <c:pt idx="1530">
                  <c:v>-2.0575000000000001</c:v>
                </c:pt>
                <c:pt idx="1531">
                  <c:v>-2.0389999999999997</c:v>
                </c:pt>
                <c:pt idx="1532">
                  <c:v>-2.0380000000000003</c:v>
                </c:pt>
                <c:pt idx="1533">
                  <c:v>-2.0449999999999999</c:v>
                </c:pt>
                <c:pt idx="1534">
                  <c:v>-2.0510000000000002</c:v>
                </c:pt>
                <c:pt idx="1535">
                  <c:v>-2.0490000000000004</c:v>
                </c:pt>
                <c:pt idx="1536">
                  <c:v>-2.0409999999999999</c:v>
                </c:pt>
                <c:pt idx="1537">
                  <c:v>-2.0489999999999999</c:v>
                </c:pt>
                <c:pt idx="1538">
                  <c:v>-2.0510000000000002</c:v>
                </c:pt>
                <c:pt idx="1539">
                  <c:v>-2.0409999999999999</c:v>
                </c:pt>
                <c:pt idx="1540">
                  <c:v>-2.0314999999999999</c:v>
                </c:pt>
                <c:pt idx="1541">
                  <c:v>-2.0314999999999999</c:v>
                </c:pt>
                <c:pt idx="1542">
                  <c:v>-2.0460000000000003</c:v>
                </c:pt>
                <c:pt idx="1543">
                  <c:v>-2.0365000000000002</c:v>
                </c:pt>
                <c:pt idx="1544">
                  <c:v>-2.0380000000000003</c:v>
                </c:pt>
                <c:pt idx="1545">
                  <c:v>-2.0430000000000001</c:v>
                </c:pt>
                <c:pt idx="1546">
                  <c:v>-2.0449999999999999</c:v>
                </c:pt>
                <c:pt idx="1547">
                  <c:v>-2.0419999999999998</c:v>
                </c:pt>
                <c:pt idx="1548">
                  <c:v>-2.0389999999999997</c:v>
                </c:pt>
                <c:pt idx="1549">
                  <c:v>-2.036</c:v>
                </c:pt>
                <c:pt idx="1550">
                  <c:v>-2.04</c:v>
                </c:pt>
                <c:pt idx="1551">
                  <c:v>-2.056</c:v>
                </c:pt>
                <c:pt idx="1552">
                  <c:v>-2.0474999999999999</c:v>
                </c:pt>
                <c:pt idx="1553">
                  <c:v>-2.0605000000000002</c:v>
                </c:pt>
                <c:pt idx="1554">
                  <c:v>-2.0699999999999998</c:v>
                </c:pt>
                <c:pt idx="1555">
                  <c:v>-2.0514999999999999</c:v>
                </c:pt>
                <c:pt idx="1556">
                  <c:v>-2.0505</c:v>
                </c:pt>
                <c:pt idx="1557">
                  <c:v>-2.052</c:v>
                </c:pt>
                <c:pt idx="1558">
                  <c:v>-2.056</c:v>
                </c:pt>
                <c:pt idx="1559">
                  <c:v>-2.052</c:v>
                </c:pt>
                <c:pt idx="1560">
                  <c:v>-2.0439999999999996</c:v>
                </c:pt>
                <c:pt idx="1561">
                  <c:v>-2.0465</c:v>
                </c:pt>
                <c:pt idx="1562">
                  <c:v>-2.0620000000000003</c:v>
                </c:pt>
                <c:pt idx="1563">
                  <c:v>-2.0640000000000001</c:v>
                </c:pt>
                <c:pt idx="1564">
                  <c:v>-2.0564999999999998</c:v>
                </c:pt>
                <c:pt idx="1565">
                  <c:v>-2.0590000000000002</c:v>
                </c:pt>
                <c:pt idx="1566">
                  <c:v>-2.0615000000000001</c:v>
                </c:pt>
                <c:pt idx="1567">
                  <c:v>-2.0555000000000003</c:v>
                </c:pt>
                <c:pt idx="1568">
                  <c:v>-2.0495000000000001</c:v>
                </c:pt>
                <c:pt idx="1569">
                  <c:v>-2.0505</c:v>
                </c:pt>
                <c:pt idx="1570">
                  <c:v>-2.0535000000000001</c:v>
                </c:pt>
                <c:pt idx="1571">
                  <c:v>-2.0575000000000001</c:v>
                </c:pt>
                <c:pt idx="1572">
                  <c:v>-2.0469999999999997</c:v>
                </c:pt>
                <c:pt idx="1573">
                  <c:v>-2.0339999999999998</c:v>
                </c:pt>
                <c:pt idx="1574">
                  <c:v>-2.028</c:v>
                </c:pt>
                <c:pt idx="1575">
                  <c:v>-2.0350000000000001</c:v>
                </c:pt>
                <c:pt idx="1576">
                  <c:v>-2.032</c:v>
                </c:pt>
                <c:pt idx="1577">
                  <c:v>-2.0350000000000001</c:v>
                </c:pt>
                <c:pt idx="1578">
                  <c:v>-2.0350000000000001</c:v>
                </c:pt>
                <c:pt idx="1579">
                  <c:v>-2.0390000000000001</c:v>
                </c:pt>
                <c:pt idx="1580">
                  <c:v>-2.0445000000000002</c:v>
                </c:pt>
                <c:pt idx="1581">
                  <c:v>-2.044</c:v>
                </c:pt>
                <c:pt idx="1582">
                  <c:v>-2.0259999999999998</c:v>
                </c:pt>
                <c:pt idx="1583">
                  <c:v>-2.0274999999999999</c:v>
                </c:pt>
                <c:pt idx="1584">
                  <c:v>-2.0369999999999999</c:v>
                </c:pt>
                <c:pt idx="1585">
                  <c:v>-2.0434999999999999</c:v>
                </c:pt>
                <c:pt idx="1586">
                  <c:v>-2.048</c:v>
                </c:pt>
                <c:pt idx="1587">
                  <c:v>-2.0505</c:v>
                </c:pt>
                <c:pt idx="1588">
                  <c:v>-2.0449999999999999</c:v>
                </c:pt>
                <c:pt idx="1589">
                  <c:v>-2.0335000000000001</c:v>
                </c:pt>
                <c:pt idx="1590">
                  <c:v>-2.0354999999999999</c:v>
                </c:pt>
                <c:pt idx="1591">
                  <c:v>-2.0295000000000001</c:v>
                </c:pt>
                <c:pt idx="1592">
                  <c:v>-2.0230000000000001</c:v>
                </c:pt>
                <c:pt idx="1593">
                  <c:v>-2.0255000000000001</c:v>
                </c:pt>
                <c:pt idx="1594">
                  <c:v>-2.0215000000000001</c:v>
                </c:pt>
                <c:pt idx="1595">
                  <c:v>-2.0194999999999999</c:v>
                </c:pt>
                <c:pt idx="1596">
                  <c:v>-2.0285000000000002</c:v>
                </c:pt>
                <c:pt idx="1597">
                  <c:v>-2.0314999999999999</c:v>
                </c:pt>
                <c:pt idx="1598">
                  <c:v>-2.0305</c:v>
                </c:pt>
                <c:pt idx="1599">
                  <c:v>-2.016</c:v>
                </c:pt>
                <c:pt idx="1600">
                  <c:v>-2.0140000000000002</c:v>
                </c:pt>
                <c:pt idx="1601">
                  <c:v>-2.016</c:v>
                </c:pt>
                <c:pt idx="1602">
                  <c:v>-2.0249999999999999</c:v>
                </c:pt>
                <c:pt idx="1603">
                  <c:v>-2.0175000000000001</c:v>
                </c:pt>
                <c:pt idx="1604">
                  <c:v>-2.0249999999999999</c:v>
                </c:pt>
                <c:pt idx="1605">
                  <c:v>-2.0310000000000001</c:v>
                </c:pt>
                <c:pt idx="1606">
                  <c:v>-2.0274999999999999</c:v>
                </c:pt>
                <c:pt idx="1607">
                  <c:v>-2.0285000000000002</c:v>
                </c:pt>
                <c:pt idx="1608">
                  <c:v>-2.0205000000000002</c:v>
                </c:pt>
                <c:pt idx="1609">
                  <c:v>-2.0249999999999999</c:v>
                </c:pt>
                <c:pt idx="1610">
                  <c:v>-2.028</c:v>
                </c:pt>
                <c:pt idx="1611">
                  <c:v>-2.0230000000000001</c:v>
                </c:pt>
                <c:pt idx="1612">
                  <c:v>-2.0175000000000001</c:v>
                </c:pt>
                <c:pt idx="1613">
                  <c:v>-2.0219999999999998</c:v>
                </c:pt>
                <c:pt idx="1614">
                  <c:v>-2.024</c:v>
                </c:pt>
                <c:pt idx="1615">
                  <c:v>-2.0215000000000001</c:v>
                </c:pt>
                <c:pt idx="1616">
                  <c:v>-2.0179999999999998</c:v>
                </c:pt>
                <c:pt idx="1617">
                  <c:v>-2.0255000000000001</c:v>
                </c:pt>
                <c:pt idx="1618">
                  <c:v>-2.0190000000000001</c:v>
                </c:pt>
                <c:pt idx="1619">
                  <c:v>-2.012</c:v>
                </c:pt>
                <c:pt idx="1620">
                  <c:v>-2.0030000000000001</c:v>
                </c:pt>
                <c:pt idx="1621">
                  <c:v>-2.0019999999999998</c:v>
                </c:pt>
                <c:pt idx="1622">
                  <c:v>-2.0129999999999999</c:v>
                </c:pt>
                <c:pt idx="1623">
                  <c:v>-2.0135000000000001</c:v>
                </c:pt>
                <c:pt idx="1624">
                  <c:v>-2.0049999999999999</c:v>
                </c:pt>
                <c:pt idx="1625">
                  <c:v>-2.0150000000000001</c:v>
                </c:pt>
                <c:pt idx="1626">
                  <c:v>-2.0185</c:v>
                </c:pt>
                <c:pt idx="1627">
                  <c:v>-2.0004999999999997</c:v>
                </c:pt>
                <c:pt idx="1628">
                  <c:v>-1.9910000000000001</c:v>
                </c:pt>
                <c:pt idx="1629">
                  <c:v>-1.9954999999999998</c:v>
                </c:pt>
                <c:pt idx="1630">
                  <c:v>-1.9929999999999999</c:v>
                </c:pt>
                <c:pt idx="1631">
                  <c:v>-1.9889999999999999</c:v>
                </c:pt>
                <c:pt idx="1632">
                  <c:v>-1.986</c:v>
                </c:pt>
                <c:pt idx="1633">
                  <c:v>-1.9864999999999999</c:v>
                </c:pt>
                <c:pt idx="1634">
                  <c:v>-1.9935</c:v>
                </c:pt>
                <c:pt idx="1635">
                  <c:v>-1.9984999999999999</c:v>
                </c:pt>
                <c:pt idx="1636">
                  <c:v>-2.012</c:v>
                </c:pt>
                <c:pt idx="1637">
                  <c:v>-2.0099999999999998</c:v>
                </c:pt>
                <c:pt idx="1638">
                  <c:v>-2.0179999999999998</c:v>
                </c:pt>
                <c:pt idx="1639">
                  <c:v>-2.0005000000000002</c:v>
                </c:pt>
                <c:pt idx="1640">
                  <c:v>-1.9874999999999998</c:v>
                </c:pt>
                <c:pt idx="1641">
                  <c:v>-1.9824999999999999</c:v>
                </c:pt>
                <c:pt idx="1642">
                  <c:v>-1.9845000000000002</c:v>
                </c:pt>
                <c:pt idx="1643">
                  <c:v>-1.9815</c:v>
                </c:pt>
                <c:pt idx="1644">
                  <c:v>-1.9845000000000002</c:v>
                </c:pt>
                <c:pt idx="1645">
                  <c:v>-1.9794999999999998</c:v>
                </c:pt>
                <c:pt idx="1646">
                  <c:v>-1.9910000000000001</c:v>
                </c:pt>
                <c:pt idx="1647">
                  <c:v>-1.996</c:v>
                </c:pt>
                <c:pt idx="1648">
                  <c:v>-1.9885000000000002</c:v>
                </c:pt>
                <c:pt idx="1649">
                  <c:v>-1.9830000000000001</c:v>
                </c:pt>
                <c:pt idx="1650">
                  <c:v>-1.98</c:v>
                </c:pt>
                <c:pt idx="1651">
                  <c:v>-1.9830000000000001</c:v>
                </c:pt>
                <c:pt idx="1652">
                  <c:v>-1.9789999999999999</c:v>
                </c:pt>
                <c:pt idx="1653">
                  <c:v>-1.9784999999999999</c:v>
                </c:pt>
                <c:pt idx="1654">
                  <c:v>-1.978</c:v>
                </c:pt>
                <c:pt idx="1655">
                  <c:v>-1.9864999999999999</c:v>
                </c:pt>
                <c:pt idx="1656">
                  <c:v>-1.9795</c:v>
                </c:pt>
                <c:pt idx="1657">
                  <c:v>-1.9714999999999998</c:v>
                </c:pt>
                <c:pt idx="1658">
                  <c:v>-1.972</c:v>
                </c:pt>
                <c:pt idx="1659">
                  <c:v>-1.9689999999999999</c:v>
                </c:pt>
                <c:pt idx="1660">
                  <c:v>-1.9714999999999998</c:v>
                </c:pt>
                <c:pt idx="1661">
                  <c:v>-1.9700000000000002</c:v>
                </c:pt>
                <c:pt idx="1662">
                  <c:v>-1.964</c:v>
                </c:pt>
                <c:pt idx="1663">
                  <c:v>-1.9685000000000001</c:v>
                </c:pt>
                <c:pt idx="1664">
                  <c:v>-1.9754999999999998</c:v>
                </c:pt>
                <c:pt idx="1665">
                  <c:v>-1.9655</c:v>
                </c:pt>
                <c:pt idx="1666">
                  <c:v>-1.9615</c:v>
                </c:pt>
                <c:pt idx="1667">
                  <c:v>-1.9590000000000001</c:v>
                </c:pt>
                <c:pt idx="1668">
                  <c:v>-1.9569999999999999</c:v>
                </c:pt>
                <c:pt idx="1669">
                  <c:v>-1.9489999999999998</c:v>
                </c:pt>
                <c:pt idx="1670">
                  <c:v>-1.9424999999999999</c:v>
                </c:pt>
                <c:pt idx="1671">
                  <c:v>-1.9435</c:v>
                </c:pt>
                <c:pt idx="1672">
                  <c:v>-1.9525000000000001</c:v>
                </c:pt>
                <c:pt idx="1673">
                  <c:v>-1.948</c:v>
                </c:pt>
                <c:pt idx="1674">
                  <c:v>-1.9285000000000001</c:v>
                </c:pt>
                <c:pt idx="1675">
                  <c:v>-1.9355</c:v>
                </c:pt>
                <c:pt idx="1676">
                  <c:v>-1.9365000000000001</c:v>
                </c:pt>
                <c:pt idx="1677">
                  <c:v>-1.9315000000000002</c:v>
                </c:pt>
                <c:pt idx="1678">
                  <c:v>-1.9285000000000001</c:v>
                </c:pt>
                <c:pt idx="1679">
                  <c:v>-1.9285000000000001</c:v>
                </c:pt>
                <c:pt idx="1680">
                  <c:v>-1.9359999999999999</c:v>
                </c:pt>
                <c:pt idx="1681">
                  <c:v>-1.9379999999999999</c:v>
                </c:pt>
                <c:pt idx="1682">
                  <c:v>-1.9345000000000001</c:v>
                </c:pt>
                <c:pt idx="1683">
                  <c:v>-1.9370000000000001</c:v>
                </c:pt>
                <c:pt idx="1684">
                  <c:v>-1.9415</c:v>
                </c:pt>
                <c:pt idx="1685">
                  <c:v>-1.9450000000000001</c:v>
                </c:pt>
                <c:pt idx="1686">
                  <c:v>-1.9430000000000001</c:v>
                </c:pt>
                <c:pt idx="1687">
                  <c:v>-1.9415</c:v>
                </c:pt>
                <c:pt idx="1688">
                  <c:v>-1.9470000000000001</c:v>
                </c:pt>
                <c:pt idx="1689">
                  <c:v>-1.9444999999999999</c:v>
                </c:pt>
                <c:pt idx="1690">
                  <c:v>-1.9375</c:v>
                </c:pt>
                <c:pt idx="1691">
                  <c:v>-1.925</c:v>
                </c:pt>
                <c:pt idx="1692">
                  <c:v>-1.9255</c:v>
                </c:pt>
                <c:pt idx="1693">
                  <c:v>-1.93</c:v>
                </c:pt>
                <c:pt idx="1694">
                  <c:v>-1.9300000000000002</c:v>
                </c:pt>
                <c:pt idx="1695">
                  <c:v>-1.9260000000000002</c:v>
                </c:pt>
                <c:pt idx="1696">
                  <c:v>-1.9264999999999999</c:v>
                </c:pt>
                <c:pt idx="1697">
                  <c:v>-1.9340000000000002</c:v>
                </c:pt>
                <c:pt idx="1698">
                  <c:v>-1.931</c:v>
                </c:pt>
                <c:pt idx="1699">
                  <c:v>-1.9275000000000002</c:v>
                </c:pt>
                <c:pt idx="1700">
                  <c:v>-1.9260000000000002</c:v>
                </c:pt>
                <c:pt idx="1701">
                  <c:v>-1.9330000000000001</c:v>
                </c:pt>
                <c:pt idx="1702">
                  <c:v>-1.944</c:v>
                </c:pt>
                <c:pt idx="1703">
                  <c:v>-1.9370000000000001</c:v>
                </c:pt>
                <c:pt idx="1704">
                  <c:v>-1.9375</c:v>
                </c:pt>
                <c:pt idx="1705">
                  <c:v>-1.9340000000000002</c:v>
                </c:pt>
                <c:pt idx="1706">
                  <c:v>-1.94</c:v>
                </c:pt>
                <c:pt idx="1707">
                  <c:v>-1.9315</c:v>
                </c:pt>
                <c:pt idx="1708">
                  <c:v>-1.9220000000000002</c:v>
                </c:pt>
                <c:pt idx="1709">
                  <c:v>-1.9255</c:v>
                </c:pt>
                <c:pt idx="1710">
                  <c:v>-1.9340000000000002</c:v>
                </c:pt>
                <c:pt idx="1711">
                  <c:v>-1.9255</c:v>
                </c:pt>
                <c:pt idx="1712">
                  <c:v>-1.9180000000000001</c:v>
                </c:pt>
                <c:pt idx="1713">
                  <c:v>-1.917</c:v>
                </c:pt>
                <c:pt idx="1714">
                  <c:v>-1.919</c:v>
                </c:pt>
                <c:pt idx="1715">
                  <c:v>-1.9195</c:v>
                </c:pt>
                <c:pt idx="1716">
                  <c:v>-1.9100000000000001</c:v>
                </c:pt>
                <c:pt idx="1717">
                  <c:v>-1.907</c:v>
                </c:pt>
                <c:pt idx="1718">
                  <c:v>-1.9100000000000001</c:v>
                </c:pt>
                <c:pt idx="1719">
                  <c:v>-1.9125000000000001</c:v>
                </c:pt>
                <c:pt idx="1720">
                  <c:v>-1.9039999999999999</c:v>
                </c:pt>
                <c:pt idx="1721">
                  <c:v>-1.901</c:v>
                </c:pt>
                <c:pt idx="1722">
                  <c:v>-1.9055</c:v>
                </c:pt>
                <c:pt idx="1723">
                  <c:v>-1.911</c:v>
                </c:pt>
                <c:pt idx="1724">
                  <c:v>-1.9085000000000001</c:v>
                </c:pt>
                <c:pt idx="1725">
                  <c:v>-1.9039999999999999</c:v>
                </c:pt>
                <c:pt idx="1726">
                  <c:v>-1.9079999999999999</c:v>
                </c:pt>
                <c:pt idx="1727">
                  <c:v>-1.909</c:v>
                </c:pt>
                <c:pt idx="1728">
                  <c:v>-1.897</c:v>
                </c:pt>
                <c:pt idx="1729">
                  <c:v>-1.9024999999999999</c:v>
                </c:pt>
                <c:pt idx="1730">
                  <c:v>-1.9025000000000001</c:v>
                </c:pt>
                <c:pt idx="1731">
                  <c:v>-1.907</c:v>
                </c:pt>
                <c:pt idx="1732">
                  <c:v>-1.9135</c:v>
                </c:pt>
                <c:pt idx="1733">
                  <c:v>-1.911</c:v>
                </c:pt>
                <c:pt idx="1734">
                  <c:v>-1.8985000000000001</c:v>
                </c:pt>
                <c:pt idx="1735">
                  <c:v>-1.9035</c:v>
                </c:pt>
                <c:pt idx="1736">
                  <c:v>-1.907</c:v>
                </c:pt>
                <c:pt idx="1737">
                  <c:v>-1.9129999999999998</c:v>
                </c:pt>
                <c:pt idx="1738">
                  <c:v>-1.9085000000000001</c:v>
                </c:pt>
                <c:pt idx="1739">
                  <c:v>-1.9025000000000001</c:v>
                </c:pt>
                <c:pt idx="1740">
                  <c:v>-1.901</c:v>
                </c:pt>
                <c:pt idx="1741">
                  <c:v>-1.9024999999999999</c:v>
                </c:pt>
                <c:pt idx="1742">
                  <c:v>-1.893</c:v>
                </c:pt>
                <c:pt idx="1743">
                  <c:v>-1.8885000000000001</c:v>
                </c:pt>
                <c:pt idx="1744">
                  <c:v>-1.8875000000000002</c:v>
                </c:pt>
                <c:pt idx="1745">
                  <c:v>-1.885</c:v>
                </c:pt>
                <c:pt idx="1746">
                  <c:v>-1.881</c:v>
                </c:pt>
                <c:pt idx="1747">
                  <c:v>-1.8740000000000001</c:v>
                </c:pt>
                <c:pt idx="1748">
                  <c:v>-1.875</c:v>
                </c:pt>
                <c:pt idx="1749">
                  <c:v>-1.8755000000000002</c:v>
                </c:pt>
                <c:pt idx="1750">
                  <c:v>-1.8719999999999999</c:v>
                </c:pt>
                <c:pt idx="1751">
                  <c:v>-1.8654999999999999</c:v>
                </c:pt>
                <c:pt idx="1752">
                  <c:v>-1.8625</c:v>
                </c:pt>
                <c:pt idx="1753">
                  <c:v>-1.865</c:v>
                </c:pt>
                <c:pt idx="1754">
                  <c:v>-1.8565</c:v>
                </c:pt>
                <c:pt idx="1755">
                  <c:v>-1.851</c:v>
                </c:pt>
                <c:pt idx="1756">
                  <c:v>-1.8545</c:v>
                </c:pt>
                <c:pt idx="1757">
                  <c:v>-1.861</c:v>
                </c:pt>
                <c:pt idx="1758">
                  <c:v>-1.8620000000000001</c:v>
                </c:pt>
                <c:pt idx="1759">
                  <c:v>-1.8554999999999999</c:v>
                </c:pt>
                <c:pt idx="1760">
                  <c:v>-1.8525</c:v>
                </c:pt>
                <c:pt idx="1761">
                  <c:v>-1.859</c:v>
                </c:pt>
                <c:pt idx="1762">
                  <c:v>-1.865</c:v>
                </c:pt>
                <c:pt idx="1763">
                  <c:v>-1.8674999999999999</c:v>
                </c:pt>
                <c:pt idx="1764">
                  <c:v>-1.8654999999999999</c:v>
                </c:pt>
                <c:pt idx="1765">
                  <c:v>-1.8725000000000001</c:v>
                </c:pt>
                <c:pt idx="1766">
                  <c:v>-1.871</c:v>
                </c:pt>
                <c:pt idx="1767">
                  <c:v>-1.8580000000000001</c:v>
                </c:pt>
                <c:pt idx="1768">
                  <c:v>-1.8479999999999999</c:v>
                </c:pt>
                <c:pt idx="1769">
                  <c:v>-1.8435000000000001</c:v>
                </c:pt>
                <c:pt idx="1770">
                  <c:v>-1.8475000000000001</c:v>
                </c:pt>
                <c:pt idx="1771">
                  <c:v>-1.8595000000000002</c:v>
                </c:pt>
                <c:pt idx="1772">
                  <c:v>-1.8519999999999999</c:v>
                </c:pt>
                <c:pt idx="1773">
                  <c:v>-1.851</c:v>
                </c:pt>
                <c:pt idx="1774">
                  <c:v>-1.8554999999999999</c:v>
                </c:pt>
                <c:pt idx="1775">
                  <c:v>-1.8545</c:v>
                </c:pt>
                <c:pt idx="1776">
                  <c:v>-1.8555000000000001</c:v>
                </c:pt>
                <c:pt idx="1777">
                  <c:v>-1.8519999999999999</c:v>
                </c:pt>
                <c:pt idx="1778">
                  <c:v>-1.8520000000000001</c:v>
                </c:pt>
                <c:pt idx="1779">
                  <c:v>-1.8515000000000001</c:v>
                </c:pt>
                <c:pt idx="1780">
                  <c:v>-1.8425</c:v>
                </c:pt>
                <c:pt idx="1781">
                  <c:v>-1.8334999999999999</c:v>
                </c:pt>
                <c:pt idx="1782">
                  <c:v>-1.8315000000000001</c:v>
                </c:pt>
                <c:pt idx="1783">
                  <c:v>-1.8294999999999999</c:v>
                </c:pt>
                <c:pt idx="1784">
                  <c:v>-1.8205</c:v>
                </c:pt>
                <c:pt idx="1785">
                  <c:v>-1.8165</c:v>
                </c:pt>
                <c:pt idx="1786">
                  <c:v>-1.827</c:v>
                </c:pt>
                <c:pt idx="1787">
                  <c:v>-1.8205</c:v>
                </c:pt>
                <c:pt idx="1788">
                  <c:v>-1.8180000000000001</c:v>
                </c:pt>
                <c:pt idx="1789">
                  <c:v>-1.8129999999999999</c:v>
                </c:pt>
                <c:pt idx="1790">
                  <c:v>-1.8165</c:v>
                </c:pt>
                <c:pt idx="1791">
                  <c:v>-1.819</c:v>
                </c:pt>
                <c:pt idx="1792">
                  <c:v>-1.8149999999999999</c:v>
                </c:pt>
                <c:pt idx="1793">
                  <c:v>-1.8085</c:v>
                </c:pt>
                <c:pt idx="1794">
                  <c:v>-1.804</c:v>
                </c:pt>
                <c:pt idx="1795">
                  <c:v>-1.8094999999999999</c:v>
                </c:pt>
                <c:pt idx="1796">
                  <c:v>-1.8065</c:v>
                </c:pt>
                <c:pt idx="1797">
                  <c:v>-1.8035000000000001</c:v>
                </c:pt>
                <c:pt idx="1798">
                  <c:v>-1.8075000000000001</c:v>
                </c:pt>
                <c:pt idx="1799">
                  <c:v>-1.8105</c:v>
                </c:pt>
                <c:pt idx="1800">
                  <c:v>-1.8115000000000001</c:v>
                </c:pt>
                <c:pt idx="1801">
                  <c:v>-1.8075000000000001</c:v>
                </c:pt>
                <c:pt idx="1802">
                  <c:v>-1.8089999999999999</c:v>
                </c:pt>
                <c:pt idx="1803">
                  <c:v>-1.8134999999999999</c:v>
                </c:pt>
                <c:pt idx="1804">
                  <c:v>-1.8149999999999999</c:v>
                </c:pt>
                <c:pt idx="1805">
                  <c:v>-1.8120000000000001</c:v>
                </c:pt>
                <c:pt idx="1806">
                  <c:v>-1.8120000000000001</c:v>
                </c:pt>
                <c:pt idx="1807">
                  <c:v>-1.7989999999999999</c:v>
                </c:pt>
                <c:pt idx="1808">
                  <c:v>-1.7989999999999999</c:v>
                </c:pt>
                <c:pt idx="1809">
                  <c:v>-1.7915000000000001</c:v>
                </c:pt>
                <c:pt idx="1810">
                  <c:v>-1.7915000000000001</c:v>
                </c:pt>
                <c:pt idx="1811">
                  <c:v>-1.7905</c:v>
                </c:pt>
                <c:pt idx="1812">
                  <c:v>-1.7865</c:v>
                </c:pt>
                <c:pt idx="1813">
                  <c:v>-1.784</c:v>
                </c:pt>
                <c:pt idx="1814">
                  <c:v>-1.7789999999999999</c:v>
                </c:pt>
                <c:pt idx="1815">
                  <c:v>-1.7835000000000001</c:v>
                </c:pt>
                <c:pt idx="1816">
                  <c:v>-1.7845</c:v>
                </c:pt>
                <c:pt idx="1817">
                  <c:v>-1.7810000000000001</c:v>
                </c:pt>
                <c:pt idx="1818">
                  <c:v>-1.7749999999999999</c:v>
                </c:pt>
                <c:pt idx="1819">
                  <c:v>-1.7829999999999999</c:v>
                </c:pt>
                <c:pt idx="1820">
                  <c:v>-1.7869999999999999</c:v>
                </c:pt>
                <c:pt idx="1821">
                  <c:v>-1.7795000000000001</c:v>
                </c:pt>
                <c:pt idx="1822">
                  <c:v>-1.7705</c:v>
                </c:pt>
                <c:pt idx="1823">
                  <c:v>-1.7725</c:v>
                </c:pt>
                <c:pt idx="1824">
                  <c:v>-1.7745</c:v>
                </c:pt>
                <c:pt idx="1825">
                  <c:v>-1.7729999999999999</c:v>
                </c:pt>
                <c:pt idx="1826">
                  <c:v>-1.7650000000000001</c:v>
                </c:pt>
                <c:pt idx="1827">
                  <c:v>-1.7635000000000001</c:v>
                </c:pt>
                <c:pt idx="1828">
                  <c:v>-1.7650000000000001</c:v>
                </c:pt>
                <c:pt idx="1829">
                  <c:v>-1.7614999999999998</c:v>
                </c:pt>
                <c:pt idx="1830">
                  <c:v>-1.7575000000000001</c:v>
                </c:pt>
                <c:pt idx="1831">
                  <c:v>-1.756</c:v>
                </c:pt>
                <c:pt idx="1832">
                  <c:v>-1.7585</c:v>
                </c:pt>
                <c:pt idx="1833">
                  <c:v>-1.7575000000000001</c:v>
                </c:pt>
                <c:pt idx="1834">
                  <c:v>-1.7515000000000001</c:v>
                </c:pt>
                <c:pt idx="1835">
                  <c:v>-1.7515000000000001</c:v>
                </c:pt>
                <c:pt idx="1836">
                  <c:v>-1.7454999999999998</c:v>
                </c:pt>
                <c:pt idx="1837">
                  <c:v>-1.7389999999999999</c:v>
                </c:pt>
                <c:pt idx="1838">
                  <c:v>-1.7349999999999999</c:v>
                </c:pt>
                <c:pt idx="1839">
                  <c:v>-1.7315</c:v>
                </c:pt>
                <c:pt idx="1840">
                  <c:v>-1.7374999999999998</c:v>
                </c:pt>
                <c:pt idx="1841">
                  <c:v>-1.7315</c:v>
                </c:pt>
                <c:pt idx="1842">
                  <c:v>-1.7244999999999999</c:v>
                </c:pt>
                <c:pt idx="1843">
                  <c:v>-1.7200000000000002</c:v>
                </c:pt>
                <c:pt idx="1844">
                  <c:v>-1.7195</c:v>
                </c:pt>
                <c:pt idx="1845">
                  <c:v>-1.7255</c:v>
                </c:pt>
                <c:pt idx="1846">
                  <c:v>-1.7310000000000001</c:v>
                </c:pt>
                <c:pt idx="1847">
                  <c:v>-1.7295</c:v>
                </c:pt>
                <c:pt idx="1848">
                  <c:v>-1.726</c:v>
                </c:pt>
                <c:pt idx="1849">
                  <c:v>-1.7269999999999999</c:v>
                </c:pt>
                <c:pt idx="1850">
                  <c:v>-1.7305000000000001</c:v>
                </c:pt>
                <c:pt idx="1851">
                  <c:v>-1.7330000000000001</c:v>
                </c:pt>
                <c:pt idx="1852">
                  <c:v>-1.7265000000000001</c:v>
                </c:pt>
                <c:pt idx="1853">
                  <c:v>-1.7225000000000001</c:v>
                </c:pt>
                <c:pt idx="1854">
                  <c:v>-1.7185000000000001</c:v>
                </c:pt>
                <c:pt idx="1855">
                  <c:v>-1.7145000000000001</c:v>
                </c:pt>
                <c:pt idx="1856">
                  <c:v>-1.7095</c:v>
                </c:pt>
                <c:pt idx="1857">
                  <c:v>-1.706</c:v>
                </c:pt>
                <c:pt idx="1858">
                  <c:v>-1.714</c:v>
                </c:pt>
                <c:pt idx="1859">
                  <c:v>-1.7200000000000002</c:v>
                </c:pt>
                <c:pt idx="1860">
                  <c:v>-1.7155</c:v>
                </c:pt>
                <c:pt idx="1861">
                  <c:v>-1.71</c:v>
                </c:pt>
                <c:pt idx="1862">
                  <c:v>-1.7109999999999999</c:v>
                </c:pt>
                <c:pt idx="1863">
                  <c:v>-1.7070000000000001</c:v>
                </c:pt>
                <c:pt idx="1864">
                  <c:v>-1.6989999999999998</c:v>
                </c:pt>
                <c:pt idx="1865">
                  <c:v>-1.6955</c:v>
                </c:pt>
                <c:pt idx="1866">
                  <c:v>-1.6950000000000001</c:v>
                </c:pt>
                <c:pt idx="1867">
                  <c:v>-1.698</c:v>
                </c:pt>
                <c:pt idx="1868">
                  <c:v>-1.698</c:v>
                </c:pt>
                <c:pt idx="1869">
                  <c:v>-1.6880000000000002</c:v>
                </c:pt>
                <c:pt idx="1870">
                  <c:v>-1.6884999999999999</c:v>
                </c:pt>
                <c:pt idx="1871">
                  <c:v>-1.6884999999999999</c:v>
                </c:pt>
                <c:pt idx="1872">
                  <c:v>-1.6844999999999999</c:v>
                </c:pt>
                <c:pt idx="1873">
                  <c:v>-1.6779999999999999</c:v>
                </c:pt>
                <c:pt idx="1874">
                  <c:v>-1.671</c:v>
                </c:pt>
                <c:pt idx="1875">
                  <c:v>-1.6779999999999999</c:v>
                </c:pt>
                <c:pt idx="1876">
                  <c:v>-1.6755</c:v>
                </c:pt>
                <c:pt idx="1877">
                  <c:v>-1.6655</c:v>
                </c:pt>
                <c:pt idx="1878">
                  <c:v>-1.6655</c:v>
                </c:pt>
                <c:pt idx="1879">
                  <c:v>-1.667</c:v>
                </c:pt>
                <c:pt idx="1880">
                  <c:v>-1.6665000000000001</c:v>
                </c:pt>
                <c:pt idx="1881">
                  <c:v>-1.6600000000000001</c:v>
                </c:pt>
                <c:pt idx="1882">
                  <c:v>-1.6555</c:v>
                </c:pt>
                <c:pt idx="1883">
                  <c:v>-1.6575</c:v>
                </c:pt>
                <c:pt idx="1884">
                  <c:v>-1.6560000000000001</c:v>
                </c:pt>
                <c:pt idx="1885">
                  <c:v>-1.6520000000000001</c:v>
                </c:pt>
                <c:pt idx="1886">
                  <c:v>-1.6535</c:v>
                </c:pt>
                <c:pt idx="1887">
                  <c:v>-1.6579999999999999</c:v>
                </c:pt>
                <c:pt idx="1888">
                  <c:v>-1.661</c:v>
                </c:pt>
                <c:pt idx="1889">
                  <c:v>-1.6564999999999999</c:v>
                </c:pt>
                <c:pt idx="1890">
                  <c:v>-1.6555</c:v>
                </c:pt>
                <c:pt idx="1891">
                  <c:v>-1.657</c:v>
                </c:pt>
                <c:pt idx="1892">
                  <c:v>-1.6604999999999999</c:v>
                </c:pt>
                <c:pt idx="1893">
                  <c:v>-1.6555</c:v>
                </c:pt>
                <c:pt idx="1894">
                  <c:v>-1.6520000000000001</c:v>
                </c:pt>
                <c:pt idx="1895">
                  <c:v>-1.651</c:v>
                </c:pt>
                <c:pt idx="1896">
                  <c:v>-1.6539999999999999</c:v>
                </c:pt>
                <c:pt idx="1897">
                  <c:v>-1.65</c:v>
                </c:pt>
                <c:pt idx="1898">
                  <c:v>-1.6425000000000001</c:v>
                </c:pt>
                <c:pt idx="1899">
                  <c:v>-1.6459999999999999</c:v>
                </c:pt>
                <c:pt idx="1900">
                  <c:v>-1.6495</c:v>
                </c:pt>
                <c:pt idx="1901">
                  <c:v>-1.6425000000000001</c:v>
                </c:pt>
                <c:pt idx="1902">
                  <c:v>-1.643</c:v>
                </c:pt>
                <c:pt idx="1903">
                  <c:v>-1.6385000000000001</c:v>
                </c:pt>
                <c:pt idx="1904">
                  <c:v>-1.6400000000000001</c:v>
                </c:pt>
                <c:pt idx="1905">
                  <c:v>-1.6425000000000001</c:v>
                </c:pt>
                <c:pt idx="1906">
                  <c:v>-1.6425000000000001</c:v>
                </c:pt>
                <c:pt idx="1907">
                  <c:v>-1.6385000000000001</c:v>
                </c:pt>
                <c:pt idx="1908">
                  <c:v>-1.6345000000000001</c:v>
                </c:pt>
                <c:pt idx="1909">
                  <c:v>-1.637</c:v>
                </c:pt>
                <c:pt idx="1910">
                  <c:v>-1.6425000000000001</c:v>
                </c:pt>
                <c:pt idx="1911">
                  <c:v>-1.6455</c:v>
                </c:pt>
                <c:pt idx="1912">
                  <c:v>-1.6425000000000001</c:v>
                </c:pt>
                <c:pt idx="1913">
                  <c:v>-1.6379999999999999</c:v>
                </c:pt>
                <c:pt idx="1914">
                  <c:v>-1.6415000000000002</c:v>
                </c:pt>
                <c:pt idx="1915">
                  <c:v>-1.6425000000000001</c:v>
                </c:pt>
                <c:pt idx="1916">
                  <c:v>-1.6335000000000002</c:v>
                </c:pt>
                <c:pt idx="1917">
                  <c:v>-1.6245000000000001</c:v>
                </c:pt>
                <c:pt idx="1918">
                  <c:v>-1.6244999999999998</c:v>
                </c:pt>
                <c:pt idx="1919">
                  <c:v>-1.6274999999999999</c:v>
                </c:pt>
                <c:pt idx="1920">
                  <c:v>-1.6305000000000001</c:v>
                </c:pt>
                <c:pt idx="1921">
                  <c:v>-1.6225000000000001</c:v>
                </c:pt>
                <c:pt idx="1922">
                  <c:v>-1.6160000000000001</c:v>
                </c:pt>
                <c:pt idx="1923">
                  <c:v>-1.621</c:v>
                </c:pt>
                <c:pt idx="1924">
                  <c:v>-1.6160000000000001</c:v>
                </c:pt>
                <c:pt idx="1925">
                  <c:v>-1.609</c:v>
                </c:pt>
                <c:pt idx="1926">
                  <c:v>-1.6045</c:v>
                </c:pt>
                <c:pt idx="1927">
                  <c:v>-1.5994999999999999</c:v>
                </c:pt>
                <c:pt idx="1928">
                  <c:v>-1.6004999999999998</c:v>
                </c:pt>
                <c:pt idx="1929">
                  <c:v>-1.595</c:v>
                </c:pt>
                <c:pt idx="1930">
                  <c:v>-1.595</c:v>
                </c:pt>
                <c:pt idx="1931">
                  <c:v>-1.599</c:v>
                </c:pt>
                <c:pt idx="1932">
                  <c:v>-1.5960000000000001</c:v>
                </c:pt>
                <c:pt idx="1933">
                  <c:v>-1.5899999999999999</c:v>
                </c:pt>
                <c:pt idx="1934">
                  <c:v>-1.5920000000000001</c:v>
                </c:pt>
                <c:pt idx="1935">
                  <c:v>-1.5920000000000001</c:v>
                </c:pt>
                <c:pt idx="1936">
                  <c:v>-1.587</c:v>
                </c:pt>
                <c:pt idx="1937">
                  <c:v>-1.5845</c:v>
                </c:pt>
                <c:pt idx="1938">
                  <c:v>-1.5774999999999999</c:v>
                </c:pt>
                <c:pt idx="1939">
                  <c:v>-1.5765</c:v>
                </c:pt>
                <c:pt idx="1940">
                  <c:v>-1.5779999999999998</c:v>
                </c:pt>
                <c:pt idx="1941">
                  <c:v>-1.5754999999999999</c:v>
                </c:pt>
                <c:pt idx="1942">
                  <c:v>-1.5680000000000001</c:v>
                </c:pt>
                <c:pt idx="1943">
                  <c:v>-1.5645</c:v>
                </c:pt>
                <c:pt idx="1944">
                  <c:v>-1.5680000000000001</c:v>
                </c:pt>
                <c:pt idx="1945">
                  <c:v>-1.5674999999999999</c:v>
                </c:pt>
                <c:pt idx="1946">
                  <c:v>-1.5634999999999999</c:v>
                </c:pt>
                <c:pt idx="1947">
                  <c:v>-1.5634999999999999</c:v>
                </c:pt>
                <c:pt idx="1948">
                  <c:v>-1.5674999999999999</c:v>
                </c:pt>
                <c:pt idx="1949">
                  <c:v>-1.5674999999999999</c:v>
                </c:pt>
                <c:pt idx="1950">
                  <c:v>-1.5619999999999998</c:v>
                </c:pt>
                <c:pt idx="1951">
                  <c:v>-1.5580000000000001</c:v>
                </c:pt>
                <c:pt idx="1952">
                  <c:v>-1.5605</c:v>
                </c:pt>
                <c:pt idx="1953">
                  <c:v>-1.5590000000000002</c:v>
                </c:pt>
                <c:pt idx="1954">
                  <c:v>-1.5554999999999999</c:v>
                </c:pt>
                <c:pt idx="1955">
                  <c:v>-1.5549999999999999</c:v>
                </c:pt>
                <c:pt idx="1956">
                  <c:v>-1.5565</c:v>
                </c:pt>
                <c:pt idx="1957">
                  <c:v>-1.5545</c:v>
                </c:pt>
                <c:pt idx="1958">
                  <c:v>-1.5485</c:v>
                </c:pt>
                <c:pt idx="1959">
                  <c:v>-1.5455000000000001</c:v>
                </c:pt>
                <c:pt idx="1960">
                  <c:v>-1.581</c:v>
                </c:pt>
                <c:pt idx="1961">
                  <c:v>-1.5899999999999999</c:v>
                </c:pt>
                <c:pt idx="1962">
                  <c:v>-1.5764999999999998</c:v>
                </c:pt>
                <c:pt idx="1963">
                  <c:v>-1.5674999999999999</c:v>
                </c:pt>
                <c:pt idx="1964">
                  <c:v>-1.5669999999999999</c:v>
                </c:pt>
                <c:pt idx="1965">
                  <c:v>-1.5655000000000001</c:v>
                </c:pt>
                <c:pt idx="1966">
                  <c:v>-1.5695000000000001</c:v>
                </c:pt>
                <c:pt idx="1967">
                  <c:v>-1.5720000000000001</c:v>
                </c:pt>
                <c:pt idx="1968">
                  <c:v>-1.556</c:v>
                </c:pt>
                <c:pt idx="1969">
                  <c:v>-1.552</c:v>
                </c:pt>
                <c:pt idx="1970">
                  <c:v>-1.6855</c:v>
                </c:pt>
                <c:pt idx="1971">
                  <c:v>-1.6835</c:v>
                </c:pt>
                <c:pt idx="1972">
                  <c:v>-1.8925000000000001</c:v>
                </c:pt>
                <c:pt idx="1973">
                  <c:v>-1.8980000000000001</c:v>
                </c:pt>
                <c:pt idx="1974">
                  <c:v>-1.8634999999999999</c:v>
                </c:pt>
                <c:pt idx="1975">
                  <c:v>-1.8445</c:v>
                </c:pt>
                <c:pt idx="1976">
                  <c:v>-1.8265</c:v>
                </c:pt>
                <c:pt idx="1977">
                  <c:v>-1.8125</c:v>
                </c:pt>
                <c:pt idx="1978">
                  <c:v>-1.7970000000000002</c:v>
                </c:pt>
                <c:pt idx="1979">
                  <c:v>-1.7890000000000001</c:v>
                </c:pt>
                <c:pt idx="1980">
                  <c:v>-1.7774999999999999</c:v>
                </c:pt>
                <c:pt idx="1981">
                  <c:v>-1.7665</c:v>
                </c:pt>
                <c:pt idx="1982">
                  <c:v>-1.762</c:v>
                </c:pt>
                <c:pt idx="1983">
                  <c:v>-1.7544999999999999</c:v>
                </c:pt>
                <c:pt idx="1984">
                  <c:v>-1.7524999999999999</c:v>
                </c:pt>
                <c:pt idx="1985">
                  <c:v>-1.7475000000000001</c:v>
                </c:pt>
                <c:pt idx="1986">
                  <c:v>-1.742</c:v>
                </c:pt>
                <c:pt idx="1987">
                  <c:v>-1.7414999999999998</c:v>
                </c:pt>
                <c:pt idx="1988">
                  <c:v>-1.7355</c:v>
                </c:pt>
                <c:pt idx="1989">
                  <c:v>-1.7290000000000001</c:v>
                </c:pt>
                <c:pt idx="1990">
                  <c:v>-1.7324999999999999</c:v>
                </c:pt>
                <c:pt idx="1991">
                  <c:v>-1.6459999999999999</c:v>
                </c:pt>
                <c:pt idx="1992">
                  <c:v>-1.7385000000000002</c:v>
                </c:pt>
                <c:pt idx="1993">
                  <c:v>-1.887</c:v>
                </c:pt>
                <c:pt idx="1994">
                  <c:v>-1.9095</c:v>
                </c:pt>
                <c:pt idx="1995">
                  <c:v>-1.9350000000000001</c:v>
                </c:pt>
                <c:pt idx="1996">
                  <c:v>-1.9635</c:v>
                </c:pt>
                <c:pt idx="1997">
                  <c:v>-2.0030000000000001</c:v>
                </c:pt>
                <c:pt idx="1998">
                  <c:v>-2.044</c:v>
                </c:pt>
                <c:pt idx="1999">
                  <c:v>-2.0834999999999999</c:v>
                </c:pt>
                <c:pt idx="2000">
                  <c:v>-2.1149999999999998</c:v>
                </c:pt>
                <c:pt idx="2001">
                  <c:v>-2.1390000000000002</c:v>
                </c:pt>
                <c:pt idx="2002">
                  <c:v>-2.1669999999999998</c:v>
                </c:pt>
                <c:pt idx="2003">
                  <c:v>-2.1900000000000004</c:v>
                </c:pt>
                <c:pt idx="2004">
                  <c:v>-2.2184999999999997</c:v>
                </c:pt>
                <c:pt idx="2005">
                  <c:v>-2.2349999999999999</c:v>
                </c:pt>
                <c:pt idx="2006">
                  <c:v>-2.2454999999999998</c:v>
                </c:pt>
                <c:pt idx="2007">
                  <c:v>-2.2465000000000002</c:v>
                </c:pt>
                <c:pt idx="2008">
                  <c:v>-2.2725</c:v>
                </c:pt>
                <c:pt idx="2009">
                  <c:v>-2.2560000000000002</c:v>
                </c:pt>
                <c:pt idx="2010">
                  <c:v>-2.262</c:v>
                </c:pt>
                <c:pt idx="2011">
                  <c:v>-2.266</c:v>
                </c:pt>
                <c:pt idx="2012">
                  <c:v>-2.2789999999999999</c:v>
                </c:pt>
                <c:pt idx="2013">
                  <c:v>-2.2830000000000004</c:v>
                </c:pt>
                <c:pt idx="2014">
                  <c:v>-2.274</c:v>
                </c:pt>
                <c:pt idx="2015">
                  <c:v>-2.2875000000000001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09-4015-8946-2682AE0DE9A4}"/>
            </c:ext>
          </c:extLst>
        </c:ser>
        <c:ser>
          <c:idx val="2"/>
          <c:order val="2"/>
          <c:tx>
            <c:strRef>
              <c:f>'Abio IVIUM'!$X$1</c:f>
              <c:strCache>
                <c:ptCount val="1"/>
                <c:pt idx="0">
                  <c:v>AC-Ni 5%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IVIUM'!$X$3:$X$2018</c:f>
              <c:numCache>
                <c:formatCode>General</c:formatCode>
                <c:ptCount val="2016"/>
                <c:pt idx="0">
                  <c:v>-10.86</c:v>
                </c:pt>
                <c:pt idx="1">
                  <c:v>-11.4815</c:v>
                </c:pt>
                <c:pt idx="2">
                  <c:v>-11.241</c:v>
                </c:pt>
                <c:pt idx="3">
                  <c:v>-11.2905</c:v>
                </c:pt>
                <c:pt idx="4">
                  <c:v>-11.797000000000001</c:v>
                </c:pt>
                <c:pt idx="5">
                  <c:v>-11.737</c:v>
                </c:pt>
                <c:pt idx="6">
                  <c:v>-11.821</c:v>
                </c:pt>
                <c:pt idx="7">
                  <c:v>-11.7455</c:v>
                </c:pt>
                <c:pt idx="8">
                  <c:v>-11.306000000000001</c:v>
                </c:pt>
                <c:pt idx="9">
                  <c:v>-11.570499999999999</c:v>
                </c:pt>
                <c:pt idx="10">
                  <c:v>-9.7409999999999997</c:v>
                </c:pt>
                <c:pt idx="11">
                  <c:v>-10.959</c:v>
                </c:pt>
                <c:pt idx="12">
                  <c:v>-11.102499999999999</c:v>
                </c:pt>
                <c:pt idx="13">
                  <c:v>-11.243</c:v>
                </c:pt>
                <c:pt idx="14">
                  <c:v>-11.214500000000001</c:v>
                </c:pt>
                <c:pt idx="15">
                  <c:v>-11.79</c:v>
                </c:pt>
                <c:pt idx="16">
                  <c:v>-11.740500000000001</c:v>
                </c:pt>
                <c:pt idx="17">
                  <c:v>-11.5875</c:v>
                </c:pt>
                <c:pt idx="18">
                  <c:v>-11.891500000000001</c:v>
                </c:pt>
                <c:pt idx="19">
                  <c:v>-11.2895</c:v>
                </c:pt>
                <c:pt idx="20">
                  <c:v>-11.1395</c:v>
                </c:pt>
                <c:pt idx="21">
                  <c:v>-11.111499999999999</c:v>
                </c:pt>
                <c:pt idx="22">
                  <c:v>-11.464500000000001</c:v>
                </c:pt>
                <c:pt idx="23">
                  <c:v>-11.302</c:v>
                </c:pt>
                <c:pt idx="24">
                  <c:v>-11.121</c:v>
                </c:pt>
                <c:pt idx="25">
                  <c:v>-10.773</c:v>
                </c:pt>
                <c:pt idx="26">
                  <c:v>-10.792999999999999</c:v>
                </c:pt>
                <c:pt idx="27">
                  <c:v>-11.103</c:v>
                </c:pt>
                <c:pt idx="28">
                  <c:v>-10.884499999999999</c:v>
                </c:pt>
                <c:pt idx="29">
                  <c:v>-10.817499999999999</c:v>
                </c:pt>
                <c:pt idx="30">
                  <c:v>-10.753</c:v>
                </c:pt>
                <c:pt idx="31">
                  <c:v>-10.505000000000001</c:v>
                </c:pt>
                <c:pt idx="32">
                  <c:v>-9.8509999999999991</c:v>
                </c:pt>
                <c:pt idx="33">
                  <c:v>-9.6559999999999988</c:v>
                </c:pt>
                <c:pt idx="34">
                  <c:v>-9.7140000000000004</c:v>
                </c:pt>
                <c:pt idx="35">
                  <c:v>-9.8249999999999993</c:v>
                </c:pt>
                <c:pt idx="36">
                  <c:v>-10.0685</c:v>
                </c:pt>
                <c:pt idx="37">
                  <c:v>-9.4619999999999997</c:v>
                </c:pt>
                <c:pt idx="38">
                  <c:v>-9.3629999999999995</c:v>
                </c:pt>
                <c:pt idx="39">
                  <c:v>-8.8309999999999995</c:v>
                </c:pt>
                <c:pt idx="40">
                  <c:v>-8.9544999999999995</c:v>
                </c:pt>
                <c:pt idx="41">
                  <c:v>-8.8524999999999991</c:v>
                </c:pt>
                <c:pt idx="42">
                  <c:v>-8.8640000000000008</c:v>
                </c:pt>
                <c:pt idx="43">
                  <c:v>-8.75</c:v>
                </c:pt>
                <c:pt idx="44">
                  <c:v>-8.5180000000000007</c:v>
                </c:pt>
                <c:pt idx="45">
                  <c:v>-8.7270000000000003</c:v>
                </c:pt>
                <c:pt idx="46">
                  <c:v>-8.3409999999999993</c:v>
                </c:pt>
                <c:pt idx="47">
                  <c:v>-8.097999999999999</c:v>
                </c:pt>
                <c:pt idx="48">
                  <c:v>-7.9809999999999999</c:v>
                </c:pt>
                <c:pt idx="49">
                  <c:v>-7.87</c:v>
                </c:pt>
                <c:pt idx="50">
                  <c:v>-8.0559999999999992</c:v>
                </c:pt>
                <c:pt idx="51">
                  <c:v>-7.899</c:v>
                </c:pt>
                <c:pt idx="52">
                  <c:v>-8.0865000000000009</c:v>
                </c:pt>
                <c:pt idx="53">
                  <c:v>-7.93</c:v>
                </c:pt>
                <c:pt idx="54">
                  <c:v>-7.6645000000000003</c:v>
                </c:pt>
                <c:pt idx="55">
                  <c:v>-7.4845000000000006</c:v>
                </c:pt>
                <c:pt idx="56">
                  <c:v>-7.6514999999999995</c:v>
                </c:pt>
                <c:pt idx="57">
                  <c:v>-7.6539999999999999</c:v>
                </c:pt>
                <c:pt idx="58">
                  <c:v>-7.7839999999999998</c:v>
                </c:pt>
                <c:pt idx="59">
                  <c:v>-7.7040000000000006</c:v>
                </c:pt>
                <c:pt idx="60">
                  <c:v>-7.6859999999999999</c:v>
                </c:pt>
                <c:pt idx="61">
                  <c:v>-7.5505000000000004</c:v>
                </c:pt>
                <c:pt idx="62">
                  <c:v>-7.625</c:v>
                </c:pt>
                <c:pt idx="63">
                  <c:v>-7.4585000000000008</c:v>
                </c:pt>
                <c:pt idx="64">
                  <c:v>-7.3934999999999995</c:v>
                </c:pt>
                <c:pt idx="65">
                  <c:v>-7.519499999999999</c:v>
                </c:pt>
                <c:pt idx="66">
                  <c:v>-7.4290000000000003</c:v>
                </c:pt>
                <c:pt idx="67">
                  <c:v>-8.4435000000000002</c:v>
                </c:pt>
                <c:pt idx="68">
                  <c:v>-8.5289999999999999</c:v>
                </c:pt>
                <c:pt idx="69">
                  <c:v>-8.2970000000000006</c:v>
                </c:pt>
                <c:pt idx="70">
                  <c:v>-8.1050000000000004</c:v>
                </c:pt>
                <c:pt idx="71">
                  <c:v>-8.1980000000000004</c:v>
                </c:pt>
                <c:pt idx="72">
                  <c:v>-8.2355</c:v>
                </c:pt>
                <c:pt idx="73">
                  <c:v>-8.1684999999999999</c:v>
                </c:pt>
                <c:pt idx="74">
                  <c:v>-7.8889999999999993</c:v>
                </c:pt>
                <c:pt idx="75">
                  <c:v>-8.0075000000000003</c:v>
                </c:pt>
                <c:pt idx="76">
                  <c:v>-8.3195000000000014</c:v>
                </c:pt>
                <c:pt idx="77">
                  <c:v>-7.3045000000000009</c:v>
                </c:pt>
                <c:pt idx="78">
                  <c:v>-7.0845000000000002</c:v>
                </c:pt>
                <c:pt idx="79">
                  <c:v>-6.9164999999999992</c:v>
                </c:pt>
                <c:pt idx="80">
                  <c:v>-7.1364999999999998</c:v>
                </c:pt>
                <c:pt idx="81">
                  <c:v>-7.7274999999999991</c:v>
                </c:pt>
                <c:pt idx="82">
                  <c:v>-7.4250000000000007</c:v>
                </c:pt>
                <c:pt idx="83">
                  <c:v>-7.9859999999999998</c:v>
                </c:pt>
                <c:pt idx="84">
                  <c:v>-7.3044999999999991</c:v>
                </c:pt>
                <c:pt idx="85">
                  <c:v>-7.4044999999999996</c:v>
                </c:pt>
                <c:pt idx="86">
                  <c:v>-6.9035000000000002</c:v>
                </c:pt>
                <c:pt idx="87">
                  <c:v>-7.2275000000000009</c:v>
                </c:pt>
                <c:pt idx="88">
                  <c:v>-7.1084999999999994</c:v>
                </c:pt>
                <c:pt idx="89">
                  <c:v>-7.6375000000000002</c:v>
                </c:pt>
                <c:pt idx="90">
                  <c:v>-7.1315000000000008</c:v>
                </c:pt>
                <c:pt idx="91">
                  <c:v>-6.7744999999999997</c:v>
                </c:pt>
                <c:pt idx="92">
                  <c:v>-6.5975000000000001</c:v>
                </c:pt>
                <c:pt idx="93">
                  <c:v>-7.07</c:v>
                </c:pt>
                <c:pt idx="94">
                  <c:v>-7.4260000000000002</c:v>
                </c:pt>
                <c:pt idx="95">
                  <c:v>-6.8479999999999999</c:v>
                </c:pt>
                <c:pt idx="96">
                  <c:v>-6.5625</c:v>
                </c:pt>
                <c:pt idx="97">
                  <c:v>-6.9749999999999996</c:v>
                </c:pt>
                <c:pt idx="98">
                  <c:v>-6.9889999999999999</c:v>
                </c:pt>
                <c:pt idx="99">
                  <c:v>-7.4019999999999992</c:v>
                </c:pt>
                <c:pt idx="100">
                  <c:v>-6.9344999999999999</c:v>
                </c:pt>
                <c:pt idx="101">
                  <c:v>-6.9729999999999999</c:v>
                </c:pt>
                <c:pt idx="102">
                  <c:v>-7.1120000000000001</c:v>
                </c:pt>
                <c:pt idx="103">
                  <c:v>-7.5075000000000003</c:v>
                </c:pt>
                <c:pt idx="104">
                  <c:v>-7.7214999999999989</c:v>
                </c:pt>
                <c:pt idx="105">
                  <c:v>-7.0305</c:v>
                </c:pt>
                <c:pt idx="106">
                  <c:v>-6.6084999999999994</c:v>
                </c:pt>
                <c:pt idx="107">
                  <c:v>-7.2175000000000002</c:v>
                </c:pt>
                <c:pt idx="108">
                  <c:v>-6.9640000000000004</c:v>
                </c:pt>
                <c:pt idx="109">
                  <c:v>-6.6519999999999992</c:v>
                </c:pt>
                <c:pt idx="110">
                  <c:v>-6.5229999999999997</c:v>
                </c:pt>
                <c:pt idx="111">
                  <c:v>-6.6430000000000007</c:v>
                </c:pt>
                <c:pt idx="112">
                  <c:v>-6.6315000000000008</c:v>
                </c:pt>
                <c:pt idx="113">
                  <c:v>-6.5090000000000003</c:v>
                </c:pt>
                <c:pt idx="114">
                  <c:v>-6.8864999999999998</c:v>
                </c:pt>
                <c:pt idx="115">
                  <c:v>-6.4710000000000001</c:v>
                </c:pt>
                <c:pt idx="116">
                  <c:v>-7.3149999999999995</c:v>
                </c:pt>
                <c:pt idx="117">
                  <c:v>-6.9354999999999993</c:v>
                </c:pt>
                <c:pt idx="118">
                  <c:v>-6.7779999999999996</c:v>
                </c:pt>
                <c:pt idx="119">
                  <c:v>-6.400500000000001</c:v>
                </c:pt>
                <c:pt idx="120">
                  <c:v>-7.0935000000000006</c:v>
                </c:pt>
                <c:pt idx="121">
                  <c:v>-6.8584999999999994</c:v>
                </c:pt>
                <c:pt idx="122">
                  <c:v>-6.6189999999999998</c:v>
                </c:pt>
                <c:pt idx="123">
                  <c:v>-6.9515000000000002</c:v>
                </c:pt>
                <c:pt idx="124">
                  <c:v>-7.2160000000000002</c:v>
                </c:pt>
                <c:pt idx="125">
                  <c:v>-6.8994999999999997</c:v>
                </c:pt>
                <c:pt idx="126">
                  <c:v>-7.3895</c:v>
                </c:pt>
                <c:pt idx="127">
                  <c:v>-7.048</c:v>
                </c:pt>
                <c:pt idx="128">
                  <c:v>-6.8904999999999994</c:v>
                </c:pt>
                <c:pt idx="129">
                  <c:v>-6.8194999999999997</c:v>
                </c:pt>
                <c:pt idx="130">
                  <c:v>-6.2949999999999999</c:v>
                </c:pt>
                <c:pt idx="131">
                  <c:v>-6.2370000000000001</c:v>
                </c:pt>
                <c:pt idx="132">
                  <c:v>-6.3879999999999999</c:v>
                </c:pt>
                <c:pt idx="133">
                  <c:v>-6.8230000000000004</c:v>
                </c:pt>
                <c:pt idx="134">
                  <c:v>-6.9870000000000001</c:v>
                </c:pt>
                <c:pt idx="135">
                  <c:v>-6.4359999999999999</c:v>
                </c:pt>
                <c:pt idx="136">
                  <c:v>-7.7229999999999999</c:v>
                </c:pt>
                <c:pt idx="137">
                  <c:v>-7.5754999999999999</c:v>
                </c:pt>
                <c:pt idx="138">
                  <c:v>-7.5385</c:v>
                </c:pt>
                <c:pt idx="139">
                  <c:v>-7.056</c:v>
                </c:pt>
                <c:pt idx="140">
                  <c:v>-7.048</c:v>
                </c:pt>
                <c:pt idx="141">
                  <c:v>-6.9365000000000006</c:v>
                </c:pt>
                <c:pt idx="142">
                  <c:v>-7.0105000000000004</c:v>
                </c:pt>
                <c:pt idx="143">
                  <c:v>-7.3550000000000004</c:v>
                </c:pt>
                <c:pt idx="144">
                  <c:v>-6.8100000000000005</c:v>
                </c:pt>
                <c:pt idx="145">
                  <c:v>-6.6475000000000009</c:v>
                </c:pt>
                <c:pt idx="146">
                  <c:v>-6.6665000000000001</c:v>
                </c:pt>
                <c:pt idx="147">
                  <c:v>-6.6055000000000001</c:v>
                </c:pt>
                <c:pt idx="148">
                  <c:v>-6.6925000000000008</c:v>
                </c:pt>
                <c:pt idx="149">
                  <c:v>-7.0579999999999998</c:v>
                </c:pt>
                <c:pt idx="150">
                  <c:v>-6.9785000000000004</c:v>
                </c:pt>
                <c:pt idx="151">
                  <c:v>-6.5570000000000004</c:v>
                </c:pt>
                <c:pt idx="152">
                  <c:v>-6.7880000000000003</c:v>
                </c:pt>
                <c:pt idx="153">
                  <c:v>-6.7870000000000008</c:v>
                </c:pt>
                <c:pt idx="154">
                  <c:v>-6.9770000000000003</c:v>
                </c:pt>
                <c:pt idx="155">
                  <c:v>-7.35</c:v>
                </c:pt>
                <c:pt idx="156">
                  <c:v>-7.1965000000000003</c:v>
                </c:pt>
                <c:pt idx="157">
                  <c:v>-6.7754999999999992</c:v>
                </c:pt>
                <c:pt idx="158">
                  <c:v>-6.3695000000000004</c:v>
                </c:pt>
                <c:pt idx="159">
                  <c:v>-6.9495000000000005</c:v>
                </c:pt>
                <c:pt idx="160">
                  <c:v>-6.7889999999999997</c:v>
                </c:pt>
                <c:pt idx="161">
                  <c:v>-6.8070000000000004</c:v>
                </c:pt>
                <c:pt idx="162">
                  <c:v>-7.524</c:v>
                </c:pt>
                <c:pt idx="163">
                  <c:v>-7.9850000000000003</c:v>
                </c:pt>
                <c:pt idx="164">
                  <c:v>-7.1115000000000004</c:v>
                </c:pt>
                <c:pt idx="165">
                  <c:v>-6.6560000000000006</c:v>
                </c:pt>
                <c:pt idx="166">
                  <c:v>-7.1385000000000005</c:v>
                </c:pt>
                <c:pt idx="167">
                  <c:v>-7.008</c:v>
                </c:pt>
                <c:pt idx="168">
                  <c:v>-6.6604999999999999</c:v>
                </c:pt>
                <c:pt idx="169">
                  <c:v>-6.7645</c:v>
                </c:pt>
                <c:pt idx="170">
                  <c:v>-7.298</c:v>
                </c:pt>
                <c:pt idx="171">
                  <c:v>-7.3595000000000006</c:v>
                </c:pt>
                <c:pt idx="172">
                  <c:v>-7.7069999999999999</c:v>
                </c:pt>
                <c:pt idx="173">
                  <c:v>-6.7855000000000008</c:v>
                </c:pt>
                <c:pt idx="174">
                  <c:v>-7.1385000000000005</c:v>
                </c:pt>
                <c:pt idx="175">
                  <c:v>-6.8330000000000002</c:v>
                </c:pt>
                <c:pt idx="176">
                  <c:v>-7.258</c:v>
                </c:pt>
                <c:pt idx="177">
                  <c:v>-7.5619999999999994</c:v>
                </c:pt>
                <c:pt idx="178">
                  <c:v>-7.5065000000000008</c:v>
                </c:pt>
                <c:pt idx="179">
                  <c:v>-7.0840000000000005</c:v>
                </c:pt>
                <c:pt idx="180">
                  <c:v>-7.2405000000000008</c:v>
                </c:pt>
                <c:pt idx="181">
                  <c:v>-6.9109999999999996</c:v>
                </c:pt>
                <c:pt idx="182">
                  <c:v>-6.5240000000000009</c:v>
                </c:pt>
                <c:pt idx="183">
                  <c:v>-6.5819999999999999</c:v>
                </c:pt>
                <c:pt idx="184">
                  <c:v>-6.9354999999999993</c:v>
                </c:pt>
                <c:pt idx="185">
                  <c:v>-6.7494999999999994</c:v>
                </c:pt>
                <c:pt idx="186">
                  <c:v>-7.6445000000000007</c:v>
                </c:pt>
                <c:pt idx="187">
                  <c:v>-7.5659999999999998</c:v>
                </c:pt>
                <c:pt idx="188">
                  <c:v>-7.133</c:v>
                </c:pt>
                <c:pt idx="189">
                  <c:v>-6.6579999999999995</c:v>
                </c:pt>
                <c:pt idx="190">
                  <c:v>-7.0760000000000005</c:v>
                </c:pt>
                <c:pt idx="191">
                  <c:v>-6.7484999999999999</c:v>
                </c:pt>
                <c:pt idx="192">
                  <c:v>-6.8985000000000003</c:v>
                </c:pt>
                <c:pt idx="193">
                  <c:v>-6.8239999999999998</c:v>
                </c:pt>
                <c:pt idx="194">
                  <c:v>-7.0145</c:v>
                </c:pt>
                <c:pt idx="195">
                  <c:v>-6.7924999999999995</c:v>
                </c:pt>
                <c:pt idx="196">
                  <c:v>-6.8849999999999998</c:v>
                </c:pt>
                <c:pt idx="197">
                  <c:v>-8.0564999999999998</c:v>
                </c:pt>
                <c:pt idx="198">
                  <c:v>-6.6565000000000003</c:v>
                </c:pt>
                <c:pt idx="199">
                  <c:v>-6.9050000000000002</c:v>
                </c:pt>
                <c:pt idx="200">
                  <c:v>-7.194</c:v>
                </c:pt>
                <c:pt idx="201">
                  <c:v>-6.4725000000000001</c:v>
                </c:pt>
                <c:pt idx="202">
                  <c:v>-6.7290000000000001</c:v>
                </c:pt>
                <c:pt idx="203">
                  <c:v>-6.6944999999999997</c:v>
                </c:pt>
                <c:pt idx="204">
                  <c:v>-6.9725000000000001</c:v>
                </c:pt>
                <c:pt idx="205">
                  <c:v>-6.8505000000000003</c:v>
                </c:pt>
                <c:pt idx="206">
                  <c:v>-7.2505000000000006</c:v>
                </c:pt>
                <c:pt idx="207">
                  <c:v>-7.181</c:v>
                </c:pt>
                <c:pt idx="208">
                  <c:v>-7.0305</c:v>
                </c:pt>
                <c:pt idx="209">
                  <c:v>-6.9670000000000005</c:v>
                </c:pt>
                <c:pt idx="210">
                  <c:v>-7.0739999999999998</c:v>
                </c:pt>
                <c:pt idx="211">
                  <c:v>-6.5645000000000007</c:v>
                </c:pt>
                <c:pt idx="212">
                  <c:v>-7.2914999999999992</c:v>
                </c:pt>
                <c:pt idx="213">
                  <c:v>-7.6385000000000005</c:v>
                </c:pt>
                <c:pt idx="214">
                  <c:v>-6.5955000000000004</c:v>
                </c:pt>
                <c:pt idx="215">
                  <c:v>-7.1325000000000003</c:v>
                </c:pt>
                <c:pt idx="216">
                  <c:v>-6.8325000000000005</c:v>
                </c:pt>
                <c:pt idx="217">
                  <c:v>-7.2530000000000001</c:v>
                </c:pt>
                <c:pt idx="218">
                  <c:v>-6.4124999999999996</c:v>
                </c:pt>
                <c:pt idx="219">
                  <c:v>-6.697000000000001</c:v>
                </c:pt>
                <c:pt idx="220">
                  <c:v>-6.915</c:v>
                </c:pt>
                <c:pt idx="221">
                  <c:v>-6.7365000000000004</c:v>
                </c:pt>
                <c:pt idx="222">
                  <c:v>-7.5830000000000002</c:v>
                </c:pt>
                <c:pt idx="223">
                  <c:v>-6.6809999999999992</c:v>
                </c:pt>
                <c:pt idx="224">
                  <c:v>-7.891</c:v>
                </c:pt>
                <c:pt idx="225">
                  <c:v>-7.6775000000000002</c:v>
                </c:pt>
                <c:pt idx="226">
                  <c:v>-8.9749999999999996</c:v>
                </c:pt>
                <c:pt idx="227">
                  <c:v>-7.4465000000000003</c:v>
                </c:pt>
                <c:pt idx="228">
                  <c:v>-6.9215</c:v>
                </c:pt>
                <c:pt idx="229">
                  <c:v>-7.5640000000000001</c:v>
                </c:pt>
                <c:pt idx="230">
                  <c:v>-6.4325000000000001</c:v>
                </c:pt>
                <c:pt idx="231">
                  <c:v>-6.6124999999999998</c:v>
                </c:pt>
                <c:pt idx="232">
                  <c:v>-6.9935</c:v>
                </c:pt>
                <c:pt idx="233">
                  <c:v>-7.8599999999999994</c:v>
                </c:pt>
                <c:pt idx="234">
                  <c:v>-7.7319999999999993</c:v>
                </c:pt>
                <c:pt idx="235">
                  <c:v>-7.9849999999999994</c:v>
                </c:pt>
                <c:pt idx="236">
                  <c:v>-7.1204999999999998</c:v>
                </c:pt>
                <c:pt idx="237">
                  <c:v>-7.3544999999999998</c:v>
                </c:pt>
                <c:pt idx="238">
                  <c:v>-7.4115000000000002</c:v>
                </c:pt>
                <c:pt idx="239">
                  <c:v>-7.5289999999999999</c:v>
                </c:pt>
                <c:pt idx="240">
                  <c:v>-7.5729999999999995</c:v>
                </c:pt>
                <c:pt idx="241">
                  <c:v>-7.5335000000000001</c:v>
                </c:pt>
                <c:pt idx="242">
                  <c:v>-7.468</c:v>
                </c:pt>
                <c:pt idx="243">
                  <c:v>-6.8795000000000002</c:v>
                </c:pt>
                <c:pt idx="244">
                  <c:v>-7.641</c:v>
                </c:pt>
                <c:pt idx="245">
                  <c:v>-7.3194999999999997</c:v>
                </c:pt>
                <c:pt idx="246">
                  <c:v>-8.5555000000000003</c:v>
                </c:pt>
                <c:pt idx="247">
                  <c:v>-6.3445</c:v>
                </c:pt>
                <c:pt idx="248">
                  <c:v>-6.9585000000000008</c:v>
                </c:pt>
                <c:pt idx="249">
                  <c:v>-6.5890000000000004</c:v>
                </c:pt>
                <c:pt idx="250">
                  <c:v>-6.74</c:v>
                </c:pt>
                <c:pt idx="251">
                  <c:v>-6.6390000000000002</c:v>
                </c:pt>
                <c:pt idx="252">
                  <c:v>-6.6980000000000004</c:v>
                </c:pt>
                <c:pt idx="253">
                  <c:v>-7.6844999999999999</c:v>
                </c:pt>
                <c:pt idx="254">
                  <c:v>-7.2219999999999995</c:v>
                </c:pt>
                <c:pt idx="255">
                  <c:v>-7.3404999999999996</c:v>
                </c:pt>
                <c:pt idx="256">
                  <c:v>-6.5084999999999997</c:v>
                </c:pt>
                <c:pt idx="257">
                  <c:v>-6.6144999999999996</c:v>
                </c:pt>
                <c:pt idx="258">
                  <c:v>-7.5359999999999996</c:v>
                </c:pt>
                <c:pt idx="259">
                  <c:v>-7.1044999999999998</c:v>
                </c:pt>
                <c:pt idx="260">
                  <c:v>-7.1524999999999999</c:v>
                </c:pt>
                <c:pt idx="261">
                  <c:v>-6.9510000000000005</c:v>
                </c:pt>
                <c:pt idx="262">
                  <c:v>-7.2690000000000001</c:v>
                </c:pt>
                <c:pt idx="263">
                  <c:v>-6.6950000000000003</c:v>
                </c:pt>
                <c:pt idx="264">
                  <c:v>-6.8955000000000002</c:v>
                </c:pt>
                <c:pt idx="265">
                  <c:v>-6.7110000000000003</c:v>
                </c:pt>
                <c:pt idx="266">
                  <c:v>-6.9960000000000004</c:v>
                </c:pt>
                <c:pt idx="267">
                  <c:v>-6.6795000000000009</c:v>
                </c:pt>
                <c:pt idx="268">
                  <c:v>-7.7335000000000003</c:v>
                </c:pt>
                <c:pt idx="269">
                  <c:v>-6.7024999999999997</c:v>
                </c:pt>
                <c:pt idx="270">
                  <c:v>-6.7029999999999994</c:v>
                </c:pt>
                <c:pt idx="271">
                  <c:v>-6.8904999999999994</c:v>
                </c:pt>
                <c:pt idx="272">
                  <c:v>-6.8989999999999991</c:v>
                </c:pt>
                <c:pt idx="273">
                  <c:v>-7.3615000000000004</c:v>
                </c:pt>
                <c:pt idx="274">
                  <c:v>-7.181</c:v>
                </c:pt>
                <c:pt idx="275">
                  <c:v>-6.843</c:v>
                </c:pt>
                <c:pt idx="276">
                  <c:v>-6.822000000000001</c:v>
                </c:pt>
                <c:pt idx="277">
                  <c:v>-6.9085000000000001</c:v>
                </c:pt>
                <c:pt idx="278">
                  <c:v>-7.2590000000000003</c:v>
                </c:pt>
                <c:pt idx="279">
                  <c:v>-8.2035</c:v>
                </c:pt>
                <c:pt idx="280">
                  <c:v>-7.2045000000000003</c:v>
                </c:pt>
                <c:pt idx="281">
                  <c:v>-6.9934999999999992</c:v>
                </c:pt>
                <c:pt idx="282">
                  <c:v>-6.3819999999999997</c:v>
                </c:pt>
                <c:pt idx="283">
                  <c:v>-6.4809999999999999</c:v>
                </c:pt>
                <c:pt idx="284">
                  <c:v>-6.2774999999999999</c:v>
                </c:pt>
                <c:pt idx="285">
                  <c:v>-6.9864999999999995</c:v>
                </c:pt>
                <c:pt idx="286">
                  <c:v>-6.5825000000000005</c:v>
                </c:pt>
                <c:pt idx="287">
                  <c:v>-6.2324999999999999</c:v>
                </c:pt>
                <c:pt idx="288">
                  <c:v>-7.0305</c:v>
                </c:pt>
                <c:pt idx="289">
                  <c:v>-7.3864999999999998</c:v>
                </c:pt>
                <c:pt idx="290">
                  <c:v>-6.6665000000000001</c:v>
                </c:pt>
                <c:pt idx="291">
                  <c:v>-8.1024999999999991</c:v>
                </c:pt>
                <c:pt idx="292">
                  <c:v>-7.5395000000000003</c:v>
                </c:pt>
                <c:pt idx="293">
                  <c:v>-7.2565</c:v>
                </c:pt>
                <c:pt idx="294">
                  <c:v>-6.9980000000000002</c:v>
                </c:pt>
                <c:pt idx="295">
                  <c:v>-6.7765000000000004</c:v>
                </c:pt>
                <c:pt idx="296">
                  <c:v>-6.9459999999999997</c:v>
                </c:pt>
                <c:pt idx="297">
                  <c:v>-6.407</c:v>
                </c:pt>
                <c:pt idx="298">
                  <c:v>-6.8425000000000002</c:v>
                </c:pt>
                <c:pt idx="299">
                  <c:v>-7.8239999999999998</c:v>
                </c:pt>
                <c:pt idx="300">
                  <c:v>-6.9109999999999996</c:v>
                </c:pt>
                <c:pt idx="301">
                  <c:v>-7.7259999999999991</c:v>
                </c:pt>
                <c:pt idx="302">
                  <c:v>-7.0140000000000002</c:v>
                </c:pt>
                <c:pt idx="303">
                  <c:v>-7.1825000000000001</c:v>
                </c:pt>
                <c:pt idx="304">
                  <c:v>-7.0034999999999998</c:v>
                </c:pt>
                <c:pt idx="305">
                  <c:v>-7.6185000000000009</c:v>
                </c:pt>
                <c:pt idx="306">
                  <c:v>-7.0069999999999997</c:v>
                </c:pt>
                <c:pt idx="307">
                  <c:v>-7.3934999999999995</c:v>
                </c:pt>
                <c:pt idx="308">
                  <c:v>-7.4465000000000003</c:v>
                </c:pt>
                <c:pt idx="309">
                  <c:v>-6.7244999999999999</c:v>
                </c:pt>
                <c:pt idx="310">
                  <c:v>-7.9749999999999996</c:v>
                </c:pt>
                <c:pt idx="311">
                  <c:v>-7.2770000000000001</c:v>
                </c:pt>
                <c:pt idx="312">
                  <c:v>-8.4600000000000009</c:v>
                </c:pt>
                <c:pt idx="313">
                  <c:v>-7.2089999999999996</c:v>
                </c:pt>
                <c:pt idx="314">
                  <c:v>-8.1550000000000011</c:v>
                </c:pt>
                <c:pt idx="315">
                  <c:v>-8.0105000000000004</c:v>
                </c:pt>
                <c:pt idx="316">
                  <c:v>-7.2645</c:v>
                </c:pt>
                <c:pt idx="317">
                  <c:v>-7.2534999999999998</c:v>
                </c:pt>
                <c:pt idx="318">
                  <c:v>-8.3544999999999998</c:v>
                </c:pt>
                <c:pt idx="319">
                  <c:v>-7.5385</c:v>
                </c:pt>
                <c:pt idx="320">
                  <c:v>-8.1885000000000012</c:v>
                </c:pt>
                <c:pt idx="321">
                  <c:v>-7.6470000000000002</c:v>
                </c:pt>
                <c:pt idx="322">
                  <c:v>-7.66</c:v>
                </c:pt>
                <c:pt idx="323">
                  <c:v>-7.9444999999999997</c:v>
                </c:pt>
                <c:pt idx="324">
                  <c:v>-8.3684999999999992</c:v>
                </c:pt>
                <c:pt idx="325">
                  <c:v>-7.7850000000000001</c:v>
                </c:pt>
                <c:pt idx="326">
                  <c:v>-7.7919999999999998</c:v>
                </c:pt>
                <c:pt idx="327">
                  <c:v>-8.2119999999999997</c:v>
                </c:pt>
                <c:pt idx="328">
                  <c:v>-7.5909999999999993</c:v>
                </c:pt>
                <c:pt idx="329">
                  <c:v>-7.7885</c:v>
                </c:pt>
                <c:pt idx="330">
                  <c:v>-7.9094999999999995</c:v>
                </c:pt>
                <c:pt idx="331">
                  <c:v>-7.4375</c:v>
                </c:pt>
                <c:pt idx="332">
                  <c:v>-7.1550000000000002</c:v>
                </c:pt>
                <c:pt idx="333">
                  <c:v>-7.4009999999999998</c:v>
                </c:pt>
                <c:pt idx="334">
                  <c:v>-7.15</c:v>
                </c:pt>
                <c:pt idx="335">
                  <c:v>-7.3014999999999999</c:v>
                </c:pt>
                <c:pt idx="336">
                  <c:v>-7.3274999999999997</c:v>
                </c:pt>
                <c:pt idx="337">
                  <c:v>-7.0564999999999998</c:v>
                </c:pt>
                <c:pt idx="338">
                  <c:v>-7.2149999999999999</c:v>
                </c:pt>
                <c:pt idx="339">
                  <c:v>-7.7650000000000006</c:v>
                </c:pt>
                <c:pt idx="340">
                  <c:v>-8.0730000000000004</c:v>
                </c:pt>
                <c:pt idx="341">
                  <c:v>-7.1545000000000005</c:v>
                </c:pt>
                <c:pt idx="342">
                  <c:v>-7.4275000000000002</c:v>
                </c:pt>
                <c:pt idx="343">
                  <c:v>-7.2449999999999992</c:v>
                </c:pt>
                <c:pt idx="344">
                  <c:v>-8.1455000000000002</c:v>
                </c:pt>
                <c:pt idx="345">
                  <c:v>-7.7825000000000006</c:v>
                </c:pt>
                <c:pt idx="346">
                  <c:v>-8.4209999999999994</c:v>
                </c:pt>
                <c:pt idx="347">
                  <c:v>-7.8734999999999999</c:v>
                </c:pt>
                <c:pt idx="348">
                  <c:v>-7.3860000000000001</c:v>
                </c:pt>
                <c:pt idx="349">
                  <c:v>-7.1230000000000002</c:v>
                </c:pt>
                <c:pt idx="350">
                  <c:v>-8.1304999999999996</c:v>
                </c:pt>
                <c:pt idx="351">
                  <c:v>-6.8319999999999999</c:v>
                </c:pt>
                <c:pt idx="352">
                  <c:v>-7.6915000000000004</c:v>
                </c:pt>
                <c:pt idx="353">
                  <c:v>-8.0419999999999998</c:v>
                </c:pt>
                <c:pt idx="354">
                  <c:v>-9.1074999999999999</c:v>
                </c:pt>
                <c:pt idx="355">
                  <c:v>-8.8480000000000008</c:v>
                </c:pt>
                <c:pt idx="356">
                  <c:v>-8.8535000000000004</c:v>
                </c:pt>
                <c:pt idx="357">
                  <c:v>-7.5625</c:v>
                </c:pt>
                <c:pt idx="358">
                  <c:v>-8.2759999999999998</c:v>
                </c:pt>
                <c:pt idx="359">
                  <c:v>-7.444</c:v>
                </c:pt>
                <c:pt idx="360">
                  <c:v>-7.1824999999999992</c:v>
                </c:pt>
                <c:pt idx="361">
                  <c:v>-7.5995000000000008</c:v>
                </c:pt>
                <c:pt idx="362">
                  <c:v>-7.3475000000000001</c:v>
                </c:pt>
                <c:pt idx="363">
                  <c:v>-8.3529999999999998</c:v>
                </c:pt>
                <c:pt idx="364">
                  <c:v>-8.6149999999999984</c:v>
                </c:pt>
                <c:pt idx="365">
                  <c:v>-9.0964999999999989</c:v>
                </c:pt>
                <c:pt idx="366">
                  <c:v>-7.1840000000000002</c:v>
                </c:pt>
                <c:pt idx="367">
                  <c:v>-9.1350000000000016</c:v>
                </c:pt>
                <c:pt idx="368">
                  <c:v>-8.1114999999999995</c:v>
                </c:pt>
                <c:pt idx="369">
                  <c:v>-7.9560000000000004</c:v>
                </c:pt>
                <c:pt idx="370">
                  <c:v>-7.9740000000000002</c:v>
                </c:pt>
                <c:pt idx="371">
                  <c:v>-7.7475000000000005</c:v>
                </c:pt>
                <c:pt idx="372">
                  <c:v>-7.1715</c:v>
                </c:pt>
                <c:pt idx="373">
                  <c:v>-7.6609999999999996</c:v>
                </c:pt>
                <c:pt idx="374">
                  <c:v>-6.8734999999999999</c:v>
                </c:pt>
                <c:pt idx="375">
                  <c:v>-7.3070000000000004</c:v>
                </c:pt>
                <c:pt idx="376">
                  <c:v>-6.7149999999999999</c:v>
                </c:pt>
                <c:pt idx="377">
                  <c:v>-6.5564999999999998</c:v>
                </c:pt>
                <c:pt idx="378">
                  <c:v>-7.5350000000000001</c:v>
                </c:pt>
                <c:pt idx="379">
                  <c:v>-7.718</c:v>
                </c:pt>
                <c:pt idx="380">
                  <c:v>-7.1669999999999998</c:v>
                </c:pt>
                <c:pt idx="381">
                  <c:v>-8.6110000000000007</c:v>
                </c:pt>
                <c:pt idx="382">
                  <c:v>-8.277000000000001</c:v>
                </c:pt>
                <c:pt idx="383">
                  <c:v>-7.84</c:v>
                </c:pt>
                <c:pt idx="384">
                  <c:v>-7.317499999999999</c:v>
                </c:pt>
                <c:pt idx="385">
                  <c:v>-7.3510000000000009</c:v>
                </c:pt>
                <c:pt idx="386">
                  <c:v>-8.7824999999999989</c:v>
                </c:pt>
                <c:pt idx="387">
                  <c:v>-7.9480000000000004</c:v>
                </c:pt>
                <c:pt idx="388">
                  <c:v>-8.442499999999999</c:v>
                </c:pt>
                <c:pt idx="389">
                  <c:v>-8.1660000000000004</c:v>
                </c:pt>
                <c:pt idx="390">
                  <c:v>-8.6419999999999995</c:v>
                </c:pt>
                <c:pt idx="391">
                  <c:v>-8.5180000000000007</c:v>
                </c:pt>
                <c:pt idx="392">
                  <c:v>-8.9154999999999998</c:v>
                </c:pt>
                <c:pt idx="393">
                  <c:v>-7.8550000000000004</c:v>
                </c:pt>
                <c:pt idx="394">
                  <c:v>-7.5469999999999997</c:v>
                </c:pt>
                <c:pt idx="395">
                  <c:v>-8.7264999999999997</c:v>
                </c:pt>
                <c:pt idx="396">
                  <c:v>-8.1999999999999993</c:v>
                </c:pt>
                <c:pt idx="397">
                  <c:v>-7.7454999999999998</c:v>
                </c:pt>
                <c:pt idx="398">
                  <c:v>-8.1395</c:v>
                </c:pt>
                <c:pt idx="399">
                  <c:v>-8.0205000000000002</c:v>
                </c:pt>
                <c:pt idx="400">
                  <c:v>-8.4669999999999987</c:v>
                </c:pt>
                <c:pt idx="401">
                  <c:v>-8.1105</c:v>
                </c:pt>
                <c:pt idx="402">
                  <c:v>-7.181</c:v>
                </c:pt>
                <c:pt idx="403">
                  <c:v>-7.3230000000000004</c:v>
                </c:pt>
                <c:pt idx="404">
                  <c:v>-8.7654999999999994</c:v>
                </c:pt>
                <c:pt idx="405">
                  <c:v>-8.9310000000000009</c:v>
                </c:pt>
                <c:pt idx="406">
                  <c:v>-8.67</c:v>
                </c:pt>
                <c:pt idx="407">
                  <c:v>-8.0410000000000004</c:v>
                </c:pt>
                <c:pt idx="408">
                  <c:v>-8.8339999999999996</c:v>
                </c:pt>
                <c:pt idx="409">
                  <c:v>-8.2065000000000001</c:v>
                </c:pt>
                <c:pt idx="410">
                  <c:v>-8.2050000000000001</c:v>
                </c:pt>
                <c:pt idx="411">
                  <c:v>-8.7675000000000001</c:v>
                </c:pt>
                <c:pt idx="412">
                  <c:v>-8.7705000000000002</c:v>
                </c:pt>
                <c:pt idx="413">
                  <c:v>-9.1254999999999988</c:v>
                </c:pt>
                <c:pt idx="414">
                  <c:v>-8.0220000000000002</c:v>
                </c:pt>
                <c:pt idx="415">
                  <c:v>-7.7795000000000005</c:v>
                </c:pt>
                <c:pt idx="416">
                  <c:v>-8.0184999999999995</c:v>
                </c:pt>
                <c:pt idx="417">
                  <c:v>-7.8610000000000007</c:v>
                </c:pt>
                <c:pt idx="418">
                  <c:v>-8.6929999999999996</c:v>
                </c:pt>
                <c:pt idx="419">
                  <c:v>-8.641</c:v>
                </c:pt>
                <c:pt idx="420">
                  <c:v>-7.8609999999999998</c:v>
                </c:pt>
                <c:pt idx="421">
                  <c:v>-8.782</c:v>
                </c:pt>
                <c:pt idx="422">
                  <c:v>-10.119499999999999</c:v>
                </c:pt>
                <c:pt idx="423">
                  <c:v>-7.7850000000000001</c:v>
                </c:pt>
                <c:pt idx="424">
                  <c:v>-8.1870000000000012</c:v>
                </c:pt>
                <c:pt idx="425">
                  <c:v>-7.7715000000000005</c:v>
                </c:pt>
                <c:pt idx="426">
                  <c:v>-7.2855000000000008</c:v>
                </c:pt>
                <c:pt idx="427">
                  <c:v>-7.8195000000000006</c:v>
                </c:pt>
                <c:pt idx="428">
                  <c:v>-7.0860000000000003</c:v>
                </c:pt>
                <c:pt idx="429">
                  <c:v>-8.5210000000000008</c:v>
                </c:pt>
                <c:pt idx="430">
                  <c:v>-8.1054999999999993</c:v>
                </c:pt>
                <c:pt idx="431">
                  <c:v>-8.1639999999999997</c:v>
                </c:pt>
                <c:pt idx="432">
                  <c:v>-9.0485000000000007</c:v>
                </c:pt>
                <c:pt idx="433">
                  <c:v>-8.3350000000000009</c:v>
                </c:pt>
                <c:pt idx="434">
                  <c:v>-8.8209999999999997</c:v>
                </c:pt>
                <c:pt idx="435">
                  <c:v>-8.42</c:v>
                </c:pt>
                <c:pt idx="436">
                  <c:v>-7.6835000000000004</c:v>
                </c:pt>
                <c:pt idx="437">
                  <c:v>-9.3144999999999989</c:v>
                </c:pt>
                <c:pt idx="438">
                  <c:v>-8.3420000000000005</c:v>
                </c:pt>
                <c:pt idx="439">
                  <c:v>-6.9329999999999998</c:v>
                </c:pt>
                <c:pt idx="440">
                  <c:v>-8.3194999999999997</c:v>
                </c:pt>
                <c:pt idx="441">
                  <c:v>-7.9024999999999999</c:v>
                </c:pt>
                <c:pt idx="442">
                  <c:v>-8.5670000000000002</c:v>
                </c:pt>
                <c:pt idx="443">
                  <c:v>-8.2524999999999995</c:v>
                </c:pt>
                <c:pt idx="444">
                  <c:v>-7.4270000000000005</c:v>
                </c:pt>
                <c:pt idx="445">
                  <c:v>-8.6295000000000002</c:v>
                </c:pt>
                <c:pt idx="446">
                  <c:v>-8.8514999999999997</c:v>
                </c:pt>
                <c:pt idx="447">
                  <c:v>-8.9764999999999997</c:v>
                </c:pt>
                <c:pt idx="448">
                  <c:v>-7.2934999999999999</c:v>
                </c:pt>
                <c:pt idx="449">
                  <c:v>-8.048</c:v>
                </c:pt>
                <c:pt idx="450">
                  <c:v>-7.3445</c:v>
                </c:pt>
                <c:pt idx="451">
                  <c:v>-8.5269999999999992</c:v>
                </c:pt>
                <c:pt idx="452">
                  <c:v>-8.4789999999999992</c:v>
                </c:pt>
                <c:pt idx="453">
                  <c:v>-7.0309999999999997</c:v>
                </c:pt>
                <c:pt idx="454">
                  <c:v>-6.766</c:v>
                </c:pt>
                <c:pt idx="455">
                  <c:v>-6.8365</c:v>
                </c:pt>
                <c:pt idx="456">
                  <c:v>-7.202</c:v>
                </c:pt>
                <c:pt idx="457">
                  <c:v>-6.8620000000000001</c:v>
                </c:pt>
                <c:pt idx="458">
                  <c:v>-8.1539999999999999</c:v>
                </c:pt>
                <c:pt idx="459">
                  <c:v>-7.0875000000000004</c:v>
                </c:pt>
                <c:pt idx="460">
                  <c:v>-8.0150000000000006</c:v>
                </c:pt>
                <c:pt idx="461">
                  <c:v>-6.7324999999999999</c:v>
                </c:pt>
                <c:pt idx="462">
                  <c:v>-8.1284999999999989</c:v>
                </c:pt>
                <c:pt idx="463">
                  <c:v>-8.7914999999999992</c:v>
                </c:pt>
                <c:pt idx="464">
                  <c:v>-6.7839999999999998</c:v>
                </c:pt>
                <c:pt idx="465">
                  <c:v>-7.4344999999999999</c:v>
                </c:pt>
                <c:pt idx="466">
                  <c:v>-7.2629999999999999</c:v>
                </c:pt>
                <c:pt idx="467">
                  <c:v>-8.2624999999999993</c:v>
                </c:pt>
                <c:pt idx="468">
                  <c:v>-8.1479999999999997</c:v>
                </c:pt>
                <c:pt idx="469">
                  <c:v>-7.6520000000000001</c:v>
                </c:pt>
                <c:pt idx="470">
                  <c:v>-8.2934999999999999</c:v>
                </c:pt>
                <c:pt idx="471">
                  <c:v>-7.9224999999999994</c:v>
                </c:pt>
                <c:pt idx="472">
                  <c:v>-7.8209999999999997</c:v>
                </c:pt>
                <c:pt idx="473">
                  <c:v>-7.157</c:v>
                </c:pt>
                <c:pt idx="474">
                  <c:v>-7.4819999999999993</c:v>
                </c:pt>
                <c:pt idx="475">
                  <c:v>-8.2100000000000009</c:v>
                </c:pt>
                <c:pt idx="476">
                  <c:v>-8.0945</c:v>
                </c:pt>
                <c:pt idx="477">
                  <c:v>-8.7029999999999994</c:v>
                </c:pt>
                <c:pt idx="478">
                  <c:v>-7.4049999999999994</c:v>
                </c:pt>
                <c:pt idx="479">
                  <c:v>-8.4340000000000011</c:v>
                </c:pt>
                <c:pt idx="480">
                  <c:v>-7.1805000000000003</c:v>
                </c:pt>
                <c:pt idx="481">
                  <c:v>-8.9110000000000014</c:v>
                </c:pt>
                <c:pt idx="482">
                  <c:v>-7.6429999999999998</c:v>
                </c:pt>
                <c:pt idx="483">
                  <c:v>-7.6165000000000003</c:v>
                </c:pt>
                <c:pt idx="484">
                  <c:v>-7.2050000000000001</c:v>
                </c:pt>
                <c:pt idx="485">
                  <c:v>-7.9649999999999999</c:v>
                </c:pt>
                <c:pt idx="486">
                  <c:v>-8.2154999999999987</c:v>
                </c:pt>
                <c:pt idx="487">
                  <c:v>-6.7735000000000003</c:v>
                </c:pt>
                <c:pt idx="488">
                  <c:v>-7.1604999999999999</c:v>
                </c:pt>
                <c:pt idx="489">
                  <c:v>-7.7609999999999992</c:v>
                </c:pt>
                <c:pt idx="490">
                  <c:v>-8.9714999999999989</c:v>
                </c:pt>
                <c:pt idx="491">
                  <c:v>-7.4354999999999993</c:v>
                </c:pt>
                <c:pt idx="492">
                  <c:v>-7.7080000000000002</c:v>
                </c:pt>
                <c:pt idx="493">
                  <c:v>-7.1760000000000002</c:v>
                </c:pt>
                <c:pt idx="494">
                  <c:v>-6.9124999999999996</c:v>
                </c:pt>
                <c:pt idx="495">
                  <c:v>-7.3020000000000005</c:v>
                </c:pt>
                <c:pt idx="496">
                  <c:v>-8.4435000000000002</c:v>
                </c:pt>
                <c:pt idx="497">
                  <c:v>-8.2639999999999993</c:v>
                </c:pt>
                <c:pt idx="498">
                  <c:v>-6.7570000000000006</c:v>
                </c:pt>
                <c:pt idx="499">
                  <c:v>-6.2895000000000003</c:v>
                </c:pt>
                <c:pt idx="500">
                  <c:v>-6.4409999999999998</c:v>
                </c:pt>
                <c:pt idx="501">
                  <c:v>-6.6850000000000005</c:v>
                </c:pt>
                <c:pt idx="502">
                  <c:v>-8.0640000000000001</c:v>
                </c:pt>
                <c:pt idx="503">
                  <c:v>-8.141</c:v>
                </c:pt>
                <c:pt idx="504">
                  <c:v>-8.66</c:v>
                </c:pt>
                <c:pt idx="505">
                  <c:v>-8.2415000000000003</c:v>
                </c:pt>
                <c:pt idx="506">
                  <c:v>-7.7170000000000005</c:v>
                </c:pt>
                <c:pt idx="507">
                  <c:v>-7.5564999999999998</c:v>
                </c:pt>
                <c:pt idx="508">
                  <c:v>-8.2554999999999996</c:v>
                </c:pt>
                <c:pt idx="509">
                  <c:v>-9.7309999999999999</c:v>
                </c:pt>
                <c:pt idx="510">
                  <c:v>-8.995000000000001</c:v>
                </c:pt>
                <c:pt idx="511">
                  <c:v>-7.1660000000000004</c:v>
                </c:pt>
                <c:pt idx="512">
                  <c:v>-8.3904999999999994</c:v>
                </c:pt>
                <c:pt idx="513">
                  <c:v>-8.7929999999999993</c:v>
                </c:pt>
                <c:pt idx="514">
                  <c:v>-7.9239999999999995</c:v>
                </c:pt>
                <c:pt idx="515">
                  <c:v>-8.5184999999999995</c:v>
                </c:pt>
                <c:pt idx="516">
                  <c:v>-6.7144999999999992</c:v>
                </c:pt>
                <c:pt idx="517">
                  <c:v>-8.1829999999999998</c:v>
                </c:pt>
                <c:pt idx="518">
                  <c:v>-6.4889999999999999</c:v>
                </c:pt>
                <c:pt idx="519">
                  <c:v>-7.2129999999999992</c:v>
                </c:pt>
                <c:pt idx="520">
                  <c:v>-7.2275</c:v>
                </c:pt>
                <c:pt idx="521">
                  <c:v>-6.1055000000000001</c:v>
                </c:pt>
                <c:pt idx="522">
                  <c:v>-6.8409999999999993</c:v>
                </c:pt>
                <c:pt idx="523">
                  <c:v>-8.0015000000000001</c:v>
                </c:pt>
                <c:pt idx="524">
                  <c:v>-6.3085000000000004</c:v>
                </c:pt>
                <c:pt idx="525">
                  <c:v>-8.2234999999999996</c:v>
                </c:pt>
                <c:pt idx="526">
                  <c:v>-7.8704999999999998</c:v>
                </c:pt>
                <c:pt idx="527">
                  <c:v>-8.1289999999999996</c:v>
                </c:pt>
                <c:pt idx="528">
                  <c:v>-7.6665000000000001</c:v>
                </c:pt>
                <c:pt idx="529">
                  <c:v>-8.7690000000000001</c:v>
                </c:pt>
                <c:pt idx="530">
                  <c:v>-7.0745000000000005</c:v>
                </c:pt>
                <c:pt idx="531">
                  <c:v>-6.5890000000000004</c:v>
                </c:pt>
                <c:pt idx="532">
                  <c:v>-5.2949999999999999</c:v>
                </c:pt>
                <c:pt idx="533">
                  <c:v>-6.7680000000000007</c:v>
                </c:pt>
                <c:pt idx="534">
                  <c:v>-7.1280000000000001</c:v>
                </c:pt>
                <c:pt idx="535">
                  <c:v>-8.7765000000000004</c:v>
                </c:pt>
                <c:pt idx="536">
                  <c:v>-8.5474999999999994</c:v>
                </c:pt>
                <c:pt idx="537">
                  <c:v>-8.9280000000000008</c:v>
                </c:pt>
                <c:pt idx="538">
                  <c:v>-9.3975000000000009</c:v>
                </c:pt>
                <c:pt idx="539">
                  <c:v>-10.231</c:v>
                </c:pt>
                <c:pt idx="540">
                  <c:v>-10.862500000000001</c:v>
                </c:pt>
                <c:pt idx="541">
                  <c:v>-11.574999999999999</c:v>
                </c:pt>
                <c:pt idx="542">
                  <c:v>-11.823</c:v>
                </c:pt>
                <c:pt idx="543">
                  <c:v>-13.45</c:v>
                </c:pt>
                <c:pt idx="544">
                  <c:v>-11.856999999999999</c:v>
                </c:pt>
                <c:pt idx="545">
                  <c:v>-9.4649999999999999</c:v>
                </c:pt>
                <c:pt idx="546">
                  <c:v>-10.320499999999999</c:v>
                </c:pt>
                <c:pt idx="547">
                  <c:v>-11.782500000000001</c:v>
                </c:pt>
                <c:pt idx="548">
                  <c:v>-12.2255</c:v>
                </c:pt>
                <c:pt idx="549">
                  <c:v>-12.468</c:v>
                </c:pt>
                <c:pt idx="550">
                  <c:v>-10.3285</c:v>
                </c:pt>
                <c:pt idx="551">
                  <c:v>-6.6764999999999999</c:v>
                </c:pt>
                <c:pt idx="552">
                  <c:v>-11.6715</c:v>
                </c:pt>
                <c:pt idx="553">
                  <c:v>-11.292</c:v>
                </c:pt>
                <c:pt idx="554">
                  <c:v>-10.157</c:v>
                </c:pt>
                <c:pt idx="555">
                  <c:v>-9.2089999999999996</c:v>
                </c:pt>
                <c:pt idx="556">
                  <c:v>-12.414999999999999</c:v>
                </c:pt>
                <c:pt idx="557">
                  <c:v>-6.9569999999999999</c:v>
                </c:pt>
                <c:pt idx="558">
                  <c:v>-8.6705000000000005</c:v>
                </c:pt>
                <c:pt idx="559">
                  <c:v>-9.0955000000000013</c:v>
                </c:pt>
                <c:pt idx="560">
                  <c:v>-10.282499999999999</c:v>
                </c:pt>
                <c:pt idx="561">
                  <c:v>-10.2875</c:v>
                </c:pt>
                <c:pt idx="562">
                  <c:v>-7.1719999999999997</c:v>
                </c:pt>
                <c:pt idx="563">
                  <c:v>-13.229500000000002</c:v>
                </c:pt>
                <c:pt idx="564">
                  <c:v>-11.074000000000002</c:v>
                </c:pt>
                <c:pt idx="565">
                  <c:v>-11.853999999999999</c:v>
                </c:pt>
                <c:pt idx="566">
                  <c:v>-11.064500000000001</c:v>
                </c:pt>
                <c:pt idx="567">
                  <c:v>-12.781500000000001</c:v>
                </c:pt>
                <c:pt idx="568">
                  <c:v>-9.8635000000000002</c:v>
                </c:pt>
                <c:pt idx="569">
                  <c:v>-13.236000000000001</c:v>
                </c:pt>
                <c:pt idx="570">
                  <c:v>-8.31</c:v>
                </c:pt>
                <c:pt idx="571">
                  <c:v>-10.6425</c:v>
                </c:pt>
                <c:pt idx="572">
                  <c:v>-10.351000000000001</c:v>
                </c:pt>
                <c:pt idx="573">
                  <c:v>-11.211500000000001</c:v>
                </c:pt>
                <c:pt idx="574">
                  <c:v>-9.0940000000000012</c:v>
                </c:pt>
                <c:pt idx="575">
                  <c:v>-11.877500000000001</c:v>
                </c:pt>
                <c:pt idx="576">
                  <c:v>-11.496</c:v>
                </c:pt>
                <c:pt idx="577">
                  <c:v>-9.9055</c:v>
                </c:pt>
                <c:pt idx="578">
                  <c:v>-9.1059999999999999</c:v>
                </c:pt>
                <c:pt idx="579">
                  <c:v>-9.8254999999999999</c:v>
                </c:pt>
                <c:pt idx="580">
                  <c:v>-11.273</c:v>
                </c:pt>
                <c:pt idx="581">
                  <c:v>-9.588000000000001</c:v>
                </c:pt>
                <c:pt idx="582">
                  <c:v>-11.919499999999999</c:v>
                </c:pt>
                <c:pt idx="583">
                  <c:v>-7.3280000000000003</c:v>
                </c:pt>
                <c:pt idx="584">
                  <c:v>-8.6304999999999996</c:v>
                </c:pt>
                <c:pt idx="585">
                  <c:v>-12.346</c:v>
                </c:pt>
                <c:pt idx="586">
                  <c:v>-10.010000000000002</c:v>
                </c:pt>
                <c:pt idx="587">
                  <c:v>-10.736000000000001</c:v>
                </c:pt>
                <c:pt idx="588">
                  <c:v>-12.100999999999999</c:v>
                </c:pt>
                <c:pt idx="589">
                  <c:v>-11.846</c:v>
                </c:pt>
                <c:pt idx="590">
                  <c:v>-11.872499999999999</c:v>
                </c:pt>
                <c:pt idx="591">
                  <c:v>-13.510000000000002</c:v>
                </c:pt>
                <c:pt idx="592">
                  <c:v>-11.2745</c:v>
                </c:pt>
                <c:pt idx="593">
                  <c:v>-13.519500000000001</c:v>
                </c:pt>
                <c:pt idx="594">
                  <c:v>-13.065</c:v>
                </c:pt>
                <c:pt idx="595">
                  <c:v>-13.684000000000001</c:v>
                </c:pt>
                <c:pt idx="596">
                  <c:v>-9.964500000000001</c:v>
                </c:pt>
                <c:pt idx="597">
                  <c:v>-12.4915</c:v>
                </c:pt>
                <c:pt idx="598">
                  <c:v>-12.559000000000001</c:v>
                </c:pt>
                <c:pt idx="599">
                  <c:v>-7.883</c:v>
                </c:pt>
                <c:pt idx="600">
                  <c:v>-9.6634999999999991</c:v>
                </c:pt>
                <c:pt idx="601">
                  <c:v>-10.898499999999999</c:v>
                </c:pt>
                <c:pt idx="602">
                  <c:v>-9.9759999999999991</c:v>
                </c:pt>
                <c:pt idx="603">
                  <c:v>-10.718</c:v>
                </c:pt>
                <c:pt idx="604">
                  <c:v>-11.8355</c:v>
                </c:pt>
                <c:pt idx="605">
                  <c:v>-9.8339999999999996</c:v>
                </c:pt>
                <c:pt idx="606">
                  <c:v>-13.884499999999999</c:v>
                </c:pt>
                <c:pt idx="607">
                  <c:v>-13.166499999999999</c:v>
                </c:pt>
                <c:pt idx="608">
                  <c:v>-9.6669999999999998</c:v>
                </c:pt>
                <c:pt idx="609">
                  <c:v>-12.220500000000001</c:v>
                </c:pt>
                <c:pt idx="610">
                  <c:v>-10.007</c:v>
                </c:pt>
                <c:pt idx="611">
                  <c:v>-10.978</c:v>
                </c:pt>
                <c:pt idx="612">
                  <c:v>-10.888999999999999</c:v>
                </c:pt>
                <c:pt idx="613">
                  <c:v>-11.7075</c:v>
                </c:pt>
                <c:pt idx="614">
                  <c:v>-11.455500000000001</c:v>
                </c:pt>
                <c:pt idx="615">
                  <c:v>-11.852</c:v>
                </c:pt>
                <c:pt idx="616">
                  <c:v>-12.228999999999999</c:v>
                </c:pt>
                <c:pt idx="617">
                  <c:v>-9.798</c:v>
                </c:pt>
                <c:pt idx="618">
                  <c:v>-9.660499999999999</c:v>
                </c:pt>
                <c:pt idx="619">
                  <c:v>-10.214</c:v>
                </c:pt>
                <c:pt idx="620">
                  <c:v>-8.6295000000000002</c:v>
                </c:pt>
                <c:pt idx="621">
                  <c:v>-13.224</c:v>
                </c:pt>
                <c:pt idx="622">
                  <c:v>-11.600999999999999</c:v>
                </c:pt>
                <c:pt idx="623">
                  <c:v>-13.535499999999999</c:v>
                </c:pt>
                <c:pt idx="624">
                  <c:v>-11.201000000000001</c:v>
                </c:pt>
                <c:pt idx="625">
                  <c:v>-13.236499999999999</c:v>
                </c:pt>
                <c:pt idx="626">
                  <c:v>-10.879000000000001</c:v>
                </c:pt>
                <c:pt idx="627">
                  <c:v>-13.0525</c:v>
                </c:pt>
                <c:pt idx="628">
                  <c:v>-13.055499999999999</c:v>
                </c:pt>
                <c:pt idx="629">
                  <c:v>-9.839500000000001</c:v>
                </c:pt>
                <c:pt idx="630">
                  <c:v>-13.3475</c:v>
                </c:pt>
                <c:pt idx="631">
                  <c:v>-14.538499999999999</c:v>
                </c:pt>
                <c:pt idx="632">
                  <c:v>-11.943999999999999</c:v>
                </c:pt>
                <c:pt idx="633">
                  <c:v>-12.8575</c:v>
                </c:pt>
                <c:pt idx="634">
                  <c:v>-12.8825</c:v>
                </c:pt>
                <c:pt idx="635">
                  <c:v>-10.638</c:v>
                </c:pt>
                <c:pt idx="636">
                  <c:v>-7.86</c:v>
                </c:pt>
                <c:pt idx="637">
                  <c:v>-11.827999999999999</c:v>
                </c:pt>
                <c:pt idx="638">
                  <c:v>-12.8195</c:v>
                </c:pt>
                <c:pt idx="639">
                  <c:v>-13.207000000000001</c:v>
                </c:pt>
                <c:pt idx="640">
                  <c:v>-10.824</c:v>
                </c:pt>
                <c:pt idx="641">
                  <c:v>-11.0815</c:v>
                </c:pt>
                <c:pt idx="642">
                  <c:v>-13.064</c:v>
                </c:pt>
                <c:pt idx="643">
                  <c:v>-7.4485000000000001</c:v>
                </c:pt>
                <c:pt idx="644">
                  <c:v>-11.3955</c:v>
                </c:pt>
                <c:pt idx="645">
                  <c:v>-13.567499999999999</c:v>
                </c:pt>
                <c:pt idx="646">
                  <c:v>-11.568000000000001</c:v>
                </c:pt>
                <c:pt idx="647">
                  <c:v>-11.311499999999999</c:v>
                </c:pt>
                <c:pt idx="648">
                  <c:v>-13.045500000000001</c:v>
                </c:pt>
                <c:pt idx="649">
                  <c:v>-12.416</c:v>
                </c:pt>
                <c:pt idx="650">
                  <c:v>-13.1675</c:v>
                </c:pt>
                <c:pt idx="651">
                  <c:v>-13.302</c:v>
                </c:pt>
                <c:pt idx="652">
                  <c:v>-12.378499999999999</c:v>
                </c:pt>
                <c:pt idx="653">
                  <c:v>-13.333</c:v>
                </c:pt>
                <c:pt idx="654">
                  <c:v>-14.001999999999999</c:v>
                </c:pt>
                <c:pt idx="655">
                  <c:v>-15.174000000000001</c:v>
                </c:pt>
                <c:pt idx="656">
                  <c:v>-12.398</c:v>
                </c:pt>
                <c:pt idx="657">
                  <c:v>-13.641500000000001</c:v>
                </c:pt>
                <c:pt idx="658">
                  <c:v>-11.003</c:v>
                </c:pt>
                <c:pt idx="659">
                  <c:v>-11.6675</c:v>
                </c:pt>
                <c:pt idx="660">
                  <c:v>-12.028</c:v>
                </c:pt>
                <c:pt idx="661">
                  <c:v>-14.141000000000002</c:v>
                </c:pt>
                <c:pt idx="662">
                  <c:v>-13.71</c:v>
                </c:pt>
                <c:pt idx="663">
                  <c:v>-10.8155</c:v>
                </c:pt>
                <c:pt idx="664">
                  <c:v>-12.341999999999999</c:v>
                </c:pt>
                <c:pt idx="665">
                  <c:v>-10.954499999999999</c:v>
                </c:pt>
                <c:pt idx="666">
                  <c:v>-13.532499999999999</c:v>
                </c:pt>
                <c:pt idx="667">
                  <c:v>-13.266</c:v>
                </c:pt>
                <c:pt idx="668">
                  <c:v>-11.3055</c:v>
                </c:pt>
                <c:pt idx="669">
                  <c:v>-12.103999999999999</c:v>
                </c:pt>
                <c:pt idx="670">
                  <c:v>-9.847999999999999</c:v>
                </c:pt>
                <c:pt idx="671">
                  <c:v>-12.684000000000001</c:v>
                </c:pt>
                <c:pt idx="672">
                  <c:v>-13.024000000000001</c:v>
                </c:pt>
                <c:pt idx="673">
                  <c:v>-13.666499999999999</c:v>
                </c:pt>
                <c:pt idx="674">
                  <c:v>-11.9275</c:v>
                </c:pt>
                <c:pt idx="675">
                  <c:v>-12.058</c:v>
                </c:pt>
                <c:pt idx="676">
                  <c:v>-13.096</c:v>
                </c:pt>
                <c:pt idx="677">
                  <c:v>-13.170500000000001</c:v>
                </c:pt>
                <c:pt idx="678">
                  <c:v>-13.005500000000001</c:v>
                </c:pt>
                <c:pt idx="679">
                  <c:v>-12.4</c:v>
                </c:pt>
                <c:pt idx="680">
                  <c:v>-13.369499999999999</c:v>
                </c:pt>
                <c:pt idx="681">
                  <c:v>-11.288499999999999</c:v>
                </c:pt>
                <c:pt idx="682">
                  <c:v>-14.468</c:v>
                </c:pt>
                <c:pt idx="683">
                  <c:v>-12.777999999999999</c:v>
                </c:pt>
                <c:pt idx="684">
                  <c:v>-12.5855</c:v>
                </c:pt>
                <c:pt idx="685">
                  <c:v>-12.82</c:v>
                </c:pt>
                <c:pt idx="686">
                  <c:v>-11.391500000000001</c:v>
                </c:pt>
                <c:pt idx="687">
                  <c:v>-10.8065</c:v>
                </c:pt>
                <c:pt idx="688">
                  <c:v>-12.441000000000001</c:v>
                </c:pt>
                <c:pt idx="689">
                  <c:v>-12.3085</c:v>
                </c:pt>
                <c:pt idx="690">
                  <c:v>-12.652000000000001</c:v>
                </c:pt>
                <c:pt idx="691">
                  <c:v>-11.6675</c:v>
                </c:pt>
                <c:pt idx="692">
                  <c:v>-10.443999999999999</c:v>
                </c:pt>
                <c:pt idx="693">
                  <c:v>-10.234500000000001</c:v>
                </c:pt>
                <c:pt idx="694">
                  <c:v>-10.9985</c:v>
                </c:pt>
                <c:pt idx="695">
                  <c:v>-12.587</c:v>
                </c:pt>
                <c:pt idx="696">
                  <c:v>-12.9475</c:v>
                </c:pt>
                <c:pt idx="697">
                  <c:v>-12.2455</c:v>
                </c:pt>
                <c:pt idx="698">
                  <c:v>-11.844999999999999</c:v>
                </c:pt>
                <c:pt idx="699">
                  <c:v>-14.032500000000001</c:v>
                </c:pt>
                <c:pt idx="700">
                  <c:v>-13.282499999999999</c:v>
                </c:pt>
                <c:pt idx="701">
                  <c:v>-10.737</c:v>
                </c:pt>
                <c:pt idx="702">
                  <c:v>-13.023</c:v>
                </c:pt>
                <c:pt idx="703">
                  <c:v>-12.656500000000001</c:v>
                </c:pt>
                <c:pt idx="704">
                  <c:v>-9.1745000000000001</c:v>
                </c:pt>
                <c:pt idx="705">
                  <c:v>-13.1005</c:v>
                </c:pt>
                <c:pt idx="706">
                  <c:v>-13.076000000000001</c:v>
                </c:pt>
                <c:pt idx="707">
                  <c:v>-11.164999999999999</c:v>
                </c:pt>
                <c:pt idx="708">
                  <c:v>-8.6624999999999996</c:v>
                </c:pt>
                <c:pt idx="709">
                  <c:v>-10.137</c:v>
                </c:pt>
                <c:pt idx="710">
                  <c:v>-8.1114999999999995</c:v>
                </c:pt>
                <c:pt idx="711">
                  <c:v>-7.8815</c:v>
                </c:pt>
                <c:pt idx="712">
                  <c:v>-13.653</c:v>
                </c:pt>
                <c:pt idx="713">
                  <c:v>-10.574999999999999</c:v>
                </c:pt>
                <c:pt idx="714">
                  <c:v>-12.471499999999999</c:v>
                </c:pt>
                <c:pt idx="715">
                  <c:v>-12.486499999999999</c:v>
                </c:pt>
                <c:pt idx="716">
                  <c:v>-11.5535</c:v>
                </c:pt>
                <c:pt idx="717">
                  <c:v>-11.807</c:v>
                </c:pt>
                <c:pt idx="718">
                  <c:v>-9.9890000000000008</c:v>
                </c:pt>
                <c:pt idx="719">
                  <c:v>-12.9855</c:v>
                </c:pt>
                <c:pt idx="720">
                  <c:v>-13.053000000000001</c:v>
                </c:pt>
                <c:pt idx="721">
                  <c:v>-9.9559999999999995</c:v>
                </c:pt>
                <c:pt idx="722">
                  <c:v>-9.9774999999999991</c:v>
                </c:pt>
                <c:pt idx="723">
                  <c:v>-10.879</c:v>
                </c:pt>
                <c:pt idx="724">
                  <c:v>-9.6165000000000003</c:v>
                </c:pt>
                <c:pt idx="725">
                  <c:v>-9.4975000000000005</c:v>
                </c:pt>
                <c:pt idx="726">
                  <c:v>-11.419</c:v>
                </c:pt>
                <c:pt idx="727">
                  <c:v>-11.673999999999999</c:v>
                </c:pt>
                <c:pt idx="728">
                  <c:v>-10.096499999999999</c:v>
                </c:pt>
                <c:pt idx="729">
                  <c:v>-11.7425</c:v>
                </c:pt>
                <c:pt idx="730">
                  <c:v>-10.67</c:v>
                </c:pt>
                <c:pt idx="731">
                  <c:v>-10.6395</c:v>
                </c:pt>
                <c:pt idx="732">
                  <c:v>-8.27</c:v>
                </c:pt>
                <c:pt idx="733">
                  <c:v>-9.9495000000000005</c:v>
                </c:pt>
                <c:pt idx="734">
                  <c:v>-12.015999999999998</c:v>
                </c:pt>
                <c:pt idx="735">
                  <c:v>-8.7740000000000009</c:v>
                </c:pt>
                <c:pt idx="736">
                  <c:v>-9.1769999999999996</c:v>
                </c:pt>
                <c:pt idx="737">
                  <c:v>-10.9465</c:v>
                </c:pt>
                <c:pt idx="738">
                  <c:v>-13.765499999999999</c:v>
                </c:pt>
                <c:pt idx="739">
                  <c:v>-9.5034999999999989</c:v>
                </c:pt>
                <c:pt idx="740">
                  <c:v>-11.368500000000001</c:v>
                </c:pt>
                <c:pt idx="741">
                  <c:v>-11.185500000000001</c:v>
                </c:pt>
                <c:pt idx="742">
                  <c:v>-10.5915</c:v>
                </c:pt>
                <c:pt idx="743">
                  <c:v>-9.8550000000000004</c:v>
                </c:pt>
                <c:pt idx="744">
                  <c:v>-10.7255</c:v>
                </c:pt>
                <c:pt idx="745">
                  <c:v>-10.471499999999999</c:v>
                </c:pt>
                <c:pt idx="746">
                  <c:v>-12.060500000000001</c:v>
                </c:pt>
                <c:pt idx="747">
                  <c:v>-12.614000000000001</c:v>
                </c:pt>
                <c:pt idx="748">
                  <c:v>-12.913</c:v>
                </c:pt>
                <c:pt idx="749">
                  <c:v>-8.44</c:v>
                </c:pt>
                <c:pt idx="750">
                  <c:v>-12.532499999999999</c:v>
                </c:pt>
                <c:pt idx="751">
                  <c:v>-8.4870000000000001</c:v>
                </c:pt>
                <c:pt idx="752">
                  <c:v>-11.917</c:v>
                </c:pt>
                <c:pt idx="753">
                  <c:v>-10.880500000000001</c:v>
                </c:pt>
                <c:pt idx="754">
                  <c:v>-11.032499999999999</c:v>
                </c:pt>
                <c:pt idx="755">
                  <c:v>-10.558</c:v>
                </c:pt>
                <c:pt idx="756">
                  <c:v>-10.265499999999999</c:v>
                </c:pt>
                <c:pt idx="757">
                  <c:v>-11.180499999999999</c:v>
                </c:pt>
                <c:pt idx="758">
                  <c:v>-9.0135000000000005</c:v>
                </c:pt>
                <c:pt idx="759">
                  <c:v>-11.622</c:v>
                </c:pt>
                <c:pt idx="760">
                  <c:v>-10.811499999999999</c:v>
                </c:pt>
                <c:pt idx="761">
                  <c:v>-8.9290000000000003</c:v>
                </c:pt>
                <c:pt idx="762">
                  <c:v>-9.3819999999999997</c:v>
                </c:pt>
                <c:pt idx="763">
                  <c:v>-6.5395000000000003</c:v>
                </c:pt>
                <c:pt idx="764">
                  <c:v>-8.0459999999999994</c:v>
                </c:pt>
                <c:pt idx="765">
                  <c:v>-10.956499999999998</c:v>
                </c:pt>
                <c:pt idx="766">
                  <c:v>-11.149000000000001</c:v>
                </c:pt>
                <c:pt idx="767">
                  <c:v>-11.0785</c:v>
                </c:pt>
                <c:pt idx="768">
                  <c:v>-9.0850000000000009</c:v>
                </c:pt>
                <c:pt idx="769">
                  <c:v>-9.4154999999999998</c:v>
                </c:pt>
                <c:pt idx="770">
                  <c:v>-8.5975000000000001</c:v>
                </c:pt>
                <c:pt idx="771">
                  <c:v>-12.638999999999999</c:v>
                </c:pt>
                <c:pt idx="772">
                  <c:v>-11.855</c:v>
                </c:pt>
                <c:pt idx="773">
                  <c:v>-12.984500000000001</c:v>
                </c:pt>
                <c:pt idx="774">
                  <c:v>-12.734</c:v>
                </c:pt>
                <c:pt idx="775">
                  <c:v>-11.813499999999999</c:v>
                </c:pt>
                <c:pt idx="776">
                  <c:v>-10.691500000000001</c:v>
                </c:pt>
                <c:pt idx="777">
                  <c:v>-12.1195</c:v>
                </c:pt>
                <c:pt idx="778">
                  <c:v>-12.704000000000001</c:v>
                </c:pt>
                <c:pt idx="779">
                  <c:v>-9.2439999999999998</c:v>
                </c:pt>
                <c:pt idx="780">
                  <c:v>-9.5510000000000002</c:v>
                </c:pt>
                <c:pt idx="781">
                  <c:v>-8.2714999999999996</c:v>
                </c:pt>
                <c:pt idx="782">
                  <c:v>-10.3125</c:v>
                </c:pt>
                <c:pt idx="783">
                  <c:v>-9.0190000000000001</c:v>
                </c:pt>
                <c:pt idx="784">
                  <c:v>-14.358499999999999</c:v>
                </c:pt>
                <c:pt idx="785">
                  <c:v>-10.57</c:v>
                </c:pt>
                <c:pt idx="786">
                  <c:v>-9.6445000000000007</c:v>
                </c:pt>
                <c:pt idx="787">
                  <c:v>-11.237500000000001</c:v>
                </c:pt>
                <c:pt idx="788">
                  <c:v>-11.487</c:v>
                </c:pt>
                <c:pt idx="789">
                  <c:v>-10.7895</c:v>
                </c:pt>
                <c:pt idx="790">
                  <c:v>-11.863499999999998</c:v>
                </c:pt>
                <c:pt idx="791">
                  <c:v>-10.6645</c:v>
                </c:pt>
                <c:pt idx="792">
                  <c:v>-10.7105</c:v>
                </c:pt>
                <c:pt idx="793">
                  <c:v>-11.184999999999999</c:v>
                </c:pt>
                <c:pt idx="794">
                  <c:v>-11.179</c:v>
                </c:pt>
                <c:pt idx="795">
                  <c:v>-10.1685</c:v>
                </c:pt>
                <c:pt idx="796">
                  <c:v>-10.731999999999999</c:v>
                </c:pt>
                <c:pt idx="797">
                  <c:v>-6.9875000000000007</c:v>
                </c:pt>
                <c:pt idx="798">
                  <c:v>-11.021000000000001</c:v>
                </c:pt>
                <c:pt idx="799">
                  <c:v>-9.8979999999999997</c:v>
                </c:pt>
                <c:pt idx="800">
                  <c:v>-13.109500000000001</c:v>
                </c:pt>
                <c:pt idx="801">
                  <c:v>-8.5449999999999999</c:v>
                </c:pt>
                <c:pt idx="802">
                  <c:v>-8.6050000000000004</c:v>
                </c:pt>
                <c:pt idx="803">
                  <c:v>-10.526499999999999</c:v>
                </c:pt>
                <c:pt idx="804">
                  <c:v>-10.2235</c:v>
                </c:pt>
                <c:pt idx="805">
                  <c:v>-11.3505</c:v>
                </c:pt>
                <c:pt idx="806">
                  <c:v>-10.4535</c:v>
                </c:pt>
                <c:pt idx="807">
                  <c:v>-8.083499999999999</c:v>
                </c:pt>
                <c:pt idx="808">
                  <c:v>-13.265499999999999</c:v>
                </c:pt>
                <c:pt idx="809">
                  <c:v>-10.050000000000001</c:v>
                </c:pt>
                <c:pt idx="810">
                  <c:v>-9.6844999999999999</c:v>
                </c:pt>
                <c:pt idx="811">
                  <c:v>-9.9774999999999991</c:v>
                </c:pt>
                <c:pt idx="812">
                  <c:v>-8.4890000000000008</c:v>
                </c:pt>
                <c:pt idx="813">
                  <c:v>-10.883500000000002</c:v>
                </c:pt>
                <c:pt idx="814">
                  <c:v>-9.432500000000001</c:v>
                </c:pt>
                <c:pt idx="815">
                  <c:v>-9.0244999999999997</c:v>
                </c:pt>
                <c:pt idx="816">
                  <c:v>-11.311500000000001</c:v>
                </c:pt>
                <c:pt idx="817">
                  <c:v>-10.603999999999999</c:v>
                </c:pt>
                <c:pt idx="818">
                  <c:v>-14.010999999999999</c:v>
                </c:pt>
                <c:pt idx="819">
                  <c:v>-11.606999999999999</c:v>
                </c:pt>
                <c:pt idx="820">
                  <c:v>-13.443999999999999</c:v>
                </c:pt>
                <c:pt idx="821">
                  <c:v>-9.8580000000000005</c:v>
                </c:pt>
                <c:pt idx="822">
                  <c:v>-11.8185</c:v>
                </c:pt>
                <c:pt idx="823">
                  <c:v>-13.384499999999999</c:v>
                </c:pt>
                <c:pt idx="824">
                  <c:v>-11.0985</c:v>
                </c:pt>
                <c:pt idx="825">
                  <c:v>-11.8035</c:v>
                </c:pt>
                <c:pt idx="826">
                  <c:v>-12.126999999999999</c:v>
                </c:pt>
                <c:pt idx="827">
                  <c:v>-13.701499999999999</c:v>
                </c:pt>
                <c:pt idx="828">
                  <c:v>-13.059999999999999</c:v>
                </c:pt>
                <c:pt idx="829">
                  <c:v>-12.577</c:v>
                </c:pt>
                <c:pt idx="830">
                  <c:v>-11.497</c:v>
                </c:pt>
                <c:pt idx="831">
                  <c:v>-12.672499999999999</c:v>
                </c:pt>
                <c:pt idx="832">
                  <c:v>-11.41</c:v>
                </c:pt>
                <c:pt idx="833">
                  <c:v>-12.891</c:v>
                </c:pt>
                <c:pt idx="834">
                  <c:v>-12.370000000000001</c:v>
                </c:pt>
                <c:pt idx="835">
                  <c:v>-10.995000000000001</c:v>
                </c:pt>
                <c:pt idx="836">
                  <c:v>-11.494499999999999</c:v>
                </c:pt>
                <c:pt idx="837">
                  <c:v>-13.817</c:v>
                </c:pt>
                <c:pt idx="838">
                  <c:v>-13.586500000000001</c:v>
                </c:pt>
                <c:pt idx="839">
                  <c:v>-13.094000000000001</c:v>
                </c:pt>
                <c:pt idx="840">
                  <c:v>-9.6795000000000009</c:v>
                </c:pt>
                <c:pt idx="841">
                  <c:v>-13.4495</c:v>
                </c:pt>
                <c:pt idx="842">
                  <c:v>-12.66</c:v>
                </c:pt>
                <c:pt idx="843">
                  <c:v>-14.039000000000001</c:v>
                </c:pt>
                <c:pt idx="844">
                  <c:v>-9.5139999999999993</c:v>
                </c:pt>
                <c:pt idx="845">
                  <c:v>-10.436</c:v>
                </c:pt>
                <c:pt idx="846">
                  <c:v>-12.400500000000001</c:v>
                </c:pt>
                <c:pt idx="847">
                  <c:v>-11.2615</c:v>
                </c:pt>
                <c:pt idx="848">
                  <c:v>-13.1785</c:v>
                </c:pt>
                <c:pt idx="849">
                  <c:v>-8.3960000000000008</c:v>
                </c:pt>
                <c:pt idx="850">
                  <c:v>-9.5704999999999991</c:v>
                </c:pt>
                <c:pt idx="851">
                  <c:v>-11.288</c:v>
                </c:pt>
                <c:pt idx="852">
                  <c:v>-13.172499999999999</c:v>
                </c:pt>
                <c:pt idx="853">
                  <c:v>-7.8304999999999998</c:v>
                </c:pt>
                <c:pt idx="854">
                  <c:v>-9.3665000000000003</c:v>
                </c:pt>
                <c:pt idx="855">
                  <c:v>-12.166499999999999</c:v>
                </c:pt>
                <c:pt idx="856">
                  <c:v>-12.449</c:v>
                </c:pt>
                <c:pt idx="857">
                  <c:v>-9.4860000000000007</c:v>
                </c:pt>
                <c:pt idx="858">
                  <c:v>-10.215499999999999</c:v>
                </c:pt>
                <c:pt idx="859">
                  <c:v>-11.248000000000001</c:v>
                </c:pt>
                <c:pt idx="860">
                  <c:v>-9.6029999999999998</c:v>
                </c:pt>
                <c:pt idx="861">
                  <c:v>-8.0589999999999993</c:v>
                </c:pt>
                <c:pt idx="862">
                  <c:v>-11.230499999999999</c:v>
                </c:pt>
                <c:pt idx="863">
                  <c:v>-13.584</c:v>
                </c:pt>
                <c:pt idx="864">
                  <c:v>-10.212</c:v>
                </c:pt>
                <c:pt idx="865">
                  <c:v>-13.278500000000001</c:v>
                </c:pt>
                <c:pt idx="866">
                  <c:v>-8.8879999999999999</c:v>
                </c:pt>
                <c:pt idx="867">
                  <c:v>-6.702</c:v>
                </c:pt>
                <c:pt idx="868">
                  <c:v>-6.3864999999999998</c:v>
                </c:pt>
                <c:pt idx="869">
                  <c:v>-12.621500000000001</c:v>
                </c:pt>
                <c:pt idx="870">
                  <c:v>-14.012499999999999</c:v>
                </c:pt>
                <c:pt idx="871">
                  <c:v>-9.8635000000000002</c:v>
                </c:pt>
                <c:pt idx="872">
                  <c:v>-9.9759999999999991</c:v>
                </c:pt>
                <c:pt idx="873">
                  <c:v>-11.757999999999999</c:v>
                </c:pt>
                <c:pt idx="874">
                  <c:v>-15.1355</c:v>
                </c:pt>
                <c:pt idx="875">
                  <c:v>-11.401</c:v>
                </c:pt>
                <c:pt idx="876">
                  <c:v>-12.186</c:v>
                </c:pt>
                <c:pt idx="877">
                  <c:v>-8.926499999999999</c:v>
                </c:pt>
                <c:pt idx="878">
                  <c:v>-10.3375</c:v>
                </c:pt>
                <c:pt idx="879">
                  <c:v>-11.148499999999999</c:v>
                </c:pt>
                <c:pt idx="880">
                  <c:v>-9.4809999999999999</c:v>
                </c:pt>
                <c:pt idx="881">
                  <c:v>-12.0825</c:v>
                </c:pt>
                <c:pt idx="882">
                  <c:v>-12.1905</c:v>
                </c:pt>
                <c:pt idx="883">
                  <c:v>-11.8125</c:v>
                </c:pt>
                <c:pt idx="884">
                  <c:v>-13.061500000000001</c:v>
                </c:pt>
                <c:pt idx="885">
                  <c:v>-8.8694999999999986</c:v>
                </c:pt>
                <c:pt idx="886">
                  <c:v>-11.907</c:v>
                </c:pt>
                <c:pt idx="887">
                  <c:v>-11.849</c:v>
                </c:pt>
                <c:pt idx="888">
                  <c:v>-10.846</c:v>
                </c:pt>
                <c:pt idx="889">
                  <c:v>-11.693000000000001</c:v>
                </c:pt>
                <c:pt idx="890">
                  <c:v>-15.067</c:v>
                </c:pt>
                <c:pt idx="891">
                  <c:v>-11.4595</c:v>
                </c:pt>
                <c:pt idx="892">
                  <c:v>-13.592000000000001</c:v>
                </c:pt>
                <c:pt idx="893">
                  <c:v>-12.9115</c:v>
                </c:pt>
                <c:pt idx="894">
                  <c:v>-12.205500000000001</c:v>
                </c:pt>
                <c:pt idx="895">
                  <c:v>-13.891500000000001</c:v>
                </c:pt>
                <c:pt idx="896">
                  <c:v>-11.866499999999998</c:v>
                </c:pt>
                <c:pt idx="897">
                  <c:v>-13.1425</c:v>
                </c:pt>
                <c:pt idx="898">
                  <c:v>-10.997999999999999</c:v>
                </c:pt>
                <c:pt idx="899">
                  <c:v>-8.9130000000000003</c:v>
                </c:pt>
                <c:pt idx="900">
                  <c:v>-12.211</c:v>
                </c:pt>
                <c:pt idx="901">
                  <c:v>-9.1630000000000003</c:v>
                </c:pt>
                <c:pt idx="902">
                  <c:v>-10.435500000000001</c:v>
                </c:pt>
                <c:pt idx="903">
                  <c:v>-10.3245</c:v>
                </c:pt>
                <c:pt idx="904">
                  <c:v>-8.7095000000000002</c:v>
                </c:pt>
                <c:pt idx="905">
                  <c:v>-13.240500000000001</c:v>
                </c:pt>
                <c:pt idx="906">
                  <c:v>-11.1585</c:v>
                </c:pt>
                <c:pt idx="907">
                  <c:v>-9.9329999999999998</c:v>
                </c:pt>
                <c:pt idx="908">
                  <c:v>-8.7769999999999992</c:v>
                </c:pt>
                <c:pt idx="909">
                  <c:v>-10.388500000000001</c:v>
                </c:pt>
                <c:pt idx="910">
                  <c:v>-11.6455</c:v>
                </c:pt>
                <c:pt idx="911">
                  <c:v>-11.09</c:v>
                </c:pt>
                <c:pt idx="912">
                  <c:v>-10.548999999999999</c:v>
                </c:pt>
                <c:pt idx="913">
                  <c:v>-12.464500000000001</c:v>
                </c:pt>
                <c:pt idx="914">
                  <c:v>-11.323</c:v>
                </c:pt>
                <c:pt idx="915">
                  <c:v>-13.774000000000001</c:v>
                </c:pt>
                <c:pt idx="916">
                  <c:v>-10.702999999999999</c:v>
                </c:pt>
                <c:pt idx="917">
                  <c:v>-10.025500000000001</c:v>
                </c:pt>
                <c:pt idx="918">
                  <c:v>-11.291</c:v>
                </c:pt>
                <c:pt idx="919">
                  <c:v>-11.612</c:v>
                </c:pt>
                <c:pt idx="920">
                  <c:v>-11.0015</c:v>
                </c:pt>
                <c:pt idx="921">
                  <c:v>-12.530999999999999</c:v>
                </c:pt>
                <c:pt idx="922">
                  <c:v>-13.499499999999999</c:v>
                </c:pt>
                <c:pt idx="923">
                  <c:v>-9.141</c:v>
                </c:pt>
                <c:pt idx="924">
                  <c:v>-11.883500000000002</c:v>
                </c:pt>
                <c:pt idx="925">
                  <c:v>-9.298</c:v>
                </c:pt>
                <c:pt idx="926">
                  <c:v>-8.9525000000000006</c:v>
                </c:pt>
                <c:pt idx="927">
                  <c:v>-7.1260000000000003</c:v>
                </c:pt>
                <c:pt idx="928">
                  <c:v>-12.964</c:v>
                </c:pt>
                <c:pt idx="929">
                  <c:v>-9.8795000000000002</c:v>
                </c:pt>
                <c:pt idx="930">
                  <c:v>-8.3285</c:v>
                </c:pt>
                <c:pt idx="931">
                  <c:v>-8.4034999999999993</c:v>
                </c:pt>
                <c:pt idx="932">
                  <c:v>-7.6755000000000004</c:v>
                </c:pt>
                <c:pt idx="933">
                  <c:v>-6.3259999999999996</c:v>
                </c:pt>
                <c:pt idx="934">
                  <c:v>-9.3205000000000009</c:v>
                </c:pt>
                <c:pt idx="935">
                  <c:v>-9.8725000000000005</c:v>
                </c:pt>
                <c:pt idx="936">
                  <c:v>-8.9450000000000003</c:v>
                </c:pt>
                <c:pt idx="937">
                  <c:v>-10.782499999999999</c:v>
                </c:pt>
                <c:pt idx="938">
                  <c:v>-9.7784999999999993</c:v>
                </c:pt>
                <c:pt idx="939">
                  <c:v>-8.6255000000000006</c:v>
                </c:pt>
                <c:pt idx="940">
                  <c:v>-12.471</c:v>
                </c:pt>
                <c:pt idx="941">
                  <c:v>-12.867000000000001</c:v>
                </c:pt>
                <c:pt idx="942">
                  <c:v>-8.4489999999999998</c:v>
                </c:pt>
                <c:pt idx="943">
                  <c:v>-11.0815</c:v>
                </c:pt>
                <c:pt idx="944">
                  <c:v>-13.026</c:v>
                </c:pt>
                <c:pt idx="945">
                  <c:v>-8.8040000000000003</c:v>
                </c:pt>
                <c:pt idx="946">
                  <c:v>-11.1195</c:v>
                </c:pt>
                <c:pt idx="947">
                  <c:v>-10.731</c:v>
                </c:pt>
                <c:pt idx="948">
                  <c:v>-8.7554999999999996</c:v>
                </c:pt>
                <c:pt idx="949">
                  <c:v>-9.8994999999999997</c:v>
                </c:pt>
                <c:pt idx="950">
                  <c:v>-14.738999999999999</c:v>
                </c:pt>
                <c:pt idx="951">
                  <c:v>-11.491</c:v>
                </c:pt>
                <c:pt idx="952">
                  <c:v>-11.806000000000001</c:v>
                </c:pt>
                <c:pt idx="953">
                  <c:v>-10.925000000000001</c:v>
                </c:pt>
                <c:pt idx="954">
                  <c:v>-12.042999999999999</c:v>
                </c:pt>
                <c:pt idx="955">
                  <c:v>-8.0229999999999997</c:v>
                </c:pt>
                <c:pt idx="956">
                  <c:v>-10.371500000000001</c:v>
                </c:pt>
                <c:pt idx="957">
                  <c:v>-10.6295</c:v>
                </c:pt>
                <c:pt idx="958">
                  <c:v>-11.7515</c:v>
                </c:pt>
                <c:pt idx="959">
                  <c:v>-10.2455</c:v>
                </c:pt>
                <c:pt idx="960">
                  <c:v>-12.3995</c:v>
                </c:pt>
                <c:pt idx="961">
                  <c:v>-7.7669999999999995</c:v>
                </c:pt>
                <c:pt idx="962">
                  <c:v>-10.557500000000001</c:v>
                </c:pt>
                <c:pt idx="963">
                  <c:v>-12.311500000000001</c:v>
                </c:pt>
                <c:pt idx="964">
                  <c:v>-10.933</c:v>
                </c:pt>
                <c:pt idx="965">
                  <c:v>-11.965499999999999</c:v>
                </c:pt>
                <c:pt idx="966">
                  <c:v>-7.0645000000000007</c:v>
                </c:pt>
                <c:pt idx="967">
                  <c:v>-12.923</c:v>
                </c:pt>
                <c:pt idx="968">
                  <c:v>-9.8054999999999986</c:v>
                </c:pt>
                <c:pt idx="969">
                  <c:v>-10.861499999999999</c:v>
                </c:pt>
                <c:pt idx="970">
                  <c:v>-11.437000000000001</c:v>
                </c:pt>
                <c:pt idx="971">
                  <c:v>-11.188500000000001</c:v>
                </c:pt>
                <c:pt idx="972">
                  <c:v>-13.196999999999999</c:v>
                </c:pt>
                <c:pt idx="973">
                  <c:v>-7.2605000000000004</c:v>
                </c:pt>
                <c:pt idx="974">
                  <c:v>-10.064</c:v>
                </c:pt>
                <c:pt idx="975">
                  <c:v>-10.161999999999999</c:v>
                </c:pt>
                <c:pt idx="976">
                  <c:v>-9.472999999999999</c:v>
                </c:pt>
                <c:pt idx="977">
                  <c:v>-9.3480000000000008</c:v>
                </c:pt>
                <c:pt idx="978">
                  <c:v>-8.9164999999999992</c:v>
                </c:pt>
                <c:pt idx="979">
                  <c:v>-13.439499999999999</c:v>
                </c:pt>
                <c:pt idx="980">
                  <c:v>-14.18</c:v>
                </c:pt>
                <c:pt idx="981">
                  <c:v>-10.093500000000001</c:v>
                </c:pt>
                <c:pt idx="982">
                  <c:v>-8.8484999999999996</c:v>
                </c:pt>
                <c:pt idx="983">
                  <c:v>-10.497999999999999</c:v>
                </c:pt>
                <c:pt idx="984">
                  <c:v>-11.3065</c:v>
                </c:pt>
                <c:pt idx="985">
                  <c:v>-10.081</c:v>
                </c:pt>
                <c:pt idx="986">
                  <c:v>-10.945</c:v>
                </c:pt>
                <c:pt idx="987">
                  <c:v>-9.8344999999999985</c:v>
                </c:pt>
                <c:pt idx="988">
                  <c:v>-9.9359999999999999</c:v>
                </c:pt>
                <c:pt idx="989">
                  <c:v>-9.2004999999999999</c:v>
                </c:pt>
                <c:pt idx="990">
                  <c:v>-10.704000000000001</c:v>
                </c:pt>
                <c:pt idx="991">
                  <c:v>-9.4870000000000001</c:v>
                </c:pt>
                <c:pt idx="992">
                  <c:v>-12.188499999999999</c:v>
                </c:pt>
                <c:pt idx="993">
                  <c:v>-10.853000000000002</c:v>
                </c:pt>
                <c:pt idx="994">
                  <c:v>-10.240500000000001</c:v>
                </c:pt>
                <c:pt idx="995">
                  <c:v>-11.198</c:v>
                </c:pt>
                <c:pt idx="996">
                  <c:v>-11.382999999999999</c:v>
                </c:pt>
                <c:pt idx="997">
                  <c:v>-10.756499999999999</c:v>
                </c:pt>
                <c:pt idx="998">
                  <c:v>-10.882</c:v>
                </c:pt>
                <c:pt idx="999">
                  <c:v>-8.0579999999999998</c:v>
                </c:pt>
                <c:pt idx="1000">
                  <c:v>-8.7759999999999998</c:v>
                </c:pt>
                <c:pt idx="1001">
                  <c:v>-8.0249999999999986</c:v>
                </c:pt>
                <c:pt idx="1002">
                  <c:v>-10.542999999999999</c:v>
                </c:pt>
                <c:pt idx="1003">
                  <c:v>-11.234999999999999</c:v>
                </c:pt>
                <c:pt idx="1004">
                  <c:v>-9.3640000000000008</c:v>
                </c:pt>
                <c:pt idx="1005">
                  <c:v>-9.7974999999999994</c:v>
                </c:pt>
                <c:pt idx="1006">
                  <c:v>-9.7635000000000005</c:v>
                </c:pt>
                <c:pt idx="1007">
                  <c:v>-11.6945</c:v>
                </c:pt>
                <c:pt idx="1008">
                  <c:v>-7.9749999999999996</c:v>
                </c:pt>
                <c:pt idx="1009">
                  <c:v>-8.1574999999999989</c:v>
                </c:pt>
                <c:pt idx="1010">
                  <c:v>-7.2065000000000001</c:v>
                </c:pt>
                <c:pt idx="1011">
                  <c:v>-7.9085000000000001</c:v>
                </c:pt>
                <c:pt idx="1012">
                  <c:v>-9.3294999999999995</c:v>
                </c:pt>
                <c:pt idx="1013">
                  <c:v>-11.804500000000001</c:v>
                </c:pt>
                <c:pt idx="1014">
                  <c:v>-10.207000000000001</c:v>
                </c:pt>
                <c:pt idx="1015">
                  <c:v>-9.0344999999999995</c:v>
                </c:pt>
                <c:pt idx="1016">
                  <c:v>-8.0695000000000014</c:v>
                </c:pt>
                <c:pt idx="1017">
                  <c:v>-11.022500000000001</c:v>
                </c:pt>
                <c:pt idx="1018">
                  <c:v>-7.1734999999999998</c:v>
                </c:pt>
                <c:pt idx="1019">
                  <c:v>-12.052499999999998</c:v>
                </c:pt>
                <c:pt idx="1020">
                  <c:v>-10.568</c:v>
                </c:pt>
                <c:pt idx="1021">
                  <c:v>-8.8454999999999995</c:v>
                </c:pt>
                <c:pt idx="1022">
                  <c:v>-9.8335000000000008</c:v>
                </c:pt>
                <c:pt idx="1023">
                  <c:v>-11.913</c:v>
                </c:pt>
                <c:pt idx="1024">
                  <c:v>-8.1044999999999998</c:v>
                </c:pt>
                <c:pt idx="1025">
                  <c:v>-9.0305</c:v>
                </c:pt>
                <c:pt idx="1026">
                  <c:v>-10.838000000000001</c:v>
                </c:pt>
                <c:pt idx="1027">
                  <c:v>-9.9585000000000008</c:v>
                </c:pt>
                <c:pt idx="1028">
                  <c:v>-10.734</c:v>
                </c:pt>
                <c:pt idx="1029">
                  <c:v>-13.724</c:v>
                </c:pt>
                <c:pt idx="1030">
                  <c:v>-11.4785</c:v>
                </c:pt>
                <c:pt idx="1031">
                  <c:v>-9.9175000000000004</c:v>
                </c:pt>
                <c:pt idx="1032">
                  <c:v>-9.0289999999999999</c:v>
                </c:pt>
                <c:pt idx="1033">
                  <c:v>-11.7165</c:v>
                </c:pt>
                <c:pt idx="1034">
                  <c:v>-9.1434999999999995</c:v>
                </c:pt>
                <c:pt idx="1035">
                  <c:v>-11.975000000000001</c:v>
                </c:pt>
                <c:pt idx="1036">
                  <c:v>-8.5069999999999997</c:v>
                </c:pt>
                <c:pt idx="1037">
                  <c:v>-6.3319999999999999</c:v>
                </c:pt>
                <c:pt idx="1038">
                  <c:v>-12.875</c:v>
                </c:pt>
                <c:pt idx="1039">
                  <c:v>-11.404</c:v>
                </c:pt>
                <c:pt idx="1040">
                  <c:v>-7.4239999999999995</c:v>
                </c:pt>
                <c:pt idx="1041">
                  <c:v>-15.024000000000001</c:v>
                </c:pt>
                <c:pt idx="1042">
                  <c:v>-11.422000000000001</c:v>
                </c:pt>
                <c:pt idx="1043">
                  <c:v>-8.7114999999999991</c:v>
                </c:pt>
                <c:pt idx="1044">
                  <c:v>-8.875</c:v>
                </c:pt>
                <c:pt idx="1045">
                  <c:v>-10.131</c:v>
                </c:pt>
                <c:pt idx="1046">
                  <c:v>-11.74</c:v>
                </c:pt>
                <c:pt idx="1047">
                  <c:v>-10.2165</c:v>
                </c:pt>
                <c:pt idx="1048">
                  <c:v>-9.8245000000000005</c:v>
                </c:pt>
                <c:pt idx="1049">
                  <c:v>-11.211500000000001</c:v>
                </c:pt>
                <c:pt idx="1050">
                  <c:v>-13.847</c:v>
                </c:pt>
                <c:pt idx="1051">
                  <c:v>-12.4085</c:v>
                </c:pt>
                <c:pt idx="1052">
                  <c:v>-13.475</c:v>
                </c:pt>
                <c:pt idx="1053">
                  <c:v>-12.4665</c:v>
                </c:pt>
                <c:pt idx="1054">
                  <c:v>-13.9</c:v>
                </c:pt>
                <c:pt idx="1055">
                  <c:v>-13.5815</c:v>
                </c:pt>
                <c:pt idx="1056">
                  <c:v>-11.184999999999999</c:v>
                </c:pt>
                <c:pt idx="1057">
                  <c:v>-9.1494999999999997</c:v>
                </c:pt>
                <c:pt idx="1058">
                  <c:v>-10.4255</c:v>
                </c:pt>
                <c:pt idx="1059">
                  <c:v>-7.5764999999999993</c:v>
                </c:pt>
                <c:pt idx="1060">
                  <c:v>-11.4055</c:v>
                </c:pt>
                <c:pt idx="1061">
                  <c:v>-7.3825000000000003</c:v>
                </c:pt>
                <c:pt idx="1062">
                  <c:v>-9.5359999999999996</c:v>
                </c:pt>
                <c:pt idx="1063">
                  <c:v>-10.063500000000001</c:v>
                </c:pt>
                <c:pt idx="1064">
                  <c:v>-13.401499999999999</c:v>
                </c:pt>
                <c:pt idx="1065">
                  <c:v>-14.1685</c:v>
                </c:pt>
                <c:pt idx="1066">
                  <c:v>-12.593</c:v>
                </c:pt>
                <c:pt idx="1067">
                  <c:v>-13.995999999999999</c:v>
                </c:pt>
                <c:pt idx="1068">
                  <c:v>-14.6325</c:v>
                </c:pt>
                <c:pt idx="1069">
                  <c:v>-12.215</c:v>
                </c:pt>
                <c:pt idx="1070">
                  <c:v>-12.023</c:v>
                </c:pt>
                <c:pt idx="1071">
                  <c:v>-13.170999999999999</c:v>
                </c:pt>
                <c:pt idx="1072">
                  <c:v>-9.7219999999999995</c:v>
                </c:pt>
                <c:pt idx="1073">
                  <c:v>-12.029499999999999</c:v>
                </c:pt>
                <c:pt idx="1074">
                  <c:v>-10.5405</c:v>
                </c:pt>
                <c:pt idx="1075">
                  <c:v>-10.677499999999998</c:v>
                </c:pt>
                <c:pt idx="1076">
                  <c:v>-10.875499999999999</c:v>
                </c:pt>
                <c:pt idx="1077">
                  <c:v>-11.729500000000002</c:v>
                </c:pt>
                <c:pt idx="1078">
                  <c:v>-11.916499999999999</c:v>
                </c:pt>
                <c:pt idx="1079">
                  <c:v>-13.211500000000001</c:v>
                </c:pt>
                <c:pt idx="1080">
                  <c:v>-10.105</c:v>
                </c:pt>
                <c:pt idx="1081">
                  <c:v>-8.9755000000000003</c:v>
                </c:pt>
                <c:pt idx="1082">
                  <c:v>-9.4815000000000005</c:v>
                </c:pt>
                <c:pt idx="1083">
                  <c:v>-12.6815</c:v>
                </c:pt>
                <c:pt idx="1084">
                  <c:v>-13.084</c:v>
                </c:pt>
                <c:pt idx="1085">
                  <c:v>-10.592500000000001</c:v>
                </c:pt>
                <c:pt idx="1086">
                  <c:v>-9.7309999999999999</c:v>
                </c:pt>
                <c:pt idx="1087">
                  <c:v>-9.8509999999999991</c:v>
                </c:pt>
                <c:pt idx="1088">
                  <c:v>-14.4565</c:v>
                </c:pt>
                <c:pt idx="1089">
                  <c:v>-11.916499999999999</c:v>
                </c:pt>
                <c:pt idx="1090">
                  <c:v>-12.7605</c:v>
                </c:pt>
                <c:pt idx="1091">
                  <c:v>-13.626000000000001</c:v>
                </c:pt>
                <c:pt idx="1092">
                  <c:v>-6.2904999999999998</c:v>
                </c:pt>
                <c:pt idx="1093">
                  <c:v>-12.3635</c:v>
                </c:pt>
                <c:pt idx="1094">
                  <c:v>-11.265000000000001</c:v>
                </c:pt>
                <c:pt idx="1095">
                  <c:v>-11.057</c:v>
                </c:pt>
                <c:pt idx="1096">
                  <c:v>-12.128500000000001</c:v>
                </c:pt>
                <c:pt idx="1097">
                  <c:v>-13.6525</c:v>
                </c:pt>
                <c:pt idx="1098">
                  <c:v>-9.8505000000000003</c:v>
                </c:pt>
                <c:pt idx="1099">
                  <c:v>-8.9439999999999991</c:v>
                </c:pt>
                <c:pt idx="1100">
                  <c:v>-7.1950000000000003</c:v>
                </c:pt>
                <c:pt idx="1101">
                  <c:v>-11.696</c:v>
                </c:pt>
                <c:pt idx="1102">
                  <c:v>-12.362500000000001</c:v>
                </c:pt>
                <c:pt idx="1103">
                  <c:v>-12.612500000000001</c:v>
                </c:pt>
                <c:pt idx="1104">
                  <c:v>-11.713000000000001</c:v>
                </c:pt>
                <c:pt idx="1105">
                  <c:v>-10.1165</c:v>
                </c:pt>
                <c:pt idx="1106">
                  <c:v>-8.9894999999999996</c:v>
                </c:pt>
                <c:pt idx="1107">
                  <c:v>-5.8849999999999998</c:v>
                </c:pt>
                <c:pt idx="1108">
                  <c:v>-10.8125</c:v>
                </c:pt>
                <c:pt idx="1109">
                  <c:v>-11.223500000000001</c:v>
                </c:pt>
                <c:pt idx="1110">
                  <c:v>-7.67</c:v>
                </c:pt>
                <c:pt idx="1111">
                  <c:v>-12.2715</c:v>
                </c:pt>
                <c:pt idx="1112">
                  <c:v>-9.2590000000000003</c:v>
                </c:pt>
                <c:pt idx="1113">
                  <c:v>-12.606000000000002</c:v>
                </c:pt>
                <c:pt idx="1114">
                  <c:v>-13.496</c:v>
                </c:pt>
                <c:pt idx="1115">
                  <c:v>-12.916</c:v>
                </c:pt>
                <c:pt idx="1116">
                  <c:v>-10.456</c:v>
                </c:pt>
                <c:pt idx="1117">
                  <c:v>-11.815999999999999</c:v>
                </c:pt>
                <c:pt idx="1118">
                  <c:v>-14.202500000000001</c:v>
                </c:pt>
                <c:pt idx="1119">
                  <c:v>-14.997499999999999</c:v>
                </c:pt>
                <c:pt idx="1120">
                  <c:v>-15.7845</c:v>
                </c:pt>
                <c:pt idx="1121">
                  <c:v>-15.197500000000002</c:v>
                </c:pt>
                <c:pt idx="1122">
                  <c:v>-11.808</c:v>
                </c:pt>
                <c:pt idx="1123">
                  <c:v>-11.024000000000001</c:v>
                </c:pt>
                <c:pt idx="1124">
                  <c:v>-9.4115000000000002</c:v>
                </c:pt>
                <c:pt idx="1125">
                  <c:v>-15.321000000000002</c:v>
                </c:pt>
                <c:pt idx="1126">
                  <c:v>-16.506</c:v>
                </c:pt>
                <c:pt idx="1127">
                  <c:v>-13.956</c:v>
                </c:pt>
                <c:pt idx="1128">
                  <c:v>-13.544499999999999</c:v>
                </c:pt>
                <c:pt idx="1129">
                  <c:v>-16.3535</c:v>
                </c:pt>
                <c:pt idx="1130">
                  <c:v>-12.2195</c:v>
                </c:pt>
                <c:pt idx="1131">
                  <c:v>-14.834499999999998</c:v>
                </c:pt>
                <c:pt idx="1132">
                  <c:v>-13.967500000000001</c:v>
                </c:pt>
                <c:pt idx="1133">
                  <c:v>-12.358000000000001</c:v>
                </c:pt>
                <c:pt idx="1134">
                  <c:v>-15.9495</c:v>
                </c:pt>
                <c:pt idx="1135">
                  <c:v>-14.2195</c:v>
                </c:pt>
                <c:pt idx="1136">
                  <c:v>-14.7865</c:v>
                </c:pt>
                <c:pt idx="1137">
                  <c:v>-15.795000000000002</c:v>
                </c:pt>
                <c:pt idx="1138">
                  <c:v>-16.019500000000001</c:v>
                </c:pt>
                <c:pt idx="1139">
                  <c:v>-14.522</c:v>
                </c:pt>
                <c:pt idx="1140">
                  <c:v>-14.268000000000001</c:v>
                </c:pt>
                <c:pt idx="1141">
                  <c:v>-15.1295</c:v>
                </c:pt>
                <c:pt idx="1142">
                  <c:v>-12.5785</c:v>
                </c:pt>
                <c:pt idx="1143">
                  <c:v>-12.622999999999999</c:v>
                </c:pt>
                <c:pt idx="1144">
                  <c:v>-12.109</c:v>
                </c:pt>
                <c:pt idx="1145">
                  <c:v>-17.004999999999999</c:v>
                </c:pt>
                <c:pt idx="1146">
                  <c:v>-11.772</c:v>
                </c:pt>
                <c:pt idx="1147">
                  <c:v>-15.1915</c:v>
                </c:pt>
                <c:pt idx="1148">
                  <c:v>-13.053000000000001</c:v>
                </c:pt>
                <c:pt idx="1149">
                  <c:v>-15.459</c:v>
                </c:pt>
                <c:pt idx="1150">
                  <c:v>-15.5045</c:v>
                </c:pt>
                <c:pt idx="1151">
                  <c:v>-15.163499999999999</c:v>
                </c:pt>
                <c:pt idx="1152">
                  <c:v>-12.805499999999999</c:v>
                </c:pt>
                <c:pt idx="1153">
                  <c:v>-14.061</c:v>
                </c:pt>
                <c:pt idx="1154">
                  <c:v>-15.958500000000001</c:v>
                </c:pt>
                <c:pt idx="1155">
                  <c:v>-13.352499999999999</c:v>
                </c:pt>
                <c:pt idx="1156">
                  <c:v>-13.755500000000001</c:v>
                </c:pt>
                <c:pt idx="1157">
                  <c:v>-12</c:v>
                </c:pt>
                <c:pt idx="1158">
                  <c:v>-13.155999999999999</c:v>
                </c:pt>
                <c:pt idx="1159">
                  <c:v>-9.7025000000000006</c:v>
                </c:pt>
                <c:pt idx="1160">
                  <c:v>-13.9345</c:v>
                </c:pt>
                <c:pt idx="1161">
                  <c:v>-15.195</c:v>
                </c:pt>
                <c:pt idx="1162">
                  <c:v>-12.115</c:v>
                </c:pt>
                <c:pt idx="1163">
                  <c:v>-13.5215</c:v>
                </c:pt>
                <c:pt idx="1164">
                  <c:v>-15.214500000000001</c:v>
                </c:pt>
                <c:pt idx="1165">
                  <c:v>-11.5435</c:v>
                </c:pt>
                <c:pt idx="1166">
                  <c:v>-9.7739999999999991</c:v>
                </c:pt>
                <c:pt idx="1167">
                  <c:v>-14.727499999999999</c:v>
                </c:pt>
                <c:pt idx="1168">
                  <c:v>-10.6235</c:v>
                </c:pt>
                <c:pt idx="1169">
                  <c:v>-13.409500000000001</c:v>
                </c:pt>
                <c:pt idx="1170">
                  <c:v>-12.998000000000001</c:v>
                </c:pt>
                <c:pt idx="1171">
                  <c:v>-10.288</c:v>
                </c:pt>
                <c:pt idx="1172">
                  <c:v>-14.05</c:v>
                </c:pt>
                <c:pt idx="1173">
                  <c:v>-13.971499999999999</c:v>
                </c:pt>
                <c:pt idx="1174">
                  <c:v>-11.5755</c:v>
                </c:pt>
                <c:pt idx="1175">
                  <c:v>-9.4120000000000008</c:v>
                </c:pt>
                <c:pt idx="1176">
                  <c:v>-10.186999999999999</c:v>
                </c:pt>
                <c:pt idx="1177">
                  <c:v>-12.36</c:v>
                </c:pt>
                <c:pt idx="1178">
                  <c:v>-14.189</c:v>
                </c:pt>
                <c:pt idx="1179">
                  <c:v>-12.113999999999999</c:v>
                </c:pt>
                <c:pt idx="1180">
                  <c:v>-10.8645</c:v>
                </c:pt>
                <c:pt idx="1181">
                  <c:v>-15.994499999999999</c:v>
                </c:pt>
                <c:pt idx="1182">
                  <c:v>-16.990499999999997</c:v>
                </c:pt>
                <c:pt idx="1183">
                  <c:v>-13.165500000000002</c:v>
                </c:pt>
                <c:pt idx="1184">
                  <c:v>-16.080500000000001</c:v>
                </c:pt>
                <c:pt idx="1185">
                  <c:v>-10.588999999999999</c:v>
                </c:pt>
                <c:pt idx="1186">
                  <c:v>-13.361499999999999</c:v>
                </c:pt>
                <c:pt idx="1187">
                  <c:v>-16.160499999999999</c:v>
                </c:pt>
                <c:pt idx="1188">
                  <c:v>-13.678000000000001</c:v>
                </c:pt>
                <c:pt idx="1189">
                  <c:v>-14.3965</c:v>
                </c:pt>
                <c:pt idx="1190">
                  <c:v>-10.106999999999999</c:v>
                </c:pt>
                <c:pt idx="1191">
                  <c:v>-11.963000000000001</c:v>
                </c:pt>
                <c:pt idx="1192">
                  <c:v>-10.6935</c:v>
                </c:pt>
                <c:pt idx="1193">
                  <c:v>-11.936999999999999</c:v>
                </c:pt>
                <c:pt idx="1194">
                  <c:v>-12.769000000000002</c:v>
                </c:pt>
                <c:pt idx="1195">
                  <c:v>-13.805499999999999</c:v>
                </c:pt>
                <c:pt idx="1196">
                  <c:v>-13.477999999999998</c:v>
                </c:pt>
                <c:pt idx="1197">
                  <c:v>-14.3345</c:v>
                </c:pt>
                <c:pt idx="1198">
                  <c:v>-15.722</c:v>
                </c:pt>
                <c:pt idx="1199">
                  <c:v>-18.8535</c:v>
                </c:pt>
                <c:pt idx="1200">
                  <c:v>-15.029</c:v>
                </c:pt>
                <c:pt idx="1201">
                  <c:v>-17.849499999999999</c:v>
                </c:pt>
                <c:pt idx="1202">
                  <c:v>-16.421999999999997</c:v>
                </c:pt>
                <c:pt idx="1203">
                  <c:v>-17.225000000000001</c:v>
                </c:pt>
                <c:pt idx="1204">
                  <c:v>-11.3925</c:v>
                </c:pt>
                <c:pt idx="1205">
                  <c:v>-14.682499999999999</c:v>
                </c:pt>
                <c:pt idx="1206">
                  <c:v>-14.445</c:v>
                </c:pt>
                <c:pt idx="1207">
                  <c:v>-15.484000000000002</c:v>
                </c:pt>
                <c:pt idx="1208">
                  <c:v>-15.928999999999998</c:v>
                </c:pt>
                <c:pt idx="1209">
                  <c:v>-14.25</c:v>
                </c:pt>
                <c:pt idx="1210">
                  <c:v>-14.3825</c:v>
                </c:pt>
                <c:pt idx="1211">
                  <c:v>-17.387999999999998</c:v>
                </c:pt>
                <c:pt idx="1212">
                  <c:v>-14.1195</c:v>
                </c:pt>
                <c:pt idx="1213">
                  <c:v>-10.551499999999999</c:v>
                </c:pt>
                <c:pt idx="1214">
                  <c:v>-15.302</c:v>
                </c:pt>
                <c:pt idx="1215">
                  <c:v>-16.1965</c:v>
                </c:pt>
                <c:pt idx="1216">
                  <c:v>-13.0375</c:v>
                </c:pt>
                <c:pt idx="1217">
                  <c:v>-14.907</c:v>
                </c:pt>
                <c:pt idx="1218">
                  <c:v>-10.764499999999998</c:v>
                </c:pt>
                <c:pt idx="1219">
                  <c:v>-17.852499999999999</c:v>
                </c:pt>
                <c:pt idx="1220">
                  <c:v>-15.989000000000001</c:v>
                </c:pt>
                <c:pt idx="1221">
                  <c:v>-15.207000000000001</c:v>
                </c:pt>
                <c:pt idx="1222">
                  <c:v>-17.441499999999998</c:v>
                </c:pt>
                <c:pt idx="1223">
                  <c:v>-13.250499999999999</c:v>
                </c:pt>
                <c:pt idx="1224">
                  <c:v>-16.856999999999999</c:v>
                </c:pt>
                <c:pt idx="1225">
                  <c:v>-13.731999999999999</c:v>
                </c:pt>
                <c:pt idx="1226">
                  <c:v>-14.673999999999999</c:v>
                </c:pt>
                <c:pt idx="1227">
                  <c:v>-14.841000000000001</c:v>
                </c:pt>
                <c:pt idx="1228">
                  <c:v>-15.635</c:v>
                </c:pt>
                <c:pt idx="1229">
                  <c:v>-14.849</c:v>
                </c:pt>
                <c:pt idx="1230">
                  <c:v>-15.807499999999999</c:v>
                </c:pt>
                <c:pt idx="1231">
                  <c:v>-16.942999999999998</c:v>
                </c:pt>
                <c:pt idx="1232">
                  <c:v>-14.240500000000001</c:v>
                </c:pt>
                <c:pt idx="1233">
                  <c:v>-12.725999999999999</c:v>
                </c:pt>
                <c:pt idx="1234">
                  <c:v>-14.295500000000001</c:v>
                </c:pt>
                <c:pt idx="1235">
                  <c:v>-15.141500000000001</c:v>
                </c:pt>
                <c:pt idx="1236">
                  <c:v>-13.048999999999999</c:v>
                </c:pt>
                <c:pt idx="1237">
                  <c:v>-16.244499999999999</c:v>
                </c:pt>
                <c:pt idx="1238">
                  <c:v>-12.0855</c:v>
                </c:pt>
                <c:pt idx="1239">
                  <c:v>-14.317499999999999</c:v>
                </c:pt>
                <c:pt idx="1240">
                  <c:v>-12.718</c:v>
                </c:pt>
                <c:pt idx="1241">
                  <c:v>-13.959</c:v>
                </c:pt>
                <c:pt idx="1242">
                  <c:v>-13.375500000000001</c:v>
                </c:pt>
                <c:pt idx="1243">
                  <c:v>-10.196999999999999</c:v>
                </c:pt>
                <c:pt idx="1244">
                  <c:v>-9.5670000000000002</c:v>
                </c:pt>
                <c:pt idx="1245">
                  <c:v>-11.443999999999999</c:v>
                </c:pt>
                <c:pt idx="1246">
                  <c:v>-13.958499999999999</c:v>
                </c:pt>
                <c:pt idx="1247">
                  <c:v>-13.3375</c:v>
                </c:pt>
                <c:pt idx="1248">
                  <c:v>-17.691499999999998</c:v>
                </c:pt>
                <c:pt idx="1249">
                  <c:v>-11.5915</c:v>
                </c:pt>
                <c:pt idx="1250">
                  <c:v>-11.572000000000001</c:v>
                </c:pt>
                <c:pt idx="1251">
                  <c:v>-13.961499999999999</c:v>
                </c:pt>
                <c:pt idx="1252">
                  <c:v>-14.933</c:v>
                </c:pt>
                <c:pt idx="1253">
                  <c:v>-13.746</c:v>
                </c:pt>
                <c:pt idx="1254">
                  <c:v>-14.269500000000001</c:v>
                </c:pt>
                <c:pt idx="1255">
                  <c:v>-17.400500000000001</c:v>
                </c:pt>
                <c:pt idx="1256">
                  <c:v>-13.408999999999999</c:v>
                </c:pt>
                <c:pt idx="1257">
                  <c:v>-16.170999999999999</c:v>
                </c:pt>
                <c:pt idx="1258">
                  <c:v>-11.166</c:v>
                </c:pt>
                <c:pt idx="1259">
                  <c:v>-12.09</c:v>
                </c:pt>
                <c:pt idx="1260">
                  <c:v>-15.408999999999999</c:v>
                </c:pt>
                <c:pt idx="1261">
                  <c:v>-13.432500000000001</c:v>
                </c:pt>
                <c:pt idx="1262">
                  <c:v>-14.156500000000001</c:v>
                </c:pt>
                <c:pt idx="1263">
                  <c:v>-13.740500000000001</c:v>
                </c:pt>
                <c:pt idx="1264">
                  <c:v>-13.166499999999999</c:v>
                </c:pt>
                <c:pt idx="1265">
                  <c:v>-15.6975</c:v>
                </c:pt>
                <c:pt idx="1266">
                  <c:v>-12.780000000000001</c:v>
                </c:pt>
                <c:pt idx="1267">
                  <c:v>-14.141500000000001</c:v>
                </c:pt>
                <c:pt idx="1268">
                  <c:v>-15.609000000000002</c:v>
                </c:pt>
                <c:pt idx="1269">
                  <c:v>-14.173999999999999</c:v>
                </c:pt>
                <c:pt idx="1270">
                  <c:v>-13.3255</c:v>
                </c:pt>
                <c:pt idx="1271">
                  <c:v>-15.111000000000001</c:v>
                </c:pt>
                <c:pt idx="1272">
                  <c:v>-15.665000000000001</c:v>
                </c:pt>
                <c:pt idx="1273">
                  <c:v>-15.058</c:v>
                </c:pt>
                <c:pt idx="1274">
                  <c:v>-16.631499999999999</c:v>
                </c:pt>
                <c:pt idx="1275">
                  <c:v>-15.837999999999999</c:v>
                </c:pt>
                <c:pt idx="1276">
                  <c:v>-14.673500000000001</c:v>
                </c:pt>
                <c:pt idx="1277">
                  <c:v>-12.619</c:v>
                </c:pt>
                <c:pt idx="1278">
                  <c:v>-16.035</c:v>
                </c:pt>
                <c:pt idx="1279">
                  <c:v>-14.6265</c:v>
                </c:pt>
                <c:pt idx="1280">
                  <c:v>-16.292999999999999</c:v>
                </c:pt>
                <c:pt idx="1281">
                  <c:v>-15.844000000000001</c:v>
                </c:pt>
                <c:pt idx="1282">
                  <c:v>-13.440999999999999</c:v>
                </c:pt>
                <c:pt idx="1283">
                  <c:v>-13.9605</c:v>
                </c:pt>
                <c:pt idx="1284">
                  <c:v>-15.675000000000001</c:v>
                </c:pt>
                <c:pt idx="1285">
                  <c:v>-14.013</c:v>
                </c:pt>
                <c:pt idx="1286">
                  <c:v>-12.4595</c:v>
                </c:pt>
                <c:pt idx="1287">
                  <c:v>-15.779500000000001</c:v>
                </c:pt>
                <c:pt idx="1288">
                  <c:v>-14.076000000000001</c:v>
                </c:pt>
                <c:pt idx="1289">
                  <c:v>-12.130500000000001</c:v>
                </c:pt>
                <c:pt idx="1290">
                  <c:v>-15.930499999999999</c:v>
                </c:pt>
                <c:pt idx="1291">
                  <c:v>-14.8675</c:v>
                </c:pt>
                <c:pt idx="1292">
                  <c:v>-9.0820000000000007</c:v>
                </c:pt>
                <c:pt idx="1293">
                  <c:v>-15.1815</c:v>
                </c:pt>
                <c:pt idx="1294">
                  <c:v>-14.763500000000001</c:v>
                </c:pt>
                <c:pt idx="1295">
                  <c:v>-13.502500000000001</c:v>
                </c:pt>
                <c:pt idx="1296">
                  <c:v>-13.137</c:v>
                </c:pt>
                <c:pt idx="1297">
                  <c:v>-15.898</c:v>
                </c:pt>
                <c:pt idx="1298">
                  <c:v>-12.466999999999999</c:v>
                </c:pt>
                <c:pt idx="1299">
                  <c:v>-12.170999999999999</c:v>
                </c:pt>
                <c:pt idx="1300">
                  <c:v>-15.034500000000001</c:v>
                </c:pt>
                <c:pt idx="1301">
                  <c:v>-9.7134999999999998</c:v>
                </c:pt>
                <c:pt idx="1302">
                  <c:v>-15.243500000000001</c:v>
                </c:pt>
                <c:pt idx="1303">
                  <c:v>-15.541499999999999</c:v>
                </c:pt>
                <c:pt idx="1304">
                  <c:v>-11.736499999999999</c:v>
                </c:pt>
                <c:pt idx="1305">
                  <c:v>-13.611000000000001</c:v>
                </c:pt>
                <c:pt idx="1306">
                  <c:v>-13.536000000000001</c:v>
                </c:pt>
                <c:pt idx="1307">
                  <c:v>-14.152000000000001</c:v>
                </c:pt>
                <c:pt idx="1308">
                  <c:v>-16.5625</c:v>
                </c:pt>
                <c:pt idx="1309">
                  <c:v>-14.2645</c:v>
                </c:pt>
                <c:pt idx="1310">
                  <c:v>-11.200000000000001</c:v>
                </c:pt>
                <c:pt idx="1311">
                  <c:v>-13.574999999999999</c:v>
                </c:pt>
                <c:pt idx="1312">
                  <c:v>-13.536999999999999</c:v>
                </c:pt>
                <c:pt idx="1313">
                  <c:v>-14.853999999999999</c:v>
                </c:pt>
                <c:pt idx="1314">
                  <c:v>-17.534500000000001</c:v>
                </c:pt>
                <c:pt idx="1315">
                  <c:v>-15.949</c:v>
                </c:pt>
                <c:pt idx="1316">
                  <c:v>-14.125999999999999</c:v>
                </c:pt>
                <c:pt idx="1317">
                  <c:v>-12.961500000000001</c:v>
                </c:pt>
                <c:pt idx="1318">
                  <c:v>-13.0045</c:v>
                </c:pt>
                <c:pt idx="1319">
                  <c:v>-11.077999999999999</c:v>
                </c:pt>
                <c:pt idx="1320">
                  <c:v>-14.786999999999999</c:v>
                </c:pt>
                <c:pt idx="1321">
                  <c:v>-14.103999999999999</c:v>
                </c:pt>
                <c:pt idx="1322">
                  <c:v>-11.5335</c:v>
                </c:pt>
                <c:pt idx="1323">
                  <c:v>-14.041499999999999</c:v>
                </c:pt>
                <c:pt idx="1324">
                  <c:v>-12.170000000000002</c:v>
                </c:pt>
                <c:pt idx="1325">
                  <c:v>-13.3445</c:v>
                </c:pt>
                <c:pt idx="1326">
                  <c:v>-15.044</c:v>
                </c:pt>
                <c:pt idx="1327">
                  <c:v>-16.440000000000001</c:v>
                </c:pt>
                <c:pt idx="1328">
                  <c:v>-12.691000000000001</c:v>
                </c:pt>
                <c:pt idx="1329">
                  <c:v>-14.881</c:v>
                </c:pt>
                <c:pt idx="1330">
                  <c:v>-13.839500000000001</c:v>
                </c:pt>
                <c:pt idx="1331">
                  <c:v>-13.933499999999999</c:v>
                </c:pt>
                <c:pt idx="1332">
                  <c:v>-12.707999999999998</c:v>
                </c:pt>
                <c:pt idx="1333">
                  <c:v>-12.553000000000001</c:v>
                </c:pt>
                <c:pt idx="1334">
                  <c:v>-14.013500000000001</c:v>
                </c:pt>
                <c:pt idx="1335">
                  <c:v>-13.712</c:v>
                </c:pt>
                <c:pt idx="1336">
                  <c:v>-12.019</c:v>
                </c:pt>
                <c:pt idx="1337">
                  <c:v>-12.552</c:v>
                </c:pt>
                <c:pt idx="1338">
                  <c:v>-13.429499999999999</c:v>
                </c:pt>
                <c:pt idx="1339">
                  <c:v>-12.9575</c:v>
                </c:pt>
                <c:pt idx="1340">
                  <c:v>-12.9605</c:v>
                </c:pt>
                <c:pt idx="1341">
                  <c:v>-10.422499999999999</c:v>
                </c:pt>
                <c:pt idx="1342">
                  <c:v>-11.611000000000001</c:v>
                </c:pt>
                <c:pt idx="1343">
                  <c:v>-14.486499999999999</c:v>
                </c:pt>
                <c:pt idx="1344">
                  <c:v>-11.211</c:v>
                </c:pt>
                <c:pt idx="1345">
                  <c:v>-11.082000000000001</c:v>
                </c:pt>
                <c:pt idx="1346">
                  <c:v>-14.936999999999999</c:v>
                </c:pt>
                <c:pt idx="1347">
                  <c:v>-10.712</c:v>
                </c:pt>
                <c:pt idx="1348">
                  <c:v>-14.04</c:v>
                </c:pt>
                <c:pt idx="1349">
                  <c:v>-11.659000000000001</c:v>
                </c:pt>
                <c:pt idx="1350">
                  <c:v>-12.666499999999999</c:v>
                </c:pt>
                <c:pt idx="1351">
                  <c:v>-9.6065000000000005</c:v>
                </c:pt>
                <c:pt idx="1352">
                  <c:v>-13.996499999999999</c:v>
                </c:pt>
                <c:pt idx="1353">
                  <c:v>-11.644500000000001</c:v>
                </c:pt>
                <c:pt idx="1354">
                  <c:v>-13.015000000000001</c:v>
                </c:pt>
                <c:pt idx="1355">
                  <c:v>-11.882</c:v>
                </c:pt>
                <c:pt idx="1356">
                  <c:v>-12.7995</c:v>
                </c:pt>
                <c:pt idx="1357">
                  <c:v>-10.750999999999999</c:v>
                </c:pt>
                <c:pt idx="1358">
                  <c:v>-10.058999999999999</c:v>
                </c:pt>
                <c:pt idx="1359">
                  <c:v>-12.824999999999999</c:v>
                </c:pt>
                <c:pt idx="1360">
                  <c:v>-12.574</c:v>
                </c:pt>
                <c:pt idx="1361">
                  <c:v>-9.9749999999999996</c:v>
                </c:pt>
                <c:pt idx="1362">
                  <c:v>-8.7040000000000006</c:v>
                </c:pt>
                <c:pt idx="1363">
                  <c:v>-13.564499999999999</c:v>
                </c:pt>
                <c:pt idx="1364">
                  <c:v>-14.3085</c:v>
                </c:pt>
                <c:pt idx="1365">
                  <c:v>-16.2455</c:v>
                </c:pt>
                <c:pt idx="1366">
                  <c:v>-14.649000000000001</c:v>
                </c:pt>
                <c:pt idx="1367">
                  <c:v>-15.284500000000001</c:v>
                </c:pt>
                <c:pt idx="1368">
                  <c:v>-12.971</c:v>
                </c:pt>
                <c:pt idx="1369">
                  <c:v>-13.886500000000002</c:v>
                </c:pt>
                <c:pt idx="1370">
                  <c:v>-12.792000000000002</c:v>
                </c:pt>
                <c:pt idx="1371">
                  <c:v>-12.3385</c:v>
                </c:pt>
                <c:pt idx="1372">
                  <c:v>-14.465499999999999</c:v>
                </c:pt>
                <c:pt idx="1373">
                  <c:v>-13.859</c:v>
                </c:pt>
                <c:pt idx="1374">
                  <c:v>-16.1935</c:v>
                </c:pt>
                <c:pt idx="1375">
                  <c:v>-13.619</c:v>
                </c:pt>
                <c:pt idx="1376">
                  <c:v>-13.638</c:v>
                </c:pt>
                <c:pt idx="1377">
                  <c:v>-13.272</c:v>
                </c:pt>
                <c:pt idx="1378">
                  <c:v>-13.406000000000001</c:v>
                </c:pt>
                <c:pt idx="1379">
                  <c:v>-11.8545</c:v>
                </c:pt>
                <c:pt idx="1380">
                  <c:v>-9.6895000000000007</c:v>
                </c:pt>
                <c:pt idx="1381">
                  <c:v>-8.7249999999999996</c:v>
                </c:pt>
                <c:pt idx="1382">
                  <c:v>-13.184000000000001</c:v>
                </c:pt>
                <c:pt idx="1383">
                  <c:v>-12.177</c:v>
                </c:pt>
                <c:pt idx="1384">
                  <c:v>-12.281500000000001</c:v>
                </c:pt>
                <c:pt idx="1385">
                  <c:v>-9.4984999999999999</c:v>
                </c:pt>
                <c:pt idx="1386">
                  <c:v>-13.641</c:v>
                </c:pt>
                <c:pt idx="1387">
                  <c:v>-11.78</c:v>
                </c:pt>
                <c:pt idx="1388">
                  <c:v>-9.6870000000000012</c:v>
                </c:pt>
                <c:pt idx="1389">
                  <c:v>-9.6370000000000005</c:v>
                </c:pt>
                <c:pt idx="1390">
                  <c:v>-11.5975</c:v>
                </c:pt>
                <c:pt idx="1391">
                  <c:v>-11.571</c:v>
                </c:pt>
                <c:pt idx="1392">
                  <c:v>-8.8345000000000002</c:v>
                </c:pt>
                <c:pt idx="1393">
                  <c:v>-12.304</c:v>
                </c:pt>
                <c:pt idx="1394">
                  <c:v>-11.903499999999999</c:v>
                </c:pt>
                <c:pt idx="1395">
                  <c:v>-12.5885</c:v>
                </c:pt>
                <c:pt idx="1396">
                  <c:v>-12.59</c:v>
                </c:pt>
                <c:pt idx="1397">
                  <c:v>-14.307</c:v>
                </c:pt>
                <c:pt idx="1398">
                  <c:v>-12.111000000000001</c:v>
                </c:pt>
                <c:pt idx="1399">
                  <c:v>-11.531500000000001</c:v>
                </c:pt>
                <c:pt idx="1400">
                  <c:v>-13.467000000000001</c:v>
                </c:pt>
                <c:pt idx="1401">
                  <c:v>-11.6975</c:v>
                </c:pt>
                <c:pt idx="1402">
                  <c:v>-13.165500000000002</c:v>
                </c:pt>
                <c:pt idx="1403">
                  <c:v>-10.4495</c:v>
                </c:pt>
                <c:pt idx="1404">
                  <c:v>-13.291</c:v>
                </c:pt>
                <c:pt idx="1405">
                  <c:v>-13.029</c:v>
                </c:pt>
                <c:pt idx="1406">
                  <c:v>-11.6965</c:v>
                </c:pt>
                <c:pt idx="1407">
                  <c:v>-15.936</c:v>
                </c:pt>
                <c:pt idx="1408">
                  <c:v>-12.8675</c:v>
                </c:pt>
                <c:pt idx="1409">
                  <c:v>-15.070499999999999</c:v>
                </c:pt>
                <c:pt idx="1410">
                  <c:v>-8.9969999999999999</c:v>
                </c:pt>
                <c:pt idx="1411">
                  <c:v>-16.244499999999999</c:v>
                </c:pt>
                <c:pt idx="1412">
                  <c:v>-11.182499999999999</c:v>
                </c:pt>
                <c:pt idx="1413">
                  <c:v>-12.7395</c:v>
                </c:pt>
                <c:pt idx="1414">
                  <c:v>-12.983000000000001</c:v>
                </c:pt>
                <c:pt idx="1415">
                  <c:v>-14.895</c:v>
                </c:pt>
                <c:pt idx="1416">
                  <c:v>-11.968</c:v>
                </c:pt>
                <c:pt idx="1417">
                  <c:v>-13.7065</c:v>
                </c:pt>
                <c:pt idx="1418">
                  <c:v>-12.1755</c:v>
                </c:pt>
                <c:pt idx="1419">
                  <c:v>-12.871500000000001</c:v>
                </c:pt>
                <c:pt idx="1420">
                  <c:v>-12.298999999999999</c:v>
                </c:pt>
                <c:pt idx="1421">
                  <c:v>-13.9305</c:v>
                </c:pt>
                <c:pt idx="1422">
                  <c:v>-12.3795</c:v>
                </c:pt>
                <c:pt idx="1423">
                  <c:v>-13.240500000000001</c:v>
                </c:pt>
                <c:pt idx="1424">
                  <c:v>-13.9945</c:v>
                </c:pt>
                <c:pt idx="1425">
                  <c:v>-14.2835</c:v>
                </c:pt>
                <c:pt idx="1426">
                  <c:v>-13.484999999999999</c:v>
                </c:pt>
                <c:pt idx="1427">
                  <c:v>-15.294499999999999</c:v>
                </c:pt>
                <c:pt idx="1428">
                  <c:v>-12.743</c:v>
                </c:pt>
                <c:pt idx="1429">
                  <c:v>-13.176</c:v>
                </c:pt>
                <c:pt idx="1430">
                  <c:v>-13.935</c:v>
                </c:pt>
                <c:pt idx="1431">
                  <c:v>-14.904500000000001</c:v>
                </c:pt>
                <c:pt idx="1432">
                  <c:v>-13.2255</c:v>
                </c:pt>
                <c:pt idx="1433">
                  <c:v>-12.8575</c:v>
                </c:pt>
                <c:pt idx="1434">
                  <c:v>-13.657499999999999</c:v>
                </c:pt>
                <c:pt idx="1435">
                  <c:v>-12.7265</c:v>
                </c:pt>
                <c:pt idx="1436">
                  <c:v>-17.834</c:v>
                </c:pt>
                <c:pt idx="1437">
                  <c:v>-14.5815</c:v>
                </c:pt>
                <c:pt idx="1438">
                  <c:v>-16.192</c:v>
                </c:pt>
                <c:pt idx="1439">
                  <c:v>-11.420500000000001</c:v>
                </c:pt>
                <c:pt idx="1440">
                  <c:v>-16.643000000000001</c:v>
                </c:pt>
                <c:pt idx="1441">
                  <c:v>-16.916499999999999</c:v>
                </c:pt>
                <c:pt idx="1442">
                  <c:v>-17.539000000000001</c:v>
                </c:pt>
                <c:pt idx="1443">
                  <c:v>-12.7425</c:v>
                </c:pt>
                <c:pt idx="1444">
                  <c:v>-13.957000000000001</c:v>
                </c:pt>
                <c:pt idx="1445">
                  <c:v>-13.2605</c:v>
                </c:pt>
                <c:pt idx="1446">
                  <c:v>-15.455500000000001</c:v>
                </c:pt>
                <c:pt idx="1447">
                  <c:v>-16.206</c:v>
                </c:pt>
                <c:pt idx="1448">
                  <c:v>-11.923</c:v>
                </c:pt>
                <c:pt idx="1449">
                  <c:v>-16.564499999999999</c:v>
                </c:pt>
                <c:pt idx="1450">
                  <c:v>-14.509</c:v>
                </c:pt>
                <c:pt idx="1451">
                  <c:v>-17.2195</c:v>
                </c:pt>
                <c:pt idx="1452">
                  <c:v>-15.7095</c:v>
                </c:pt>
                <c:pt idx="1453">
                  <c:v>-15.225999999999999</c:v>
                </c:pt>
                <c:pt idx="1454">
                  <c:v>-15.2575</c:v>
                </c:pt>
                <c:pt idx="1455">
                  <c:v>-16.513999999999999</c:v>
                </c:pt>
                <c:pt idx="1456">
                  <c:v>-17.236499999999999</c:v>
                </c:pt>
                <c:pt idx="1457">
                  <c:v>-15.797000000000001</c:v>
                </c:pt>
                <c:pt idx="1458">
                  <c:v>-16.033000000000001</c:v>
                </c:pt>
                <c:pt idx="1459">
                  <c:v>-15.4755</c:v>
                </c:pt>
                <c:pt idx="1460">
                  <c:v>-12.024000000000001</c:v>
                </c:pt>
                <c:pt idx="1461">
                  <c:v>-15.282500000000001</c:v>
                </c:pt>
                <c:pt idx="1462">
                  <c:v>-15.8765</c:v>
                </c:pt>
                <c:pt idx="1463">
                  <c:v>-16.583500000000001</c:v>
                </c:pt>
                <c:pt idx="1464">
                  <c:v>-14.442499999999999</c:v>
                </c:pt>
                <c:pt idx="1465">
                  <c:v>-14.1685</c:v>
                </c:pt>
                <c:pt idx="1466">
                  <c:v>-15.657499999999999</c:v>
                </c:pt>
                <c:pt idx="1467">
                  <c:v>-14.6275</c:v>
                </c:pt>
                <c:pt idx="1468">
                  <c:v>-16.786499999999997</c:v>
                </c:pt>
                <c:pt idx="1469">
                  <c:v>-15.772500000000001</c:v>
                </c:pt>
                <c:pt idx="1470">
                  <c:v>-16.738</c:v>
                </c:pt>
                <c:pt idx="1471">
                  <c:v>-12.183499999999999</c:v>
                </c:pt>
                <c:pt idx="1472">
                  <c:v>-17.318999999999999</c:v>
                </c:pt>
                <c:pt idx="1473">
                  <c:v>-14.405000000000001</c:v>
                </c:pt>
                <c:pt idx="1474">
                  <c:v>-12.830500000000001</c:v>
                </c:pt>
                <c:pt idx="1475">
                  <c:v>-18.651</c:v>
                </c:pt>
                <c:pt idx="1476">
                  <c:v>-14.340999999999999</c:v>
                </c:pt>
                <c:pt idx="1477">
                  <c:v>-13.977499999999999</c:v>
                </c:pt>
                <c:pt idx="1478">
                  <c:v>-15.102</c:v>
                </c:pt>
                <c:pt idx="1479">
                  <c:v>-14.1305</c:v>
                </c:pt>
                <c:pt idx="1480">
                  <c:v>-17.080500000000001</c:v>
                </c:pt>
                <c:pt idx="1481">
                  <c:v>-13.79</c:v>
                </c:pt>
                <c:pt idx="1482">
                  <c:v>-16.0825</c:v>
                </c:pt>
                <c:pt idx="1483">
                  <c:v>-16.548999999999999</c:v>
                </c:pt>
                <c:pt idx="1484">
                  <c:v>-14.493500000000001</c:v>
                </c:pt>
                <c:pt idx="1485">
                  <c:v>-17.250500000000002</c:v>
                </c:pt>
                <c:pt idx="1486">
                  <c:v>-12.5345</c:v>
                </c:pt>
                <c:pt idx="1487">
                  <c:v>-11.0405</c:v>
                </c:pt>
                <c:pt idx="1488">
                  <c:v>-17.947499999999998</c:v>
                </c:pt>
                <c:pt idx="1489">
                  <c:v>-16.890999999999998</c:v>
                </c:pt>
                <c:pt idx="1490">
                  <c:v>-11.586</c:v>
                </c:pt>
                <c:pt idx="1491">
                  <c:v>-13.685500000000001</c:v>
                </c:pt>
                <c:pt idx="1492">
                  <c:v>-13.92</c:v>
                </c:pt>
                <c:pt idx="1493">
                  <c:v>-14.653499999999999</c:v>
                </c:pt>
                <c:pt idx="1494">
                  <c:v>-13.8805</c:v>
                </c:pt>
                <c:pt idx="1495">
                  <c:v>-15.480499999999999</c:v>
                </c:pt>
                <c:pt idx="1496">
                  <c:v>-16.363999999999997</c:v>
                </c:pt>
                <c:pt idx="1497">
                  <c:v>-16.494</c:v>
                </c:pt>
                <c:pt idx="1498">
                  <c:v>-14.41</c:v>
                </c:pt>
                <c:pt idx="1499">
                  <c:v>-15.440000000000001</c:v>
                </c:pt>
                <c:pt idx="1500">
                  <c:v>-12.614000000000001</c:v>
                </c:pt>
                <c:pt idx="1501">
                  <c:v>-15.411999999999999</c:v>
                </c:pt>
                <c:pt idx="1502">
                  <c:v>-15.188499999999999</c:v>
                </c:pt>
                <c:pt idx="1503">
                  <c:v>-13.452</c:v>
                </c:pt>
                <c:pt idx="1504">
                  <c:v>-17.176000000000002</c:v>
                </c:pt>
                <c:pt idx="1505">
                  <c:v>-17.37</c:v>
                </c:pt>
                <c:pt idx="1506">
                  <c:v>-16.208500000000001</c:v>
                </c:pt>
                <c:pt idx="1507">
                  <c:v>-16.616999999999997</c:v>
                </c:pt>
                <c:pt idx="1508">
                  <c:v>-15.218499999999999</c:v>
                </c:pt>
                <c:pt idx="1509">
                  <c:v>-16.543500000000002</c:v>
                </c:pt>
                <c:pt idx="1510">
                  <c:v>-14.845000000000001</c:v>
                </c:pt>
                <c:pt idx="1511">
                  <c:v>-18.362500000000001</c:v>
                </c:pt>
                <c:pt idx="1512">
                  <c:v>-16.256</c:v>
                </c:pt>
                <c:pt idx="1513">
                  <c:v>-17.596499999999999</c:v>
                </c:pt>
                <c:pt idx="1514">
                  <c:v>-14.299500000000002</c:v>
                </c:pt>
                <c:pt idx="1515">
                  <c:v>-14.692</c:v>
                </c:pt>
                <c:pt idx="1516">
                  <c:v>-13.14</c:v>
                </c:pt>
                <c:pt idx="1517">
                  <c:v>-15.0245</c:v>
                </c:pt>
                <c:pt idx="1518">
                  <c:v>-15.497</c:v>
                </c:pt>
                <c:pt idx="1519">
                  <c:v>-14.6815</c:v>
                </c:pt>
                <c:pt idx="1520">
                  <c:v>-15.734500000000001</c:v>
                </c:pt>
                <c:pt idx="1521">
                  <c:v>-11.7525</c:v>
                </c:pt>
                <c:pt idx="1522">
                  <c:v>-15.986000000000001</c:v>
                </c:pt>
                <c:pt idx="1523">
                  <c:v>-12.8505</c:v>
                </c:pt>
                <c:pt idx="1524">
                  <c:v>-17.066000000000003</c:v>
                </c:pt>
                <c:pt idx="1525">
                  <c:v>-12.236000000000001</c:v>
                </c:pt>
                <c:pt idx="1526">
                  <c:v>-14.5405</c:v>
                </c:pt>
                <c:pt idx="1527">
                  <c:v>-12.823</c:v>
                </c:pt>
                <c:pt idx="1528">
                  <c:v>-14.6945</c:v>
                </c:pt>
                <c:pt idx="1529">
                  <c:v>-11.114999999999998</c:v>
                </c:pt>
                <c:pt idx="1530">
                  <c:v>-13.0655</c:v>
                </c:pt>
                <c:pt idx="1531">
                  <c:v>-12.6485</c:v>
                </c:pt>
                <c:pt idx="1532">
                  <c:v>-14.0585</c:v>
                </c:pt>
                <c:pt idx="1533">
                  <c:v>-15.577</c:v>
                </c:pt>
                <c:pt idx="1534">
                  <c:v>-9.5845000000000002</c:v>
                </c:pt>
                <c:pt idx="1535">
                  <c:v>-14.965</c:v>
                </c:pt>
                <c:pt idx="1536">
                  <c:v>-14.715999999999999</c:v>
                </c:pt>
                <c:pt idx="1537">
                  <c:v>-12.434999999999999</c:v>
                </c:pt>
                <c:pt idx="1538">
                  <c:v>-15.039000000000001</c:v>
                </c:pt>
                <c:pt idx="1539">
                  <c:v>-15.658999999999999</c:v>
                </c:pt>
                <c:pt idx="1540">
                  <c:v>-12.9315</c:v>
                </c:pt>
                <c:pt idx="1541">
                  <c:v>-12.1005</c:v>
                </c:pt>
                <c:pt idx="1542">
                  <c:v>-14.102500000000001</c:v>
                </c:pt>
                <c:pt idx="1543">
                  <c:v>-12.945499999999999</c:v>
                </c:pt>
                <c:pt idx="1544">
                  <c:v>-14.659000000000001</c:v>
                </c:pt>
                <c:pt idx="1545">
                  <c:v>-13.04</c:v>
                </c:pt>
                <c:pt idx="1546">
                  <c:v>-16.035499999999999</c:v>
                </c:pt>
                <c:pt idx="1547">
                  <c:v>-14.330500000000001</c:v>
                </c:pt>
                <c:pt idx="1548">
                  <c:v>-14.382</c:v>
                </c:pt>
                <c:pt idx="1549">
                  <c:v>-16.5625</c:v>
                </c:pt>
                <c:pt idx="1550">
                  <c:v>-16.0395</c:v>
                </c:pt>
                <c:pt idx="1551">
                  <c:v>-11.994</c:v>
                </c:pt>
                <c:pt idx="1552">
                  <c:v>-15.4025</c:v>
                </c:pt>
                <c:pt idx="1553">
                  <c:v>-15.6425</c:v>
                </c:pt>
                <c:pt idx="1554">
                  <c:v>-14.053000000000001</c:v>
                </c:pt>
                <c:pt idx="1555">
                  <c:v>-14.3665</c:v>
                </c:pt>
                <c:pt idx="1556">
                  <c:v>-13.788</c:v>
                </c:pt>
                <c:pt idx="1557">
                  <c:v>-15.5745</c:v>
                </c:pt>
                <c:pt idx="1558">
                  <c:v>-13.775</c:v>
                </c:pt>
                <c:pt idx="1559">
                  <c:v>-17.061</c:v>
                </c:pt>
                <c:pt idx="1560">
                  <c:v>-16.993500000000001</c:v>
                </c:pt>
                <c:pt idx="1561">
                  <c:v>-13.147</c:v>
                </c:pt>
                <c:pt idx="1562">
                  <c:v>-13.526</c:v>
                </c:pt>
                <c:pt idx="1563">
                  <c:v>-12.689</c:v>
                </c:pt>
                <c:pt idx="1564">
                  <c:v>-16.233499999999999</c:v>
                </c:pt>
                <c:pt idx="1565">
                  <c:v>-13.9405</c:v>
                </c:pt>
                <c:pt idx="1566">
                  <c:v>-13.9375</c:v>
                </c:pt>
                <c:pt idx="1567">
                  <c:v>-17.1585</c:v>
                </c:pt>
                <c:pt idx="1568">
                  <c:v>-15.3185</c:v>
                </c:pt>
                <c:pt idx="1569">
                  <c:v>-11.843999999999999</c:v>
                </c:pt>
                <c:pt idx="1570">
                  <c:v>-11.717500000000001</c:v>
                </c:pt>
                <c:pt idx="1571">
                  <c:v>-13.904</c:v>
                </c:pt>
                <c:pt idx="1572">
                  <c:v>-10.244</c:v>
                </c:pt>
                <c:pt idx="1573">
                  <c:v>-12.937000000000001</c:v>
                </c:pt>
                <c:pt idx="1574">
                  <c:v>-10.849</c:v>
                </c:pt>
                <c:pt idx="1575">
                  <c:v>-15.535499999999999</c:v>
                </c:pt>
                <c:pt idx="1576">
                  <c:v>-16.047000000000001</c:v>
                </c:pt>
                <c:pt idx="1577">
                  <c:v>-11.269</c:v>
                </c:pt>
                <c:pt idx="1578">
                  <c:v>-14.0855</c:v>
                </c:pt>
                <c:pt idx="1579">
                  <c:v>-15.470499999999999</c:v>
                </c:pt>
                <c:pt idx="1580">
                  <c:v>-16.100999999999999</c:v>
                </c:pt>
                <c:pt idx="1581">
                  <c:v>-12.6265</c:v>
                </c:pt>
                <c:pt idx="1582">
                  <c:v>-13.555499999999999</c:v>
                </c:pt>
                <c:pt idx="1583">
                  <c:v>-14.320499999999999</c:v>
                </c:pt>
                <c:pt idx="1584">
                  <c:v>-12.403499999999999</c:v>
                </c:pt>
                <c:pt idx="1585">
                  <c:v>-12.218500000000001</c:v>
                </c:pt>
                <c:pt idx="1586">
                  <c:v>-14.3505</c:v>
                </c:pt>
                <c:pt idx="1587">
                  <c:v>-11.047000000000001</c:v>
                </c:pt>
                <c:pt idx="1588">
                  <c:v>-11.2615</c:v>
                </c:pt>
                <c:pt idx="1589">
                  <c:v>-14.577</c:v>
                </c:pt>
                <c:pt idx="1590">
                  <c:v>-13.993</c:v>
                </c:pt>
                <c:pt idx="1591">
                  <c:v>-14.41</c:v>
                </c:pt>
                <c:pt idx="1592">
                  <c:v>-13.379999999999999</c:v>
                </c:pt>
                <c:pt idx="1593">
                  <c:v>-10.721500000000001</c:v>
                </c:pt>
                <c:pt idx="1594">
                  <c:v>-16.475999999999999</c:v>
                </c:pt>
                <c:pt idx="1595">
                  <c:v>-12.259</c:v>
                </c:pt>
                <c:pt idx="1596">
                  <c:v>-15.285</c:v>
                </c:pt>
                <c:pt idx="1597">
                  <c:v>-17.281500000000001</c:v>
                </c:pt>
                <c:pt idx="1598">
                  <c:v>-14.4055</c:v>
                </c:pt>
                <c:pt idx="1599">
                  <c:v>-13.276</c:v>
                </c:pt>
                <c:pt idx="1600">
                  <c:v>-15.814500000000001</c:v>
                </c:pt>
                <c:pt idx="1601">
                  <c:v>-12.038</c:v>
                </c:pt>
                <c:pt idx="1602">
                  <c:v>-9.9169999999999998</c:v>
                </c:pt>
                <c:pt idx="1603">
                  <c:v>-17.5185</c:v>
                </c:pt>
                <c:pt idx="1604">
                  <c:v>-15.254999999999999</c:v>
                </c:pt>
                <c:pt idx="1605">
                  <c:v>-13.584</c:v>
                </c:pt>
                <c:pt idx="1606">
                  <c:v>-13.9565</c:v>
                </c:pt>
                <c:pt idx="1607">
                  <c:v>-12.399000000000001</c:v>
                </c:pt>
                <c:pt idx="1608">
                  <c:v>-13.224500000000001</c:v>
                </c:pt>
                <c:pt idx="1609">
                  <c:v>-15.291999999999998</c:v>
                </c:pt>
                <c:pt idx="1610">
                  <c:v>-16.880499999999998</c:v>
                </c:pt>
                <c:pt idx="1611">
                  <c:v>-12.786</c:v>
                </c:pt>
                <c:pt idx="1612">
                  <c:v>-12.766500000000001</c:v>
                </c:pt>
                <c:pt idx="1613">
                  <c:v>-14.76</c:v>
                </c:pt>
                <c:pt idx="1614">
                  <c:v>-13.7</c:v>
                </c:pt>
                <c:pt idx="1615">
                  <c:v>-16.274000000000001</c:v>
                </c:pt>
                <c:pt idx="1616">
                  <c:v>-12.48</c:v>
                </c:pt>
                <c:pt idx="1617">
                  <c:v>-15.327500000000001</c:v>
                </c:pt>
                <c:pt idx="1618">
                  <c:v>-13.399000000000001</c:v>
                </c:pt>
                <c:pt idx="1619">
                  <c:v>-13.3795</c:v>
                </c:pt>
                <c:pt idx="1620">
                  <c:v>-15.845499999999999</c:v>
                </c:pt>
                <c:pt idx="1621">
                  <c:v>-16.399000000000001</c:v>
                </c:pt>
                <c:pt idx="1622">
                  <c:v>-11.045999999999999</c:v>
                </c:pt>
                <c:pt idx="1623">
                  <c:v>-12.088999999999999</c:v>
                </c:pt>
                <c:pt idx="1624">
                  <c:v>-13.024000000000001</c:v>
                </c:pt>
                <c:pt idx="1625">
                  <c:v>-9.7495000000000012</c:v>
                </c:pt>
                <c:pt idx="1626">
                  <c:v>-14.1515</c:v>
                </c:pt>
                <c:pt idx="1627">
                  <c:v>-13.638</c:v>
                </c:pt>
                <c:pt idx="1628">
                  <c:v>-14.5745</c:v>
                </c:pt>
                <c:pt idx="1629">
                  <c:v>-17.2605</c:v>
                </c:pt>
                <c:pt idx="1630">
                  <c:v>-12.602499999999999</c:v>
                </c:pt>
                <c:pt idx="1631">
                  <c:v>-14.978999999999999</c:v>
                </c:pt>
                <c:pt idx="1632">
                  <c:v>-16.041499999999999</c:v>
                </c:pt>
                <c:pt idx="1633">
                  <c:v>-14.022500000000001</c:v>
                </c:pt>
                <c:pt idx="1634">
                  <c:v>-14.701000000000001</c:v>
                </c:pt>
                <c:pt idx="1635">
                  <c:v>-14.05</c:v>
                </c:pt>
                <c:pt idx="1636">
                  <c:v>-13.650500000000001</c:v>
                </c:pt>
                <c:pt idx="1637">
                  <c:v>-11.7095</c:v>
                </c:pt>
                <c:pt idx="1638">
                  <c:v>-14.419</c:v>
                </c:pt>
                <c:pt idx="1639">
                  <c:v>-13.2575</c:v>
                </c:pt>
                <c:pt idx="1640">
                  <c:v>-14.3225</c:v>
                </c:pt>
                <c:pt idx="1641">
                  <c:v>-14.493500000000001</c:v>
                </c:pt>
                <c:pt idx="1642">
                  <c:v>-16.792999999999999</c:v>
                </c:pt>
                <c:pt idx="1643">
                  <c:v>-13.955</c:v>
                </c:pt>
                <c:pt idx="1644">
                  <c:v>-15.574</c:v>
                </c:pt>
                <c:pt idx="1645">
                  <c:v>-13.622499999999999</c:v>
                </c:pt>
                <c:pt idx="1646">
                  <c:v>-8.99</c:v>
                </c:pt>
                <c:pt idx="1647">
                  <c:v>-12.492000000000001</c:v>
                </c:pt>
                <c:pt idx="1648">
                  <c:v>-15.121499999999999</c:v>
                </c:pt>
                <c:pt idx="1649">
                  <c:v>-16.6815</c:v>
                </c:pt>
                <c:pt idx="1650">
                  <c:v>-16.746500000000001</c:v>
                </c:pt>
                <c:pt idx="1651">
                  <c:v>-14.74</c:v>
                </c:pt>
                <c:pt idx="1652">
                  <c:v>-13.876999999999999</c:v>
                </c:pt>
                <c:pt idx="1653">
                  <c:v>-12.004999999999999</c:v>
                </c:pt>
                <c:pt idx="1654">
                  <c:v>-11.222999999999999</c:v>
                </c:pt>
                <c:pt idx="1655">
                  <c:v>-13.701000000000001</c:v>
                </c:pt>
                <c:pt idx="1656">
                  <c:v>-12.7165</c:v>
                </c:pt>
                <c:pt idx="1657">
                  <c:v>-12.329499999999999</c:v>
                </c:pt>
                <c:pt idx="1658">
                  <c:v>-10.6005</c:v>
                </c:pt>
                <c:pt idx="1659">
                  <c:v>-14.347999999999999</c:v>
                </c:pt>
                <c:pt idx="1660">
                  <c:v>-12.945</c:v>
                </c:pt>
                <c:pt idx="1661">
                  <c:v>-13.319000000000001</c:v>
                </c:pt>
                <c:pt idx="1662">
                  <c:v>-10.987500000000001</c:v>
                </c:pt>
                <c:pt idx="1663">
                  <c:v>-9.8204999999999991</c:v>
                </c:pt>
                <c:pt idx="1664">
                  <c:v>-15.220499999999999</c:v>
                </c:pt>
                <c:pt idx="1665">
                  <c:v>-12.492000000000001</c:v>
                </c:pt>
                <c:pt idx="1666">
                  <c:v>-12.403500000000001</c:v>
                </c:pt>
                <c:pt idx="1667">
                  <c:v>-10.865500000000001</c:v>
                </c:pt>
                <c:pt idx="1668">
                  <c:v>-13.63</c:v>
                </c:pt>
                <c:pt idx="1669">
                  <c:v>-12.362500000000001</c:v>
                </c:pt>
                <c:pt idx="1670">
                  <c:v>-13.750499999999999</c:v>
                </c:pt>
                <c:pt idx="1671">
                  <c:v>-9.9284999999999997</c:v>
                </c:pt>
                <c:pt idx="1672">
                  <c:v>-16.680499999999999</c:v>
                </c:pt>
                <c:pt idx="1673">
                  <c:v>-14.9415</c:v>
                </c:pt>
                <c:pt idx="1674">
                  <c:v>-13.213999999999999</c:v>
                </c:pt>
                <c:pt idx="1675">
                  <c:v>-16.4635</c:v>
                </c:pt>
                <c:pt idx="1676">
                  <c:v>-15.102499999999999</c:v>
                </c:pt>
                <c:pt idx="1677">
                  <c:v>-14.395</c:v>
                </c:pt>
                <c:pt idx="1678">
                  <c:v>-11.1235</c:v>
                </c:pt>
                <c:pt idx="1679">
                  <c:v>-11.702500000000001</c:v>
                </c:pt>
                <c:pt idx="1680">
                  <c:v>-14.285</c:v>
                </c:pt>
                <c:pt idx="1681">
                  <c:v>-10.339500000000001</c:v>
                </c:pt>
                <c:pt idx="1682">
                  <c:v>-11.484</c:v>
                </c:pt>
                <c:pt idx="1683">
                  <c:v>-12.262</c:v>
                </c:pt>
                <c:pt idx="1684">
                  <c:v>-11.1275</c:v>
                </c:pt>
                <c:pt idx="1685">
                  <c:v>-12.077999999999999</c:v>
                </c:pt>
                <c:pt idx="1686">
                  <c:v>-9.1429999999999989</c:v>
                </c:pt>
                <c:pt idx="1687">
                  <c:v>-12.46</c:v>
                </c:pt>
                <c:pt idx="1688">
                  <c:v>-10.080500000000001</c:v>
                </c:pt>
                <c:pt idx="1689">
                  <c:v>-9.6559999999999988</c:v>
                </c:pt>
                <c:pt idx="1690">
                  <c:v>-14.504999999999999</c:v>
                </c:pt>
                <c:pt idx="1691">
                  <c:v>-11.471</c:v>
                </c:pt>
                <c:pt idx="1692">
                  <c:v>-15.693999999999999</c:v>
                </c:pt>
                <c:pt idx="1693">
                  <c:v>-13.729500000000002</c:v>
                </c:pt>
                <c:pt idx="1694">
                  <c:v>-13.654999999999999</c:v>
                </c:pt>
                <c:pt idx="1695">
                  <c:v>-12.7765</c:v>
                </c:pt>
                <c:pt idx="1696">
                  <c:v>-13.074999999999999</c:v>
                </c:pt>
                <c:pt idx="1697">
                  <c:v>-10.530000000000001</c:v>
                </c:pt>
                <c:pt idx="1698">
                  <c:v>-14.9215</c:v>
                </c:pt>
                <c:pt idx="1699">
                  <c:v>-14.631499999999999</c:v>
                </c:pt>
                <c:pt idx="1700">
                  <c:v>-13.9055</c:v>
                </c:pt>
                <c:pt idx="1701">
                  <c:v>-13.532</c:v>
                </c:pt>
                <c:pt idx="1702">
                  <c:v>-15.808999999999999</c:v>
                </c:pt>
                <c:pt idx="1703">
                  <c:v>-13.870000000000001</c:v>
                </c:pt>
                <c:pt idx="1704">
                  <c:v>-17.527000000000001</c:v>
                </c:pt>
                <c:pt idx="1705">
                  <c:v>-16.984500000000001</c:v>
                </c:pt>
                <c:pt idx="1706">
                  <c:v>-14.744</c:v>
                </c:pt>
                <c:pt idx="1707">
                  <c:v>-14.4535</c:v>
                </c:pt>
                <c:pt idx="1708">
                  <c:v>-12.344999999999999</c:v>
                </c:pt>
                <c:pt idx="1709">
                  <c:v>-14.73</c:v>
                </c:pt>
                <c:pt idx="1710">
                  <c:v>-11.410499999999999</c:v>
                </c:pt>
                <c:pt idx="1711">
                  <c:v>-11.843999999999999</c:v>
                </c:pt>
                <c:pt idx="1712">
                  <c:v>-16.294499999999999</c:v>
                </c:pt>
                <c:pt idx="1713">
                  <c:v>-11.3255</c:v>
                </c:pt>
                <c:pt idx="1714">
                  <c:v>-15.811999999999999</c:v>
                </c:pt>
                <c:pt idx="1715">
                  <c:v>-15.886499999999998</c:v>
                </c:pt>
                <c:pt idx="1716">
                  <c:v>-14.846</c:v>
                </c:pt>
                <c:pt idx="1717">
                  <c:v>-13.713000000000001</c:v>
                </c:pt>
                <c:pt idx="1718">
                  <c:v>-11.842500000000001</c:v>
                </c:pt>
                <c:pt idx="1719">
                  <c:v>-12.5755</c:v>
                </c:pt>
                <c:pt idx="1720">
                  <c:v>-10.903500000000001</c:v>
                </c:pt>
                <c:pt idx="1721">
                  <c:v>-16.094999999999999</c:v>
                </c:pt>
                <c:pt idx="1722">
                  <c:v>-11.742999999999999</c:v>
                </c:pt>
                <c:pt idx="1723">
                  <c:v>-13.739999999999998</c:v>
                </c:pt>
                <c:pt idx="1724">
                  <c:v>-16.867999999999999</c:v>
                </c:pt>
                <c:pt idx="1725">
                  <c:v>-14.8</c:v>
                </c:pt>
                <c:pt idx="1726">
                  <c:v>-14.6715</c:v>
                </c:pt>
                <c:pt idx="1727">
                  <c:v>-15.112500000000001</c:v>
                </c:pt>
                <c:pt idx="1728">
                  <c:v>-12.8345</c:v>
                </c:pt>
                <c:pt idx="1729">
                  <c:v>-14.471</c:v>
                </c:pt>
                <c:pt idx="1730">
                  <c:v>-13.253</c:v>
                </c:pt>
                <c:pt idx="1731">
                  <c:v>-14.894500000000001</c:v>
                </c:pt>
                <c:pt idx="1732">
                  <c:v>-13.945499999999999</c:v>
                </c:pt>
                <c:pt idx="1733">
                  <c:v>-15.763999999999999</c:v>
                </c:pt>
                <c:pt idx="1734">
                  <c:v>-12.873999999999999</c:v>
                </c:pt>
                <c:pt idx="1735">
                  <c:v>-15.3865</c:v>
                </c:pt>
                <c:pt idx="1736">
                  <c:v>-15.4895</c:v>
                </c:pt>
                <c:pt idx="1737">
                  <c:v>-13.472000000000001</c:v>
                </c:pt>
                <c:pt idx="1738">
                  <c:v>-15.537500000000001</c:v>
                </c:pt>
                <c:pt idx="1739">
                  <c:v>-16.223500000000001</c:v>
                </c:pt>
                <c:pt idx="1740">
                  <c:v>-14.884</c:v>
                </c:pt>
                <c:pt idx="1741">
                  <c:v>-16.331</c:v>
                </c:pt>
                <c:pt idx="1742">
                  <c:v>-16.012</c:v>
                </c:pt>
                <c:pt idx="1743">
                  <c:v>-11.800999999999998</c:v>
                </c:pt>
                <c:pt idx="1744">
                  <c:v>-14.509</c:v>
                </c:pt>
                <c:pt idx="1745">
                  <c:v>-16.887999999999998</c:v>
                </c:pt>
                <c:pt idx="1746">
                  <c:v>-14.475999999999999</c:v>
                </c:pt>
                <c:pt idx="1747">
                  <c:v>-12.3605</c:v>
                </c:pt>
                <c:pt idx="1748">
                  <c:v>-15.884</c:v>
                </c:pt>
                <c:pt idx="1749">
                  <c:v>-15.413</c:v>
                </c:pt>
                <c:pt idx="1750">
                  <c:v>-15.186999999999999</c:v>
                </c:pt>
                <c:pt idx="1751">
                  <c:v>-14.4</c:v>
                </c:pt>
                <c:pt idx="1752">
                  <c:v>-14.461500000000001</c:v>
                </c:pt>
                <c:pt idx="1753">
                  <c:v>-13.385000000000002</c:v>
                </c:pt>
                <c:pt idx="1754">
                  <c:v>-14.9285</c:v>
                </c:pt>
                <c:pt idx="1755">
                  <c:v>-13.349</c:v>
                </c:pt>
                <c:pt idx="1756">
                  <c:v>-13.71</c:v>
                </c:pt>
                <c:pt idx="1757">
                  <c:v>-14.475</c:v>
                </c:pt>
                <c:pt idx="1758">
                  <c:v>-11.305</c:v>
                </c:pt>
                <c:pt idx="1759">
                  <c:v>-14.14</c:v>
                </c:pt>
                <c:pt idx="1760">
                  <c:v>-15.083500000000001</c:v>
                </c:pt>
                <c:pt idx="1761">
                  <c:v>-14.939</c:v>
                </c:pt>
                <c:pt idx="1762">
                  <c:v>-14.202500000000001</c:v>
                </c:pt>
                <c:pt idx="1763">
                  <c:v>-11.5715</c:v>
                </c:pt>
                <c:pt idx="1764">
                  <c:v>-14.4505</c:v>
                </c:pt>
                <c:pt idx="1765">
                  <c:v>-14.6175</c:v>
                </c:pt>
                <c:pt idx="1766">
                  <c:v>-13.042</c:v>
                </c:pt>
                <c:pt idx="1767">
                  <c:v>-13.503499999999999</c:v>
                </c:pt>
                <c:pt idx="1768">
                  <c:v>-16.726500000000001</c:v>
                </c:pt>
                <c:pt idx="1769">
                  <c:v>-11.673500000000001</c:v>
                </c:pt>
                <c:pt idx="1770">
                  <c:v>-12.282500000000001</c:v>
                </c:pt>
                <c:pt idx="1771">
                  <c:v>-12.6935</c:v>
                </c:pt>
                <c:pt idx="1772">
                  <c:v>-13.3575</c:v>
                </c:pt>
                <c:pt idx="1773">
                  <c:v>-11.401</c:v>
                </c:pt>
                <c:pt idx="1774">
                  <c:v>-12.6645</c:v>
                </c:pt>
                <c:pt idx="1775">
                  <c:v>-14.113</c:v>
                </c:pt>
                <c:pt idx="1776">
                  <c:v>-14.704499999999999</c:v>
                </c:pt>
                <c:pt idx="1777">
                  <c:v>-15.068999999999999</c:v>
                </c:pt>
                <c:pt idx="1778">
                  <c:v>-12.740500000000001</c:v>
                </c:pt>
                <c:pt idx="1779">
                  <c:v>-12.7445</c:v>
                </c:pt>
                <c:pt idx="1780">
                  <c:v>-13.522</c:v>
                </c:pt>
                <c:pt idx="1781">
                  <c:v>-10.914000000000001</c:v>
                </c:pt>
                <c:pt idx="1782">
                  <c:v>-15.7895</c:v>
                </c:pt>
                <c:pt idx="1783">
                  <c:v>-13.6785</c:v>
                </c:pt>
                <c:pt idx="1784">
                  <c:v>-12.574999999999999</c:v>
                </c:pt>
                <c:pt idx="1785">
                  <c:v>-14.269500000000001</c:v>
                </c:pt>
                <c:pt idx="1786">
                  <c:v>-11.9025</c:v>
                </c:pt>
                <c:pt idx="1787">
                  <c:v>-11.7125</c:v>
                </c:pt>
                <c:pt idx="1788">
                  <c:v>-11.529499999999999</c:v>
                </c:pt>
                <c:pt idx="1789">
                  <c:v>-10.5055</c:v>
                </c:pt>
                <c:pt idx="1790">
                  <c:v>-14.583499999999999</c:v>
                </c:pt>
                <c:pt idx="1791">
                  <c:v>-12.884</c:v>
                </c:pt>
                <c:pt idx="1792">
                  <c:v>-15.2125</c:v>
                </c:pt>
                <c:pt idx="1793">
                  <c:v>-13.7925</c:v>
                </c:pt>
                <c:pt idx="1794">
                  <c:v>-14.249499999999999</c:v>
                </c:pt>
                <c:pt idx="1795">
                  <c:v>-10.086500000000001</c:v>
                </c:pt>
                <c:pt idx="1796">
                  <c:v>-12.3325</c:v>
                </c:pt>
                <c:pt idx="1797">
                  <c:v>-14.983499999999999</c:v>
                </c:pt>
                <c:pt idx="1798">
                  <c:v>-15.1655</c:v>
                </c:pt>
                <c:pt idx="1799">
                  <c:v>-13.4795</c:v>
                </c:pt>
                <c:pt idx="1800">
                  <c:v>-13.679</c:v>
                </c:pt>
                <c:pt idx="1801">
                  <c:v>-13.225000000000001</c:v>
                </c:pt>
                <c:pt idx="1802">
                  <c:v>-13.605499999999999</c:v>
                </c:pt>
                <c:pt idx="1803">
                  <c:v>-14.3565</c:v>
                </c:pt>
                <c:pt idx="1804">
                  <c:v>-9.2029999999999994</c:v>
                </c:pt>
                <c:pt idx="1805">
                  <c:v>-12.855</c:v>
                </c:pt>
                <c:pt idx="1806">
                  <c:v>-14.872999999999999</c:v>
                </c:pt>
                <c:pt idx="1807">
                  <c:v>-12.913</c:v>
                </c:pt>
                <c:pt idx="1808">
                  <c:v>-10.209499999999998</c:v>
                </c:pt>
                <c:pt idx="1809">
                  <c:v>-11.8795</c:v>
                </c:pt>
                <c:pt idx="1810">
                  <c:v>-14.881</c:v>
                </c:pt>
                <c:pt idx="1811">
                  <c:v>-11.762499999999999</c:v>
                </c:pt>
                <c:pt idx="1812">
                  <c:v>-14.206</c:v>
                </c:pt>
                <c:pt idx="1813">
                  <c:v>-17.631499999999999</c:v>
                </c:pt>
                <c:pt idx="1814">
                  <c:v>-13.1875</c:v>
                </c:pt>
                <c:pt idx="1815">
                  <c:v>-16.783000000000001</c:v>
                </c:pt>
                <c:pt idx="1816">
                  <c:v>-11.38</c:v>
                </c:pt>
                <c:pt idx="1817">
                  <c:v>-12.080500000000001</c:v>
                </c:pt>
                <c:pt idx="1818">
                  <c:v>-11.263000000000002</c:v>
                </c:pt>
                <c:pt idx="1819">
                  <c:v>-11.9125</c:v>
                </c:pt>
                <c:pt idx="1820">
                  <c:v>-12.876999999999999</c:v>
                </c:pt>
                <c:pt idx="1821">
                  <c:v>-14.4825</c:v>
                </c:pt>
                <c:pt idx="1822">
                  <c:v>-15.583</c:v>
                </c:pt>
                <c:pt idx="1823">
                  <c:v>-15.120999999999999</c:v>
                </c:pt>
                <c:pt idx="1824">
                  <c:v>-16.114000000000001</c:v>
                </c:pt>
                <c:pt idx="1825">
                  <c:v>-11.849</c:v>
                </c:pt>
                <c:pt idx="1826">
                  <c:v>-17.016500000000001</c:v>
                </c:pt>
                <c:pt idx="1827">
                  <c:v>-11.3635</c:v>
                </c:pt>
                <c:pt idx="1828">
                  <c:v>-12.878499999999999</c:v>
                </c:pt>
                <c:pt idx="1829">
                  <c:v>-11.138500000000001</c:v>
                </c:pt>
                <c:pt idx="1830">
                  <c:v>-15.1755</c:v>
                </c:pt>
                <c:pt idx="1831">
                  <c:v>-13.702999999999999</c:v>
                </c:pt>
                <c:pt idx="1832">
                  <c:v>-11.012</c:v>
                </c:pt>
                <c:pt idx="1833">
                  <c:v>-12.266999999999999</c:v>
                </c:pt>
                <c:pt idx="1834">
                  <c:v>-17.283000000000001</c:v>
                </c:pt>
                <c:pt idx="1835">
                  <c:v>-15.085999999999999</c:v>
                </c:pt>
                <c:pt idx="1836">
                  <c:v>-9.1284999999999989</c:v>
                </c:pt>
                <c:pt idx="1837">
                  <c:v>-14.314499999999999</c:v>
                </c:pt>
                <c:pt idx="1838">
                  <c:v>-11.346</c:v>
                </c:pt>
                <c:pt idx="1839">
                  <c:v>-10.608000000000001</c:v>
                </c:pt>
                <c:pt idx="1840">
                  <c:v>-9.6494999999999997</c:v>
                </c:pt>
                <c:pt idx="1841">
                  <c:v>-13.647</c:v>
                </c:pt>
                <c:pt idx="1842">
                  <c:v>-16.960999999999999</c:v>
                </c:pt>
                <c:pt idx="1843">
                  <c:v>-13.084</c:v>
                </c:pt>
                <c:pt idx="1844">
                  <c:v>-13.95</c:v>
                </c:pt>
                <c:pt idx="1845">
                  <c:v>-10.6035</c:v>
                </c:pt>
                <c:pt idx="1846">
                  <c:v>-15.393000000000001</c:v>
                </c:pt>
                <c:pt idx="1847">
                  <c:v>-13.635999999999999</c:v>
                </c:pt>
                <c:pt idx="1848">
                  <c:v>-11.397</c:v>
                </c:pt>
                <c:pt idx="1849">
                  <c:v>-13.372</c:v>
                </c:pt>
                <c:pt idx="1850">
                  <c:v>-11.471499999999999</c:v>
                </c:pt>
                <c:pt idx="1851">
                  <c:v>-16.435000000000002</c:v>
                </c:pt>
                <c:pt idx="1852">
                  <c:v>-13.109500000000001</c:v>
                </c:pt>
                <c:pt idx="1853">
                  <c:v>-11.3535</c:v>
                </c:pt>
                <c:pt idx="1854">
                  <c:v>-13.749000000000001</c:v>
                </c:pt>
                <c:pt idx="1855">
                  <c:v>-9.6585000000000001</c:v>
                </c:pt>
                <c:pt idx="1856">
                  <c:v>-11.2605</c:v>
                </c:pt>
                <c:pt idx="1857">
                  <c:v>-14.048</c:v>
                </c:pt>
                <c:pt idx="1858">
                  <c:v>-10.4495</c:v>
                </c:pt>
                <c:pt idx="1859">
                  <c:v>-12.8705</c:v>
                </c:pt>
                <c:pt idx="1860">
                  <c:v>-12.272</c:v>
                </c:pt>
                <c:pt idx="1861">
                  <c:v>-12.3575</c:v>
                </c:pt>
                <c:pt idx="1862">
                  <c:v>-13.577999999999999</c:v>
                </c:pt>
                <c:pt idx="1863">
                  <c:v>-14.7095</c:v>
                </c:pt>
                <c:pt idx="1864">
                  <c:v>-13.53</c:v>
                </c:pt>
                <c:pt idx="1865">
                  <c:v>-16.980499999999999</c:v>
                </c:pt>
                <c:pt idx="1866">
                  <c:v>-15.855999999999998</c:v>
                </c:pt>
                <c:pt idx="1867">
                  <c:v>-12.1975</c:v>
                </c:pt>
                <c:pt idx="1868">
                  <c:v>-15.009500000000001</c:v>
                </c:pt>
                <c:pt idx="1869">
                  <c:v>-15.519500000000001</c:v>
                </c:pt>
                <c:pt idx="1870">
                  <c:v>-15.000999999999999</c:v>
                </c:pt>
                <c:pt idx="1871">
                  <c:v>-14.593</c:v>
                </c:pt>
                <c:pt idx="1872">
                  <c:v>-11.7835</c:v>
                </c:pt>
                <c:pt idx="1873">
                  <c:v>-13.2715</c:v>
                </c:pt>
                <c:pt idx="1874">
                  <c:v>-10.874499999999999</c:v>
                </c:pt>
                <c:pt idx="1875">
                  <c:v>-11.8505</c:v>
                </c:pt>
                <c:pt idx="1876">
                  <c:v>-14.218</c:v>
                </c:pt>
                <c:pt idx="1877">
                  <c:v>-12.987500000000001</c:v>
                </c:pt>
                <c:pt idx="1878">
                  <c:v>-14.724500000000001</c:v>
                </c:pt>
                <c:pt idx="1879">
                  <c:v>-11.530999999999999</c:v>
                </c:pt>
                <c:pt idx="1880">
                  <c:v>-8.2449999999999992</c:v>
                </c:pt>
                <c:pt idx="1881">
                  <c:v>-12.333500000000001</c:v>
                </c:pt>
                <c:pt idx="1882">
                  <c:v>-8.2729999999999997</c:v>
                </c:pt>
                <c:pt idx="1883">
                  <c:v>-14.733499999999999</c:v>
                </c:pt>
                <c:pt idx="1884">
                  <c:v>-8.8915000000000006</c:v>
                </c:pt>
                <c:pt idx="1885">
                  <c:v>-15.202999999999999</c:v>
                </c:pt>
                <c:pt idx="1886">
                  <c:v>-13.577</c:v>
                </c:pt>
                <c:pt idx="1887">
                  <c:v>-8.4830000000000005</c:v>
                </c:pt>
                <c:pt idx="1888">
                  <c:v>-12.48</c:v>
                </c:pt>
                <c:pt idx="1889">
                  <c:v>-11.6045</c:v>
                </c:pt>
                <c:pt idx="1890">
                  <c:v>-13.345499999999999</c:v>
                </c:pt>
                <c:pt idx="1891">
                  <c:v>-12.178000000000001</c:v>
                </c:pt>
                <c:pt idx="1892">
                  <c:v>-13.093</c:v>
                </c:pt>
                <c:pt idx="1893">
                  <c:v>-15.644</c:v>
                </c:pt>
                <c:pt idx="1894">
                  <c:v>-14.547000000000001</c:v>
                </c:pt>
                <c:pt idx="1895">
                  <c:v>-11.292999999999999</c:v>
                </c:pt>
                <c:pt idx="1896">
                  <c:v>-14.2235</c:v>
                </c:pt>
                <c:pt idx="1897">
                  <c:v>-12.045999999999999</c:v>
                </c:pt>
                <c:pt idx="1898">
                  <c:v>-13.812999999999999</c:v>
                </c:pt>
                <c:pt idx="1899">
                  <c:v>-7.6189999999999998</c:v>
                </c:pt>
                <c:pt idx="1900">
                  <c:v>-8.3844999999999992</c:v>
                </c:pt>
                <c:pt idx="1901">
                  <c:v>-11.286999999999999</c:v>
                </c:pt>
                <c:pt idx="1902">
                  <c:v>-12.1785</c:v>
                </c:pt>
                <c:pt idx="1903">
                  <c:v>-12.618500000000001</c:v>
                </c:pt>
                <c:pt idx="1904">
                  <c:v>-11.906499999999999</c:v>
                </c:pt>
                <c:pt idx="1905">
                  <c:v>-13.2615</c:v>
                </c:pt>
                <c:pt idx="1906">
                  <c:v>-12.085000000000001</c:v>
                </c:pt>
                <c:pt idx="1907">
                  <c:v>-14.496500000000001</c:v>
                </c:pt>
                <c:pt idx="1908">
                  <c:v>-9.8509999999999991</c:v>
                </c:pt>
                <c:pt idx="1909">
                  <c:v>-12.3285</c:v>
                </c:pt>
                <c:pt idx="1910">
                  <c:v>-11.757999999999999</c:v>
                </c:pt>
                <c:pt idx="1911">
                  <c:v>-15.0785</c:v>
                </c:pt>
                <c:pt idx="1912">
                  <c:v>-12.815999999999999</c:v>
                </c:pt>
                <c:pt idx="1913">
                  <c:v>-14.902000000000001</c:v>
                </c:pt>
                <c:pt idx="1914">
                  <c:v>-13.391999999999999</c:v>
                </c:pt>
                <c:pt idx="1915">
                  <c:v>-13.8675</c:v>
                </c:pt>
                <c:pt idx="1916">
                  <c:v>-14.679</c:v>
                </c:pt>
                <c:pt idx="1917">
                  <c:v>-11.954499999999999</c:v>
                </c:pt>
                <c:pt idx="1918">
                  <c:v>-15.9985</c:v>
                </c:pt>
                <c:pt idx="1919">
                  <c:v>-13.4055</c:v>
                </c:pt>
                <c:pt idx="1920">
                  <c:v>-13.375499999999999</c:v>
                </c:pt>
                <c:pt idx="1921">
                  <c:v>-13.762499999999999</c:v>
                </c:pt>
                <c:pt idx="1922">
                  <c:v>-8.625</c:v>
                </c:pt>
                <c:pt idx="1923">
                  <c:v>-11.344999999999999</c:v>
                </c:pt>
                <c:pt idx="1924">
                  <c:v>-14.544</c:v>
                </c:pt>
                <c:pt idx="1925">
                  <c:v>-6.94</c:v>
                </c:pt>
                <c:pt idx="1926">
                  <c:v>-13.721</c:v>
                </c:pt>
                <c:pt idx="1927">
                  <c:v>-12.193999999999999</c:v>
                </c:pt>
                <c:pt idx="1928">
                  <c:v>-12.741</c:v>
                </c:pt>
                <c:pt idx="1929">
                  <c:v>-12.1145</c:v>
                </c:pt>
                <c:pt idx="1930">
                  <c:v>-10.702500000000001</c:v>
                </c:pt>
                <c:pt idx="1931">
                  <c:v>-15.295500000000001</c:v>
                </c:pt>
                <c:pt idx="1932">
                  <c:v>-11.058</c:v>
                </c:pt>
                <c:pt idx="1933">
                  <c:v>-12.376999999999999</c:v>
                </c:pt>
                <c:pt idx="1934">
                  <c:v>-16.068000000000001</c:v>
                </c:pt>
                <c:pt idx="1935">
                  <c:v>-10.182500000000001</c:v>
                </c:pt>
                <c:pt idx="1936">
                  <c:v>-13.919499999999999</c:v>
                </c:pt>
                <c:pt idx="1937">
                  <c:v>-8.8089999999999993</c:v>
                </c:pt>
                <c:pt idx="1938">
                  <c:v>-12.6875</c:v>
                </c:pt>
                <c:pt idx="1939">
                  <c:v>-15.138500000000001</c:v>
                </c:pt>
                <c:pt idx="1940">
                  <c:v>-12.271000000000001</c:v>
                </c:pt>
                <c:pt idx="1941">
                  <c:v>-13.4955</c:v>
                </c:pt>
                <c:pt idx="1942">
                  <c:v>-15.516999999999999</c:v>
                </c:pt>
                <c:pt idx="1943">
                  <c:v>-15.881</c:v>
                </c:pt>
                <c:pt idx="1944">
                  <c:v>-11.875999999999999</c:v>
                </c:pt>
                <c:pt idx="1945">
                  <c:v>-13.26</c:v>
                </c:pt>
                <c:pt idx="1946">
                  <c:v>-13.7485</c:v>
                </c:pt>
                <c:pt idx="1947">
                  <c:v>-12.130500000000001</c:v>
                </c:pt>
                <c:pt idx="1948">
                  <c:v>-16.262499999999999</c:v>
                </c:pt>
                <c:pt idx="1949">
                  <c:v>-11.145</c:v>
                </c:pt>
                <c:pt idx="1950">
                  <c:v>-12.554500000000001</c:v>
                </c:pt>
                <c:pt idx="1951">
                  <c:v>-12.003</c:v>
                </c:pt>
                <c:pt idx="1952">
                  <c:v>-11.72</c:v>
                </c:pt>
                <c:pt idx="1953">
                  <c:v>-9.8449999999999989</c:v>
                </c:pt>
                <c:pt idx="1954">
                  <c:v>-8.5540000000000003</c:v>
                </c:pt>
                <c:pt idx="1955">
                  <c:v>-11.569500000000001</c:v>
                </c:pt>
                <c:pt idx="1956">
                  <c:v>-15.3155</c:v>
                </c:pt>
                <c:pt idx="1957">
                  <c:v>-13.630500000000001</c:v>
                </c:pt>
                <c:pt idx="1958">
                  <c:v>-12.481999999999999</c:v>
                </c:pt>
                <c:pt idx="1959">
                  <c:v>-12.348500000000001</c:v>
                </c:pt>
                <c:pt idx="1960">
                  <c:v>-14.984999999999999</c:v>
                </c:pt>
                <c:pt idx="1961">
                  <c:v>-11.0905</c:v>
                </c:pt>
                <c:pt idx="1962">
                  <c:v>-15.4085</c:v>
                </c:pt>
                <c:pt idx="1963">
                  <c:v>-9.1129999999999995</c:v>
                </c:pt>
                <c:pt idx="1964">
                  <c:v>-9.0180000000000007</c:v>
                </c:pt>
                <c:pt idx="1965">
                  <c:v>-9.5105000000000004</c:v>
                </c:pt>
                <c:pt idx="1966">
                  <c:v>-7.2234999999999996</c:v>
                </c:pt>
                <c:pt idx="1967">
                  <c:v>-10.757999999999999</c:v>
                </c:pt>
                <c:pt idx="1968">
                  <c:v>-11.083</c:v>
                </c:pt>
                <c:pt idx="1969">
                  <c:v>-8.6159999999999997</c:v>
                </c:pt>
                <c:pt idx="1970">
                  <c:v>-10.510999999999999</c:v>
                </c:pt>
                <c:pt idx="1971">
                  <c:v>-9.5519999999999996</c:v>
                </c:pt>
                <c:pt idx="1972">
                  <c:v>-10.093</c:v>
                </c:pt>
                <c:pt idx="1973">
                  <c:v>-8.1449999999999996</c:v>
                </c:pt>
                <c:pt idx="1974">
                  <c:v>-14.5105</c:v>
                </c:pt>
                <c:pt idx="1975">
                  <c:v>-10.862500000000001</c:v>
                </c:pt>
                <c:pt idx="1976">
                  <c:v>-13.8985</c:v>
                </c:pt>
                <c:pt idx="1977">
                  <c:v>-13.593999999999999</c:v>
                </c:pt>
                <c:pt idx="1978">
                  <c:v>-10.8705</c:v>
                </c:pt>
                <c:pt idx="1979">
                  <c:v>-11.5505</c:v>
                </c:pt>
                <c:pt idx="1980">
                  <c:v>-10.919</c:v>
                </c:pt>
                <c:pt idx="1981">
                  <c:v>-9.2525000000000013</c:v>
                </c:pt>
                <c:pt idx="1982">
                  <c:v>-10.952999999999999</c:v>
                </c:pt>
                <c:pt idx="1983">
                  <c:v>-9.2829999999999995</c:v>
                </c:pt>
                <c:pt idx="1984">
                  <c:v>-11.533000000000001</c:v>
                </c:pt>
                <c:pt idx="1985">
                  <c:v>-7.7515000000000001</c:v>
                </c:pt>
                <c:pt idx="1986">
                  <c:v>-5.9444999999999997</c:v>
                </c:pt>
                <c:pt idx="1987">
                  <c:v>-12.339</c:v>
                </c:pt>
                <c:pt idx="1988">
                  <c:v>-14.1265</c:v>
                </c:pt>
                <c:pt idx="1989">
                  <c:v>-11.8575</c:v>
                </c:pt>
                <c:pt idx="1990">
                  <c:v>-12.164000000000001</c:v>
                </c:pt>
                <c:pt idx="1991">
                  <c:v>-11.353</c:v>
                </c:pt>
                <c:pt idx="1992">
                  <c:v>-13.817499999999999</c:v>
                </c:pt>
                <c:pt idx="1993">
                  <c:v>-11.89</c:v>
                </c:pt>
                <c:pt idx="1994">
                  <c:v>-11.103000000000002</c:v>
                </c:pt>
                <c:pt idx="1995">
                  <c:v>-13.661999999999999</c:v>
                </c:pt>
                <c:pt idx="1996">
                  <c:v>-13.592000000000001</c:v>
                </c:pt>
                <c:pt idx="1997">
                  <c:v>-13.333500000000001</c:v>
                </c:pt>
                <c:pt idx="1998">
                  <c:v>-13.8325</c:v>
                </c:pt>
                <c:pt idx="1999">
                  <c:v>-12.263</c:v>
                </c:pt>
                <c:pt idx="2000">
                  <c:v>-12.153500000000001</c:v>
                </c:pt>
                <c:pt idx="2001">
                  <c:v>-15.898</c:v>
                </c:pt>
                <c:pt idx="2002">
                  <c:v>-14.698500000000001</c:v>
                </c:pt>
                <c:pt idx="2003">
                  <c:v>-13.8825</c:v>
                </c:pt>
                <c:pt idx="2004">
                  <c:v>-14.964</c:v>
                </c:pt>
                <c:pt idx="2005">
                  <c:v>-19.331499999999998</c:v>
                </c:pt>
                <c:pt idx="2006">
                  <c:v>-13.0045</c:v>
                </c:pt>
                <c:pt idx="2007">
                  <c:v>-13.643000000000001</c:v>
                </c:pt>
                <c:pt idx="2008">
                  <c:v>-20.555500000000002</c:v>
                </c:pt>
                <c:pt idx="2009">
                  <c:v>-18.209</c:v>
                </c:pt>
                <c:pt idx="2010">
                  <c:v>-17.753499999999999</c:v>
                </c:pt>
                <c:pt idx="2011">
                  <c:v>-15.175000000000001</c:v>
                </c:pt>
                <c:pt idx="2012">
                  <c:v>-16.484999999999999</c:v>
                </c:pt>
                <c:pt idx="2013">
                  <c:v>-20.072500000000002</c:v>
                </c:pt>
                <c:pt idx="2014">
                  <c:v>-16.970500000000001</c:v>
                </c:pt>
                <c:pt idx="2015">
                  <c:v>-13.903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09-4015-8946-2682AE0DE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013919"/>
        <c:axId val="1373757439"/>
      </c:scatterChart>
      <c:valAx>
        <c:axId val="1375013919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(days)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4315857392825897"/>
              <c:y val="3.14581510644502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57439"/>
        <c:crosses val="autoZero"/>
        <c:crossBetween val="midCat"/>
      </c:valAx>
      <c:valAx>
        <c:axId val="1373757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Current (mA)</a:t>
                </a:r>
              </a:p>
            </c:rich>
          </c:tx>
          <c:layout>
            <c:manualLayout>
              <c:xMode val="edge"/>
              <c:yMode val="edge"/>
              <c:x val="1.3319335083114611E-2"/>
              <c:y val="0.43880759696704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0139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205511811023626"/>
          <c:y val="0.66058945756780407"/>
          <c:w val="0.20850043744531935"/>
          <c:h val="0.2343766404199475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3449256342957"/>
          <c:y val="0.21759259259259259"/>
          <c:w val="0.8416550743657043"/>
          <c:h val="0.71664333624963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'Abio IVIUM'!$T$1</c:f>
              <c:strCache>
                <c:ptCount val="1"/>
                <c:pt idx="0">
                  <c:v>Control 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IVIUM'!$T$3:$T$2018</c:f>
              <c:numCache>
                <c:formatCode>General</c:formatCode>
                <c:ptCount val="2016"/>
                <c:pt idx="0">
                  <c:v>-41.197000000000003</c:v>
                </c:pt>
                <c:pt idx="1">
                  <c:v>-53.920999999999999</c:v>
                </c:pt>
                <c:pt idx="2">
                  <c:v>-50.4985</c:v>
                </c:pt>
                <c:pt idx="3">
                  <c:v>-48.710999999999999</c:v>
                </c:pt>
                <c:pt idx="4">
                  <c:v>-47.007499999999993</c:v>
                </c:pt>
                <c:pt idx="5">
                  <c:v>-45.481000000000002</c:v>
                </c:pt>
                <c:pt idx="6">
                  <c:v>-43.938500000000005</c:v>
                </c:pt>
                <c:pt idx="7">
                  <c:v>-42.6265</c:v>
                </c:pt>
                <c:pt idx="8">
                  <c:v>-41.606000000000002</c:v>
                </c:pt>
                <c:pt idx="9">
                  <c:v>-40.225499999999997</c:v>
                </c:pt>
                <c:pt idx="10">
                  <c:v>-39.274000000000001</c:v>
                </c:pt>
                <c:pt idx="11">
                  <c:v>-37.724000000000004</c:v>
                </c:pt>
                <c:pt idx="12">
                  <c:v>-36.619</c:v>
                </c:pt>
                <c:pt idx="13">
                  <c:v>-35.421999999999997</c:v>
                </c:pt>
                <c:pt idx="14">
                  <c:v>-33.841500000000003</c:v>
                </c:pt>
                <c:pt idx="15">
                  <c:v>-32.384</c:v>
                </c:pt>
                <c:pt idx="16">
                  <c:v>-30.994999999999997</c:v>
                </c:pt>
                <c:pt idx="17">
                  <c:v>-29.767499999999998</c:v>
                </c:pt>
                <c:pt idx="18">
                  <c:v>-28.685500000000001</c:v>
                </c:pt>
                <c:pt idx="19">
                  <c:v>-27.457999999999998</c:v>
                </c:pt>
                <c:pt idx="20">
                  <c:v>-26.2685</c:v>
                </c:pt>
                <c:pt idx="21">
                  <c:v>-25.201999999999998</c:v>
                </c:pt>
                <c:pt idx="22">
                  <c:v>-24.112500000000001</c:v>
                </c:pt>
                <c:pt idx="23">
                  <c:v>-23.061</c:v>
                </c:pt>
                <c:pt idx="24">
                  <c:v>-22.164000000000001</c:v>
                </c:pt>
                <c:pt idx="25">
                  <c:v>-21.388500000000001</c:v>
                </c:pt>
                <c:pt idx="26">
                  <c:v>-20.407</c:v>
                </c:pt>
                <c:pt idx="27">
                  <c:v>-19.547499999999999</c:v>
                </c:pt>
                <c:pt idx="28">
                  <c:v>-18.695500000000003</c:v>
                </c:pt>
                <c:pt idx="29">
                  <c:v>-18.112499999999997</c:v>
                </c:pt>
                <c:pt idx="30">
                  <c:v>-17.421999999999997</c:v>
                </c:pt>
                <c:pt idx="31">
                  <c:v>-16.7775</c:v>
                </c:pt>
                <c:pt idx="32">
                  <c:v>-16.155999999999999</c:v>
                </c:pt>
                <c:pt idx="33">
                  <c:v>-15.596</c:v>
                </c:pt>
                <c:pt idx="34">
                  <c:v>-15.112500000000001</c:v>
                </c:pt>
                <c:pt idx="35">
                  <c:v>-14.5905</c:v>
                </c:pt>
                <c:pt idx="36">
                  <c:v>-14.0915</c:v>
                </c:pt>
                <c:pt idx="37">
                  <c:v>-13.647</c:v>
                </c:pt>
                <c:pt idx="38">
                  <c:v>-13.239999999999998</c:v>
                </c:pt>
                <c:pt idx="39">
                  <c:v>-12.872</c:v>
                </c:pt>
                <c:pt idx="40">
                  <c:v>-12.5185</c:v>
                </c:pt>
                <c:pt idx="41">
                  <c:v>-12.2195</c:v>
                </c:pt>
                <c:pt idx="42">
                  <c:v>-11.897500000000001</c:v>
                </c:pt>
                <c:pt idx="43">
                  <c:v>-11.59</c:v>
                </c:pt>
                <c:pt idx="44">
                  <c:v>-11.329499999999999</c:v>
                </c:pt>
                <c:pt idx="45">
                  <c:v>-11.0685</c:v>
                </c:pt>
                <c:pt idx="46">
                  <c:v>-10.8225</c:v>
                </c:pt>
                <c:pt idx="47">
                  <c:v>-10.608000000000001</c:v>
                </c:pt>
                <c:pt idx="48">
                  <c:v>-10.408999999999999</c:v>
                </c:pt>
                <c:pt idx="49">
                  <c:v>-10.186</c:v>
                </c:pt>
                <c:pt idx="50">
                  <c:v>-9.9939999999999998</c:v>
                </c:pt>
                <c:pt idx="51">
                  <c:v>-9.8024999999999984</c:v>
                </c:pt>
                <c:pt idx="52">
                  <c:v>-9.641</c:v>
                </c:pt>
                <c:pt idx="53">
                  <c:v>-9.464500000000001</c:v>
                </c:pt>
                <c:pt idx="54">
                  <c:v>-9.2955000000000005</c:v>
                </c:pt>
                <c:pt idx="55">
                  <c:v>-9.1580000000000013</c:v>
                </c:pt>
                <c:pt idx="56">
                  <c:v>-9.0274999999999999</c:v>
                </c:pt>
                <c:pt idx="57">
                  <c:v>-8.8970000000000002</c:v>
                </c:pt>
                <c:pt idx="58">
                  <c:v>-8.7665000000000006</c:v>
                </c:pt>
                <c:pt idx="59">
                  <c:v>-8.6210000000000004</c:v>
                </c:pt>
                <c:pt idx="60">
                  <c:v>-8.5054999999999996</c:v>
                </c:pt>
                <c:pt idx="61">
                  <c:v>-8.3985000000000003</c:v>
                </c:pt>
                <c:pt idx="62">
                  <c:v>-8.2829999999999995</c:v>
                </c:pt>
                <c:pt idx="63">
                  <c:v>-8.1679999999999993</c:v>
                </c:pt>
                <c:pt idx="64">
                  <c:v>-8.0605000000000011</c:v>
                </c:pt>
                <c:pt idx="65">
                  <c:v>-7.9685000000000006</c:v>
                </c:pt>
                <c:pt idx="66">
                  <c:v>-7.8609999999999998</c:v>
                </c:pt>
                <c:pt idx="67">
                  <c:v>-7.7535000000000007</c:v>
                </c:pt>
                <c:pt idx="68">
                  <c:v>-7.6615000000000002</c:v>
                </c:pt>
                <c:pt idx="69">
                  <c:v>-7.5694999999999997</c:v>
                </c:pt>
                <c:pt idx="70">
                  <c:v>-7.4924999999999997</c:v>
                </c:pt>
                <c:pt idx="71">
                  <c:v>-7.4085000000000001</c:v>
                </c:pt>
                <c:pt idx="72">
                  <c:v>-7.3315000000000001</c:v>
                </c:pt>
                <c:pt idx="73">
                  <c:v>-7.2550000000000008</c:v>
                </c:pt>
                <c:pt idx="74">
                  <c:v>-7.1779999999999999</c:v>
                </c:pt>
                <c:pt idx="75">
                  <c:v>-7.1014999999999997</c:v>
                </c:pt>
                <c:pt idx="76">
                  <c:v>-7.0244999999999997</c:v>
                </c:pt>
                <c:pt idx="77">
                  <c:v>-6.9634999999999998</c:v>
                </c:pt>
                <c:pt idx="78">
                  <c:v>-6.9015000000000004</c:v>
                </c:pt>
                <c:pt idx="79">
                  <c:v>-6.8405000000000005</c:v>
                </c:pt>
                <c:pt idx="80">
                  <c:v>-6.7560000000000002</c:v>
                </c:pt>
                <c:pt idx="81">
                  <c:v>-6.7024999999999997</c:v>
                </c:pt>
                <c:pt idx="82">
                  <c:v>-6.641</c:v>
                </c:pt>
                <c:pt idx="83">
                  <c:v>-6.5949999999999998</c:v>
                </c:pt>
                <c:pt idx="84">
                  <c:v>-6.5180000000000007</c:v>
                </c:pt>
                <c:pt idx="85">
                  <c:v>-6.4645000000000001</c:v>
                </c:pt>
                <c:pt idx="86">
                  <c:v>-6.4184999999999999</c:v>
                </c:pt>
                <c:pt idx="87">
                  <c:v>-6.3725000000000005</c:v>
                </c:pt>
                <c:pt idx="88">
                  <c:v>-6.3264999999999993</c:v>
                </c:pt>
                <c:pt idx="89">
                  <c:v>-6.2725</c:v>
                </c:pt>
                <c:pt idx="90">
                  <c:v>-6.2264999999999997</c:v>
                </c:pt>
                <c:pt idx="91">
                  <c:v>-6.1805000000000003</c:v>
                </c:pt>
                <c:pt idx="92">
                  <c:v>-6.1345000000000001</c:v>
                </c:pt>
                <c:pt idx="93">
                  <c:v>-6.0884999999999998</c:v>
                </c:pt>
                <c:pt idx="94">
                  <c:v>-6.0425000000000004</c:v>
                </c:pt>
                <c:pt idx="95">
                  <c:v>-6.0114999999999998</c:v>
                </c:pt>
                <c:pt idx="96">
                  <c:v>-5.9580000000000002</c:v>
                </c:pt>
                <c:pt idx="97">
                  <c:v>-5.9045000000000005</c:v>
                </c:pt>
                <c:pt idx="98">
                  <c:v>-5.8584999999999994</c:v>
                </c:pt>
                <c:pt idx="99">
                  <c:v>-5.8275000000000006</c:v>
                </c:pt>
                <c:pt idx="100">
                  <c:v>-5.7889999999999997</c:v>
                </c:pt>
                <c:pt idx="101">
                  <c:v>-5.7509999999999994</c:v>
                </c:pt>
                <c:pt idx="102">
                  <c:v>-5.7050000000000001</c:v>
                </c:pt>
                <c:pt idx="103">
                  <c:v>-5.6665000000000001</c:v>
                </c:pt>
                <c:pt idx="104">
                  <c:v>-5.6630000000000003</c:v>
                </c:pt>
                <c:pt idx="105">
                  <c:v>-5.6099999999999994</c:v>
                </c:pt>
                <c:pt idx="106">
                  <c:v>-5.57</c:v>
                </c:pt>
                <c:pt idx="107">
                  <c:v>-5.5385</c:v>
                </c:pt>
                <c:pt idx="108">
                  <c:v>-5.5149999999999997</c:v>
                </c:pt>
                <c:pt idx="109">
                  <c:v>-5.4794999999999998</c:v>
                </c:pt>
                <c:pt idx="110">
                  <c:v>-5.4365000000000006</c:v>
                </c:pt>
                <c:pt idx="111">
                  <c:v>-5.4139999999999997</c:v>
                </c:pt>
                <c:pt idx="112">
                  <c:v>-5.399</c:v>
                </c:pt>
                <c:pt idx="113">
                  <c:v>-5.3795000000000002</c:v>
                </c:pt>
                <c:pt idx="114">
                  <c:v>-5.3435000000000006</c:v>
                </c:pt>
                <c:pt idx="115">
                  <c:v>-5.3185000000000002</c:v>
                </c:pt>
                <c:pt idx="116">
                  <c:v>-5.2915000000000001</c:v>
                </c:pt>
                <c:pt idx="117">
                  <c:v>-5.2744999999999997</c:v>
                </c:pt>
                <c:pt idx="118">
                  <c:v>-5.2330000000000005</c:v>
                </c:pt>
                <c:pt idx="119">
                  <c:v>-5.2015000000000002</c:v>
                </c:pt>
                <c:pt idx="120">
                  <c:v>-5.1779999999999999</c:v>
                </c:pt>
                <c:pt idx="121">
                  <c:v>-5.1530000000000005</c:v>
                </c:pt>
                <c:pt idx="122">
                  <c:v>-5.1244999999999994</c:v>
                </c:pt>
                <c:pt idx="123">
                  <c:v>-5.0975000000000001</c:v>
                </c:pt>
                <c:pt idx="124">
                  <c:v>-5.0674999999999999</c:v>
                </c:pt>
                <c:pt idx="125">
                  <c:v>-5.0389999999999997</c:v>
                </c:pt>
                <c:pt idx="126">
                  <c:v>-5.0090000000000003</c:v>
                </c:pt>
                <c:pt idx="127">
                  <c:v>-4.9710000000000001</c:v>
                </c:pt>
                <c:pt idx="128">
                  <c:v>-4.9405000000000001</c:v>
                </c:pt>
                <c:pt idx="129">
                  <c:v>-4.9130000000000003</c:v>
                </c:pt>
                <c:pt idx="130">
                  <c:v>-4.9005000000000001</c:v>
                </c:pt>
                <c:pt idx="131">
                  <c:v>-4.8719999999999999</c:v>
                </c:pt>
                <c:pt idx="132">
                  <c:v>-4.8520000000000003</c:v>
                </c:pt>
                <c:pt idx="133">
                  <c:v>-4.8339999999999996</c:v>
                </c:pt>
                <c:pt idx="134">
                  <c:v>-4.8160000000000007</c:v>
                </c:pt>
                <c:pt idx="135">
                  <c:v>-4.8079999999999998</c:v>
                </c:pt>
                <c:pt idx="136">
                  <c:v>-4.7705000000000002</c:v>
                </c:pt>
                <c:pt idx="137">
                  <c:v>-4.7549999999999999</c:v>
                </c:pt>
                <c:pt idx="138">
                  <c:v>-4.7349999999999994</c:v>
                </c:pt>
                <c:pt idx="139">
                  <c:v>-4.7164999999999999</c:v>
                </c:pt>
                <c:pt idx="140">
                  <c:v>-4.6920000000000002</c:v>
                </c:pt>
                <c:pt idx="141">
                  <c:v>-4.6724999999999994</c:v>
                </c:pt>
                <c:pt idx="142">
                  <c:v>-4.6560000000000006</c:v>
                </c:pt>
                <c:pt idx="143">
                  <c:v>-4.6524999999999999</c:v>
                </c:pt>
                <c:pt idx="144">
                  <c:v>-4.6225000000000005</c:v>
                </c:pt>
                <c:pt idx="145">
                  <c:v>-4.601</c:v>
                </c:pt>
                <c:pt idx="146">
                  <c:v>-4.5845000000000002</c:v>
                </c:pt>
                <c:pt idx="147">
                  <c:v>-4.5659999999999998</c:v>
                </c:pt>
                <c:pt idx="148">
                  <c:v>-4.5575000000000001</c:v>
                </c:pt>
                <c:pt idx="149">
                  <c:v>-4.5270000000000001</c:v>
                </c:pt>
                <c:pt idx="150">
                  <c:v>-4.5090000000000003</c:v>
                </c:pt>
                <c:pt idx="151">
                  <c:v>-4.4960000000000004</c:v>
                </c:pt>
                <c:pt idx="152">
                  <c:v>-4.4860000000000007</c:v>
                </c:pt>
                <c:pt idx="153">
                  <c:v>-4.4640000000000004</c:v>
                </c:pt>
                <c:pt idx="154">
                  <c:v>-4.4770000000000003</c:v>
                </c:pt>
                <c:pt idx="155">
                  <c:v>-4.4580000000000002</c:v>
                </c:pt>
                <c:pt idx="156">
                  <c:v>-4.4405000000000001</c:v>
                </c:pt>
                <c:pt idx="157">
                  <c:v>-4.4219999999999997</c:v>
                </c:pt>
                <c:pt idx="158">
                  <c:v>-4.4030000000000005</c:v>
                </c:pt>
                <c:pt idx="159">
                  <c:v>-4.391</c:v>
                </c:pt>
                <c:pt idx="160">
                  <c:v>-4.399</c:v>
                </c:pt>
                <c:pt idx="161">
                  <c:v>-4.3834999999999997</c:v>
                </c:pt>
                <c:pt idx="162">
                  <c:v>-4.3665000000000003</c:v>
                </c:pt>
                <c:pt idx="163">
                  <c:v>-4.3425000000000002</c:v>
                </c:pt>
                <c:pt idx="164">
                  <c:v>-4.3369999999999997</c:v>
                </c:pt>
                <c:pt idx="165">
                  <c:v>-4.3155000000000001</c:v>
                </c:pt>
                <c:pt idx="166">
                  <c:v>-4.2880000000000003</c:v>
                </c:pt>
                <c:pt idx="167">
                  <c:v>-4.2709999999999999</c:v>
                </c:pt>
                <c:pt idx="168">
                  <c:v>-4.26</c:v>
                </c:pt>
                <c:pt idx="169">
                  <c:v>-4.2465000000000002</c:v>
                </c:pt>
                <c:pt idx="170">
                  <c:v>-4.2210000000000001</c:v>
                </c:pt>
                <c:pt idx="171">
                  <c:v>-4.2089999999999996</c:v>
                </c:pt>
                <c:pt idx="172">
                  <c:v>-4.1985000000000001</c:v>
                </c:pt>
                <c:pt idx="173">
                  <c:v>-4.1779999999999999</c:v>
                </c:pt>
                <c:pt idx="174">
                  <c:v>-4.1544999999999996</c:v>
                </c:pt>
                <c:pt idx="175">
                  <c:v>-4.1494999999999997</c:v>
                </c:pt>
                <c:pt idx="176">
                  <c:v>-4.1355000000000004</c:v>
                </c:pt>
                <c:pt idx="177">
                  <c:v>-4.13</c:v>
                </c:pt>
                <c:pt idx="178">
                  <c:v>-4.1115000000000004</c:v>
                </c:pt>
                <c:pt idx="179">
                  <c:v>-4.0920000000000005</c:v>
                </c:pt>
                <c:pt idx="180">
                  <c:v>-4.0884999999999998</c:v>
                </c:pt>
                <c:pt idx="181">
                  <c:v>-4.0785</c:v>
                </c:pt>
                <c:pt idx="182">
                  <c:v>-4.0640000000000001</c:v>
                </c:pt>
                <c:pt idx="183">
                  <c:v>-4.0529999999999999</c:v>
                </c:pt>
                <c:pt idx="184">
                  <c:v>-4.0500000000000007</c:v>
                </c:pt>
                <c:pt idx="185">
                  <c:v>-4.0555000000000003</c:v>
                </c:pt>
                <c:pt idx="186">
                  <c:v>-4.056</c:v>
                </c:pt>
                <c:pt idx="187">
                  <c:v>-4.0330000000000004</c:v>
                </c:pt>
                <c:pt idx="188">
                  <c:v>-4.0404999999999998</c:v>
                </c:pt>
                <c:pt idx="189">
                  <c:v>-4.0285000000000002</c:v>
                </c:pt>
                <c:pt idx="190">
                  <c:v>-4.0289999999999999</c:v>
                </c:pt>
                <c:pt idx="191">
                  <c:v>-4.0145</c:v>
                </c:pt>
                <c:pt idx="192">
                  <c:v>-3.9935</c:v>
                </c:pt>
                <c:pt idx="193">
                  <c:v>-3.9770000000000003</c:v>
                </c:pt>
                <c:pt idx="194">
                  <c:v>-3.9685000000000001</c:v>
                </c:pt>
                <c:pt idx="195">
                  <c:v>-3.9634999999999998</c:v>
                </c:pt>
                <c:pt idx="196">
                  <c:v>-3.9470000000000001</c:v>
                </c:pt>
                <c:pt idx="197">
                  <c:v>-3.931</c:v>
                </c:pt>
                <c:pt idx="198">
                  <c:v>-3.915</c:v>
                </c:pt>
                <c:pt idx="199">
                  <c:v>-3.9240000000000004</c:v>
                </c:pt>
                <c:pt idx="200">
                  <c:v>-3.9000000000000004</c:v>
                </c:pt>
                <c:pt idx="201">
                  <c:v>-3.891</c:v>
                </c:pt>
                <c:pt idx="202">
                  <c:v>-3.88</c:v>
                </c:pt>
                <c:pt idx="203">
                  <c:v>-3.8780000000000001</c:v>
                </c:pt>
                <c:pt idx="204">
                  <c:v>-3.8710000000000004</c:v>
                </c:pt>
                <c:pt idx="205">
                  <c:v>-3.8564999999999996</c:v>
                </c:pt>
                <c:pt idx="206">
                  <c:v>-3.8580000000000001</c:v>
                </c:pt>
                <c:pt idx="207">
                  <c:v>-3.8479999999999999</c:v>
                </c:pt>
                <c:pt idx="208">
                  <c:v>-3.8420000000000001</c:v>
                </c:pt>
                <c:pt idx="209">
                  <c:v>-3.8315000000000001</c:v>
                </c:pt>
                <c:pt idx="210">
                  <c:v>-3.8185000000000002</c:v>
                </c:pt>
                <c:pt idx="211">
                  <c:v>-3.8075000000000001</c:v>
                </c:pt>
                <c:pt idx="212">
                  <c:v>-3.8050000000000002</c:v>
                </c:pt>
                <c:pt idx="213">
                  <c:v>-3.7904999999999998</c:v>
                </c:pt>
                <c:pt idx="214">
                  <c:v>-3.7735000000000003</c:v>
                </c:pt>
                <c:pt idx="215">
                  <c:v>-3.7715000000000001</c:v>
                </c:pt>
                <c:pt idx="216">
                  <c:v>-3.782</c:v>
                </c:pt>
                <c:pt idx="217">
                  <c:v>-3.7664999999999997</c:v>
                </c:pt>
                <c:pt idx="218">
                  <c:v>-3.75</c:v>
                </c:pt>
                <c:pt idx="219">
                  <c:v>-3.7610000000000001</c:v>
                </c:pt>
                <c:pt idx="220">
                  <c:v>-3.7429999999999999</c:v>
                </c:pt>
                <c:pt idx="221">
                  <c:v>-3.7294999999999998</c:v>
                </c:pt>
                <c:pt idx="222">
                  <c:v>-3.7095000000000002</c:v>
                </c:pt>
                <c:pt idx="223">
                  <c:v>-3.7215000000000003</c:v>
                </c:pt>
                <c:pt idx="224">
                  <c:v>-3.726</c:v>
                </c:pt>
                <c:pt idx="225">
                  <c:v>-3.7115</c:v>
                </c:pt>
                <c:pt idx="226">
                  <c:v>-3.6959999999999997</c:v>
                </c:pt>
                <c:pt idx="227">
                  <c:v>-3.6905000000000001</c:v>
                </c:pt>
                <c:pt idx="228">
                  <c:v>-3.6789999999999998</c:v>
                </c:pt>
                <c:pt idx="229">
                  <c:v>-3.6680000000000001</c:v>
                </c:pt>
                <c:pt idx="230">
                  <c:v>-3.6585000000000001</c:v>
                </c:pt>
                <c:pt idx="231">
                  <c:v>-3.6585000000000001</c:v>
                </c:pt>
                <c:pt idx="232">
                  <c:v>-3.6579999999999999</c:v>
                </c:pt>
                <c:pt idx="233">
                  <c:v>-3.6480000000000001</c:v>
                </c:pt>
                <c:pt idx="234">
                  <c:v>-3.6435</c:v>
                </c:pt>
                <c:pt idx="235">
                  <c:v>-3.6515</c:v>
                </c:pt>
                <c:pt idx="236">
                  <c:v>-3.6559999999999997</c:v>
                </c:pt>
                <c:pt idx="237">
                  <c:v>-3.6375000000000002</c:v>
                </c:pt>
                <c:pt idx="238">
                  <c:v>-3.6375000000000002</c:v>
                </c:pt>
                <c:pt idx="239">
                  <c:v>-3.6345000000000001</c:v>
                </c:pt>
                <c:pt idx="240">
                  <c:v>-3.6255000000000002</c:v>
                </c:pt>
                <c:pt idx="241">
                  <c:v>-3.6109999999999998</c:v>
                </c:pt>
                <c:pt idx="242">
                  <c:v>-3.6115000000000004</c:v>
                </c:pt>
                <c:pt idx="243">
                  <c:v>-3.6055000000000001</c:v>
                </c:pt>
                <c:pt idx="244">
                  <c:v>-3.62</c:v>
                </c:pt>
                <c:pt idx="245">
                  <c:v>-3.5990000000000002</c:v>
                </c:pt>
                <c:pt idx="246">
                  <c:v>-3.5945</c:v>
                </c:pt>
                <c:pt idx="247">
                  <c:v>-3.589</c:v>
                </c:pt>
                <c:pt idx="248">
                  <c:v>-3.5960000000000001</c:v>
                </c:pt>
                <c:pt idx="249">
                  <c:v>-3.5865</c:v>
                </c:pt>
                <c:pt idx="250">
                  <c:v>-3.5855000000000001</c:v>
                </c:pt>
                <c:pt idx="251">
                  <c:v>-3.5760000000000001</c:v>
                </c:pt>
                <c:pt idx="252">
                  <c:v>-3.5700000000000003</c:v>
                </c:pt>
                <c:pt idx="253">
                  <c:v>-3.5625</c:v>
                </c:pt>
                <c:pt idx="254">
                  <c:v>-3.5625</c:v>
                </c:pt>
                <c:pt idx="255">
                  <c:v>-3.5555000000000003</c:v>
                </c:pt>
                <c:pt idx="256">
                  <c:v>-3.5555000000000003</c:v>
                </c:pt>
                <c:pt idx="257">
                  <c:v>-3.5554999999999999</c:v>
                </c:pt>
                <c:pt idx="258">
                  <c:v>-3.5404999999999998</c:v>
                </c:pt>
                <c:pt idx="259">
                  <c:v>-3.5309999999999997</c:v>
                </c:pt>
                <c:pt idx="260">
                  <c:v>-3.5234999999999999</c:v>
                </c:pt>
                <c:pt idx="261">
                  <c:v>-3.5340000000000003</c:v>
                </c:pt>
                <c:pt idx="262">
                  <c:v>-3.5365000000000002</c:v>
                </c:pt>
                <c:pt idx="263">
                  <c:v>-3.5175000000000001</c:v>
                </c:pt>
                <c:pt idx="264">
                  <c:v>-3.5089999999999999</c:v>
                </c:pt>
                <c:pt idx="265">
                  <c:v>-3.5024999999999995</c:v>
                </c:pt>
                <c:pt idx="266">
                  <c:v>-3.5049999999999999</c:v>
                </c:pt>
                <c:pt idx="267">
                  <c:v>-3.5019999999999998</c:v>
                </c:pt>
                <c:pt idx="268">
                  <c:v>-3.4784999999999995</c:v>
                </c:pt>
                <c:pt idx="269">
                  <c:v>-3.4705000000000004</c:v>
                </c:pt>
                <c:pt idx="270">
                  <c:v>-3.4609999999999999</c:v>
                </c:pt>
                <c:pt idx="271">
                  <c:v>-3.4624999999999999</c:v>
                </c:pt>
                <c:pt idx="272">
                  <c:v>-3.49</c:v>
                </c:pt>
                <c:pt idx="273">
                  <c:v>-3.4649999999999999</c:v>
                </c:pt>
                <c:pt idx="274">
                  <c:v>-3.4424999999999999</c:v>
                </c:pt>
                <c:pt idx="275">
                  <c:v>-3.4305000000000003</c:v>
                </c:pt>
                <c:pt idx="276">
                  <c:v>-3.4305000000000003</c:v>
                </c:pt>
                <c:pt idx="277">
                  <c:v>-3.4264999999999999</c:v>
                </c:pt>
                <c:pt idx="278">
                  <c:v>-3.4245000000000001</c:v>
                </c:pt>
                <c:pt idx="279">
                  <c:v>-3.4095000000000004</c:v>
                </c:pt>
                <c:pt idx="280">
                  <c:v>-3.3959999999999999</c:v>
                </c:pt>
                <c:pt idx="281">
                  <c:v>-3.3925000000000001</c:v>
                </c:pt>
                <c:pt idx="282">
                  <c:v>-3.3875000000000002</c:v>
                </c:pt>
                <c:pt idx="283">
                  <c:v>-3.3905000000000003</c:v>
                </c:pt>
                <c:pt idx="284">
                  <c:v>-3.3805000000000001</c:v>
                </c:pt>
                <c:pt idx="285">
                  <c:v>-3.363</c:v>
                </c:pt>
                <c:pt idx="286">
                  <c:v>-3.3650000000000002</c:v>
                </c:pt>
                <c:pt idx="287">
                  <c:v>-3.3660000000000001</c:v>
                </c:pt>
                <c:pt idx="288">
                  <c:v>-3.3734999999999999</c:v>
                </c:pt>
                <c:pt idx="289">
                  <c:v>-3.3745000000000003</c:v>
                </c:pt>
                <c:pt idx="290">
                  <c:v>-3.3620000000000001</c:v>
                </c:pt>
                <c:pt idx="291">
                  <c:v>-3.355</c:v>
                </c:pt>
                <c:pt idx="292">
                  <c:v>-3.3464999999999998</c:v>
                </c:pt>
                <c:pt idx="293">
                  <c:v>-3.3490000000000002</c:v>
                </c:pt>
                <c:pt idx="294">
                  <c:v>-3.3605</c:v>
                </c:pt>
                <c:pt idx="295">
                  <c:v>-3.3420000000000001</c:v>
                </c:pt>
                <c:pt idx="296">
                  <c:v>-3.3289999999999997</c:v>
                </c:pt>
                <c:pt idx="297">
                  <c:v>-3.3215000000000003</c:v>
                </c:pt>
                <c:pt idx="298">
                  <c:v>-3.327</c:v>
                </c:pt>
                <c:pt idx="299">
                  <c:v>-3.33</c:v>
                </c:pt>
                <c:pt idx="300">
                  <c:v>-3.3144999999999998</c:v>
                </c:pt>
                <c:pt idx="301">
                  <c:v>-3.3045</c:v>
                </c:pt>
                <c:pt idx="302">
                  <c:v>-3.3045</c:v>
                </c:pt>
                <c:pt idx="303">
                  <c:v>-3.2984999999999998</c:v>
                </c:pt>
                <c:pt idx="304">
                  <c:v>-3.2974999999999999</c:v>
                </c:pt>
                <c:pt idx="305">
                  <c:v>-3.29</c:v>
                </c:pt>
                <c:pt idx="306">
                  <c:v>-3.2839999999999998</c:v>
                </c:pt>
                <c:pt idx="307">
                  <c:v>-3.2765</c:v>
                </c:pt>
                <c:pt idx="308">
                  <c:v>-3.2845</c:v>
                </c:pt>
                <c:pt idx="309">
                  <c:v>-3.3</c:v>
                </c:pt>
                <c:pt idx="310">
                  <c:v>-3.2960000000000003</c:v>
                </c:pt>
                <c:pt idx="311">
                  <c:v>-3.2815000000000003</c:v>
                </c:pt>
                <c:pt idx="312">
                  <c:v>-3.266</c:v>
                </c:pt>
                <c:pt idx="313">
                  <c:v>-3.274</c:v>
                </c:pt>
                <c:pt idx="314">
                  <c:v>-3.2774999999999999</c:v>
                </c:pt>
                <c:pt idx="315">
                  <c:v>-3.2649999999999997</c:v>
                </c:pt>
                <c:pt idx="316">
                  <c:v>-3.2569999999999997</c:v>
                </c:pt>
                <c:pt idx="317">
                  <c:v>-3.266</c:v>
                </c:pt>
                <c:pt idx="318">
                  <c:v>-3.2625000000000002</c:v>
                </c:pt>
                <c:pt idx="319">
                  <c:v>-3.2715000000000001</c:v>
                </c:pt>
                <c:pt idx="320">
                  <c:v>-3.2824999999999998</c:v>
                </c:pt>
                <c:pt idx="321">
                  <c:v>-3.2744999999999997</c:v>
                </c:pt>
                <c:pt idx="322">
                  <c:v>-3.2645</c:v>
                </c:pt>
                <c:pt idx="323">
                  <c:v>-3.2664999999999997</c:v>
                </c:pt>
                <c:pt idx="324">
                  <c:v>-3.2614999999999998</c:v>
                </c:pt>
                <c:pt idx="325">
                  <c:v>-3.2560000000000002</c:v>
                </c:pt>
                <c:pt idx="326">
                  <c:v>-3.2509999999999999</c:v>
                </c:pt>
                <c:pt idx="327">
                  <c:v>-3.2565</c:v>
                </c:pt>
                <c:pt idx="328">
                  <c:v>-3.2595000000000001</c:v>
                </c:pt>
                <c:pt idx="329">
                  <c:v>-3.2524999999999999</c:v>
                </c:pt>
                <c:pt idx="330">
                  <c:v>-3.2385000000000002</c:v>
                </c:pt>
                <c:pt idx="331">
                  <c:v>-3.2284999999999999</c:v>
                </c:pt>
                <c:pt idx="332">
                  <c:v>-3.2269999999999999</c:v>
                </c:pt>
                <c:pt idx="333">
                  <c:v>-3.2199999999999998</c:v>
                </c:pt>
                <c:pt idx="334">
                  <c:v>-3.2170000000000001</c:v>
                </c:pt>
                <c:pt idx="335">
                  <c:v>-3.2124999999999999</c:v>
                </c:pt>
                <c:pt idx="336">
                  <c:v>-3.2290000000000001</c:v>
                </c:pt>
                <c:pt idx="337">
                  <c:v>-3.2199999999999998</c:v>
                </c:pt>
                <c:pt idx="338">
                  <c:v>-3.2090000000000001</c:v>
                </c:pt>
                <c:pt idx="339">
                  <c:v>-3.2050000000000001</c:v>
                </c:pt>
                <c:pt idx="340">
                  <c:v>-3.2124999999999999</c:v>
                </c:pt>
                <c:pt idx="341">
                  <c:v>-3.2184999999999997</c:v>
                </c:pt>
                <c:pt idx="342">
                  <c:v>-3.2035</c:v>
                </c:pt>
                <c:pt idx="343">
                  <c:v>-3.1894999999999998</c:v>
                </c:pt>
                <c:pt idx="344">
                  <c:v>-3.1869999999999998</c:v>
                </c:pt>
                <c:pt idx="345">
                  <c:v>-3.1840000000000002</c:v>
                </c:pt>
                <c:pt idx="346">
                  <c:v>-3.1825000000000001</c:v>
                </c:pt>
                <c:pt idx="347">
                  <c:v>-3.1905000000000001</c:v>
                </c:pt>
                <c:pt idx="348">
                  <c:v>-3.1814999999999998</c:v>
                </c:pt>
                <c:pt idx="349">
                  <c:v>-3.177</c:v>
                </c:pt>
                <c:pt idx="350">
                  <c:v>-3.1739999999999999</c:v>
                </c:pt>
                <c:pt idx="351">
                  <c:v>-3.1734999999999998</c:v>
                </c:pt>
                <c:pt idx="352">
                  <c:v>-3.1755</c:v>
                </c:pt>
                <c:pt idx="353">
                  <c:v>-3.173</c:v>
                </c:pt>
                <c:pt idx="354">
                  <c:v>-3.1624999999999996</c:v>
                </c:pt>
                <c:pt idx="355">
                  <c:v>-3.16</c:v>
                </c:pt>
                <c:pt idx="356">
                  <c:v>-3.1595</c:v>
                </c:pt>
                <c:pt idx="357">
                  <c:v>-3.1625000000000001</c:v>
                </c:pt>
                <c:pt idx="358">
                  <c:v>-3.1595</c:v>
                </c:pt>
                <c:pt idx="359">
                  <c:v>-3.1515</c:v>
                </c:pt>
                <c:pt idx="360">
                  <c:v>-3.1535000000000002</c:v>
                </c:pt>
                <c:pt idx="361">
                  <c:v>-3.1505000000000001</c:v>
                </c:pt>
                <c:pt idx="362">
                  <c:v>-3.1484999999999999</c:v>
                </c:pt>
                <c:pt idx="363">
                  <c:v>-3.1455000000000002</c:v>
                </c:pt>
                <c:pt idx="364">
                  <c:v>-3.1440000000000001</c:v>
                </c:pt>
                <c:pt idx="365">
                  <c:v>-3.1385000000000001</c:v>
                </c:pt>
                <c:pt idx="366">
                  <c:v>-3.137</c:v>
                </c:pt>
                <c:pt idx="367">
                  <c:v>-3.1360000000000001</c:v>
                </c:pt>
                <c:pt idx="368">
                  <c:v>-3.1384999999999996</c:v>
                </c:pt>
                <c:pt idx="369">
                  <c:v>-3.13</c:v>
                </c:pt>
                <c:pt idx="370">
                  <c:v>-3.1240000000000001</c:v>
                </c:pt>
                <c:pt idx="371">
                  <c:v>-3.1219999999999999</c:v>
                </c:pt>
                <c:pt idx="372">
                  <c:v>-3.1435000000000004</c:v>
                </c:pt>
                <c:pt idx="373">
                  <c:v>-3.1375000000000002</c:v>
                </c:pt>
                <c:pt idx="374">
                  <c:v>-3.1435000000000004</c:v>
                </c:pt>
                <c:pt idx="375">
                  <c:v>-3.1274999999999999</c:v>
                </c:pt>
                <c:pt idx="376">
                  <c:v>-3.1230000000000002</c:v>
                </c:pt>
                <c:pt idx="377">
                  <c:v>-3.1175000000000002</c:v>
                </c:pt>
                <c:pt idx="378">
                  <c:v>-3.1164999999999998</c:v>
                </c:pt>
                <c:pt idx="379">
                  <c:v>-3.1194999999999999</c:v>
                </c:pt>
                <c:pt idx="380">
                  <c:v>-3.1164999999999998</c:v>
                </c:pt>
                <c:pt idx="381">
                  <c:v>-3.1055000000000001</c:v>
                </c:pt>
                <c:pt idx="382">
                  <c:v>-3.101</c:v>
                </c:pt>
                <c:pt idx="383">
                  <c:v>-3.1005000000000003</c:v>
                </c:pt>
                <c:pt idx="384">
                  <c:v>-3.0920000000000001</c:v>
                </c:pt>
                <c:pt idx="385">
                  <c:v>-3.0865</c:v>
                </c:pt>
                <c:pt idx="386">
                  <c:v>-3.0819999999999999</c:v>
                </c:pt>
                <c:pt idx="387">
                  <c:v>-3.0774999999999997</c:v>
                </c:pt>
                <c:pt idx="388">
                  <c:v>-3.0724999999999998</c:v>
                </c:pt>
                <c:pt idx="389">
                  <c:v>-3.0745</c:v>
                </c:pt>
                <c:pt idx="390">
                  <c:v>-3.0670000000000002</c:v>
                </c:pt>
                <c:pt idx="391">
                  <c:v>-3.0715000000000003</c:v>
                </c:pt>
                <c:pt idx="392">
                  <c:v>-3.0640000000000001</c:v>
                </c:pt>
                <c:pt idx="393">
                  <c:v>-3.0625</c:v>
                </c:pt>
                <c:pt idx="394">
                  <c:v>-3.0590000000000002</c:v>
                </c:pt>
                <c:pt idx="395">
                  <c:v>-3.069</c:v>
                </c:pt>
                <c:pt idx="396">
                  <c:v>-3.0674999999999999</c:v>
                </c:pt>
                <c:pt idx="397">
                  <c:v>-3.0634999999999999</c:v>
                </c:pt>
                <c:pt idx="398">
                  <c:v>-3.0579999999999998</c:v>
                </c:pt>
                <c:pt idx="399">
                  <c:v>-3.0649999999999999</c:v>
                </c:pt>
                <c:pt idx="400">
                  <c:v>-3.0585</c:v>
                </c:pt>
                <c:pt idx="401">
                  <c:v>-3.0449999999999999</c:v>
                </c:pt>
                <c:pt idx="402">
                  <c:v>-3.0525000000000002</c:v>
                </c:pt>
                <c:pt idx="403">
                  <c:v>-3.0535000000000001</c:v>
                </c:pt>
                <c:pt idx="404">
                  <c:v>-3.0510000000000002</c:v>
                </c:pt>
                <c:pt idx="405">
                  <c:v>-3.048</c:v>
                </c:pt>
                <c:pt idx="406">
                  <c:v>-3.0475000000000003</c:v>
                </c:pt>
                <c:pt idx="407">
                  <c:v>-3.0460000000000003</c:v>
                </c:pt>
                <c:pt idx="408">
                  <c:v>-3.0449999999999999</c:v>
                </c:pt>
                <c:pt idx="409">
                  <c:v>-3.0409999999999999</c:v>
                </c:pt>
                <c:pt idx="410">
                  <c:v>-3.0430000000000001</c:v>
                </c:pt>
                <c:pt idx="411">
                  <c:v>-3.04</c:v>
                </c:pt>
                <c:pt idx="412">
                  <c:v>-3.0489999999999999</c:v>
                </c:pt>
                <c:pt idx="413">
                  <c:v>-3.0449999999999999</c:v>
                </c:pt>
                <c:pt idx="414">
                  <c:v>-3.0374999999999996</c:v>
                </c:pt>
                <c:pt idx="415">
                  <c:v>-3.036</c:v>
                </c:pt>
                <c:pt idx="416">
                  <c:v>-3.0335000000000001</c:v>
                </c:pt>
                <c:pt idx="417">
                  <c:v>-3.0295000000000001</c:v>
                </c:pt>
                <c:pt idx="418">
                  <c:v>-3.0255000000000001</c:v>
                </c:pt>
                <c:pt idx="419">
                  <c:v>-3.0205000000000002</c:v>
                </c:pt>
                <c:pt idx="420">
                  <c:v>-3.0215000000000001</c:v>
                </c:pt>
                <c:pt idx="421">
                  <c:v>-3.0190000000000001</c:v>
                </c:pt>
                <c:pt idx="422">
                  <c:v>-3.0105</c:v>
                </c:pt>
                <c:pt idx="423">
                  <c:v>-3.0065</c:v>
                </c:pt>
                <c:pt idx="424">
                  <c:v>-3.0030000000000001</c:v>
                </c:pt>
                <c:pt idx="425">
                  <c:v>-3.0084999999999997</c:v>
                </c:pt>
                <c:pt idx="426">
                  <c:v>-3.01</c:v>
                </c:pt>
                <c:pt idx="427">
                  <c:v>-3.0084999999999997</c:v>
                </c:pt>
                <c:pt idx="428">
                  <c:v>-3.0069999999999997</c:v>
                </c:pt>
                <c:pt idx="429">
                  <c:v>-3.0004999999999997</c:v>
                </c:pt>
                <c:pt idx="430">
                  <c:v>-2.9939999999999998</c:v>
                </c:pt>
                <c:pt idx="431">
                  <c:v>-2.992</c:v>
                </c:pt>
                <c:pt idx="432">
                  <c:v>-2.9874999999999998</c:v>
                </c:pt>
                <c:pt idx="433">
                  <c:v>-2.9829999999999997</c:v>
                </c:pt>
                <c:pt idx="434">
                  <c:v>-2.984</c:v>
                </c:pt>
                <c:pt idx="435">
                  <c:v>-2.9815</c:v>
                </c:pt>
                <c:pt idx="436">
                  <c:v>-2.9809999999999999</c:v>
                </c:pt>
                <c:pt idx="437">
                  <c:v>-2.9725000000000001</c:v>
                </c:pt>
                <c:pt idx="438">
                  <c:v>-2.9690000000000003</c:v>
                </c:pt>
                <c:pt idx="439">
                  <c:v>-2.9675000000000002</c:v>
                </c:pt>
                <c:pt idx="440">
                  <c:v>-2.9729999999999999</c:v>
                </c:pt>
                <c:pt idx="441">
                  <c:v>-2.9740000000000002</c:v>
                </c:pt>
                <c:pt idx="442">
                  <c:v>-2.9615</c:v>
                </c:pt>
                <c:pt idx="443">
                  <c:v>-2.9580000000000002</c:v>
                </c:pt>
                <c:pt idx="444">
                  <c:v>-2.9550000000000001</c:v>
                </c:pt>
                <c:pt idx="445">
                  <c:v>-2.9544999999999999</c:v>
                </c:pt>
                <c:pt idx="446">
                  <c:v>-2.9550000000000001</c:v>
                </c:pt>
                <c:pt idx="447">
                  <c:v>-2.9529999999999998</c:v>
                </c:pt>
                <c:pt idx="448">
                  <c:v>-2.9474999999999998</c:v>
                </c:pt>
                <c:pt idx="449">
                  <c:v>-2.9485000000000001</c:v>
                </c:pt>
                <c:pt idx="450">
                  <c:v>-2.9550000000000001</c:v>
                </c:pt>
                <c:pt idx="451">
                  <c:v>-2.9494999999999996</c:v>
                </c:pt>
                <c:pt idx="452">
                  <c:v>-2.9429999999999996</c:v>
                </c:pt>
                <c:pt idx="453">
                  <c:v>-2.9415</c:v>
                </c:pt>
                <c:pt idx="454">
                  <c:v>-2.9595000000000002</c:v>
                </c:pt>
                <c:pt idx="455">
                  <c:v>-2.9445000000000001</c:v>
                </c:pt>
                <c:pt idx="456">
                  <c:v>-2.95</c:v>
                </c:pt>
                <c:pt idx="457">
                  <c:v>-2.9529999999999998</c:v>
                </c:pt>
                <c:pt idx="458">
                  <c:v>-2.9449999999999998</c:v>
                </c:pt>
                <c:pt idx="459">
                  <c:v>-2.9415</c:v>
                </c:pt>
                <c:pt idx="460">
                  <c:v>-2.9370000000000003</c:v>
                </c:pt>
                <c:pt idx="461">
                  <c:v>-2.9260000000000002</c:v>
                </c:pt>
                <c:pt idx="462">
                  <c:v>-2.9255</c:v>
                </c:pt>
                <c:pt idx="463">
                  <c:v>-2.9165000000000001</c:v>
                </c:pt>
                <c:pt idx="464">
                  <c:v>-2.9145000000000003</c:v>
                </c:pt>
                <c:pt idx="465">
                  <c:v>-2.919</c:v>
                </c:pt>
                <c:pt idx="466">
                  <c:v>-2.9154999999999998</c:v>
                </c:pt>
                <c:pt idx="467">
                  <c:v>-2.9130000000000003</c:v>
                </c:pt>
                <c:pt idx="468">
                  <c:v>-2.91</c:v>
                </c:pt>
                <c:pt idx="469">
                  <c:v>-2.9130000000000003</c:v>
                </c:pt>
                <c:pt idx="470">
                  <c:v>-2.9119999999999999</c:v>
                </c:pt>
                <c:pt idx="471">
                  <c:v>-2.9065000000000003</c:v>
                </c:pt>
                <c:pt idx="472">
                  <c:v>-2.9055</c:v>
                </c:pt>
                <c:pt idx="473">
                  <c:v>-2.8985000000000003</c:v>
                </c:pt>
                <c:pt idx="474">
                  <c:v>-2.8929999999999998</c:v>
                </c:pt>
                <c:pt idx="475">
                  <c:v>-2.89</c:v>
                </c:pt>
                <c:pt idx="476">
                  <c:v>-2.8815</c:v>
                </c:pt>
                <c:pt idx="477">
                  <c:v>-2.8929999999999998</c:v>
                </c:pt>
                <c:pt idx="478">
                  <c:v>-2.8820000000000001</c:v>
                </c:pt>
                <c:pt idx="479">
                  <c:v>-2.8890000000000002</c:v>
                </c:pt>
                <c:pt idx="480">
                  <c:v>-2.8879999999999999</c:v>
                </c:pt>
                <c:pt idx="481">
                  <c:v>-2.8925000000000001</c:v>
                </c:pt>
                <c:pt idx="482">
                  <c:v>-2.8975</c:v>
                </c:pt>
                <c:pt idx="483">
                  <c:v>-2.8944999999999999</c:v>
                </c:pt>
                <c:pt idx="484">
                  <c:v>-2.9074999999999998</c:v>
                </c:pt>
                <c:pt idx="485">
                  <c:v>-2.8899999999999997</c:v>
                </c:pt>
                <c:pt idx="486">
                  <c:v>-2.8929999999999998</c:v>
                </c:pt>
                <c:pt idx="487">
                  <c:v>-2.8955000000000002</c:v>
                </c:pt>
                <c:pt idx="488">
                  <c:v>-2.88</c:v>
                </c:pt>
                <c:pt idx="489">
                  <c:v>-2.8804999999999996</c:v>
                </c:pt>
                <c:pt idx="490">
                  <c:v>-2.8730000000000002</c:v>
                </c:pt>
                <c:pt idx="491">
                  <c:v>-2.8775000000000004</c:v>
                </c:pt>
                <c:pt idx="492">
                  <c:v>-2.8754999999999997</c:v>
                </c:pt>
                <c:pt idx="493">
                  <c:v>-2.87</c:v>
                </c:pt>
                <c:pt idx="494">
                  <c:v>-2.867</c:v>
                </c:pt>
                <c:pt idx="495">
                  <c:v>-2.8579999999999997</c:v>
                </c:pt>
                <c:pt idx="496">
                  <c:v>-2.8574999999999999</c:v>
                </c:pt>
                <c:pt idx="497">
                  <c:v>-2.8659999999999997</c:v>
                </c:pt>
                <c:pt idx="498">
                  <c:v>-2.855</c:v>
                </c:pt>
                <c:pt idx="499">
                  <c:v>-2.8540000000000001</c:v>
                </c:pt>
                <c:pt idx="500">
                  <c:v>-2.855</c:v>
                </c:pt>
                <c:pt idx="501">
                  <c:v>-2.8464999999999998</c:v>
                </c:pt>
                <c:pt idx="502">
                  <c:v>-2.8485</c:v>
                </c:pt>
                <c:pt idx="503">
                  <c:v>-2.613</c:v>
                </c:pt>
                <c:pt idx="504">
                  <c:v>-2.198</c:v>
                </c:pt>
                <c:pt idx="505">
                  <c:v>-2.1635</c:v>
                </c:pt>
                <c:pt idx="506">
                  <c:v>-2.5365000000000002</c:v>
                </c:pt>
                <c:pt idx="507">
                  <c:v>-2.3199999999999998</c:v>
                </c:pt>
                <c:pt idx="508">
                  <c:v>-2.4290000000000003</c:v>
                </c:pt>
                <c:pt idx="509">
                  <c:v>-2.3214999999999999</c:v>
                </c:pt>
                <c:pt idx="510">
                  <c:v>-2.3050000000000002</c:v>
                </c:pt>
                <c:pt idx="511">
                  <c:v>-2.298</c:v>
                </c:pt>
                <c:pt idx="512">
                  <c:v>-2.3540000000000001</c:v>
                </c:pt>
                <c:pt idx="513">
                  <c:v>-2.3635000000000002</c:v>
                </c:pt>
                <c:pt idx="514">
                  <c:v>-2.3250000000000002</c:v>
                </c:pt>
                <c:pt idx="515">
                  <c:v>-2.3224999999999998</c:v>
                </c:pt>
                <c:pt idx="516">
                  <c:v>-2.3239999999999998</c:v>
                </c:pt>
                <c:pt idx="517">
                  <c:v>-2.3209999999999997</c:v>
                </c:pt>
                <c:pt idx="518">
                  <c:v>-2.3289999999999997</c:v>
                </c:pt>
                <c:pt idx="519">
                  <c:v>-2.3445</c:v>
                </c:pt>
                <c:pt idx="520">
                  <c:v>-2.351</c:v>
                </c:pt>
                <c:pt idx="521">
                  <c:v>-2.3565</c:v>
                </c:pt>
                <c:pt idx="522">
                  <c:v>-2.6935000000000002</c:v>
                </c:pt>
                <c:pt idx="523">
                  <c:v>-2.4055</c:v>
                </c:pt>
                <c:pt idx="524">
                  <c:v>-2.4085000000000001</c:v>
                </c:pt>
                <c:pt idx="525">
                  <c:v>-2.4459999999999997</c:v>
                </c:pt>
                <c:pt idx="526">
                  <c:v>-2.4295</c:v>
                </c:pt>
                <c:pt idx="527">
                  <c:v>-2.4140000000000001</c:v>
                </c:pt>
                <c:pt idx="528">
                  <c:v>-2.4130000000000003</c:v>
                </c:pt>
                <c:pt idx="529">
                  <c:v>-2.411</c:v>
                </c:pt>
                <c:pt idx="530">
                  <c:v>-2.4024999999999999</c:v>
                </c:pt>
                <c:pt idx="531">
                  <c:v>-2.3975</c:v>
                </c:pt>
                <c:pt idx="532">
                  <c:v>-2.4169999999999998</c:v>
                </c:pt>
                <c:pt idx="533">
                  <c:v>-2.4444999999999997</c:v>
                </c:pt>
                <c:pt idx="534">
                  <c:v>-2.7879999999999998</c:v>
                </c:pt>
                <c:pt idx="535">
                  <c:v>-2.698</c:v>
                </c:pt>
                <c:pt idx="536">
                  <c:v>-2.6360000000000001</c:v>
                </c:pt>
                <c:pt idx="537">
                  <c:v>-2.577</c:v>
                </c:pt>
                <c:pt idx="538">
                  <c:v>-2.5419999999999998</c:v>
                </c:pt>
                <c:pt idx="539">
                  <c:v>-2.5024999999999999</c:v>
                </c:pt>
                <c:pt idx="540">
                  <c:v>-2.4929999999999999</c:v>
                </c:pt>
                <c:pt idx="541">
                  <c:v>-2.48</c:v>
                </c:pt>
                <c:pt idx="542">
                  <c:v>-2.4615</c:v>
                </c:pt>
                <c:pt idx="543">
                  <c:v>-2.4470000000000001</c:v>
                </c:pt>
                <c:pt idx="544">
                  <c:v>-2.4409999999999998</c:v>
                </c:pt>
                <c:pt idx="545">
                  <c:v>-2.4335</c:v>
                </c:pt>
                <c:pt idx="546">
                  <c:v>-2.4295</c:v>
                </c:pt>
                <c:pt idx="547">
                  <c:v>-2.4285000000000001</c:v>
                </c:pt>
                <c:pt idx="548">
                  <c:v>-2.4195000000000002</c:v>
                </c:pt>
                <c:pt idx="549">
                  <c:v>-2.5099999999999998</c:v>
                </c:pt>
                <c:pt idx="550">
                  <c:v>-2.6195000000000004</c:v>
                </c:pt>
                <c:pt idx="551">
                  <c:v>-2.5819999999999999</c:v>
                </c:pt>
                <c:pt idx="552">
                  <c:v>-2.5445000000000002</c:v>
                </c:pt>
                <c:pt idx="553">
                  <c:v>-2.5175000000000001</c:v>
                </c:pt>
                <c:pt idx="554">
                  <c:v>-2.5185</c:v>
                </c:pt>
                <c:pt idx="555">
                  <c:v>-2.5114999999999998</c:v>
                </c:pt>
                <c:pt idx="556">
                  <c:v>-2.4855</c:v>
                </c:pt>
                <c:pt idx="557">
                  <c:v>-2.5030000000000001</c:v>
                </c:pt>
                <c:pt idx="558">
                  <c:v>-2.4835000000000003</c:v>
                </c:pt>
                <c:pt idx="559">
                  <c:v>-2.4794999999999998</c:v>
                </c:pt>
                <c:pt idx="560">
                  <c:v>-2.4904999999999999</c:v>
                </c:pt>
                <c:pt idx="561">
                  <c:v>-2.5024999999999999</c:v>
                </c:pt>
                <c:pt idx="562">
                  <c:v>-2.5</c:v>
                </c:pt>
                <c:pt idx="563">
                  <c:v>-2.4969999999999999</c:v>
                </c:pt>
                <c:pt idx="564">
                  <c:v>-2.4859999999999998</c:v>
                </c:pt>
                <c:pt idx="565">
                  <c:v>-2.484</c:v>
                </c:pt>
                <c:pt idx="566">
                  <c:v>-2.4930000000000003</c:v>
                </c:pt>
                <c:pt idx="567">
                  <c:v>-2.4924999999999997</c:v>
                </c:pt>
                <c:pt idx="568">
                  <c:v>-2.5010000000000003</c:v>
                </c:pt>
                <c:pt idx="569">
                  <c:v>-2.4915000000000003</c:v>
                </c:pt>
                <c:pt idx="570">
                  <c:v>-2.5145</c:v>
                </c:pt>
                <c:pt idx="571">
                  <c:v>-2.5095000000000001</c:v>
                </c:pt>
                <c:pt idx="572">
                  <c:v>-2.5270000000000001</c:v>
                </c:pt>
                <c:pt idx="573">
                  <c:v>-2.5169999999999999</c:v>
                </c:pt>
                <c:pt idx="574">
                  <c:v>-2.5025000000000004</c:v>
                </c:pt>
                <c:pt idx="575">
                  <c:v>-2.5125000000000002</c:v>
                </c:pt>
                <c:pt idx="576">
                  <c:v>-2.5484999999999998</c:v>
                </c:pt>
                <c:pt idx="577">
                  <c:v>-2.5084999999999997</c:v>
                </c:pt>
                <c:pt idx="578">
                  <c:v>-2.5070000000000001</c:v>
                </c:pt>
                <c:pt idx="579">
                  <c:v>-2.5150000000000001</c:v>
                </c:pt>
                <c:pt idx="580">
                  <c:v>-2.532</c:v>
                </c:pt>
                <c:pt idx="581">
                  <c:v>-2.5025000000000004</c:v>
                </c:pt>
                <c:pt idx="582">
                  <c:v>-2.4989999999999997</c:v>
                </c:pt>
                <c:pt idx="583">
                  <c:v>-2.4925000000000002</c:v>
                </c:pt>
                <c:pt idx="584">
                  <c:v>-2.5214999999999996</c:v>
                </c:pt>
                <c:pt idx="585">
                  <c:v>-2.5114999999999998</c:v>
                </c:pt>
                <c:pt idx="586">
                  <c:v>-2.5129999999999999</c:v>
                </c:pt>
                <c:pt idx="587">
                  <c:v>-2.5190000000000001</c:v>
                </c:pt>
                <c:pt idx="588">
                  <c:v>-2.5229999999999997</c:v>
                </c:pt>
                <c:pt idx="589">
                  <c:v>-2.5255000000000001</c:v>
                </c:pt>
                <c:pt idx="590">
                  <c:v>-2.5030000000000001</c:v>
                </c:pt>
                <c:pt idx="591">
                  <c:v>-2.4969999999999999</c:v>
                </c:pt>
                <c:pt idx="592">
                  <c:v>-2.496</c:v>
                </c:pt>
                <c:pt idx="593">
                  <c:v>-2.5099999999999998</c:v>
                </c:pt>
                <c:pt idx="594">
                  <c:v>-2.5305</c:v>
                </c:pt>
                <c:pt idx="595">
                  <c:v>-2.5099999999999998</c:v>
                </c:pt>
                <c:pt idx="596">
                  <c:v>-2.4900000000000002</c:v>
                </c:pt>
                <c:pt idx="597">
                  <c:v>-2.5030000000000001</c:v>
                </c:pt>
                <c:pt idx="598">
                  <c:v>-2.5270000000000001</c:v>
                </c:pt>
                <c:pt idx="599">
                  <c:v>-2.5315000000000003</c:v>
                </c:pt>
                <c:pt idx="600">
                  <c:v>-2.5265</c:v>
                </c:pt>
                <c:pt idx="601">
                  <c:v>-2.5190000000000001</c:v>
                </c:pt>
                <c:pt idx="602">
                  <c:v>-2.5055000000000001</c:v>
                </c:pt>
                <c:pt idx="603">
                  <c:v>-2.5250000000000004</c:v>
                </c:pt>
                <c:pt idx="604">
                  <c:v>-2.5145</c:v>
                </c:pt>
                <c:pt idx="605">
                  <c:v>-2.5169999999999999</c:v>
                </c:pt>
                <c:pt idx="606">
                  <c:v>-2.512</c:v>
                </c:pt>
                <c:pt idx="607">
                  <c:v>-2.5070000000000001</c:v>
                </c:pt>
                <c:pt idx="608">
                  <c:v>-2.5274999999999999</c:v>
                </c:pt>
                <c:pt idx="609">
                  <c:v>-2.4965000000000002</c:v>
                </c:pt>
                <c:pt idx="610">
                  <c:v>-2.512</c:v>
                </c:pt>
                <c:pt idx="611">
                  <c:v>-2.5105</c:v>
                </c:pt>
                <c:pt idx="612">
                  <c:v>-2.5175000000000001</c:v>
                </c:pt>
                <c:pt idx="613">
                  <c:v>-2.52</c:v>
                </c:pt>
                <c:pt idx="614">
                  <c:v>-2.4944999999999999</c:v>
                </c:pt>
                <c:pt idx="615">
                  <c:v>-2.5300000000000002</c:v>
                </c:pt>
                <c:pt idx="616">
                  <c:v>-2.5315000000000003</c:v>
                </c:pt>
                <c:pt idx="617">
                  <c:v>-2.5339999999999998</c:v>
                </c:pt>
                <c:pt idx="618">
                  <c:v>-2.5069999999999997</c:v>
                </c:pt>
                <c:pt idx="619">
                  <c:v>-2.5055000000000001</c:v>
                </c:pt>
                <c:pt idx="620">
                  <c:v>-2.5385</c:v>
                </c:pt>
                <c:pt idx="621">
                  <c:v>-2.5229999999999997</c:v>
                </c:pt>
                <c:pt idx="622">
                  <c:v>-2.5099999999999998</c:v>
                </c:pt>
                <c:pt idx="623">
                  <c:v>-2.5095000000000001</c:v>
                </c:pt>
                <c:pt idx="624">
                  <c:v>-2.5110000000000001</c:v>
                </c:pt>
                <c:pt idx="625">
                  <c:v>-2.5065</c:v>
                </c:pt>
                <c:pt idx="626">
                  <c:v>-2.5285000000000002</c:v>
                </c:pt>
                <c:pt idx="627">
                  <c:v>-2.5185</c:v>
                </c:pt>
                <c:pt idx="628">
                  <c:v>-2.5114999999999998</c:v>
                </c:pt>
                <c:pt idx="629">
                  <c:v>-2.5165000000000002</c:v>
                </c:pt>
                <c:pt idx="630">
                  <c:v>-2.5489999999999999</c:v>
                </c:pt>
                <c:pt idx="631">
                  <c:v>-2.5335000000000001</c:v>
                </c:pt>
                <c:pt idx="632">
                  <c:v>-2.5235000000000003</c:v>
                </c:pt>
                <c:pt idx="633">
                  <c:v>-2.5179999999999998</c:v>
                </c:pt>
                <c:pt idx="634">
                  <c:v>-2.5315000000000003</c:v>
                </c:pt>
                <c:pt idx="635">
                  <c:v>-2.5409999999999999</c:v>
                </c:pt>
                <c:pt idx="636">
                  <c:v>-2.5215000000000001</c:v>
                </c:pt>
                <c:pt idx="637">
                  <c:v>-2.5194999999999999</c:v>
                </c:pt>
                <c:pt idx="638">
                  <c:v>-2.5179999999999998</c:v>
                </c:pt>
                <c:pt idx="639">
                  <c:v>-2.5315000000000003</c:v>
                </c:pt>
                <c:pt idx="640">
                  <c:v>-2.5259999999999998</c:v>
                </c:pt>
                <c:pt idx="641">
                  <c:v>-2.516</c:v>
                </c:pt>
                <c:pt idx="642">
                  <c:v>-2.5265</c:v>
                </c:pt>
                <c:pt idx="643">
                  <c:v>-2.5215000000000001</c:v>
                </c:pt>
                <c:pt idx="644">
                  <c:v>-2.5244999999999997</c:v>
                </c:pt>
                <c:pt idx="645">
                  <c:v>-2.5154999999999998</c:v>
                </c:pt>
                <c:pt idx="646">
                  <c:v>-2.5225</c:v>
                </c:pt>
                <c:pt idx="647">
                  <c:v>-2.5129999999999999</c:v>
                </c:pt>
                <c:pt idx="648">
                  <c:v>-2.5004999999999997</c:v>
                </c:pt>
                <c:pt idx="649">
                  <c:v>-2.5190000000000001</c:v>
                </c:pt>
                <c:pt idx="650">
                  <c:v>-2.5220000000000002</c:v>
                </c:pt>
                <c:pt idx="651">
                  <c:v>-2.5259999999999998</c:v>
                </c:pt>
                <c:pt idx="652">
                  <c:v>-2.5175000000000001</c:v>
                </c:pt>
                <c:pt idx="653">
                  <c:v>-2.5390000000000001</c:v>
                </c:pt>
                <c:pt idx="654">
                  <c:v>-2.5155000000000003</c:v>
                </c:pt>
                <c:pt idx="655">
                  <c:v>-2.5004999999999997</c:v>
                </c:pt>
                <c:pt idx="656">
                  <c:v>-2.5220000000000002</c:v>
                </c:pt>
                <c:pt idx="657">
                  <c:v>-2.5350000000000001</c:v>
                </c:pt>
                <c:pt idx="658">
                  <c:v>-2.5085000000000002</c:v>
                </c:pt>
                <c:pt idx="659">
                  <c:v>-2.4989999999999997</c:v>
                </c:pt>
                <c:pt idx="660">
                  <c:v>-2.5415000000000001</c:v>
                </c:pt>
                <c:pt idx="661">
                  <c:v>-2.5380000000000003</c:v>
                </c:pt>
                <c:pt idx="662">
                  <c:v>-2.5255000000000001</c:v>
                </c:pt>
                <c:pt idx="663">
                  <c:v>-2.5390000000000001</c:v>
                </c:pt>
                <c:pt idx="664">
                  <c:v>-2.5285000000000002</c:v>
                </c:pt>
                <c:pt idx="665">
                  <c:v>-2.5114999999999998</c:v>
                </c:pt>
                <c:pt idx="666">
                  <c:v>-2.5209999999999999</c:v>
                </c:pt>
                <c:pt idx="667">
                  <c:v>-2.5170000000000003</c:v>
                </c:pt>
                <c:pt idx="668">
                  <c:v>-2.52</c:v>
                </c:pt>
                <c:pt idx="669">
                  <c:v>-2.5315000000000003</c:v>
                </c:pt>
                <c:pt idx="670">
                  <c:v>-2.5540000000000003</c:v>
                </c:pt>
                <c:pt idx="671">
                  <c:v>-2.536</c:v>
                </c:pt>
                <c:pt idx="672">
                  <c:v>-2.5230000000000001</c:v>
                </c:pt>
                <c:pt idx="673">
                  <c:v>-2.5345</c:v>
                </c:pt>
                <c:pt idx="674">
                  <c:v>-2.5385</c:v>
                </c:pt>
                <c:pt idx="675">
                  <c:v>-2.5374999999999996</c:v>
                </c:pt>
                <c:pt idx="676">
                  <c:v>-2.5274999999999999</c:v>
                </c:pt>
                <c:pt idx="677">
                  <c:v>-2.5244999999999997</c:v>
                </c:pt>
                <c:pt idx="678">
                  <c:v>-2.4995000000000003</c:v>
                </c:pt>
                <c:pt idx="679">
                  <c:v>-2.5215000000000001</c:v>
                </c:pt>
                <c:pt idx="680">
                  <c:v>-2.5145</c:v>
                </c:pt>
                <c:pt idx="681">
                  <c:v>-2.5</c:v>
                </c:pt>
                <c:pt idx="682">
                  <c:v>-2.5034999999999998</c:v>
                </c:pt>
                <c:pt idx="683">
                  <c:v>-2.5135000000000001</c:v>
                </c:pt>
                <c:pt idx="684">
                  <c:v>-2.5099999999999998</c:v>
                </c:pt>
                <c:pt idx="685">
                  <c:v>-2.5170000000000003</c:v>
                </c:pt>
                <c:pt idx="686">
                  <c:v>-2.5205000000000002</c:v>
                </c:pt>
                <c:pt idx="687">
                  <c:v>-2.5255000000000001</c:v>
                </c:pt>
                <c:pt idx="688">
                  <c:v>-2.5114999999999998</c:v>
                </c:pt>
                <c:pt idx="689">
                  <c:v>-2.5140000000000002</c:v>
                </c:pt>
                <c:pt idx="690">
                  <c:v>-2.5244999999999997</c:v>
                </c:pt>
                <c:pt idx="691">
                  <c:v>-2.5244999999999997</c:v>
                </c:pt>
                <c:pt idx="692">
                  <c:v>-2.516</c:v>
                </c:pt>
                <c:pt idx="693">
                  <c:v>-2.5095000000000001</c:v>
                </c:pt>
                <c:pt idx="694">
                  <c:v>-2.5070000000000001</c:v>
                </c:pt>
                <c:pt idx="695">
                  <c:v>-2.5065</c:v>
                </c:pt>
                <c:pt idx="696">
                  <c:v>-2.5175000000000001</c:v>
                </c:pt>
                <c:pt idx="697">
                  <c:v>-2.5259999999999998</c:v>
                </c:pt>
                <c:pt idx="698">
                  <c:v>-2.5095000000000001</c:v>
                </c:pt>
                <c:pt idx="699">
                  <c:v>-2.5170000000000003</c:v>
                </c:pt>
                <c:pt idx="700">
                  <c:v>-2.5030000000000001</c:v>
                </c:pt>
                <c:pt idx="701">
                  <c:v>-2.5169999999999999</c:v>
                </c:pt>
                <c:pt idx="702">
                  <c:v>-2.5140000000000002</c:v>
                </c:pt>
                <c:pt idx="703">
                  <c:v>-2.5185000000000004</c:v>
                </c:pt>
                <c:pt idx="704">
                  <c:v>-2.52</c:v>
                </c:pt>
                <c:pt idx="705">
                  <c:v>-2.5324999999999998</c:v>
                </c:pt>
                <c:pt idx="706">
                  <c:v>-2.5564999999999998</c:v>
                </c:pt>
                <c:pt idx="707">
                  <c:v>-2.5499999999999998</c:v>
                </c:pt>
                <c:pt idx="708">
                  <c:v>-2.5465</c:v>
                </c:pt>
                <c:pt idx="709">
                  <c:v>-2.5265</c:v>
                </c:pt>
                <c:pt idx="710">
                  <c:v>-2.5350000000000001</c:v>
                </c:pt>
                <c:pt idx="711">
                  <c:v>-2.5324999999999998</c:v>
                </c:pt>
                <c:pt idx="712">
                  <c:v>-2.524</c:v>
                </c:pt>
                <c:pt idx="713">
                  <c:v>-2.5114999999999998</c:v>
                </c:pt>
                <c:pt idx="714">
                  <c:v>-2.5335000000000001</c:v>
                </c:pt>
                <c:pt idx="715">
                  <c:v>-2.5215000000000001</c:v>
                </c:pt>
                <c:pt idx="716">
                  <c:v>-2.5415000000000001</c:v>
                </c:pt>
                <c:pt idx="717">
                  <c:v>-2.5300000000000002</c:v>
                </c:pt>
                <c:pt idx="718">
                  <c:v>-2.5385</c:v>
                </c:pt>
                <c:pt idx="719">
                  <c:v>-2.52</c:v>
                </c:pt>
                <c:pt idx="720">
                  <c:v>-2.5085000000000002</c:v>
                </c:pt>
                <c:pt idx="721">
                  <c:v>-2.5419999999999998</c:v>
                </c:pt>
                <c:pt idx="722">
                  <c:v>-2.5510000000000002</c:v>
                </c:pt>
                <c:pt idx="723">
                  <c:v>-2.5499999999999998</c:v>
                </c:pt>
                <c:pt idx="724">
                  <c:v>-2.5244999999999997</c:v>
                </c:pt>
                <c:pt idx="725">
                  <c:v>-2.5145</c:v>
                </c:pt>
                <c:pt idx="726">
                  <c:v>-2.5125000000000002</c:v>
                </c:pt>
                <c:pt idx="727">
                  <c:v>-2.5194999999999999</c:v>
                </c:pt>
                <c:pt idx="728">
                  <c:v>-2.5324999999999998</c:v>
                </c:pt>
                <c:pt idx="729">
                  <c:v>-2.5380000000000003</c:v>
                </c:pt>
                <c:pt idx="730">
                  <c:v>-2.5030000000000001</c:v>
                </c:pt>
                <c:pt idx="731">
                  <c:v>-2.5105</c:v>
                </c:pt>
                <c:pt idx="732">
                  <c:v>-2.5289999999999999</c:v>
                </c:pt>
                <c:pt idx="733">
                  <c:v>-2.5300000000000002</c:v>
                </c:pt>
                <c:pt idx="734">
                  <c:v>-2.5215000000000001</c:v>
                </c:pt>
                <c:pt idx="735">
                  <c:v>-2.524</c:v>
                </c:pt>
                <c:pt idx="736">
                  <c:v>-2.5185</c:v>
                </c:pt>
                <c:pt idx="737">
                  <c:v>-2.5330000000000004</c:v>
                </c:pt>
                <c:pt idx="738">
                  <c:v>-2.5110000000000001</c:v>
                </c:pt>
                <c:pt idx="739">
                  <c:v>-2.5145</c:v>
                </c:pt>
                <c:pt idx="740">
                  <c:v>-2.5</c:v>
                </c:pt>
                <c:pt idx="741">
                  <c:v>-2.512</c:v>
                </c:pt>
                <c:pt idx="742">
                  <c:v>-2.5205000000000002</c:v>
                </c:pt>
                <c:pt idx="743">
                  <c:v>-2.5259999999999998</c:v>
                </c:pt>
                <c:pt idx="744">
                  <c:v>-2.5055000000000001</c:v>
                </c:pt>
                <c:pt idx="745">
                  <c:v>-2.5310000000000001</c:v>
                </c:pt>
                <c:pt idx="746">
                  <c:v>-2.5475000000000003</c:v>
                </c:pt>
                <c:pt idx="747">
                  <c:v>-2.5419999999999998</c:v>
                </c:pt>
                <c:pt idx="748">
                  <c:v>-2.524</c:v>
                </c:pt>
                <c:pt idx="749">
                  <c:v>-2.532</c:v>
                </c:pt>
                <c:pt idx="750">
                  <c:v>-2.5514999999999999</c:v>
                </c:pt>
                <c:pt idx="751">
                  <c:v>-2.5605000000000002</c:v>
                </c:pt>
                <c:pt idx="752">
                  <c:v>-2.54</c:v>
                </c:pt>
                <c:pt idx="753">
                  <c:v>-2.5274999999999999</c:v>
                </c:pt>
                <c:pt idx="754">
                  <c:v>-2.5549999999999997</c:v>
                </c:pt>
                <c:pt idx="755">
                  <c:v>-2.5590000000000002</c:v>
                </c:pt>
                <c:pt idx="756">
                  <c:v>-2.54</c:v>
                </c:pt>
                <c:pt idx="757">
                  <c:v>-2.5215000000000001</c:v>
                </c:pt>
                <c:pt idx="758">
                  <c:v>-2.5259999999999998</c:v>
                </c:pt>
                <c:pt idx="759">
                  <c:v>-2.5484999999999998</c:v>
                </c:pt>
                <c:pt idx="760">
                  <c:v>-2.5495000000000001</c:v>
                </c:pt>
                <c:pt idx="761">
                  <c:v>-2.5434999999999999</c:v>
                </c:pt>
                <c:pt idx="762">
                  <c:v>-2.5445000000000002</c:v>
                </c:pt>
                <c:pt idx="763">
                  <c:v>-2.5069999999999997</c:v>
                </c:pt>
                <c:pt idx="764">
                  <c:v>-2.5229999999999997</c:v>
                </c:pt>
                <c:pt idx="765">
                  <c:v>-2.5089999999999999</c:v>
                </c:pt>
                <c:pt idx="766">
                  <c:v>-2.5004999999999997</c:v>
                </c:pt>
                <c:pt idx="767">
                  <c:v>-2.5015000000000001</c:v>
                </c:pt>
                <c:pt idx="768">
                  <c:v>-2.5185</c:v>
                </c:pt>
                <c:pt idx="769">
                  <c:v>-2.4984999999999999</c:v>
                </c:pt>
                <c:pt idx="770">
                  <c:v>-2.4924999999999997</c:v>
                </c:pt>
                <c:pt idx="771">
                  <c:v>-2.5330000000000004</c:v>
                </c:pt>
                <c:pt idx="772">
                  <c:v>-2.5179999999999998</c:v>
                </c:pt>
                <c:pt idx="773">
                  <c:v>-2.5024999999999999</c:v>
                </c:pt>
                <c:pt idx="774">
                  <c:v>-2.5099999999999998</c:v>
                </c:pt>
                <c:pt idx="775">
                  <c:v>-2.5215000000000001</c:v>
                </c:pt>
                <c:pt idx="776">
                  <c:v>-2.5185</c:v>
                </c:pt>
                <c:pt idx="777">
                  <c:v>-2.5190000000000001</c:v>
                </c:pt>
                <c:pt idx="778">
                  <c:v>-2.4995000000000003</c:v>
                </c:pt>
                <c:pt idx="779">
                  <c:v>-2.508</c:v>
                </c:pt>
                <c:pt idx="780">
                  <c:v>-2.5374999999999996</c:v>
                </c:pt>
                <c:pt idx="781">
                  <c:v>-2.5274999999999999</c:v>
                </c:pt>
                <c:pt idx="782">
                  <c:v>-2.5114999999999998</c:v>
                </c:pt>
                <c:pt idx="783">
                  <c:v>-2.5140000000000002</c:v>
                </c:pt>
                <c:pt idx="784">
                  <c:v>-2.5249999999999999</c:v>
                </c:pt>
                <c:pt idx="785">
                  <c:v>-2.5219999999999998</c:v>
                </c:pt>
                <c:pt idx="786">
                  <c:v>-2.5125000000000002</c:v>
                </c:pt>
                <c:pt idx="787">
                  <c:v>-2.5129999999999999</c:v>
                </c:pt>
                <c:pt idx="788">
                  <c:v>-2.5209999999999999</c:v>
                </c:pt>
                <c:pt idx="789">
                  <c:v>-2.5209999999999999</c:v>
                </c:pt>
                <c:pt idx="790">
                  <c:v>-2.5149999999999997</c:v>
                </c:pt>
                <c:pt idx="791">
                  <c:v>-2.5324999999999998</c:v>
                </c:pt>
                <c:pt idx="792">
                  <c:v>-2.5285000000000002</c:v>
                </c:pt>
                <c:pt idx="793">
                  <c:v>-2.5430000000000001</c:v>
                </c:pt>
                <c:pt idx="794">
                  <c:v>-2.54</c:v>
                </c:pt>
                <c:pt idx="795">
                  <c:v>-2.5499999999999998</c:v>
                </c:pt>
                <c:pt idx="796">
                  <c:v>-2.5274999999999999</c:v>
                </c:pt>
                <c:pt idx="797">
                  <c:v>-2.52</c:v>
                </c:pt>
                <c:pt idx="798">
                  <c:v>-2.528</c:v>
                </c:pt>
                <c:pt idx="799">
                  <c:v>-2.5305</c:v>
                </c:pt>
                <c:pt idx="800">
                  <c:v>-2.5339999999999998</c:v>
                </c:pt>
                <c:pt idx="801">
                  <c:v>-2.5594999999999999</c:v>
                </c:pt>
                <c:pt idx="802">
                  <c:v>-2.5460000000000003</c:v>
                </c:pt>
                <c:pt idx="803">
                  <c:v>-2.5315000000000003</c:v>
                </c:pt>
                <c:pt idx="804">
                  <c:v>-2.5095000000000001</c:v>
                </c:pt>
                <c:pt idx="805">
                  <c:v>-2.5075000000000003</c:v>
                </c:pt>
                <c:pt idx="806">
                  <c:v>-2.5004999999999997</c:v>
                </c:pt>
                <c:pt idx="807">
                  <c:v>-2.5019999999999998</c:v>
                </c:pt>
                <c:pt idx="808">
                  <c:v>-2.5255000000000001</c:v>
                </c:pt>
                <c:pt idx="809">
                  <c:v>-2.5145</c:v>
                </c:pt>
                <c:pt idx="810">
                  <c:v>-2.5165000000000002</c:v>
                </c:pt>
                <c:pt idx="811">
                  <c:v>-2.5110000000000001</c:v>
                </c:pt>
                <c:pt idx="812">
                  <c:v>-2.5350000000000001</c:v>
                </c:pt>
                <c:pt idx="813">
                  <c:v>-2.52</c:v>
                </c:pt>
                <c:pt idx="814">
                  <c:v>-2.5255000000000001</c:v>
                </c:pt>
                <c:pt idx="815">
                  <c:v>-2.5060000000000002</c:v>
                </c:pt>
                <c:pt idx="816">
                  <c:v>-2.516</c:v>
                </c:pt>
                <c:pt idx="817">
                  <c:v>-2.5140000000000002</c:v>
                </c:pt>
                <c:pt idx="818">
                  <c:v>-2.5135000000000001</c:v>
                </c:pt>
                <c:pt idx="819">
                  <c:v>-2.4925000000000002</c:v>
                </c:pt>
                <c:pt idx="820">
                  <c:v>-2.5065</c:v>
                </c:pt>
                <c:pt idx="821">
                  <c:v>-2.556</c:v>
                </c:pt>
                <c:pt idx="822">
                  <c:v>-2.508</c:v>
                </c:pt>
                <c:pt idx="823">
                  <c:v>-2.5069999999999997</c:v>
                </c:pt>
                <c:pt idx="824">
                  <c:v>-2.5069999999999997</c:v>
                </c:pt>
                <c:pt idx="825">
                  <c:v>-2.5430000000000001</c:v>
                </c:pt>
                <c:pt idx="826">
                  <c:v>-2.54</c:v>
                </c:pt>
                <c:pt idx="827">
                  <c:v>-2.5274999999999999</c:v>
                </c:pt>
                <c:pt idx="828">
                  <c:v>-2.5270000000000001</c:v>
                </c:pt>
                <c:pt idx="829">
                  <c:v>-2.5259999999999998</c:v>
                </c:pt>
                <c:pt idx="830">
                  <c:v>-2.5225</c:v>
                </c:pt>
                <c:pt idx="831">
                  <c:v>-2.4784999999999999</c:v>
                </c:pt>
                <c:pt idx="832">
                  <c:v>-2.5075000000000003</c:v>
                </c:pt>
                <c:pt idx="833">
                  <c:v>-2.4950000000000001</c:v>
                </c:pt>
                <c:pt idx="834">
                  <c:v>-2.52</c:v>
                </c:pt>
                <c:pt idx="835">
                  <c:v>-2.5285000000000002</c:v>
                </c:pt>
                <c:pt idx="836">
                  <c:v>-2.4910000000000001</c:v>
                </c:pt>
                <c:pt idx="837">
                  <c:v>-2.4775</c:v>
                </c:pt>
                <c:pt idx="838">
                  <c:v>-2.4874999999999998</c:v>
                </c:pt>
                <c:pt idx="839">
                  <c:v>-2.5314999999999999</c:v>
                </c:pt>
                <c:pt idx="840">
                  <c:v>-2.54</c:v>
                </c:pt>
                <c:pt idx="841">
                  <c:v>-2.5270000000000001</c:v>
                </c:pt>
                <c:pt idx="842">
                  <c:v>-2.5084999999999997</c:v>
                </c:pt>
                <c:pt idx="843">
                  <c:v>-2.5300000000000002</c:v>
                </c:pt>
                <c:pt idx="844">
                  <c:v>-2.5099999999999998</c:v>
                </c:pt>
                <c:pt idx="845">
                  <c:v>-2.5129999999999999</c:v>
                </c:pt>
                <c:pt idx="846">
                  <c:v>-2.5145</c:v>
                </c:pt>
                <c:pt idx="847">
                  <c:v>-2.5225</c:v>
                </c:pt>
                <c:pt idx="848">
                  <c:v>-2.5489999999999999</c:v>
                </c:pt>
                <c:pt idx="849">
                  <c:v>-2.5219999999999998</c:v>
                </c:pt>
                <c:pt idx="850">
                  <c:v>-2.5229999999999997</c:v>
                </c:pt>
                <c:pt idx="851">
                  <c:v>-2.496</c:v>
                </c:pt>
                <c:pt idx="852">
                  <c:v>-2.5179999999999998</c:v>
                </c:pt>
                <c:pt idx="853">
                  <c:v>-2.54</c:v>
                </c:pt>
                <c:pt idx="854">
                  <c:v>-2.5215000000000001</c:v>
                </c:pt>
                <c:pt idx="855">
                  <c:v>-2.4855</c:v>
                </c:pt>
                <c:pt idx="856">
                  <c:v>-2.5129999999999999</c:v>
                </c:pt>
                <c:pt idx="857">
                  <c:v>-2.5374999999999996</c:v>
                </c:pt>
                <c:pt idx="858">
                  <c:v>-2.573</c:v>
                </c:pt>
                <c:pt idx="859">
                  <c:v>-2.5345</c:v>
                </c:pt>
                <c:pt idx="860">
                  <c:v>-2.5274999999999999</c:v>
                </c:pt>
                <c:pt idx="861">
                  <c:v>-2.5365000000000002</c:v>
                </c:pt>
                <c:pt idx="862">
                  <c:v>-2.5804999999999998</c:v>
                </c:pt>
                <c:pt idx="863">
                  <c:v>-2.524</c:v>
                </c:pt>
                <c:pt idx="864">
                  <c:v>-2.5074999999999998</c:v>
                </c:pt>
                <c:pt idx="865">
                  <c:v>-2.4935</c:v>
                </c:pt>
                <c:pt idx="866">
                  <c:v>-2.524</c:v>
                </c:pt>
                <c:pt idx="867">
                  <c:v>-2.5469999999999997</c:v>
                </c:pt>
                <c:pt idx="868">
                  <c:v>-2.5289999999999999</c:v>
                </c:pt>
                <c:pt idx="869">
                  <c:v>-2.5300000000000002</c:v>
                </c:pt>
                <c:pt idx="870">
                  <c:v>-2.5475000000000003</c:v>
                </c:pt>
                <c:pt idx="871">
                  <c:v>-2.5540000000000003</c:v>
                </c:pt>
                <c:pt idx="872">
                  <c:v>-2.5244999999999997</c:v>
                </c:pt>
                <c:pt idx="873">
                  <c:v>-2.524</c:v>
                </c:pt>
                <c:pt idx="874">
                  <c:v>-2.4960000000000004</c:v>
                </c:pt>
                <c:pt idx="875">
                  <c:v>-2.5404999999999998</c:v>
                </c:pt>
                <c:pt idx="876">
                  <c:v>-2.4994999999999998</c:v>
                </c:pt>
                <c:pt idx="877">
                  <c:v>-2.5</c:v>
                </c:pt>
                <c:pt idx="878">
                  <c:v>-2.4915000000000003</c:v>
                </c:pt>
                <c:pt idx="879">
                  <c:v>-2.512</c:v>
                </c:pt>
                <c:pt idx="880">
                  <c:v>-2.52</c:v>
                </c:pt>
                <c:pt idx="881">
                  <c:v>-2.5129999999999999</c:v>
                </c:pt>
                <c:pt idx="882">
                  <c:v>-2.4939999999999998</c:v>
                </c:pt>
                <c:pt idx="883">
                  <c:v>-2.5134999999999996</c:v>
                </c:pt>
                <c:pt idx="884">
                  <c:v>-2.532</c:v>
                </c:pt>
                <c:pt idx="885">
                  <c:v>-2.5099999999999998</c:v>
                </c:pt>
                <c:pt idx="886">
                  <c:v>-2.5045000000000002</c:v>
                </c:pt>
                <c:pt idx="887">
                  <c:v>-2.5329999999999999</c:v>
                </c:pt>
                <c:pt idx="888">
                  <c:v>-2.5714999999999999</c:v>
                </c:pt>
                <c:pt idx="889">
                  <c:v>-2.5455000000000001</c:v>
                </c:pt>
                <c:pt idx="890">
                  <c:v>-2.5114999999999998</c:v>
                </c:pt>
                <c:pt idx="891">
                  <c:v>-2.5164999999999997</c:v>
                </c:pt>
                <c:pt idx="892">
                  <c:v>-2.4944999999999999</c:v>
                </c:pt>
                <c:pt idx="893">
                  <c:v>-2.5375000000000001</c:v>
                </c:pt>
                <c:pt idx="894">
                  <c:v>-2.508</c:v>
                </c:pt>
                <c:pt idx="895">
                  <c:v>-2.504</c:v>
                </c:pt>
                <c:pt idx="896">
                  <c:v>-2.4945000000000004</c:v>
                </c:pt>
                <c:pt idx="897">
                  <c:v>-2.5339999999999998</c:v>
                </c:pt>
                <c:pt idx="898">
                  <c:v>-2.5289999999999999</c:v>
                </c:pt>
                <c:pt idx="899">
                  <c:v>-2.4900000000000002</c:v>
                </c:pt>
                <c:pt idx="900">
                  <c:v>-2.4929999999999999</c:v>
                </c:pt>
                <c:pt idx="901">
                  <c:v>-2.5140000000000002</c:v>
                </c:pt>
                <c:pt idx="902">
                  <c:v>-2.5270000000000001</c:v>
                </c:pt>
                <c:pt idx="903">
                  <c:v>-2.5155000000000003</c:v>
                </c:pt>
                <c:pt idx="904">
                  <c:v>-2.4779999999999998</c:v>
                </c:pt>
                <c:pt idx="905">
                  <c:v>-2.4770000000000003</c:v>
                </c:pt>
                <c:pt idx="906">
                  <c:v>-2.5215000000000001</c:v>
                </c:pt>
                <c:pt idx="907">
                  <c:v>-2.4865000000000004</c:v>
                </c:pt>
                <c:pt idx="908">
                  <c:v>-2.4904999999999999</c:v>
                </c:pt>
                <c:pt idx="909">
                  <c:v>-2.4830000000000001</c:v>
                </c:pt>
                <c:pt idx="910">
                  <c:v>-2.5345</c:v>
                </c:pt>
                <c:pt idx="911">
                  <c:v>-2.5354999999999999</c:v>
                </c:pt>
                <c:pt idx="912">
                  <c:v>-2.5249999999999999</c:v>
                </c:pt>
                <c:pt idx="913">
                  <c:v>-2.516</c:v>
                </c:pt>
                <c:pt idx="914">
                  <c:v>-2.4954999999999998</c:v>
                </c:pt>
                <c:pt idx="915">
                  <c:v>-2.5084999999999997</c:v>
                </c:pt>
                <c:pt idx="916">
                  <c:v>-2.5179999999999998</c:v>
                </c:pt>
                <c:pt idx="917">
                  <c:v>-2.5425</c:v>
                </c:pt>
                <c:pt idx="918">
                  <c:v>-2.5125000000000002</c:v>
                </c:pt>
                <c:pt idx="919">
                  <c:v>-2.5185</c:v>
                </c:pt>
                <c:pt idx="920">
                  <c:v>-2.504</c:v>
                </c:pt>
                <c:pt idx="921">
                  <c:v>-2.5105</c:v>
                </c:pt>
                <c:pt idx="922">
                  <c:v>-2.5244999999999997</c:v>
                </c:pt>
                <c:pt idx="923">
                  <c:v>-2.5499999999999998</c:v>
                </c:pt>
                <c:pt idx="924">
                  <c:v>-2.52</c:v>
                </c:pt>
                <c:pt idx="925">
                  <c:v>-2.4990000000000001</c:v>
                </c:pt>
                <c:pt idx="926">
                  <c:v>-2.516</c:v>
                </c:pt>
                <c:pt idx="927">
                  <c:v>-2.5164999999999997</c:v>
                </c:pt>
                <c:pt idx="928">
                  <c:v>-2.5330000000000004</c:v>
                </c:pt>
                <c:pt idx="929">
                  <c:v>-2.5004999999999997</c:v>
                </c:pt>
                <c:pt idx="930">
                  <c:v>-2.4855</c:v>
                </c:pt>
                <c:pt idx="931">
                  <c:v>-2.4699999999999998</c:v>
                </c:pt>
                <c:pt idx="932">
                  <c:v>-2.4690000000000003</c:v>
                </c:pt>
                <c:pt idx="933">
                  <c:v>-2.4695</c:v>
                </c:pt>
                <c:pt idx="934">
                  <c:v>-2.46</c:v>
                </c:pt>
                <c:pt idx="935">
                  <c:v>-2.4575</c:v>
                </c:pt>
                <c:pt idx="936">
                  <c:v>-2.4390000000000001</c:v>
                </c:pt>
                <c:pt idx="937">
                  <c:v>-2.4380000000000002</c:v>
                </c:pt>
                <c:pt idx="938">
                  <c:v>-2.4725000000000001</c:v>
                </c:pt>
                <c:pt idx="939">
                  <c:v>-2.4619999999999997</c:v>
                </c:pt>
                <c:pt idx="940">
                  <c:v>-2.4660000000000002</c:v>
                </c:pt>
                <c:pt idx="941">
                  <c:v>-2.492</c:v>
                </c:pt>
                <c:pt idx="942">
                  <c:v>-2.4744999999999999</c:v>
                </c:pt>
                <c:pt idx="943">
                  <c:v>-2.4630000000000001</c:v>
                </c:pt>
                <c:pt idx="944">
                  <c:v>-2.4655</c:v>
                </c:pt>
                <c:pt idx="945">
                  <c:v>-2.4809999999999999</c:v>
                </c:pt>
                <c:pt idx="946">
                  <c:v>-2.464</c:v>
                </c:pt>
                <c:pt idx="947">
                  <c:v>-2.4394999999999998</c:v>
                </c:pt>
                <c:pt idx="948">
                  <c:v>-2.4420000000000002</c:v>
                </c:pt>
                <c:pt idx="949">
                  <c:v>-2.468</c:v>
                </c:pt>
                <c:pt idx="950">
                  <c:v>-2.4529999999999998</c:v>
                </c:pt>
                <c:pt idx="951">
                  <c:v>-2.46</c:v>
                </c:pt>
                <c:pt idx="952">
                  <c:v>-2.4435000000000002</c:v>
                </c:pt>
                <c:pt idx="953">
                  <c:v>-2.4504999999999999</c:v>
                </c:pt>
                <c:pt idx="954">
                  <c:v>-2.4384999999999999</c:v>
                </c:pt>
                <c:pt idx="955">
                  <c:v>-2.4424999999999999</c:v>
                </c:pt>
                <c:pt idx="956">
                  <c:v>-2.4255</c:v>
                </c:pt>
                <c:pt idx="957">
                  <c:v>-2.4329999999999998</c:v>
                </c:pt>
                <c:pt idx="958">
                  <c:v>-2.4390000000000001</c:v>
                </c:pt>
                <c:pt idx="959">
                  <c:v>-2.4340000000000002</c:v>
                </c:pt>
                <c:pt idx="960">
                  <c:v>-2.4095</c:v>
                </c:pt>
                <c:pt idx="961">
                  <c:v>-2.4209999999999998</c:v>
                </c:pt>
                <c:pt idx="962">
                  <c:v>-2.4504999999999999</c:v>
                </c:pt>
                <c:pt idx="963">
                  <c:v>-2.4314999999999998</c:v>
                </c:pt>
                <c:pt idx="964">
                  <c:v>-2.4245000000000001</c:v>
                </c:pt>
                <c:pt idx="965">
                  <c:v>-2.411</c:v>
                </c:pt>
                <c:pt idx="966">
                  <c:v>-2.4210000000000003</c:v>
                </c:pt>
                <c:pt idx="967">
                  <c:v>-2.4195000000000002</c:v>
                </c:pt>
                <c:pt idx="968">
                  <c:v>-2.4255</c:v>
                </c:pt>
                <c:pt idx="969">
                  <c:v>-2.4159999999999999</c:v>
                </c:pt>
                <c:pt idx="970">
                  <c:v>-2.42</c:v>
                </c:pt>
                <c:pt idx="971">
                  <c:v>-2.4325000000000001</c:v>
                </c:pt>
                <c:pt idx="972">
                  <c:v>-2.411</c:v>
                </c:pt>
                <c:pt idx="973">
                  <c:v>-2.4240000000000004</c:v>
                </c:pt>
                <c:pt idx="974">
                  <c:v>-2.4175</c:v>
                </c:pt>
                <c:pt idx="975">
                  <c:v>-2.4365000000000001</c:v>
                </c:pt>
                <c:pt idx="976">
                  <c:v>-2.4255</c:v>
                </c:pt>
                <c:pt idx="977">
                  <c:v>-2.4195000000000002</c:v>
                </c:pt>
                <c:pt idx="978">
                  <c:v>-2.4195000000000002</c:v>
                </c:pt>
                <c:pt idx="979">
                  <c:v>-2.4424999999999999</c:v>
                </c:pt>
                <c:pt idx="980">
                  <c:v>-2.4215</c:v>
                </c:pt>
                <c:pt idx="981">
                  <c:v>-2.4115000000000002</c:v>
                </c:pt>
                <c:pt idx="982">
                  <c:v>-2.4140000000000001</c:v>
                </c:pt>
                <c:pt idx="983">
                  <c:v>-2.4325000000000001</c:v>
                </c:pt>
                <c:pt idx="984">
                  <c:v>-2.4215</c:v>
                </c:pt>
                <c:pt idx="985">
                  <c:v>-2.423</c:v>
                </c:pt>
                <c:pt idx="986">
                  <c:v>-2.4135</c:v>
                </c:pt>
                <c:pt idx="987">
                  <c:v>-2.4169999999999998</c:v>
                </c:pt>
                <c:pt idx="988">
                  <c:v>-2.4130000000000003</c:v>
                </c:pt>
                <c:pt idx="989">
                  <c:v>-2.4175</c:v>
                </c:pt>
                <c:pt idx="990">
                  <c:v>-2.4169999999999998</c:v>
                </c:pt>
                <c:pt idx="991">
                  <c:v>-2.4154999999999998</c:v>
                </c:pt>
                <c:pt idx="992">
                  <c:v>-2.4279999999999999</c:v>
                </c:pt>
                <c:pt idx="993">
                  <c:v>-2.419</c:v>
                </c:pt>
                <c:pt idx="994">
                  <c:v>-2.3940000000000001</c:v>
                </c:pt>
                <c:pt idx="995">
                  <c:v>-2.4050000000000002</c:v>
                </c:pt>
                <c:pt idx="996">
                  <c:v>-2.431</c:v>
                </c:pt>
                <c:pt idx="997">
                  <c:v>-2.4210000000000003</c:v>
                </c:pt>
                <c:pt idx="998">
                  <c:v>-2.4169999999999998</c:v>
                </c:pt>
                <c:pt idx="999">
                  <c:v>-2.4125000000000001</c:v>
                </c:pt>
                <c:pt idx="1000">
                  <c:v>-2.41</c:v>
                </c:pt>
                <c:pt idx="1001">
                  <c:v>-2.4255</c:v>
                </c:pt>
                <c:pt idx="1002">
                  <c:v>-2.4115000000000002</c:v>
                </c:pt>
                <c:pt idx="1003">
                  <c:v>-2.4130000000000003</c:v>
                </c:pt>
                <c:pt idx="1004">
                  <c:v>-2.4154999999999998</c:v>
                </c:pt>
                <c:pt idx="1005">
                  <c:v>-2.415</c:v>
                </c:pt>
                <c:pt idx="1006">
                  <c:v>-2.4359999999999999</c:v>
                </c:pt>
                <c:pt idx="1007">
                  <c:v>-2.4375</c:v>
                </c:pt>
                <c:pt idx="1008">
                  <c:v>-2.4039999999999999</c:v>
                </c:pt>
                <c:pt idx="1009">
                  <c:v>-2.4089999999999998</c:v>
                </c:pt>
                <c:pt idx="1010">
                  <c:v>-2.42</c:v>
                </c:pt>
                <c:pt idx="1011">
                  <c:v>-2.4045000000000001</c:v>
                </c:pt>
                <c:pt idx="1012">
                  <c:v>-2.4044999999999996</c:v>
                </c:pt>
                <c:pt idx="1013">
                  <c:v>-2.4125000000000001</c:v>
                </c:pt>
                <c:pt idx="1014">
                  <c:v>-2.41</c:v>
                </c:pt>
                <c:pt idx="1015">
                  <c:v>-2.42</c:v>
                </c:pt>
                <c:pt idx="1016">
                  <c:v>-2.4474999999999998</c:v>
                </c:pt>
                <c:pt idx="1017">
                  <c:v>-2.4284999999999997</c:v>
                </c:pt>
                <c:pt idx="1018">
                  <c:v>-2.4175</c:v>
                </c:pt>
                <c:pt idx="1019">
                  <c:v>-2.415</c:v>
                </c:pt>
                <c:pt idx="1020">
                  <c:v>-2.4154999999999998</c:v>
                </c:pt>
                <c:pt idx="1021">
                  <c:v>-2.4079999999999999</c:v>
                </c:pt>
                <c:pt idx="1022">
                  <c:v>-2.4079999999999999</c:v>
                </c:pt>
                <c:pt idx="1023">
                  <c:v>-2.4095</c:v>
                </c:pt>
                <c:pt idx="1024">
                  <c:v>-2.3899999999999997</c:v>
                </c:pt>
                <c:pt idx="1025">
                  <c:v>-2.4095</c:v>
                </c:pt>
                <c:pt idx="1026">
                  <c:v>-2.4159999999999999</c:v>
                </c:pt>
                <c:pt idx="1027">
                  <c:v>-2.4055</c:v>
                </c:pt>
                <c:pt idx="1028">
                  <c:v>-2.4035000000000002</c:v>
                </c:pt>
                <c:pt idx="1029">
                  <c:v>-2.4095</c:v>
                </c:pt>
                <c:pt idx="1030">
                  <c:v>-2.4154999999999998</c:v>
                </c:pt>
                <c:pt idx="1031">
                  <c:v>-2.4089999999999998</c:v>
                </c:pt>
                <c:pt idx="1032">
                  <c:v>-2.4055</c:v>
                </c:pt>
                <c:pt idx="1033">
                  <c:v>-2.4210000000000003</c:v>
                </c:pt>
                <c:pt idx="1034">
                  <c:v>-2.4085000000000001</c:v>
                </c:pt>
                <c:pt idx="1035">
                  <c:v>-2.4135</c:v>
                </c:pt>
                <c:pt idx="1036">
                  <c:v>-2.4</c:v>
                </c:pt>
                <c:pt idx="1037">
                  <c:v>-2.4</c:v>
                </c:pt>
                <c:pt idx="1038">
                  <c:v>-2.3904999999999998</c:v>
                </c:pt>
                <c:pt idx="1039">
                  <c:v>-2.399</c:v>
                </c:pt>
                <c:pt idx="1040">
                  <c:v>-2.3919999999999999</c:v>
                </c:pt>
                <c:pt idx="1041">
                  <c:v>-2.4009999999999998</c:v>
                </c:pt>
                <c:pt idx="1042">
                  <c:v>-2.3925000000000001</c:v>
                </c:pt>
                <c:pt idx="1043">
                  <c:v>-2.3970000000000002</c:v>
                </c:pt>
                <c:pt idx="1044">
                  <c:v>-2.3795000000000002</c:v>
                </c:pt>
                <c:pt idx="1045">
                  <c:v>-2.3849999999999998</c:v>
                </c:pt>
                <c:pt idx="1046">
                  <c:v>-2.3810000000000002</c:v>
                </c:pt>
                <c:pt idx="1047">
                  <c:v>-2.3770000000000002</c:v>
                </c:pt>
                <c:pt idx="1048">
                  <c:v>-2.379</c:v>
                </c:pt>
                <c:pt idx="1049">
                  <c:v>-2.3879999999999999</c:v>
                </c:pt>
                <c:pt idx="1050">
                  <c:v>-2.3925000000000001</c:v>
                </c:pt>
                <c:pt idx="1051">
                  <c:v>-2.3774999999999999</c:v>
                </c:pt>
                <c:pt idx="1052">
                  <c:v>-2.4024999999999999</c:v>
                </c:pt>
                <c:pt idx="1053">
                  <c:v>-2.4024999999999999</c:v>
                </c:pt>
                <c:pt idx="1054">
                  <c:v>-2.3864999999999998</c:v>
                </c:pt>
                <c:pt idx="1055">
                  <c:v>-2.3740000000000001</c:v>
                </c:pt>
                <c:pt idx="1056">
                  <c:v>-2.3780000000000001</c:v>
                </c:pt>
                <c:pt idx="1057">
                  <c:v>-2.4</c:v>
                </c:pt>
                <c:pt idx="1058">
                  <c:v>-2.3845000000000001</c:v>
                </c:pt>
                <c:pt idx="1059">
                  <c:v>-2.3734999999999999</c:v>
                </c:pt>
                <c:pt idx="1060">
                  <c:v>-2.3675000000000002</c:v>
                </c:pt>
                <c:pt idx="1061">
                  <c:v>-2.3635000000000002</c:v>
                </c:pt>
                <c:pt idx="1062">
                  <c:v>-2.3754999999999997</c:v>
                </c:pt>
                <c:pt idx="1063">
                  <c:v>-2.38</c:v>
                </c:pt>
                <c:pt idx="1064">
                  <c:v>-2.3645</c:v>
                </c:pt>
                <c:pt idx="1065">
                  <c:v>-2.3675000000000002</c:v>
                </c:pt>
                <c:pt idx="1066">
                  <c:v>-2.3734999999999999</c:v>
                </c:pt>
                <c:pt idx="1067">
                  <c:v>-2.3740000000000001</c:v>
                </c:pt>
                <c:pt idx="1068">
                  <c:v>-2.3605</c:v>
                </c:pt>
                <c:pt idx="1069">
                  <c:v>-2.3534999999999999</c:v>
                </c:pt>
                <c:pt idx="1070">
                  <c:v>-2.3679999999999999</c:v>
                </c:pt>
                <c:pt idx="1071">
                  <c:v>-2.375</c:v>
                </c:pt>
                <c:pt idx="1072">
                  <c:v>-2.3555000000000001</c:v>
                </c:pt>
                <c:pt idx="1073">
                  <c:v>-2.351</c:v>
                </c:pt>
                <c:pt idx="1074">
                  <c:v>-2.3544999999999998</c:v>
                </c:pt>
                <c:pt idx="1075">
                  <c:v>-2.3525</c:v>
                </c:pt>
                <c:pt idx="1076">
                  <c:v>-2.3740000000000001</c:v>
                </c:pt>
                <c:pt idx="1077">
                  <c:v>-2.3685</c:v>
                </c:pt>
                <c:pt idx="1078">
                  <c:v>-2.3740000000000001</c:v>
                </c:pt>
                <c:pt idx="1079">
                  <c:v>-2.391</c:v>
                </c:pt>
                <c:pt idx="1080">
                  <c:v>-2.4394999999999998</c:v>
                </c:pt>
                <c:pt idx="1081">
                  <c:v>-2.4060000000000001</c:v>
                </c:pt>
                <c:pt idx="1082">
                  <c:v>-2.3759999999999999</c:v>
                </c:pt>
                <c:pt idx="1083">
                  <c:v>-2.6304999999999996</c:v>
                </c:pt>
                <c:pt idx="1084">
                  <c:v>-2.5225</c:v>
                </c:pt>
                <c:pt idx="1085">
                  <c:v>-2.2404999999999999</c:v>
                </c:pt>
                <c:pt idx="1086">
                  <c:v>-2.5825</c:v>
                </c:pt>
                <c:pt idx="1087">
                  <c:v>-2.2589999999999999</c:v>
                </c:pt>
                <c:pt idx="1088">
                  <c:v>-2.444</c:v>
                </c:pt>
                <c:pt idx="1089">
                  <c:v>-2.3925000000000001</c:v>
                </c:pt>
                <c:pt idx="1090">
                  <c:v>-2.42</c:v>
                </c:pt>
                <c:pt idx="1091">
                  <c:v>-2.407</c:v>
                </c:pt>
                <c:pt idx="1092">
                  <c:v>-2.4159999999999999</c:v>
                </c:pt>
                <c:pt idx="1093">
                  <c:v>-2.4039999999999999</c:v>
                </c:pt>
                <c:pt idx="1094">
                  <c:v>-2.367</c:v>
                </c:pt>
                <c:pt idx="1095">
                  <c:v>-2.3594999999999997</c:v>
                </c:pt>
                <c:pt idx="1096">
                  <c:v>-2.4634999999999998</c:v>
                </c:pt>
                <c:pt idx="1097">
                  <c:v>-2.4370000000000003</c:v>
                </c:pt>
                <c:pt idx="1098">
                  <c:v>-2.4140000000000001</c:v>
                </c:pt>
                <c:pt idx="1099">
                  <c:v>-2.3955000000000002</c:v>
                </c:pt>
                <c:pt idx="1100">
                  <c:v>-2.41</c:v>
                </c:pt>
                <c:pt idx="1101">
                  <c:v>-2.3615000000000004</c:v>
                </c:pt>
                <c:pt idx="1102">
                  <c:v>-2.319</c:v>
                </c:pt>
                <c:pt idx="1103">
                  <c:v>-2.2919999999999998</c:v>
                </c:pt>
                <c:pt idx="1104">
                  <c:v>-2.2995000000000001</c:v>
                </c:pt>
                <c:pt idx="1105">
                  <c:v>-2.3014999999999999</c:v>
                </c:pt>
                <c:pt idx="1106">
                  <c:v>-2.4910000000000001</c:v>
                </c:pt>
                <c:pt idx="1107">
                  <c:v>-2.4175</c:v>
                </c:pt>
                <c:pt idx="1108">
                  <c:v>-2.399</c:v>
                </c:pt>
                <c:pt idx="1109">
                  <c:v>-2.3635000000000002</c:v>
                </c:pt>
                <c:pt idx="1110">
                  <c:v>-2.3580000000000001</c:v>
                </c:pt>
                <c:pt idx="1111">
                  <c:v>-2.367</c:v>
                </c:pt>
                <c:pt idx="1112">
                  <c:v>-2.3250000000000002</c:v>
                </c:pt>
                <c:pt idx="1113">
                  <c:v>-2.3294999999999999</c:v>
                </c:pt>
                <c:pt idx="1114">
                  <c:v>-2.3115000000000001</c:v>
                </c:pt>
                <c:pt idx="1115">
                  <c:v>-2.3195000000000001</c:v>
                </c:pt>
                <c:pt idx="1116">
                  <c:v>-2.2965</c:v>
                </c:pt>
                <c:pt idx="1117">
                  <c:v>-2.2835000000000001</c:v>
                </c:pt>
                <c:pt idx="1118">
                  <c:v>-2.2880000000000003</c:v>
                </c:pt>
                <c:pt idx="1119">
                  <c:v>-2.2989999999999999</c:v>
                </c:pt>
                <c:pt idx="1120">
                  <c:v>-2.2945000000000002</c:v>
                </c:pt>
                <c:pt idx="1121">
                  <c:v>-2.3165</c:v>
                </c:pt>
                <c:pt idx="1122">
                  <c:v>-2.3134999999999999</c:v>
                </c:pt>
                <c:pt idx="1123">
                  <c:v>-2.3205</c:v>
                </c:pt>
                <c:pt idx="1124">
                  <c:v>-2.3054999999999999</c:v>
                </c:pt>
                <c:pt idx="1125">
                  <c:v>-2.3239999999999998</c:v>
                </c:pt>
                <c:pt idx="1126">
                  <c:v>-2.2974999999999999</c:v>
                </c:pt>
                <c:pt idx="1127">
                  <c:v>-2.3440000000000003</c:v>
                </c:pt>
                <c:pt idx="1128">
                  <c:v>-2.3025000000000002</c:v>
                </c:pt>
                <c:pt idx="1129">
                  <c:v>-2.3005</c:v>
                </c:pt>
                <c:pt idx="1130">
                  <c:v>-2.3200000000000003</c:v>
                </c:pt>
                <c:pt idx="1131">
                  <c:v>-2.282</c:v>
                </c:pt>
                <c:pt idx="1132">
                  <c:v>-2.298</c:v>
                </c:pt>
                <c:pt idx="1133">
                  <c:v>-2.3205</c:v>
                </c:pt>
                <c:pt idx="1134">
                  <c:v>-2.3295000000000003</c:v>
                </c:pt>
                <c:pt idx="1135">
                  <c:v>-2.3254999999999999</c:v>
                </c:pt>
                <c:pt idx="1136">
                  <c:v>-2.3334999999999999</c:v>
                </c:pt>
                <c:pt idx="1137">
                  <c:v>-2.3304999999999998</c:v>
                </c:pt>
                <c:pt idx="1138">
                  <c:v>-2.3224999999999998</c:v>
                </c:pt>
                <c:pt idx="1139">
                  <c:v>-2.3275000000000001</c:v>
                </c:pt>
                <c:pt idx="1140">
                  <c:v>-2.3149999999999999</c:v>
                </c:pt>
                <c:pt idx="1141">
                  <c:v>-2.3304999999999998</c:v>
                </c:pt>
                <c:pt idx="1142">
                  <c:v>-2.331</c:v>
                </c:pt>
                <c:pt idx="1143">
                  <c:v>-2.3485</c:v>
                </c:pt>
                <c:pt idx="1144">
                  <c:v>-2.3410000000000002</c:v>
                </c:pt>
                <c:pt idx="1145">
                  <c:v>-2.3330000000000002</c:v>
                </c:pt>
                <c:pt idx="1146">
                  <c:v>-2.3380000000000001</c:v>
                </c:pt>
                <c:pt idx="1147">
                  <c:v>-2.3334999999999999</c:v>
                </c:pt>
                <c:pt idx="1148">
                  <c:v>-2.3355000000000001</c:v>
                </c:pt>
                <c:pt idx="1149">
                  <c:v>-2.3220000000000001</c:v>
                </c:pt>
                <c:pt idx="1150">
                  <c:v>-2.3455000000000004</c:v>
                </c:pt>
                <c:pt idx="1151">
                  <c:v>-2.3475000000000001</c:v>
                </c:pt>
                <c:pt idx="1152">
                  <c:v>-2.3410000000000002</c:v>
                </c:pt>
                <c:pt idx="1153">
                  <c:v>-2.3460000000000001</c:v>
                </c:pt>
                <c:pt idx="1154">
                  <c:v>-2.3585000000000003</c:v>
                </c:pt>
                <c:pt idx="1155">
                  <c:v>-2.3540000000000001</c:v>
                </c:pt>
                <c:pt idx="1156">
                  <c:v>-2.347</c:v>
                </c:pt>
                <c:pt idx="1157">
                  <c:v>-2.3410000000000002</c:v>
                </c:pt>
                <c:pt idx="1158">
                  <c:v>-2.3380000000000001</c:v>
                </c:pt>
                <c:pt idx="1159">
                  <c:v>-2.3265000000000002</c:v>
                </c:pt>
                <c:pt idx="1160">
                  <c:v>-2.3420000000000001</c:v>
                </c:pt>
                <c:pt idx="1161">
                  <c:v>-2.3425000000000002</c:v>
                </c:pt>
                <c:pt idx="1162">
                  <c:v>-2.3520000000000003</c:v>
                </c:pt>
                <c:pt idx="1163">
                  <c:v>-2.3380000000000001</c:v>
                </c:pt>
                <c:pt idx="1164">
                  <c:v>-2.3365</c:v>
                </c:pt>
                <c:pt idx="1165">
                  <c:v>-2.3179999999999996</c:v>
                </c:pt>
                <c:pt idx="1166">
                  <c:v>-2.3595000000000002</c:v>
                </c:pt>
                <c:pt idx="1167">
                  <c:v>-2.351</c:v>
                </c:pt>
                <c:pt idx="1168">
                  <c:v>-2.359</c:v>
                </c:pt>
                <c:pt idx="1169">
                  <c:v>-2.3395000000000001</c:v>
                </c:pt>
                <c:pt idx="1170">
                  <c:v>-2.3450000000000002</c:v>
                </c:pt>
                <c:pt idx="1171">
                  <c:v>-2.3845000000000001</c:v>
                </c:pt>
                <c:pt idx="1172">
                  <c:v>-2.3765000000000001</c:v>
                </c:pt>
                <c:pt idx="1173">
                  <c:v>-2.379</c:v>
                </c:pt>
                <c:pt idx="1174">
                  <c:v>-2.391</c:v>
                </c:pt>
                <c:pt idx="1175">
                  <c:v>-2.3685</c:v>
                </c:pt>
                <c:pt idx="1176">
                  <c:v>-2.3535000000000004</c:v>
                </c:pt>
                <c:pt idx="1177">
                  <c:v>-2.3460000000000001</c:v>
                </c:pt>
                <c:pt idx="1178">
                  <c:v>-2.3485</c:v>
                </c:pt>
                <c:pt idx="1179">
                  <c:v>-2.3635000000000002</c:v>
                </c:pt>
                <c:pt idx="1180">
                  <c:v>-2.3605</c:v>
                </c:pt>
                <c:pt idx="1181">
                  <c:v>-2.3494999999999999</c:v>
                </c:pt>
                <c:pt idx="1182">
                  <c:v>-2.3505000000000003</c:v>
                </c:pt>
                <c:pt idx="1183">
                  <c:v>-2.3410000000000002</c:v>
                </c:pt>
                <c:pt idx="1184">
                  <c:v>-2.3410000000000002</c:v>
                </c:pt>
                <c:pt idx="1185">
                  <c:v>-2.3250000000000002</c:v>
                </c:pt>
                <c:pt idx="1186">
                  <c:v>-2.3260000000000001</c:v>
                </c:pt>
                <c:pt idx="1187">
                  <c:v>-2.3094999999999999</c:v>
                </c:pt>
                <c:pt idx="1188">
                  <c:v>-2.3395000000000001</c:v>
                </c:pt>
                <c:pt idx="1189">
                  <c:v>-2.3570000000000002</c:v>
                </c:pt>
                <c:pt idx="1190">
                  <c:v>-2.3490000000000002</c:v>
                </c:pt>
                <c:pt idx="1191">
                  <c:v>-2.3520000000000003</c:v>
                </c:pt>
                <c:pt idx="1192">
                  <c:v>-2.3485</c:v>
                </c:pt>
                <c:pt idx="1193">
                  <c:v>-2.33</c:v>
                </c:pt>
                <c:pt idx="1194">
                  <c:v>-2.335</c:v>
                </c:pt>
                <c:pt idx="1195">
                  <c:v>-2.3109999999999999</c:v>
                </c:pt>
                <c:pt idx="1196">
                  <c:v>-2.3290000000000002</c:v>
                </c:pt>
                <c:pt idx="1197">
                  <c:v>-2.3205</c:v>
                </c:pt>
                <c:pt idx="1198">
                  <c:v>-2.3275000000000001</c:v>
                </c:pt>
                <c:pt idx="1199">
                  <c:v>-2.3140000000000001</c:v>
                </c:pt>
                <c:pt idx="1200">
                  <c:v>-2.3334999999999999</c:v>
                </c:pt>
                <c:pt idx="1201">
                  <c:v>-2.3199999999999998</c:v>
                </c:pt>
                <c:pt idx="1202">
                  <c:v>-2.3205</c:v>
                </c:pt>
                <c:pt idx="1203">
                  <c:v>-2.3420000000000001</c:v>
                </c:pt>
                <c:pt idx="1204">
                  <c:v>-2.3425000000000002</c:v>
                </c:pt>
                <c:pt idx="1205">
                  <c:v>-2.3310000000000004</c:v>
                </c:pt>
                <c:pt idx="1206">
                  <c:v>-2.3365</c:v>
                </c:pt>
                <c:pt idx="1207">
                  <c:v>-2.3395000000000001</c:v>
                </c:pt>
                <c:pt idx="1208">
                  <c:v>-2.3564999999999996</c:v>
                </c:pt>
                <c:pt idx="1209">
                  <c:v>-2.3674999999999997</c:v>
                </c:pt>
                <c:pt idx="1210">
                  <c:v>-2.3479999999999999</c:v>
                </c:pt>
                <c:pt idx="1211">
                  <c:v>-2.33</c:v>
                </c:pt>
                <c:pt idx="1212">
                  <c:v>-2.3464999999999998</c:v>
                </c:pt>
                <c:pt idx="1213">
                  <c:v>-2.3650000000000002</c:v>
                </c:pt>
                <c:pt idx="1214">
                  <c:v>-2.3795000000000002</c:v>
                </c:pt>
                <c:pt idx="1215">
                  <c:v>-2.347</c:v>
                </c:pt>
                <c:pt idx="1216">
                  <c:v>-2.3340000000000001</c:v>
                </c:pt>
                <c:pt idx="1217">
                  <c:v>-2.3274999999999997</c:v>
                </c:pt>
                <c:pt idx="1218">
                  <c:v>-2.3265000000000002</c:v>
                </c:pt>
                <c:pt idx="1219">
                  <c:v>-2.335</c:v>
                </c:pt>
                <c:pt idx="1220">
                  <c:v>-2.3464999999999998</c:v>
                </c:pt>
                <c:pt idx="1221">
                  <c:v>-2.331</c:v>
                </c:pt>
                <c:pt idx="1222">
                  <c:v>-2.343</c:v>
                </c:pt>
                <c:pt idx="1223">
                  <c:v>-2.3205</c:v>
                </c:pt>
                <c:pt idx="1224">
                  <c:v>-2.3375000000000004</c:v>
                </c:pt>
                <c:pt idx="1225">
                  <c:v>-2.3275000000000001</c:v>
                </c:pt>
                <c:pt idx="1226">
                  <c:v>-2.3440000000000003</c:v>
                </c:pt>
                <c:pt idx="1227">
                  <c:v>-2.3165</c:v>
                </c:pt>
                <c:pt idx="1228">
                  <c:v>-2.3135000000000003</c:v>
                </c:pt>
                <c:pt idx="1229">
                  <c:v>-2.31</c:v>
                </c:pt>
                <c:pt idx="1230">
                  <c:v>-2.3274999999999997</c:v>
                </c:pt>
                <c:pt idx="1231">
                  <c:v>-2.3254999999999999</c:v>
                </c:pt>
                <c:pt idx="1232">
                  <c:v>-2.3220000000000001</c:v>
                </c:pt>
                <c:pt idx="1233">
                  <c:v>-2.327</c:v>
                </c:pt>
                <c:pt idx="1234">
                  <c:v>-2.3419999999999996</c:v>
                </c:pt>
                <c:pt idx="1235">
                  <c:v>-2.3049999999999997</c:v>
                </c:pt>
                <c:pt idx="1236">
                  <c:v>-2.3254999999999999</c:v>
                </c:pt>
                <c:pt idx="1237">
                  <c:v>-2.3279999999999998</c:v>
                </c:pt>
                <c:pt idx="1238">
                  <c:v>-2.3315000000000001</c:v>
                </c:pt>
                <c:pt idx="1239">
                  <c:v>-2.3464999999999998</c:v>
                </c:pt>
                <c:pt idx="1240">
                  <c:v>-2.3440000000000003</c:v>
                </c:pt>
                <c:pt idx="1241">
                  <c:v>-2.3254999999999999</c:v>
                </c:pt>
                <c:pt idx="1242">
                  <c:v>-2.3235000000000001</c:v>
                </c:pt>
                <c:pt idx="1243">
                  <c:v>-2.3304999999999998</c:v>
                </c:pt>
                <c:pt idx="1244">
                  <c:v>-2.3544999999999998</c:v>
                </c:pt>
                <c:pt idx="1245">
                  <c:v>-2.3529999999999998</c:v>
                </c:pt>
                <c:pt idx="1246">
                  <c:v>-2.33</c:v>
                </c:pt>
                <c:pt idx="1247">
                  <c:v>-2.3365</c:v>
                </c:pt>
                <c:pt idx="1248">
                  <c:v>-2.3180000000000001</c:v>
                </c:pt>
                <c:pt idx="1249">
                  <c:v>-2.3434999999999997</c:v>
                </c:pt>
                <c:pt idx="1250">
                  <c:v>-2.3570000000000002</c:v>
                </c:pt>
                <c:pt idx="1251">
                  <c:v>-2.3519999999999999</c:v>
                </c:pt>
                <c:pt idx="1252">
                  <c:v>-2.3325</c:v>
                </c:pt>
                <c:pt idx="1253">
                  <c:v>-2.3254999999999999</c:v>
                </c:pt>
                <c:pt idx="1254">
                  <c:v>-2.3369999999999997</c:v>
                </c:pt>
                <c:pt idx="1255">
                  <c:v>-2.3439999999999999</c:v>
                </c:pt>
                <c:pt idx="1256">
                  <c:v>-2.3529999999999998</c:v>
                </c:pt>
                <c:pt idx="1257">
                  <c:v>-2.3544999999999998</c:v>
                </c:pt>
                <c:pt idx="1258">
                  <c:v>-2.3654999999999999</c:v>
                </c:pt>
                <c:pt idx="1259">
                  <c:v>-2.3609999999999998</c:v>
                </c:pt>
                <c:pt idx="1260">
                  <c:v>-2.3449999999999998</c:v>
                </c:pt>
                <c:pt idx="1261">
                  <c:v>-2.3339999999999996</c:v>
                </c:pt>
                <c:pt idx="1262">
                  <c:v>-2.3529999999999998</c:v>
                </c:pt>
                <c:pt idx="1263">
                  <c:v>-2.3639999999999999</c:v>
                </c:pt>
                <c:pt idx="1264">
                  <c:v>-2.3340000000000001</c:v>
                </c:pt>
                <c:pt idx="1265">
                  <c:v>-2.3460000000000001</c:v>
                </c:pt>
                <c:pt idx="1266">
                  <c:v>-2.3294999999999999</c:v>
                </c:pt>
                <c:pt idx="1267">
                  <c:v>-2.3339999999999996</c:v>
                </c:pt>
                <c:pt idx="1268">
                  <c:v>-2.3360000000000003</c:v>
                </c:pt>
                <c:pt idx="1269">
                  <c:v>-2.33</c:v>
                </c:pt>
                <c:pt idx="1270">
                  <c:v>-2.3340000000000001</c:v>
                </c:pt>
                <c:pt idx="1271">
                  <c:v>-2.3265000000000002</c:v>
                </c:pt>
                <c:pt idx="1272">
                  <c:v>-2.3494999999999999</c:v>
                </c:pt>
                <c:pt idx="1273">
                  <c:v>-2.331</c:v>
                </c:pt>
                <c:pt idx="1274">
                  <c:v>-2.323</c:v>
                </c:pt>
                <c:pt idx="1275">
                  <c:v>-2.339</c:v>
                </c:pt>
                <c:pt idx="1276">
                  <c:v>-2.3505000000000003</c:v>
                </c:pt>
                <c:pt idx="1277">
                  <c:v>-2.3534999999999999</c:v>
                </c:pt>
                <c:pt idx="1278">
                  <c:v>-2.3525</c:v>
                </c:pt>
                <c:pt idx="1279">
                  <c:v>-2.3345000000000002</c:v>
                </c:pt>
                <c:pt idx="1280">
                  <c:v>-2.3319999999999999</c:v>
                </c:pt>
                <c:pt idx="1281">
                  <c:v>-2.3330000000000002</c:v>
                </c:pt>
                <c:pt idx="1282">
                  <c:v>-2.3490000000000002</c:v>
                </c:pt>
                <c:pt idx="1283">
                  <c:v>-2.3514999999999997</c:v>
                </c:pt>
                <c:pt idx="1284">
                  <c:v>-2.3484999999999996</c:v>
                </c:pt>
                <c:pt idx="1285">
                  <c:v>-2.3540000000000001</c:v>
                </c:pt>
                <c:pt idx="1286">
                  <c:v>-2.3475000000000001</c:v>
                </c:pt>
                <c:pt idx="1287">
                  <c:v>-2.343</c:v>
                </c:pt>
                <c:pt idx="1288">
                  <c:v>-2.3605</c:v>
                </c:pt>
                <c:pt idx="1289">
                  <c:v>-2.3445</c:v>
                </c:pt>
                <c:pt idx="1290">
                  <c:v>-2.347</c:v>
                </c:pt>
                <c:pt idx="1291">
                  <c:v>-2.3265000000000002</c:v>
                </c:pt>
                <c:pt idx="1292">
                  <c:v>-2.3205</c:v>
                </c:pt>
                <c:pt idx="1293">
                  <c:v>-2.3424999999999998</c:v>
                </c:pt>
                <c:pt idx="1294">
                  <c:v>-2.3405</c:v>
                </c:pt>
                <c:pt idx="1295">
                  <c:v>-2.3149999999999999</c:v>
                </c:pt>
                <c:pt idx="1296">
                  <c:v>-2.3260000000000001</c:v>
                </c:pt>
                <c:pt idx="1297">
                  <c:v>-2.3239999999999998</c:v>
                </c:pt>
                <c:pt idx="1298">
                  <c:v>-2.3170000000000002</c:v>
                </c:pt>
                <c:pt idx="1299">
                  <c:v>-2.3209999999999997</c:v>
                </c:pt>
                <c:pt idx="1300">
                  <c:v>-2.3165</c:v>
                </c:pt>
                <c:pt idx="1301">
                  <c:v>-2.3285</c:v>
                </c:pt>
                <c:pt idx="1302">
                  <c:v>-2.3419999999999996</c:v>
                </c:pt>
                <c:pt idx="1303">
                  <c:v>-2.3294999999999999</c:v>
                </c:pt>
                <c:pt idx="1304">
                  <c:v>-2.3345000000000002</c:v>
                </c:pt>
                <c:pt idx="1305">
                  <c:v>-2.3289999999999997</c:v>
                </c:pt>
                <c:pt idx="1306">
                  <c:v>-2.33</c:v>
                </c:pt>
                <c:pt idx="1307">
                  <c:v>-2.339</c:v>
                </c:pt>
                <c:pt idx="1308">
                  <c:v>-2.3319999999999999</c:v>
                </c:pt>
                <c:pt idx="1309">
                  <c:v>-2.3490000000000002</c:v>
                </c:pt>
                <c:pt idx="1310">
                  <c:v>-2.3410000000000002</c:v>
                </c:pt>
                <c:pt idx="1311">
                  <c:v>-2.351</c:v>
                </c:pt>
                <c:pt idx="1312">
                  <c:v>-2.3505000000000003</c:v>
                </c:pt>
                <c:pt idx="1313">
                  <c:v>-2.3580000000000001</c:v>
                </c:pt>
                <c:pt idx="1314">
                  <c:v>-2.3365</c:v>
                </c:pt>
                <c:pt idx="1315">
                  <c:v>-2.3635000000000002</c:v>
                </c:pt>
                <c:pt idx="1316">
                  <c:v>-2.3264999999999998</c:v>
                </c:pt>
                <c:pt idx="1317">
                  <c:v>-2.331</c:v>
                </c:pt>
                <c:pt idx="1318">
                  <c:v>-2.3395000000000001</c:v>
                </c:pt>
                <c:pt idx="1319">
                  <c:v>-2.3565</c:v>
                </c:pt>
                <c:pt idx="1320">
                  <c:v>-2.3330000000000002</c:v>
                </c:pt>
                <c:pt idx="1321">
                  <c:v>-2.3479999999999999</c:v>
                </c:pt>
                <c:pt idx="1322">
                  <c:v>-2.3405</c:v>
                </c:pt>
                <c:pt idx="1323">
                  <c:v>-2.3265000000000002</c:v>
                </c:pt>
                <c:pt idx="1324">
                  <c:v>-2.3570000000000002</c:v>
                </c:pt>
                <c:pt idx="1325">
                  <c:v>-2.331</c:v>
                </c:pt>
                <c:pt idx="1326">
                  <c:v>-2.3540000000000001</c:v>
                </c:pt>
                <c:pt idx="1327">
                  <c:v>-2.3479999999999999</c:v>
                </c:pt>
                <c:pt idx="1328">
                  <c:v>-2.3449999999999998</c:v>
                </c:pt>
                <c:pt idx="1329">
                  <c:v>-2.3434999999999997</c:v>
                </c:pt>
                <c:pt idx="1330">
                  <c:v>-2.3109999999999999</c:v>
                </c:pt>
                <c:pt idx="1331">
                  <c:v>-2.3109999999999999</c:v>
                </c:pt>
                <c:pt idx="1332">
                  <c:v>-2.3374999999999999</c:v>
                </c:pt>
                <c:pt idx="1333">
                  <c:v>-2.3180000000000001</c:v>
                </c:pt>
                <c:pt idx="1334">
                  <c:v>-2.331</c:v>
                </c:pt>
                <c:pt idx="1335">
                  <c:v>-2.3289999999999997</c:v>
                </c:pt>
                <c:pt idx="1336">
                  <c:v>-2.3199999999999998</c:v>
                </c:pt>
                <c:pt idx="1337">
                  <c:v>-2.3414999999999999</c:v>
                </c:pt>
                <c:pt idx="1338">
                  <c:v>-2.3280000000000003</c:v>
                </c:pt>
                <c:pt idx="1339">
                  <c:v>-2.3185000000000002</c:v>
                </c:pt>
                <c:pt idx="1340">
                  <c:v>-2.3239999999999998</c:v>
                </c:pt>
                <c:pt idx="1341">
                  <c:v>-2.3195000000000001</c:v>
                </c:pt>
                <c:pt idx="1342">
                  <c:v>-2.3265000000000002</c:v>
                </c:pt>
                <c:pt idx="1343">
                  <c:v>-2.335</c:v>
                </c:pt>
                <c:pt idx="1344">
                  <c:v>-2.3355000000000001</c:v>
                </c:pt>
                <c:pt idx="1345">
                  <c:v>-2.3334999999999999</c:v>
                </c:pt>
                <c:pt idx="1346">
                  <c:v>-2.3245</c:v>
                </c:pt>
                <c:pt idx="1347">
                  <c:v>-2.3374999999999999</c:v>
                </c:pt>
                <c:pt idx="1348">
                  <c:v>-2.3365</c:v>
                </c:pt>
                <c:pt idx="1349">
                  <c:v>-2.3365</c:v>
                </c:pt>
                <c:pt idx="1350">
                  <c:v>-2.3235000000000001</c:v>
                </c:pt>
                <c:pt idx="1351">
                  <c:v>-2.3354999999999997</c:v>
                </c:pt>
                <c:pt idx="1352">
                  <c:v>-2.3330000000000002</c:v>
                </c:pt>
                <c:pt idx="1353">
                  <c:v>-2.3414999999999999</c:v>
                </c:pt>
                <c:pt idx="1354">
                  <c:v>-2.3330000000000002</c:v>
                </c:pt>
                <c:pt idx="1355">
                  <c:v>-2.3365</c:v>
                </c:pt>
                <c:pt idx="1356">
                  <c:v>-2.3285</c:v>
                </c:pt>
                <c:pt idx="1357">
                  <c:v>-2.3325</c:v>
                </c:pt>
                <c:pt idx="1358">
                  <c:v>-2.3414999999999999</c:v>
                </c:pt>
                <c:pt idx="1359">
                  <c:v>-2.3419999999999996</c:v>
                </c:pt>
                <c:pt idx="1360">
                  <c:v>-2.3235000000000001</c:v>
                </c:pt>
                <c:pt idx="1361">
                  <c:v>-2.3290000000000002</c:v>
                </c:pt>
                <c:pt idx="1362">
                  <c:v>-2.3090000000000002</c:v>
                </c:pt>
                <c:pt idx="1363">
                  <c:v>-2.3180000000000001</c:v>
                </c:pt>
                <c:pt idx="1364">
                  <c:v>-2.3265000000000002</c:v>
                </c:pt>
                <c:pt idx="1365">
                  <c:v>-2.3165</c:v>
                </c:pt>
                <c:pt idx="1366">
                  <c:v>-2.3130000000000002</c:v>
                </c:pt>
                <c:pt idx="1367">
                  <c:v>-2.3180000000000001</c:v>
                </c:pt>
                <c:pt idx="1368">
                  <c:v>-2.3205</c:v>
                </c:pt>
                <c:pt idx="1369">
                  <c:v>-2.3120000000000003</c:v>
                </c:pt>
                <c:pt idx="1370">
                  <c:v>-2.3115000000000001</c:v>
                </c:pt>
                <c:pt idx="1371">
                  <c:v>-2.3180000000000001</c:v>
                </c:pt>
                <c:pt idx="1372">
                  <c:v>-2.3355000000000001</c:v>
                </c:pt>
                <c:pt idx="1373">
                  <c:v>-2.3224999999999998</c:v>
                </c:pt>
                <c:pt idx="1374">
                  <c:v>-2.3119999999999998</c:v>
                </c:pt>
                <c:pt idx="1375">
                  <c:v>-2.3170000000000002</c:v>
                </c:pt>
                <c:pt idx="1376">
                  <c:v>-2.3289999999999997</c:v>
                </c:pt>
                <c:pt idx="1377">
                  <c:v>-2.3109999999999999</c:v>
                </c:pt>
                <c:pt idx="1378">
                  <c:v>-2.3034999999999997</c:v>
                </c:pt>
                <c:pt idx="1379">
                  <c:v>-2.323</c:v>
                </c:pt>
                <c:pt idx="1380">
                  <c:v>-2.3180000000000001</c:v>
                </c:pt>
                <c:pt idx="1381">
                  <c:v>-2.3155000000000001</c:v>
                </c:pt>
                <c:pt idx="1382">
                  <c:v>-2.3195000000000001</c:v>
                </c:pt>
                <c:pt idx="1383">
                  <c:v>-2.3199999999999998</c:v>
                </c:pt>
                <c:pt idx="1384">
                  <c:v>-2.3285</c:v>
                </c:pt>
                <c:pt idx="1385">
                  <c:v>-2.3220000000000001</c:v>
                </c:pt>
                <c:pt idx="1386">
                  <c:v>-2.3195000000000001</c:v>
                </c:pt>
                <c:pt idx="1387">
                  <c:v>-2.3135000000000003</c:v>
                </c:pt>
                <c:pt idx="1388">
                  <c:v>-2.3209999999999997</c:v>
                </c:pt>
                <c:pt idx="1389">
                  <c:v>-2.3075000000000001</c:v>
                </c:pt>
                <c:pt idx="1390">
                  <c:v>-2.2894999999999999</c:v>
                </c:pt>
                <c:pt idx="1391">
                  <c:v>-2.2885</c:v>
                </c:pt>
                <c:pt idx="1392">
                  <c:v>-2.2949999999999999</c:v>
                </c:pt>
                <c:pt idx="1393">
                  <c:v>-2.2999999999999998</c:v>
                </c:pt>
                <c:pt idx="1394">
                  <c:v>-2.298</c:v>
                </c:pt>
                <c:pt idx="1395">
                  <c:v>-2.2984999999999998</c:v>
                </c:pt>
                <c:pt idx="1396">
                  <c:v>-2.29</c:v>
                </c:pt>
                <c:pt idx="1397">
                  <c:v>-2.2934999999999999</c:v>
                </c:pt>
                <c:pt idx="1398">
                  <c:v>-2.3029999999999999</c:v>
                </c:pt>
                <c:pt idx="1399">
                  <c:v>-2.2989999999999999</c:v>
                </c:pt>
                <c:pt idx="1400">
                  <c:v>-2.3079999999999998</c:v>
                </c:pt>
                <c:pt idx="1401">
                  <c:v>-2.2930000000000001</c:v>
                </c:pt>
                <c:pt idx="1402">
                  <c:v>-2.298</c:v>
                </c:pt>
                <c:pt idx="1403">
                  <c:v>-2.2969999999999997</c:v>
                </c:pt>
                <c:pt idx="1404">
                  <c:v>-2.3134999999999999</c:v>
                </c:pt>
                <c:pt idx="1405">
                  <c:v>-2.3075000000000001</c:v>
                </c:pt>
                <c:pt idx="1406">
                  <c:v>-2.286</c:v>
                </c:pt>
                <c:pt idx="1407">
                  <c:v>-2.282</c:v>
                </c:pt>
                <c:pt idx="1408">
                  <c:v>-2.2805</c:v>
                </c:pt>
                <c:pt idx="1409">
                  <c:v>-2.2949999999999999</c:v>
                </c:pt>
                <c:pt idx="1410">
                  <c:v>-2.3090000000000002</c:v>
                </c:pt>
                <c:pt idx="1411">
                  <c:v>-2.2875000000000001</c:v>
                </c:pt>
                <c:pt idx="1412">
                  <c:v>-2.2965</c:v>
                </c:pt>
                <c:pt idx="1413">
                  <c:v>-2.3185000000000002</c:v>
                </c:pt>
                <c:pt idx="1414">
                  <c:v>-2.3090000000000002</c:v>
                </c:pt>
                <c:pt idx="1415">
                  <c:v>-2.3029999999999999</c:v>
                </c:pt>
                <c:pt idx="1416">
                  <c:v>-2.3205</c:v>
                </c:pt>
                <c:pt idx="1417">
                  <c:v>-2.3144999999999998</c:v>
                </c:pt>
                <c:pt idx="1418">
                  <c:v>-2.3205</c:v>
                </c:pt>
                <c:pt idx="1419">
                  <c:v>-2.3149999999999999</c:v>
                </c:pt>
                <c:pt idx="1420">
                  <c:v>-2.2955000000000001</c:v>
                </c:pt>
                <c:pt idx="1421">
                  <c:v>-2.3045</c:v>
                </c:pt>
                <c:pt idx="1422">
                  <c:v>-2.2909999999999999</c:v>
                </c:pt>
                <c:pt idx="1423">
                  <c:v>-2.2925</c:v>
                </c:pt>
                <c:pt idx="1424">
                  <c:v>-2.2800000000000002</c:v>
                </c:pt>
                <c:pt idx="1425">
                  <c:v>-2.3035000000000001</c:v>
                </c:pt>
                <c:pt idx="1426">
                  <c:v>-2.3040000000000003</c:v>
                </c:pt>
                <c:pt idx="1427">
                  <c:v>-2.2974999999999999</c:v>
                </c:pt>
                <c:pt idx="1428">
                  <c:v>-2.2930000000000001</c:v>
                </c:pt>
                <c:pt idx="1429">
                  <c:v>-2.3135000000000003</c:v>
                </c:pt>
                <c:pt idx="1430">
                  <c:v>-2.3029999999999999</c:v>
                </c:pt>
                <c:pt idx="1431">
                  <c:v>-2.2865000000000002</c:v>
                </c:pt>
                <c:pt idx="1432">
                  <c:v>-2.2694999999999999</c:v>
                </c:pt>
                <c:pt idx="1433">
                  <c:v>-2.278</c:v>
                </c:pt>
                <c:pt idx="1434">
                  <c:v>-2.2675000000000001</c:v>
                </c:pt>
                <c:pt idx="1435">
                  <c:v>-2.2789999999999999</c:v>
                </c:pt>
                <c:pt idx="1436">
                  <c:v>-2.2734999999999999</c:v>
                </c:pt>
                <c:pt idx="1437">
                  <c:v>-2.2885</c:v>
                </c:pt>
                <c:pt idx="1438">
                  <c:v>-2.2949999999999999</c:v>
                </c:pt>
                <c:pt idx="1439">
                  <c:v>-2.2905000000000002</c:v>
                </c:pt>
                <c:pt idx="1440">
                  <c:v>-2.2749999999999999</c:v>
                </c:pt>
                <c:pt idx="1441">
                  <c:v>-2.2720000000000002</c:v>
                </c:pt>
                <c:pt idx="1442">
                  <c:v>-2.2919999999999998</c:v>
                </c:pt>
                <c:pt idx="1443">
                  <c:v>-2.2865000000000002</c:v>
                </c:pt>
                <c:pt idx="1444">
                  <c:v>-2.2949999999999999</c:v>
                </c:pt>
                <c:pt idx="1445">
                  <c:v>-2.2904999999999998</c:v>
                </c:pt>
                <c:pt idx="1446">
                  <c:v>-2.2945000000000002</c:v>
                </c:pt>
                <c:pt idx="1447">
                  <c:v>-2.2845</c:v>
                </c:pt>
                <c:pt idx="1448">
                  <c:v>-2.2869999999999999</c:v>
                </c:pt>
                <c:pt idx="1449">
                  <c:v>-2.2845</c:v>
                </c:pt>
                <c:pt idx="1450">
                  <c:v>-2.29</c:v>
                </c:pt>
                <c:pt idx="1451">
                  <c:v>-2.2845</c:v>
                </c:pt>
                <c:pt idx="1452">
                  <c:v>-2.2814999999999999</c:v>
                </c:pt>
                <c:pt idx="1453">
                  <c:v>-2.2690000000000001</c:v>
                </c:pt>
                <c:pt idx="1454">
                  <c:v>-2.2789999999999999</c:v>
                </c:pt>
                <c:pt idx="1455">
                  <c:v>-2.2770000000000001</c:v>
                </c:pt>
                <c:pt idx="1456">
                  <c:v>-2.2679999999999998</c:v>
                </c:pt>
                <c:pt idx="1457">
                  <c:v>-2.2679999999999998</c:v>
                </c:pt>
                <c:pt idx="1458">
                  <c:v>-2.2669999999999999</c:v>
                </c:pt>
                <c:pt idx="1459">
                  <c:v>-2.2715000000000001</c:v>
                </c:pt>
                <c:pt idx="1460">
                  <c:v>-2.2694999999999999</c:v>
                </c:pt>
                <c:pt idx="1461">
                  <c:v>-2.2534999999999998</c:v>
                </c:pt>
                <c:pt idx="1462">
                  <c:v>-2.2725</c:v>
                </c:pt>
                <c:pt idx="1463">
                  <c:v>-2.2589999999999999</c:v>
                </c:pt>
                <c:pt idx="1464">
                  <c:v>-2.254</c:v>
                </c:pt>
                <c:pt idx="1465">
                  <c:v>-2.262</c:v>
                </c:pt>
                <c:pt idx="1466">
                  <c:v>-2.2534999999999998</c:v>
                </c:pt>
                <c:pt idx="1467">
                  <c:v>-2.2885</c:v>
                </c:pt>
                <c:pt idx="1468">
                  <c:v>-2.2679999999999998</c:v>
                </c:pt>
                <c:pt idx="1469">
                  <c:v>-2.2629999999999999</c:v>
                </c:pt>
                <c:pt idx="1470">
                  <c:v>-2.262</c:v>
                </c:pt>
                <c:pt idx="1471">
                  <c:v>-2.2589999999999999</c:v>
                </c:pt>
                <c:pt idx="1472">
                  <c:v>-2.2570000000000001</c:v>
                </c:pt>
                <c:pt idx="1473">
                  <c:v>-2.2599999999999998</c:v>
                </c:pt>
                <c:pt idx="1474">
                  <c:v>-2.2494999999999998</c:v>
                </c:pt>
                <c:pt idx="1475">
                  <c:v>-2.2655000000000003</c:v>
                </c:pt>
                <c:pt idx="1476">
                  <c:v>-2.2505000000000002</c:v>
                </c:pt>
                <c:pt idx="1477">
                  <c:v>-2.2625000000000002</c:v>
                </c:pt>
                <c:pt idx="1478">
                  <c:v>-2.2545000000000002</c:v>
                </c:pt>
                <c:pt idx="1479">
                  <c:v>-2.2675000000000001</c:v>
                </c:pt>
                <c:pt idx="1480">
                  <c:v>-2.258</c:v>
                </c:pt>
                <c:pt idx="1481">
                  <c:v>-2.2625000000000002</c:v>
                </c:pt>
                <c:pt idx="1482">
                  <c:v>-2.2450000000000001</c:v>
                </c:pt>
                <c:pt idx="1483">
                  <c:v>-2.254</c:v>
                </c:pt>
                <c:pt idx="1484">
                  <c:v>-2.2605</c:v>
                </c:pt>
                <c:pt idx="1485">
                  <c:v>-2.2494999999999998</c:v>
                </c:pt>
                <c:pt idx="1486">
                  <c:v>-2.2465000000000002</c:v>
                </c:pt>
                <c:pt idx="1487">
                  <c:v>-2.2370000000000001</c:v>
                </c:pt>
                <c:pt idx="1488">
                  <c:v>-2.2715000000000001</c:v>
                </c:pt>
                <c:pt idx="1489">
                  <c:v>-2.254</c:v>
                </c:pt>
                <c:pt idx="1490">
                  <c:v>-2.2595000000000001</c:v>
                </c:pt>
                <c:pt idx="1491">
                  <c:v>-2.2694999999999999</c:v>
                </c:pt>
                <c:pt idx="1492">
                  <c:v>-2.2635000000000001</c:v>
                </c:pt>
                <c:pt idx="1493">
                  <c:v>-2.2679999999999998</c:v>
                </c:pt>
                <c:pt idx="1494">
                  <c:v>-2.2589999999999999</c:v>
                </c:pt>
                <c:pt idx="1495">
                  <c:v>-2.2675000000000001</c:v>
                </c:pt>
                <c:pt idx="1496">
                  <c:v>-2.2585000000000002</c:v>
                </c:pt>
                <c:pt idx="1497">
                  <c:v>-2.2719999999999998</c:v>
                </c:pt>
                <c:pt idx="1498">
                  <c:v>-2.2789999999999999</c:v>
                </c:pt>
                <c:pt idx="1499">
                  <c:v>-2.2640000000000002</c:v>
                </c:pt>
                <c:pt idx="1500">
                  <c:v>-2.2545000000000002</c:v>
                </c:pt>
                <c:pt idx="1501">
                  <c:v>-2.262</c:v>
                </c:pt>
                <c:pt idx="1502">
                  <c:v>-2.2475000000000001</c:v>
                </c:pt>
                <c:pt idx="1503">
                  <c:v>-2.2654999999999998</c:v>
                </c:pt>
                <c:pt idx="1504">
                  <c:v>-2.27</c:v>
                </c:pt>
                <c:pt idx="1505">
                  <c:v>-2.2800000000000002</c:v>
                </c:pt>
                <c:pt idx="1506">
                  <c:v>-2.2680000000000002</c:v>
                </c:pt>
                <c:pt idx="1507">
                  <c:v>-2.262</c:v>
                </c:pt>
                <c:pt idx="1508">
                  <c:v>-2.2865000000000002</c:v>
                </c:pt>
                <c:pt idx="1509">
                  <c:v>-2.2795000000000001</c:v>
                </c:pt>
                <c:pt idx="1510">
                  <c:v>-2.294</c:v>
                </c:pt>
                <c:pt idx="1511">
                  <c:v>-2.2815000000000003</c:v>
                </c:pt>
                <c:pt idx="1512">
                  <c:v>-2.2845</c:v>
                </c:pt>
                <c:pt idx="1513">
                  <c:v>-2.266</c:v>
                </c:pt>
                <c:pt idx="1514">
                  <c:v>-2.2519999999999998</c:v>
                </c:pt>
                <c:pt idx="1515">
                  <c:v>-2.2725</c:v>
                </c:pt>
                <c:pt idx="1516">
                  <c:v>-2.2610000000000001</c:v>
                </c:pt>
                <c:pt idx="1517">
                  <c:v>-2.2585000000000002</c:v>
                </c:pt>
                <c:pt idx="1518">
                  <c:v>-2.2435</c:v>
                </c:pt>
                <c:pt idx="1519">
                  <c:v>-2.226</c:v>
                </c:pt>
                <c:pt idx="1520">
                  <c:v>-2.2145000000000001</c:v>
                </c:pt>
                <c:pt idx="1521">
                  <c:v>-2.1960000000000002</c:v>
                </c:pt>
                <c:pt idx="1522">
                  <c:v>-2.202</c:v>
                </c:pt>
                <c:pt idx="1523">
                  <c:v>-2.2010000000000001</c:v>
                </c:pt>
                <c:pt idx="1524">
                  <c:v>-2.1859999999999999</c:v>
                </c:pt>
                <c:pt idx="1525">
                  <c:v>-2.1859999999999999</c:v>
                </c:pt>
                <c:pt idx="1526">
                  <c:v>-2.1844999999999999</c:v>
                </c:pt>
                <c:pt idx="1527">
                  <c:v>-2.1779999999999999</c:v>
                </c:pt>
                <c:pt idx="1528">
                  <c:v>-2.165</c:v>
                </c:pt>
                <c:pt idx="1529">
                  <c:v>-2.1595</c:v>
                </c:pt>
                <c:pt idx="1530">
                  <c:v>-2.1604999999999999</c:v>
                </c:pt>
                <c:pt idx="1531">
                  <c:v>-2.1524999999999999</c:v>
                </c:pt>
                <c:pt idx="1532">
                  <c:v>-2.149</c:v>
                </c:pt>
                <c:pt idx="1533">
                  <c:v>-2.1435</c:v>
                </c:pt>
                <c:pt idx="1534">
                  <c:v>-2.1395</c:v>
                </c:pt>
                <c:pt idx="1535">
                  <c:v>-2.1375000000000002</c:v>
                </c:pt>
                <c:pt idx="1536">
                  <c:v>-2.1425000000000001</c:v>
                </c:pt>
                <c:pt idx="1537">
                  <c:v>-2.1764999999999999</c:v>
                </c:pt>
                <c:pt idx="1538">
                  <c:v>-2.1905000000000001</c:v>
                </c:pt>
                <c:pt idx="1539">
                  <c:v>-2.2160000000000002</c:v>
                </c:pt>
                <c:pt idx="1540">
                  <c:v>-2.2164999999999999</c:v>
                </c:pt>
                <c:pt idx="1541">
                  <c:v>-2.2364999999999999</c:v>
                </c:pt>
                <c:pt idx="1542">
                  <c:v>-2.2334999999999998</c:v>
                </c:pt>
                <c:pt idx="1543">
                  <c:v>-2.2350000000000003</c:v>
                </c:pt>
                <c:pt idx="1544">
                  <c:v>-2.254</c:v>
                </c:pt>
                <c:pt idx="1545">
                  <c:v>-2.2505000000000002</c:v>
                </c:pt>
                <c:pt idx="1546">
                  <c:v>-2.2425000000000002</c:v>
                </c:pt>
                <c:pt idx="1547">
                  <c:v>-2.2404999999999999</c:v>
                </c:pt>
                <c:pt idx="1548">
                  <c:v>-2.2515000000000001</c:v>
                </c:pt>
                <c:pt idx="1549">
                  <c:v>-2.2534999999999998</c:v>
                </c:pt>
                <c:pt idx="1550">
                  <c:v>-2.2504999999999997</c:v>
                </c:pt>
                <c:pt idx="1551">
                  <c:v>-2.2565</c:v>
                </c:pt>
                <c:pt idx="1552">
                  <c:v>-2.2675000000000001</c:v>
                </c:pt>
                <c:pt idx="1553">
                  <c:v>-2.2610000000000001</c:v>
                </c:pt>
                <c:pt idx="1554">
                  <c:v>-2.2404999999999999</c:v>
                </c:pt>
                <c:pt idx="1555">
                  <c:v>-2.2479999999999998</c:v>
                </c:pt>
                <c:pt idx="1556">
                  <c:v>-2.2694999999999999</c:v>
                </c:pt>
                <c:pt idx="1557">
                  <c:v>-2.2685</c:v>
                </c:pt>
                <c:pt idx="1558">
                  <c:v>-2.2605</c:v>
                </c:pt>
                <c:pt idx="1559">
                  <c:v>-2.2635000000000001</c:v>
                </c:pt>
                <c:pt idx="1560">
                  <c:v>-2.278</c:v>
                </c:pt>
                <c:pt idx="1561">
                  <c:v>-2.266</c:v>
                </c:pt>
                <c:pt idx="1562">
                  <c:v>-2.2650000000000001</c:v>
                </c:pt>
                <c:pt idx="1563">
                  <c:v>-2.2770000000000001</c:v>
                </c:pt>
                <c:pt idx="1564">
                  <c:v>-2.262</c:v>
                </c:pt>
                <c:pt idx="1565">
                  <c:v>-2.262</c:v>
                </c:pt>
                <c:pt idx="1566">
                  <c:v>-2.2519999999999998</c:v>
                </c:pt>
                <c:pt idx="1567">
                  <c:v>-2.2589999999999999</c:v>
                </c:pt>
                <c:pt idx="1568">
                  <c:v>-2.2504999999999997</c:v>
                </c:pt>
                <c:pt idx="1569">
                  <c:v>-2.2555000000000001</c:v>
                </c:pt>
                <c:pt idx="1570">
                  <c:v>-2.2504999999999997</c:v>
                </c:pt>
                <c:pt idx="1571">
                  <c:v>-2.2479999999999998</c:v>
                </c:pt>
                <c:pt idx="1572">
                  <c:v>-2.2320000000000002</c:v>
                </c:pt>
                <c:pt idx="1573">
                  <c:v>-2.2075</c:v>
                </c:pt>
                <c:pt idx="1574">
                  <c:v>-2.1930000000000001</c:v>
                </c:pt>
                <c:pt idx="1575">
                  <c:v>-2.1844999999999999</c:v>
                </c:pt>
                <c:pt idx="1576">
                  <c:v>-2.1795</c:v>
                </c:pt>
                <c:pt idx="1577">
                  <c:v>-2.1745000000000001</c:v>
                </c:pt>
                <c:pt idx="1578">
                  <c:v>-2.1719999999999997</c:v>
                </c:pt>
                <c:pt idx="1579">
                  <c:v>-2.1675</c:v>
                </c:pt>
                <c:pt idx="1580">
                  <c:v>-2.1604999999999999</c:v>
                </c:pt>
                <c:pt idx="1581">
                  <c:v>-2.1574999999999998</c:v>
                </c:pt>
                <c:pt idx="1582">
                  <c:v>-2.1520000000000001</c:v>
                </c:pt>
                <c:pt idx="1583">
                  <c:v>-2.1444999999999999</c:v>
                </c:pt>
                <c:pt idx="1584">
                  <c:v>-2.1435</c:v>
                </c:pt>
                <c:pt idx="1585">
                  <c:v>-2.1430000000000002</c:v>
                </c:pt>
                <c:pt idx="1586">
                  <c:v>-2.1414999999999997</c:v>
                </c:pt>
                <c:pt idx="1587">
                  <c:v>-2.1390000000000002</c:v>
                </c:pt>
                <c:pt idx="1588">
                  <c:v>-2.1320000000000001</c:v>
                </c:pt>
                <c:pt idx="1589">
                  <c:v>-2.129</c:v>
                </c:pt>
                <c:pt idx="1590">
                  <c:v>-2.129</c:v>
                </c:pt>
                <c:pt idx="1591">
                  <c:v>-2.1240000000000001</c:v>
                </c:pt>
                <c:pt idx="1592">
                  <c:v>-2.1190000000000002</c:v>
                </c:pt>
                <c:pt idx="1593">
                  <c:v>-2.1230000000000002</c:v>
                </c:pt>
                <c:pt idx="1594">
                  <c:v>-2.1150000000000002</c:v>
                </c:pt>
                <c:pt idx="1595">
                  <c:v>-2.11</c:v>
                </c:pt>
                <c:pt idx="1596">
                  <c:v>-2.1094999999999997</c:v>
                </c:pt>
                <c:pt idx="1597">
                  <c:v>-2.1065</c:v>
                </c:pt>
                <c:pt idx="1598">
                  <c:v>-2.1055000000000001</c:v>
                </c:pt>
                <c:pt idx="1599">
                  <c:v>-2.1065</c:v>
                </c:pt>
                <c:pt idx="1600">
                  <c:v>-2.1030000000000002</c:v>
                </c:pt>
                <c:pt idx="1601">
                  <c:v>-2.1114999999999999</c:v>
                </c:pt>
                <c:pt idx="1602">
                  <c:v>-2.1180000000000003</c:v>
                </c:pt>
                <c:pt idx="1603">
                  <c:v>-2.1145</c:v>
                </c:pt>
                <c:pt idx="1604">
                  <c:v>-2.1109999999999998</c:v>
                </c:pt>
                <c:pt idx="1605">
                  <c:v>-2.0994999999999999</c:v>
                </c:pt>
                <c:pt idx="1606">
                  <c:v>-2.0985</c:v>
                </c:pt>
                <c:pt idx="1607">
                  <c:v>-2.1025</c:v>
                </c:pt>
                <c:pt idx="1608">
                  <c:v>-2.0990000000000002</c:v>
                </c:pt>
                <c:pt idx="1609">
                  <c:v>-2.0979999999999999</c:v>
                </c:pt>
                <c:pt idx="1610">
                  <c:v>-2.0949999999999998</c:v>
                </c:pt>
                <c:pt idx="1611">
                  <c:v>-2.0985</c:v>
                </c:pt>
                <c:pt idx="1612">
                  <c:v>-2.0949999999999998</c:v>
                </c:pt>
                <c:pt idx="1613">
                  <c:v>-2.0914999999999999</c:v>
                </c:pt>
                <c:pt idx="1614">
                  <c:v>-2.0895000000000001</c:v>
                </c:pt>
                <c:pt idx="1615">
                  <c:v>-2.093</c:v>
                </c:pt>
                <c:pt idx="1616">
                  <c:v>-2.093</c:v>
                </c:pt>
                <c:pt idx="1617">
                  <c:v>-2.09</c:v>
                </c:pt>
                <c:pt idx="1618">
                  <c:v>-2.09</c:v>
                </c:pt>
                <c:pt idx="1619">
                  <c:v>-2.0914999999999999</c:v>
                </c:pt>
                <c:pt idx="1620">
                  <c:v>-2.0945</c:v>
                </c:pt>
                <c:pt idx="1621">
                  <c:v>-2.089</c:v>
                </c:pt>
                <c:pt idx="1622">
                  <c:v>-2.09</c:v>
                </c:pt>
                <c:pt idx="1623">
                  <c:v>-2.0895000000000001</c:v>
                </c:pt>
                <c:pt idx="1624">
                  <c:v>-2.1</c:v>
                </c:pt>
                <c:pt idx="1625">
                  <c:v>-2.0990000000000002</c:v>
                </c:pt>
                <c:pt idx="1626">
                  <c:v>-2.1015000000000001</c:v>
                </c:pt>
                <c:pt idx="1627">
                  <c:v>-2.0979999999999999</c:v>
                </c:pt>
                <c:pt idx="1628">
                  <c:v>-2.0975000000000001</c:v>
                </c:pt>
                <c:pt idx="1629">
                  <c:v>-2.0910000000000002</c:v>
                </c:pt>
                <c:pt idx="1630">
                  <c:v>-2.0884999999999998</c:v>
                </c:pt>
                <c:pt idx="1631">
                  <c:v>-2.0935000000000001</c:v>
                </c:pt>
                <c:pt idx="1632">
                  <c:v>-2.0884999999999998</c:v>
                </c:pt>
                <c:pt idx="1633">
                  <c:v>-2.089</c:v>
                </c:pt>
                <c:pt idx="1634">
                  <c:v>-2.0844999999999998</c:v>
                </c:pt>
                <c:pt idx="1635">
                  <c:v>-2.0865</c:v>
                </c:pt>
                <c:pt idx="1636">
                  <c:v>-2.0869999999999997</c:v>
                </c:pt>
                <c:pt idx="1637">
                  <c:v>-2.0839999999999996</c:v>
                </c:pt>
                <c:pt idx="1638">
                  <c:v>-2.0829999999999997</c:v>
                </c:pt>
                <c:pt idx="1639">
                  <c:v>-2.0845000000000002</c:v>
                </c:pt>
                <c:pt idx="1640">
                  <c:v>-2.0869999999999997</c:v>
                </c:pt>
                <c:pt idx="1641">
                  <c:v>-2.0840000000000001</c:v>
                </c:pt>
                <c:pt idx="1642">
                  <c:v>-2.0945</c:v>
                </c:pt>
                <c:pt idx="1643">
                  <c:v>-2.0914999999999999</c:v>
                </c:pt>
                <c:pt idx="1644">
                  <c:v>-2.0909999999999997</c:v>
                </c:pt>
                <c:pt idx="1645">
                  <c:v>-2.0909999999999997</c:v>
                </c:pt>
                <c:pt idx="1646">
                  <c:v>-2.0880000000000001</c:v>
                </c:pt>
                <c:pt idx="1647">
                  <c:v>-2.0785</c:v>
                </c:pt>
                <c:pt idx="1648">
                  <c:v>-2.0815000000000001</c:v>
                </c:pt>
                <c:pt idx="1649">
                  <c:v>-2.077</c:v>
                </c:pt>
                <c:pt idx="1650">
                  <c:v>-2.0754999999999999</c:v>
                </c:pt>
                <c:pt idx="1651">
                  <c:v>-2.0815000000000001</c:v>
                </c:pt>
                <c:pt idx="1652">
                  <c:v>-2.0815000000000001</c:v>
                </c:pt>
                <c:pt idx="1653">
                  <c:v>-2.0785</c:v>
                </c:pt>
                <c:pt idx="1654">
                  <c:v>-2.077</c:v>
                </c:pt>
                <c:pt idx="1655">
                  <c:v>-2.0749999999999997</c:v>
                </c:pt>
                <c:pt idx="1656">
                  <c:v>-2.0720000000000001</c:v>
                </c:pt>
                <c:pt idx="1657">
                  <c:v>-2.0724999999999998</c:v>
                </c:pt>
                <c:pt idx="1658">
                  <c:v>-2.073</c:v>
                </c:pt>
                <c:pt idx="1659">
                  <c:v>-2.0739999999999998</c:v>
                </c:pt>
                <c:pt idx="1660">
                  <c:v>-2.0775000000000001</c:v>
                </c:pt>
                <c:pt idx="1661">
                  <c:v>-2.0765000000000002</c:v>
                </c:pt>
                <c:pt idx="1662">
                  <c:v>-2.0834999999999999</c:v>
                </c:pt>
                <c:pt idx="1663">
                  <c:v>-2.0779999999999998</c:v>
                </c:pt>
                <c:pt idx="1664">
                  <c:v>-2.0764999999999998</c:v>
                </c:pt>
                <c:pt idx="1665">
                  <c:v>-2.0759999999999996</c:v>
                </c:pt>
                <c:pt idx="1666">
                  <c:v>-2.0745</c:v>
                </c:pt>
                <c:pt idx="1667">
                  <c:v>-2.069</c:v>
                </c:pt>
                <c:pt idx="1668">
                  <c:v>-2.0655000000000001</c:v>
                </c:pt>
                <c:pt idx="1669">
                  <c:v>-2.0640000000000001</c:v>
                </c:pt>
                <c:pt idx="1670">
                  <c:v>-2.0640000000000001</c:v>
                </c:pt>
                <c:pt idx="1671">
                  <c:v>-2.0615000000000001</c:v>
                </c:pt>
                <c:pt idx="1672">
                  <c:v>-2.0629999999999997</c:v>
                </c:pt>
                <c:pt idx="1673">
                  <c:v>-2.0655000000000001</c:v>
                </c:pt>
                <c:pt idx="1674">
                  <c:v>-2.0630000000000002</c:v>
                </c:pt>
                <c:pt idx="1675">
                  <c:v>-2.0605000000000002</c:v>
                </c:pt>
                <c:pt idx="1676">
                  <c:v>-2.0605000000000002</c:v>
                </c:pt>
                <c:pt idx="1677">
                  <c:v>-2.0615000000000001</c:v>
                </c:pt>
                <c:pt idx="1678">
                  <c:v>-2.0585</c:v>
                </c:pt>
                <c:pt idx="1679">
                  <c:v>-2.056</c:v>
                </c:pt>
                <c:pt idx="1680">
                  <c:v>-2.0549999999999997</c:v>
                </c:pt>
                <c:pt idx="1681">
                  <c:v>-2.0525000000000002</c:v>
                </c:pt>
                <c:pt idx="1682">
                  <c:v>-2.0525000000000002</c:v>
                </c:pt>
                <c:pt idx="1683">
                  <c:v>-2.0579999999999998</c:v>
                </c:pt>
                <c:pt idx="1684">
                  <c:v>-2.0575000000000001</c:v>
                </c:pt>
                <c:pt idx="1685">
                  <c:v>-2.0670000000000002</c:v>
                </c:pt>
                <c:pt idx="1686">
                  <c:v>-2.0634999999999999</c:v>
                </c:pt>
                <c:pt idx="1687">
                  <c:v>-2.0585</c:v>
                </c:pt>
                <c:pt idx="1688">
                  <c:v>-2.0569999999999999</c:v>
                </c:pt>
                <c:pt idx="1689">
                  <c:v>-2.0555000000000003</c:v>
                </c:pt>
                <c:pt idx="1690">
                  <c:v>-2.0554999999999999</c:v>
                </c:pt>
                <c:pt idx="1691">
                  <c:v>-2.0555000000000003</c:v>
                </c:pt>
                <c:pt idx="1692">
                  <c:v>-2.0539999999999998</c:v>
                </c:pt>
                <c:pt idx="1693">
                  <c:v>-2.0540000000000003</c:v>
                </c:pt>
                <c:pt idx="1694">
                  <c:v>-2.06</c:v>
                </c:pt>
                <c:pt idx="1695">
                  <c:v>-2.0529999999999999</c:v>
                </c:pt>
                <c:pt idx="1696">
                  <c:v>-2.0499999999999998</c:v>
                </c:pt>
                <c:pt idx="1697">
                  <c:v>-2.0510000000000002</c:v>
                </c:pt>
                <c:pt idx="1698">
                  <c:v>-2.0495000000000001</c:v>
                </c:pt>
                <c:pt idx="1699">
                  <c:v>-2.0529999999999999</c:v>
                </c:pt>
                <c:pt idx="1700">
                  <c:v>-2.0474999999999999</c:v>
                </c:pt>
                <c:pt idx="1701">
                  <c:v>-2.0430000000000001</c:v>
                </c:pt>
                <c:pt idx="1702">
                  <c:v>-2.0455000000000001</c:v>
                </c:pt>
                <c:pt idx="1703">
                  <c:v>-2.0445000000000002</c:v>
                </c:pt>
                <c:pt idx="1704">
                  <c:v>-2.04</c:v>
                </c:pt>
                <c:pt idx="1705">
                  <c:v>-2.0405000000000002</c:v>
                </c:pt>
                <c:pt idx="1706">
                  <c:v>-2.0354999999999999</c:v>
                </c:pt>
                <c:pt idx="1707">
                  <c:v>-2.0354999999999999</c:v>
                </c:pt>
                <c:pt idx="1708">
                  <c:v>-2.0365000000000002</c:v>
                </c:pt>
                <c:pt idx="1709">
                  <c:v>-2.0385</c:v>
                </c:pt>
                <c:pt idx="1710">
                  <c:v>-2.0415000000000001</c:v>
                </c:pt>
                <c:pt idx="1711">
                  <c:v>-2.0430000000000001</c:v>
                </c:pt>
                <c:pt idx="1712">
                  <c:v>-2.0434999999999999</c:v>
                </c:pt>
                <c:pt idx="1713">
                  <c:v>-2.0395000000000003</c:v>
                </c:pt>
                <c:pt idx="1714">
                  <c:v>-2.04</c:v>
                </c:pt>
                <c:pt idx="1715">
                  <c:v>-2.0410000000000004</c:v>
                </c:pt>
                <c:pt idx="1716">
                  <c:v>-2.0445000000000002</c:v>
                </c:pt>
                <c:pt idx="1717">
                  <c:v>-2.0469999999999997</c:v>
                </c:pt>
                <c:pt idx="1718">
                  <c:v>-2.044</c:v>
                </c:pt>
                <c:pt idx="1719">
                  <c:v>-2.0415000000000001</c:v>
                </c:pt>
                <c:pt idx="1720">
                  <c:v>-2.0369999999999999</c:v>
                </c:pt>
                <c:pt idx="1721">
                  <c:v>-2.0310000000000001</c:v>
                </c:pt>
                <c:pt idx="1722">
                  <c:v>-2.0300000000000002</c:v>
                </c:pt>
                <c:pt idx="1723">
                  <c:v>-2.0299999999999998</c:v>
                </c:pt>
                <c:pt idx="1724">
                  <c:v>-2.0299999999999998</c:v>
                </c:pt>
                <c:pt idx="1725">
                  <c:v>-2.028</c:v>
                </c:pt>
                <c:pt idx="1726">
                  <c:v>-2.024</c:v>
                </c:pt>
                <c:pt idx="1727">
                  <c:v>-2.0285000000000002</c:v>
                </c:pt>
                <c:pt idx="1728">
                  <c:v>-2.0285000000000002</c:v>
                </c:pt>
                <c:pt idx="1729">
                  <c:v>-2.0249999999999999</c:v>
                </c:pt>
                <c:pt idx="1730">
                  <c:v>-2.0145</c:v>
                </c:pt>
                <c:pt idx="1731">
                  <c:v>-2.0185</c:v>
                </c:pt>
                <c:pt idx="1732">
                  <c:v>-2.0270000000000001</c:v>
                </c:pt>
                <c:pt idx="1733">
                  <c:v>-2.0265</c:v>
                </c:pt>
                <c:pt idx="1734">
                  <c:v>-2.0285000000000002</c:v>
                </c:pt>
                <c:pt idx="1735">
                  <c:v>-2.0225</c:v>
                </c:pt>
                <c:pt idx="1736">
                  <c:v>-2.0209999999999999</c:v>
                </c:pt>
                <c:pt idx="1737">
                  <c:v>-2.0190000000000001</c:v>
                </c:pt>
                <c:pt idx="1738">
                  <c:v>-2.0255000000000001</c:v>
                </c:pt>
                <c:pt idx="1739">
                  <c:v>-2.024</c:v>
                </c:pt>
                <c:pt idx="1740">
                  <c:v>-2.028</c:v>
                </c:pt>
                <c:pt idx="1741">
                  <c:v>-2.0339999999999998</c:v>
                </c:pt>
                <c:pt idx="1742">
                  <c:v>-2.0369999999999999</c:v>
                </c:pt>
                <c:pt idx="1743">
                  <c:v>-2.0350000000000001</c:v>
                </c:pt>
                <c:pt idx="1744">
                  <c:v>-2.0335000000000001</c:v>
                </c:pt>
                <c:pt idx="1745">
                  <c:v>-2.032</c:v>
                </c:pt>
                <c:pt idx="1746">
                  <c:v>-2.0315000000000003</c:v>
                </c:pt>
                <c:pt idx="1747">
                  <c:v>-2.0270000000000001</c:v>
                </c:pt>
                <c:pt idx="1748">
                  <c:v>-2.0295000000000001</c:v>
                </c:pt>
                <c:pt idx="1749">
                  <c:v>-2.0285000000000002</c:v>
                </c:pt>
                <c:pt idx="1750">
                  <c:v>-2.028</c:v>
                </c:pt>
                <c:pt idx="1751">
                  <c:v>-2.0255000000000001</c:v>
                </c:pt>
                <c:pt idx="1752">
                  <c:v>-2.0245000000000002</c:v>
                </c:pt>
                <c:pt idx="1753">
                  <c:v>-2.0209999999999999</c:v>
                </c:pt>
                <c:pt idx="1754">
                  <c:v>-2.0225</c:v>
                </c:pt>
                <c:pt idx="1755">
                  <c:v>-2.0235000000000003</c:v>
                </c:pt>
                <c:pt idx="1756">
                  <c:v>-2.0220000000000002</c:v>
                </c:pt>
                <c:pt idx="1757">
                  <c:v>-2.02</c:v>
                </c:pt>
                <c:pt idx="1758">
                  <c:v>-2.0220000000000002</c:v>
                </c:pt>
                <c:pt idx="1759">
                  <c:v>-2.0295000000000001</c:v>
                </c:pt>
                <c:pt idx="1760">
                  <c:v>-2.0230000000000001</c:v>
                </c:pt>
                <c:pt idx="1761">
                  <c:v>-2.0215000000000001</c:v>
                </c:pt>
                <c:pt idx="1762">
                  <c:v>-2.0179999999999998</c:v>
                </c:pt>
                <c:pt idx="1763">
                  <c:v>-2.0150000000000001</c:v>
                </c:pt>
                <c:pt idx="1764">
                  <c:v>-2.0155000000000003</c:v>
                </c:pt>
                <c:pt idx="1765">
                  <c:v>-2.0180000000000002</c:v>
                </c:pt>
                <c:pt idx="1766">
                  <c:v>-2.0110000000000001</c:v>
                </c:pt>
                <c:pt idx="1767">
                  <c:v>-2.016</c:v>
                </c:pt>
                <c:pt idx="1768">
                  <c:v>-2.0139999999999998</c:v>
                </c:pt>
                <c:pt idx="1769">
                  <c:v>-2.0114999999999998</c:v>
                </c:pt>
                <c:pt idx="1770">
                  <c:v>-2.0099999999999998</c:v>
                </c:pt>
                <c:pt idx="1771">
                  <c:v>-2.0140000000000002</c:v>
                </c:pt>
                <c:pt idx="1772">
                  <c:v>-2.0074999999999998</c:v>
                </c:pt>
                <c:pt idx="1773">
                  <c:v>-2.0065</c:v>
                </c:pt>
                <c:pt idx="1774">
                  <c:v>-2.0055000000000001</c:v>
                </c:pt>
                <c:pt idx="1775">
                  <c:v>-1.9984999999999999</c:v>
                </c:pt>
                <c:pt idx="1776">
                  <c:v>-2.0009999999999999</c:v>
                </c:pt>
                <c:pt idx="1777">
                  <c:v>-2</c:v>
                </c:pt>
                <c:pt idx="1778">
                  <c:v>-1.9970000000000001</c:v>
                </c:pt>
                <c:pt idx="1779">
                  <c:v>-2.0015000000000001</c:v>
                </c:pt>
                <c:pt idx="1780">
                  <c:v>-2.0049999999999999</c:v>
                </c:pt>
                <c:pt idx="1781">
                  <c:v>-2.0030000000000001</c:v>
                </c:pt>
                <c:pt idx="1782">
                  <c:v>-2.004</c:v>
                </c:pt>
                <c:pt idx="1783">
                  <c:v>-2.0045000000000002</c:v>
                </c:pt>
                <c:pt idx="1784">
                  <c:v>-2.004</c:v>
                </c:pt>
                <c:pt idx="1785">
                  <c:v>-2.0069999999999997</c:v>
                </c:pt>
                <c:pt idx="1786">
                  <c:v>-2.0034999999999998</c:v>
                </c:pt>
                <c:pt idx="1787">
                  <c:v>-2.0055000000000001</c:v>
                </c:pt>
                <c:pt idx="1788">
                  <c:v>-2.0154999999999998</c:v>
                </c:pt>
                <c:pt idx="1789">
                  <c:v>-2.0055000000000001</c:v>
                </c:pt>
                <c:pt idx="1790">
                  <c:v>-2.0009999999999999</c:v>
                </c:pt>
                <c:pt idx="1791">
                  <c:v>-1.9969999999999999</c:v>
                </c:pt>
                <c:pt idx="1792">
                  <c:v>-1.9984999999999999</c:v>
                </c:pt>
                <c:pt idx="1793">
                  <c:v>-1.9954999999999998</c:v>
                </c:pt>
                <c:pt idx="1794">
                  <c:v>-1.9944999999999999</c:v>
                </c:pt>
                <c:pt idx="1795">
                  <c:v>-1.9925000000000002</c:v>
                </c:pt>
                <c:pt idx="1796">
                  <c:v>-1.9950000000000001</c:v>
                </c:pt>
                <c:pt idx="1797">
                  <c:v>-1.9929999999999999</c:v>
                </c:pt>
                <c:pt idx="1798">
                  <c:v>-1.9929999999999999</c:v>
                </c:pt>
                <c:pt idx="1799">
                  <c:v>-1.9910000000000001</c:v>
                </c:pt>
                <c:pt idx="1800">
                  <c:v>-1.9994999999999998</c:v>
                </c:pt>
                <c:pt idx="1801">
                  <c:v>-1.9935</c:v>
                </c:pt>
                <c:pt idx="1802">
                  <c:v>-1.9965000000000002</c:v>
                </c:pt>
                <c:pt idx="1803">
                  <c:v>-1.99</c:v>
                </c:pt>
                <c:pt idx="1804">
                  <c:v>-1.988</c:v>
                </c:pt>
                <c:pt idx="1805">
                  <c:v>-1.9904999999999999</c:v>
                </c:pt>
                <c:pt idx="1806">
                  <c:v>-1.984</c:v>
                </c:pt>
                <c:pt idx="1807">
                  <c:v>-1.98</c:v>
                </c:pt>
                <c:pt idx="1808">
                  <c:v>-1.9794999999999998</c:v>
                </c:pt>
                <c:pt idx="1809">
                  <c:v>-1.9780000000000002</c:v>
                </c:pt>
                <c:pt idx="1810">
                  <c:v>-1.9775</c:v>
                </c:pt>
                <c:pt idx="1811">
                  <c:v>-1.9740000000000002</c:v>
                </c:pt>
                <c:pt idx="1812">
                  <c:v>-1.9729999999999999</c:v>
                </c:pt>
                <c:pt idx="1813">
                  <c:v>-1.9769999999999999</c:v>
                </c:pt>
                <c:pt idx="1814">
                  <c:v>-1.9724999999999999</c:v>
                </c:pt>
                <c:pt idx="1815">
                  <c:v>-1.9775</c:v>
                </c:pt>
                <c:pt idx="1816">
                  <c:v>-1.9729999999999999</c:v>
                </c:pt>
                <c:pt idx="1817">
                  <c:v>-1.9784999999999999</c:v>
                </c:pt>
                <c:pt idx="1818">
                  <c:v>-1.9820000000000002</c:v>
                </c:pt>
                <c:pt idx="1819">
                  <c:v>-1.984</c:v>
                </c:pt>
                <c:pt idx="1820">
                  <c:v>-1.9824999999999999</c:v>
                </c:pt>
                <c:pt idx="1821">
                  <c:v>-1.9725000000000001</c:v>
                </c:pt>
                <c:pt idx="1822">
                  <c:v>-1.9684999999999999</c:v>
                </c:pt>
                <c:pt idx="1823">
                  <c:v>-1.9709999999999999</c:v>
                </c:pt>
                <c:pt idx="1824">
                  <c:v>-1.9689999999999999</c:v>
                </c:pt>
                <c:pt idx="1825">
                  <c:v>-1.9669999999999999</c:v>
                </c:pt>
                <c:pt idx="1826">
                  <c:v>-1.9664999999999999</c:v>
                </c:pt>
                <c:pt idx="1827">
                  <c:v>-1.9655</c:v>
                </c:pt>
                <c:pt idx="1828">
                  <c:v>-1.9700000000000002</c:v>
                </c:pt>
                <c:pt idx="1829">
                  <c:v>-1.9689999999999999</c:v>
                </c:pt>
                <c:pt idx="1830">
                  <c:v>-1.972</c:v>
                </c:pt>
                <c:pt idx="1831">
                  <c:v>-1.972</c:v>
                </c:pt>
                <c:pt idx="1832">
                  <c:v>-1.9710000000000001</c:v>
                </c:pt>
                <c:pt idx="1833">
                  <c:v>-1.9725000000000001</c:v>
                </c:pt>
                <c:pt idx="1834">
                  <c:v>-1.9655</c:v>
                </c:pt>
                <c:pt idx="1835">
                  <c:v>-1.9660000000000002</c:v>
                </c:pt>
                <c:pt idx="1836">
                  <c:v>-1.964</c:v>
                </c:pt>
                <c:pt idx="1837">
                  <c:v>-1.9634999999999998</c:v>
                </c:pt>
                <c:pt idx="1838">
                  <c:v>-1.9624999999999999</c:v>
                </c:pt>
                <c:pt idx="1839">
                  <c:v>-1.9605000000000001</c:v>
                </c:pt>
                <c:pt idx="1840">
                  <c:v>-1.9580000000000002</c:v>
                </c:pt>
                <c:pt idx="1841">
                  <c:v>-1.9550000000000001</c:v>
                </c:pt>
                <c:pt idx="1842">
                  <c:v>-1.9585000000000001</c:v>
                </c:pt>
                <c:pt idx="1843">
                  <c:v>-1.9540000000000002</c:v>
                </c:pt>
                <c:pt idx="1844">
                  <c:v>-1.95</c:v>
                </c:pt>
                <c:pt idx="1845">
                  <c:v>-1.9489999999999998</c:v>
                </c:pt>
                <c:pt idx="1846">
                  <c:v>-1.9495</c:v>
                </c:pt>
                <c:pt idx="1847">
                  <c:v>-1.9474999999999998</c:v>
                </c:pt>
                <c:pt idx="1848">
                  <c:v>-1.9495</c:v>
                </c:pt>
                <c:pt idx="1849">
                  <c:v>-1.9495</c:v>
                </c:pt>
                <c:pt idx="1850">
                  <c:v>-1.9510000000000001</c:v>
                </c:pt>
                <c:pt idx="1851">
                  <c:v>-1.9460000000000002</c:v>
                </c:pt>
                <c:pt idx="1852">
                  <c:v>-1.944</c:v>
                </c:pt>
                <c:pt idx="1853">
                  <c:v>-1.944</c:v>
                </c:pt>
                <c:pt idx="1854">
                  <c:v>-1.9424999999999999</c:v>
                </c:pt>
                <c:pt idx="1855">
                  <c:v>-1.94</c:v>
                </c:pt>
                <c:pt idx="1856">
                  <c:v>-1.9364999999999999</c:v>
                </c:pt>
                <c:pt idx="1857">
                  <c:v>-1.9344999999999999</c:v>
                </c:pt>
                <c:pt idx="1858">
                  <c:v>-1.931</c:v>
                </c:pt>
                <c:pt idx="1859">
                  <c:v>-1.9260000000000002</c:v>
                </c:pt>
                <c:pt idx="1860">
                  <c:v>-1.9264999999999999</c:v>
                </c:pt>
                <c:pt idx="1861">
                  <c:v>-1.9239999999999999</c:v>
                </c:pt>
                <c:pt idx="1862">
                  <c:v>-1.9264999999999999</c:v>
                </c:pt>
                <c:pt idx="1863">
                  <c:v>-1.925</c:v>
                </c:pt>
                <c:pt idx="1864">
                  <c:v>-1.9249999999999998</c:v>
                </c:pt>
                <c:pt idx="1865">
                  <c:v>-1.9224999999999999</c:v>
                </c:pt>
                <c:pt idx="1866">
                  <c:v>-1.9215</c:v>
                </c:pt>
                <c:pt idx="1867">
                  <c:v>-1.9204999999999999</c:v>
                </c:pt>
                <c:pt idx="1868">
                  <c:v>-1.9235000000000002</c:v>
                </c:pt>
                <c:pt idx="1869">
                  <c:v>-1.9239999999999999</c:v>
                </c:pt>
                <c:pt idx="1870">
                  <c:v>-1.9195</c:v>
                </c:pt>
                <c:pt idx="1871">
                  <c:v>-1.9165000000000001</c:v>
                </c:pt>
                <c:pt idx="1872">
                  <c:v>-1.9165000000000001</c:v>
                </c:pt>
                <c:pt idx="1873">
                  <c:v>-1.9205000000000001</c:v>
                </c:pt>
                <c:pt idx="1874">
                  <c:v>-1.9195</c:v>
                </c:pt>
                <c:pt idx="1875">
                  <c:v>-1.9135</c:v>
                </c:pt>
                <c:pt idx="1876">
                  <c:v>-1.9114999999999998</c:v>
                </c:pt>
                <c:pt idx="1877">
                  <c:v>-1.909</c:v>
                </c:pt>
                <c:pt idx="1878">
                  <c:v>-1.9064999999999999</c:v>
                </c:pt>
                <c:pt idx="1879">
                  <c:v>-1.9060000000000001</c:v>
                </c:pt>
                <c:pt idx="1880">
                  <c:v>-1.9084999999999999</c:v>
                </c:pt>
                <c:pt idx="1881">
                  <c:v>-1.9015</c:v>
                </c:pt>
                <c:pt idx="1882">
                  <c:v>-1.8994999999999997</c:v>
                </c:pt>
                <c:pt idx="1883">
                  <c:v>-1.9015</c:v>
                </c:pt>
                <c:pt idx="1884">
                  <c:v>-1.8975</c:v>
                </c:pt>
                <c:pt idx="1885">
                  <c:v>-1.8935</c:v>
                </c:pt>
                <c:pt idx="1886">
                  <c:v>-1.8919999999999999</c:v>
                </c:pt>
                <c:pt idx="1887">
                  <c:v>-1.8879999999999999</c:v>
                </c:pt>
                <c:pt idx="1888">
                  <c:v>-1.8860000000000001</c:v>
                </c:pt>
                <c:pt idx="1889">
                  <c:v>-1.8874999999999997</c:v>
                </c:pt>
                <c:pt idx="1890">
                  <c:v>-1.8860000000000001</c:v>
                </c:pt>
                <c:pt idx="1891">
                  <c:v>-1.8795000000000002</c:v>
                </c:pt>
                <c:pt idx="1892">
                  <c:v>-1.8794999999999999</c:v>
                </c:pt>
                <c:pt idx="1893">
                  <c:v>-1.8839999999999999</c:v>
                </c:pt>
                <c:pt idx="1894">
                  <c:v>-1.8815</c:v>
                </c:pt>
                <c:pt idx="1895">
                  <c:v>-1.8809999999999998</c:v>
                </c:pt>
                <c:pt idx="1896">
                  <c:v>-1.8780000000000001</c:v>
                </c:pt>
                <c:pt idx="1897">
                  <c:v>-1.8760000000000001</c:v>
                </c:pt>
                <c:pt idx="1898">
                  <c:v>-1.8725000000000001</c:v>
                </c:pt>
                <c:pt idx="1899">
                  <c:v>-1.8839999999999999</c:v>
                </c:pt>
                <c:pt idx="1900">
                  <c:v>-1.8809999999999998</c:v>
                </c:pt>
                <c:pt idx="1901">
                  <c:v>-1.8805000000000001</c:v>
                </c:pt>
                <c:pt idx="1902">
                  <c:v>-1.871</c:v>
                </c:pt>
                <c:pt idx="1903">
                  <c:v>-1.8665</c:v>
                </c:pt>
                <c:pt idx="1904">
                  <c:v>-1.8685</c:v>
                </c:pt>
                <c:pt idx="1905">
                  <c:v>-1.8685</c:v>
                </c:pt>
                <c:pt idx="1906">
                  <c:v>-1.8685</c:v>
                </c:pt>
                <c:pt idx="1907">
                  <c:v>-1.8694999999999999</c:v>
                </c:pt>
                <c:pt idx="1908">
                  <c:v>-1.8649999999999998</c:v>
                </c:pt>
                <c:pt idx="1909">
                  <c:v>-1.8625</c:v>
                </c:pt>
                <c:pt idx="1910">
                  <c:v>-1.8620000000000001</c:v>
                </c:pt>
                <c:pt idx="1911">
                  <c:v>-1.8619999999999999</c:v>
                </c:pt>
                <c:pt idx="1912">
                  <c:v>-1.8610000000000002</c:v>
                </c:pt>
                <c:pt idx="1913">
                  <c:v>-1.859</c:v>
                </c:pt>
                <c:pt idx="1914">
                  <c:v>-1.8565</c:v>
                </c:pt>
                <c:pt idx="1915">
                  <c:v>-1.851</c:v>
                </c:pt>
                <c:pt idx="1916">
                  <c:v>-1.8534999999999999</c:v>
                </c:pt>
                <c:pt idx="1917">
                  <c:v>-1.8505</c:v>
                </c:pt>
                <c:pt idx="1918">
                  <c:v>-1.8505</c:v>
                </c:pt>
                <c:pt idx="1919">
                  <c:v>-1.851</c:v>
                </c:pt>
                <c:pt idx="1920">
                  <c:v>-1.8515000000000001</c:v>
                </c:pt>
                <c:pt idx="1921">
                  <c:v>-1.849</c:v>
                </c:pt>
                <c:pt idx="1922">
                  <c:v>-1.8460000000000001</c:v>
                </c:pt>
                <c:pt idx="1923">
                  <c:v>-1.8464999999999998</c:v>
                </c:pt>
                <c:pt idx="1924">
                  <c:v>-1.8475000000000001</c:v>
                </c:pt>
                <c:pt idx="1925">
                  <c:v>-1.8454999999999999</c:v>
                </c:pt>
                <c:pt idx="1926">
                  <c:v>-1.8460000000000001</c:v>
                </c:pt>
                <c:pt idx="1927">
                  <c:v>-1.8434999999999999</c:v>
                </c:pt>
                <c:pt idx="1928">
                  <c:v>-1.8435000000000001</c:v>
                </c:pt>
                <c:pt idx="1929">
                  <c:v>-1.8464999999999998</c:v>
                </c:pt>
                <c:pt idx="1930">
                  <c:v>-1.8439999999999999</c:v>
                </c:pt>
                <c:pt idx="1931">
                  <c:v>-1.841</c:v>
                </c:pt>
                <c:pt idx="1932">
                  <c:v>-1.8435000000000001</c:v>
                </c:pt>
                <c:pt idx="1933">
                  <c:v>-1.8435000000000001</c:v>
                </c:pt>
                <c:pt idx="1934">
                  <c:v>-1.8420000000000001</c:v>
                </c:pt>
                <c:pt idx="1935">
                  <c:v>-1.8380000000000001</c:v>
                </c:pt>
                <c:pt idx="1936">
                  <c:v>-1.8319999999999999</c:v>
                </c:pt>
                <c:pt idx="1937">
                  <c:v>-1.8319999999999999</c:v>
                </c:pt>
                <c:pt idx="1938">
                  <c:v>-1.8305000000000002</c:v>
                </c:pt>
                <c:pt idx="1939">
                  <c:v>-1.8290000000000002</c:v>
                </c:pt>
                <c:pt idx="1940">
                  <c:v>-1.847</c:v>
                </c:pt>
                <c:pt idx="1941">
                  <c:v>-1.8520000000000001</c:v>
                </c:pt>
                <c:pt idx="1942">
                  <c:v>-1.8395000000000001</c:v>
                </c:pt>
                <c:pt idx="1943">
                  <c:v>-1.8305</c:v>
                </c:pt>
                <c:pt idx="1944">
                  <c:v>-1.8265</c:v>
                </c:pt>
                <c:pt idx="1945">
                  <c:v>-1.8260000000000001</c:v>
                </c:pt>
                <c:pt idx="1946">
                  <c:v>-1.8240000000000001</c:v>
                </c:pt>
                <c:pt idx="1947">
                  <c:v>-1.8214999999999999</c:v>
                </c:pt>
                <c:pt idx="1948">
                  <c:v>-1.82</c:v>
                </c:pt>
                <c:pt idx="1949">
                  <c:v>-1.8205</c:v>
                </c:pt>
                <c:pt idx="1950">
                  <c:v>-1.819</c:v>
                </c:pt>
                <c:pt idx="1951">
                  <c:v>-1.8180000000000001</c:v>
                </c:pt>
                <c:pt idx="1952">
                  <c:v>-1.8149999999999999</c:v>
                </c:pt>
                <c:pt idx="1953">
                  <c:v>-1.8149999999999999</c:v>
                </c:pt>
                <c:pt idx="1954">
                  <c:v>-1.8134999999999999</c:v>
                </c:pt>
                <c:pt idx="1955">
                  <c:v>-1.8125</c:v>
                </c:pt>
                <c:pt idx="1956">
                  <c:v>-1.8105000000000002</c:v>
                </c:pt>
                <c:pt idx="1957">
                  <c:v>-1.8105</c:v>
                </c:pt>
                <c:pt idx="1958">
                  <c:v>-1.806</c:v>
                </c:pt>
                <c:pt idx="1959">
                  <c:v>-1.8045</c:v>
                </c:pt>
                <c:pt idx="1960">
                  <c:v>-1.823</c:v>
                </c:pt>
                <c:pt idx="1961">
                  <c:v>-1.8069999999999999</c:v>
                </c:pt>
                <c:pt idx="1962">
                  <c:v>-1.8134999999999999</c:v>
                </c:pt>
                <c:pt idx="1963">
                  <c:v>-1.8240000000000001</c:v>
                </c:pt>
                <c:pt idx="1964">
                  <c:v>-1.8399999999999999</c:v>
                </c:pt>
                <c:pt idx="1965">
                  <c:v>-1.8370000000000002</c:v>
                </c:pt>
                <c:pt idx="1966">
                  <c:v>-1.855</c:v>
                </c:pt>
                <c:pt idx="1967">
                  <c:v>-1.8445</c:v>
                </c:pt>
                <c:pt idx="1968">
                  <c:v>-1.9395</c:v>
                </c:pt>
                <c:pt idx="1969">
                  <c:v>-1.8849999999999998</c:v>
                </c:pt>
                <c:pt idx="1970">
                  <c:v>-2.0395000000000003</c:v>
                </c:pt>
                <c:pt idx="1971">
                  <c:v>-1.9285000000000001</c:v>
                </c:pt>
                <c:pt idx="1972">
                  <c:v>-1.9090000000000003</c:v>
                </c:pt>
                <c:pt idx="1973">
                  <c:v>-1.8705000000000001</c:v>
                </c:pt>
                <c:pt idx="1974">
                  <c:v>-1.8900000000000001</c:v>
                </c:pt>
                <c:pt idx="1975">
                  <c:v>-1.8919999999999999</c:v>
                </c:pt>
                <c:pt idx="1976">
                  <c:v>-1.9000000000000001</c:v>
                </c:pt>
                <c:pt idx="1977">
                  <c:v>-1.9040000000000001</c:v>
                </c:pt>
                <c:pt idx="1978">
                  <c:v>-1.8890000000000002</c:v>
                </c:pt>
                <c:pt idx="1979">
                  <c:v>-1.887</c:v>
                </c:pt>
                <c:pt idx="1980">
                  <c:v>-1.8780000000000001</c:v>
                </c:pt>
                <c:pt idx="1981">
                  <c:v>-1.8815</c:v>
                </c:pt>
                <c:pt idx="1982">
                  <c:v>-1.8460000000000001</c:v>
                </c:pt>
                <c:pt idx="1983">
                  <c:v>-1.8595000000000002</c:v>
                </c:pt>
                <c:pt idx="1984">
                  <c:v>-1.859</c:v>
                </c:pt>
                <c:pt idx="1985">
                  <c:v>-1.8704999999999998</c:v>
                </c:pt>
                <c:pt idx="1986">
                  <c:v>-1.8645</c:v>
                </c:pt>
                <c:pt idx="1987">
                  <c:v>-1.8664999999999998</c:v>
                </c:pt>
                <c:pt idx="1988">
                  <c:v>-1.8715000000000002</c:v>
                </c:pt>
                <c:pt idx="1989">
                  <c:v>-1.8719999999999999</c:v>
                </c:pt>
                <c:pt idx="1990">
                  <c:v>-1.8650000000000002</c:v>
                </c:pt>
                <c:pt idx="1991">
                  <c:v>-1.9249999999999998</c:v>
                </c:pt>
                <c:pt idx="1992">
                  <c:v>-1.9449999999999998</c:v>
                </c:pt>
                <c:pt idx="1993">
                  <c:v>-2.2490000000000001</c:v>
                </c:pt>
                <c:pt idx="1994">
                  <c:v>-2.238</c:v>
                </c:pt>
                <c:pt idx="1995">
                  <c:v>-2.1855000000000002</c:v>
                </c:pt>
                <c:pt idx="1996">
                  <c:v>-2.1760000000000002</c:v>
                </c:pt>
                <c:pt idx="1997">
                  <c:v>-2.1520000000000001</c:v>
                </c:pt>
                <c:pt idx="1998">
                  <c:v>-2.13</c:v>
                </c:pt>
                <c:pt idx="1999">
                  <c:v>-2.1345000000000001</c:v>
                </c:pt>
                <c:pt idx="2000">
                  <c:v>-2.11</c:v>
                </c:pt>
                <c:pt idx="2001">
                  <c:v>-2.1165000000000003</c:v>
                </c:pt>
                <c:pt idx="2002">
                  <c:v>-2.1040000000000001</c:v>
                </c:pt>
                <c:pt idx="2003">
                  <c:v>-2.1159999999999997</c:v>
                </c:pt>
                <c:pt idx="2004">
                  <c:v>-2.1225000000000001</c:v>
                </c:pt>
                <c:pt idx="2005">
                  <c:v>-2.1255000000000002</c:v>
                </c:pt>
                <c:pt idx="2006">
                  <c:v>-2.1070000000000002</c:v>
                </c:pt>
                <c:pt idx="2007">
                  <c:v>-2.137</c:v>
                </c:pt>
                <c:pt idx="2008">
                  <c:v>-2.149</c:v>
                </c:pt>
                <c:pt idx="2009">
                  <c:v>-2.1589999999999998</c:v>
                </c:pt>
                <c:pt idx="2010">
                  <c:v>-2.1665000000000001</c:v>
                </c:pt>
                <c:pt idx="2011">
                  <c:v>-2.1604999999999999</c:v>
                </c:pt>
                <c:pt idx="2012">
                  <c:v>-2.1840000000000002</c:v>
                </c:pt>
                <c:pt idx="2013">
                  <c:v>-2.1545000000000001</c:v>
                </c:pt>
                <c:pt idx="2014">
                  <c:v>-2.1429999999999998</c:v>
                </c:pt>
                <c:pt idx="2015">
                  <c:v>-2.1875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F3-4E52-8B48-C27F4023EE89}"/>
            </c:ext>
          </c:extLst>
        </c:ser>
        <c:ser>
          <c:idx val="1"/>
          <c:order val="1"/>
          <c:tx>
            <c:strRef>
              <c:f>'Abio IVIUM'!$V$1</c:f>
              <c:strCache>
                <c:ptCount val="1"/>
                <c:pt idx="0">
                  <c:v>AC-Ni 0.01%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IVIUM'!$V$3:$V$2018</c:f>
              <c:numCache>
                <c:formatCode>General</c:formatCode>
                <c:ptCount val="2016"/>
                <c:pt idx="0">
                  <c:v>-41.1325</c:v>
                </c:pt>
                <c:pt idx="1">
                  <c:v>-64.259500000000003</c:v>
                </c:pt>
                <c:pt idx="2">
                  <c:v>-60.585000000000001</c:v>
                </c:pt>
                <c:pt idx="3">
                  <c:v>-57.3705</c:v>
                </c:pt>
                <c:pt idx="4">
                  <c:v>-54.585999999999999</c:v>
                </c:pt>
                <c:pt idx="5">
                  <c:v>-52.268999999999998</c:v>
                </c:pt>
                <c:pt idx="6">
                  <c:v>-50.075500000000005</c:v>
                </c:pt>
                <c:pt idx="7">
                  <c:v>-47.597499999999997</c:v>
                </c:pt>
                <c:pt idx="8">
                  <c:v>-45.173999999999999</c:v>
                </c:pt>
                <c:pt idx="9">
                  <c:v>-43.087000000000003</c:v>
                </c:pt>
                <c:pt idx="10">
                  <c:v>-40.908500000000004</c:v>
                </c:pt>
                <c:pt idx="11">
                  <c:v>-38.683999999999997</c:v>
                </c:pt>
                <c:pt idx="12">
                  <c:v>-36.712500000000006</c:v>
                </c:pt>
                <c:pt idx="13">
                  <c:v>-34.848500000000001</c:v>
                </c:pt>
                <c:pt idx="14">
                  <c:v>-33.275999999999996</c:v>
                </c:pt>
                <c:pt idx="15">
                  <c:v>-31.465499999999999</c:v>
                </c:pt>
                <c:pt idx="16">
                  <c:v>-29.709000000000003</c:v>
                </c:pt>
                <c:pt idx="17">
                  <c:v>-28.236499999999999</c:v>
                </c:pt>
                <c:pt idx="18">
                  <c:v>-26.587</c:v>
                </c:pt>
                <c:pt idx="19">
                  <c:v>-25.183</c:v>
                </c:pt>
                <c:pt idx="20">
                  <c:v>-23.618500000000001</c:v>
                </c:pt>
                <c:pt idx="21">
                  <c:v>-22.391500000000001</c:v>
                </c:pt>
                <c:pt idx="22">
                  <c:v>-21.225000000000001</c:v>
                </c:pt>
                <c:pt idx="23">
                  <c:v>-20.113</c:v>
                </c:pt>
                <c:pt idx="24">
                  <c:v>-19.000500000000002</c:v>
                </c:pt>
                <c:pt idx="25">
                  <c:v>-18.1645</c:v>
                </c:pt>
                <c:pt idx="26">
                  <c:v>-17.412999999999997</c:v>
                </c:pt>
                <c:pt idx="27">
                  <c:v>-16.653500000000001</c:v>
                </c:pt>
                <c:pt idx="28">
                  <c:v>-15.971</c:v>
                </c:pt>
                <c:pt idx="29">
                  <c:v>-15.365</c:v>
                </c:pt>
                <c:pt idx="30">
                  <c:v>-14.7965</c:v>
                </c:pt>
                <c:pt idx="31">
                  <c:v>-14.2675</c:v>
                </c:pt>
                <c:pt idx="32">
                  <c:v>-13.776999999999999</c:v>
                </c:pt>
                <c:pt idx="33">
                  <c:v>-13.347000000000001</c:v>
                </c:pt>
                <c:pt idx="34">
                  <c:v>-12.9405</c:v>
                </c:pt>
                <c:pt idx="35">
                  <c:v>-12.595500000000001</c:v>
                </c:pt>
                <c:pt idx="36">
                  <c:v>-12.25</c:v>
                </c:pt>
                <c:pt idx="37">
                  <c:v>-11.896999999999998</c:v>
                </c:pt>
                <c:pt idx="38">
                  <c:v>-11.6135</c:v>
                </c:pt>
                <c:pt idx="39">
                  <c:v>-11.367999999999999</c:v>
                </c:pt>
                <c:pt idx="40">
                  <c:v>-11.084</c:v>
                </c:pt>
                <c:pt idx="41">
                  <c:v>-10.831</c:v>
                </c:pt>
                <c:pt idx="42">
                  <c:v>-10.608499999999999</c:v>
                </c:pt>
                <c:pt idx="43">
                  <c:v>-10.432</c:v>
                </c:pt>
                <c:pt idx="44">
                  <c:v>-10.217500000000001</c:v>
                </c:pt>
                <c:pt idx="45">
                  <c:v>-10.002500000000001</c:v>
                </c:pt>
                <c:pt idx="46">
                  <c:v>-9.8260000000000005</c:v>
                </c:pt>
                <c:pt idx="47">
                  <c:v>-9.6649999999999991</c:v>
                </c:pt>
                <c:pt idx="48">
                  <c:v>-9.5039999999999996</c:v>
                </c:pt>
                <c:pt idx="49">
                  <c:v>-9.3040000000000003</c:v>
                </c:pt>
                <c:pt idx="50">
                  <c:v>-9.1125000000000007</c:v>
                </c:pt>
                <c:pt idx="51">
                  <c:v>-8.9824999999999999</c:v>
                </c:pt>
                <c:pt idx="52">
                  <c:v>-8.8595000000000006</c:v>
                </c:pt>
                <c:pt idx="53">
                  <c:v>-8.6905000000000001</c:v>
                </c:pt>
                <c:pt idx="54">
                  <c:v>-8.5449999999999999</c:v>
                </c:pt>
                <c:pt idx="55">
                  <c:v>-8.3919999999999995</c:v>
                </c:pt>
                <c:pt idx="56">
                  <c:v>-8.2765000000000004</c:v>
                </c:pt>
                <c:pt idx="57">
                  <c:v>-8.1155000000000008</c:v>
                </c:pt>
                <c:pt idx="58">
                  <c:v>-8.0004999999999988</c:v>
                </c:pt>
                <c:pt idx="59">
                  <c:v>-7.9619999999999997</c:v>
                </c:pt>
                <c:pt idx="60">
                  <c:v>-7.8930000000000007</c:v>
                </c:pt>
                <c:pt idx="61">
                  <c:v>-7.7780000000000005</c:v>
                </c:pt>
                <c:pt idx="62">
                  <c:v>-7.7240000000000002</c:v>
                </c:pt>
                <c:pt idx="63">
                  <c:v>-7.617</c:v>
                </c:pt>
                <c:pt idx="64">
                  <c:v>-7.5244999999999997</c:v>
                </c:pt>
                <c:pt idx="65">
                  <c:v>-7.4175000000000004</c:v>
                </c:pt>
                <c:pt idx="66">
                  <c:v>-7.2869999999999999</c:v>
                </c:pt>
                <c:pt idx="67">
                  <c:v>-7.1795</c:v>
                </c:pt>
                <c:pt idx="68">
                  <c:v>-7.1944999999999997</c:v>
                </c:pt>
                <c:pt idx="69">
                  <c:v>-7.1185</c:v>
                </c:pt>
                <c:pt idx="70">
                  <c:v>-7.08</c:v>
                </c:pt>
                <c:pt idx="71">
                  <c:v>-7.0259999999999998</c:v>
                </c:pt>
                <c:pt idx="72">
                  <c:v>-6.9495000000000005</c:v>
                </c:pt>
                <c:pt idx="73">
                  <c:v>-6.8650000000000002</c:v>
                </c:pt>
                <c:pt idx="74">
                  <c:v>-6.7729999999999997</c:v>
                </c:pt>
                <c:pt idx="75">
                  <c:v>-6.673</c:v>
                </c:pt>
                <c:pt idx="76">
                  <c:v>-6.6270000000000007</c:v>
                </c:pt>
                <c:pt idx="77">
                  <c:v>-6.6734999999999998</c:v>
                </c:pt>
                <c:pt idx="78">
                  <c:v>-6.5815000000000001</c:v>
                </c:pt>
                <c:pt idx="79">
                  <c:v>-6.5045000000000002</c:v>
                </c:pt>
                <c:pt idx="80">
                  <c:v>-6.4889999999999999</c:v>
                </c:pt>
                <c:pt idx="81">
                  <c:v>-6.4509999999999996</c:v>
                </c:pt>
                <c:pt idx="82">
                  <c:v>-6.4429999999999996</c:v>
                </c:pt>
                <c:pt idx="83">
                  <c:v>-6.3895</c:v>
                </c:pt>
                <c:pt idx="84">
                  <c:v>-6.282</c:v>
                </c:pt>
                <c:pt idx="85">
                  <c:v>-6.2744999999999997</c:v>
                </c:pt>
                <c:pt idx="86">
                  <c:v>-6.2054999999999998</c:v>
                </c:pt>
                <c:pt idx="87">
                  <c:v>-6.0750000000000002</c:v>
                </c:pt>
                <c:pt idx="88">
                  <c:v>-6.0139999999999993</c:v>
                </c:pt>
                <c:pt idx="89">
                  <c:v>-6.0600000000000005</c:v>
                </c:pt>
                <c:pt idx="90">
                  <c:v>-6.0060000000000002</c:v>
                </c:pt>
                <c:pt idx="91">
                  <c:v>-5.9370000000000003</c:v>
                </c:pt>
                <c:pt idx="92">
                  <c:v>-5.8599999999999994</c:v>
                </c:pt>
                <c:pt idx="93">
                  <c:v>-5.8985000000000003</c:v>
                </c:pt>
                <c:pt idx="94">
                  <c:v>-5.891</c:v>
                </c:pt>
                <c:pt idx="95">
                  <c:v>-5.891</c:v>
                </c:pt>
                <c:pt idx="96">
                  <c:v>-5.9595000000000002</c:v>
                </c:pt>
                <c:pt idx="97">
                  <c:v>-5.891</c:v>
                </c:pt>
                <c:pt idx="98">
                  <c:v>-5.8375000000000004</c:v>
                </c:pt>
                <c:pt idx="99">
                  <c:v>-5.7989999999999995</c:v>
                </c:pt>
                <c:pt idx="100">
                  <c:v>-5.7835000000000001</c:v>
                </c:pt>
                <c:pt idx="101">
                  <c:v>-5.6914999999999996</c:v>
                </c:pt>
                <c:pt idx="102">
                  <c:v>-5.6760000000000002</c:v>
                </c:pt>
                <c:pt idx="103">
                  <c:v>-5.6680000000000001</c:v>
                </c:pt>
                <c:pt idx="104">
                  <c:v>-5.6295000000000002</c:v>
                </c:pt>
                <c:pt idx="105">
                  <c:v>-5.5455000000000005</c:v>
                </c:pt>
                <c:pt idx="106">
                  <c:v>-5.5454999999999997</c:v>
                </c:pt>
                <c:pt idx="107">
                  <c:v>-5.484</c:v>
                </c:pt>
                <c:pt idx="108">
                  <c:v>-5.4610000000000003</c:v>
                </c:pt>
                <c:pt idx="109">
                  <c:v>-5.4615</c:v>
                </c:pt>
                <c:pt idx="110">
                  <c:v>-5.492</c:v>
                </c:pt>
                <c:pt idx="111">
                  <c:v>-5.4685000000000006</c:v>
                </c:pt>
                <c:pt idx="112">
                  <c:v>-5.4305000000000003</c:v>
                </c:pt>
                <c:pt idx="113">
                  <c:v>-5.3689999999999998</c:v>
                </c:pt>
                <c:pt idx="114">
                  <c:v>-5.3614999999999995</c:v>
                </c:pt>
                <c:pt idx="115">
                  <c:v>-5.2850000000000001</c:v>
                </c:pt>
                <c:pt idx="116">
                  <c:v>-5.2614999999999998</c:v>
                </c:pt>
                <c:pt idx="117">
                  <c:v>-5.2614999999999998</c:v>
                </c:pt>
                <c:pt idx="118">
                  <c:v>-5.1929999999999996</c:v>
                </c:pt>
                <c:pt idx="119">
                  <c:v>-5.17</c:v>
                </c:pt>
                <c:pt idx="120">
                  <c:v>-5.1390000000000002</c:v>
                </c:pt>
                <c:pt idx="121">
                  <c:v>-5.1234999999999999</c:v>
                </c:pt>
                <c:pt idx="122">
                  <c:v>-5.2104999999999997</c:v>
                </c:pt>
                <c:pt idx="123">
                  <c:v>-5.1754999999999995</c:v>
                </c:pt>
                <c:pt idx="124">
                  <c:v>-5.1865000000000006</c:v>
                </c:pt>
                <c:pt idx="125">
                  <c:v>-5.1434999999999995</c:v>
                </c:pt>
                <c:pt idx="126">
                  <c:v>-5.1109999999999998</c:v>
                </c:pt>
                <c:pt idx="127">
                  <c:v>-5.0815000000000001</c:v>
                </c:pt>
                <c:pt idx="128">
                  <c:v>-5.0404999999999998</c:v>
                </c:pt>
                <c:pt idx="129">
                  <c:v>-5.0250000000000004</c:v>
                </c:pt>
                <c:pt idx="130">
                  <c:v>-4.9809999999999999</c:v>
                </c:pt>
                <c:pt idx="131">
                  <c:v>-4.9355000000000002</c:v>
                </c:pt>
                <c:pt idx="132">
                  <c:v>-4.9960000000000004</c:v>
                </c:pt>
                <c:pt idx="133">
                  <c:v>-4.9764999999999997</c:v>
                </c:pt>
                <c:pt idx="134">
                  <c:v>-4.9335000000000004</c:v>
                </c:pt>
                <c:pt idx="135">
                  <c:v>-4.8944999999999999</c:v>
                </c:pt>
                <c:pt idx="136">
                  <c:v>-4.8810000000000002</c:v>
                </c:pt>
                <c:pt idx="137">
                  <c:v>-4.8900000000000006</c:v>
                </c:pt>
                <c:pt idx="138">
                  <c:v>-4.8985000000000003</c:v>
                </c:pt>
                <c:pt idx="139">
                  <c:v>-4.8484999999999996</c:v>
                </c:pt>
                <c:pt idx="140">
                  <c:v>-4.7759999999999998</c:v>
                </c:pt>
                <c:pt idx="141">
                  <c:v>-4.7290000000000001</c:v>
                </c:pt>
                <c:pt idx="142">
                  <c:v>-4.7639999999999993</c:v>
                </c:pt>
                <c:pt idx="143">
                  <c:v>-4.75</c:v>
                </c:pt>
                <c:pt idx="144">
                  <c:v>-4.7335000000000003</c:v>
                </c:pt>
                <c:pt idx="145">
                  <c:v>-4.7104999999999997</c:v>
                </c:pt>
                <c:pt idx="146">
                  <c:v>-4.7349999999999994</c:v>
                </c:pt>
                <c:pt idx="147">
                  <c:v>-4.7130000000000001</c:v>
                </c:pt>
                <c:pt idx="148">
                  <c:v>-4.7279999999999998</c:v>
                </c:pt>
                <c:pt idx="149">
                  <c:v>-4.6955</c:v>
                </c:pt>
                <c:pt idx="150">
                  <c:v>-4.7439999999999998</c:v>
                </c:pt>
                <c:pt idx="151">
                  <c:v>-4.7095000000000002</c:v>
                </c:pt>
                <c:pt idx="152">
                  <c:v>-4.6805000000000003</c:v>
                </c:pt>
                <c:pt idx="153">
                  <c:v>-4.6579999999999995</c:v>
                </c:pt>
                <c:pt idx="154">
                  <c:v>-4.6215000000000002</c:v>
                </c:pt>
                <c:pt idx="155">
                  <c:v>-4.6254999999999997</c:v>
                </c:pt>
                <c:pt idx="156">
                  <c:v>-4.577</c:v>
                </c:pt>
                <c:pt idx="157">
                  <c:v>-4.569</c:v>
                </c:pt>
                <c:pt idx="158">
                  <c:v>-4.5280000000000005</c:v>
                </c:pt>
                <c:pt idx="159">
                  <c:v>-4.5125000000000002</c:v>
                </c:pt>
                <c:pt idx="160">
                  <c:v>-4.4885000000000002</c:v>
                </c:pt>
                <c:pt idx="161">
                  <c:v>-4.4989999999999997</c:v>
                </c:pt>
                <c:pt idx="162">
                  <c:v>-4.4849999999999994</c:v>
                </c:pt>
                <c:pt idx="163">
                  <c:v>-4.4874999999999998</c:v>
                </c:pt>
                <c:pt idx="164">
                  <c:v>-4.46</c:v>
                </c:pt>
                <c:pt idx="165">
                  <c:v>-4.4245000000000001</c:v>
                </c:pt>
                <c:pt idx="166">
                  <c:v>-4.4194999999999993</c:v>
                </c:pt>
                <c:pt idx="167">
                  <c:v>-4.4405000000000001</c:v>
                </c:pt>
                <c:pt idx="168">
                  <c:v>-4.4249999999999998</c:v>
                </c:pt>
                <c:pt idx="169">
                  <c:v>-4.4470000000000001</c:v>
                </c:pt>
                <c:pt idx="170">
                  <c:v>-4.4109999999999996</c:v>
                </c:pt>
                <c:pt idx="171">
                  <c:v>-4.4544999999999995</c:v>
                </c:pt>
                <c:pt idx="172">
                  <c:v>-4.4220000000000006</c:v>
                </c:pt>
                <c:pt idx="173">
                  <c:v>-4.383</c:v>
                </c:pt>
                <c:pt idx="174">
                  <c:v>-4.3804999999999996</c:v>
                </c:pt>
                <c:pt idx="175">
                  <c:v>-4.3864999999999998</c:v>
                </c:pt>
                <c:pt idx="176">
                  <c:v>-4.3855000000000004</c:v>
                </c:pt>
                <c:pt idx="177">
                  <c:v>-4.3469999999999995</c:v>
                </c:pt>
                <c:pt idx="178">
                  <c:v>-4.3064999999999998</c:v>
                </c:pt>
                <c:pt idx="179">
                  <c:v>-4.3274999999999997</c:v>
                </c:pt>
                <c:pt idx="180">
                  <c:v>-4.3380000000000001</c:v>
                </c:pt>
                <c:pt idx="181">
                  <c:v>-4.3150000000000004</c:v>
                </c:pt>
                <c:pt idx="182">
                  <c:v>-4.2759999999999998</c:v>
                </c:pt>
                <c:pt idx="183">
                  <c:v>-4.282</c:v>
                </c:pt>
                <c:pt idx="184">
                  <c:v>-4.2735000000000003</c:v>
                </c:pt>
                <c:pt idx="185">
                  <c:v>-4.2524999999999995</c:v>
                </c:pt>
                <c:pt idx="186">
                  <c:v>-4.1970000000000001</c:v>
                </c:pt>
                <c:pt idx="187">
                  <c:v>-4.17</c:v>
                </c:pt>
                <c:pt idx="188">
                  <c:v>-4.22</c:v>
                </c:pt>
                <c:pt idx="189">
                  <c:v>-4.2084999999999999</c:v>
                </c:pt>
                <c:pt idx="190">
                  <c:v>-4.1935000000000002</c:v>
                </c:pt>
                <c:pt idx="191">
                  <c:v>-4.1444999999999999</c:v>
                </c:pt>
                <c:pt idx="192">
                  <c:v>-4.1345000000000001</c:v>
                </c:pt>
                <c:pt idx="193">
                  <c:v>-4.1254999999999997</c:v>
                </c:pt>
                <c:pt idx="194">
                  <c:v>-4.1254999999999997</c:v>
                </c:pt>
                <c:pt idx="195">
                  <c:v>-4.0994999999999999</c:v>
                </c:pt>
                <c:pt idx="196">
                  <c:v>-4.0815000000000001</c:v>
                </c:pt>
                <c:pt idx="197">
                  <c:v>-4.1129999999999995</c:v>
                </c:pt>
                <c:pt idx="198">
                  <c:v>-4.1025</c:v>
                </c:pt>
                <c:pt idx="199">
                  <c:v>-4.0960000000000001</c:v>
                </c:pt>
                <c:pt idx="200">
                  <c:v>-4.0794999999999995</c:v>
                </c:pt>
                <c:pt idx="201">
                  <c:v>-4.0945</c:v>
                </c:pt>
                <c:pt idx="202">
                  <c:v>-4.08</c:v>
                </c:pt>
                <c:pt idx="203">
                  <c:v>-4.1189999999999998</c:v>
                </c:pt>
                <c:pt idx="204">
                  <c:v>-4.1040000000000001</c:v>
                </c:pt>
                <c:pt idx="205">
                  <c:v>-4.0824999999999996</c:v>
                </c:pt>
                <c:pt idx="206">
                  <c:v>-4.085</c:v>
                </c:pt>
                <c:pt idx="207">
                  <c:v>-4.1269999999999998</c:v>
                </c:pt>
                <c:pt idx="208">
                  <c:v>-4.0670000000000002</c:v>
                </c:pt>
                <c:pt idx="209">
                  <c:v>-4.0350000000000001</c:v>
                </c:pt>
                <c:pt idx="210">
                  <c:v>-4.0339999999999998</c:v>
                </c:pt>
                <c:pt idx="211">
                  <c:v>-4.0090000000000003</c:v>
                </c:pt>
                <c:pt idx="212">
                  <c:v>-4.0034999999999998</c:v>
                </c:pt>
                <c:pt idx="213">
                  <c:v>-3.9835000000000003</c:v>
                </c:pt>
                <c:pt idx="214">
                  <c:v>-3.9695</c:v>
                </c:pt>
                <c:pt idx="215">
                  <c:v>-3.9590000000000005</c:v>
                </c:pt>
                <c:pt idx="216">
                  <c:v>-3.923</c:v>
                </c:pt>
                <c:pt idx="217">
                  <c:v>-3.9135</c:v>
                </c:pt>
                <c:pt idx="218">
                  <c:v>-3.9195000000000002</c:v>
                </c:pt>
                <c:pt idx="219">
                  <c:v>-3.9305000000000003</c:v>
                </c:pt>
                <c:pt idx="220">
                  <c:v>-3.9375</c:v>
                </c:pt>
                <c:pt idx="221">
                  <c:v>-3.9154999999999998</c:v>
                </c:pt>
                <c:pt idx="222">
                  <c:v>-3.92</c:v>
                </c:pt>
                <c:pt idx="223">
                  <c:v>-3.903</c:v>
                </c:pt>
                <c:pt idx="224">
                  <c:v>-3.895</c:v>
                </c:pt>
                <c:pt idx="225">
                  <c:v>-3.8795000000000002</c:v>
                </c:pt>
                <c:pt idx="226">
                  <c:v>-3.8734999999999999</c:v>
                </c:pt>
                <c:pt idx="227">
                  <c:v>-3.8730000000000002</c:v>
                </c:pt>
                <c:pt idx="228">
                  <c:v>-3.8605</c:v>
                </c:pt>
                <c:pt idx="229">
                  <c:v>-3.8725000000000001</c:v>
                </c:pt>
                <c:pt idx="230">
                  <c:v>-3.8555000000000001</c:v>
                </c:pt>
                <c:pt idx="231">
                  <c:v>-3.8395000000000001</c:v>
                </c:pt>
                <c:pt idx="232">
                  <c:v>-3.8345000000000002</c:v>
                </c:pt>
                <c:pt idx="233">
                  <c:v>-3.8380000000000001</c:v>
                </c:pt>
                <c:pt idx="234">
                  <c:v>-3.8194999999999997</c:v>
                </c:pt>
                <c:pt idx="235">
                  <c:v>-3.8040000000000003</c:v>
                </c:pt>
                <c:pt idx="236">
                  <c:v>-3.7904999999999998</c:v>
                </c:pt>
                <c:pt idx="237">
                  <c:v>-3.7694999999999999</c:v>
                </c:pt>
                <c:pt idx="238">
                  <c:v>-3.7690000000000001</c:v>
                </c:pt>
                <c:pt idx="239">
                  <c:v>-3.7655000000000003</c:v>
                </c:pt>
                <c:pt idx="240">
                  <c:v>-3.7824999999999998</c:v>
                </c:pt>
                <c:pt idx="241">
                  <c:v>-3.7645</c:v>
                </c:pt>
                <c:pt idx="242">
                  <c:v>-3.77</c:v>
                </c:pt>
                <c:pt idx="243">
                  <c:v>-3.76</c:v>
                </c:pt>
                <c:pt idx="244">
                  <c:v>-3.7404999999999999</c:v>
                </c:pt>
                <c:pt idx="245">
                  <c:v>-3.738</c:v>
                </c:pt>
                <c:pt idx="246">
                  <c:v>-3.7290000000000001</c:v>
                </c:pt>
                <c:pt idx="247">
                  <c:v>-3.7145000000000001</c:v>
                </c:pt>
                <c:pt idx="248">
                  <c:v>-3.7189999999999999</c:v>
                </c:pt>
                <c:pt idx="249">
                  <c:v>-3.7050000000000001</c:v>
                </c:pt>
                <c:pt idx="250">
                  <c:v>-3.7235</c:v>
                </c:pt>
                <c:pt idx="251">
                  <c:v>-3.7195</c:v>
                </c:pt>
                <c:pt idx="252">
                  <c:v>-3.7155</c:v>
                </c:pt>
                <c:pt idx="253">
                  <c:v>-3.6974999999999998</c:v>
                </c:pt>
                <c:pt idx="254">
                  <c:v>-3.7210000000000001</c:v>
                </c:pt>
                <c:pt idx="255">
                  <c:v>-3.7320000000000002</c:v>
                </c:pt>
                <c:pt idx="256">
                  <c:v>-3.7374999999999998</c:v>
                </c:pt>
                <c:pt idx="257">
                  <c:v>-3.7054999999999998</c:v>
                </c:pt>
                <c:pt idx="258">
                  <c:v>-3.7</c:v>
                </c:pt>
                <c:pt idx="259">
                  <c:v>-3.6915</c:v>
                </c:pt>
                <c:pt idx="260">
                  <c:v>-3.6805000000000003</c:v>
                </c:pt>
                <c:pt idx="261">
                  <c:v>-3.6680000000000001</c:v>
                </c:pt>
                <c:pt idx="262">
                  <c:v>-3.6479999999999997</c:v>
                </c:pt>
                <c:pt idx="263">
                  <c:v>-3.6475</c:v>
                </c:pt>
                <c:pt idx="264">
                  <c:v>-3.6225000000000001</c:v>
                </c:pt>
                <c:pt idx="265">
                  <c:v>-3.63</c:v>
                </c:pt>
                <c:pt idx="266">
                  <c:v>-3.6399999999999997</c:v>
                </c:pt>
                <c:pt idx="267">
                  <c:v>-3.605</c:v>
                </c:pt>
                <c:pt idx="268">
                  <c:v>-3.5765000000000002</c:v>
                </c:pt>
                <c:pt idx="269">
                  <c:v>-3.5694999999999997</c:v>
                </c:pt>
                <c:pt idx="270">
                  <c:v>-3.5609999999999999</c:v>
                </c:pt>
                <c:pt idx="271">
                  <c:v>-3.548</c:v>
                </c:pt>
                <c:pt idx="272">
                  <c:v>-3.5255000000000001</c:v>
                </c:pt>
                <c:pt idx="273">
                  <c:v>-3.5134999999999996</c:v>
                </c:pt>
                <c:pt idx="274">
                  <c:v>-3.5350000000000001</c:v>
                </c:pt>
                <c:pt idx="275">
                  <c:v>-3.5234999999999999</c:v>
                </c:pt>
                <c:pt idx="276">
                  <c:v>-3.5394999999999999</c:v>
                </c:pt>
                <c:pt idx="277">
                  <c:v>-3.5465</c:v>
                </c:pt>
                <c:pt idx="278">
                  <c:v>-3.5625</c:v>
                </c:pt>
                <c:pt idx="279">
                  <c:v>-3.5354999999999999</c:v>
                </c:pt>
                <c:pt idx="280">
                  <c:v>-3.5274999999999999</c:v>
                </c:pt>
                <c:pt idx="281">
                  <c:v>-3.5145</c:v>
                </c:pt>
                <c:pt idx="282">
                  <c:v>-3.524</c:v>
                </c:pt>
                <c:pt idx="283">
                  <c:v>-3.5055000000000001</c:v>
                </c:pt>
                <c:pt idx="284">
                  <c:v>-3.5049999999999999</c:v>
                </c:pt>
                <c:pt idx="285">
                  <c:v>-3.496</c:v>
                </c:pt>
                <c:pt idx="286">
                  <c:v>-3.5150000000000001</c:v>
                </c:pt>
                <c:pt idx="287">
                  <c:v>-3.508</c:v>
                </c:pt>
                <c:pt idx="288">
                  <c:v>-3.4830000000000001</c:v>
                </c:pt>
                <c:pt idx="289">
                  <c:v>-3.4775</c:v>
                </c:pt>
                <c:pt idx="290">
                  <c:v>-3.5169999999999999</c:v>
                </c:pt>
                <c:pt idx="291">
                  <c:v>-3.5019999999999998</c:v>
                </c:pt>
                <c:pt idx="292">
                  <c:v>-3.5060000000000002</c:v>
                </c:pt>
                <c:pt idx="293">
                  <c:v>-3.4910000000000001</c:v>
                </c:pt>
                <c:pt idx="294">
                  <c:v>-3.4624999999999999</c:v>
                </c:pt>
                <c:pt idx="295">
                  <c:v>-3.4525000000000001</c:v>
                </c:pt>
                <c:pt idx="296">
                  <c:v>-3.4554999999999998</c:v>
                </c:pt>
                <c:pt idx="297">
                  <c:v>-3.4489999999999998</c:v>
                </c:pt>
                <c:pt idx="298">
                  <c:v>-3.4535</c:v>
                </c:pt>
                <c:pt idx="299">
                  <c:v>-3.4299999999999997</c:v>
                </c:pt>
                <c:pt idx="300">
                  <c:v>-3.4159999999999999</c:v>
                </c:pt>
                <c:pt idx="301">
                  <c:v>-3.3849999999999998</c:v>
                </c:pt>
                <c:pt idx="302">
                  <c:v>-3.41</c:v>
                </c:pt>
                <c:pt idx="303">
                  <c:v>-3.4000000000000004</c:v>
                </c:pt>
                <c:pt idx="304">
                  <c:v>-3.3784999999999998</c:v>
                </c:pt>
                <c:pt idx="305">
                  <c:v>-3.3780000000000001</c:v>
                </c:pt>
                <c:pt idx="306">
                  <c:v>-3.383</c:v>
                </c:pt>
                <c:pt idx="307">
                  <c:v>-3.3754999999999997</c:v>
                </c:pt>
                <c:pt idx="308">
                  <c:v>-3.3620000000000001</c:v>
                </c:pt>
                <c:pt idx="309">
                  <c:v>-3.3654999999999999</c:v>
                </c:pt>
                <c:pt idx="310">
                  <c:v>-3.3574999999999999</c:v>
                </c:pt>
                <c:pt idx="311">
                  <c:v>-3.3440000000000003</c:v>
                </c:pt>
                <c:pt idx="312">
                  <c:v>-3.355</c:v>
                </c:pt>
                <c:pt idx="313">
                  <c:v>-3.375</c:v>
                </c:pt>
                <c:pt idx="314">
                  <c:v>-3.3499999999999996</c:v>
                </c:pt>
                <c:pt idx="315">
                  <c:v>-3.3205</c:v>
                </c:pt>
                <c:pt idx="316">
                  <c:v>-3.31</c:v>
                </c:pt>
                <c:pt idx="317">
                  <c:v>-3.3120000000000003</c:v>
                </c:pt>
                <c:pt idx="318">
                  <c:v>-3.3144999999999998</c:v>
                </c:pt>
                <c:pt idx="319">
                  <c:v>-3.2989999999999999</c:v>
                </c:pt>
                <c:pt idx="320">
                  <c:v>-3.3010000000000002</c:v>
                </c:pt>
                <c:pt idx="321">
                  <c:v>-3.3025000000000002</c:v>
                </c:pt>
                <c:pt idx="322">
                  <c:v>-3.3049999999999997</c:v>
                </c:pt>
                <c:pt idx="323">
                  <c:v>-3.2919999999999998</c:v>
                </c:pt>
                <c:pt idx="324">
                  <c:v>-3.2854999999999999</c:v>
                </c:pt>
                <c:pt idx="325">
                  <c:v>-3.2809999999999997</c:v>
                </c:pt>
                <c:pt idx="326">
                  <c:v>-3.2765</c:v>
                </c:pt>
                <c:pt idx="327">
                  <c:v>-3.26</c:v>
                </c:pt>
                <c:pt idx="328">
                  <c:v>-3.2475000000000001</c:v>
                </c:pt>
                <c:pt idx="329">
                  <c:v>-3.2435</c:v>
                </c:pt>
                <c:pt idx="330">
                  <c:v>-3.274</c:v>
                </c:pt>
                <c:pt idx="331">
                  <c:v>-3.2694999999999999</c:v>
                </c:pt>
                <c:pt idx="332">
                  <c:v>-3.2734999999999999</c:v>
                </c:pt>
                <c:pt idx="333">
                  <c:v>-3.2685</c:v>
                </c:pt>
                <c:pt idx="334">
                  <c:v>-3.2755000000000001</c:v>
                </c:pt>
                <c:pt idx="335">
                  <c:v>-3.2605000000000004</c:v>
                </c:pt>
                <c:pt idx="336">
                  <c:v>-3.2805</c:v>
                </c:pt>
                <c:pt idx="337">
                  <c:v>-3.2720000000000002</c:v>
                </c:pt>
                <c:pt idx="338">
                  <c:v>-3.2720000000000002</c:v>
                </c:pt>
                <c:pt idx="339">
                  <c:v>-3.242</c:v>
                </c:pt>
                <c:pt idx="340">
                  <c:v>-3.2575000000000003</c:v>
                </c:pt>
                <c:pt idx="341">
                  <c:v>-3.2439999999999998</c:v>
                </c:pt>
                <c:pt idx="342">
                  <c:v>-3.2519999999999998</c:v>
                </c:pt>
                <c:pt idx="343">
                  <c:v>-3.2534999999999998</c:v>
                </c:pt>
                <c:pt idx="344">
                  <c:v>-3.2919999999999998</c:v>
                </c:pt>
                <c:pt idx="345">
                  <c:v>-3.2810000000000001</c:v>
                </c:pt>
                <c:pt idx="346">
                  <c:v>-3.2730000000000001</c:v>
                </c:pt>
                <c:pt idx="347">
                  <c:v>-3.2705000000000002</c:v>
                </c:pt>
                <c:pt idx="348">
                  <c:v>-3.2640000000000002</c:v>
                </c:pt>
                <c:pt idx="349">
                  <c:v>-3.2650000000000001</c:v>
                </c:pt>
                <c:pt idx="350">
                  <c:v>-3.2534999999999998</c:v>
                </c:pt>
                <c:pt idx="351">
                  <c:v>-3.2355</c:v>
                </c:pt>
                <c:pt idx="352">
                  <c:v>-3.2115</c:v>
                </c:pt>
                <c:pt idx="353">
                  <c:v>-3.222</c:v>
                </c:pt>
                <c:pt idx="354">
                  <c:v>-3.2595000000000001</c:v>
                </c:pt>
                <c:pt idx="355">
                  <c:v>-3.2525000000000004</c:v>
                </c:pt>
                <c:pt idx="356">
                  <c:v>-3.2519999999999998</c:v>
                </c:pt>
                <c:pt idx="357">
                  <c:v>-3.2355</c:v>
                </c:pt>
                <c:pt idx="358">
                  <c:v>-3.2184999999999997</c:v>
                </c:pt>
                <c:pt idx="359">
                  <c:v>-3.2044999999999999</c:v>
                </c:pt>
                <c:pt idx="360">
                  <c:v>-3.2039999999999997</c:v>
                </c:pt>
                <c:pt idx="361">
                  <c:v>-3.1959999999999997</c:v>
                </c:pt>
                <c:pt idx="362">
                  <c:v>-3.1924999999999999</c:v>
                </c:pt>
                <c:pt idx="363">
                  <c:v>-3.1669999999999998</c:v>
                </c:pt>
                <c:pt idx="364">
                  <c:v>-3.1565000000000003</c:v>
                </c:pt>
                <c:pt idx="365">
                  <c:v>-3.1734999999999998</c:v>
                </c:pt>
                <c:pt idx="366">
                  <c:v>-3.1710000000000003</c:v>
                </c:pt>
                <c:pt idx="367">
                  <c:v>-3.1675</c:v>
                </c:pt>
                <c:pt idx="368">
                  <c:v>-3.1520000000000001</c:v>
                </c:pt>
                <c:pt idx="369">
                  <c:v>-3.1425000000000001</c:v>
                </c:pt>
                <c:pt idx="370">
                  <c:v>-3.1429999999999998</c:v>
                </c:pt>
                <c:pt idx="371">
                  <c:v>-3.1334999999999997</c:v>
                </c:pt>
                <c:pt idx="372">
                  <c:v>-3.1139999999999999</c:v>
                </c:pt>
                <c:pt idx="373">
                  <c:v>-3.0950000000000002</c:v>
                </c:pt>
                <c:pt idx="374">
                  <c:v>-3.0779999999999998</c:v>
                </c:pt>
                <c:pt idx="375">
                  <c:v>-3.0815000000000001</c:v>
                </c:pt>
                <c:pt idx="376">
                  <c:v>-3.0954999999999999</c:v>
                </c:pt>
                <c:pt idx="377">
                  <c:v>-3.1025</c:v>
                </c:pt>
                <c:pt idx="378">
                  <c:v>-3.1159999999999997</c:v>
                </c:pt>
                <c:pt idx="379">
                  <c:v>-3.1100000000000003</c:v>
                </c:pt>
                <c:pt idx="380">
                  <c:v>-3.0945</c:v>
                </c:pt>
                <c:pt idx="381">
                  <c:v>-3.09</c:v>
                </c:pt>
                <c:pt idx="382">
                  <c:v>-3.0994999999999999</c:v>
                </c:pt>
                <c:pt idx="383">
                  <c:v>-3.0990000000000002</c:v>
                </c:pt>
                <c:pt idx="384">
                  <c:v>-3.0795000000000003</c:v>
                </c:pt>
                <c:pt idx="385">
                  <c:v>-3.0680000000000001</c:v>
                </c:pt>
                <c:pt idx="386">
                  <c:v>-3.0655000000000001</c:v>
                </c:pt>
                <c:pt idx="387">
                  <c:v>-3.0714999999999999</c:v>
                </c:pt>
                <c:pt idx="388">
                  <c:v>-3.0670000000000002</c:v>
                </c:pt>
                <c:pt idx="389">
                  <c:v>-3.0540000000000003</c:v>
                </c:pt>
                <c:pt idx="390">
                  <c:v>-3.0390000000000001</c:v>
                </c:pt>
                <c:pt idx="391">
                  <c:v>-3.0534999999999997</c:v>
                </c:pt>
                <c:pt idx="392">
                  <c:v>-3.0594999999999999</c:v>
                </c:pt>
                <c:pt idx="393">
                  <c:v>-3.0724999999999998</c:v>
                </c:pt>
                <c:pt idx="394">
                  <c:v>-3.0659999999999998</c:v>
                </c:pt>
                <c:pt idx="395">
                  <c:v>-3.0780000000000003</c:v>
                </c:pt>
                <c:pt idx="396">
                  <c:v>-3.0985</c:v>
                </c:pt>
                <c:pt idx="397">
                  <c:v>-3.0960000000000001</c:v>
                </c:pt>
                <c:pt idx="398">
                  <c:v>-3.0905</c:v>
                </c:pt>
                <c:pt idx="399">
                  <c:v>-3.0830000000000002</c:v>
                </c:pt>
                <c:pt idx="400">
                  <c:v>-3.0940000000000003</c:v>
                </c:pt>
                <c:pt idx="401">
                  <c:v>-3.0880000000000001</c:v>
                </c:pt>
                <c:pt idx="402">
                  <c:v>-3.0825</c:v>
                </c:pt>
                <c:pt idx="403">
                  <c:v>-3.0880000000000001</c:v>
                </c:pt>
                <c:pt idx="404">
                  <c:v>-3.0605000000000002</c:v>
                </c:pt>
                <c:pt idx="405">
                  <c:v>-3.0614999999999997</c:v>
                </c:pt>
                <c:pt idx="406">
                  <c:v>-3.0625</c:v>
                </c:pt>
                <c:pt idx="407">
                  <c:v>-3.0484999999999998</c:v>
                </c:pt>
                <c:pt idx="408">
                  <c:v>-3.0374999999999996</c:v>
                </c:pt>
                <c:pt idx="409">
                  <c:v>-3.0315000000000003</c:v>
                </c:pt>
                <c:pt idx="410">
                  <c:v>-3.0375000000000001</c:v>
                </c:pt>
                <c:pt idx="411">
                  <c:v>-3.0315000000000003</c:v>
                </c:pt>
                <c:pt idx="412">
                  <c:v>-3.0220000000000002</c:v>
                </c:pt>
                <c:pt idx="413">
                  <c:v>-3.0149999999999997</c:v>
                </c:pt>
                <c:pt idx="414">
                  <c:v>-3.0220000000000002</c:v>
                </c:pt>
                <c:pt idx="415">
                  <c:v>-3.0339999999999998</c:v>
                </c:pt>
                <c:pt idx="416">
                  <c:v>-3.0380000000000003</c:v>
                </c:pt>
                <c:pt idx="417">
                  <c:v>-3.0105</c:v>
                </c:pt>
                <c:pt idx="418">
                  <c:v>-2.992</c:v>
                </c:pt>
                <c:pt idx="419">
                  <c:v>-2.9984999999999999</c:v>
                </c:pt>
                <c:pt idx="420">
                  <c:v>-3.0190000000000001</c:v>
                </c:pt>
                <c:pt idx="421">
                  <c:v>-3.0065</c:v>
                </c:pt>
                <c:pt idx="422">
                  <c:v>-2.9859999999999998</c:v>
                </c:pt>
                <c:pt idx="423">
                  <c:v>-2.9989999999999997</c:v>
                </c:pt>
                <c:pt idx="424">
                  <c:v>-2.9950000000000001</c:v>
                </c:pt>
                <c:pt idx="425">
                  <c:v>-3.0070000000000001</c:v>
                </c:pt>
                <c:pt idx="426">
                  <c:v>-3.0069999999999997</c:v>
                </c:pt>
                <c:pt idx="427">
                  <c:v>-2.9805000000000001</c:v>
                </c:pt>
                <c:pt idx="428">
                  <c:v>-2.9695</c:v>
                </c:pt>
                <c:pt idx="429">
                  <c:v>-2.9744999999999999</c:v>
                </c:pt>
                <c:pt idx="430">
                  <c:v>-2.976</c:v>
                </c:pt>
                <c:pt idx="431">
                  <c:v>-2.9545000000000003</c:v>
                </c:pt>
                <c:pt idx="432">
                  <c:v>-2.9344999999999999</c:v>
                </c:pt>
                <c:pt idx="433">
                  <c:v>-2.9234999999999998</c:v>
                </c:pt>
                <c:pt idx="434">
                  <c:v>-2.9255</c:v>
                </c:pt>
                <c:pt idx="435">
                  <c:v>-2.9429999999999996</c:v>
                </c:pt>
                <c:pt idx="436">
                  <c:v>-2.9299999999999997</c:v>
                </c:pt>
                <c:pt idx="437">
                  <c:v>-2.9115000000000002</c:v>
                </c:pt>
                <c:pt idx="438">
                  <c:v>-2.9139999999999997</c:v>
                </c:pt>
                <c:pt idx="439">
                  <c:v>-2.911</c:v>
                </c:pt>
                <c:pt idx="440">
                  <c:v>-2.9165000000000001</c:v>
                </c:pt>
                <c:pt idx="441">
                  <c:v>-2.903</c:v>
                </c:pt>
                <c:pt idx="442">
                  <c:v>-2.8935</c:v>
                </c:pt>
                <c:pt idx="443">
                  <c:v>-2.8925000000000001</c:v>
                </c:pt>
                <c:pt idx="444">
                  <c:v>-2.8970000000000002</c:v>
                </c:pt>
                <c:pt idx="445">
                  <c:v>-2.9104999999999999</c:v>
                </c:pt>
                <c:pt idx="446">
                  <c:v>-2.9135</c:v>
                </c:pt>
                <c:pt idx="447">
                  <c:v>-2.9024999999999999</c:v>
                </c:pt>
                <c:pt idx="448">
                  <c:v>-2.9159999999999999</c:v>
                </c:pt>
                <c:pt idx="449">
                  <c:v>-2.9169999999999998</c:v>
                </c:pt>
                <c:pt idx="450">
                  <c:v>-2.9180000000000001</c:v>
                </c:pt>
                <c:pt idx="451">
                  <c:v>-2.911</c:v>
                </c:pt>
                <c:pt idx="452">
                  <c:v>-2.9050000000000002</c:v>
                </c:pt>
                <c:pt idx="453">
                  <c:v>-2.9240000000000004</c:v>
                </c:pt>
                <c:pt idx="454">
                  <c:v>-2.9255</c:v>
                </c:pt>
                <c:pt idx="455">
                  <c:v>-2.9210000000000003</c:v>
                </c:pt>
                <c:pt idx="456">
                  <c:v>-2.919</c:v>
                </c:pt>
                <c:pt idx="457">
                  <c:v>-2.92</c:v>
                </c:pt>
                <c:pt idx="458">
                  <c:v>-2.9115000000000002</c:v>
                </c:pt>
                <c:pt idx="459">
                  <c:v>-2.9375</c:v>
                </c:pt>
                <c:pt idx="460">
                  <c:v>-2.9269999999999996</c:v>
                </c:pt>
                <c:pt idx="461">
                  <c:v>-2.9169999999999998</c:v>
                </c:pt>
                <c:pt idx="462">
                  <c:v>-2.911</c:v>
                </c:pt>
                <c:pt idx="463">
                  <c:v>-2.9085000000000001</c:v>
                </c:pt>
                <c:pt idx="464">
                  <c:v>-2.9085000000000001</c:v>
                </c:pt>
                <c:pt idx="465">
                  <c:v>-2.9085000000000001</c:v>
                </c:pt>
                <c:pt idx="466">
                  <c:v>-2.8970000000000002</c:v>
                </c:pt>
                <c:pt idx="467">
                  <c:v>-2.879</c:v>
                </c:pt>
                <c:pt idx="468">
                  <c:v>-2.8784999999999998</c:v>
                </c:pt>
                <c:pt idx="469">
                  <c:v>-2.8715000000000002</c:v>
                </c:pt>
                <c:pt idx="470">
                  <c:v>-2.8594999999999997</c:v>
                </c:pt>
                <c:pt idx="471">
                  <c:v>-2.8565</c:v>
                </c:pt>
                <c:pt idx="472">
                  <c:v>-2.8479999999999999</c:v>
                </c:pt>
                <c:pt idx="473">
                  <c:v>-2.855</c:v>
                </c:pt>
                <c:pt idx="474">
                  <c:v>-2.8774999999999999</c:v>
                </c:pt>
                <c:pt idx="475">
                  <c:v>-2.883</c:v>
                </c:pt>
                <c:pt idx="476">
                  <c:v>-2.8600000000000003</c:v>
                </c:pt>
                <c:pt idx="477">
                  <c:v>-2.8499999999999996</c:v>
                </c:pt>
                <c:pt idx="478">
                  <c:v>-2.8594999999999997</c:v>
                </c:pt>
                <c:pt idx="479">
                  <c:v>-2.8555000000000001</c:v>
                </c:pt>
                <c:pt idx="480">
                  <c:v>-2.8395000000000001</c:v>
                </c:pt>
                <c:pt idx="481">
                  <c:v>-2.8274999999999997</c:v>
                </c:pt>
                <c:pt idx="482">
                  <c:v>-2.8319999999999999</c:v>
                </c:pt>
                <c:pt idx="483">
                  <c:v>-2.835</c:v>
                </c:pt>
                <c:pt idx="484">
                  <c:v>-2.8359999999999999</c:v>
                </c:pt>
                <c:pt idx="485">
                  <c:v>-2.827</c:v>
                </c:pt>
                <c:pt idx="486">
                  <c:v>-2.827</c:v>
                </c:pt>
                <c:pt idx="487">
                  <c:v>-2.8264999999999998</c:v>
                </c:pt>
                <c:pt idx="488">
                  <c:v>-2.8260000000000001</c:v>
                </c:pt>
                <c:pt idx="489">
                  <c:v>-2.8395000000000001</c:v>
                </c:pt>
                <c:pt idx="490">
                  <c:v>-2.823</c:v>
                </c:pt>
                <c:pt idx="491">
                  <c:v>-2.8275000000000001</c:v>
                </c:pt>
                <c:pt idx="492">
                  <c:v>-2.8195000000000001</c:v>
                </c:pt>
                <c:pt idx="493">
                  <c:v>-2.823</c:v>
                </c:pt>
                <c:pt idx="494">
                  <c:v>-2.823</c:v>
                </c:pt>
                <c:pt idx="495">
                  <c:v>-2.8159999999999998</c:v>
                </c:pt>
                <c:pt idx="496">
                  <c:v>-2.8180000000000001</c:v>
                </c:pt>
                <c:pt idx="497">
                  <c:v>-2.8134999999999999</c:v>
                </c:pt>
                <c:pt idx="498">
                  <c:v>-2.8115000000000001</c:v>
                </c:pt>
                <c:pt idx="499">
                  <c:v>-2.8250000000000002</c:v>
                </c:pt>
                <c:pt idx="500">
                  <c:v>-2.8250000000000002</c:v>
                </c:pt>
                <c:pt idx="501">
                  <c:v>-2.8180000000000001</c:v>
                </c:pt>
                <c:pt idx="502">
                  <c:v>-2.8010000000000002</c:v>
                </c:pt>
                <c:pt idx="503">
                  <c:v>-2.7809999999999997</c:v>
                </c:pt>
                <c:pt idx="504">
                  <c:v>-2.782</c:v>
                </c:pt>
                <c:pt idx="505">
                  <c:v>-2.7090000000000001</c:v>
                </c:pt>
                <c:pt idx="506">
                  <c:v>-2.6669999999999998</c:v>
                </c:pt>
                <c:pt idx="507">
                  <c:v>-2.7240000000000002</c:v>
                </c:pt>
                <c:pt idx="508">
                  <c:v>-2.9670000000000001</c:v>
                </c:pt>
                <c:pt idx="509">
                  <c:v>-2.8540000000000001</c:v>
                </c:pt>
                <c:pt idx="510">
                  <c:v>-2.8694999999999999</c:v>
                </c:pt>
                <c:pt idx="511">
                  <c:v>-2.3245</c:v>
                </c:pt>
                <c:pt idx="512">
                  <c:v>-2.3435000000000001</c:v>
                </c:pt>
                <c:pt idx="513">
                  <c:v>-2.35</c:v>
                </c:pt>
                <c:pt idx="514">
                  <c:v>-2.3605</c:v>
                </c:pt>
                <c:pt idx="515">
                  <c:v>-2.3734999999999999</c:v>
                </c:pt>
                <c:pt idx="516">
                  <c:v>-2.3784999999999998</c:v>
                </c:pt>
                <c:pt idx="517">
                  <c:v>-2.3780000000000001</c:v>
                </c:pt>
                <c:pt idx="518">
                  <c:v>-2.3780000000000001</c:v>
                </c:pt>
                <c:pt idx="519">
                  <c:v>-2.3820000000000001</c:v>
                </c:pt>
                <c:pt idx="520">
                  <c:v>-2.3905000000000003</c:v>
                </c:pt>
                <c:pt idx="521">
                  <c:v>-2.3855</c:v>
                </c:pt>
                <c:pt idx="522">
                  <c:v>-2.3725000000000001</c:v>
                </c:pt>
                <c:pt idx="523">
                  <c:v>-2.3810000000000002</c:v>
                </c:pt>
                <c:pt idx="524">
                  <c:v>-2.8114999999999997</c:v>
                </c:pt>
                <c:pt idx="525">
                  <c:v>-2.7265000000000001</c:v>
                </c:pt>
                <c:pt idx="526">
                  <c:v>-2.6779999999999999</c:v>
                </c:pt>
                <c:pt idx="527">
                  <c:v>-2.6464999999999996</c:v>
                </c:pt>
                <c:pt idx="528">
                  <c:v>-2.625</c:v>
                </c:pt>
                <c:pt idx="529">
                  <c:v>-2.6120000000000001</c:v>
                </c:pt>
                <c:pt idx="530">
                  <c:v>-2.4915000000000003</c:v>
                </c:pt>
                <c:pt idx="531">
                  <c:v>-2.4690000000000003</c:v>
                </c:pt>
                <c:pt idx="532">
                  <c:v>-2.4714999999999998</c:v>
                </c:pt>
                <c:pt idx="533">
                  <c:v>-2.4575</c:v>
                </c:pt>
                <c:pt idx="534">
                  <c:v>-2.7255000000000003</c:v>
                </c:pt>
                <c:pt idx="535">
                  <c:v>-2.6955</c:v>
                </c:pt>
                <c:pt idx="536">
                  <c:v>-2.7255000000000003</c:v>
                </c:pt>
                <c:pt idx="537">
                  <c:v>-2.758</c:v>
                </c:pt>
                <c:pt idx="538">
                  <c:v>-2.7699999999999996</c:v>
                </c:pt>
                <c:pt idx="539">
                  <c:v>-2.7795000000000001</c:v>
                </c:pt>
                <c:pt idx="540">
                  <c:v>-2.7904999999999998</c:v>
                </c:pt>
                <c:pt idx="541">
                  <c:v>-2.8294999999999999</c:v>
                </c:pt>
                <c:pt idx="542">
                  <c:v>-2.8565</c:v>
                </c:pt>
                <c:pt idx="543">
                  <c:v>-2.8674999999999997</c:v>
                </c:pt>
                <c:pt idx="544">
                  <c:v>-2.8585000000000003</c:v>
                </c:pt>
                <c:pt idx="545">
                  <c:v>-2.8719999999999999</c:v>
                </c:pt>
                <c:pt idx="546">
                  <c:v>-2.8614999999999999</c:v>
                </c:pt>
                <c:pt idx="547">
                  <c:v>-2.8759999999999999</c:v>
                </c:pt>
                <c:pt idx="548">
                  <c:v>-2.8994999999999997</c:v>
                </c:pt>
                <c:pt idx="549">
                  <c:v>-2.7694999999999999</c:v>
                </c:pt>
                <c:pt idx="550">
                  <c:v>-2.746</c:v>
                </c:pt>
                <c:pt idx="551">
                  <c:v>-2.7050000000000001</c:v>
                </c:pt>
                <c:pt idx="552">
                  <c:v>-2.7130000000000001</c:v>
                </c:pt>
                <c:pt idx="553">
                  <c:v>-2.7335000000000003</c:v>
                </c:pt>
                <c:pt idx="554">
                  <c:v>-2.7435</c:v>
                </c:pt>
                <c:pt idx="555">
                  <c:v>-2.6964999999999999</c:v>
                </c:pt>
                <c:pt idx="556">
                  <c:v>-2.7214999999999998</c:v>
                </c:pt>
                <c:pt idx="557">
                  <c:v>-2.7329999999999997</c:v>
                </c:pt>
                <c:pt idx="558">
                  <c:v>-2.7530000000000001</c:v>
                </c:pt>
                <c:pt idx="559">
                  <c:v>-2.7355</c:v>
                </c:pt>
                <c:pt idx="560">
                  <c:v>-2.734</c:v>
                </c:pt>
                <c:pt idx="561">
                  <c:v>-2.7115</c:v>
                </c:pt>
                <c:pt idx="562">
                  <c:v>-2.7060000000000004</c:v>
                </c:pt>
                <c:pt idx="563">
                  <c:v>-2.7334999999999998</c:v>
                </c:pt>
                <c:pt idx="564">
                  <c:v>-2.714</c:v>
                </c:pt>
                <c:pt idx="565">
                  <c:v>-2.7214999999999998</c:v>
                </c:pt>
                <c:pt idx="566">
                  <c:v>-2.7109999999999999</c:v>
                </c:pt>
                <c:pt idx="567">
                  <c:v>-2.7454999999999998</c:v>
                </c:pt>
                <c:pt idx="568">
                  <c:v>-2.7444999999999999</c:v>
                </c:pt>
                <c:pt idx="569">
                  <c:v>-2.7350000000000003</c:v>
                </c:pt>
                <c:pt idx="570">
                  <c:v>-2.7210000000000001</c:v>
                </c:pt>
                <c:pt idx="571">
                  <c:v>-2.6835</c:v>
                </c:pt>
                <c:pt idx="572">
                  <c:v>-2.6935000000000002</c:v>
                </c:pt>
                <c:pt idx="573">
                  <c:v>-2.7285000000000004</c:v>
                </c:pt>
                <c:pt idx="574">
                  <c:v>-2.73</c:v>
                </c:pt>
                <c:pt idx="575">
                  <c:v>-2.7389999999999999</c:v>
                </c:pt>
                <c:pt idx="576">
                  <c:v>-2.7359999999999998</c:v>
                </c:pt>
                <c:pt idx="577">
                  <c:v>-2.7004999999999999</c:v>
                </c:pt>
                <c:pt idx="578">
                  <c:v>-2.7134999999999998</c:v>
                </c:pt>
                <c:pt idx="579">
                  <c:v>-2.694</c:v>
                </c:pt>
                <c:pt idx="580">
                  <c:v>-2.7155</c:v>
                </c:pt>
                <c:pt idx="581">
                  <c:v>-2.7160000000000002</c:v>
                </c:pt>
                <c:pt idx="582">
                  <c:v>-2.7365000000000004</c:v>
                </c:pt>
                <c:pt idx="583">
                  <c:v>-2.7244999999999999</c:v>
                </c:pt>
                <c:pt idx="584">
                  <c:v>-2.7044999999999999</c:v>
                </c:pt>
                <c:pt idx="585">
                  <c:v>-2.7149999999999999</c:v>
                </c:pt>
                <c:pt idx="586">
                  <c:v>-2.7235</c:v>
                </c:pt>
                <c:pt idx="587">
                  <c:v>-2.7160000000000002</c:v>
                </c:pt>
                <c:pt idx="588">
                  <c:v>-2.7324999999999999</c:v>
                </c:pt>
                <c:pt idx="589">
                  <c:v>-2.7164999999999999</c:v>
                </c:pt>
                <c:pt idx="590">
                  <c:v>-2.7315</c:v>
                </c:pt>
                <c:pt idx="591">
                  <c:v>-2.7199999999999998</c:v>
                </c:pt>
                <c:pt idx="592">
                  <c:v>-2.7195</c:v>
                </c:pt>
                <c:pt idx="593">
                  <c:v>-2.7265000000000001</c:v>
                </c:pt>
                <c:pt idx="594">
                  <c:v>-2.7004999999999999</c:v>
                </c:pt>
                <c:pt idx="595">
                  <c:v>-2.6955</c:v>
                </c:pt>
                <c:pt idx="596">
                  <c:v>-2.6789999999999998</c:v>
                </c:pt>
                <c:pt idx="597">
                  <c:v>-2.7270000000000003</c:v>
                </c:pt>
                <c:pt idx="598">
                  <c:v>-2.7385000000000002</c:v>
                </c:pt>
                <c:pt idx="599">
                  <c:v>-2.7285000000000004</c:v>
                </c:pt>
                <c:pt idx="600">
                  <c:v>-2.7145000000000001</c:v>
                </c:pt>
                <c:pt idx="601">
                  <c:v>-2.68</c:v>
                </c:pt>
                <c:pt idx="602">
                  <c:v>-2.698</c:v>
                </c:pt>
                <c:pt idx="603">
                  <c:v>-2.7119999999999997</c:v>
                </c:pt>
                <c:pt idx="604">
                  <c:v>-2.7054999999999998</c:v>
                </c:pt>
                <c:pt idx="605">
                  <c:v>-2.7160000000000002</c:v>
                </c:pt>
                <c:pt idx="606">
                  <c:v>-2.7069999999999999</c:v>
                </c:pt>
                <c:pt idx="607">
                  <c:v>-2.7204999999999999</c:v>
                </c:pt>
                <c:pt idx="608">
                  <c:v>-2.6915</c:v>
                </c:pt>
                <c:pt idx="609">
                  <c:v>-2.6844999999999999</c:v>
                </c:pt>
                <c:pt idx="610">
                  <c:v>-2.6930000000000001</c:v>
                </c:pt>
                <c:pt idx="611">
                  <c:v>-2.7240000000000002</c:v>
                </c:pt>
                <c:pt idx="612">
                  <c:v>-2.7290000000000001</c:v>
                </c:pt>
                <c:pt idx="613">
                  <c:v>-2.7145000000000001</c:v>
                </c:pt>
                <c:pt idx="614">
                  <c:v>-2.7205000000000004</c:v>
                </c:pt>
                <c:pt idx="615">
                  <c:v>-2.7670000000000003</c:v>
                </c:pt>
                <c:pt idx="616">
                  <c:v>-2.76</c:v>
                </c:pt>
                <c:pt idx="617">
                  <c:v>-2.7104999999999997</c:v>
                </c:pt>
                <c:pt idx="618">
                  <c:v>-2.6894999999999998</c:v>
                </c:pt>
                <c:pt idx="619">
                  <c:v>-2.7090000000000001</c:v>
                </c:pt>
                <c:pt idx="620">
                  <c:v>-2.72</c:v>
                </c:pt>
                <c:pt idx="621">
                  <c:v>-2.6944999999999997</c:v>
                </c:pt>
                <c:pt idx="622">
                  <c:v>-2.6805000000000003</c:v>
                </c:pt>
                <c:pt idx="623">
                  <c:v>-2.6964999999999999</c:v>
                </c:pt>
                <c:pt idx="624">
                  <c:v>-2.6929999999999996</c:v>
                </c:pt>
                <c:pt idx="625">
                  <c:v>-2.7095000000000002</c:v>
                </c:pt>
                <c:pt idx="626">
                  <c:v>-2.7045000000000003</c:v>
                </c:pt>
                <c:pt idx="627">
                  <c:v>-2.7050000000000001</c:v>
                </c:pt>
                <c:pt idx="628">
                  <c:v>-2.6924999999999999</c:v>
                </c:pt>
                <c:pt idx="629">
                  <c:v>-2.69</c:v>
                </c:pt>
                <c:pt idx="630">
                  <c:v>-2.6799999999999997</c:v>
                </c:pt>
                <c:pt idx="631">
                  <c:v>-2.7095000000000002</c:v>
                </c:pt>
                <c:pt idx="632">
                  <c:v>-2.7039999999999997</c:v>
                </c:pt>
                <c:pt idx="633">
                  <c:v>-2.714</c:v>
                </c:pt>
                <c:pt idx="634">
                  <c:v>-2.6930000000000001</c:v>
                </c:pt>
                <c:pt idx="635">
                  <c:v>-2.6565000000000003</c:v>
                </c:pt>
                <c:pt idx="636">
                  <c:v>-2.6724999999999999</c:v>
                </c:pt>
                <c:pt idx="637">
                  <c:v>-2.7075</c:v>
                </c:pt>
                <c:pt idx="638">
                  <c:v>-2.7075</c:v>
                </c:pt>
                <c:pt idx="639">
                  <c:v>-2.6865000000000001</c:v>
                </c:pt>
                <c:pt idx="640">
                  <c:v>-2.6875</c:v>
                </c:pt>
                <c:pt idx="641">
                  <c:v>-2.6935000000000002</c:v>
                </c:pt>
                <c:pt idx="642">
                  <c:v>-2.6790000000000003</c:v>
                </c:pt>
                <c:pt idx="643">
                  <c:v>-2.6959999999999997</c:v>
                </c:pt>
                <c:pt idx="644">
                  <c:v>-2.698</c:v>
                </c:pt>
                <c:pt idx="645">
                  <c:v>-2.6840000000000002</c:v>
                </c:pt>
                <c:pt idx="646">
                  <c:v>-2.681</c:v>
                </c:pt>
                <c:pt idx="647">
                  <c:v>-2.6665000000000001</c:v>
                </c:pt>
                <c:pt idx="648">
                  <c:v>-2.653</c:v>
                </c:pt>
                <c:pt idx="649">
                  <c:v>-2.6795</c:v>
                </c:pt>
                <c:pt idx="650">
                  <c:v>-2.6855000000000002</c:v>
                </c:pt>
                <c:pt idx="651">
                  <c:v>-2.694</c:v>
                </c:pt>
                <c:pt idx="652">
                  <c:v>-2.69</c:v>
                </c:pt>
                <c:pt idx="653">
                  <c:v>-2.6544999999999996</c:v>
                </c:pt>
                <c:pt idx="654">
                  <c:v>-2.67</c:v>
                </c:pt>
                <c:pt idx="655">
                  <c:v>-2.6905000000000001</c:v>
                </c:pt>
                <c:pt idx="656">
                  <c:v>-2.6659999999999999</c:v>
                </c:pt>
                <c:pt idx="657">
                  <c:v>-2.6585000000000001</c:v>
                </c:pt>
                <c:pt idx="658">
                  <c:v>-2.6539999999999999</c:v>
                </c:pt>
                <c:pt idx="659">
                  <c:v>-2.6894999999999998</c:v>
                </c:pt>
                <c:pt idx="660">
                  <c:v>-2.6985000000000001</c:v>
                </c:pt>
                <c:pt idx="661">
                  <c:v>-2.6785000000000001</c:v>
                </c:pt>
                <c:pt idx="662">
                  <c:v>-2.6395</c:v>
                </c:pt>
                <c:pt idx="663">
                  <c:v>-2.6440000000000001</c:v>
                </c:pt>
                <c:pt idx="664">
                  <c:v>-2.6565000000000003</c:v>
                </c:pt>
                <c:pt idx="665">
                  <c:v>-2.6654999999999998</c:v>
                </c:pt>
                <c:pt idx="666">
                  <c:v>-2.6379999999999999</c:v>
                </c:pt>
                <c:pt idx="667">
                  <c:v>-2.653</c:v>
                </c:pt>
                <c:pt idx="668">
                  <c:v>-2.6459999999999999</c:v>
                </c:pt>
                <c:pt idx="669">
                  <c:v>-2.6855000000000002</c:v>
                </c:pt>
                <c:pt idx="670">
                  <c:v>-2.6870000000000003</c:v>
                </c:pt>
                <c:pt idx="671">
                  <c:v>-2.6749999999999998</c:v>
                </c:pt>
                <c:pt idx="672">
                  <c:v>-2.6745000000000001</c:v>
                </c:pt>
                <c:pt idx="673">
                  <c:v>-2.6645000000000003</c:v>
                </c:pt>
                <c:pt idx="674">
                  <c:v>-2.66</c:v>
                </c:pt>
                <c:pt idx="675">
                  <c:v>-2.6555</c:v>
                </c:pt>
                <c:pt idx="676">
                  <c:v>-2.6494999999999997</c:v>
                </c:pt>
                <c:pt idx="677">
                  <c:v>-2.6465000000000001</c:v>
                </c:pt>
                <c:pt idx="678">
                  <c:v>-2.645</c:v>
                </c:pt>
                <c:pt idx="679">
                  <c:v>-2.6560000000000001</c:v>
                </c:pt>
                <c:pt idx="680">
                  <c:v>-2.6340000000000003</c:v>
                </c:pt>
                <c:pt idx="681">
                  <c:v>-2.6274999999999999</c:v>
                </c:pt>
                <c:pt idx="682">
                  <c:v>-2.653</c:v>
                </c:pt>
                <c:pt idx="683">
                  <c:v>-2.6539999999999999</c:v>
                </c:pt>
                <c:pt idx="684">
                  <c:v>-2.645</c:v>
                </c:pt>
                <c:pt idx="685">
                  <c:v>-2.6345000000000001</c:v>
                </c:pt>
                <c:pt idx="686">
                  <c:v>-2.6280000000000001</c:v>
                </c:pt>
                <c:pt idx="687">
                  <c:v>-2.6355</c:v>
                </c:pt>
                <c:pt idx="688">
                  <c:v>-2.6074999999999999</c:v>
                </c:pt>
                <c:pt idx="689">
                  <c:v>-2.6179999999999999</c:v>
                </c:pt>
                <c:pt idx="690">
                  <c:v>-2.625</c:v>
                </c:pt>
                <c:pt idx="691">
                  <c:v>-2.633</c:v>
                </c:pt>
                <c:pt idx="692">
                  <c:v>-2.645</c:v>
                </c:pt>
                <c:pt idx="693">
                  <c:v>-2.65</c:v>
                </c:pt>
                <c:pt idx="694">
                  <c:v>-2.6455000000000002</c:v>
                </c:pt>
                <c:pt idx="695">
                  <c:v>-2.6310000000000002</c:v>
                </c:pt>
                <c:pt idx="696">
                  <c:v>-2.6225000000000001</c:v>
                </c:pt>
                <c:pt idx="697">
                  <c:v>-2.617</c:v>
                </c:pt>
                <c:pt idx="698">
                  <c:v>-2.6325000000000003</c:v>
                </c:pt>
                <c:pt idx="699">
                  <c:v>-2.6345000000000001</c:v>
                </c:pt>
                <c:pt idx="700">
                  <c:v>-2.6120000000000001</c:v>
                </c:pt>
                <c:pt idx="701">
                  <c:v>-2.6070000000000002</c:v>
                </c:pt>
                <c:pt idx="702">
                  <c:v>-2.6274999999999999</c:v>
                </c:pt>
                <c:pt idx="703">
                  <c:v>-2.621</c:v>
                </c:pt>
                <c:pt idx="704">
                  <c:v>-2.6204999999999998</c:v>
                </c:pt>
                <c:pt idx="705">
                  <c:v>-2.5979999999999999</c:v>
                </c:pt>
                <c:pt idx="706">
                  <c:v>-2.6044999999999998</c:v>
                </c:pt>
                <c:pt idx="707">
                  <c:v>-2.6064999999999996</c:v>
                </c:pt>
                <c:pt idx="708">
                  <c:v>-2.6225000000000001</c:v>
                </c:pt>
                <c:pt idx="709">
                  <c:v>-2.6040000000000001</c:v>
                </c:pt>
                <c:pt idx="710">
                  <c:v>-2.589</c:v>
                </c:pt>
                <c:pt idx="711">
                  <c:v>-2.5994999999999999</c:v>
                </c:pt>
                <c:pt idx="712">
                  <c:v>-2.601</c:v>
                </c:pt>
                <c:pt idx="713">
                  <c:v>-2.5960000000000001</c:v>
                </c:pt>
                <c:pt idx="714">
                  <c:v>-2.5840000000000001</c:v>
                </c:pt>
                <c:pt idx="715">
                  <c:v>-2.5865</c:v>
                </c:pt>
                <c:pt idx="716">
                  <c:v>-2.5865</c:v>
                </c:pt>
                <c:pt idx="717">
                  <c:v>-2.5949999999999998</c:v>
                </c:pt>
                <c:pt idx="718">
                  <c:v>-2.6065</c:v>
                </c:pt>
                <c:pt idx="719">
                  <c:v>-2.5819999999999999</c:v>
                </c:pt>
                <c:pt idx="720">
                  <c:v>-2.5880000000000001</c:v>
                </c:pt>
                <c:pt idx="721">
                  <c:v>-2.5680000000000001</c:v>
                </c:pt>
                <c:pt idx="722">
                  <c:v>-2.581</c:v>
                </c:pt>
                <c:pt idx="723">
                  <c:v>-2.5760000000000001</c:v>
                </c:pt>
                <c:pt idx="724">
                  <c:v>-2.5659999999999998</c:v>
                </c:pt>
                <c:pt idx="725">
                  <c:v>-2.5880000000000001</c:v>
                </c:pt>
                <c:pt idx="726">
                  <c:v>-2.5990000000000002</c:v>
                </c:pt>
                <c:pt idx="727">
                  <c:v>-2.589</c:v>
                </c:pt>
                <c:pt idx="728">
                  <c:v>-2.58</c:v>
                </c:pt>
                <c:pt idx="729">
                  <c:v>-2.5709999999999997</c:v>
                </c:pt>
                <c:pt idx="730">
                  <c:v>-2.5765000000000002</c:v>
                </c:pt>
                <c:pt idx="731">
                  <c:v>-2.5625</c:v>
                </c:pt>
                <c:pt idx="732">
                  <c:v>-2.5545</c:v>
                </c:pt>
                <c:pt idx="733">
                  <c:v>-2.5529999999999999</c:v>
                </c:pt>
                <c:pt idx="734">
                  <c:v>-2.5625</c:v>
                </c:pt>
                <c:pt idx="735">
                  <c:v>-2.5714999999999999</c:v>
                </c:pt>
                <c:pt idx="736">
                  <c:v>-2.5865</c:v>
                </c:pt>
                <c:pt idx="737">
                  <c:v>-2.5880000000000001</c:v>
                </c:pt>
                <c:pt idx="738">
                  <c:v>-2.552</c:v>
                </c:pt>
                <c:pt idx="739">
                  <c:v>-2.5549999999999997</c:v>
                </c:pt>
                <c:pt idx="740">
                  <c:v>-2.5655000000000001</c:v>
                </c:pt>
                <c:pt idx="741">
                  <c:v>-2.5505</c:v>
                </c:pt>
                <c:pt idx="742">
                  <c:v>-2.5534999999999997</c:v>
                </c:pt>
                <c:pt idx="743">
                  <c:v>-2.5594999999999999</c:v>
                </c:pt>
                <c:pt idx="744">
                  <c:v>-2.5705</c:v>
                </c:pt>
                <c:pt idx="745">
                  <c:v>-2.569</c:v>
                </c:pt>
                <c:pt idx="746">
                  <c:v>-2.5709999999999997</c:v>
                </c:pt>
                <c:pt idx="747">
                  <c:v>-2.5774999999999997</c:v>
                </c:pt>
                <c:pt idx="748">
                  <c:v>-2.5659999999999998</c:v>
                </c:pt>
                <c:pt idx="749">
                  <c:v>-2.581</c:v>
                </c:pt>
                <c:pt idx="750">
                  <c:v>-2.5630000000000002</c:v>
                </c:pt>
                <c:pt idx="751">
                  <c:v>-2.5469999999999997</c:v>
                </c:pt>
                <c:pt idx="752">
                  <c:v>-2.5434999999999999</c:v>
                </c:pt>
                <c:pt idx="753">
                  <c:v>-2.5389999999999997</c:v>
                </c:pt>
                <c:pt idx="754">
                  <c:v>-2.5419999999999998</c:v>
                </c:pt>
                <c:pt idx="755">
                  <c:v>-2.5419999999999998</c:v>
                </c:pt>
                <c:pt idx="756">
                  <c:v>-2.5350000000000001</c:v>
                </c:pt>
                <c:pt idx="757">
                  <c:v>-2.5305</c:v>
                </c:pt>
                <c:pt idx="758">
                  <c:v>-2.5335000000000001</c:v>
                </c:pt>
                <c:pt idx="759">
                  <c:v>-2.5365000000000002</c:v>
                </c:pt>
                <c:pt idx="760">
                  <c:v>-2.5335000000000001</c:v>
                </c:pt>
                <c:pt idx="761">
                  <c:v>-2.5394999999999999</c:v>
                </c:pt>
                <c:pt idx="762">
                  <c:v>-2.5335000000000001</c:v>
                </c:pt>
                <c:pt idx="763">
                  <c:v>-2.5274999999999999</c:v>
                </c:pt>
                <c:pt idx="764">
                  <c:v>-2.524</c:v>
                </c:pt>
                <c:pt idx="765">
                  <c:v>-2.5395000000000003</c:v>
                </c:pt>
                <c:pt idx="766">
                  <c:v>-2.5274999999999999</c:v>
                </c:pt>
                <c:pt idx="767">
                  <c:v>-2.5354999999999999</c:v>
                </c:pt>
                <c:pt idx="768">
                  <c:v>-2.5194999999999999</c:v>
                </c:pt>
                <c:pt idx="769">
                  <c:v>-2.5150000000000001</c:v>
                </c:pt>
                <c:pt idx="770">
                  <c:v>-2.5089999999999999</c:v>
                </c:pt>
                <c:pt idx="771">
                  <c:v>-2.4939999999999998</c:v>
                </c:pt>
                <c:pt idx="772">
                  <c:v>-2.4969999999999999</c:v>
                </c:pt>
                <c:pt idx="773">
                  <c:v>-2.5060000000000002</c:v>
                </c:pt>
                <c:pt idx="774">
                  <c:v>-2.512</c:v>
                </c:pt>
                <c:pt idx="775">
                  <c:v>-2.5220000000000002</c:v>
                </c:pt>
                <c:pt idx="776">
                  <c:v>-2.5339999999999998</c:v>
                </c:pt>
                <c:pt idx="777">
                  <c:v>-2.5265000000000004</c:v>
                </c:pt>
                <c:pt idx="778">
                  <c:v>-2.5335000000000001</c:v>
                </c:pt>
                <c:pt idx="779">
                  <c:v>-2.5389999999999997</c:v>
                </c:pt>
                <c:pt idx="780">
                  <c:v>-2.5259999999999998</c:v>
                </c:pt>
                <c:pt idx="781">
                  <c:v>-2.5405000000000002</c:v>
                </c:pt>
                <c:pt idx="782">
                  <c:v>-2.5179999999999998</c:v>
                </c:pt>
                <c:pt idx="783">
                  <c:v>-2.5255000000000001</c:v>
                </c:pt>
                <c:pt idx="784">
                  <c:v>-2.5135000000000001</c:v>
                </c:pt>
                <c:pt idx="785">
                  <c:v>-2.5045000000000002</c:v>
                </c:pt>
                <c:pt idx="786">
                  <c:v>-2.5075000000000003</c:v>
                </c:pt>
                <c:pt idx="787">
                  <c:v>-2.5389999999999997</c:v>
                </c:pt>
                <c:pt idx="788">
                  <c:v>-2.5220000000000002</c:v>
                </c:pt>
                <c:pt idx="789">
                  <c:v>-2.5145</c:v>
                </c:pt>
                <c:pt idx="790">
                  <c:v>-2.5095000000000001</c:v>
                </c:pt>
                <c:pt idx="791">
                  <c:v>-2.5060000000000002</c:v>
                </c:pt>
                <c:pt idx="792">
                  <c:v>-2.5190000000000001</c:v>
                </c:pt>
                <c:pt idx="793">
                  <c:v>-2.5099999999999998</c:v>
                </c:pt>
                <c:pt idx="794">
                  <c:v>-2.5045000000000002</c:v>
                </c:pt>
                <c:pt idx="795">
                  <c:v>-2.5045000000000002</c:v>
                </c:pt>
                <c:pt idx="796">
                  <c:v>-2.504</c:v>
                </c:pt>
                <c:pt idx="797">
                  <c:v>-2.4980000000000002</c:v>
                </c:pt>
                <c:pt idx="798">
                  <c:v>-2.4950000000000001</c:v>
                </c:pt>
                <c:pt idx="799">
                  <c:v>-2.4740000000000002</c:v>
                </c:pt>
                <c:pt idx="800">
                  <c:v>-2.4744999999999999</c:v>
                </c:pt>
                <c:pt idx="801">
                  <c:v>-2.484</c:v>
                </c:pt>
                <c:pt idx="802">
                  <c:v>-2.4744999999999999</c:v>
                </c:pt>
                <c:pt idx="803">
                  <c:v>-2.4545000000000003</c:v>
                </c:pt>
                <c:pt idx="804">
                  <c:v>-2.472</c:v>
                </c:pt>
                <c:pt idx="805">
                  <c:v>-2.4930000000000003</c:v>
                </c:pt>
                <c:pt idx="806">
                  <c:v>-2.5390000000000001</c:v>
                </c:pt>
                <c:pt idx="807">
                  <c:v>-2.5114999999999998</c:v>
                </c:pt>
                <c:pt idx="808">
                  <c:v>-2.5084999999999997</c:v>
                </c:pt>
                <c:pt idx="809">
                  <c:v>-2.5084999999999997</c:v>
                </c:pt>
                <c:pt idx="810">
                  <c:v>-2.4889999999999999</c:v>
                </c:pt>
                <c:pt idx="811">
                  <c:v>-2.4885000000000002</c:v>
                </c:pt>
                <c:pt idx="812">
                  <c:v>-2.4835000000000003</c:v>
                </c:pt>
                <c:pt idx="813">
                  <c:v>-2.4944999999999999</c:v>
                </c:pt>
                <c:pt idx="814">
                  <c:v>-2.5074999999999998</c:v>
                </c:pt>
                <c:pt idx="815">
                  <c:v>-2.5015000000000001</c:v>
                </c:pt>
                <c:pt idx="816">
                  <c:v>-2.4929999999999999</c:v>
                </c:pt>
                <c:pt idx="817">
                  <c:v>-2.4895</c:v>
                </c:pt>
                <c:pt idx="818">
                  <c:v>-2.4889999999999999</c:v>
                </c:pt>
                <c:pt idx="819">
                  <c:v>-2.4935</c:v>
                </c:pt>
                <c:pt idx="820">
                  <c:v>-2.4944999999999999</c:v>
                </c:pt>
                <c:pt idx="821">
                  <c:v>-2.4950000000000001</c:v>
                </c:pt>
                <c:pt idx="822">
                  <c:v>-2.4885000000000002</c:v>
                </c:pt>
                <c:pt idx="823">
                  <c:v>-2.4844999999999997</c:v>
                </c:pt>
                <c:pt idx="824">
                  <c:v>-2.4844999999999997</c:v>
                </c:pt>
                <c:pt idx="825">
                  <c:v>-2.4750000000000001</c:v>
                </c:pt>
                <c:pt idx="826">
                  <c:v>-2.4660000000000002</c:v>
                </c:pt>
                <c:pt idx="827">
                  <c:v>-2.4645000000000001</c:v>
                </c:pt>
                <c:pt idx="828">
                  <c:v>-2.4740000000000002</c:v>
                </c:pt>
                <c:pt idx="829">
                  <c:v>-2.4695</c:v>
                </c:pt>
                <c:pt idx="830">
                  <c:v>-2.4610000000000003</c:v>
                </c:pt>
                <c:pt idx="831">
                  <c:v>-2.4515000000000002</c:v>
                </c:pt>
                <c:pt idx="832">
                  <c:v>-2.4504999999999999</c:v>
                </c:pt>
                <c:pt idx="833">
                  <c:v>-2.4464999999999999</c:v>
                </c:pt>
                <c:pt idx="834">
                  <c:v>-2.4435000000000002</c:v>
                </c:pt>
                <c:pt idx="835">
                  <c:v>-2.4314999999999998</c:v>
                </c:pt>
                <c:pt idx="836">
                  <c:v>-2.431</c:v>
                </c:pt>
                <c:pt idx="837">
                  <c:v>-2.4380000000000002</c:v>
                </c:pt>
                <c:pt idx="838">
                  <c:v>-2.4445000000000001</c:v>
                </c:pt>
                <c:pt idx="839">
                  <c:v>-2.4385000000000003</c:v>
                </c:pt>
                <c:pt idx="840">
                  <c:v>-2.4415</c:v>
                </c:pt>
                <c:pt idx="841">
                  <c:v>-2.4335</c:v>
                </c:pt>
                <c:pt idx="842">
                  <c:v>-2.4379999999999997</c:v>
                </c:pt>
                <c:pt idx="843">
                  <c:v>-2.4290000000000003</c:v>
                </c:pt>
                <c:pt idx="844">
                  <c:v>-2.4299999999999997</c:v>
                </c:pt>
                <c:pt idx="845">
                  <c:v>-2.456</c:v>
                </c:pt>
                <c:pt idx="846">
                  <c:v>-2.4630000000000001</c:v>
                </c:pt>
                <c:pt idx="847">
                  <c:v>-2.4500000000000002</c:v>
                </c:pt>
                <c:pt idx="848">
                  <c:v>-2.4420000000000002</c:v>
                </c:pt>
                <c:pt idx="849">
                  <c:v>-2.4379999999999997</c:v>
                </c:pt>
                <c:pt idx="850">
                  <c:v>-2.44</c:v>
                </c:pt>
                <c:pt idx="851">
                  <c:v>-2.4514999999999998</c:v>
                </c:pt>
                <c:pt idx="852">
                  <c:v>-2.4239999999999999</c:v>
                </c:pt>
                <c:pt idx="853">
                  <c:v>-2.4209999999999998</c:v>
                </c:pt>
                <c:pt idx="854">
                  <c:v>-2.4295</c:v>
                </c:pt>
                <c:pt idx="855">
                  <c:v>-2.423</c:v>
                </c:pt>
                <c:pt idx="856">
                  <c:v>-2.4305000000000003</c:v>
                </c:pt>
                <c:pt idx="857">
                  <c:v>-2.4154999999999998</c:v>
                </c:pt>
                <c:pt idx="858">
                  <c:v>-2.4335</c:v>
                </c:pt>
                <c:pt idx="859">
                  <c:v>-2.4245000000000001</c:v>
                </c:pt>
                <c:pt idx="860">
                  <c:v>-2.4269999999999996</c:v>
                </c:pt>
                <c:pt idx="861">
                  <c:v>-2.4285000000000001</c:v>
                </c:pt>
                <c:pt idx="862">
                  <c:v>-2.4115000000000002</c:v>
                </c:pt>
                <c:pt idx="863">
                  <c:v>-2.4119999999999999</c:v>
                </c:pt>
                <c:pt idx="864">
                  <c:v>-2.42</c:v>
                </c:pt>
                <c:pt idx="865">
                  <c:v>-2.4314999999999998</c:v>
                </c:pt>
                <c:pt idx="866">
                  <c:v>-2.415</c:v>
                </c:pt>
                <c:pt idx="867">
                  <c:v>-2.4115000000000002</c:v>
                </c:pt>
                <c:pt idx="868">
                  <c:v>-2.4249999999999998</c:v>
                </c:pt>
                <c:pt idx="869">
                  <c:v>-2.4275000000000002</c:v>
                </c:pt>
                <c:pt idx="870">
                  <c:v>-2.4314999999999998</c:v>
                </c:pt>
                <c:pt idx="871">
                  <c:v>-2.42</c:v>
                </c:pt>
                <c:pt idx="872">
                  <c:v>-2.415</c:v>
                </c:pt>
                <c:pt idx="873">
                  <c:v>-2.42</c:v>
                </c:pt>
                <c:pt idx="874">
                  <c:v>-2.4260000000000002</c:v>
                </c:pt>
                <c:pt idx="875">
                  <c:v>-2.4175</c:v>
                </c:pt>
                <c:pt idx="876">
                  <c:v>-2.4195000000000002</c:v>
                </c:pt>
                <c:pt idx="877">
                  <c:v>-2.4169999999999998</c:v>
                </c:pt>
                <c:pt idx="878">
                  <c:v>-2.4089999999999998</c:v>
                </c:pt>
                <c:pt idx="879">
                  <c:v>-2.3994999999999997</c:v>
                </c:pt>
                <c:pt idx="880">
                  <c:v>-2.3940000000000001</c:v>
                </c:pt>
                <c:pt idx="881">
                  <c:v>-2.3920000000000003</c:v>
                </c:pt>
                <c:pt idx="882">
                  <c:v>-2.3919999999999999</c:v>
                </c:pt>
                <c:pt idx="883">
                  <c:v>-2.4074999999999998</c:v>
                </c:pt>
                <c:pt idx="884">
                  <c:v>-2.411</c:v>
                </c:pt>
                <c:pt idx="885">
                  <c:v>-2.4039999999999999</c:v>
                </c:pt>
                <c:pt idx="886">
                  <c:v>-2.3955000000000002</c:v>
                </c:pt>
                <c:pt idx="887">
                  <c:v>-2.4009999999999998</c:v>
                </c:pt>
                <c:pt idx="888">
                  <c:v>-2.3955000000000002</c:v>
                </c:pt>
                <c:pt idx="889">
                  <c:v>-2.3925000000000001</c:v>
                </c:pt>
                <c:pt idx="890">
                  <c:v>-2.3919999999999999</c:v>
                </c:pt>
                <c:pt idx="891">
                  <c:v>-2.3919999999999999</c:v>
                </c:pt>
                <c:pt idx="892">
                  <c:v>-2.383</c:v>
                </c:pt>
                <c:pt idx="893">
                  <c:v>-2.3780000000000001</c:v>
                </c:pt>
                <c:pt idx="894">
                  <c:v>-2.3824999999999998</c:v>
                </c:pt>
                <c:pt idx="895">
                  <c:v>-2.3810000000000002</c:v>
                </c:pt>
                <c:pt idx="896">
                  <c:v>-2.3739999999999997</c:v>
                </c:pt>
                <c:pt idx="897">
                  <c:v>-2.3609999999999998</c:v>
                </c:pt>
                <c:pt idx="898">
                  <c:v>-2.3550000000000004</c:v>
                </c:pt>
                <c:pt idx="899">
                  <c:v>-2.3525</c:v>
                </c:pt>
                <c:pt idx="900">
                  <c:v>-2.3534999999999999</c:v>
                </c:pt>
                <c:pt idx="901">
                  <c:v>-2.3585000000000003</c:v>
                </c:pt>
                <c:pt idx="902">
                  <c:v>-2.355</c:v>
                </c:pt>
                <c:pt idx="903">
                  <c:v>-2.3600000000000003</c:v>
                </c:pt>
                <c:pt idx="904">
                  <c:v>-2.3734999999999999</c:v>
                </c:pt>
                <c:pt idx="905">
                  <c:v>-2.3680000000000003</c:v>
                </c:pt>
                <c:pt idx="906">
                  <c:v>-2.351</c:v>
                </c:pt>
                <c:pt idx="907">
                  <c:v>-2.3479999999999999</c:v>
                </c:pt>
                <c:pt idx="908">
                  <c:v>-2.3525</c:v>
                </c:pt>
                <c:pt idx="909">
                  <c:v>-2.3514999999999997</c:v>
                </c:pt>
                <c:pt idx="910">
                  <c:v>-2.3419999999999996</c:v>
                </c:pt>
                <c:pt idx="911">
                  <c:v>-2.3280000000000003</c:v>
                </c:pt>
                <c:pt idx="912">
                  <c:v>-2.3395000000000001</c:v>
                </c:pt>
                <c:pt idx="913">
                  <c:v>-2.3395000000000001</c:v>
                </c:pt>
                <c:pt idx="914">
                  <c:v>-2.34</c:v>
                </c:pt>
                <c:pt idx="915">
                  <c:v>-2.3425000000000002</c:v>
                </c:pt>
                <c:pt idx="916">
                  <c:v>-2.3380000000000001</c:v>
                </c:pt>
                <c:pt idx="917">
                  <c:v>-2.3490000000000002</c:v>
                </c:pt>
                <c:pt idx="918">
                  <c:v>-2.3530000000000002</c:v>
                </c:pt>
                <c:pt idx="919">
                  <c:v>-2.3605</c:v>
                </c:pt>
                <c:pt idx="920">
                  <c:v>-2.3605</c:v>
                </c:pt>
                <c:pt idx="921">
                  <c:v>-2.3494999999999999</c:v>
                </c:pt>
                <c:pt idx="922">
                  <c:v>-2.3440000000000003</c:v>
                </c:pt>
                <c:pt idx="923">
                  <c:v>-2.3624999999999998</c:v>
                </c:pt>
                <c:pt idx="924">
                  <c:v>-2.3595000000000002</c:v>
                </c:pt>
                <c:pt idx="925">
                  <c:v>-2.3574999999999999</c:v>
                </c:pt>
                <c:pt idx="926">
                  <c:v>-2.3620000000000001</c:v>
                </c:pt>
                <c:pt idx="927">
                  <c:v>-2.351</c:v>
                </c:pt>
                <c:pt idx="928">
                  <c:v>-2.3494999999999999</c:v>
                </c:pt>
                <c:pt idx="929">
                  <c:v>-2.3570000000000002</c:v>
                </c:pt>
                <c:pt idx="930">
                  <c:v>-2.3579999999999997</c:v>
                </c:pt>
                <c:pt idx="931">
                  <c:v>-2.3470000000000004</c:v>
                </c:pt>
                <c:pt idx="932">
                  <c:v>-2.3460000000000001</c:v>
                </c:pt>
                <c:pt idx="933">
                  <c:v>-2.3485</c:v>
                </c:pt>
                <c:pt idx="934">
                  <c:v>-2.3454999999999999</c:v>
                </c:pt>
                <c:pt idx="935">
                  <c:v>-2.3375000000000004</c:v>
                </c:pt>
                <c:pt idx="936">
                  <c:v>-2.3304999999999998</c:v>
                </c:pt>
                <c:pt idx="937">
                  <c:v>-2.3354999999999997</c:v>
                </c:pt>
                <c:pt idx="938">
                  <c:v>-2.3325</c:v>
                </c:pt>
                <c:pt idx="939">
                  <c:v>-2.3265000000000002</c:v>
                </c:pt>
                <c:pt idx="940">
                  <c:v>-2.3209999999999997</c:v>
                </c:pt>
                <c:pt idx="941">
                  <c:v>-2.3125</c:v>
                </c:pt>
                <c:pt idx="942">
                  <c:v>-2.3205</c:v>
                </c:pt>
                <c:pt idx="943">
                  <c:v>-2.3239999999999998</c:v>
                </c:pt>
                <c:pt idx="944">
                  <c:v>-2.3180000000000001</c:v>
                </c:pt>
                <c:pt idx="945">
                  <c:v>-2.3140000000000001</c:v>
                </c:pt>
                <c:pt idx="946">
                  <c:v>-2.3220000000000001</c:v>
                </c:pt>
                <c:pt idx="947">
                  <c:v>-2.3180000000000001</c:v>
                </c:pt>
                <c:pt idx="948">
                  <c:v>-2.3094999999999999</c:v>
                </c:pt>
                <c:pt idx="949">
                  <c:v>-2.2999999999999998</c:v>
                </c:pt>
                <c:pt idx="950">
                  <c:v>-2.3125</c:v>
                </c:pt>
                <c:pt idx="951">
                  <c:v>-2.3275000000000001</c:v>
                </c:pt>
                <c:pt idx="952">
                  <c:v>-2.3380000000000001</c:v>
                </c:pt>
                <c:pt idx="953">
                  <c:v>-2.3215000000000003</c:v>
                </c:pt>
                <c:pt idx="954">
                  <c:v>-2.3125</c:v>
                </c:pt>
                <c:pt idx="955">
                  <c:v>-2.3094999999999999</c:v>
                </c:pt>
                <c:pt idx="956">
                  <c:v>-2.3109999999999999</c:v>
                </c:pt>
                <c:pt idx="957">
                  <c:v>-2.3085</c:v>
                </c:pt>
                <c:pt idx="958">
                  <c:v>-2.3090000000000002</c:v>
                </c:pt>
                <c:pt idx="959">
                  <c:v>-2.3194999999999997</c:v>
                </c:pt>
                <c:pt idx="960">
                  <c:v>-2.3245</c:v>
                </c:pt>
                <c:pt idx="961">
                  <c:v>-2.3250000000000002</c:v>
                </c:pt>
                <c:pt idx="962">
                  <c:v>-2.3224999999999998</c:v>
                </c:pt>
                <c:pt idx="963">
                  <c:v>-2.3340000000000001</c:v>
                </c:pt>
                <c:pt idx="964">
                  <c:v>-2.3220000000000001</c:v>
                </c:pt>
                <c:pt idx="965">
                  <c:v>-2.3304999999999998</c:v>
                </c:pt>
                <c:pt idx="966">
                  <c:v>-2.3170000000000002</c:v>
                </c:pt>
                <c:pt idx="967">
                  <c:v>-2.2934999999999999</c:v>
                </c:pt>
                <c:pt idx="968">
                  <c:v>-2.302</c:v>
                </c:pt>
                <c:pt idx="969">
                  <c:v>-2.3085</c:v>
                </c:pt>
                <c:pt idx="970">
                  <c:v>-2.3094999999999999</c:v>
                </c:pt>
                <c:pt idx="971">
                  <c:v>-2.2970000000000002</c:v>
                </c:pt>
                <c:pt idx="972">
                  <c:v>-2.2999999999999998</c:v>
                </c:pt>
                <c:pt idx="973">
                  <c:v>-2.3075000000000001</c:v>
                </c:pt>
                <c:pt idx="974">
                  <c:v>-2.298</c:v>
                </c:pt>
                <c:pt idx="975">
                  <c:v>-2.2869999999999999</c:v>
                </c:pt>
                <c:pt idx="976">
                  <c:v>-2.2785000000000002</c:v>
                </c:pt>
                <c:pt idx="977">
                  <c:v>-2.2829999999999999</c:v>
                </c:pt>
                <c:pt idx="978">
                  <c:v>-2.2805</c:v>
                </c:pt>
                <c:pt idx="979">
                  <c:v>-2.2765</c:v>
                </c:pt>
                <c:pt idx="980">
                  <c:v>-2.2744999999999997</c:v>
                </c:pt>
                <c:pt idx="981">
                  <c:v>-2.282</c:v>
                </c:pt>
                <c:pt idx="982">
                  <c:v>-2.3069999999999999</c:v>
                </c:pt>
                <c:pt idx="983">
                  <c:v>-2.2894999999999999</c:v>
                </c:pt>
                <c:pt idx="984">
                  <c:v>-2.2679999999999998</c:v>
                </c:pt>
                <c:pt idx="985">
                  <c:v>-2.2749999999999999</c:v>
                </c:pt>
                <c:pt idx="986">
                  <c:v>-2.2744999999999997</c:v>
                </c:pt>
                <c:pt idx="987">
                  <c:v>-2.2765</c:v>
                </c:pt>
                <c:pt idx="988">
                  <c:v>-2.2705000000000002</c:v>
                </c:pt>
                <c:pt idx="989">
                  <c:v>-2.2794999999999996</c:v>
                </c:pt>
                <c:pt idx="990">
                  <c:v>-2.2765</c:v>
                </c:pt>
                <c:pt idx="991">
                  <c:v>-2.2785000000000002</c:v>
                </c:pt>
                <c:pt idx="992">
                  <c:v>-2.2655000000000003</c:v>
                </c:pt>
                <c:pt idx="993">
                  <c:v>-2.2595000000000001</c:v>
                </c:pt>
                <c:pt idx="994">
                  <c:v>-2.2650000000000001</c:v>
                </c:pt>
                <c:pt idx="995">
                  <c:v>-2.2749999999999999</c:v>
                </c:pt>
                <c:pt idx="996">
                  <c:v>-2.2565</c:v>
                </c:pt>
                <c:pt idx="997">
                  <c:v>-2.246</c:v>
                </c:pt>
                <c:pt idx="998">
                  <c:v>-2.2439999999999998</c:v>
                </c:pt>
                <c:pt idx="999">
                  <c:v>-2.246</c:v>
                </c:pt>
                <c:pt idx="1000">
                  <c:v>-2.2480000000000002</c:v>
                </c:pt>
                <c:pt idx="1001">
                  <c:v>-2.2385000000000002</c:v>
                </c:pt>
                <c:pt idx="1002">
                  <c:v>-2.2320000000000002</c:v>
                </c:pt>
                <c:pt idx="1003">
                  <c:v>-2.238</c:v>
                </c:pt>
                <c:pt idx="1004">
                  <c:v>-2.2534999999999998</c:v>
                </c:pt>
                <c:pt idx="1005">
                  <c:v>-2.2400000000000002</c:v>
                </c:pt>
                <c:pt idx="1006">
                  <c:v>-2.2410000000000001</c:v>
                </c:pt>
                <c:pt idx="1007">
                  <c:v>-2.2530000000000001</c:v>
                </c:pt>
                <c:pt idx="1008">
                  <c:v>-2.2590000000000003</c:v>
                </c:pt>
                <c:pt idx="1009">
                  <c:v>-2.2584999999999997</c:v>
                </c:pt>
                <c:pt idx="1010">
                  <c:v>-2.258</c:v>
                </c:pt>
                <c:pt idx="1011">
                  <c:v>-2.2475000000000001</c:v>
                </c:pt>
                <c:pt idx="1012">
                  <c:v>-2.2519999999999998</c:v>
                </c:pt>
                <c:pt idx="1013">
                  <c:v>-2.2444999999999999</c:v>
                </c:pt>
                <c:pt idx="1014">
                  <c:v>-2.2334999999999998</c:v>
                </c:pt>
                <c:pt idx="1015">
                  <c:v>-2.2195</c:v>
                </c:pt>
                <c:pt idx="1016">
                  <c:v>-2.2149999999999999</c:v>
                </c:pt>
                <c:pt idx="1017">
                  <c:v>-2.226</c:v>
                </c:pt>
                <c:pt idx="1018">
                  <c:v>-2.23</c:v>
                </c:pt>
                <c:pt idx="1019">
                  <c:v>-2.2349999999999999</c:v>
                </c:pt>
                <c:pt idx="1020">
                  <c:v>-2.2284999999999999</c:v>
                </c:pt>
                <c:pt idx="1021">
                  <c:v>-2.2225000000000001</c:v>
                </c:pt>
                <c:pt idx="1022">
                  <c:v>-2.23</c:v>
                </c:pt>
                <c:pt idx="1023">
                  <c:v>-2.2450000000000001</c:v>
                </c:pt>
                <c:pt idx="1024">
                  <c:v>-2.2474999999999996</c:v>
                </c:pt>
                <c:pt idx="1025">
                  <c:v>-2.2429999999999999</c:v>
                </c:pt>
                <c:pt idx="1026">
                  <c:v>-2.2484999999999999</c:v>
                </c:pt>
                <c:pt idx="1027">
                  <c:v>-2.2545000000000002</c:v>
                </c:pt>
                <c:pt idx="1028">
                  <c:v>-2.254</c:v>
                </c:pt>
                <c:pt idx="1029">
                  <c:v>-2.2669999999999999</c:v>
                </c:pt>
                <c:pt idx="1030">
                  <c:v>-2.2575000000000003</c:v>
                </c:pt>
                <c:pt idx="1031">
                  <c:v>-2.2629999999999999</c:v>
                </c:pt>
                <c:pt idx="1032">
                  <c:v>-2.2679999999999998</c:v>
                </c:pt>
                <c:pt idx="1033">
                  <c:v>-2.2705000000000002</c:v>
                </c:pt>
                <c:pt idx="1034">
                  <c:v>-2.2560000000000002</c:v>
                </c:pt>
                <c:pt idx="1035">
                  <c:v>-2.2495000000000003</c:v>
                </c:pt>
                <c:pt idx="1036">
                  <c:v>-2.25</c:v>
                </c:pt>
                <c:pt idx="1037">
                  <c:v>-2.2605</c:v>
                </c:pt>
                <c:pt idx="1038">
                  <c:v>-2.2565</c:v>
                </c:pt>
                <c:pt idx="1039">
                  <c:v>-2.2545000000000002</c:v>
                </c:pt>
                <c:pt idx="1040">
                  <c:v>-2.2649999999999997</c:v>
                </c:pt>
                <c:pt idx="1041">
                  <c:v>-2.2759999999999998</c:v>
                </c:pt>
                <c:pt idx="1042">
                  <c:v>-2.2734999999999999</c:v>
                </c:pt>
                <c:pt idx="1043">
                  <c:v>-2.2694999999999999</c:v>
                </c:pt>
                <c:pt idx="1044">
                  <c:v>-2.2685</c:v>
                </c:pt>
                <c:pt idx="1045">
                  <c:v>-2.2720000000000002</c:v>
                </c:pt>
                <c:pt idx="1046">
                  <c:v>-2.2779999999999996</c:v>
                </c:pt>
                <c:pt idx="1047">
                  <c:v>-2.2725</c:v>
                </c:pt>
                <c:pt idx="1048">
                  <c:v>-2.266</c:v>
                </c:pt>
                <c:pt idx="1049">
                  <c:v>-2.2655000000000003</c:v>
                </c:pt>
                <c:pt idx="1050">
                  <c:v>-2.278</c:v>
                </c:pt>
                <c:pt idx="1051">
                  <c:v>-2.2734999999999999</c:v>
                </c:pt>
                <c:pt idx="1052">
                  <c:v>-2.2649999999999997</c:v>
                </c:pt>
                <c:pt idx="1053">
                  <c:v>-2.2734999999999999</c:v>
                </c:pt>
                <c:pt idx="1054">
                  <c:v>-2.2690000000000001</c:v>
                </c:pt>
                <c:pt idx="1055">
                  <c:v>-2.2694999999999999</c:v>
                </c:pt>
                <c:pt idx="1056">
                  <c:v>-2.2749999999999999</c:v>
                </c:pt>
                <c:pt idx="1057">
                  <c:v>-2.2665000000000002</c:v>
                </c:pt>
                <c:pt idx="1058">
                  <c:v>-2.2734999999999999</c:v>
                </c:pt>
                <c:pt idx="1059">
                  <c:v>-2.2649999999999997</c:v>
                </c:pt>
                <c:pt idx="1060">
                  <c:v>-2.2590000000000003</c:v>
                </c:pt>
                <c:pt idx="1061">
                  <c:v>-2.2645</c:v>
                </c:pt>
                <c:pt idx="1062">
                  <c:v>-2.2570000000000001</c:v>
                </c:pt>
                <c:pt idx="1063">
                  <c:v>-2.2560000000000002</c:v>
                </c:pt>
                <c:pt idx="1064">
                  <c:v>-2.262</c:v>
                </c:pt>
                <c:pt idx="1065">
                  <c:v>-2.2690000000000001</c:v>
                </c:pt>
                <c:pt idx="1066">
                  <c:v>-2.2675000000000001</c:v>
                </c:pt>
                <c:pt idx="1067">
                  <c:v>-2.2715000000000001</c:v>
                </c:pt>
                <c:pt idx="1068">
                  <c:v>-2.2800000000000002</c:v>
                </c:pt>
                <c:pt idx="1069">
                  <c:v>-2.2805</c:v>
                </c:pt>
                <c:pt idx="1070">
                  <c:v>-2.2880000000000003</c:v>
                </c:pt>
                <c:pt idx="1071">
                  <c:v>-2.274</c:v>
                </c:pt>
                <c:pt idx="1072">
                  <c:v>-2.2750000000000004</c:v>
                </c:pt>
                <c:pt idx="1073">
                  <c:v>-2.27</c:v>
                </c:pt>
                <c:pt idx="1074">
                  <c:v>-2.2765</c:v>
                </c:pt>
                <c:pt idx="1075">
                  <c:v>-2.2749999999999999</c:v>
                </c:pt>
                <c:pt idx="1076">
                  <c:v>-2.2590000000000003</c:v>
                </c:pt>
                <c:pt idx="1077">
                  <c:v>-2.2560000000000002</c:v>
                </c:pt>
                <c:pt idx="1078">
                  <c:v>-2.2530000000000001</c:v>
                </c:pt>
                <c:pt idx="1079">
                  <c:v>-2.2489999999999997</c:v>
                </c:pt>
                <c:pt idx="1080">
                  <c:v>-2.262</c:v>
                </c:pt>
                <c:pt idx="1081">
                  <c:v>-2.2649999999999997</c:v>
                </c:pt>
                <c:pt idx="1082">
                  <c:v>-2.2664999999999997</c:v>
                </c:pt>
                <c:pt idx="1083">
                  <c:v>-2.3540000000000001</c:v>
                </c:pt>
                <c:pt idx="1084">
                  <c:v>-2.319</c:v>
                </c:pt>
                <c:pt idx="1085">
                  <c:v>-2.3280000000000003</c:v>
                </c:pt>
                <c:pt idx="1086">
                  <c:v>-2.2794999999999996</c:v>
                </c:pt>
                <c:pt idx="1087">
                  <c:v>-2.3479999999999999</c:v>
                </c:pt>
                <c:pt idx="1088">
                  <c:v>-2.2645</c:v>
                </c:pt>
                <c:pt idx="1089">
                  <c:v>-2.2575000000000003</c:v>
                </c:pt>
                <c:pt idx="1090">
                  <c:v>-2.2554999999999996</c:v>
                </c:pt>
                <c:pt idx="1091">
                  <c:v>-2.2569999999999997</c:v>
                </c:pt>
                <c:pt idx="1092">
                  <c:v>-2.2524999999999999</c:v>
                </c:pt>
                <c:pt idx="1093">
                  <c:v>-2.2524999999999999</c:v>
                </c:pt>
                <c:pt idx="1094">
                  <c:v>-2.2519999999999998</c:v>
                </c:pt>
                <c:pt idx="1095">
                  <c:v>-2.2444999999999999</c:v>
                </c:pt>
                <c:pt idx="1096">
                  <c:v>-2.2359999999999998</c:v>
                </c:pt>
                <c:pt idx="1097">
                  <c:v>-2.2389999999999999</c:v>
                </c:pt>
                <c:pt idx="1098">
                  <c:v>-2.2560000000000002</c:v>
                </c:pt>
                <c:pt idx="1099">
                  <c:v>-2.2605</c:v>
                </c:pt>
                <c:pt idx="1100">
                  <c:v>-2.2690000000000001</c:v>
                </c:pt>
                <c:pt idx="1101">
                  <c:v>-2.2675000000000001</c:v>
                </c:pt>
                <c:pt idx="1102">
                  <c:v>-2.2789999999999999</c:v>
                </c:pt>
                <c:pt idx="1103">
                  <c:v>-2.2530000000000001</c:v>
                </c:pt>
                <c:pt idx="1104">
                  <c:v>-2.2389999999999999</c:v>
                </c:pt>
                <c:pt idx="1105">
                  <c:v>-2.2309999999999999</c:v>
                </c:pt>
                <c:pt idx="1106">
                  <c:v>-2.3540000000000001</c:v>
                </c:pt>
                <c:pt idx="1107">
                  <c:v>-2.3274999999999997</c:v>
                </c:pt>
                <c:pt idx="1108">
                  <c:v>-2.3120000000000003</c:v>
                </c:pt>
                <c:pt idx="1109">
                  <c:v>-2.3125</c:v>
                </c:pt>
                <c:pt idx="1110">
                  <c:v>-2.3045</c:v>
                </c:pt>
                <c:pt idx="1111">
                  <c:v>-2.2910000000000004</c:v>
                </c:pt>
                <c:pt idx="1112">
                  <c:v>-2.2795000000000001</c:v>
                </c:pt>
                <c:pt idx="1113">
                  <c:v>-2.29</c:v>
                </c:pt>
                <c:pt idx="1114">
                  <c:v>-2.2705000000000002</c:v>
                </c:pt>
                <c:pt idx="1115">
                  <c:v>-2.2560000000000002</c:v>
                </c:pt>
                <c:pt idx="1116">
                  <c:v>-2.2495000000000003</c:v>
                </c:pt>
                <c:pt idx="1117">
                  <c:v>-2.266</c:v>
                </c:pt>
                <c:pt idx="1118">
                  <c:v>-2.2690000000000001</c:v>
                </c:pt>
                <c:pt idx="1119">
                  <c:v>-2.3235000000000001</c:v>
                </c:pt>
                <c:pt idx="1120">
                  <c:v>-2.5305</c:v>
                </c:pt>
                <c:pt idx="1121">
                  <c:v>-2.5034999999999998</c:v>
                </c:pt>
                <c:pt idx="1122">
                  <c:v>-2.4130000000000003</c:v>
                </c:pt>
                <c:pt idx="1123">
                  <c:v>-2.3609999999999998</c:v>
                </c:pt>
                <c:pt idx="1124">
                  <c:v>-2.3230000000000004</c:v>
                </c:pt>
                <c:pt idx="1125">
                  <c:v>-2.319</c:v>
                </c:pt>
                <c:pt idx="1126">
                  <c:v>-2.3220000000000001</c:v>
                </c:pt>
                <c:pt idx="1127">
                  <c:v>-2.2805</c:v>
                </c:pt>
                <c:pt idx="1128">
                  <c:v>-2.2670000000000003</c:v>
                </c:pt>
                <c:pt idx="1129">
                  <c:v>-2.2779999999999996</c:v>
                </c:pt>
                <c:pt idx="1130">
                  <c:v>-2.2725</c:v>
                </c:pt>
                <c:pt idx="1131">
                  <c:v>-2.4050000000000002</c:v>
                </c:pt>
                <c:pt idx="1132">
                  <c:v>-2.4275000000000002</c:v>
                </c:pt>
                <c:pt idx="1133">
                  <c:v>-2.3855</c:v>
                </c:pt>
                <c:pt idx="1134">
                  <c:v>-2.3209999999999997</c:v>
                </c:pt>
                <c:pt idx="1135">
                  <c:v>-2.3085</c:v>
                </c:pt>
                <c:pt idx="1136">
                  <c:v>-2.2890000000000001</c:v>
                </c:pt>
                <c:pt idx="1137">
                  <c:v>-2.2729999999999997</c:v>
                </c:pt>
                <c:pt idx="1138">
                  <c:v>-2.2614999999999998</c:v>
                </c:pt>
                <c:pt idx="1139">
                  <c:v>-2.2444999999999999</c:v>
                </c:pt>
                <c:pt idx="1140">
                  <c:v>-2.2614999999999998</c:v>
                </c:pt>
                <c:pt idx="1141">
                  <c:v>-2.2605</c:v>
                </c:pt>
                <c:pt idx="1142">
                  <c:v>-2.2574999999999998</c:v>
                </c:pt>
                <c:pt idx="1143">
                  <c:v>-2.2595000000000001</c:v>
                </c:pt>
                <c:pt idx="1144">
                  <c:v>-2.2559999999999998</c:v>
                </c:pt>
                <c:pt idx="1145">
                  <c:v>-2.2530000000000001</c:v>
                </c:pt>
                <c:pt idx="1146">
                  <c:v>-2.2690000000000001</c:v>
                </c:pt>
                <c:pt idx="1147">
                  <c:v>-2.25</c:v>
                </c:pt>
                <c:pt idx="1148">
                  <c:v>-2.2480000000000002</c:v>
                </c:pt>
                <c:pt idx="1149">
                  <c:v>-2.2395</c:v>
                </c:pt>
                <c:pt idx="1150">
                  <c:v>-2.23</c:v>
                </c:pt>
                <c:pt idx="1151">
                  <c:v>-2.2329999999999997</c:v>
                </c:pt>
                <c:pt idx="1152">
                  <c:v>-2.2269999999999999</c:v>
                </c:pt>
                <c:pt idx="1153">
                  <c:v>-2.2404999999999999</c:v>
                </c:pt>
                <c:pt idx="1154">
                  <c:v>-2.2370000000000001</c:v>
                </c:pt>
                <c:pt idx="1155">
                  <c:v>-2.246</c:v>
                </c:pt>
                <c:pt idx="1156">
                  <c:v>-2.2400000000000002</c:v>
                </c:pt>
                <c:pt idx="1157">
                  <c:v>-2.2729999999999997</c:v>
                </c:pt>
                <c:pt idx="1158">
                  <c:v>-2.2690000000000001</c:v>
                </c:pt>
                <c:pt idx="1159">
                  <c:v>-2.2560000000000002</c:v>
                </c:pt>
                <c:pt idx="1160">
                  <c:v>-2.2370000000000001</c:v>
                </c:pt>
                <c:pt idx="1161">
                  <c:v>-2.2275</c:v>
                </c:pt>
                <c:pt idx="1162">
                  <c:v>-2.2744999999999997</c:v>
                </c:pt>
                <c:pt idx="1163">
                  <c:v>-2.2675000000000001</c:v>
                </c:pt>
                <c:pt idx="1164">
                  <c:v>-2.2599999999999998</c:v>
                </c:pt>
                <c:pt idx="1165">
                  <c:v>-2.2409999999999997</c:v>
                </c:pt>
                <c:pt idx="1166">
                  <c:v>-2.2469999999999999</c:v>
                </c:pt>
                <c:pt idx="1167">
                  <c:v>-2.2395</c:v>
                </c:pt>
                <c:pt idx="1168">
                  <c:v>-2.2235</c:v>
                </c:pt>
                <c:pt idx="1169">
                  <c:v>-2.2104999999999997</c:v>
                </c:pt>
                <c:pt idx="1170">
                  <c:v>-2.2324999999999999</c:v>
                </c:pt>
                <c:pt idx="1171">
                  <c:v>-2.2519999999999998</c:v>
                </c:pt>
                <c:pt idx="1172">
                  <c:v>-2.2424999999999997</c:v>
                </c:pt>
                <c:pt idx="1173">
                  <c:v>-2.2490000000000001</c:v>
                </c:pt>
                <c:pt idx="1174">
                  <c:v>-2.238</c:v>
                </c:pt>
                <c:pt idx="1175">
                  <c:v>-2.2324999999999999</c:v>
                </c:pt>
                <c:pt idx="1176">
                  <c:v>-2.2454999999999998</c:v>
                </c:pt>
                <c:pt idx="1177">
                  <c:v>-2.234</c:v>
                </c:pt>
                <c:pt idx="1178">
                  <c:v>-2.226</c:v>
                </c:pt>
                <c:pt idx="1179">
                  <c:v>-2.2229999999999999</c:v>
                </c:pt>
                <c:pt idx="1180">
                  <c:v>-2.2170000000000001</c:v>
                </c:pt>
                <c:pt idx="1181">
                  <c:v>-2.2189999999999999</c:v>
                </c:pt>
                <c:pt idx="1182">
                  <c:v>-2.2240000000000002</c:v>
                </c:pt>
                <c:pt idx="1183">
                  <c:v>-2.2184999999999997</c:v>
                </c:pt>
                <c:pt idx="1184">
                  <c:v>-2.194</c:v>
                </c:pt>
                <c:pt idx="1185">
                  <c:v>-2.2145000000000001</c:v>
                </c:pt>
                <c:pt idx="1186">
                  <c:v>-2.2065000000000001</c:v>
                </c:pt>
                <c:pt idx="1187">
                  <c:v>-2.1960000000000002</c:v>
                </c:pt>
                <c:pt idx="1188">
                  <c:v>-2.1909999999999998</c:v>
                </c:pt>
                <c:pt idx="1189">
                  <c:v>-2.2134999999999998</c:v>
                </c:pt>
                <c:pt idx="1190">
                  <c:v>-2.2145000000000001</c:v>
                </c:pt>
                <c:pt idx="1191">
                  <c:v>-2.2155</c:v>
                </c:pt>
                <c:pt idx="1192">
                  <c:v>-2.21</c:v>
                </c:pt>
                <c:pt idx="1193">
                  <c:v>-2.198</c:v>
                </c:pt>
                <c:pt idx="1194">
                  <c:v>-2.2060000000000004</c:v>
                </c:pt>
                <c:pt idx="1195">
                  <c:v>-2.1985000000000001</c:v>
                </c:pt>
                <c:pt idx="1196">
                  <c:v>-2.1985000000000001</c:v>
                </c:pt>
                <c:pt idx="1197">
                  <c:v>-2.2054999999999998</c:v>
                </c:pt>
                <c:pt idx="1198">
                  <c:v>-2.1955</c:v>
                </c:pt>
                <c:pt idx="1199">
                  <c:v>-2.1915</c:v>
                </c:pt>
                <c:pt idx="1200">
                  <c:v>-2.2149999999999999</c:v>
                </c:pt>
                <c:pt idx="1201">
                  <c:v>-2.2229999999999999</c:v>
                </c:pt>
                <c:pt idx="1202">
                  <c:v>-2.2225000000000001</c:v>
                </c:pt>
                <c:pt idx="1203">
                  <c:v>-2.226</c:v>
                </c:pt>
                <c:pt idx="1204">
                  <c:v>-2.2189999999999999</c:v>
                </c:pt>
                <c:pt idx="1205">
                  <c:v>-2.2185000000000001</c:v>
                </c:pt>
                <c:pt idx="1206">
                  <c:v>-2.2204999999999999</c:v>
                </c:pt>
                <c:pt idx="1207">
                  <c:v>-2.2190000000000003</c:v>
                </c:pt>
                <c:pt idx="1208">
                  <c:v>-2.2199999999999998</c:v>
                </c:pt>
                <c:pt idx="1209">
                  <c:v>-2.2024999999999997</c:v>
                </c:pt>
                <c:pt idx="1210">
                  <c:v>-2.2175000000000002</c:v>
                </c:pt>
                <c:pt idx="1211">
                  <c:v>-2.2145000000000001</c:v>
                </c:pt>
                <c:pt idx="1212">
                  <c:v>-2.2015000000000002</c:v>
                </c:pt>
                <c:pt idx="1213">
                  <c:v>-2.1985000000000001</c:v>
                </c:pt>
                <c:pt idx="1214">
                  <c:v>-2.2234999999999996</c:v>
                </c:pt>
                <c:pt idx="1215">
                  <c:v>-2.226</c:v>
                </c:pt>
                <c:pt idx="1216">
                  <c:v>-2.1955</c:v>
                </c:pt>
                <c:pt idx="1217">
                  <c:v>-2.1970000000000001</c:v>
                </c:pt>
                <c:pt idx="1218">
                  <c:v>-2.1959999999999997</c:v>
                </c:pt>
                <c:pt idx="1219">
                  <c:v>-2.2065000000000001</c:v>
                </c:pt>
                <c:pt idx="1220">
                  <c:v>-2.1949999999999998</c:v>
                </c:pt>
                <c:pt idx="1221">
                  <c:v>-2.1985000000000001</c:v>
                </c:pt>
                <c:pt idx="1222">
                  <c:v>-2.1909999999999998</c:v>
                </c:pt>
                <c:pt idx="1223">
                  <c:v>-2.198</c:v>
                </c:pt>
                <c:pt idx="1224">
                  <c:v>-2.2075</c:v>
                </c:pt>
                <c:pt idx="1225">
                  <c:v>-2.2035</c:v>
                </c:pt>
                <c:pt idx="1226">
                  <c:v>-2.2324999999999999</c:v>
                </c:pt>
                <c:pt idx="1227">
                  <c:v>-2.1959999999999997</c:v>
                </c:pt>
                <c:pt idx="1228">
                  <c:v>-2.1909999999999998</c:v>
                </c:pt>
                <c:pt idx="1229">
                  <c:v>-2.1950000000000003</c:v>
                </c:pt>
                <c:pt idx="1230">
                  <c:v>-2.198</c:v>
                </c:pt>
                <c:pt idx="1231">
                  <c:v>-2.21</c:v>
                </c:pt>
                <c:pt idx="1232">
                  <c:v>-2.1959999999999997</c:v>
                </c:pt>
                <c:pt idx="1233">
                  <c:v>-2.1864999999999997</c:v>
                </c:pt>
                <c:pt idx="1234">
                  <c:v>-2.1890000000000001</c:v>
                </c:pt>
                <c:pt idx="1235">
                  <c:v>-2.1995</c:v>
                </c:pt>
                <c:pt idx="1236">
                  <c:v>-2.177</c:v>
                </c:pt>
                <c:pt idx="1237">
                  <c:v>-2.1740000000000004</c:v>
                </c:pt>
                <c:pt idx="1238">
                  <c:v>-2.1955</c:v>
                </c:pt>
                <c:pt idx="1239">
                  <c:v>-2.1955</c:v>
                </c:pt>
                <c:pt idx="1240">
                  <c:v>-2.1935000000000002</c:v>
                </c:pt>
                <c:pt idx="1241">
                  <c:v>-2.1955</c:v>
                </c:pt>
                <c:pt idx="1242">
                  <c:v>-2.1959999999999997</c:v>
                </c:pt>
                <c:pt idx="1243">
                  <c:v>-2.1965000000000003</c:v>
                </c:pt>
                <c:pt idx="1244">
                  <c:v>-2.202</c:v>
                </c:pt>
                <c:pt idx="1245">
                  <c:v>-2.1879999999999997</c:v>
                </c:pt>
                <c:pt idx="1246">
                  <c:v>-2.1639999999999997</c:v>
                </c:pt>
                <c:pt idx="1247">
                  <c:v>-2.1769999999999996</c:v>
                </c:pt>
                <c:pt idx="1248">
                  <c:v>-2.1799999999999997</c:v>
                </c:pt>
                <c:pt idx="1249">
                  <c:v>-2.1909999999999998</c:v>
                </c:pt>
                <c:pt idx="1250">
                  <c:v>-2.1985000000000001</c:v>
                </c:pt>
                <c:pt idx="1251">
                  <c:v>-2.2175000000000002</c:v>
                </c:pt>
                <c:pt idx="1252">
                  <c:v>-2.1909999999999998</c:v>
                </c:pt>
                <c:pt idx="1253">
                  <c:v>-2.1739999999999999</c:v>
                </c:pt>
                <c:pt idx="1254">
                  <c:v>-2.1595</c:v>
                </c:pt>
                <c:pt idx="1255">
                  <c:v>-2.1595</c:v>
                </c:pt>
                <c:pt idx="1256">
                  <c:v>-2.181</c:v>
                </c:pt>
                <c:pt idx="1257">
                  <c:v>-2.1784999999999997</c:v>
                </c:pt>
                <c:pt idx="1258">
                  <c:v>-2.17</c:v>
                </c:pt>
                <c:pt idx="1259">
                  <c:v>-2.1684999999999999</c:v>
                </c:pt>
                <c:pt idx="1260">
                  <c:v>-2.1745000000000001</c:v>
                </c:pt>
                <c:pt idx="1261">
                  <c:v>-2.1749999999999998</c:v>
                </c:pt>
                <c:pt idx="1262">
                  <c:v>-2.1705000000000001</c:v>
                </c:pt>
                <c:pt idx="1263">
                  <c:v>-2.1675000000000004</c:v>
                </c:pt>
                <c:pt idx="1264">
                  <c:v>-2.1784999999999997</c:v>
                </c:pt>
                <c:pt idx="1265">
                  <c:v>-2.1815000000000002</c:v>
                </c:pt>
                <c:pt idx="1266">
                  <c:v>-2.1825000000000001</c:v>
                </c:pt>
                <c:pt idx="1267">
                  <c:v>-2.1645000000000003</c:v>
                </c:pt>
                <c:pt idx="1268">
                  <c:v>-2.1595</c:v>
                </c:pt>
                <c:pt idx="1269">
                  <c:v>-2.1739999999999999</c:v>
                </c:pt>
                <c:pt idx="1270">
                  <c:v>-2.1695000000000002</c:v>
                </c:pt>
                <c:pt idx="1271">
                  <c:v>-2.157</c:v>
                </c:pt>
                <c:pt idx="1272">
                  <c:v>-2.1665000000000001</c:v>
                </c:pt>
                <c:pt idx="1273">
                  <c:v>-2.1665000000000001</c:v>
                </c:pt>
                <c:pt idx="1274">
                  <c:v>-2.173</c:v>
                </c:pt>
                <c:pt idx="1275">
                  <c:v>-2.1775000000000002</c:v>
                </c:pt>
                <c:pt idx="1276">
                  <c:v>-2.1884999999999999</c:v>
                </c:pt>
                <c:pt idx="1277">
                  <c:v>-2.169</c:v>
                </c:pt>
                <c:pt idx="1278">
                  <c:v>-2.1640000000000001</c:v>
                </c:pt>
                <c:pt idx="1279">
                  <c:v>-2.1725000000000003</c:v>
                </c:pt>
                <c:pt idx="1280">
                  <c:v>-2.1669999999999998</c:v>
                </c:pt>
                <c:pt idx="1281">
                  <c:v>-2.1755</c:v>
                </c:pt>
                <c:pt idx="1282">
                  <c:v>-2.181</c:v>
                </c:pt>
                <c:pt idx="1283">
                  <c:v>-2.1625000000000001</c:v>
                </c:pt>
                <c:pt idx="1284">
                  <c:v>-2.1545000000000001</c:v>
                </c:pt>
                <c:pt idx="1285">
                  <c:v>-2.1645000000000003</c:v>
                </c:pt>
                <c:pt idx="1286">
                  <c:v>-2.157</c:v>
                </c:pt>
                <c:pt idx="1287">
                  <c:v>-2.173</c:v>
                </c:pt>
                <c:pt idx="1288">
                  <c:v>-2.1680000000000001</c:v>
                </c:pt>
                <c:pt idx="1289">
                  <c:v>-2.1715</c:v>
                </c:pt>
                <c:pt idx="1290">
                  <c:v>-2.157</c:v>
                </c:pt>
                <c:pt idx="1291">
                  <c:v>-2.1715</c:v>
                </c:pt>
                <c:pt idx="1292">
                  <c:v>-2.1790000000000003</c:v>
                </c:pt>
                <c:pt idx="1293">
                  <c:v>-2.165</c:v>
                </c:pt>
                <c:pt idx="1294">
                  <c:v>-2.1835</c:v>
                </c:pt>
                <c:pt idx="1295">
                  <c:v>-2.1959999999999997</c:v>
                </c:pt>
                <c:pt idx="1296">
                  <c:v>-2.1924999999999999</c:v>
                </c:pt>
                <c:pt idx="1297">
                  <c:v>-2.1715</c:v>
                </c:pt>
                <c:pt idx="1298">
                  <c:v>-2.1760000000000002</c:v>
                </c:pt>
                <c:pt idx="1299">
                  <c:v>-2.1615000000000002</c:v>
                </c:pt>
                <c:pt idx="1300">
                  <c:v>-2.1565000000000003</c:v>
                </c:pt>
                <c:pt idx="1301">
                  <c:v>-2.1550000000000002</c:v>
                </c:pt>
                <c:pt idx="1302">
                  <c:v>-2.145</c:v>
                </c:pt>
                <c:pt idx="1303">
                  <c:v>-2.137</c:v>
                </c:pt>
                <c:pt idx="1304">
                  <c:v>-2.1390000000000002</c:v>
                </c:pt>
                <c:pt idx="1305">
                  <c:v>-2.141</c:v>
                </c:pt>
                <c:pt idx="1306">
                  <c:v>-2.1335000000000002</c:v>
                </c:pt>
                <c:pt idx="1307">
                  <c:v>-2.1355</c:v>
                </c:pt>
                <c:pt idx="1308">
                  <c:v>-2.1360000000000001</c:v>
                </c:pt>
                <c:pt idx="1309">
                  <c:v>-2.1375000000000002</c:v>
                </c:pt>
                <c:pt idx="1310">
                  <c:v>-2.1320000000000001</c:v>
                </c:pt>
                <c:pt idx="1311">
                  <c:v>-2.1260000000000003</c:v>
                </c:pt>
                <c:pt idx="1312">
                  <c:v>-2.1225000000000001</c:v>
                </c:pt>
                <c:pt idx="1313">
                  <c:v>-2.1265000000000001</c:v>
                </c:pt>
                <c:pt idx="1314">
                  <c:v>-2.1185</c:v>
                </c:pt>
                <c:pt idx="1315">
                  <c:v>-2.1269999999999998</c:v>
                </c:pt>
                <c:pt idx="1316">
                  <c:v>-2.1254999999999997</c:v>
                </c:pt>
                <c:pt idx="1317">
                  <c:v>-2.1339999999999999</c:v>
                </c:pt>
                <c:pt idx="1318">
                  <c:v>-2.1630000000000003</c:v>
                </c:pt>
                <c:pt idx="1319">
                  <c:v>-2.1619999999999999</c:v>
                </c:pt>
                <c:pt idx="1320">
                  <c:v>-2.1539999999999999</c:v>
                </c:pt>
                <c:pt idx="1321">
                  <c:v>-2.1414999999999997</c:v>
                </c:pt>
                <c:pt idx="1322">
                  <c:v>-2.1470000000000002</c:v>
                </c:pt>
                <c:pt idx="1323">
                  <c:v>-2.1479999999999997</c:v>
                </c:pt>
                <c:pt idx="1324">
                  <c:v>-2.1455000000000002</c:v>
                </c:pt>
                <c:pt idx="1325">
                  <c:v>-2.1535000000000002</c:v>
                </c:pt>
                <c:pt idx="1326">
                  <c:v>-2.1535000000000002</c:v>
                </c:pt>
                <c:pt idx="1327">
                  <c:v>-2.157</c:v>
                </c:pt>
                <c:pt idx="1328">
                  <c:v>-2.1360000000000001</c:v>
                </c:pt>
                <c:pt idx="1329">
                  <c:v>-2.1425000000000001</c:v>
                </c:pt>
                <c:pt idx="1330">
                  <c:v>-2.1420000000000003</c:v>
                </c:pt>
                <c:pt idx="1331">
                  <c:v>-2.129</c:v>
                </c:pt>
                <c:pt idx="1332">
                  <c:v>-2.1274999999999999</c:v>
                </c:pt>
                <c:pt idx="1333">
                  <c:v>-2.1154999999999999</c:v>
                </c:pt>
                <c:pt idx="1334">
                  <c:v>-2.12</c:v>
                </c:pt>
                <c:pt idx="1335">
                  <c:v>-2.125</c:v>
                </c:pt>
                <c:pt idx="1336">
                  <c:v>-2.1105</c:v>
                </c:pt>
                <c:pt idx="1337">
                  <c:v>-2.1044999999999998</c:v>
                </c:pt>
                <c:pt idx="1338">
                  <c:v>-2.1135000000000002</c:v>
                </c:pt>
                <c:pt idx="1339">
                  <c:v>-2.1240000000000001</c:v>
                </c:pt>
                <c:pt idx="1340">
                  <c:v>-2.1219999999999999</c:v>
                </c:pt>
                <c:pt idx="1341">
                  <c:v>-2.1240000000000001</c:v>
                </c:pt>
                <c:pt idx="1342">
                  <c:v>-2.1284999999999998</c:v>
                </c:pt>
                <c:pt idx="1343">
                  <c:v>-2.1225000000000001</c:v>
                </c:pt>
                <c:pt idx="1344">
                  <c:v>-2.1390000000000002</c:v>
                </c:pt>
                <c:pt idx="1345">
                  <c:v>-2.1274999999999999</c:v>
                </c:pt>
                <c:pt idx="1346">
                  <c:v>-2.145</c:v>
                </c:pt>
                <c:pt idx="1347">
                  <c:v>-2.1324999999999998</c:v>
                </c:pt>
                <c:pt idx="1348">
                  <c:v>-2.1239999999999997</c:v>
                </c:pt>
                <c:pt idx="1349">
                  <c:v>-2.1114999999999999</c:v>
                </c:pt>
                <c:pt idx="1350">
                  <c:v>-2.1390000000000002</c:v>
                </c:pt>
                <c:pt idx="1351">
                  <c:v>-2.1234999999999999</c:v>
                </c:pt>
                <c:pt idx="1352">
                  <c:v>-2.1059999999999999</c:v>
                </c:pt>
                <c:pt idx="1353">
                  <c:v>-2.1094999999999997</c:v>
                </c:pt>
                <c:pt idx="1354">
                  <c:v>-2.1005000000000003</c:v>
                </c:pt>
                <c:pt idx="1355">
                  <c:v>-2.1120000000000001</c:v>
                </c:pt>
                <c:pt idx="1356">
                  <c:v>-2.1124999999999998</c:v>
                </c:pt>
                <c:pt idx="1357">
                  <c:v>-2.1144999999999996</c:v>
                </c:pt>
                <c:pt idx="1358">
                  <c:v>-2.1015000000000001</c:v>
                </c:pt>
                <c:pt idx="1359">
                  <c:v>-2.0960000000000001</c:v>
                </c:pt>
                <c:pt idx="1360">
                  <c:v>-2.0960000000000001</c:v>
                </c:pt>
                <c:pt idx="1361">
                  <c:v>-2.1115000000000004</c:v>
                </c:pt>
                <c:pt idx="1362">
                  <c:v>-2.1165000000000003</c:v>
                </c:pt>
                <c:pt idx="1363">
                  <c:v>-2.0940000000000003</c:v>
                </c:pt>
                <c:pt idx="1364">
                  <c:v>-2.0935000000000001</c:v>
                </c:pt>
                <c:pt idx="1365">
                  <c:v>-2.0954999999999999</c:v>
                </c:pt>
                <c:pt idx="1366">
                  <c:v>-2.1014999999999997</c:v>
                </c:pt>
                <c:pt idx="1367">
                  <c:v>-2.1070000000000002</c:v>
                </c:pt>
                <c:pt idx="1368">
                  <c:v>-2.1040000000000001</c:v>
                </c:pt>
                <c:pt idx="1369">
                  <c:v>-2.125</c:v>
                </c:pt>
                <c:pt idx="1370">
                  <c:v>-2.1280000000000001</c:v>
                </c:pt>
                <c:pt idx="1371">
                  <c:v>-2.1349999999999998</c:v>
                </c:pt>
                <c:pt idx="1372">
                  <c:v>-2.12</c:v>
                </c:pt>
                <c:pt idx="1373">
                  <c:v>-2.1100000000000003</c:v>
                </c:pt>
                <c:pt idx="1374">
                  <c:v>-2.1074999999999999</c:v>
                </c:pt>
                <c:pt idx="1375">
                  <c:v>-2.0954999999999999</c:v>
                </c:pt>
                <c:pt idx="1376">
                  <c:v>-2.0939999999999999</c:v>
                </c:pt>
                <c:pt idx="1377">
                  <c:v>-2.0910000000000002</c:v>
                </c:pt>
                <c:pt idx="1378">
                  <c:v>-2.101</c:v>
                </c:pt>
                <c:pt idx="1379">
                  <c:v>-2.0939999999999999</c:v>
                </c:pt>
                <c:pt idx="1380">
                  <c:v>-2.0790000000000002</c:v>
                </c:pt>
                <c:pt idx="1381">
                  <c:v>-2.0735000000000001</c:v>
                </c:pt>
                <c:pt idx="1382">
                  <c:v>-2.0705</c:v>
                </c:pt>
                <c:pt idx="1383">
                  <c:v>-2.0665</c:v>
                </c:pt>
                <c:pt idx="1384">
                  <c:v>-2.0649999999999999</c:v>
                </c:pt>
                <c:pt idx="1385">
                  <c:v>-2.0575000000000001</c:v>
                </c:pt>
                <c:pt idx="1386">
                  <c:v>-2.0609999999999999</c:v>
                </c:pt>
                <c:pt idx="1387">
                  <c:v>-2.0674999999999999</c:v>
                </c:pt>
                <c:pt idx="1388">
                  <c:v>-2.089</c:v>
                </c:pt>
                <c:pt idx="1389">
                  <c:v>-2.0705</c:v>
                </c:pt>
                <c:pt idx="1390">
                  <c:v>-2.0875000000000004</c:v>
                </c:pt>
                <c:pt idx="1391">
                  <c:v>-2.0834999999999999</c:v>
                </c:pt>
                <c:pt idx="1392">
                  <c:v>-2.0745</c:v>
                </c:pt>
                <c:pt idx="1393">
                  <c:v>-2.0880000000000001</c:v>
                </c:pt>
                <c:pt idx="1394">
                  <c:v>-2.085</c:v>
                </c:pt>
                <c:pt idx="1395">
                  <c:v>-2.0760000000000001</c:v>
                </c:pt>
                <c:pt idx="1396">
                  <c:v>-2.0840000000000001</c:v>
                </c:pt>
                <c:pt idx="1397">
                  <c:v>-2.0954999999999999</c:v>
                </c:pt>
                <c:pt idx="1398">
                  <c:v>-2.0779999999999998</c:v>
                </c:pt>
                <c:pt idx="1399">
                  <c:v>-2.0709999999999997</c:v>
                </c:pt>
                <c:pt idx="1400">
                  <c:v>-2.0680000000000001</c:v>
                </c:pt>
                <c:pt idx="1401">
                  <c:v>-2.069</c:v>
                </c:pt>
                <c:pt idx="1402">
                  <c:v>-2.0725000000000002</c:v>
                </c:pt>
                <c:pt idx="1403">
                  <c:v>-2.0804999999999998</c:v>
                </c:pt>
                <c:pt idx="1404">
                  <c:v>-2.0804999999999998</c:v>
                </c:pt>
                <c:pt idx="1405">
                  <c:v>-2.0804999999999998</c:v>
                </c:pt>
                <c:pt idx="1406">
                  <c:v>-2.0834999999999999</c:v>
                </c:pt>
                <c:pt idx="1407">
                  <c:v>-2.0935000000000001</c:v>
                </c:pt>
                <c:pt idx="1408">
                  <c:v>-2.089</c:v>
                </c:pt>
                <c:pt idx="1409">
                  <c:v>-2.0765000000000002</c:v>
                </c:pt>
                <c:pt idx="1410">
                  <c:v>-2.0760000000000001</c:v>
                </c:pt>
                <c:pt idx="1411">
                  <c:v>-2.0865</c:v>
                </c:pt>
                <c:pt idx="1412">
                  <c:v>-2.0795000000000003</c:v>
                </c:pt>
                <c:pt idx="1413">
                  <c:v>-2.0695000000000001</c:v>
                </c:pt>
                <c:pt idx="1414">
                  <c:v>-2.0670000000000002</c:v>
                </c:pt>
                <c:pt idx="1415">
                  <c:v>-2.0819999999999999</c:v>
                </c:pt>
                <c:pt idx="1416">
                  <c:v>-2.0750000000000002</c:v>
                </c:pt>
                <c:pt idx="1417">
                  <c:v>-2.069</c:v>
                </c:pt>
                <c:pt idx="1418">
                  <c:v>-2.0655000000000001</c:v>
                </c:pt>
                <c:pt idx="1419">
                  <c:v>-2.0659999999999998</c:v>
                </c:pt>
                <c:pt idx="1420">
                  <c:v>-2.0659999999999998</c:v>
                </c:pt>
                <c:pt idx="1421">
                  <c:v>-2.0575000000000001</c:v>
                </c:pt>
                <c:pt idx="1422">
                  <c:v>-2.0649999999999999</c:v>
                </c:pt>
                <c:pt idx="1423">
                  <c:v>-2.0649999999999999</c:v>
                </c:pt>
                <c:pt idx="1424">
                  <c:v>-2.0575000000000001</c:v>
                </c:pt>
                <c:pt idx="1425">
                  <c:v>-2.0539999999999998</c:v>
                </c:pt>
                <c:pt idx="1426">
                  <c:v>-2.0425</c:v>
                </c:pt>
                <c:pt idx="1427">
                  <c:v>-2.0505</c:v>
                </c:pt>
                <c:pt idx="1428">
                  <c:v>-2.0545</c:v>
                </c:pt>
                <c:pt idx="1429">
                  <c:v>-2.06</c:v>
                </c:pt>
                <c:pt idx="1430">
                  <c:v>-2.0615000000000001</c:v>
                </c:pt>
                <c:pt idx="1431">
                  <c:v>-2.0550000000000002</c:v>
                </c:pt>
                <c:pt idx="1432">
                  <c:v>-2.0640000000000001</c:v>
                </c:pt>
                <c:pt idx="1433">
                  <c:v>-2.0735000000000001</c:v>
                </c:pt>
                <c:pt idx="1434">
                  <c:v>-2.0775000000000001</c:v>
                </c:pt>
                <c:pt idx="1435">
                  <c:v>-2.0739999999999998</c:v>
                </c:pt>
                <c:pt idx="1436">
                  <c:v>-2.0705</c:v>
                </c:pt>
                <c:pt idx="1437">
                  <c:v>-2.077</c:v>
                </c:pt>
                <c:pt idx="1438">
                  <c:v>-2.0765000000000002</c:v>
                </c:pt>
                <c:pt idx="1439">
                  <c:v>-2.0830000000000002</c:v>
                </c:pt>
                <c:pt idx="1440">
                  <c:v>-2.0874999999999999</c:v>
                </c:pt>
                <c:pt idx="1441">
                  <c:v>-2.0914999999999999</c:v>
                </c:pt>
                <c:pt idx="1442">
                  <c:v>-2.0920000000000001</c:v>
                </c:pt>
                <c:pt idx="1443">
                  <c:v>-2.0789999999999997</c:v>
                </c:pt>
                <c:pt idx="1444">
                  <c:v>-2.0579999999999998</c:v>
                </c:pt>
                <c:pt idx="1445">
                  <c:v>-2.0579999999999998</c:v>
                </c:pt>
                <c:pt idx="1446">
                  <c:v>-2.0535000000000001</c:v>
                </c:pt>
                <c:pt idx="1447">
                  <c:v>-2.0649999999999999</c:v>
                </c:pt>
                <c:pt idx="1448">
                  <c:v>-2.0655000000000001</c:v>
                </c:pt>
                <c:pt idx="1449">
                  <c:v>-2.0605000000000002</c:v>
                </c:pt>
                <c:pt idx="1450">
                  <c:v>-2.0629999999999997</c:v>
                </c:pt>
                <c:pt idx="1451">
                  <c:v>-2.0979999999999999</c:v>
                </c:pt>
                <c:pt idx="1452">
                  <c:v>-2.0960000000000001</c:v>
                </c:pt>
                <c:pt idx="1453">
                  <c:v>-2.0955000000000004</c:v>
                </c:pt>
                <c:pt idx="1454">
                  <c:v>-2.1040000000000001</c:v>
                </c:pt>
                <c:pt idx="1455">
                  <c:v>-2.0994999999999999</c:v>
                </c:pt>
                <c:pt idx="1456">
                  <c:v>-2.0994999999999999</c:v>
                </c:pt>
                <c:pt idx="1457">
                  <c:v>-2.0964999999999998</c:v>
                </c:pt>
                <c:pt idx="1458">
                  <c:v>-2.0910000000000002</c:v>
                </c:pt>
                <c:pt idx="1459">
                  <c:v>-2.089</c:v>
                </c:pt>
                <c:pt idx="1460">
                  <c:v>-2.077</c:v>
                </c:pt>
                <c:pt idx="1461">
                  <c:v>-2.0865</c:v>
                </c:pt>
                <c:pt idx="1462">
                  <c:v>-2.0819999999999999</c:v>
                </c:pt>
                <c:pt idx="1463">
                  <c:v>-2.0819999999999999</c:v>
                </c:pt>
                <c:pt idx="1464">
                  <c:v>-2.0819999999999999</c:v>
                </c:pt>
                <c:pt idx="1465">
                  <c:v>-2.0914999999999999</c:v>
                </c:pt>
                <c:pt idx="1466">
                  <c:v>-2.0979999999999999</c:v>
                </c:pt>
                <c:pt idx="1467">
                  <c:v>-2.0804999999999998</c:v>
                </c:pt>
                <c:pt idx="1468">
                  <c:v>-2.0720000000000001</c:v>
                </c:pt>
                <c:pt idx="1469">
                  <c:v>-2.069</c:v>
                </c:pt>
                <c:pt idx="1470">
                  <c:v>-2.0794999999999999</c:v>
                </c:pt>
                <c:pt idx="1471">
                  <c:v>-2.085</c:v>
                </c:pt>
                <c:pt idx="1472">
                  <c:v>-2.077</c:v>
                </c:pt>
                <c:pt idx="1473">
                  <c:v>-2.0760000000000001</c:v>
                </c:pt>
                <c:pt idx="1474">
                  <c:v>-2.077</c:v>
                </c:pt>
                <c:pt idx="1475">
                  <c:v>-2.0709999999999997</c:v>
                </c:pt>
                <c:pt idx="1476">
                  <c:v>-2.0670000000000002</c:v>
                </c:pt>
                <c:pt idx="1477">
                  <c:v>-2.0569999999999999</c:v>
                </c:pt>
                <c:pt idx="1478">
                  <c:v>-2.0640000000000001</c:v>
                </c:pt>
                <c:pt idx="1479">
                  <c:v>-2.0750000000000002</c:v>
                </c:pt>
                <c:pt idx="1480">
                  <c:v>-2.0564999999999998</c:v>
                </c:pt>
                <c:pt idx="1481">
                  <c:v>-2.0670000000000002</c:v>
                </c:pt>
                <c:pt idx="1482">
                  <c:v>-2.0754999999999999</c:v>
                </c:pt>
                <c:pt idx="1483">
                  <c:v>-2.0754999999999999</c:v>
                </c:pt>
                <c:pt idx="1484">
                  <c:v>-2.0875000000000004</c:v>
                </c:pt>
                <c:pt idx="1485">
                  <c:v>-2.0804999999999998</c:v>
                </c:pt>
                <c:pt idx="1486">
                  <c:v>-2.0819999999999999</c:v>
                </c:pt>
                <c:pt idx="1487">
                  <c:v>-2.0880000000000001</c:v>
                </c:pt>
                <c:pt idx="1488">
                  <c:v>-2.085</c:v>
                </c:pt>
                <c:pt idx="1489">
                  <c:v>-2.0865</c:v>
                </c:pt>
                <c:pt idx="1490">
                  <c:v>-2.0905</c:v>
                </c:pt>
                <c:pt idx="1491">
                  <c:v>-2.0994999999999999</c:v>
                </c:pt>
                <c:pt idx="1492">
                  <c:v>-2.105</c:v>
                </c:pt>
                <c:pt idx="1493">
                  <c:v>-2.0834999999999999</c:v>
                </c:pt>
                <c:pt idx="1494">
                  <c:v>-2.0620000000000003</c:v>
                </c:pt>
                <c:pt idx="1495">
                  <c:v>-2.0635000000000003</c:v>
                </c:pt>
                <c:pt idx="1496">
                  <c:v>-2.056</c:v>
                </c:pt>
                <c:pt idx="1497">
                  <c:v>-2.0475000000000003</c:v>
                </c:pt>
                <c:pt idx="1498">
                  <c:v>-2.048</c:v>
                </c:pt>
                <c:pt idx="1499">
                  <c:v>-2.0465</c:v>
                </c:pt>
                <c:pt idx="1500">
                  <c:v>-2.0525000000000002</c:v>
                </c:pt>
                <c:pt idx="1501">
                  <c:v>-2.0659999999999998</c:v>
                </c:pt>
                <c:pt idx="1502">
                  <c:v>-2.0590000000000002</c:v>
                </c:pt>
                <c:pt idx="1503">
                  <c:v>-2.0649999999999999</c:v>
                </c:pt>
                <c:pt idx="1504">
                  <c:v>-2.0705</c:v>
                </c:pt>
                <c:pt idx="1505">
                  <c:v>-2.0735000000000001</c:v>
                </c:pt>
                <c:pt idx="1506">
                  <c:v>-2.0845000000000002</c:v>
                </c:pt>
                <c:pt idx="1507">
                  <c:v>-2.0759999999999996</c:v>
                </c:pt>
                <c:pt idx="1508">
                  <c:v>-2.0794999999999999</c:v>
                </c:pt>
                <c:pt idx="1509">
                  <c:v>-2.0825</c:v>
                </c:pt>
                <c:pt idx="1510">
                  <c:v>-2.0644999999999998</c:v>
                </c:pt>
                <c:pt idx="1511">
                  <c:v>-2.0785</c:v>
                </c:pt>
                <c:pt idx="1512">
                  <c:v>-2.08</c:v>
                </c:pt>
                <c:pt idx="1513">
                  <c:v>-2.069</c:v>
                </c:pt>
                <c:pt idx="1514">
                  <c:v>-2.0665</c:v>
                </c:pt>
                <c:pt idx="1515">
                  <c:v>-2.0619999999999998</c:v>
                </c:pt>
                <c:pt idx="1516">
                  <c:v>-2.0760000000000001</c:v>
                </c:pt>
                <c:pt idx="1517">
                  <c:v>-2.085</c:v>
                </c:pt>
                <c:pt idx="1518">
                  <c:v>-2.0779999999999998</c:v>
                </c:pt>
                <c:pt idx="1519">
                  <c:v>-2.0780000000000003</c:v>
                </c:pt>
                <c:pt idx="1520">
                  <c:v>-2.0819999999999999</c:v>
                </c:pt>
                <c:pt idx="1521">
                  <c:v>-2.089</c:v>
                </c:pt>
                <c:pt idx="1522">
                  <c:v>-2.0964999999999998</c:v>
                </c:pt>
                <c:pt idx="1523">
                  <c:v>-2.0919999999999996</c:v>
                </c:pt>
                <c:pt idx="1524">
                  <c:v>-2.0745</c:v>
                </c:pt>
                <c:pt idx="1525">
                  <c:v>-2.0739999999999998</c:v>
                </c:pt>
                <c:pt idx="1526">
                  <c:v>-2.0789999999999997</c:v>
                </c:pt>
                <c:pt idx="1527">
                  <c:v>-2.052</c:v>
                </c:pt>
                <c:pt idx="1528">
                  <c:v>-2.0514999999999999</c:v>
                </c:pt>
                <c:pt idx="1529">
                  <c:v>-2.0609999999999999</c:v>
                </c:pt>
                <c:pt idx="1530">
                  <c:v>-2.0575000000000001</c:v>
                </c:pt>
                <c:pt idx="1531">
                  <c:v>-2.0389999999999997</c:v>
                </c:pt>
                <c:pt idx="1532">
                  <c:v>-2.0380000000000003</c:v>
                </c:pt>
                <c:pt idx="1533">
                  <c:v>-2.0449999999999999</c:v>
                </c:pt>
                <c:pt idx="1534">
                  <c:v>-2.0510000000000002</c:v>
                </c:pt>
                <c:pt idx="1535">
                  <c:v>-2.0490000000000004</c:v>
                </c:pt>
                <c:pt idx="1536">
                  <c:v>-2.0409999999999999</c:v>
                </c:pt>
                <c:pt idx="1537">
                  <c:v>-2.0489999999999999</c:v>
                </c:pt>
                <c:pt idx="1538">
                  <c:v>-2.0510000000000002</c:v>
                </c:pt>
                <c:pt idx="1539">
                  <c:v>-2.0409999999999999</c:v>
                </c:pt>
                <c:pt idx="1540">
                  <c:v>-2.0314999999999999</c:v>
                </c:pt>
                <c:pt idx="1541">
                  <c:v>-2.0314999999999999</c:v>
                </c:pt>
                <c:pt idx="1542">
                  <c:v>-2.0460000000000003</c:v>
                </c:pt>
                <c:pt idx="1543">
                  <c:v>-2.0365000000000002</c:v>
                </c:pt>
                <c:pt idx="1544">
                  <c:v>-2.0380000000000003</c:v>
                </c:pt>
                <c:pt idx="1545">
                  <c:v>-2.0430000000000001</c:v>
                </c:pt>
                <c:pt idx="1546">
                  <c:v>-2.0449999999999999</c:v>
                </c:pt>
                <c:pt idx="1547">
                  <c:v>-2.0419999999999998</c:v>
                </c:pt>
                <c:pt idx="1548">
                  <c:v>-2.0389999999999997</c:v>
                </c:pt>
                <c:pt idx="1549">
                  <c:v>-2.036</c:v>
                </c:pt>
                <c:pt idx="1550">
                  <c:v>-2.04</c:v>
                </c:pt>
                <c:pt idx="1551">
                  <c:v>-2.056</c:v>
                </c:pt>
                <c:pt idx="1552">
                  <c:v>-2.0474999999999999</c:v>
                </c:pt>
                <c:pt idx="1553">
                  <c:v>-2.0605000000000002</c:v>
                </c:pt>
                <c:pt idx="1554">
                  <c:v>-2.0699999999999998</c:v>
                </c:pt>
                <c:pt idx="1555">
                  <c:v>-2.0514999999999999</c:v>
                </c:pt>
                <c:pt idx="1556">
                  <c:v>-2.0505</c:v>
                </c:pt>
                <c:pt idx="1557">
                  <c:v>-2.052</c:v>
                </c:pt>
                <c:pt idx="1558">
                  <c:v>-2.056</c:v>
                </c:pt>
                <c:pt idx="1559">
                  <c:v>-2.052</c:v>
                </c:pt>
                <c:pt idx="1560">
                  <c:v>-2.0439999999999996</c:v>
                </c:pt>
                <c:pt idx="1561">
                  <c:v>-2.0465</c:v>
                </c:pt>
                <c:pt idx="1562">
                  <c:v>-2.0620000000000003</c:v>
                </c:pt>
                <c:pt idx="1563">
                  <c:v>-2.0640000000000001</c:v>
                </c:pt>
                <c:pt idx="1564">
                  <c:v>-2.0564999999999998</c:v>
                </c:pt>
                <c:pt idx="1565">
                  <c:v>-2.0590000000000002</c:v>
                </c:pt>
                <c:pt idx="1566">
                  <c:v>-2.0615000000000001</c:v>
                </c:pt>
                <c:pt idx="1567">
                  <c:v>-2.0555000000000003</c:v>
                </c:pt>
                <c:pt idx="1568">
                  <c:v>-2.0495000000000001</c:v>
                </c:pt>
                <c:pt idx="1569">
                  <c:v>-2.0505</c:v>
                </c:pt>
                <c:pt idx="1570">
                  <c:v>-2.0535000000000001</c:v>
                </c:pt>
                <c:pt idx="1571">
                  <c:v>-2.0575000000000001</c:v>
                </c:pt>
                <c:pt idx="1572">
                  <c:v>-2.0469999999999997</c:v>
                </c:pt>
                <c:pt idx="1573">
                  <c:v>-2.0339999999999998</c:v>
                </c:pt>
                <c:pt idx="1574">
                  <c:v>-2.028</c:v>
                </c:pt>
                <c:pt idx="1575">
                  <c:v>-2.0350000000000001</c:v>
                </c:pt>
                <c:pt idx="1576">
                  <c:v>-2.032</c:v>
                </c:pt>
                <c:pt idx="1577">
                  <c:v>-2.0350000000000001</c:v>
                </c:pt>
                <c:pt idx="1578">
                  <c:v>-2.0350000000000001</c:v>
                </c:pt>
                <c:pt idx="1579">
                  <c:v>-2.0390000000000001</c:v>
                </c:pt>
                <c:pt idx="1580">
                  <c:v>-2.0445000000000002</c:v>
                </c:pt>
                <c:pt idx="1581">
                  <c:v>-2.044</c:v>
                </c:pt>
                <c:pt idx="1582">
                  <c:v>-2.0259999999999998</c:v>
                </c:pt>
                <c:pt idx="1583">
                  <c:v>-2.0274999999999999</c:v>
                </c:pt>
                <c:pt idx="1584">
                  <c:v>-2.0369999999999999</c:v>
                </c:pt>
                <c:pt idx="1585">
                  <c:v>-2.0434999999999999</c:v>
                </c:pt>
                <c:pt idx="1586">
                  <c:v>-2.048</c:v>
                </c:pt>
                <c:pt idx="1587">
                  <c:v>-2.0505</c:v>
                </c:pt>
                <c:pt idx="1588">
                  <c:v>-2.0449999999999999</c:v>
                </c:pt>
                <c:pt idx="1589">
                  <c:v>-2.0335000000000001</c:v>
                </c:pt>
                <c:pt idx="1590">
                  <c:v>-2.0354999999999999</c:v>
                </c:pt>
                <c:pt idx="1591">
                  <c:v>-2.0295000000000001</c:v>
                </c:pt>
                <c:pt idx="1592">
                  <c:v>-2.0230000000000001</c:v>
                </c:pt>
                <c:pt idx="1593">
                  <c:v>-2.0255000000000001</c:v>
                </c:pt>
                <c:pt idx="1594">
                  <c:v>-2.0215000000000001</c:v>
                </c:pt>
                <c:pt idx="1595">
                  <c:v>-2.0194999999999999</c:v>
                </c:pt>
                <c:pt idx="1596">
                  <c:v>-2.0285000000000002</c:v>
                </c:pt>
                <c:pt idx="1597">
                  <c:v>-2.0314999999999999</c:v>
                </c:pt>
                <c:pt idx="1598">
                  <c:v>-2.0305</c:v>
                </c:pt>
                <c:pt idx="1599">
                  <c:v>-2.016</c:v>
                </c:pt>
                <c:pt idx="1600">
                  <c:v>-2.0140000000000002</c:v>
                </c:pt>
                <c:pt idx="1601">
                  <c:v>-2.016</c:v>
                </c:pt>
                <c:pt idx="1602">
                  <c:v>-2.0249999999999999</c:v>
                </c:pt>
                <c:pt idx="1603">
                  <c:v>-2.0175000000000001</c:v>
                </c:pt>
                <c:pt idx="1604">
                  <c:v>-2.0249999999999999</c:v>
                </c:pt>
                <c:pt idx="1605">
                  <c:v>-2.0310000000000001</c:v>
                </c:pt>
                <c:pt idx="1606">
                  <c:v>-2.0274999999999999</c:v>
                </c:pt>
                <c:pt idx="1607">
                  <c:v>-2.0285000000000002</c:v>
                </c:pt>
                <c:pt idx="1608">
                  <c:v>-2.0205000000000002</c:v>
                </c:pt>
                <c:pt idx="1609">
                  <c:v>-2.0249999999999999</c:v>
                </c:pt>
                <c:pt idx="1610">
                  <c:v>-2.028</c:v>
                </c:pt>
                <c:pt idx="1611">
                  <c:v>-2.0230000000000001</c:v>
                </c:pt>
                <c:pt idx="1612">
                  <c:v>-2.0175000000000001</c:v>
                </c:pt>
                <c:pt idx="1613">
                  <c:v>-2.0219999999999998</c:v>
                </c:pt>
                <c:pt idx="1614">
                  <c:v>-2.024</c:v>
                </c:pt>
                <c:pt idx="1615">
                  <c:v>-2.0215000000000001</c:v>
                </c:pt>
                <c:pt idx="1616">
                  <c:v>-2.0179999999999998</c:v>
                </c:pt>
                <c:pt idx="1617">
                  <c:v>-2.0255000000000001</c:v>
                </c:pt>
                <c:pt idx="1618">
                  <c:v>-2.0190000000000001</c:v>
                </c:pt>
                <c:pt idx="1619">
                  <c:v>-2.012</c:v>
                </c:pt>
                <c:pt idx="1620">
                  <c:v>-2.0030000000000001</c:v>
                </c:pt>
                <c:pt idx="1621">
                  <c:v>-2.0019999999999998</c:v>
                </c:pt>
                <c:pt idx="1622">
                  <c:v>-2.0129999999999999</c:v>
                </c:pt>
                <c:pt idx="1623">
                  <c:v>-2.0135000000000001</c:v>
                </c:pt>
                <c:pt idx="1624">
                  <c:v>-2.0049999999999999</c:v>
                </c:pt>
                <c:pt idx="1625">
                  <c:v>-2.0150000000000001</c:v>
                </c:pt>
                <c:pt idx="1626">
                  <c:v>-2.0185</c:v>
                </c:pt>
                <c:pt idx="1627">
                  <c:v>-2.0004999999999997</c:v>
                </c:pt>
                <c:pt idx="1628">
                  <c:v>-1.9910000000000001</c:v>
                </c:pt>
                <c:pt idx="1629">
                  <c:v>-1.9954999999999998</c:v>
                </c:pt>
                <c:pt idx="1630">
                  <c:v>-1.9929999999999999</c:v>
                </c:pt>
                <c:pt idx="1631">
                  <c:v>-1.9889999999999999</c:v>
                </c:pt>
                <c:pt idx="1632">
                  <c:v>-1.986</c:v>
                </c:pt>
                <c:pt idx="1633">
                  <c:v>-1.9864999999999999</c:v>
                </c:pt>
                <c:pt idx="1634">
                  <c:v>-1.9935</c:v>
                </c:pt>
                <c:pt idx="1635">
                  <c:v>-1.9984999999999999</c:v>
                </c:pt>
                <c:pt idx="1636">
                  <c:v>-2.012</c:v>
                </c:pt>
                <c:pt idx="1637">
                  <c:v>-2.0099999999999998</c:v>
                </c:pt>
                <c:pt idx="1638">
                  <c:v>-2.0179999999999998</c:v>
                </c:pt>
                <c:pt idx="1639">
                  <c:v>-2.0005000000000002</c:v>
                </c:pt>
                <c:pt idx="1640">
                  <c:v>-1.9874999999999998</c:v>
                </c:pt>
                <c:pt idx="1641">
                  <c:v>-1.9824999999999999</c:v>
                </c:pt>
                <c:pt idx="1642">
                  <c:v>-1.9845000000000002</c:v>
                </c:pt>
                <c:pt idx="1643">
                  <c:v>-1.9815</c:v>
                </c:pt>
                <c:pt idx="1644">
                  <c:v>-1.9845000000000002</c:v>
                </c:pt>
                <c:pt idx="1645">
                  <c:v>-1.9794999999999998</c:v>
                </c:pt>
                <c:pt idx="1646">
                  <c:v>-1.9910000000000001</c:v>
                </c:pt>
                <c:pt idx="1647">
                  <c:v>-1.996</c:v>
                </c:pt>
                <c:pt idx="1648">
                  <c:v>-1.9885000000000002</c:v>
                </c:pt>
                <c:pt idx="1649">
                  <c:v>-1.9830000000000001</c:v>
                </c:pt>
                <c:pt idx="1650">
                  <c:v>-1.98</c:v>
                </c:pt>
                <c:pt idx="1651">
                  <c:v>-1.9830000000000001</c:v>
                </c:pt>
                <c:pt idx="1652">
                  <c:v>-1.9789999999999999</c:v>
                </c:pt>
                <c:pt idx="1653">
                  <c:v>-1.9784999999999999</c:v>
                </c:pt>
                <c:pt idx="1654">
                  <c:v>-1.978</c:v>
                </c:pt>
                <c:pt idx="1655">
                  <c:v>-1.9864999999999999</c:v>
                </c:pt>
                <c:pt idx="1656">
                  <c:v>-1.9795</c:v>
                </c:pt>
                <c:pt idx="1657">
                  <c:v>-1.9714999999999998</c:v>
                </c:pt>
                <c:pt idx="1658">
                  <c:v>-1.972</c:v>
                </c:pt>
                <c:pt idx="1659">
                  <c:v>-1.9689999999999999</c:v>
                </c:pt>
                <c:pt idx="1660">
                  <c:v>-1.9714999999999998</c:v>
                </c:pt>
                <c:pt idx="1661">
                  <c:v>-1.9700000000000002</c:v>
                </c:pt>
                <c:pt idx="1662">
                  <c:v>-1.964</c:v>
                </c:pt>
                <c:pt idx="1663">
                  <c:v>-1.9685000000000001</c:v>
                </c:pt>
                <c:pt idx="1664">
                  <c:v>-1.9754999999999998</c:v>
                </c:pt>
                <c:pt idx="1665">
                  <c:v>-1.9655</c:v>
                </c:pt>
                <c:pt idx="1666">
                  <c:v>-1.9615</c:v>
                </c:pt>
                <c:pt idx="1667">
                  <c:v>-1.9590000000000001</c:v>
                </c:pt>
                <c:pt idx="1668">
                  <c:v>-1.9569999999999999</c:v>
                </c:pt>
                <c:pt idx="1669">
                  <c:v>-1.9489999999999998</c:v>
                </c:pt>
                <c:pt idx="1670">
                  <c:v>-1.9424999999999999</c:v>
                </c:pt>
                <c:pt idx="1671">
                  <c:v>-1.9435</c:v>
                </c:pt>
                <c:pt idx="1672">
                  <c:v>-1.9525000000000001</c:v>
                </c:pt>
                <c:pt idx="1673">
                  <c:v>-1.948</c:v>
                </c:pt>
                <c:pt idx="1674">
                  <c:v>-1.9285000000000001</c:v>
                </c:pt>
                <c:pt idx="1675">
                  <c:v>-1.9355</c:v>
                </c:pt>
                <c:pt idx="1676">
                  <c:v>-1.9365000000000001</c:v>
                </c:pt>
                <c:pt idx="1677">
                  <c:v>-1.9315000000000002</c:v>
                </c:pt>
                <c:pt idx="1678">
                  <c:v>-1.9285000000000001</c:v>
                </c:pt>
                <c:pt idx="1679">
                  <c:v>-1.9285000000000001</c:v>
                </c:pt>
                <c:pt idx="1680">
                  <c:v>-1.9359999999999999</c:v>
                </c:pt>
                <c:pt idx="1681">
                  <c:v>-1.9379999999999999</c:v>
                </c:pt>
                <c:pt idx="1682">
                  <c:v>-1.9345000000000001</c:v>
                </c:pt>
                <c:pt idx="1683">
                  <c:v>-1.9370000000000001</c:v>
                </c:pt>
                <c:pt idx="1684">
                  <c:v>-1.9415</c:v>
                </c:pt>
                <c:pt idx="1685">
                  <c:v>-1.9450000000000001</c:v>
                </c:pt>
                <c:pt idx="1686">
                  <c:v>-1.9430000000000001</c:v>
                </c:pt>
                <c:pt idx="1687">
                  <c:v>-1.9415</c:v>
                </c:pt>
                <c:pt idx="1688">
                  <c:v>-1.9470000000000001</c:v>
                </c:pt>
                <c:pt idx="1689">
                  <c:v>-1.9444999999999999</c:v>
                </c:pt>
                <c:pt idx="1690">
                  <c:v>-1.9375</c:v>
                </c:pt>
                <c:pt idx="1691">
                  <c:v>-1.925</c:v>
                </c:pt>
                <c:pt idx="1692">
                  <c:v>-1.9255</c:v>
                </c:pt>
                <c:pt idx="1693">
                  <c:v>-1.93</c:v>
                </c:pt>
                <c:pt idx="1694">
                  <c:v>-1.9300000000000002</c:v>
                </c:pt>
                <c:pt idx="1695">
                  <c:v>-1.9260000000000002</c:v>
                </c:pt>
                <c:pt idx="1696">
                  <c:v>-1.9264999999999999</c:v>
                </c:pt>
                <c:pt idx="1697">
                  <c:v>-1.9340000000000002</c:v>
                </c:pt>
                <c:pt idx="1698">
                  <c:v>-1.931</c:v>
                </c:pt>
                <c:pt idx="1699">
                  <c:v>-1.9275000000000002</c:v>
                </c:pt>
                <c:pt idx="1700">
                  <c:v>-1.9260000000000002</c:v>
                </c:pt>
                <c:pt idx="1701">
                  <c:v>-1.9330000000000001</c:v>
                </c:pt>
                <c:pt idx="1702">
                  <c:v>-1.944</c:v>
                </c:pt>
                <c:pt idx="1703">
                  <c:v>-1.9370000000000001</c:v>
                </c:pt>
                <c:pt idx="1704">
                  <c:v>-1.9375</c:v>
                </c:pt>
                <c:pt idx="1705">
                  <c:v>-1.9340000000000002</c:v>
                </c:pt>
                <c:pt idx="1706">
                  <c:v>-1.94</c:v>
                </c:pt>
                <c:pt idx="1707">
                  <c:v>-1.9315</c:v>
                </c:pt>
                <c:pt idx="1708">
                  <c:v>-1.9220000000000002</c:v>
                </c:pt>
                <c:pt idx="1709">
                  <c:v>-1.9255</c:v>
                </c:pt>
                <c:pt idx="1710">
                  <c:v>-1.9340000000000002</c:v>
                </c:pt>
                <c:pt idx="1711">
                  <c:v>-1.9255</c:v>
                </c:pt>
                <c:pt idx="1712">
                  <c:v>-1.9180000000000001</c:v>
                </c:pt>
                <c:pt idx="1713">
                  <c:v>-1.917</c:v>
                </c:pt>
                <c:pt idx="1714">
                  <c:v>-1.919</c:v>
                </c:pt>
                <c:pt idx="1715">
                  <c:v>-1.9195</c:v>
                </c:pt>
                <c:pt idx="1716">
                  <c:v>-1.9100000000000001</c:v>
                </c:pt>
                <c:pt idx="1717">
                  <c:v>-1.907</c:v>
                </c:pt>
                <c:pt idx="1718">
                  <c:v>-1.9100000000000001</c:v>
                </c:pt>
                <c:pt idx="1719">
                  <c:v>-1.9125000000000001</c:v>
                </c:pt>
                <c:pt idx="1720">
                  <c:v>-1.9039999999999999</c:v>
                </c:pt>
                <c:pt idx="1721">
                  <c:v>-1.901</c:v>
                </c:pt>
                <c:pt idx="1722">
                  <c:v>-1.9055</c:v>
                </c:pt>
                <c:pt idx="1723">
                  <c:v>-1.911</c:v>
                </c:pt>
                <c:pt idx="1724">
                  <c:v>-1.9085000000000001</c:v>
                </c:pt>
                <c:pt idx="1725">
                  <c:v>-1.9039999999999999</c:v>
                </c:pt>
                <c:pt idx="1726">
                  <c:v>-1.9079999999999999</c:v>
                </c:pt>
                <c:pt idx="1727">
                  <c:v>-1.909</c:v>
                </c:pt>
                <c:pt idx="1728">
                  <c:v>-1.897</c:v>
                </c:pt>
                <c:pt idx="1729">
                  <c:v>-1.9024999999999999</c:v>
                </c:pt>
                <c:pt idx="1730">
                  <c:v>-1.9025000000000001</c:v>
                </c:pt>
                <c:pt idx="1731">
                  <c:v>-1.907</c:v>
                </c:pt>
                <c:pt idx="1732">
                  <c:v>-1.9135</c:v>
                </c:pt>
                <c:pt idx="1733">
                  <c:v>-1.911</c:v>
                </c:pt>
                <c:pt idx="1734">
                  <c:v>-1.8985000000000001</c:v>
                </c:pt>
                <c:pt idx="1735">
                  <c:v>-1.9035</c:v>
                </c:pt>
                <c:pt idx="1736">
                  <c:v>-1.907</c:v>
                </c:pt>
                <c:pt idx="1737">
                  <c:v>-1.9129999999999998</c:v>
                </c:pt>
                <c:pt idx="1738">
                  <c:v>-1.9085000000000001</c:v>
                </c:pt>
                <c:pt idx="1739">
                  <c:v>-1.9025000000000001</c:v>
                </c:pt>
                <c:pt idx="1740">
                  <c:v>-1.901</c:v>
                </c:pt>
                <c:pt idx="1741">
                  <c:v>-1.9024999999999999</c:v>
                </c:pt>
                <c:pt idx="1742">
                  <c:v>-1.893</c:v>
                </c:pt>
                <c:pt idx="1743">
                  <c:v>-1.8885000000000001</c:v>
                </c:pt>
                <c:pt idx="1744">
                  <c:v>-1.8875000000000002</c:v>
                </c:pt>
                <c:pt idx="1745">
                  <c:v>-1.885</c:v>
                </c:pt>
                <c:pt idx="1746">
                  <c:v>-1.881</c:v>
                </c:pt>
                <c:pt idx="1747">
                  <c:v>-1.8740000000000001</c:v>
                </c:pt>
                <c:pt idx="1748">
                  <c:v>-1.875</c:v>
                </c:pt>
                <c:pt idx="1749">
                  <c:v>-1.8755000000000002</c:v>
                </c:pt>
                <c:pt idx="1750">
                  <c:v>-1.8719999999999999</c:v>
                </c:pt>
                <c:pt idx="1751">
                  <c:v>-1.8654999999999999</c:v>
                </c:pt>
                <c:pt idx="1752">
                  <c:v>-1.8625</c:v>
                </c:pt>
                <c:pt idx="1753">
                  <c:v>-1.865</c:v>
                </c:pt>
                <c:pt idx="1754">
                  <c:v>-1.8565</c:v>
                </c:pt>
                <c:pt idx="1755">
                  <c:v>-1.851</c:v>
                </c:pt>
                <c:pt idx="1756">
                  <c:v>-1.8545</c:v>
                </c:pt>
                <c:pt idx="1757">
                  <c:v>-1.861</c:v>
                </c:pt>
                <c:pt idx="1758">
                  <c:v>-1.8620000000000001</c:v>
                </c:pt>
                <c:pt idx="1759">
                  <c:v>-1.8554999999999999</c:v>
                </c:pt>
                <c:pt idx="1760">
                  <c:v>-1.8525</c:v>
                </c:pt>
                <c:pt idx="1761">
                  <c:v>-1.859</c:v>
                </c:pt>
                <c:pt idx="1762">
                  <c:v>-1.865</c:v>
                </c:pt>
                <c:pt idx="1763">
                  <c:v>-1.8674999999999999</c:v>
                </c:pt>
                <c:pt idx="1764">
                  <c:v>-1.8654999999999999</c:v>
                </c:pt>
                <c:pt idx="1765">
                  <c:v>-1.8725000000000001</c:v>
                </c:pt>
                <c:pt idx="1766">
                  <c:v>-1.871</c:v>
                </c:pt>
                <c:pt idx="1767">
                  <c:v>-1.8580000000000001</c:v>
                </c:pt>
                <c:pt idx="1768">
                  <c:v>-1.8479999999999999</c:v>
                </c:pt>
                <c:pt idx="1769">
                  <c:v>-1.8435000000000001</c:v>
                </c:pt>
                <c:pt idx="1770">
                  <c:v>-1.8475000000000001</c:v>
                </c:pt>
                <c:pt idx="1771">
                  <c:v>-1.8595000000000002</c:v>
                </c:pt>
                <c:pt idx="1772">
                  <c:v>-1.8519999999999999</c:v>
                </c:pt>
                <c:pt idx="1773">
                  <c:v>-1.851</c:v>
                </c:pt>
                <c:pt idx="1774">
                  <c:v>-1.8554999999999999</c:v>
                </c:pt>
                <c:pt idx="1775">
                  <c:v>-1.8545</c:v>
                </c:pt>
                <c:pt idx="1776">
                  <c:v>-1.8555000000000001</c:v>
                </c:pt>
                <c:pt idx="1777">
                  <c:v>-1.8519999999999999</c:v>
                </c:pt>
                <c:pt idx="1778">
                  <c:v>-1.8520000000000001</c:v>
                </c:pt>
                <c:pt idx="1779">
                  <c:v>-1.8515000000000001</c:v>
                </c:pt>
                <c:pt idx="1780">
                  <c:v>-1.8425</c:v>
                </c:pt>
                <c:pt idx="1781">
                  <c:v>-1.8334999999999999</c:v>
                </c:pt>
                <c:pt idx="1782">
                  <c:v>-1.8315000000000001</c:v>
                </c:pt>
                <c:pt idx="1783">
                  <c:v>-1.8294999999999999</c:v>
                </c:pt>
                <c:pt idx="1784">
                  <c:v>-1.8205</c:v>
                </c:pt>
                <c:pt idx="1785">
                  <c:v>-1.8165</c:v>
                </c:pt>
                <c:pt idx="1786">
                  <c:v>-1.827</c:v>
                </c:pt>
                <c:pt idx="1787">
                  <c:v>-1.8205</c:v>
                </c:pt>
                <c:pt idx="1788">
                  <c:v>-1.8180000000000001</c:v>
                </c:pt>
                <c:pt idx="1789">
                  <c:v>-1.8129999999999999</c:v>
                </c:pt>
                <c:pt idx="1790">
                  <c:v>-1.8165</c:v>
                </c:pt>
                <c:pt idx="1791">
                  <c:v>-1.819</c:v>
                </c:pt>
                <c:pt idx="1792">
                  <c:v>-1.8149999999999999</c:v>
                </c:pt>
                <c:pt idx="1793">
                  <c:v>-1.8085</c:v>
                </c:pt>
                <c:pt idx="1794">
                  <c:v>-1.804</c:v>
                </c:pt>
                <c:pt idx="1795">
                  <c:v>-1.8094999999999999</c:v>
                </c:pt>
                <c:pt idx="1796">
                  <c:v>-1.8065</c:v>
                </c:pt>
                <c:pt idx="1797">
                  <c:v>-1.8035000000000001</c:v>
                </c:pt>
                <c:pt idx="1798">
                  <c:v>-1.8075000000000001</c:v>
                </c:pt>
                <c:pt idx="1799">
                  <c:v>-1.8105</c:v>
                </c:pt>
                <c:pt idx="1800">
                  <c:v>-1.8115000000000001</c:v>
                </c:pt>
                <c:pt idx="1801">
                  <c:v>-1.8075000000000001</c:v>
                </c:pt>
                <c:pt idx="1802">
                  <c:v>-1.8089999999999999</c:v>
                </c:pt>
                <c:pt idx="1803">
                  <c:v>-1.8134999999999999</c:v>
                </c:pt>
                <c:pt idx="1804">
                  <c:v>-1.8149999999999999</c:v>
                </c:pt>
                <c:pt idx="1805">
                  <c:v>-1.8120000000000001</c:v>
                </c:pt>
                <c:pt idx="1806">
                  <c:v>-1.8120000000000001</c:v>
                </c:pt>
                <c:pt idx="1807">
                  <c:v>-1.7989999999999999</c:v>
                </c:pt>
                <c:pt idx="1808">
                  <c:v>-1.7989999999999999</c:v>
                </c:pt>
                <c:pt idx="1809">
                  <c:v>-1.7915000000000001</c:v>
                </c:pt>
                <c:pt idx="1810">
                  <c:v>-1.7915000000000001</c:v>
                </c:pt>
                <c:pt idx="1811">
                  <c:v>-1.7905</c:v>
                </c:pt>
                <c:pt idx="1812">
                  <c:v>-1.7865</c:v>
                </c:pt>
                <c:pt idx="1813">
                  <c:v>-1.784</c:v>
                </c:pt>
                <c:pt idx="1814">
                  <c:v>-1.7789999999999999</c:v>
                </c:pt>
                <c:pt idx="1815">
                  <c:v>-1.7835000000000001</c:v>
                </c:pt>
                <c:pt idx="1816">
                  <c:v>-1.7845</c:v>
                </c:pt>
                <c:pt idx="1817">
                  <c:v>-1.7810000000000001</c:v>
                </c:pt>
                <c:pt idx="1818">
                  <c:v>-1.7749999999999999</c:v>
                </c:pt>
                <c:pt idx="1819">
                  <c:v>-1.7829999999999999</c:v>
                </c:pt>
                <c:pt idx="1820">
                  <c:v>-1.7869999999999999</c:v>
                </c:pt>
                <c:pt idx="1821">
                  <c:v>-1.7795000000000001</c:v>
                </c:pt>
                <c:pt idx="1822">
                  <c:v>-1.7705</c:v>
                </c:pt>
                <c:pt idx="1823">
                  <c:v>-1.7725</c:v>
                </c:pt>
                <c:pt idx="1824">
                  <c:v>-1.7745</c:v>
                </c:pt>
                <c:pt idx="1825">
                  <c:v>-1.7729999999999999</c:v>
                </c:pt>
                <c:pt idx="1826">
                  <c:v>-1.7650000000000001</c:v>
                </c:pt>
                <c:pt idx="1827">
                  <c:v>-1.7635000000000001</c:v>
                </c:pt>
                <c:pt idx="1828">
                  <c:v>-1.7650000000000001</c:v>
                </c:pt>
                <c:pt idx="1829">
                  <c:v>-1.7614999999999998</c:v>
                </c:pt>
                <c:pt idx="1830">
                  <c:v>-1.7575000000000001</c:v>
                </c:pt>
                <c:pt idx="1831">
                  <c:v>-1.756</c:v>
                </c:pt>
                <c:pt idx="1832">
                  <c:v>-1.7585</c:v>
                </c:pt>
                <c:pt idx="1833">
                  <c:v>-1.7575000000000001</c:v>
                </c:pt>
                <c:pt idx="1834">
                  <c:v>-1.7515000000000001</c:v>
                </c:pt>
                <c:pt idx="1835">
                  <c:v>-1.7515000000000001</c:v>
                </c:pt>
                <c:pt idx="1836">
                  <c:v>-1.7454999999999998</c:v>
                </c:pt>
                <c:pt idx="1837">
                  <c:v>-1.7389999999999999</c:v>
                </c:pt>
                <c:pt idx="1838">
                  <c:v>-1.7349999999999999</c:v>
                </c:pt>
                <c:pt idx="1839">
                  <c:v>-1.7315</c:v>
                </c:pt>
                <c:pt idx="1840">
                  <c:v>-1.7374999999999998</c:v>
                </c:pt>
                <c:pt idx="1841">
                  <c:v>-1.7315</c:v>
                </c:pt>
                <c:pt idx="1842">
                  <c:v>-1.7244999999999999</c:v>
                </c:pt>
                <c:pt idx="1843">
                  <c:v>-1.7200000000000002</c:v>
                </c:pt>
                <c:pt idx="1844">
                  <c:v>-1.7195</c:v>
                </c:pt>
                <c:pt idx="1845">
                  <c:v>-1.7255</c:v>
                </c:pt>
                <c:pt idx="1846">
                  <c:v>-1.7310000000000001</c:v>
                </c:pt>
                <c:pt idx="1847">
                  <c:v>-1.7295</c:v>
                </c:pt>
                <c:pt idx="1848">
                  <c:v>-1.726</c:v>
                </c:pt>
                <c:pt idx="1849">
                  <c:v>-1.7269999999999999</c:v>
                </c:pt>
                <c:pt idx="1850">
                  <c:v>-1.7305000000000001</c:v>
                </c:pt>
                <c:pt idx="1851">
                  <c:v>-1.7330000000000001</c:v>
                </c:pt>
                <c:pt idx="1852">
                  <c:v>-1.7265000000000001</c:v>
                </c:pt>
                <c:pt idx="1853">
                  <c:v>-1.7225000000000001</c:v>
                </c:pt>
                <c:pt idx="1854">
                  <c:v>-1.7185000000000001</c:v>
                </c:pt>
                <c:pt idx="1855">
                  <c:v>-1.7145000000000001</c:v>
                </c:pt>
                <c:pt idx="1856">
                  <c:v>-1.7095</c:v>
                </c:pt>
                <c:pt idx="1857">
                  <c:v>-1.706</c:v>
                </c:pt>
                <c:pt idx="1858">
                  <c:v>-1.714</c:v>
                </c:pt>
                <c:pt idx="1859">
                  <c:v>-1.7200000000000002</c:v>
                </c:pt>
                <c:pt idx="1860">
                  <c:v>-1.7155</c:v>
                </c:pt>
                <c:pt idx="1861">
                  <c:v>-1.71</c:v>
                </c:pt>
                <c:pt idx="1862">
                  <c:v>-1.7109999999999999</c:v>
                </c:pt>
                <c:pt idx="1863">
                  <c:v>-1.7070000000000001</c:v>
                </c:pt>
                <c:pt idx="1864">
                  <c:v>-1.6989999999999998</c:v>
                </c:pt>
                <c:pt idx="1865">
                  <c:v>-1.6955</c:v>
                </c:pt>
                <c:pt idx="1866">
                  <c:v>-1.6950000000000001</c:v>
                </c:pt>
                <c:pt idx="1867">
                  <c:v>-1.698</c:v>
                </c:pt>
                <c:pt idx="1868">
                  <c:v>-1.698</c:v>
                </c:pt>
                <c:pt idx="1869">
                  <c:v>-1.6880000000000002</c:v>
                </c:pt>
                <c:pt idx="1870">
                  <c:v>-1.6884999999999999</c:v>
                </c:pt>
                <c:pt idx="1871">
                  <c:v>-1.6884999999999999</c:v>
                </c:pt>
                <c:pt idx="1872">
                  <c:v>-1.6844999999999999</c:v>
                </c:pt>
                <c:pt idx="1873">
                  <c:v>-1.6779999999999999</c:v>
                </c:pt>
                <c:pt idx="1874">
                  <c:v>-1.671</c:v>
                </c:pt>
                <c:pt idx="1875">
                  <c:v>-1.6779999999999999</c:v>
                </c:pt>
                <c:pt idx="1876">
                  <c:v>-1.6755</c:v>
                </c:pt>
                <c:pt idx="1877">
                  <c:v>-1.6655</c:v>
                </c:pt>
                <c:pt idx="1878">
                  <c:v>-1.6655</c:v>
                </c:pt>
                <c:pt idx="1879">
                  <c:v>-1.667</c:v>
                </c:pt>
                <c:pt idx="1880">
                  <c:v>-1.6665000000000001</c:v>
                </c:pt>
                <c:pt idx="1881">
                  <c:v>-1.6600000000000001</c:v>
                </c:pt>
                <c:pt idx="1882">
                  <c:v>-1.6555</c:v>
                </c:pt>
                <c:pt idx="1883">
                  <c:v>-1.6575</c:v>
                </c:pt>
                <c:pt idx="1884">
                  <c:v>-1.6560000000000001</c:v>
                </c:pt>
                <c:pt idx="1885">
                  <c:v>-1.6520000000000001</c:v>
                </c:pt>
                <c:pt idx="1886">
                  <c:v>-1.6535</c:v>
                </c:pt>
                <c:pt idx="1887">
                  <c:v>-1.6579999999999999</c:v>
                </c:pt>
                <c:pt idx="1888">
                  <c:v>-1.661</c:v>
                </c:pt>
                <c:pt idx="1889">
                  <c:v>-1.6564999999999999</c:v>
                </c:pt>
                <c:pt idx="1890">
                  <c:v>-1.6555</c:v>
                </c:pt>
                <c:pt idx="1891">
                  <c:v>-1.657</c:v>
                </c:pt>
                <c:pt idx="1892">
                  <c:v>-1.6604999999999999</c:v>
                </c:pt>
                <c:pt idx="1893">
                  <c:v>-1.6555</c:v>
                </c:pt>
                <c:pt idx="1894">
                  <c:v>-1.6520000000000001</c:v>
                </c:pt>
                <c:pt idx="1895">
                  <c:v>-1.651</c:v>
                </c:pt>
                <c:pt idx="1896">
                  <c:v>-1.6539999999999999</c:v>
                </c:pt>
                <c:pt idx="1897">
                  <c:v>-1.65</c:v>
                </c:pt>
                <c:pt idx="1898">
                  <c:v>-1.6425000000000001</c:v>
                </c:pt>
                <c:pt idx="1899">
                  <c:v>-1.6459999999999999</c:v>
                </c:pt>
                <c:pt idx="1900">
                  <c:v>-1.6495</c:v>
                </c:pt>
                <c:pt idx="1901">
                  <c:v>-1.6425000000000001</c:v>
                </c:pt>
                <c:pt idx="1902">
                  <c:v>-1.643</c:v>
                </c:pt>
                <c:pt idx="1903">
                  <c:v>-1.6385000000000001</c:v>
                </c:pt>
                <c:pt idx="1904">
                  <c:v>-1.6400000000000001</c:v>
                </c:pt>
                <c:pt idx="1905">
                  <c:v>-1.6425000000000001</c:v>
                </c:pt>
                <c:pt idx="1906">
                  <c:v>-1.6425000000000001</c:v>
                </c:pt>
                <c:pt idx="1907">
                  <c:v>-1.6385000000000001</c:v>
                </c:pt>
                <c:pt idx="1908">
                  <c:v>-1.6345000000000001</c:v>
                </c:pt>
                <c:pt idx="1909">
                  <c:v>-1.637</c:v>
                </c:pt>
                <c:pt idx="1910">
                  <c:v>-1.6425000000000001</c:v>
                </c:pt>
                <c:pt idx="1911">
                  <c:v>-1.6455</c:v>
                </c:pt>
                <c:pt idx="1912">
                  <c:v>-1.6425000000000001</c:v>
                </c:pt>
                <c:pt idx="1913">
                  <c:v>-1.6379999999999999</c:v>
                </c:pt>
                <c:pt idx="1914">
                  <c:v>-1.6415000000000002</c:v>
                </c:pt>
                <c:pt idx="1915">
                  <c:v>-1.6425000000000001</c:v>
                </c:pt>
                <c:pt idx="1916">
                  <c:v>-1.6335000000000002</c:v>
                </c:pt>
                <c:pt idx="1917">
                  <c:v>-1.6245000000000001</c:v>
                </c:pt>
                <c:pt idx="1918">
                  <c:v>-1.6244999999999998</c:v>
                </c:pt>
                <c:pt idx="1919">
                  <c:v>-1.6274999999999999</c:v>
                </c:pt>
                <c:pt idx="1920">
                  <c:v>-1.6305000000000001</c:v>
                </c:pt>
                <c:pt idx="1921">
                  <c:v>-1.6225000000000001</c:v>
                </c:pt>
                <c:pt idx="1922">
                  <c:v>-1.6160000000000001</c:v>
                </c:pt>
                <c:pt idx="1923">
                  <c:v>-1.621</c:v>
                </c:pt>
                <c:pt idx="1924">
                  <c:v>-1.6160000000000001</c:v>
                </c:pt>
                <c:pt idx="1925">
                  <c:v>-1.609</c:v>
                </c:pt>
                <c:pt idx="1926">
                  <c:v>-1.6045</c:v>
                </c:pt>
                <c:pt idx="1927">
                  <c:v>-1.5994999999999999</c:v>
                </c:pt>
                <c:pt idx="1928">
                  <c:v>-1.6004999999999998</c:v>
                </c:pt>
                <c:pt idx="1929">
                  <c:v>-1.595</c:v>
                </c:pt>
                <c:pt idx="1930">
                  <c:v>-1.595</c:v>
                </c:pt>
                <c:pt idx="1931">
                  <c:v>-1.599</c:v>
                </c:pt>
                <c:pt idx="1932">
                  <c:v>-1.5960000000000001</c:v>
                </c:pt>
                <c:pt idx="1933">
                  <c:v>-1.5899999999999999</c:v>
                </c:pt>
                <c:pt idx="1934">
                  <c:v>-1.5920000000000001</c:v>
                </c:pt>
                <c:pt idx="1935">
                  <c:v>-1.5920000000000001</c:v>
                </c:pt>
                <c:pt idx="1936">
                  <c:v>-1.587</c:v>
                </c:pt>
                <c:pt idx="1937">
                  <c:v>-1.5845</c:v>
                </c:pt>
                <c:pt idx="1938">
                  <c:v>-1.5774999999999999</c:v>
                </c:pt>
                <c:pt idx="1939">
                  <c:v>-1.5765</c:v>
                </c:pt>
                <c:pt idx="1940">
                  <c:v>-1.5779999999999998</c:v>
                </c:pt>
                <c:pt idx="1941">
                  <c:v>-1.5754999999999999</c:v>
                </c:pt>
                <c:pt idx="1942">
                  <c:v>-1.5680000000000001</c:v>
                </c:pt>
                <c:pt idx="1943">
                  <c:v>-1.5645</c:v>
                </c:pt>
                <c:pt idx="1944">
                  <c:v>-1.5680000000000001</c:v>
                </c:pt>
                <c:pt idx="1945">
                  <c:v>-1.5674999999999999</c:v>
                </c:pt>
                <c:pt idx="1946">
                  <c:v>-1.5634999999999999</c:v>
                </c:pt>
                <c:pt idx="1947">
                  <c:v>-1.5634999999999999</c:v>
                </c:pt>
                <c:pt idx="1948">
                  <c:v>-1.5674999999999999</c:v>
                </c:pt>
                <c:pt idx="1949">
                  <c:v>-1.5674999999999999</c:v>
                </c:pt>
                <c:pt idx="1950">
                  <c:v>-1.5619999999999998</c:v>
                </c:pt>
                <c:pt idx="1951">
                  <c:v>-1.5580000000000001</c:v>
                </c:pt>
                <c:pt idx="1952">
                  <c:v>-1.5605</c:v>
                </c:pt>
                <c:pt idx="1953">
                  <c:v>-1.5590000000000002</c:v>
                </c:pt>
                <c:pt idx="1954">
                  <c:v>-1.5554999999999999</c:v>
                </c:pt>
                <c:pt idx="1955">
                  <c:v>-1.5549999999999999</c:v>
                </c:pt>
                <c:pt idx="1956">
                  <c:v>-1.5565</c:v>
                </c:pt>
                <c:pt idx="1957">
                  <c:v>-1.5545</c:v>
                </c:pt>
                <c:pt idx="1958">
                  <c:v>-1.5485</c:v>
                </c:pt>
                <c:pt idx="1959">
                  <c:v>-1.5455000000000001</c:v>
                </c:pt>
                <c:pt idx="1960">
                  <c:v>-1.581</c:v>
                </c:pt>
                <c:pt idx="1961">
                  <c:v>-1.5899999999999999</c:v>
                </c:pt>
                <c:pt idx="1962">
                  <c:v>-1.5764999999999998</c:v>
                </c:pt>
                <c:pt idx="1963">
                  <c:v>-1.5674999999999999</c:v>
                </c:pt>
                <c:pt idx="1964">
                  <c:v>-1.5669999999999999</c:v>
                </c:pt>
                <c:pt idx="1965">
                  <c:v>-1.5655000000000001</c:v>
                </c:pt>
                <c:pt idx="1966">
                  <c:v>-1.5695000000000001</c:v>
                </c:pt>
                <c:pt idx="1967">
                  <c:v>-1.5720000000000001</c:v>
                </c:pt>
                <c:pt idx="1968">
                  <c:v>-1.556</c:v>
                </c:pt>
                <c:pt idx="1969">
                  <c:v>-1.552</c:v>
                </c:pt>
                <c:pt idx="1970">
                  <c:v>-1.6855</c:v>
                </c:pt>
                <c:pt idx="1971">
                  <c:v>-1.6835</c:v>
                </c:pt>
                <c:pt idx="1972">
                  <c:v>-1.8925000000000001</c:v>
                </c:pt>
                <c:pt idx="1973">
                  <c:v>-1.8980000000000001</c:v>
                </c:pt>
                <c:pt idx="1974">
                  <c:v>-1.8634999999999999</c:v>
                </c:pt>
                <c:pt idx="1975">
                  <c:v>-1.8445</c:v>
                </c:pt>
                <c:pt idx="1976">
                  <c:v>-1.8265</c:v>
                </c:pt>
                <c:pt idx="1977">
                  <c:v>-1.8125</c:v>
                </c:pt>
                <c:pt idx="1978">
                  <c:v>-1.7970000000000002</c:v>
                </c:pt>
                <c:pt idx="1979">
                  <c:v>-1.7890000000000001</c:v>
                </c:pt>
                <c:pt idx="1980">
                  <c:v>-1.7774999999999999</c:v>
                </c:pt>
                <c:pt idx="1981">
                  <c:v>-1.7665</c:v>
                </c:pt>
                <c:pt idx="1982">
                  <c:v>-1.762</c:v>
                </c:pt>
                <c:pt idx="1983">
                  <c:v>-1.7544999999999999</c:v>
                </c:pt>
                <c:pt idx="1984">
                  <c:v>-1.7524999999999999</c:v>
                </c:pt>
                <c:pt idx="1985">
                  <c:v>-1.7475000000000001</c:v>
                </c:pt>
                <c:pt idx="1986">
                  <c:v>-1.742</c:v>
                </c:pt>
                <c:pt idx="1987">
                  <c:v>-1.7414999999999998</c:v>
                </c:pt>
                <c:pt idx="1988">
                  <c:v>-1.7355</c:v>
                </c:pt>
                <c:pt idx="1989">
                  <c:v>-1.7290000000000001</c:v>
                </c:pt>
                <c:pt idx="1990">
                  <c:v>-1.7324999999999999</c:v>
                </c:pt>
                <c:pt idx="1991">
                  <c:v>-1.6459999999999999</c:v>
                </c:pt>
                <c:pt idx="1992">
                  <c:v>-1.7385000000000002</c:v>
                </c:pt>
                <c:pt idx="1993">
                  <c:v>-1.887</c:v>
                </c:pt>
                <c:pt idx="1994">
                  <c:v>-1.9095</c:v>
                </c:pt>
                <c:pt idx="1995">
                  <c:v>-1.9350000000000001</c:v>
                </c:pt>
                <c:pt idx="1996">
                  <c:v>-1.9635</c:v>
                </c:pt>
                <c:pt idx="1997">
                  <c:v>-2.0030000000000001</c:v>
                </c:pt>
                <c:pt idx="1998">
                  <c:v>-2.044</c:v>
                </c:pt>
                <c:pt idx="1999">
                  <c:v>-2.0834999999999999</c:v>
                </c:pt>
                <c:pt idx="2000">
                  <c:v>-2.1149999999999998</c:v>
                </c:pt>
                <c:pt idx="2001">
                  <c:v>-2.1390000000000002</c:v>
                </c:pt>
                <c:pt idx="2002">
                  <c:v>-2.1669999999999998</c:v>
                </c:pt>
                <c:pt idx="2003">
                  <c:v>-2.1900000000000004</c:v>
                </c:pt>
                <c:pt idx="2004">
                  <c:v>-2.2184999999999997</c:v>
                </c:pt>
                <c:pt idx="2005">
                  <c:v>-2.2349999999999999</c:v>
                </c:pt>
                <c:pt idx="2006">
                  <c:v>-2.2454999999999998</c:v>
                </c:pt>
                <c:pt idx="2007">
                  <c:v>-2.2465000000000002</c:v>
                </c:pt>
                <c:pt idx="2008">
                  <c:v>-2.2725</c:v>
                </c:pt>
                <c:pt idx="2009">
                  <c:v>-2.2560000000000002</c:v>
                </c:pt>
                <c:pt idx="2010">
                  <c:v>-2.262</c:v>
                </c:pt>
                <c:pt idx="2011">
                  <c:v>-2.266</c:v>
                </c:pt>
                <c:pt idx="2012">
                  <c:v>-2.2789999999999999</c:v>
                </c:pt>
                <c:pt idx="2013">
                  <c:v>-2.2830000000000004</c:v>
                </c:pt>
                <c:pt idx="2014">
                  <c:v>-2.274</c:v>
                </c:pt>
                <c:pt idx="2015">
                  <c:v>-2.2875000000000001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F3-4E52-8B48-C27F4023EE89}"/>
            </c:ext>
          </c:extLst>
        </c:ser>
        <c:ser>
          <c:idx val="2"/>
          <c:order val="2"/>
          <c:tx>
            <c:strRef>
              <c:f>'Abio IVIUM'!$X$1</c:f>
              <c:strCache>
                <c:ptCount val="1"/>
                <c:pt idx="0">
                  <c:v>AC-Ni 5%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IVIUM'!$X$3:$X$2018</c:f>
              <c:numCache>
                <c:formatCode>General</c:formatCode>
                <c:ptCount val="2016"/>
                <c:pt idx="0">
                  <c:v>-10.86</c:v>
                </c:pt>
                <c:pt idx="1">
                  <c:v>-11.4815</c:v>
                </c:pt>
                <c:pt idx="2">
                  <c:v>-11.241</c:v>
                </c:pt>
                <c:pt idx="3">
                  <c:v>-11.2905</c:v>
                </c:pt>
                <c:pt idx="4">
                  <c:v>-11.797000000000001</c:v>
                </c:pt>
                <c:pt idx="5">
                  <c:v>-11.737</c:v>
                </c:pt>
                <c:pt idx="6">
                  <c:v>-11.821</c:v>
                </c:pt>
                <c:pt idx="7">
                  <c:v>-11.7455</c:v>
                </c:pt>
                <c:pt idx="8">
                  <c:v>-11.306000000000001</c:v>
                </c:pt>
                <c:pt idx="9">
                  <c:v>-11.570499999999999</c:v>
                </c:pt>
                <c:pt idx="10">
                  <c:v>-9.7409999999999997</c:v>
                </c:pt>
                <c:pt idx="11">
                  <c:v>-10.959</c:v>
                </c:pt>
                <c:pt idx="12">
                  <c:v>-11.102499999999999</c:v>
                </c:pt>
                <c:pt idx="13">
                  <c:v>-11.243</c:v>
                </c:pt>
                <c:pt idx="14">
                  <c:v>-11.214500000000001</c:v>
                </c:pt>
                <c:pt idx="15">
                  <c:v>-11.79</c:v>
                </c:pt>
                <c:pt idx="16">
                  <c:v>-11.740500000000001</c:v>
                </c:pt>
                <c:pt idx="17">
                  <c:v>-11.5875</c:v>
                </c:pt>
                <c:pt idx="18">
                  <c:v>-11.891500000000001</c:v>
                </c:pt>
                <c:pt idx="19">
                  <c:v>-11.2895</c:v>
                </c:pt>
                <c:pt idx="20">
                  <c:v>-11.1395</c:v>
                </c:pt>
                <c:pt idx="21">
                  <c:v>-11.111499999999999</c:v>
                </c:pt>
                <c:pt idx="22">
                  <c:v>-11.464500000000001</c:v>
                </c:pt>
                <c:pt idx="23">
                  <c:v>-11.302</c:v>
                </c:pt>
                <c:pt idx="24">
                  <c:v>-11.121</c:v>
                </c:pt>
                <c:pt idx="25">
                  <c:v>-10.773</c:v>
                </c:pt>
                <c:pt idx="26">
                  <c:v>-10.792999999999999</c:v>
                </c:pt>
                <c:pt idx="27">
                  <c:v>-11.103</c:v>
                </c:pt>
                <c:pt idx="28">
                  <c:v>-10.884499999999999</c:v>
                </c:pt>
                <c:pt idx="29">
                  <c:v>-10.817499999999999</c:v>
                </c:pt>
                <c:pt idx="30">
                  <c:v>-10.753</c:v>
                </c:pt>
                <c:pt idx="31">
                  <c:v>-10.505000000000001</c:v>
                </c:pt>
                <c:pt idx="32">
                  <c:v>-9.8509999999999991</c:v>
                </c:pt>
                <c:pt idx="33">
                  <c:v>-9.6559999999999988</c:v>
                </c:pt>
                <c:pt idx="34">
                  <c:v>-9.7140000000000004</c:v>
                </c:pt>
                <c:pt idx="35">
                  <c:v>-9.8249999999999993</c:v>
                </c:pt>
                <c:pt idx="36">
                  <c:v>-10.0685</c:v>
                </c:pt>
                <c:pt idx="37">
                  <c:v>-9.4619999999999997</c:v>
                </c:pt>
                <c:pt idx="38">
                  <c:v>-9.3629999999999995</c:v>
                </c:pt>
                <c:pt idx="39">
                  <c:v>-8.8309999999999995</c:v>
                </c:pt>
                <c:pt idx="40">
                  <c:v>-8.9544999999999995</c:v>
                </c:pt>
                <c:pt idx="41">
                  <c:v>-8.8524999999999991</c:v>
                </c:pt>
                <c:pt idx="42">
                  <c:v>-8.8640000000000008</c:v>
                </c:pt>
                <c:pt idx="43">
                  <c:v>-8.75</c:v>
                </c:pt>
                <c:pt idx="44">
                  <c:v>-8.5180000000000007</c:v>
                </c:pt>
                <c:pt idx="45">
                  <c:v>-8.7270000000000003</c:v>
                </c:pt>
                <c:pt idx="46">
                  <c:v>-8.3409999999999993</c:v>
                </c:pt>
                <c:pt idx="47">
                  <c:v>-8.097999999999999</c:v>
                </c:pt>
                <c:pt idx="48">
                  <c:v>-7.9809999999999999</c:v>
                </c:pt>
                <c:pt idx="49">
                  <c:v>-7.87</c:v>
                </c:pt>
                <c:pt idx="50">
                  <c:v>-8.0559999999999992</c:v>
                </c:pt>
                <c:pt idx="51">
                  <c:v>-7.899</c:v>
                </c:pt>
                <c:pt idx="52">
                  <c:v>-8.0865000000000009</c:v>
                </c:pt>
                <c:pt idx="53">
                  <c:v>-7.93</c:v>
                </c:pt>
                <c:pt idx="54">
                  <c:v>-7.6645000000000003</c:v>
                </c:pt>
                <c:pt idx="55">
                  <c:v>-7.4845000000000006</c:v>
                </c:pt>
                <c:pt idx="56">
                  <c:v>-7.6514999999999995</c:v>
                </c:pt>
                <c:pt idx="57">
                  <c:v>-7.6539999999999999</c:v>
                </c:pt>
                <c:pt idx="58">
                  <c:v>-7.7839999999999998</c:v>
                </c:pt>
                <c:pt idx="59">
                  <c:v>-7.7040000000000006</c:v>
                </c:pt>
                <c:pt idx="60">
                  <c:v>-7.6859999999999999</c:v>
                </c:pt>
                <c:pt idx="61">
                  <c:v>-7.5505000000000004</c:v>
                </c:pt>
                <c:pt idx="62">
                  <c:v>-7.625</c:v>
                </c:pt>
                <c:pt idx="63">
                  <c:v>-7.4585000000000008</c:v>
                </c:pt>
                <c:pt idx="64">
                  <c:v>-7.3934999999999995</c:v>
                </c:pt>
                <c:pt idx="65">
                  <c:v>-7.519499999999999</c:v>
                </c:pt>
                <c:pt idx="66">
                  <c:v>-7.4290000000000003</c:v>
                </c:pt>
                <c:pt idx="67">
                  <c:v>-8.4435000000000002</c:v>
                </c:pt>
                <c:pt idx="68">
                  <c:v>-8.5289999999999999</c:v>
                </c:pt>
                <c:pt idx="69">
                  <c:v>-8.2970000000000006</c:v>
                </c:pt>
                <c:pt idx="70">
                  <c:v>-8.1050000000000004</c:v>
                </c:pt>
                <c:pt idx="71">
                  <c:v>-8.1980000000000004</c:v>
                </c:pt>
                <c:pt idx="72">
                  <c:v>-8.2355</c:v>
                </c:pt>
                <c:pt idx="73">
                  <c:v>-8.1684999999999999</c:v>
                </c:pt>
                <c:pt idx="74">
                  <c:v>-7.8889999999999993</c:v>
                </c:pt>
                <c:pt idx="75">
                  <c:v>-8.0075000000000003</c:v>
                </c:pt>
                <c:pt idx="76">
                  <c:v>-8.3195000000000014</c:v>
                </c:pt>
                <c:pt idx="77">
                  <c:v>-7.3045000000000009</c:v>
                </c:pt>
                <c:pt idx="78">
                  <c:v>-7.0845000000000002</c:v>
                </c:pt>
                <c:pt idx="79">
                  <c:v>-6.9164999999999992</c:v>
                </c:pt>
                <c:pt idx="80">
                  <c:v>-7.1364999999999998</c:v>
                </c:pt>
                <c:pt idx="81">
                  <c:v>-7.7274999999999991</c:v>
                </c:pt>
                <c:pt idx="82">
                  <c:v>-7.4250000000000007</c:v>
                </c:pt>
                <c:pt idx="83">
                  <c:v>-7.9859999999999998</c:v>
                </c:pt>
                <c:pt idx="84">
                  <c:v>-7.3044999999999991</c:v>
                </c:pt>
                <c:pt idx="85">
                  <c:v>-7.4044999999999996</c:v>
                </c:pt>
                <c:pt idx="86">
                  <c:v>-6.9035000000000002</c:v>
                </c:pt>
                <c:pt idx="87">
                  <c:v>-7.2275000000000009</c:v>
                </c:pt>
                <c:pt idx="88">
                  <c:v>-7.1084999999999994</c:v>
                </c:pt>
                <c:pt idx="89">
                  <c:v>-7.6375000000000002</c:v>
                </c:pt>
                <c:pt idx="90">
                  <c:v>-7.1315000000000008</c:v>
                </c:pt>
                <c:pt idx="91">
                  <c:v>-6.7744999999999997</c:v>
                </c:pt>
                <c:pt idx="92">
                  <c:v>-6.5975000000000001</c:v>
                </c:pt>
                <c:pt idx="93">
                  <c:v>-7.07</c:v>
                </c:pt>
                <c:pt idx="94">
                  <c:v>-7.4260000000000002</c:v>
                </c:pt>
                <c:pt idx="95">
                  <c:v>-6.8479999999999999</c:v>
                </c:pt>
                <c:pt idx="96">
                  <c:v>-6.5625</c:v>
                </c:pt>
                <c:pt idx="97">
                  <c:v>-6.9749999999999996</c:v>
                </c:pt>
                <c:pt idx="98">
                  <c:v>-6.9889999999999999</c:v>
                </c:pt>
                <c:pt idx="99">
                  <c:v>-7.4019999999999992</c:v>
                </c:pt>
                <c:pt idx="100">
                  <c:v>-6.9344999999999999</c:v>
                </c:pt>
                <c:pt idx="101">
                  <c:v>-6.9729999999999999</c:v>
                </c:pt>
                <c:pt idx="102">
                  <c:v>-7.1120000000000001</c:v>
                </c:pt>
                <c:pt idx="103">
                  <c:v>-7.5075000000000003</c:v>
                </c:pt>
                <c:pt idx="104">
                  <c:v>-7.7214999999999989</c:v>
                </c:pt>
                <c:pt idx="105">
                  <c:v>-7.0305</c:v>
                </c:pt>
                <c:pt idx="106">
                  <c:v>-6.6084999999999994</c:v>
                </c:pt>
                <c:pt idx="107">
                  <c:v>-7.2175000000000002</c:v>
                </c:pt>
                <c:pt idx="108">
                  <c:v>-6.9640000000000004</c:v>
                </c:pt>
                <c:pt idx="109">
                  <c:v>-6.6519999999999992</c:v>
                </c:pt>
                <c:pt idx="110">
                  <c:v>-6.5229999999999997</c:v>
                </c:pt>
                <c:pt idx="111">
                  <c:v>-6.6430000000000007</c:v>
                </c:pt>
                <c:pt idx="112">
                  <c:v>-6.6315000000000008</c:v>
                </c:pt>
                <c:pt idx="113">
                  <c:v>-6.5090000000000003</c:v>
                </c:pt>
                <c:pt idx="114">
                  <c:v>-6.8864999999999998</c:v>
                </c:pt>
                <c:pt idx="115">
                  <c:v>-6.4710000000000001</c:v>
                </c:pt>
                <c:pt idx="116">
                  <c:v>-7.3149999999999995</c:v>
                </c:pt>
                <c:pt idx="117">
                  <c:v>-6.9354999999999993</c:v>
                </c:pt>
                <c:pt idx="118">
                  <c:v>-6.7779999999999996</c:v>
                </c:pt>
                <c:pt idx="119">
                  <c:v>-6.400500000000001</c:v>
                </c:pt>
                <c:pt idx="120">
                  <c:v>-7.0935000000000006</c:v>
                </c:pt>
                <c:pt idx="121">
                  <c:v>-6.8584999999999994</c:v>
                </c:pt>
                <c:pt idx="122">
                  <c:v>-6.6189999999999998</c:v>
                </c:pt>
                <c:pt idx="123">
                  <c:v>-6.9515000000000002</c:v>
                </c:pt>
                <c:pt idx="124">
                  <c:v>-7.2160000000000002</c:v>
                </c:pt>
                <c:pt idx="125">
                  <c:v>-6.8994999999999997</c:v>
                </c:pt>
                <c:pt idx="126">
                  <c:v>-7.3895</c:v>
                </c:pt>
                <c:pt idx="127">
                  <c:v>-7.048</c:v>
                </c:pt>
                <c:pt idx="128">
                  <c:v>-6.8904999999999994</c:v>
                </c:pt>
                <c:pt idx="129">
                  <c:v>-6.8194999999999997</c:v>
                </c:pt>
                <c:pt idx="130">
                  <c:v>-6.2949999999999999</c:v>
                </c:pt>
                <c:pt idx="131">
                  <c:v>-6.2370000000000001</c:v>
                </c:pt>
                <c:pt idx="132">
                  <c:v>-6.3879999999999999</c:v>
                </c:pt>
                <c:pt idx="133">
                  <c:v>-6.8230000000000004</c:v>
                </c:pt>
                <c:pt idx="134">
                  <c:v>-6.9870000000000001</c:v>
                </c:pt>
                <c:pt idx="135">
                  <c:v>-6.4359999999999999</c:v>
                </c:pt>
                <c:pt idx="136">
                  <c:v>-7.7229999999999999</c:v>
                </c:pt>
                <c:pt idx="137">
                  <c:v>-7.5754999999999999</c:v>
                </c:pt>
                <c:pt idx="138">
                  <c:v>-7.5385</c:v>
                </c:pt>
                <c:pt idx="139">
                  <c:v>-7.056</c:v>
                </c:pt>
                <c:pt idx="140">
                  <c:v>-7.048</c:v>
                </c:pt>
                <c:pt idx="141">
                  <c:v>-6.9365000000000006</c:v>
                </c:pt>
                <c:pt idx="142">
                  <c:v>-7.0105000000000004</c:v>
                </c:pt>
                <c:pt idx="143">
                  <c:v>-7.3550000000000004</c:v>
                </c:pt>
                <c:pt idx="144">
                  <c:v>-6.8100000000000005</c:v>
                </c:pt>
                <c:pt idx="145">
                  <c:v>-6.6475000000000009</c:v>
                </c:pt>
                <c:pt idx="146">
                  <c:v>-6.6665000000000001</c:v>
                </c:pt>
                <c:pt idx="147">
                  <c:v>-6.6055000000000001</c:v>
                </c:pt>
                <c:pt idx="148">
                  <c:v>-6.6925000000000008</c:v>
                </c:pt>
                <c:pt idx="149">
                  <c:v>-7.0579999999999998</c:v>
                </c:pt>
                <c:pt idx="150">
                  <c:v>-6.9785000000000004</c:v>
                </c:pt>
                <c:pt idx="151">
                  <c:v>-6.5570000000000004</c:v>
                </c:pt>
                <c:pt idx="152">
                  <c:v>-6.7880000000000003</c:v>
                </c:pt>
                <c:pt idx="153">
                  <c:v>-6.7870000000000008</c:v>
                </c:pt>
                <c:pt idx="154">
                  <c:v>-6.9770000000000003</c:v>
                </c:pt>
                <c:pt idx="155">
                  <c:v>-7.35</c:v>
                </c:pt>
                <c:pt idx="156">
                  <c:v>-7.1965000000000003</c:v>
                </c:pt>
                <c:pt idx="157">
                  <c:v>-6.7754999999999992</c:v>
                </c:pt>
                <c:pt idx="158">
                  <c:v>-6.3695000000000004</c:v>
                </c:pt>
                <c:pt idx="159">
                  <c:v>-6.9495000000000005</c:v>
                </c:pt>
                <c:pt idx="160">
                  <c:v>-6.7889999999999997</c:v>
                </c:pt>
                <c:pt idx="161">
                  <c:v>-6.8070000000000004</c:v>
                </c:pt>
                <c:pt idx="162">
                  <c:v>-7.524</c:v>
                </c:pt>
                <c:pt idx="163">
                  <c:v>-7.9850000000000003</c:v>
                </c:pt>
                <c:pt idx="164">
                  <c:v>-7.1115000000000004</c:v>
                </c:pt>
                <c:pt idx="165">
                  <c:v>-6.6560000000000006</c:v>
                </c:pt>
                <c:pt idx="166">
                  <c:v>-7.1385000000000005</c:v>
                </c:pt>
                <c:pt idx="167">
                  <c:v>-7.008</c:v>
                </c:pt>
                <c:pt idx="168">
                  <c:v>-6.6604999999999999</c:v>
                </c:pt>
                <c:pt idx="169">
                  <c:v>-6.7645</c:v>
                </c:pt>
                <c:pt idx="170">
                  <c:v>-7.298</c:v>
                </c:pt>
                <c:pt idx="171">
                  <c:v>-7.3595000000000006</c:v>
                </c:pt>
                <c:pt idx="172">
                  <c:v>-7.7069999999999999</c:v>
                </c:pt>
                <c:pt idx="173">
                  <c:v>-6.7855000000000008</c:v>
                </c:pt>
                <c:pt idx="174">
                  <c:v>-7.1385000000000005</c:v>
                </c:pt>
                <c:pt idx="175">
                  <c:v>-6.8330000000000002</c:v>
                </c:pt>
                <c:pt idx="176">
                  <c:v>-7.258</c:v>
                </c:pt>
                <c:pt idx="177">
                  <c:v>-7.5619999999999994</c:v>
                </c:pt>
                <c:pt idx="178">
                  <c:v>-7.5065000000000008</c:v>
                </c:pt>
                <c:pt idx="179">
                  <c:v>-7.0840000000000005</c:v>
                </c:pt>
                <c:pt idx="180">
                  <c:v>-7.2405000000000008</c:v>
                </c:pt>
                <c:pt idx="181">
                  <c:v>-6.9109999999999996</c:v>
                </c:pt>
                <c:pt idx="182">
                  <c:v>-6.5240000000000009</c:v>
                </c:pt>
                <c:pt idx="183">
                  <c:v>-6.5819999999999999</c:v>
                </c:pt>
                <c:pt idx="184">
                  <c:v>-6.9354999999999993</c:v>
                </c:pt>
                <c:pt idx="185">
                  <c:v>-6.7494999999999994</c:v>
                </c:pt>
                <c:pt idx="186">
                  <c:v>-7.6445000000000007</c:v>
                </c:pt>
                <c:pt idx="187">
                  <c:v>-7.5659999999999998</c:v>
                </c:pt>
                <c:pt idx="188">
                  <c:v>-7.133</c:v>
                </c:pt>
                <c:pt idx="189">
                  <c:v>-6.6579999999999995</c:v>
                </c:pt>
                <c:pt idx="190">
                  <c:v>-7.0760000000000005</c:v>
                </c:pt>
                <c:pt idx="191">
                  <c:v>-6.7484999999999999</c:v>
                </c:pt>
                <c:pt idx="192">
                  <c:v>-6.8985000000000003</c:v>
                </c:pt>
                <c:pt idx="193">
                  <c:v>-6.8239999999999998</c:v>
                </c:pt>
                <c:pt idx="194">
                  <c:v>-7.0145</c:v>
                </c:pt>
                <c:pt idx="195">
                  <c:v>-6.7924999999999995</c:v>
                </c:pt>
                <c:pt idx="196">
                  <c:v>-6.8849999999999998</c:v>
                </c:pt>
                <c:pt idx="197">
                  <c:v>-8.0564999999999998</c:v>
                </c:pt>
                <c:pt idx="198">
                  <c:v>-6.6565000000000003</c:v>
                </c:pt>
                <c:pt idx="199">
                  <c:v>-6.9050000000000002</c:v>
                </c:pt>
                <c:pt idx="200">
                  <c:v>-7.194</c:v>
                </c:pt>
                <c:pt idx="201">
                  <c:v>-6.4725000000000001</c:v>
                </c:pt>
                <c:pt idx="202">
                  <c:v>-6.7290000000000001</c:v>
                </c:pt>
                <c:pt idx="203">
                  <c:v>-6.6944999999999997</c:v>
                </c:pt>
                <c:pt idx="204">
                  <c:v>-6.9725000000000001</c:v>
                </c:pt>
                <c:pt idx="205">
                  <c:v>-6.8505000000000003</c:v>
                </c:pt>
                <c:pt idx="206">
                  <c:v>-7.2505000000000006</c:v>
                </c:pt>
                <c:pt idx="207">
                  <c:v>-7.181</c:v>
                </c:pt>
                <c:pt idx="208">
                  <c:v>-7.0305</c:v>
                </c:pt>
                <c:pt idx="209">
                  <c:v>-6.9670000000000005</c:v>
                </c:pt>
                <c:pt idx="210">
                  <c:v>-7.0739999999999998</c:v>
                </c:pt>
                <c:pt idx="211">
                  <c:v>-6.5645000000000007</c:v>
                </c:pt>
                <c:pt idx="212">
                  <c:v>-7.2914999999999992</c:v>
                </c:pt>
                <c:pt idx="213">
                  <c:v>-7.6385000000000005</c:v>
                </c:pt>
                <c:pt idx="214">
                  <c:v>-6.5955000000000004</c:v>
                </c:pt>
                <c:pt idx="215">
                  <c:v>-7.1325000000000003</c:v>
                </c:pt>
                <c:pt idx="216">
                  <c:v>-6.8325000000000005</c:v>
                </c:pt>
                <c:pt idx="217">
                  <c:v>-7.2530000000000001</c:v>
                </c:pt>
                <c:pt idx="218">
                  <c:v>-6.4124999999999996</c:v>
                </c:pt>
                <c:pt idx="219">
                  <c:v>-6.697000000000001</c:v>
                </c:pt>
                <c:pt idx="220">
                  <c:v>-6.915</c:v>
                </c:pt>
                <c:pt idx="221">
                  <c:v>-6.7365000000000004</c:v>
                </c:pt>
                <c:pt idx="222">
                  <c:v>-7.5830000000000002</c:v>
                </c:pt>
                <c:pt idx="223">
                  <c:v>-6.6809999999999992</c:v>
                </c:pt>
                <c:pt idx="224">
                  <c:v>-7.891</c:v>
                </c:pt>
                <c:pt idx="225">
                  <c:v>-7.6775000000000002</c:v>
                </c:pt>
                <c:pt idx="226">
                  <c:v>-8.9749999999999996</c:v>
                </c:pt>
                <c:pt idx="227">
                  <c:v>-7.4465000000000003</c:v>
                </c:pt>
                <c:pt idx="228">
                  <c:v>-6.9215</c:v>
                </c:pt>
                <c:pt idx="229">
                  <c:v>-7.5640000000000001</c:v>
                </c:pt>
                <c:pt idx="230">
                  <c:v>-6.4325000000000001</c:v>
                </c:pt>
                <c:pt idx="231">
                  <c:v>-6.6124999999999998</c:v>
                </c:pt>
                <c:pt idx="232">
                  <c:v>-6.9935</c:v>
                </c:pt>
                <c:pt idx="233">
                  <c:v>-7.8599999999999994</c:v>
                </c:pt>
                <c:pt idx="234">
                  <c:v>-7.7319999999999993</c:v>
                </c:pt>
                <c:pt idx="235">
                  <c:v>-7.9849999999999994</c:v>
                </c:pt>
                <c:pt idx="236">
                  <c:v>-7.1204999999999998</c:v>
                </c:pt>
                <c:pt idx="237">
                  <c:v>-7.3544999999999998</c:v>
                </c:pt>
                <c:pt idx="238">
                  <c:v>-7.4115000000000002</c:v>
                </c:pt>
                <c:pt idx="239">
                  <c:v>-7.5289999999999999</c:v>
                </c:pt>
                <c:pt idx="240">
                  <c:v>-7.5729999999999995</c:v>
                </c:pt>
                <c:pt idx="241">
                  <c:v>-7.5335000000000001</c:v>
                </c:pt>
                <c:pt idx="242">
                  <c:v>-7.468</c:v>
                </c:pt>
                <c:pt idx="243">
                  <c:v>-6.8795000000000002</c:v>
                </c:pt>
                <c:pt idx="244">
                  <c:v>-7.641</c:v>
                </c:pt>
                <c:pt idx="245">
                  <c:v>-7.3194999999999997</c:v>
                </c:pt>
                <c:pt idx="246">
                  <c:v>-8.5555000000000003</c:v>
                </c:pt>
                <c:pt idx="247">
                  <c:v>-6.3445</c:v>
                </c:pt>
                <c:pt idx="248">
                  <c:v>-6.9585000000000008</c:v>
                </c:pt>
                <c:pt idx="249">
                  <c:v>-6.5890000000000004</c:v>
                </c:pt>
                <c:pt idx="250">
                  <c:v>-6.74</c:v>
                </c:pt>
                <c:pt idx="251">
                  <c:v>-6.6390000000000002</c:v>
                </c:pt>
                <c:pt idx="252">
                  <c:v>-6.6980000000000004</c:v>
                </c:pt>
                <c:pt idx="253">
                  <c:v>-7.6844999999999999</c:v>
                </c:pt>
                <c:pt idx="254">
                  <c:v>-7.2219999999999995</c:v>
                </c:pt>
                <c:pt idx="255">
                  <c:v>-7.3404999999999996</c:v>
                </c:pt>
                <c:pt idx="256">
                  <c:v>-6.5084999999999997</c:v>
                </c:pt>
                <c:pt idx="257">
                  <c:v>-6.6144999999999996</c:v>
                </c:pt>
                <c:pt idx="258">
                  <c:v>-7.5359999999999996</c:v>
                </c:pt>
                <c:pt idx="259">
                  <c:v>-7.1044999999999998</c:v>
                </c:pt>
                <c:pt idx="260">
                  <c:v>-7.1524999999999999</c:v>
                </c:pt>
                <c:pt idx="261">
                  <c:v>-6.9510000000000005</c:v>
                </c:pt>
                <c:pt idx="262">
                  <c:v>-7.2690000000000001</c:v>
                </c:pt>
                <c:pt idx="263">
                  <c:v>-6.6950000000000003</c:v>
                </c:pt>
                <c:pt idx="264">
                  <c:v>-6.8955000000000002</c:v>
                </c:pt>
                <c:pt idx="265">
                  <c:v>-6.7110000000000003</c:v>
                </c:pt>
                <c:pt idx="266">
                  <c:v>-6.9960000000000004</c:v>
                </c:pt>
                <c:pt idx="267">
                  <c:v>-6.6795000000000009</c:v>
                </c:pt>
                <c:pt idx="268">
                  <c:v>-7.7335000000000003</c:v>
                </c:pt>
                <c:pt idx="269">
                  <c:v>-6.7024999999999997</c:v>
                </c:pt>
                <c:pt idx="270">
                  <c:v>-6.7029999999999994</c:v>
                </c:pt>
                <c:pt idx="271">
                  <c:v>-6.8904999999999994</c:v>
                </c:pt>
                <c:pt idx="272">
                  <c:v>-6.8989999999999991</c:v>
                </c:pt>
                <c:pt idx="273">
                  <c:v>-7.3615000000000004</c:v>
                </c:pt>
                <c:pt idx="274">
                  <c:v>-7.181</c:v>
                </c:pt>
                <c:pt idx="275">
                  <c:v>-6.843</c:v>
                </c:pt>
                <c:pt idx="276">
                  <c:v>-6.822000000000001</c:v>
                </c:pt>
                <c:pt idx="277">
                  <c:v>-6.9085000000000001</c:v>
                </c:pt>
                <c:pt idx="278">
                  <c:v>-7.2590000000000003</c:v>
                </c:pt>
                <c:pt idx="279">
                  <c:v>-8.2035</c:v>
                </c:pt>
                <c:pt idx="280">
                  <c:v>-7.2045000000000003</c:v>
                </c:pt>
                <c:pt idx="281">
                  <c:v>-6.9934999999999992</c:v>
                </c:pt>
                <c:pt idx="282">
                  <c:v>-6.3819999999999997</c:v>
                </c:pt>
                <c:pt idx="283">
                  <c:v>-6.4809999999999999</c:v>
                </c:pt>
                <c:pt idx="284">
                  <c:v>-6.2774999999999999</c:v>
                </c:pt>
                <c:pt idx="285">
                  <c:v>-6.9864999999999995</c:v>
                </c:pt>
                <c:pt idx="286">
                  <c:v>-6.5825000000000005</c:v>
                </c:pt>
                <c:pt idx="287">
                  <c:v>-6.2324999999999999</c:v>
                </c:pt>
                <c:pt idx="288">
                  <c:v>-7.0305</c:v>
                </c:pt>
                <c:pt idx="289">
                  <c:v>-7.3864999999999998</c:v>
                </c:pt>
                <c:pt idx="290">
                  <c:v>-6.6665000000000001</c:v>
                </c:pt>
                <c:pt idx="291">
                  <c:v>-8.1024999999999991</c:v>
                </c:pt>
                <c:pt idx="292">
                  <c:v>-7.5395000000000003</c:v>
                </c:pt>
                <c:pt idx="293">
                  <c:v>-7.2565</c:v>
                </c:pt>
                <c:pt idx="294">
                  <c:v>-6.9980000000000002</c:v>
                </c:pt>
                <c:pt idx="295">
                  <c:v>-6.7765000000000004</c:v>
                </c:pt>
                <c:pt idx="296">
                  <c:v>-6.9459999999999997</c:v>
                </c:pt>
                <c:pt idx="297">
                  <c:v>-6.407</c:v>
                </c:pt>
                <c:pt idx="298">
                  <c:v>-6.8425000000000002</c:v>
                </c:pt>
                <c:pt idx="299">
                  <c:v>-7.8239999999999998</c:v>
                </c:pt>
                <c:pt idx="300">
                  <c:v>-6.9109999999999996</c:v>
                </c:pt>
                <c:pt idx="301">
                  <c:v>-7.7259999999999991</c:v>
                </c:pt>
                <c:pt idx="302">
                  <c:v>-7.0140000000000002</c:v>
                </c:pt>
                <c:pt idx="303">
                  <c:v>-7.1825000000000001</c:v>
                </c:pt>
                <c:pt idx="304">
                  <c:v>-7.0034999999999998</c:v>
                </c:pt>
                <c:pt idx="305">
                  <c:v>-7.6185000000000009</c:v>
                </c:pt>
                <c:pt idx="306">
                  <c:v>-7.0069999999999997</c:v>
                </c:pt>
                <c:pt idx="307">
                  <c:v>-7.3934999999999995</c:v>
                </c:pt>
                <c:pt idx="308">
                  <c:v>-7.4465000000000003</c:v>
                </c:pt>
                <c:pt idx="309">
                  <c:v>-6.7244999999999999</c:v>
                </c:pt>
                <c:pt idx="310">
                  <c:v>-7.9749999999999996</c:v>
                </c:pt>
                <c:pt idx="311">
                  <c:v>-7.2770000000000001</c:v>
                </c:pt>
                <c:pt idx="312">
                  <c:v>-8.4600000000000009</c:v>
                </c:pt>
                <c:pt idx="313">
                  <c:v>-7.2089999999999996</c:v>
                </c:pt>
                <c:pt idx="314">
                  <c:v>-8.1550000000000011</c:v>
                </c:pt>
                <c:pt idx="315">
                  <c:v>-8.0105000000000004</c:v>
                </c:pt>
                <c:pt idx="316">
                  <c:v>-7.2645</c:v>
                </c:pt>
                <c:pt idx="317">
                  <c:v>-7.2534999999999998</c:v>
                </c:pt>
                <c:pt idx="318">
                  <c:v>-8.3544999999999998</c:v>
                </c:pt>
                <c:pt idx="319">
                  <c:v>-7.5385</c:v>
                </c:pt>
                <c:pt idx="320">
                  <c:v>-8.1885000000000012</c:v>
                </c:pt>
                <c:pt idx="321">
                  <c:v>-7.6470000000000002</c:v>
                </c:pt>
                <c:pt idx="322">
                  <c:v>-7.66</c:v>
                </c:pt>
                <c:pt idx="323">
                  <c:v>-7.9444999999999997</c:v>
                </c:pt>
                <c:pt idx="324">
                  <c:v>-8.3684999999999992</c:v>
                </c:pt>
                <c:pt idx="325">
                  <c:v>-7.7850000000000001</c:v>
                </c:pt>
                <c:pt idx="326">
                  <c:v>-7.7919999999999998</c:v>
                </c:pt>
                <c:pt idx="327">
                  <c:v>-8.2119999999999997</c:v>
                </c:pt>
                <c:pt idx="328">
                  <c:v>-7.5909999999999993</c:v>
                </c:pt>
                <c:pt idx="329">
                  <c:v>-7.7885</c:v>
                </c:pt>
                <c:pt idx="330">
                  <c:v>-7.9094999999999995</c:v>
                </c:pt>
                <c:pt idx="331">
                  <c:v>-7.4375</c:v>
                </c:pt>
                <c:pt idx="332">
                  <c:v>-7.1550000000000002</c:v>
                </c:pt>
                <c:pt idx="333">
                  <c:v>-7.4009999999999998</c:v>
                </c:pt>
                <c:pt idx="334">
                  <c:v>-7.15</c:v>
                </c:pt>
                <c:pt idx="335">
                  <c:v>-7.3014999999999999</c:v>
                </c:pt>
                <c:pt idx="336">
                  <c:v>-7.3274999999999997</c:v>
                </c:pt>
                <c:pt idx="337">
                  <c:v>-7.0564999999999998</c:v>
                </c:pt>
                <c:pt idx="338">
                  <c:v>-7.2149999999999999</c:v>
                </c:pt>
                <c:pt idx="339">
                  <c:v>-7.7650000000000006</c:v>
                </c:pt>
                <c:pt idx="340">
                  <c:v>-8.0730000000000004</c:v>
                </c:pt>
                <c:pt idx="341">
                  <c:v>-7.1545000000000005</c:v>
                </c:pt>
                <c:pt idx="342">
                  <c:v>-7.4275000000000002</c:v>
                </c:pt>
                <c:pt idx="343">
                  <c:v>-7.2449999999999992</c:v>
                </c:pt>
                <c:pt idx="344">
                  <c:v>-8.1455000000000002</c:v>
                </c:pt>
                <c:pt idx="345">
                  <c:v>-7.7825000000000006</c:v>
                </c:pt>
                <c:pt idx="346">
                  <c:v>-8.4209999999999994</c:v>
                </c:pt>
                <c:pt idx="347">
                  <c:v>-7.8734999999999999</c:v>
                </c:pt>
                <c:pt idx="348">
                  <c:v>-7.3860000000000001</c:v>
                </c:pt>
                <c:pt idx="349">
                  <c:v>-7.1230000000000002</c:v>
                </c:pt>
                <c:pt idx="350">
                  <c:v>-8.1304999999999996</c:v>
                </c:pt>
                <c:pt idx="351">
                  <c:v>-6.8319999999999999</c:v>
                </c:pt>
                <c:pt idx="352">
                  <c:v>-7.6915000000000004</c:v>
                </c:pt>
                <c:pt idx="353">
                  <c:v>-8.0419999999999998</c:v>
                </c:pt>
                <c:pt idx="354">
                  <c:v>-9.1074999999999999</c:v>
                </c:pt>
                <c:pt idx="355">
                  <c:v>-8.8480000000000008</c:v>
                </c:pt>
                <c:pt idx="356">
                  <c:v>-8.8535000000000004</c:v>
                </c:pt>
                <c:pt idx="357">
                  <c:v>-7.5625</c:v>
                </c:pt>
                <c:pt idx="358">
                  <c:v>-8.2759999999999998</c:v>
                </c:pt>
                <c:pt idx="359">
                  <c:v>-7.444</c:v>
                </c:pt>
                <c:pt idx="360">
                  <c:v>-7.1824999999999992</c:v>
                </c:pt>
                <c:pt idx="361">
                  <c:v>-7.5995000000000008</c:v>
                </c:pt>
                <c:pt idx="362">
                  <c:v>-7.3475000000000001</c:v>
                </c:pt>
                <c:pt idx="363">
                  <c:v>-8.3529999999999998</c:v>
                </c:pt>
                <c:pt idx="364">
                  <c:v>-8.6149999999999984</c:v>
                </c:pt>
                <c:pt idx="365">
                  <c:v>-9.0964999999999989</c:v>
                </c:pt>
                <c:pt idx="366">
                  <c:v>-7.1840000000000002</c:v>
                </c:pt>
                <c:pt idx="367">
                  <c:v>-9.1350000000000016</c:v>
                </c:pt>
                <c:pt idx="368">
                  <c:v>-8.1114999999999995</c:v>
                </c:pt>
                <c:pt idx="369">
                  <c:v>-7.9560000000000004</c:v>
                </c:pt>
                <c:pt idx="370">
                  <c:v>-7.9740000000000002</c:v>
                </c:pt>
                <c:pt idx="371">
                  <c:v>-7.7475000000000005</c:v>
                </c:pt>
                <c:pt idx="372">
                  <c:v>-7.1715</c:v>
                </c:pt>
                <c:pt idx="373">
                  <c:v>-7.6609999999999996</c:v>
                </c:pt>
                <c:pt idx="374">
                  <c:v>-6.8734999999999999</c:v>
                </c:pt>
                <c:pt idx="375">
                  <c:v>-7.3070000000000004</c:v>
                </c:pt>
                <c:pt idx="376">
                  <c:v>-6.7149999999999999</c:v>
                </c:pt>
                <c:pt idx="377">
                  <c:v>-6.5564999999999998</c:v>
                </c:pt>
                <c:pt idx="378">
                  <c:v>-7.5350000000000001</c:v>
                </c:pt>
                <c:pt idx="379">
                  <c:v>-7.718</c:v>
                </c:pt>
                <c:pt idx="380">
                  <c:v>-7.1669999999999998</c:v>
                </c:pt>
                <c:pt idx="381">
                  <c:v>-8.6110000000000007</c:v>
                </c:pt>
                <c:pt idx="382">
                  <c:v>-8.277000000000001</c:v>
                </c:pt>
                <c:pt idx="383">
                  <c:v>-7.84</c:v>
                </c:pt>
                <c:pt idx="384">
                  <c:v>-7.317499999999999</c:v>
                </c:pt>
                <c:pt idx="385">
                  <c:v>-7.3510000000000009</c:v>
                </c:pt>
                <c:pt idx="386">
                  <c:v>-8.7824999999999989</c:v>
                </c:pt>
                <c:pt idx="387">
                  <c:v>-7.9480000000000004</c:v>
                </c:pt>
                <c:pt idx="388">
                  <c:v>-8.442499999999999</c:v>
                </c:pt>
                <c:pt idx="389">
                  <c:v>-8.1660000000000004</c:v>
                </c:pt>
                <c:pt idx="390">
                  <c:v>-8.6419999999999995</c:v>
                </c:pt>
                <c:pt idx="391">
                  <c:v>-8.5180000000000007</c:v>
                </c:pt>
                <c:pt idx="392">
                  <c:v>-8.9154999999999998</c:v>
                </c:pt>
                <c:pt idx="393">
                  <c:v>-7.8550000000000004</c:v>
                </c:pt>
                <c:pt idx="394">
                  <c:v>-7.5469999999999997</c:v>
                </c:pt>
                <c:pt idx="395">
                  <c:v>-8.7264999999999997</c:v>
                </c:pt>
                <c:pt idx="396">
                  <c:v>-8.1999999999999993</c:v>
                </c:pt>
                <c:pt idx="397">
                  <c:v>-7.7454999999999998</c:v>
                </c:pt>
                <c:pt idx="398">
                  <c:v>-8.1395</c:v>
                </c:pt>
                <c:pt idx="399">
                  <c:v>-8.0205000000000002</c:v>
                </c:pt>
                <c:pt idx="400">
                  <c:v>-8.4669999999999987</c:v>
                </c:pt>
                <c:pt idx="401">
                  <c:v>-8.1105</c:v>
                </c:pt>
                <c:pt idx="402">
                  <c:v>-7.181</c:v>
                </c:pt>
                <c:pt idx="403">
                  <c:v>-7.3230000000000004</c:v>
                </c:pt>
                <c:pt idx="404">
                  <c:v>-8.7654999999999994</c:v>
                </c:pt>
                <c:pt idx="405">
                  <c:v>-8.9310000000000009</c:v>
                </c:pt>
                <c:pt idx="406">
                  <c:v>-8.67</c:v>
                </c:pt>
                <c:pt idx="407">
                  <c:v>-8.0410000000000004</c:v>
                </c:pt>
                <c:pt idx="408">
                  <c:v>-8.8339999999999996</c:v>
                </c:pt>
                <c:pt idx="409">
                  <c:v>-8.2065000000000001</c:v>
                </c:pt>
                <c:pt idx="410">
                  <c:v>-8.2050000000000001</c:v>
                </c:pt>
                <c:pt idx="411">
                  <c:v>-8.7675000000000001</c:v>
                </c:pt>
                <c:pt idx="412">
                  <c:v>-8.7705000000000002</c:v>
                </c:pt>
                <c:pt idx="413">
                  <c:v>-9.1254999999999988</c:v>
                </c:pt>
                <c:pt idx="414">
                  <c:v>-8.0220000000000002</c:v>
                </c:pt>
                <c:pt idx="415">
                  <c:v>-7.7795000000000005</c:v>
                </c:pt>
                <c:pt idx="416">
                  <c:v>-8.0184999999999995</c:v>
                </c:pt>
                <c:pt idx="417">
                  <c:v>-7.8610000000000007</c:v>
                </c:pt>
                <c:pt idx="418">
                  <c:v>-8.6929999999999996</c:v>
                </c:pt>
                <c:pt idx="419">
                  <c:v>-8.641</c:v>
                </c:pt>
                <c:pt idx="420">
                  <c:v>-7.8609999999999998</c:v>
                </c:pt>
                <c:pt idx="421">
                  <c:v>-8.782</c:v>
                </c:pt>
                <c:pt idx="422">
                  <c:v>-10.119499999999999</c:v>
                </c:pt>
                <c:pt idx="423">
                  <c:v>-7.7850000000000001</c:v>
                </c:pt>
                <c:pt idx="424">
                  <c:v>-8.1870000000000012</c:v>
                </c:pt>
                <c:pt idx="425">
                  <c:v>-7.7715000000000005</c:v>
                </c:pt>
                <c:pt idx="426">
                  <c:v>-7.2855000000000008</c:v>
                </c:pt>
                <c:pt idx="427">
                  <c:v>-7.8195000000000006</c:v>
                </c:pt>
                <c:pt idx="428">
                  <c:v>-7.0860000000000003</c:v>
                </c:pt>
                <c:pt idx="429">
                  <c:v>-8.5210000000000008</c:v>
                </c:pt>
                <c:pt idx="430">
                  <c:v>-8.1054999999999993</c:v>
                </c:pt>
                <c:pt idx="431">
                  <c:v>-8.1639999999999997</c:v>
                </c:pt>
                <c:pt idx="432">
                  <c:v>-9.0485000000000007</c:v>
                </c:pt>
                <c:pt idx="433">
                  <c:v>-8.3350000000000009</c:v>
                </c:pt>
                <c:pt idx="434">
                  <c:v>-8.8209999999999997</c:v>
                </c:pt>
                <c:pt idx="435">
                  <c:v>-8.42</c:v>
                </c:pt>
                <c:pt idx="436">
                  <c:v>-7.6835000000000004</c:v>
                </c:pt>
                <c:pt idx="437">
                  <c:v>-9.3144999999999989</c:v>
                </c:pt>
                <c:pt idx="438">
                  <c:v>-8.3420000000000005</c:v>
                </c:pt>
                <c:pt idx="439">
                  <c:v>-6.9329999999999998</c:v>
                </c:pt>
                <c:pt idx="440">
                  <c:v>-8.3194999999999997</c:v>
                </c:pt>
                <c:pt idx="441">
                  <c:v>-7.9024999999999999</c:v>
                </c:pt>
                <c:pt idx="442">
                  <c:v>-8.5670000000000002</c:v>
                </c:pt>
                <c:pt idx="443">
                  <c:v>-8.2524999999999995</c:v>
                </c:pt>
                <c:pt idx="444">
                  <c:v>-7.4270000000000005</c:v>
                </c:pt>
                <c:pt idx="445">
                  <c:v>-8.6295000000000002</c:v>
                </c:pt>
                <c:pt idx="446">
                  <c:v>-8.8514999999999997</c:v>
                </c:pt>
                <c:pt idx="447">
                  <c:v>-8.9764999999999997</c:v>
                </c:pt>
                <c:pt idx="448">
                  <c:v>-7.2934999999999999</c:v>
                </c:pt>
                <c:pt idx="449">
                  <c:v>-8.048</c:v>
                </c:pt>
                <c:pt idx="450">
                  <c:v>-7.3445</c:v>
                </c:pt>
                <c:pt idx="451">
                  <c:v>-8.5269999999999992</c:v>
                </c:pt>
                <c:pt idx="452">
                  <c:v>-8.4789999999999992</c:v>
                </c:pt>
                <c:pt idx="453">
                  <c:v>-7.0309999999999997</c:v>
                </c:pt>
                <c:pt idx="454">
                  <c:v>-6.766</c:v>
                </c:pt>
                <c:pt idx="455">
                  <c:v>-6.8365</c:v>
                </c:pt>
                <c:pt idx="456">
                  <c:v>-7.202</c:v>
                </c:pt>
                <c:pt idx="457">
                  <c:v>-6.8620000000000001</c:v>
                </c:pt>
                <c:pt idx="458">
                  <c:v>-8.1539999999999999</c:v>
                </c:pt>
                <c:pt idx="459">
                  <c:v>-7.0875000000000004</c:v>
                </c:pt>
                <c:pt idx="460">
                  <c:v>-8.0150000000000006</c:v>
                </c:pt>
                <c:pt idx="461">
                  <c:v>-6.7324999999999999</c:v>
                </c:pt>
                <c:pt idx="462">
                  <c:v>-8.1284999999999989</c:v>
                </c:pt>
                <c:pt idx="463">
                  <c:v>-8.7914999999999992</c:v>
                </c:pt>
                <c:pt idx="464">
                  <c:v>-6.7839999999999998</c:v>
                </c:pt>
                <c:pt idx="465">
                  <c:v>-7.4344999999999999</c:v>
                </c:pt>
                <c:pt idx="466">
                  <c:v>-7.2629999999999999</c:v>
                </c:pt>
                <c:pt idx="467">
                  <c:v>-8.2624999999999993</c:v>
                </c:pt>
                <c:pt idx="468">
                  <c:v>-8.1479999999999997</c:v>
                </c:pt>
                <c:pt idx="469">
                  <c:v>-7.6520000000000001</c:v>
                </c:pt>
                <c:pt idx="470">
                  <c:v>-8.2934999999999999</c:v>
                </c:pt>
                <c:pt idx="471">
                  <c:v>-7.9224999999999994</c:v>
                </c:pt>
                <c:pt idx="472">
                  <c:v>-7.8209999999999997</c:v>
                </c:pt>
                <c:pt idx="473">
                  <c:v>-7.157</c:v>
                </c:pt>
                <c:pt idx="474">
                  <c:v>-7.4819999999999993</c:v>
                </c:pt>
                <c:pt idx="475">
                  <c:v>-8.2100000000000009</c:v>
                </c:pt>
                <c:pt idx="476">
                  <c:v>-8.0945</c:v>
                </c:pt>
                <c:pt idx="477">
                  <c:v>-8.7029999999999994</c:v>
                </c:pt>
                <c:pt idx="478">
                  <c:v>-7.4049999999999994</c:v>
                </c:pt>
                <c:pt idx="479">
                  <c:v>-8.4340000000000011</c:v>
                </c:pt>
                <c:pt idx="480">
                  <c:v>-7.1805000000000003</c:v>
                </c:pt>
                <c:pt idx="481">
                  <c:v>-8.9110000000000014</c:v>
                </c:pt>
                <c:pt idx="482">
                  <c:v>-7.6429999999999998</c:v>
                </c:pt>
                <c:pt idx="483">
                  <c:v>-7.6165000000000003</c:v>
                </c:pt>
                <c:pt idx="484">
                  <c:v>-7.2050000000000001</c:v>
                </c:pt>
                <c:pt idx="485">
                  <c:v>-7.9649999999999999</c:v>
                </c:pt>
                <c:pt idx="486">
                  <c:v>-8.2154999999999987</c:v>
                </c:pt>
                <c:pt idx="487">
                  <c:v>-6.7735000000000003</c:v>
                </c:pt>
                <c:pt idx="488">
                  <c:v>-7.1604999999999999</c:v>
                </c:pt>
                <c:pt idx="489">
                  <c:v>-7.7609999999999992</c:v>
                </c:pt>
                <c:pt idx="490">
                  <c:v>-8.9714999999999989</c:v>
                </c:pt>
                <c:pt idx="491">
                  <c:v>-7.4354999999999993</c:v>
                </c:pt>
                <c:pt idx="492">
                  <c:v>-7.7080000000000002</c:v>
                </c:pt>
                <c:pt idx="493">
                  <c:v>-7.1760000000000002</c:v>
                </c:pt>
                <c:pt idx="494">
                  <c:v>-6.9124999999999996</c:v>
                </c:pt>
                <c:pt idx="495">
                  <c:v>-7.3020000000000005</c:v>
                </c:pt>
                <c:pt idx="496">
                  <c:v>-8.4435000000000002</c:v>
                </c:pt>
                <c:pt idx="497">
                  <c:v>-8.2639999999999993</c:v>
                </c:pt>
                <c:pt idx="498">
                  <c:v>-6.7570000000000006</c:v>
                </c:pt>
                <c:pt idx="499">
                  <c:v>-6.2895000000000003</c:v>
                </c:pt>
                <c:pt idx="500">
                  <c:v>-6.4409999999999998</c:v>
                </c:pt>
                <c:pt idx="501">
                  <c:v>-6.6850000000000005</c:v>
                </c:pt>
                <c:pt idx="502">
                  <c:v>-8.0640000000000001</c:v>
                </c:pt>
                <c:pt idx="503">
                  <c:v>-8.141</c:v>
                </c:pt>
                <c:pt idx="504">
                  <c:v>-8.66</c:v>
                </c:pt>
                <c:pt idx="505">
                  <c:v>-8.2415000000000003</c:v>
                </c:pt>
                <c:pt idx="506">
                  <c:v>-7.7170000000000005</c:v>
                </c:pt>
                <c:pt idx="507">
                  <c:v>-7.5564999999999998</c:v>
                </c:pt>
                <c:pt idx="508">
                  <c:v>-8.2554999999999996</c:v>
                </c:pt>
                <c:pt idx="509">
                  <c:v>-9.7309999999999999</c:v>
                </c:pt>
                <c:pt idx="510">
                  <c:v>-8.995000000000001</c:v>
                </c:pt>
                <c:pt idx="511">
                  <c:v>-7.1660000000000004</c:v>
                </c:pt>
                <c:pt idx="512">
                  <c:v>-8.3904999999999994</c:v>
                </c:pt>
                <c:pt idx="513">
                  <c:v>-8.7929999999999993</c:v>
                </c:pt>
                <c:pt idx="514">
                  <c:v>-7.9239999999999995</c:v>
                </c:pt>
                <c:pt idx="515">
                  <c:v>-8.5184999999999995</c:v>
                </c:pt>
                <c:pt idx="516">
                  <c:v>-6.7144999999999992</c:v>
                </c:pt>
                <c:pt idx="517">
                  <c:v>-8.1829999999999998</c:v>
                </c:pt>
                <c:pt idx="518">
                  <c:v>-6.4889999999999999</c:v>
                </c:pt>
                <c:pt idx="519">
                  <c:v>-7.2129999999999992</c:v>
                </c:pt>
                <c:pt idx="520">
                  <c:v>-7.2275</c:v>
                </c:pt>
                <c:pt idx="521">
                  <c:v>-6.1055000000000001</c:v>
                </c:pt>
                <c:pt idx="522">
                  <c:v>-6.8409999999999993</c:v>
                </c:pt>
                <c:pt idx="523">
                  <c:v>-8.0015000000000001</c:v>
                </c:pt>
                <c:pt idx="524">
                  <c:v>-6.3085000000000004</c:v>
                </c:pt>
                <c:pt idx="525">
                  <c:v>-8.2234999999999996</c:v>
                </c:pt>
                <c:pt idx="526">
                  <c:v>-7.8704999999999998</c:v>
                </c:pt>
                <c:pt idx="527">
                  <c:v>-8.1289999999999996</c:v>
                </c:pt>
                <c:pt idx="528">
                  <c:v>-7.6665000000000001</c:v>
                </c:pt>
                <c:pt idx="529">
                  <c:v>-8.7690000000000001</c:v>
                </c:pt>
                <c:pt idx="530">
                  <c:v>-7.0745000000000005</c:v>
                </c:pt>
                <c:pt idx="531">
                  <c:v>-6.5890000000000004</c:v>
                </c:pt>
                <c:pt idx="532">
                  <c:v>-5.2949999999999999</c:v>
                </c:pt>
                <c:pt idx="533">
                  <c:v>-6.7680000000000007</c:v>
                </c:pt>
                <c:pt idx="534">
                  <c:v>-7.1280000000000001</c:v>
                </c:pt>
                <c:pt idx="535">
                  <c:v>-8.7765000000000004</c:v>
                </c:pt>
                <c:pt idx="536">
                  <c:v>-8.5474999999999994</c:v>
                </c:pt>
                <c:pt idx="537">
                  <c:v>-8.9280000000000008</c:v>
                </c:pt>
                <c:pt idx="538">
                  <c:v>-9.3975000000000009</c:v>
                </c:pt>
                <c:pt idx="539">
                  <c:v>-10.231</c:v>
                </c:pt>
                <c:pt idx="540">
                  <c:v>-10.862500000000001</c:v>
                </c:pt>
                <c:pt idx="541">
                  <c:v>-11.574999999999999</c:v>
                </c:pt>
                <c:pt idx="542">
                  <c:v>-11.823</c:v>
                </c:pt>
                <c:pt idx="543">
                  <c:v>-13.45</c:v>
                </c:pt>
                <c:pt idx="544">
                  <c:v>-11.856999999999999</c:v>
                </c:pt>
                <c:pt idx="545">
                  <c:v>-9.4649999999999999</c:v>
                </c:pt>
                <c:pt idx="546">
                  <c:v>-10.320499999999999</c:v>
                </c:pt>
                <c:pt idx="547">
                  <c:v>-11.782500000000001</c:v>
                </c:pt>
                <c:pt idx="548">
                  <c:v>-12.2255</c:v>
                </c:pt>
                <c:pt idx="549">
                  <c:v>-12.468</c:v>
                </c:pt>
                <c:pt idx="550">
                  <c:v>-10.3285</c:v>
                </c:pt>
                <c:pt idx="551">
                  <c:v>-6.6764999999999999</c:v>
                </c:pt>
                <c:pt idx="552">
                  <c:v>-11.6715</c:v>
                </c:pt>
                <c:pt idx="553">
                  <c:v>-11.292</c:v>
                </c:pt>
                <c:pt idx="554">
                  <c:v>-10.157</c:v>
                </c:pt>
                <c:pt idx="555">
                  <c:v>-9.2089999999999996</c:v>
                </c:pt>
                <c:pt idx="556">
                  <c:v>-12.414999999999999</c:v>
                </c:pt>
                <c:pt idx="557">
                  <c:v>-6.9569999999999999</c:v>
                </c:pt>
                <c:pt idx="558">
                  <c:v>-8.6705000000000005</c:v>
                </c:pt>
                <c:pt idx="559">
                  <c:v>-9.0955000000000013</c:v>
                </c:pt>
                <c:pt idx="560">
                  <c:v>-10.282499999999999</c:v>
                </c:pt>
                <c:pt idx="561">
                  <c:v>-10.2875</c:v>
                </c:pt>
                <c:pt idx="562">
                  <c:v>-7.1719999999999997</c:v>
                </c:pt>
                <c:pt idx="563">
                  <c:v>-13.229500000000002</c:v>
                </c:pt>
                <c:pt idx="564">
                  <c:v>-11.074000000000002</c:v>
                </c:pt>
                <c:pt idx="565">
                  <c:v>-11.853999999999999</c:v>
                </c:pt>
                <c:pt idx="566">
                  <c:v>-11.064500000000001</c:v>
                </c:pt>
                <c:pt idx="567">
                  <c:v>-12.781500000000001</c:v>
                </c:pt>
                <c:pt idx="568">
                  <c:v>-9.8635000000000002</c:v>
                </c:pt>
                <c:pt idx="569">
                  <c:v>-13.236000000000001</c:v>
                </c:pt>
                <c:pt idx="570">
                  <c:v>-8.31</c:v>
                </c:pt>
                <c:pt idx="571">
                  <c:v>-10.6425</c:v>
                </c:pt>
                <c:pt idx="572">
                  <c:v>-10.351000000000001</c:v>
                </c:pt>
                <c:pt idx="573">
                  <c:v>-11.211500000000001</c:v>
                </c:pt>
                <c:pt idx="574">
                  <c:v>-9.0940000000000012</c:v>
                </c:pt>
                <c:pt idx="575">
                  <c:v>-11.877500000000001</c:v>
                </c:pt>
                <c:pt idx="576">
                  <c:v>-11.496</c:v>
                </c:pt>
                <c:pt idx="577">
                  <c:v>-9.9055</c:v>
                </c:pt>
                <c:pt idx="578">
                  <c:v>-9.1059999999999999</c:v>
                </c:pt>
                <c:pt idx="579">
                  <c:v>-9.8254999999999999</c:v>
                </c:pt>
                <c:pt idx="580">
                  <c:v>-11.273</c:v>
                </c:pt>
                <c:pt idx="581">
                  <c:v>-9.588000000000001</c:v>
                </c:pt>
                <c:pt idx="582">
                  <c:v>-11.919499999999999</c:v>
                </c:pt>
                <c:pt idx="583">
                  <c:v>-7.3280000000000003</c:v>
                </c:pt>
                <c:pt idx="584">
                  <c:v>-8.6304999999999996</c:v>
                </c:pt>
                <c:pt idx="585">
                  <c:v>-12.346</c:v>
                </c:pt>
                <c:pt idx="586">
                  <c:v>-10.010000000000002</c:v>
                </c:pt>
                <c:pt idx="587">
                  <c:v>-10.736000000000001</c:v>
                </c:pt>
                <c:pt idx="588">
                  <c:v>-12.100999999999999</c:v>
                </c:pt>
                <c:pt idx="589">
                  <c:v>-11.846</c:v>
                </c:pt>
                <c:pt idx="590">
                  <c:v>-11.872499999999999</c:v>
                </c:pt>
                <c:pt idx="591">
                  <c:v>-13.510000000000002</c:v>
                </c:pt>
                <c:pt idx="592">
                  <c:v>-11.2745</c:v>
                </c:pt>
                <c:pt idx="593">
                  <c:v>-13.519500000000001</c:v>
                </c:pt>
                <c:pt idx="594">
                  <c:v>-13.065</c:v>
                </c:pt>
                <c:pt idx="595">
                  <c:v>-13.684000000000001</c:v>
                </c:pt>
                <c:pt idx="596">
                  <c:v>-9.964500000000001</c:v>
                </c:pt>
                <c:pt idx="597">
                  <c:v>-12.4915</c:v>
                </c:pt>
                <c:pt idx="598">
                  <c:v>-12.559000000000001</c:v>
                </c:pt>
                <c:pt idx="599">
                  <c:v>-7.883</c:v>
                </c:pt>
                <c:pt idx="600">
                  <c:v>-9.6634999999999991</c:v>
                </c:pt>
                <c:pt idx="601">
                  <c:v>-10.898499999999999</c:v>
                </c:pt>
                <c:pt idx="602">
                  <c:v>-9.9759999999999991</c:v>
                </c:pt>
                <c:pt idx="603">
                  <c:v>-10.718</c:v>
                </c:pt>
                <c:pt idx="604">
                  <c:v>-11.8355</c:v>
                </c:pt>
                <c:pt idx="605">
                  <c:v>-9.8339999999999996</c:v>
                </c:pt>
                <c:pt idx="606">
                  <c:v>-13.884499999999999</c:v>
                </c:pt>
                <c:pt idx="607">
                  <c:v>-13.166499999999999</c:v>
                </c:pt>
                <c:pt idx="608">
                  <c:v>-9.6669999999999998</c:v>
                </c:pt>
                <c:pt idx="609">
                  <c:v>-12.220500000000001</c:v>
                </c:pt>
                <c:pt idx="610">
                  <c:v>-10.007</c:v>
                </c:pt>
                <c:pt idx="611">
                  <c:v>-10.978</c:v>
                </c:pt>
                <c:pt idx="612">
                  <c:v>-10.888999999999999</c:v>
                </c:pt>
                <c:pt idx="613">
                  <c:v>-11.7075</c:v>
                </c:pt>
                <c:pt idx="614">
                  <c:v>-11.455500000000001</c:v>
                </c:pt>
                <c:pt idx="615">
                  <c:v>-11.852</c:v>
                </c:pt>
                <c:pt idx="616">
                  <c:v>-12.228999999999999</c:v>
                </c:pt>
                <c:pt idx="617">
                  <c:v>-9.798</c:v>
                </c:pt>
                <c:pt idx="618">
                  <c:v>-9.660499999999999</c:v>
                </c:pt>
                <c:pt idx="619">
                  <c:v>-10.214</c:v>
                </c:pt>
                <c:pt idx="620">
                  <c:v>-8.6295000000000002</c:v>
                </c:pt>
                <c:pt idx="621">
                  <c:v>-13.224</c:v>
                </c:pt>
                <c:pt idx="622">
                  <c:v>-11.600999999999999</c:v>
                </c:pt>
                <c:pt idx="623">
                  <c:v>-13.535499999999999</c:v>
                </c:pt>
                <c:pt idx="624">
                  <c:v>-11.201000000000001</c:v>
                </c:pt>
                <c:pt idx="625">
                  <c:v>-13.236499999999999</c:v>
                </c:pt>
                <c:pt idx="626">
                  <c:v>-10.879000000000001</c:v>
                </c:pt>
                <c:pt idx="627">
                  <c:v>-13.0525</c:v>
                </c:pt>
                <c:pt idx="628">
                  <c:v>-13.055499999999999</c:v>
                </c:pt>
                <c:pt idx="629">
                  <c:v>-9.839500000000001</c:v>
                </c:pt>
                <c:pt idx="630">
                  <c:v>-13.3475</c:v>
                </c:pt>
                <c:pt idx="631">
                  <c:v>-14.538499999999999</c:v>
                </c:pt>
                <c:pt idx="632">
                  <c:v>-11.943999999999999</c:v>
                </c:pt>
                <c:pt idx="633">
                  <c:v>-12.8575</c:v>
                </c:pt>
                <c:pt idx="634">
                  <c:v>-12.8825</c:v>
                </c:pt>
                <c:pt idx="635">
                  <c:v>-10.638</c:v>
                </c:pt>
                <c:pt idx="636">
                  <c:v>-7.86</c:v>
                </c:pt>
                <c:pt idx="637">
                  <c:v>-11.827999999999999</c:v>
                </c:pt>
                <c:pt idx="638">
                  <c:v>-12.8195</c:v>
                </c:pt>
                <c:pt idx="639">
                  <c:v>-13.207000000000001</c:v>
                </c:pt>
                <c:pt idx="640">
                  <c:v>-10.824</c:v>
                </c:pt>
                <c:pt idx="641">
                  <c:v>-11.0815</c:v>
                </c:pt>
                <c:pt idx="642">
                  <c:v>-13.064</c:v>
                </c:pt>
                <c:pt idx="643">
                  <c:v>-7.4485000000000001</c:v>
                </c:pt>
                <c:pt idx="644">
                  <c:v>-11.3955</c:v>
                </c:pt>
                <c:pt idx="645">
                  <c:v>-13.567499999999999</c:v>
                </c:pt>
                <c:pt idx="646">
                  <c:v>-11.568000000000001</c:v>
                </c:pt>
                <c:pt idx="647">
                  <c:v>-11.311499999999999</c:v>
                </c:pt>
                <c:pt idx="648">
                  <c:v>-13.045500000000001</c:v>
                </c:pt>
                <c:pt idx="649">
                  <c:v>-12.416</c:v>
                </c:pt>
                <c:pt idx="650">
                  <c:v>-13.1675</c:v>
                </c:pt>
                <c:pt idx="651">
                  <c:v>-13.302</c:v>
                </c:pt>
                <c:pt idx="652">
                  <c:v>-12.378499999999999</c:v>
                </c:pt>
                <c:pt idx="653">
                  <c:v>-13.333</c:v>
                </c:pt>
                <c:pt idx="654">
                  <c:v>-14.001999999999999</c:v>
                </c:pt>
                <c:pt idx="655">
                  <c:v>-15.174000000000001</c:v>
                </c:pt>
                <c:pt idx="656">
                  <c:v>-12.398</c:v>
                </c:pt>
                <c:pt idx="657">
                  <c:v>-13.641500000000001</c:v>
                </c:pt>
                <c:pt idx="658">
                  <c:v>-11.003</c:v>
                </c:pt>
                <c:pt idx="659">
                  <c:v>-11.6675</c:v>
                </c:pt>
                <c:pt idx="660">
                  <c:v>-12.028</c:v>
                </c:pt>
                <c:pt idx="661">
                  <c:v>-14.141000000000002</c:v>
                </c:pt>
                <c:pt idx="662">
                  <c:v>-13.71</c:v>
                </c:pt>
                <c:pt idx="663">
                  <c:v>-10.8155</c:v>
                </c:pt>
                <c:pt idx="664">
                  <c:v>-12.341999999999999</c:v>
                </c:pt>
                <c:pt idx="665">
                  <c:v>-10.954499999999999</c:v>
                </c:pt>
                <c:pt idx="666">
                  <c:v>-13.532499999999999</c:v>
                </c:pt>
                <c:pt idx="667">
                  <c:v>-13.266</c:v>
                </c:pt>
                <c:pt idx="668">
                  <c:v>-11.3055</c:v>
                </c:pt>
                <c:pt idx="669">
                  <c:v>-12.103999999999999</c:v>
                </c:pt>
                <c:pt idx="670">
                  <c:v>-9.847999999999999</c:v>
                </c:pt>
                <c:pt idx="671">
                  <c:v>-12.684000000000001</c:v>
                </c:pt>
                <c:pt idx="672">
                  <c:v>-13.024000000000001</c:v>
                </c:pt>
                <c:pt idx="673">
                  <c:v>-13.666499999999999</c:v>
                </c:pt>
                <c:pt idx="674">
                  <c:v>-11.9275</c:v>
                </c:pt>
                <c:pt idx="675">
                  <c:v>-12.058</c:v>
                </c:pt>
                <c:pt idx="676">
                  <c:v>-13.096</c:v>
                </c:pt>
                <c:pt idx="677">
                  <c:v>-13.170500000000001</c:v>
                </c:pt>
                <c:pt idx="678">
                  <c:v>-13.005500000000001</c:v>
                </c:pt>
                <c:pt idx="679">
                  <c:v>-12.4</c:v>
                </c:pt>
                <c:pt idx="680">
                  <c:v>-13.369499999999999</c:v>
                </c:pt>
                <c:pt idx="681">
                  <c:v>-11.288499999999999</c:v>
                </c:pt>
                <c:pt idx="682">
                  <c:v>-14.468</c:v>
                </c:pt>
                <c:pt idx="683">
                  <c:v>-12.777999999999999</c:v>
                </c:pt>
                <c:pt idx="684">
                  <c:v>-12.5855</c:v>
                </c:pt>
                <c:pt idx="685">
                  <c:v>-12.82</c:v>
                </c:pt>
                <c:pt idx="686">
                  <c:v>-11.391500000000001</c:v>
                </c:pt>
                <c:pt idx="687">
                  <c:v>-10.8065</c:v>
                </c:pt>
                <c:pt idx="688">
                  <c:v>-12.441000000000001</c:v>
                </c:pt>
                <c:pt idx="689">
                  <c:v>-12.3085</c:v>
                </c:pt>
                <c:pt idx="690">
                  <c:v>-12.652000000000001</c:v>
                </c:pt>
                <c:pt idx="691">
                  <c:v>-11.6675</c:v>
                </c:pt>
                <c:pt idx="692">
                  <c:v>-10.443999999999999</c:v>
                </c:pt>
                <c:pt idx="693">
                  <c:v>-10.234500000000001</c:v>
                </c:pt>
                <c:pt idx="694">
                  <c:v>-10.9985</c:v>
                </c:pt>
                <c:pt idx="695">
                  <c:v>-12.587</c:v>
                </c:pt>
                <c:pt idx="696">
                  <c:v>-12.9475</c:v>
                </c:pt>
                <c:pt idx="697">
                  <c:v>-12.2455</c:v>
                </c:pt>
                <c:pt idx="698">
                  <c:v>-11.844999999999999</c:v>
                </c:pt>
                <c:pt idx="699">
                  <c:v>-14.032500000000001</c:v>
                </c:pt>
                <c:pt idx="700">
                  <c:v>-13.282499999999999</c:v>
                </c:pt>
                <c:pt idx="701">
                  <c:v>-10.737</c:v>
                </c:pt>
                <c:pt idx="702">
                  <c:v>-13.023</c:v>
                </c:pt>
                <c:pt idx="703">
                  <c:v>-12.656500000000001</c:v>
                </c:pt>
                <c:pt idx="704">
                  <c:v>-9.1745000000000001</c:v>
                </c:pt>
                <c:pt idx="705">
                  <c:v>-13.1005</c:v>
                </c:pt>
                <c:pt idx="706">
                  <c:v>-13.076000000000001</c:v>
                </c:pt>
                <c:pt idx="707">
                  <c:v>-11.164999999999999</c:v>
                </c:pt>
                <c:pt idx="708">
                  <c:v>-8.6624999999999996</c:v>
                </c:pt>
                <c:pt idx="709">
                  <c:v>-10.137</c:v>
                </c:pt>
                <c:pt idx="710">
                  <c:v>-8.1114999999999995</c:v>
                </c:pt>
                <c:pt idx="711">
                  <c:v>-7.8815</c:v>
                </c:pt>
                <c:pt idx="712">
                  <c:v>-13.653</c:v>
                </c:pt>
                <c:pt idx="713">
                  <c:v>-10.574999999999999</c:v>
                </c:pt>
                <c:pt idx="714">
                  <c:v>-12.471499999999999</c:v>
                </c:pt>
                <c:pt idx="715">
                  <c:v>-12.486499999999999</c:v>
                </c:pt>
                <c:pt idx="716">
                  <c:v>-11.5535</c:v>
                </c:pt>
                <c:pt idx="717">
                  <c:v>-11.807</c:v>
                </c:pt>
                <c:pt idx="718">
                  <c:v>-9.9890000000000008</c:v>
                </c:pt>
                <c:pt idx="719">
                  <c:v>-12.9855</c:v>
                </c:pt>
                <c:pt idx="720">
                  <c:v>-13.053000000000001</c:v>
                </c:pt>
                <c:pt idx="721">
                  <c:v>-9.9559999999999995</c:v>
                </c:pt>
                <c:pt idx="722">
                  <c:v>-9.9774999999999991</c:v>
                </c:pt>
                <c:pt idx="723">
                  <c:v>-10.879</c:v>
                </c:pt>
                <c:pt idx="724">
                  <c:v>-9.6165000000000003</c:v>
                </c:pt>
                <c:pt idx="725">
                  <c:v>-9.4975000000000005</c:v>
                </c:pt>
                <c:pt idx="726">
                  <c:v>-11.419</c:v>
                </c:pt>
                <c:pt idx="727">
                  <c:v>-11.673999999999999</c:v>
                </c:pt>
                <c:pt idx="728">
                  <c:v>-10.096499999999999</c:v>
                </c:pt>
                <c:pt idx="729">
                  <c:v>-11.7425</c:v>
                </c:pt>
                <c:pt idx="730">
                  <c:v>-10.67</c:v>
                </c:pt>
                <c:pt idx="731">
                  <c:v>-10.6395</c:v>
                </c:pt>
                <c:pt idx="732">
                  <c:v>-8.27</c:v>
                </c:pt>
                <c:pt idx="733">
                  <c:v>-9.9495000000000005</c:v>
                </c:pt>
                <c:pt idx="734">
                  <c:v>-12.015999999999998</c:v>
                </c:pt>
                <c:pt idx="735">
                  <c:v>-8.7740000000000009</c:v>
                </c:pt>
                <c:pt idx="736">
                  <c:v>-9.1769999999999996</c:v>
                </c:pt>
                <c:pt idx="737">
                  <c:v>-10.9465</c:v>
                </c:pt>
                <c:pt idx="738">
                  <c:v>-13.765499999999999</c:v>
                </c:pt>
                <c:pt idx="739">
                  <c:v>-9.5034999999999989</c:v>
                </c:pt>
                <c:pt idx="740">
                  <c:v>-11.368500000000001</c:v>
                </c:pt>
                <c:pt idx="741">
                  <c:v>-11.185500000000001</c:v>
                </c:pt>
                <c:pt idx="742">
                  <c:v>-10.5915</c:v>
                </c:pt>
                <c:pt idx="743">
                  <c:v>-9.8550000000000004</c:v>
                </c:pt>
                <c:pt idx="744">
                  <c:v>-10.7255</c:v>
                </c:pt>
                <c:pt idx="745">
                  <c:v>-10.471499999999999</c:v>
                </c:pt>
                <c:pt idx="746">
                  <c:v>-12.060500000000001</c:v>
                </c:pt>
                <c:pt idx="747">
                  <c:v>-12.614000000000001</c:v>
                </c:pt>
                <c:pt idx="748">
                  <c:v>-12.913</c:v>
                </c:pt>
                <c:pt idx="749">
                  <c:v>-8.44</c:v>
                </c:pt>
                <c:pt idx="750">
                  <c:v>-12.532499999999999</c:v>
                </c:pt>
                <c:pt idx="751">
                  <c:v>-8.4870000000000001</c:v>
                </c:pt>
                <c:pt idx="752">
                  <c:v>-11.917</c:v>
                </c:pt>
                <c:pt idx="753">
                  <c:v>-10.880500000000001</c:v>
                </c:pt>
                <c:pt idx="754">
                  <c:v>-11.032499999999999</c:v>
                </c:pt>
                <c:pt idx="755">
                  <c:v>-10.558</c:v>
                </c:pt>
                <c:pt idx="756">
                  <c:v>-10.265499999999999</c:v>
                </c:pt>
                <c:pt idx="757">
                  <c:v>-11.180499999999999</c:v>
                </c:pt>
                <c:pt idx="758">
                  <c:v>-9.0135000000000005</c:v>
                </c:pt>
                <c:pt idx="759">
                  <c:v>-11.622</c:v>
                </c:pt>
                <c:pt idx="760">
                  <c:v>-10.811499999999999</c:v>
                </c:pt>
                <c:pt idx="761">
                  <c:v>-8.9290000000000003</c:v>
                </c:pt>
                <c:pt idx="762">
                  <c:v>-9.3819999999999997</c:v>
                </c:pt>
                <c:pt idx="763">
                  <c:v>-6.5395000000000003</c:v>
                </c:pt>
                <c:pt idx="764">
                  <c:v>-8.0459999999999994</c:v>
                </c:pt>
                <c:pt idx="765">
                  <c:v>-10.956499999999998</c:v>
                </c:pt>
                <c:pt idx="766">
                  <c:v>-11.149000000000001</c:v>
                </c:pt>
                <c:pt idx="767">
                  <c:v>-11.0785</c:v>
                </c:pt>
                <c:pt idx="768">
                  <c:v>-9.0850000000000009</c:v>
                </c:pt>
                <c:pt idx="769">
                  <c:v>-9.4154999999999998</c:v>
                </c:pt>
                <c:pt idx="770">
                  <c:v>-8.5975000000000001</c:v>
                </c:pt>
                <c:pt idx="771">
                  <c:v>-12.638999999999999</c:v>
                </c:pt>
                <c:pt idx="772">
                  <c:v>-11.855</c:v>
                </c:pt>
                <c:pt idx="773">
                  <c:v>-12.984500000000001</c:v>
                </c:pt>
                <c:pt idx="774">
                  <c:v>-12.734</c:v>
                </c:pt>
                <c:pt idx="775">
                  <c:v>-11.813499999999999</c:v>
                </c:pt>
                <c:pt idx="776">
                  <c:v>-10.691500000000001</c:v>
                </c:pt>
                <c:pt idx="777">
                  <c:v>-12.1195</c:v>
                </c:pt>
                <c:pt idx="778">
                  <c:v>-12.704000000000001</c:v>
                </c:pt>
                <c:pt idx="779">
                  <c:v>-9.2439999999999998</c:v>
                </c:pt>
                <c:pt idx="780">
                  <c:v>-9.5510000000000002</c:v>
                </c:pt>
                <c:pt idx="781">
                  <c:v>-8.2714999999999996</c:v>
                </c:pt>
                <c:pt idx="782">
                  <c:v>-10.3125</c:v>
                </c:pt>
                <c:pt idx="783">
                  <c:v>-9.0190000000000001</c:v>
                </c:pt>
                <c:pt idx="784">
                  <c:v>-14.358499999999999</c:v>
                </c:pt>
                <c:pt idx="785">
                  <c:v>-10.57</c:v>
                </c:pt>
                <c:pt idx="786">
                  <c:v>-9.6445000000000007</c:v>
                </c:pt>
                <c:pt idx="787">
                  <c:v>-11.237500000000001</c:v>
                </c:pt>
                <c:pt idx="788">
                  <c:v>-11.487</c:v>
                </c:pt>
                <c:pt idx="789">
                  <c:v>-10.7895</c:v>
                </c:pt>
                <c:pt idx="790">
                  <c:v>-11.863499999999998</c:v>
                </c:pt>
                <c:pt idx="791">
                  <c:v>-10.6645</c:v>
                </c:pt>
                <c:pt idx="792">
                  <c:v>-10.7105</c:v>
                </c:pt>
                <c:pt idx="793">
                  <c:v>-11.184999999999999</c:v>
                </c:pt>
                <c:pt idx="794">
                  <c:v>-11.179</c:v>
                </c:pt>
                <c:pt idx="795">
                  <c:v>-10.1685</c:v>
                </c:pt>
                <c:pt idx="796">
                  <c:v>-10.731999999999999</c:v>
                </c:pt>
                <c:pt idx="797">
                  <c:v>-6.9875000000000007</c:v>
                </c:pt>
                <c:pt idx="798">
                  <c:v>-11.021000000000001</c:v>
                </c:pt>
                <c:pt idx="799">
                  <c:v>-9.8979999999999997</c:v>
                </c:pt>
                <c:pt idx="800">
                  <c:v>-13.109500000000001</c:v>
                </c:pt>
                <c:pt idx="801">
                  <c:v>-8.5449999999999999</c:v>
                </c:pt>
                <c:pt idx="802">
                  <c:v>-8.6050000000000004</c:v>
                </c:pt>
                <c:pt idx="803">
                  <c:v>-10.526499999999999</c:v>
                </c:pt>
                <c:pt idx="804">
                  <c:v>-10.2235</c:v>
                </c:pt>
                <c:pt idx="805">
                  <c:v>-11.3505</c:v>
                </c:pt>
                <c:pt idx="806">
                  <c:v>-10.4535</c:v>
                </c:pt>
                <c:pt idx="807">
                  <c:v>-8.083499999999999</c:v>
                </c:pt>
                <c:pt idx="808">
                  <c:v>-13.265499999999999</c:v>
                </c:pt>
                <c:pt idx="809">
                  <c:v>-10.050000000000001</c:v>
                </c:pt>
                <c:pt idx="810">
                  <c:v>-9.6844999999999999</c:v>
                </c:pt>
                <c:pt idx="811">
                  <c:v>-9.9774999999999991</c:v>
                </c:pt>
                <c:pt idx="812">
                  <c:v>-8.4890000000000008</c:v>
                </c:pt>
                <c:pt idx="813">
                  <c:v>-10.883500000000002</c:v>
                </c:pt>
                <c:pt idx="814">
                  <c:v>-9.432500000000001</c:v>
                </c:pt>
                <c:pt idx="815">
                  <c:v>-9.0244999999999997</c:v>
                </c:pt>
                <c:pt idx="816">
                  <c:v>-11.311500000000001</c:v>
                </c:pt>
                <c:pt idx="817">
                  <c:v>-10.603999999999999</c:v>
                </c:pt>
                <c:pt idx="818">
                  <c:v>-14.010999999999999</c:v>
                </c:pt>
                <c:pt idx="819">
                  <c:v>-11.606999999999999</c:v>
                </c:pt>
                <c:pt idx="820">
                  <c:v>-13.443999999999999</c:v>
                </c:pt>
                <c:pt idx="821">
                  <c:v>-9.8580000000000005</c:v>
                </c:pt>
                <c:pt idx="822">
                  <c:v>-11.8185</c:v>
                </c:pt>
                <c:pt idx="823">
                  <c:v>-13.384499999999999</c:v>
                </c:pt>
                <c:pt idx="824">
                  <c:v>-11.0985</c:v>
                </c:pt>
                <c:pt idx="825">
                  <c:v>-11.8035</c:v>
                </c:pt>
                <c:pt idx="826">
                  <c:v>-12.126999999999999</c:v>
                </c:pt>
                <c:pt idx="827">
                  <c:v>-13.701499999999999</c:v>
                </c:pt>
                <c:pt idx="828">
                  <c:v>-13.059999999999999</c:v>
                </c:pt>
                <c:pt idx="829">
                  <c:v>-12.577</c:v>
                </c:pt>
                <c:pt idx="830">
                  <c:v>-11.497</c:v>
                </c:pt>
                <c:pt idx="831">
                  <c:v>-12.672499999999999</c:v>
                </c:pt>
                <c:pt idx="832">
                  <c:v>-11.41</c:v>
                </c:pt>
                <c:pt idx="833">
                  <c:v>-12.891</c:v>
                </c:pt>
                <c:pt idx="834">
                  <c:v>-12.370000000000001</c:v>
                </c:pt>
                <c:pt idx="835">
                  <c:v>-10.995000000000001</c:v>
                </c:pt>
                <c:pt idx="836">
                  <c:v>-11.494499999999999</c:v>
                </c:pt>
                <c:pt idx="837">
                  <c:v>-13.817</c:v>
                </c:pt>
                <c:pt idx="838">
                  <c:v>-13.586500000000001</c:v>
                </c:pt>
                <c:pt idx="839">
                  <c:v>-13.094000000000001</c:v>
                </c:pt>
                <c:pt idx="840">
                  <c:v>-9.6795000000000009</c:v>
                </c:pt>
                <c:pt idx="841">
                  <c:v>-13.4495</c:v>
                </c:pt>
                <c:pt idx="842">
                  <c:v>-12.66</c:v>
                </c:pt>
                <c:pt idx="843">
                  <c:v>-14.039000000000001</c:v>
                </c:pt>
                <c:pt idx="844">
                  <c:v>-9.5139999999999993</c:v>
                </c:pt>
                <c:pt idx="845">
                  <c:v>-10.436</c:v>
                </c:pt>
                <c:pt idx="846">
                  <c:v>-12.400500000000001</c:v>
                </c:pt>
                <c:pt idx="847">
                  <c:v>-11.2615</c:v>
                </c:pt>
                <c:pt idx="848">
                  <c:v>-13.1785</c:v>
                </c:pt>
                <c:pt idx="849">
                  <c:v>-8.3960000000000008</c:v>
                </c:pt>
                <c:pt idx="850">
                  <c:v>-9.5704999999999991</c:v>
                </c:pt>
                <c:pt idx="851">
                  <c:v>-11.288</c:v>
                </c:pt>
                <c:pt idx="852">
                  <c:v>-13.172499999999999</c:v>
                </c:pt>
                <c:pt idx="853">
                  <c:v>-7.8304999999999998</c:v>
                </c:pt>
                <c:pt idx="854">
                  <c:v>-9.3665000000000003</c:v>
                </c:pt>
                <c:pt idx="855">
                  <c:v>-12.166499999999999</c:v>
                </c:pt>
                <c:pt idx="856">
                  <c:v>-12.449</c:v>
                </c:pt>
                <c:pt idx="857">
                  <c:v>-9.4860000000000007</c:v>
                </c:pt>
                <c:pt idx="858">
                  <c:v>-10.215499999999999</c:v>
                </c:pt>
                <c:pt idx="859">
                  <c:v>-11.248000000000001</c:v>
                </c:pt>
                <c:pt idx="860">
                  <c:v>-9.6029999999999998</c:v>
                </c:pt>
                <c:pt idx="861">
                  <c:v>-8.0589999999999993</c:v>
                </c:pt>
                <c:pt idx="862">
                  <c:v>-11.230499999999999</c:v>
                </c:pt>
                <c:pt idx="863">
                  <c:v>-13.584</c:v>
                </c:pt>
                <c:pt idx="864">
                  <c:v>-10.212</c:v>
                </c:pt>
                <c:pt idx="865">
                  <c:v>-13.278500000000001</c:v>
                </c:pt>
                <c:pt idx="866">
                  <c:v>-8.8879999999999999</c:v>
                </c:pt>
                <c:pt idx="867">
                  <c:v>-6.702</c:v>
                </c:pt>
                <c:pt idx="868">
                  <c:v>-6.3864999999999998</c:v>
                </c:pt>
                <c:pt idx="869">
                  <c:v>-12.621500000000001</c:v>
                </c:pt>
                <c:pt idx="870">
                  <c:v>-14.012499999999999</c:v>
                </c:pt>
                <c:pt idx="871">
                  <c:v>-9.8635000000000002</c:v>
                </c:pt>
                <c:pt idx="872">
                  <c:v>-9.9759999999999991</c:v>
                </c:pt>
                <c:pt idx="873">
                  <c:v>-11.757999999999999</c:v>
                </c:pt>
                <c:pt idx="874">
                  <c:v>-15.1355</c:v>
                </c:pt>
                <c:pt idx="875">
                  <c:v>-11.401</c:v>
                </c:pt>
                <c:pt idx="876">
                  <c:v>-12.186</c:v>
                </c:pt>
                <c:pt idx="877">
                  <c:v>-8.926499999999999</c:v>
                </c:pt>
                <c:pt idx="878">
                  <c:v>-10.3375</c:v>
                </c:pt>
                <c:pt idx="879">
                  <c:v>-11.148499999999999</c:v>
                </c:pt>
                <c:pt idx="880">
                  <c:v>-9.4809999999999999</c:v>
                </c:pt>
                <c:pt idx="881">
                  <c:v>-12.0825</c:v>
                </c:pt>
                <c:pt idx="882">
                  <c:v>-12.1905</c:v>
                </c:pt>
                <c:pt idx="883">
                  <c:v>-11.8125</c:v>
                </c:pt>
                <c:pt idx="884">
                  <c:v>-13.061500000000001</c:v>
                </c:pt>
                <c:pt idx="885">
                  <c:v>-8.8694999999999986</c:v>
                </c:pt>
                <c:pt idx="886">
                  <c:v>-11.907</c:v>
                </c:pt>
                <c:pt idx="887">
                  <c:v>-11.849</c:v>
                </c:pt>
                <c:pt idx="888">
                  <c:v>-10.846</c:v>
                </c:pt>
                <c:pt idx="889">
                  <c:v>-11.693000000000001</c:v>
                </c:pt>
                <c:pt idx="890">
                  <c:v>-15.067</c:v>
                </c:pt>
                <c:pt idx="891">
                  <c:v>-11.4595</c:v>
                </c:pt>
                <c:pt idx="892">
                  <c:v>-13.592000000000001</c:v>
                </c:pt>
                <c:pt idx="893">
                  <c:v>-12.9115</c:v>
                </c:pt>
                <c:pt idx="894">
                  <c:v>-12.205500000000001</c:v>
                </c:pt>
                <c:pt idx="895">
                  <c:v>-13.891500000000001</c:v>
                </c:pt>
                <c:pt idx="896">
                  <c:v>-11.866499999999998</c:v>
                </c:pt>
                <c:pt idx="897">
                  <c:v>-13.1425</c:v>
                </c:pt>
                <c:pt idx="898">
                  <c:v>-10.997999999999999</c:v>
                </c:pt>
                <c:pt idx="899">
                  <c:v>-8.9130000000000003</c:v>
                </c:pt>
                <c:pt idx="900">
                  <c:v>-12.211</c:v>
                </c:pt>
                <c:pt idx="901">
                  <c:v>-9.1630000000000003</c:v>
                </c:pt>
                <c:pt idx="902">
                  <c:v>-10.435500000000001</c:v>
                </c:pt>
                <c:pt idx="903">
                  <c:v>-10.3245</c:v>
                </c:pt>
                <c:pt idx="904">
                  <c:v>-8.7095000000000002</c:v>
                </c:pt>
                <c:pt idx="905">
                  <c:v>-13.240500000000001</c:v>
                </c:pt>
                <c:pt idx="906">
                  <c:v>-11.1585</c:v>
                </c:pt>
                <c:pt idx="907">
                  <c:v>-9.9329999999999998</c:v>
                </c:pt>
                <c:pt idx="908">
                  <c:v>-8.7769999999999992</c:v>
                </c:pt>
                <c:pt idx="909">
                  <c:v>-10.388500000000001</c:v>
                </c:pt>
                <c:pt idx="910">
                  <c:v>-11.6455</c:v>
                </c:pt>
                <c:pt idx="911">
                  <c:v>-11.09</c:v>
                </c:pt>
                <c:pt idx="912">
                  <c:v>-10.548999999999999</c:v>
                </c:pt>
                <c:pt idx="913">
                  <c:v>-12.464500000000001</c:v>
                </c:pt>
                <c:pt idx="914">
                  <c:v>-11.323</c:v>
                </c:pt>
                <c:pt idx="915">
                  <c:v>-13.774000000000001</c:v>
                </c:pt>
                <c:pt idx="916">
                  <c:v>-10.702999999999999</c:v>
                </c:pt>
                <c:pt idx="917">
                  <c:v>-10.025500000000001</c:v>
                </c:pt>
                <c:pt idx="918">
                  <c:v>-11.291</c:v>
                </c:pt>
                <c:pt idx="919">
                  <c:v>-11.612</c:v>
                </c:pt>
                <c:pt idx="920">
                  <c:v>-11.0015</c:v>
                </c:pt>
                <c:pt idx="921">
                  <c:v>-12.530999999999999</c:v>
                </c:pt>
                <c:pt idx="922">
                  <c:v>-13.499499999999999</c:v>
                </c:pt>
                <c:pt idx="923">
                  <c:v>-9.141</c:v>
                </c:pt>
                <c:pt idx="924">
                  <c:v>-11.883500000000002</c:v>
                </c:pt>
                <c:pt idx="925">
                  <c:v>-9.298</c:v>
                </c:pt>
                <c:pt idx="926">
                  <c:v>-8.9525000000000006</c:v>
                </c:pt>
                <c:pt idx="927">
                  <c:v>-7.1260000000000003</c:v>
                </c:pt>
                <c:pt idx="928">
                  <c:v>-12.964</c:v>
                </c:pt>
                <c:pt idx="929">
                  <c:v>-9.8795000000000002</c:v>
                </c:pt>
                <c:pt idx="930">
                  <c:v>-8.3285</c:v>
                </c:pt>
                <c:pt idx="931">
                  <c:v>-8.4034999999999993</c:v>
                </c:pt>
                <c:pt idx="932">
                  <c:v>-7.6755000000000004</c:v>
                </c:pt>
                <c:pt idx="933">
                  <c:v>-6.3259999999999996</c:v>
                </c:pt>
                <c:pt idx="934">
                  <c:v>-9.3205000000000009</c:v>
                </c:pt>
                <c:pt idx="935">
                  <c:v>-9.8725000000000005</c:v>
                </c:pt>
                <c:pt idx="936">
                  <c:v>-8.9450000000000003</c:v>
                </c:pt>
                <c:pt idx="937">
                  <c:v>-10.782499999999999</c:v>
                </c:pt>
                <c:pt idx="938">
                  <c:v>-9.7784999999999993</c:v>
                </c:pt>
                <c:pt idx="939">
                  <c:v>-8.6255000000000006</c:v>
                </c:pt>
                <c:pt idx="940">
                  <c:v>-12.471</c:v>
                </c:pt>
                <c:pt idx="941">
                  <c:v>-12.867000000000001</c:v>
                </c:pt>
                <c:pt idx="942">
                  <c:v>-8.4489999999999998</c:v>
                </c:pt>
                <c:pt idx="943">
                  <c:v>-11.0815</c:v>
                </c:pt>
                <c:pt idx="944">
                  <c:v>-13.026</c:v>
                </c:pt>
                <c:pt idx="945">
                  <c:v>-8.8040000000000003</c:v>
                </c:pt>
                <c:pt idx="946">
                  <c:v>-11.1195</c:v>
                </c:pt>
                <c:pt idx="947">
                  <c:v>-10.731</c:v>
                </c:pt>
                <c:pt idx="948">
                  <c:v>-8.7554999999999996</c:v>
                </c:pt>
                <c:pt idx="949">
                  <c:v>-9.8994999999999997</c:v>
                </c:pt>
                <c:pt idx="950">
                  <c:v>-14.738999999999999</c:v>
                </c:pt>
                <c:pt idx="951">
                  <c:v>-11.491</c:v>
                </c:pt>
                <c:pt idx="952">
                  <c:v>-11.806000000000001</c:v>
                </c:pt>
                <c:pt idx="953">
                  <c:v>-10.925000000000001</c:v>
                </c:pt>
                <c:pt idx="954">
                  <c:v>-12.042999999999999</c:v>
                </c:pt>
                <c:pt idx="955">
                  <c:v>-8.0229999999999997</c:v>
                </c:pt>
                <c:pt idx="956">
                  <c:v>-10.371500000000001</c:v>
                </c:pt>
                <c:pt idx="957">
                  <c:v>-10.6295</c:v>
                </c:pt>
                <c:pt idx="958">
                  <c:v>-11.7515</c:v>
                </c:pt>
                <c:pt idx="959">
                  <c:v>-10.2455</c:v>
                </c:pt>
                <c:pt idx="960">
                  <c:v>-12.3995</c:v>
                </c:pt>
                <c:pt idx="961">
                  <c:v>-7.7669999999999995</c:v>
                </c:pt>
                <c:pt idx="962">
                  <c:v>-10.557500000000001</c:v>
                </c:pt>
                <c:pt idx="963">
                  <c:v>-12.311500000000001</c:v>
                </c:pt>
                <c:pt idx="964">
                  <c:v>-10.933</c:v>
                </c:pt>
                <c:pt idx="965">
                  <c:v>-11.965499999999999</c:v>
                </c:pt>
                <c:pt idx="966">
                  <c:v>-7.0645000000000007</c:v>
                </c:pt>
                <c:pt idx="967">
                  <c:v>-12.923</c:v>
                </c:pt>
                <c:pt idx="968">
                  <c:v>-9.8054999999999986</c:v>
                </c:pt>
                <c:pt idx="969">
                  <c:v>-10.861499999999999</c:v>
                </c:pt>
                <c:pt idx="970">
                  <c:v>-11.437000000000001</c:v>
                </c:pt>
                <c:pt idx="971">
                  <c:v>-11.188500000000001</c:v>
                </c:pt>
                <c:pt idx="972">
                  <c:v>-13.196999999999999</c:v>
                </c:pt>
                <c:pt idx="973">
                  <c:v>-7.2605000000000004</c:v>
                </c:pt>
                <c:pt idx="974">
                  <c:v>-10.064</c:v>
                </c:pt>
                <c:pt idx="975">
                  <c:v>-10.161999999999999</c:v>
                </c:pt>
                <c:pt idx="976">
                  <c:v>-9.472999999999999</c:v>
                </c:pt>
                <c:pt idx="977">
                  <c:v>-9.3480000000000008</c:v>
                </c:pt>
                <c:pt idx="978">
                  <c:v>-8.9164999999999992</c:v>
                </c:pt>
                <c:pt idx="979">
                  <c:v>-13.439499999999999</c:v>
                </c:pt>
                <c:pt idx="980">
                  <c:v>-14.18</c:v>
                </c:pt>
                <c:pt idx="981">
                  <c:v>-10.093500000000001</c:v>
                </c:pt>
                <c:pt idx="982">
                  <c:v>-8.8484999999999996</c:v>
                </c:pt>
                <c:pt idx="983">
                  <c:v>-10.497999999999999</c:v>
                </c:pt>
                <c:pt idx="984">
                  <c:v>-11.3065</c:v>
                </c:pt>
                <c:pt idx="985">
                  <c:v>-10.081</c:v>
                </c:pt>
                <c:pt idx="986">
                  <c:v>-10.945</c:v>
                </c:pt>
                <c:pt idx="987">
                  <c:v>-9.8344999999999985</c:v>
                </c:pt>
                <c:pt idx="988">
                  <c:v>-9.9359999999999999</c:v>
                </c:pt>
                <c:pt idx="989">
                  <c:v>-9.2004999999999999</c:v>
                </c:pt>
                <c:pt idx="990">
                  <c:v>-10.704000000000001</c:v>
                </c:pt>
                <c:pt idx="991">
                  <c:v>-9.4870000000000001</c:v>
                </c:pt>
                <c:pt idx="992">
                  <c:v>-12.188499999999999</c:v>
                </c:pt>
                <c:pt idx="993">
                  <c:v>-10.853000000000002</c:v>
                </c:pt>
                <c:pt idx="994">
                  <c:v>-10.240500000000001</c:v>
                </c:pt>
                <c:pt idx="995">
                  <c:v>-11.198</c:v>
                </c:pt>
                <c:pt idx="996">
                  <c:v>-11.382999999999999</c:v>
                </c:pt>
                <c:pt idx="997">
                  <c:v>-10.756499999999999</c:v>
                </c:pt>
                <c:pt idx="998">
                  <c:v>-10.882</c:v>
                </c:pt>
                <c:pt idx="999">
                  <c:v>-8.0579999999999998</c:v>
                </c:pt>
                <c:pt idx="1000">
                  <c:v>-8.7759999999999998</c:v>
                </c:pt>
                <c:pt idx="1001">
                  <c:v>-8.0249999999999986</c:v>
                </c:pt>
                <c:pt idx="1002">
                  <c:v>-10.542999999999999</c:v>
                </c:pt>
                <c:pt idx="1003">
                  <c:v>-11.234999999999999</c:v>
                </c:pt>
                <c:pt idx="1004">
                  <c:v>-9.3640000000000008</c:v>
                </c:pt>
                <c:pt idx="1005">
                  <c:v>-9.7974999999999994</c:v>
                </c:pt>
                <c:pt idx="1006">
                  <c:v>-9.7635000000000005</c:v>
                </c:pt>
                <c:pt idx="1007">
                  <c:v>-11.6945</c:v>
                </c:pt>
                <c:pt idx="1008">
                  <c:v>-7.9749999999999996</c:v>
                </c:pt>
                <c:pt idx="1009">
                  <c:v>-8.1574999999999989</c:v>
                </c:pt>
                <c:pt idx="1010">
                  <c:v>-7.2065000000000001</c:v>
                </c:pt>
                <c:pt idx="1011">
                  <c:v>-7.9085000000000001</c:v>
                </c:pt>
                <c:pt idx="1012">
                  <c:v>-9.3294999999999995</c:v>
                </c:pt>
                <c:pt idx="1013">
                  <c:v>-11.804500000000001</c:v>
                </c:pt>
                <c:pt idx="1014">
                  <c:v>-10.207000000000001</c:v>
                </c:pt>
                <c:pt idx="1015">
                  <c:v>-9.0344999999999995</c:v>
                </c:pt>
                <c:pt idx="1016">
                  <c:v>-8.0695000000000014</c:v>
                </c:pt>
                <c:pt idx="1017">
                  <c:v>-11.022500000000001</c:v>
                </c:pt>
                <c:pt idx="1018">
                  <c:v>-7.1734999999999998</c:v>
                </c:pt>
                <c:pt idx="1019">
                  <c:v>-12.052499999999998</c:v>
                </c:pt>
                <c:pt idx="1020">
                  <c:v>-10.568</c:v>
                </c:pt>
                <c:pt idx="1021">
                  <c:v>-8.8454999999999995</c:v>
                </c:pt>
                <c:pt idx="1022">
                  <c:v>-9.8335000000000008</c:v>
                </c:pt>
                <c:pt idx="1023">
                  <c:v>-11.913</c:v>
                </c:pt>
                <c:pt idx="1024">
                  <c:v>-8.1044999999999998</c:v>
                </c:pt>
                <c:pt idx="1025">
                  <c:v>-9.0305</c:v>
                </c:pt>
                <c:pt idx="1026">
                  <c:v>-10.838000000000001</c:v>
                </c:pt>
                <c:pt idx="1027">
                  <c:v>-9.9585000000000008</c:v>
                </c:pt>
                <c:pt idx="1028">
                  <c:v>-10.734</c:v>
                </c:pt>
                <c:pt idx="1029">
                  <c:v>-13.724</c:v>
                </c:pt>
                <c:pt idx="1030">
                  <c:v>-11.4785</c:v>
                </c:pt>
                <c:pt idx="1031">
                  <c:v>-9.9175000000000004</c:v>
                </c:pt>
                <c:pt idx="1032">
                  <c:v>-9.0289999999999999</c:v>
                </c:pt>
                <c:pt idx="1033">
                  <c:v>-11.7165</c:v>
                </c:pt>
                <c:pt idx="1034">
                  <c:v>-9.1434999999999995</c:v>
                </c:pt>
                <c:pt idx="1035">
                  <c:v>-11.975000000000001</c:v>
                </c:pt>
                <c:pt idx="1036">
                  <c:v>-8.5069999999999997</c:v>
                </c:pt>
                <c:pt idx="1037">
                  <c:v>-6.3319999999999999</c:v>
                </c:pt>
                <c:pt idx="1038">
                  <c:v>-12.875</c:v>
                </c:pt>
                <c:pt idx="1039">
                  <c:v>-11.404</c:v>
                </c:pt>
                <c:pt idx="1040">
                  <c:v>-7.4239999999999995</c:v>
                </c:pt>
                <c:pt idx="1041">
                  <c:v>-15.024000000000001</c:v>
                </c:pt>
                <c:pt idx="1042">
                  <c:v>-11.422000000000001</c:v>
                </c:pt>
                <c:pt idx="1043">
                  <c:v>-8.7114999999999991</c:v>
                </c:pt>
                <c:pt idx="1044">
                  <c:v>-8.875</c:v>
                </c:pt>
                <c:pt idx="1045">
                  <c:v>-10.131</c:v>
                </c:pt>
                <c:pt idx="1046">
                  <c:v>-11.74</c:v>
                </c:pt>
                <c:pt idx="1047">
                  <c:v>-10.2165</c:v>
                </c:pt>
                <c:pt idx="1048">
                  <c:v>-9.8245000000000005</c:v>
                </c:pt>
                <c:pt idx="1049">
                  <c:v>-11.211500000000001</c:v>
                </c:pt>
                <c:pt idx="1050">
                  <c:v>-13.847</c:v>
                </c:pt>
                <c:pt idx="1051">
                  <c:v>-12.4085</c:v>
                </c:pt>
                <c:pt idx="1052">
                  <c:v>-13.475</c:v>
                </c:pt>
                <c:pt idx="1053">
                  <c:v>-12.4665</c:v>
                </c:pt>
                <c:pt idx="1054">
                  <c:v>-13.9</c:v>
                </c:pt>
                <c:pt idx="1055">
                  <c:v>-13.5815</c:v>
                </c:pt>
                <c:pt idx="1056">
                  <c:v>-11.184999999999999</c:v>
                </c:pt>
                <c:pt idx="1057">
                  <c:v>-9.1494999999999997</c:v>
                </c:pt>
                <c:pt idx="1058">
                  <c:v>-10.4255</c:v>
                </c:pt>
                <c:pt idx="1059">
                  <c:v>-7.5764999999999993</c:v>
                </c:pt>
                <c:pt idx="1060">
                  <c:v>-11.4055</c:v>
                </c:pt>
                <c:pt idx="1061">
                  <c:v>-7.3825000000000003</c:v>
                </c:pt>
                <c:pt idx="1062">
                  <c:v>-9.5359999999999996</c:v>
                </c:pt>
                <c:pt idx="1063">
                  <c:v>-10.063500000000001</c:v>
                </c:pt>
                <c:pt idx="1064">
                  <c:v>-13.401499999999999</c:v>
                </c:pt>
                <c:pt idx="1065">
                  <c:v>-14.1685</c:v>
                </c:pt>
                <c:pt idx="1066">
                  <c:v>-12.593</c:v>
                </c:pt>
                <c:pt idx="1067">
                  <c:v>-13.995999999999999</c:v>
                </c:pt>
                <c:pt idx="1068">
                  <c:v>-14.6325</c:v>
                </c:pt>
                <c:pt idx="1069">
                  <c:v>-12.215</c:v>
                </c:pt>
                <c:pt idx="1070">
                  <c:v>-12.023</c:v>
                </c:pt>
                <c:pt idx="1071">
                  <c:v>-13.170999999999999</c:v>
                </c:pt>
                <c:pt idx="1072">
                  <c:v>-9.7219999999999995</c:v>
                </c:pt>
                <c:pt idx="1073">
                  <c:v>-12.029499999999999</c:v>
                </c:pt>
                <c:pt idx="1074">
                  <c:v>-10.5405</c:v>
                </c:pt>
                <c:pt idx="1075">
                  <c:v>-10.677499999999998</c:v>
                </c:pt>
                <c:pt idx="1076">
                  <c:v>-10.875499999999999</c:v>
                </c:pt>
                <c:pt idx="1077">
                  <c:v>-11.729500000000002</c:v>
                </c:pt>
                <c:pt idx="1078">
                  <c:v>-11.916499999999999</c:v>
                </c:pt>
                <c:pt idx="1079">
                  <c:v>-13.211500000000001</c:v>
                </c:pt>
                <c:pt idx="1080">
                  <c:v>-10.105</c:v>
                </c:pt>
                <c:pt idx="1081">
                  <c:v>-8.9755000000000003</c:v>
                </c:pt>
                <c:pt idx="1082">
                  <c:v>-9.4815000000000005</c:v>
                </c:pt>
                <c:pt idx="1083">
                  <c:v>-12.6815</c:v>
                </c:pt>
                <c:pt idx="1084">
                  <c:v>-13.084</c:v>
                </c:pt>
                <c:pt idx="1085">
                  <c:v>-10.592500000000001</c:v>
                </c:pt>
                <c:pt idx="1086">
                  <c:v>-9.7309999999999999</c:v>
                </c:pt>
                <c:pt idx="1087">
                  <c:v>-9.8509999999999991</c:v>
                </c:pt>
                <c:pt idx="1088">
                  <c:v>-14.4565</c:v>
                </c:pt>
                <c:pt idx="1089">
                  <c:v>-11.916499999999999</c:v>
                </c:pt>
                <c:pt idx="1090">
                  <c:v>-12.7605</c:v>
                </c:pt>
                <c:pt idx="1091">
                  <c:v>-13.626000000000001</c:v>
                </c:pt>
                <c:pt idx="1092">
                  <c:v>-6.2904999999999998</c:v>
                </c:pt>
                <c:pt idx="1093">
                  <c:v>-12.3635</c:v>
                </c:pt>
                <c:pt idx="1094">
                  <c:v>-11.265000000000001</c:v>
                </c:pt>
                <c:pt idx="1095">
                  <c:v>-11.057</c:v>
                </c:pt>
                <c:pt idx="1096">
                  <c:v>-12.128500000000001</c:v>
                </c:pt>
                <c:pt idx="1097">
                  <c:v>-13.6525</c:v>
                </c:pt>
                <c:pt idx="1098">
                  <c:v>-9.8505000000000003</c:v>
                </c:pt>
                <c:pt idx="1099">
                  <c:v>-8.9439999999999991</c:v>
                </c:pt>
                <c:pt idx="1100">
                  <c:v>-7.1950000000000003</c:v>
                </c:pt>
                <c:pt idx="1101">
                  <c:v>-11.696</c:v>
                </c:pt>
                <c:pt idx="1102">
                  <c:v>-12.362500000000001</c:v>
                </c:pt>
                <c:pt idx="1103">
                  <c:v>-12.612500000000001</c:v>
                </c:pt>
                <c:pt idx="1104">
                  <c:v>-11.713000000000001</c:v>
                </c:pt>
                <c:pt idx="1105">
                  <c:v>-10.1165</c:v>
                </c:pt>
                <c:pt idx="1106">
                  <c:v>-8.9894999999999996</c:v>
                </c:pt>
                <c:pt idx="1107">
                  <c:v>-5.8849999999999998</c:v>
                </c:pt>
                <c:pt idx="1108">
                  <c:v>-10.8125</c:v>
                </c:pt>
                <c:pt idx="1109">
                  <c:v>-11.223500000000001</c:v>
                </c:pt>
                <c:pt idx="1110">
                  <c:v>-7.67</c:v>
                </c:pt>
                <c:pt idx="1111">
                  <c:v>-12.2715</c:v>
                </c:pt>
                <c:pt idx="1112">
                  <c:v>-9.2590000000000003</c:v>
                </c:pt>
                <c:pt idx="1113">
                  <c:v>-12.606000000000002</c:v>
                </c:pt>
                <c:pt idx="1114">
                  <c:v>-13.496</c:v>
                </c:pt>
                <c:pt idx="1115">
                  <c:v>-12.916</c:v>
                </c:pt>
                <c:pt idx="1116">
                  <c:v>-10.456</c:v>
                </c:pt>
                <c:pt idx="1117">
                  <c:v>-11.815999999999999</c:v>
                </c:pt>
                <c:pt idx="1118">
                  <c:v>-14.202500000000001</c:v>
                </c:pt>
                <c:pt idx="1119">
                  <c:v>-14.997499999999999</c:v>
                </c:pt>
                <c:pt idx="1120">
                  <c:v>-15.7845</c:v>
                </c:pt>
                <c:pt idx="1121">
                  <c:v>-15.197500000000002</c:v>
                </c:pt>
                <c:pt idx="1122">
                  <c:v>-11.808</c:v>
                </c:pt>
                <c:pt idx="1123">
                  <c:v>-11.024000000000001</c:v>
                </c:pt>
                <c:pt idx="1124">
                  <c:v>-9.4115000000000002</c:v>
                </c:pt>
                <c:pt idx="1125">
                  <c:v>-15.321000000000002</c:v>
                </c:pt>
                <c:pt idx="1126">
                  <c:v>-16.506</c:v>
                </c:pt>
                <c:pt idx="1127">
                  <c:v>-13.956</c:v>
                </c:pt>
                <c:pt idx="1128">
                  <c:v>-13.544499999999999</c:v>
                </c:pt>
                <c:pt idx="1129">
                  <c:v>-16.3535</c:v>
                </c:pt>
                <c:pt idx="1130">
                  <c:v>-12.2195</c:v>
                </c:pt>
                <c:pt idx="1131">
                  <c:v>-14.834499999999998</c:v>
                </c:pt>
                <c:pt idx="1132">
                  <c:v>-13.967500000000001</c:v>
                </c:pt>
                <c:pt idx="1133">
                  <c:v>-12.358000000000001</c:v>
                </c:pt>
                <c:pt idx="1134">
                  <c:v>-15.9495</c:v>
                </c:pt>
                <c:pt idx="1135">
                  <c:v>-14.2195</c:v>
                </c:pt>
                <c:pt idx="1136">
                  <c:v>-14.7865</c:v>
                </c:pt>
                <c:pt idx="1137">
                  <c:v>-15.795000000000002</c:v>
                </c:pt>
                <c:pt idx="1138">
                  <c:v>-16.019500000000001</c:v>
                </c:pt>
                <c:pt idx="1139">
                  <c:v>-14.522</c:v>
                </c:pt>
                <c:pt idx="1140">
                  <c:v>-14.268000000000001</c:v>
                </c:pt>
                <c:pt idx="1141">
                  <c:v>-15.1295</c:v>
                </c:pt>
                <c:pt idx="1142">
                  <c:v>-12.5785</c:v>
                </c:pt>
                <c:pt idx="1143">
                  <c:v>-12.622999999999999</c:v>
                </c:pt>
                <c:pt idx="1144">
                  <c:v>-12.109</c:v>
                </c:pt>
                <c:pt idx="1145">
                  <c:v>-17.004999999999999</c:v>
                </c:pt>
                <c:pt idx="1146">
                  <c:v>-11.772</c:v>
                </c:pt>
                <c:pt idx="1147">
                  <c:v>-15.1915</c:v>
                </c:pt>
                <c:pt idx="1148">
                  <c:v>-13.053000000000001</c:v>
                </c:pt>
                <c:pt idx="1149">
                  <c:v>-15.459</c:v>
                </c:pt>
                <c:pt idx="1150">
                  <c:v>-15.5045</c:v>
                </c:pt>
                <c:pt idx="1151">
                  <c:v>-15.163499999999999</c:v>
                </c:pt>
                <c:pt idx="1152">
                  <c:v>-12.805499999999999</c:v>
                </c:pt>
                <c:pt idx="1153">
                  <c:v>-14.061</c:v>
                </c:pt>
                <c:pt idx="1154">
                  <c:v>-15.958500000000001</c:v>
                </c:pt>
                <c:pt idx="1155">
                  <c:v>-13.352499999999999</c:v>
                </c:pt>
                <c:pt idx="1156">
                  <c:v>-13.755500000000001</c:v>
                </c:pt>
                <c:pt idx="1157">
                  <c:v>-12</c:v>
                </c:pt>
                <c:pt idx="1158">
                  <c:v>-13.155999999999999</c:v>
                </c:pt>
                <c:pt idx="1159">
                  <c:v>-9.7025000000000006</c:v>
                </c:pt>
                <c:pt idx="1160">
                  <c:v>-13.9345</c:v>
                </c:pt>
                <c:pt idx="1161">
                  <c:v>-15.195</c:v>
                </c:pt>
                <c:pt idx="1162">
                  <c:v>-12.115</c:v>
                </c:pt>
                <c:pt idx="1163">
                  <c:v>-13.5215</c:v>
                </c:pt>
                <c:pt idx="1164">
                  <c:v>-15.214500000000001</c:v>
                </c:pt>
                <c:pt idx="1165">
                  <c:v>-11.5435</c:v>
                </c:pt>
                <c:pt idx="1166">
                  <c:v>-9.7739999999999991</c:v>
                </c:pt>
                <c:pt idx="1167">
                  <c:v>-14.727499999999999</c:v>
                </c:pt>
                <c:pt idx="1168">
                  <c:v>-10.6235</c:v>
                </c:pt>
                <c:pt idx="1169">
                  <c:v>-13.409500000000001</c:v>
                </c:pt>
                <c:pt idx="1170">
                  <c:v>-12.998000000000001</c:v>
                </c:pt>
                <c:pt idx="1171">
                  <c:v>-10.288</c:v>
                </c:pt>
                <c:pt idx="1172">
                  <c:v>-14.05</c:v>
                </c:pt>
                <c:pt idx="1173">
                  <c:v>-13.971499999999999</c:v>
                </c:pt>
                <c:pt idx="1174">
                  <c:v>-11.5755</c:v>
                </c:pt>
                <c:pt idx="1175">
                  <c:v>-9.4120000000000008</c:v>
                </c:pt>
                <c:pt idx="1176">
                  <c:v>-10.186999999999999</c:v>
                </c:pt>
                <c:pt idx="1177">
                  <c:v>-12.36</c:v>
                </c:pt>
                <c:pt idx="1178">
                  <c:v>-14.189</c:v>
                </c:pt>
                <c:pt idx="1179">
                  <c:v>-12.113999999999999</c:v>
                </c:pt>
                <c:pt idx="1180">
                  <c:v>-10.8645</c:v>
                </c:pt>
                <c:pt idx="1181">
                  <c:v>-15.994499999999999</c:v>
                </c:pt>
                <c:pt idx="1182">
                  <c:v>-16.990499999999997</c:v>
                </c:pt>
                <c:pt idx="1183">
                  <c:v>-13.165500000000002</c:v>
                </c:pt>
                <c:pt idx="1184">
                  <c:v>-16.080500000000001</c:v>
                </c:pt>
                <c:pt idx="1185">
                  <c:v>-10.588999999999999</c:v>
                </c:pt>
                <c:pt idx="1186">
                  <c:v>-13.361499999999999</c:v>
                </c:pt>
                <c:pt idx="1187">
                  <c:v>-16.160499999999999</c:v>
                </c:pt>
                <c:pt idx="1188">
                  <c:v>-13.678000000000001</c:v>
                </c:pt>
                <c:pt idx="1189">
                  <c:v>-14.3965</c:v>
                </c:pt>
                <c:pt idx="1190">
                  <c:v>-10.106999999999999</c:v>
                </c:pt>
                <c:pt idx="1191">
                  <c:v>-11.963000000000001</c:v>
                </c:pt>
                <c:pt idx="1192">
                  <c:v>-10.6935</c:v>
                </c:pt>
                <c:pt idx="1193">
                  <c:v>-11.936999999999999</c:v>
                </c:pt>
                <c:pt idx="1194">
                  <c:v>-12.769000000000002</c:v>
                </c:pt>
                <c:pt idx="1195">
                  <c:v>-13.805499999999999</c:v>
                </c:pt>
                <c:pt idx="1196">
                  <c:v>-13.477999999999998</c:v>
                </c:pt>
                <c:pt idx="1197">
                  <c:v>-14.3345</c:v>
                </c:pt>
                <c:pt idx="1198">
                  <c:v>-15.722</c:v>
                </c:pt>
                <c:pt idx="1199">
                  <c:v>-18.8535</c:v>
                </c:pt>
                <c:pt idx="1200">
                  <c:v>-15.029</c:v>
                </c:pt>
                <c:pt idx="1201">
                  <c:v>-17.849499999999999</c:v>
                </c:pt>
                <c:pt idx="1202">
                  <c:v>-16.421999999999997</c:v>
                </c:pt>
                <c:pt idx="1203">
                  <c:v>-17.225000000000001</c:v>
                </c:pt>
                <c:pt idx="1204">
                  <c:v>-11.3925</c:v>
                </c:pt>
                <c:pt idx="1205">
                  <c:v>-14.682499999999999</c:v>
                </c:pt>
                <c:pt idx="1206">
                  <c:v>-14.445</c:v>
                </c:pt>
                <c:pt idx="1207">
                  <c:v>-15.484000000000002</c:v>
                </c:pt>
                <c:pt idx="1208">
                  <c:v>-15.928999999999998</c:v>
                </c:pt>
                <c:pt idx="1209">
                  <c:v>-14.25</c:v>
                </c:pt>
                <c:pt idx="1210">
                  <c:v>-14.3825</c:v>
                </c:pt>
                <c:pt idx="1211">
                  <c:v>-17.387999999999998</c:v>
                </c:pt>
                <c:pt idx="1212">
                  <c:v>-14.1195</c:v>
                </c:pt>
                <c:pt idx="1213">
                  <c:v>-10.551499999999999</c:v>
                </c:pt>
                <c:pt idx="1214">
                  <c:v>-15.302</c:v>
                </c:pt>
                <c:pt idx="1215">
                  <c:v>-16.1965</c:v>
                </c:pt>
                <c:pt idx="1216">
                  <c:v>-13.0375</c:v>
                </c:pt>
                <c:pt idx="1217">
                  <c:v>-14.907</c:v>
                </c:pt>
                <c:pt idx="1218">
                  <c:v>-10.764499999999998</c:v>
                </c:pt>
                <c:pt idx="1219">
                  <c:v>-17.852499999999999</c:v>
                </c:pt>
                <c:pt idx="1220">
                  <c:v>-15.989000000000001</c:v>
                </c:pt>
                <c:pt idx="1221">
                  <c:v>-15.207000000000001</c:v>
                </c:pt>
                <c:pt idx="1222">
                  <c:v>-17.441499999999998</c:v>
                </c:pt>
                <c:pt idx="1223">
                  <c:v>-13.250499999999999</c:v>
                </c:pt>
                <c:pt idx="1224">
                  <c:v>-16.856999999999999</c:v>
                </c:pt>
                <c:pt idx="1225">
                  <c:v>-13.731999999999999</c:v>
                </c:pt>
                <c:pt idx="1226">
                  <c:v>-14.673999999999999</c:v>
                </c:pt>
                <c:pt idx="1227">
                  <c:v>-14.841000000000001</c:v>
                </c:pt>
                <c:pt idx="1228">
                  <c:v>-15.635</c:v>
                </c:pt>
                <c:pt idx="1229">
                  <c:v>-14.849</c:v>
                </c:pt>
                <c:pt idx="1230">
                  <c:v>-15.807499999999999</c:v>
                </c:pt>
                <c:pt idx="1231">
                  <c:v>-16.942999999999998</c:v>
                </c:pt>
                <c:pt idx="1232">
                  <c:v>-14.240500000000001</c:v>
                </c:pt>
                <c:pt idx="1233">
                  <c:v>-12.725999999999999</c:v>
                </c:pt>
                <c:pt idx="1234">
                  <c:v>-14.295500000000001</c:v>
                </c:pt>
                <c:pt idx="1235">
                  <c:v>-15.141500000000001</c:v>
                </c:pt>
                <c:pt idx="1236">
                  <c:v>-13.048999999999999</c:v>
                </c:pt>
                <c:pt idx="1237">
                  <c:v>-16.244499999999999</c:v>
                </c:pt>
                <c:pt idx="1238">
                  <c:v>-12.0855</c:v>
                </c:pt>
                <c:pt idx="1239">
                  <c:v>-14.317499999999999</c:v>
                </c:pt>
                <c:pt idx="1240">
                  <c:v>-12.718</c:v>
                </c:pt>
                <c:pt idx="1241">
                  <c:v>-13.959</c:v>
                </c:pt>
                <c:pt idx="1242">
                  <c:v>-13.375500000000001</c:v>
                </c:pt>
                <c:pt idx="1243">
                  <c:v>-10.196999999999999</c:v>
                </c:pt>
                <c:pt idx="1244">
                  <c:v>-9.5670000000000002</c:v>
                </c:pt>
                <c:pt idx="1245">
                  <c:v>-11.443999999999999</c:v>
                </c:pt>
                <c:pt idx="1246">
                  <c:v>-13.958499999999999</c:v>
                </c:pt>
                <c:pt idx="1247">
                  <c:v>-13.3375</c:v>
                </c:pt>
                <c:pt idx="1248">
                  <c:v>-17.691499999999998</c:v>
                </c:pt>
                <c:pt idx="1249">
                  <c:v>-11.5915</c:v>
                </c:pt>
                <c:pt idx="1250">
                  <c:v>-11.572000000000001</c:v>
                </c:pt>
                <c:pt idx="1251">
                  <c:v>-13.961499999999999</c:v>
                </c:pt>
                <c:pt idx="1252">
                  <c:v>-14.933</c:v>
                </c:pt>
                <c:pt idx="1253">
                  <c:v>-13.746</c:v>
                </c:pt>
                <c:pt idx="1254">
                  <c:v>-14.269500000000001</c:v>
                </c:pt>
                <c:pt idx="1255">
                  <c:v>-17.400500000000001</c:v>
                </c:pt>
                <c:pt idx="1256">
                  <c:v>-13.408999999999999</c:v>
                </c:pt>
                <c:pt idx="1257">
                  <c:v>-16.170999999999999</c:v>
                </c:pt>
                <c:pt idx="1258">
                  <c:v>-11.166</c:v>
                </c:pt>
                <c:pt idx="1259">
                  <c:v>-12.09</c:v>
                </c:pt>
                <c:pt idx="1260">
                  <c:v>-15.408999999999999</c:v>
                </c:pt>
                <c:pt idx="1261">
                  <c:v>-13.432500000000001</c:v>
                </c:pt>
                <c:pt idx="1262">
                  <c:v>-14.156500000000001</c:v>
                </c:pt>
                <c:pt idx="1263">
                  <c:v>-13.740500000000001</c:v>
                </c:pt>
                <c:pt idx="1264">
                  <c:v>-13.166499999999999</c:v>
                </c:pt>
                <c:pt idx="1265">
                  <c:v>-15.6975</c:v>
                </c:pt>
                <c:pt idx="1266">
                  <c:v>-12.780000000000001</c:v>
                </c:pt>
                <c:pt idx="1267">
                  <c:v>-14.141500000000001</c:v>
                </c:pt>
                <c:pt idx="1268">
                  <c:v>-15.609000000000002</c:v>
                </c:pt>
                <c:pt idx="1269">
                  <c:v>-14.173999999999999</c:v>
                </c:pt>
                <c:pt idx="1270">
                  <c:v>-13.3255</c:v>
                </c:pt>
                <c:pt idx="1271">
                  <c:v>-15.111000000000001</c:v>
                </c:pt>
                <c:pt idx="1272">
                  <c:v>-15.665000000000001</c:v>
                </c:pt>
                <c:pt idx="1273">
                  <c:v>-15.058</c:v>
                </c:pt>
                <c:pt idx="1274">
                  <c:v>-16.631499999999999</c:v>
                </c:pt>
                <c:pt idx="1275">
                  <c:v>-15.837999999999999</c:v>
                </c:pt>
                <c:pt idx="1276">
                  <c:v>-14.673500000000001</c:v>
                </c:pt>
                <c:pt idx="1277">
                  <c:v>-12.619</c:v>
                </c:pt>
                <c:pt idx="1278">
                  <c:v>-16.035</c:v>
                </c:pt>
                <c:pt idx="1279">
                  <c:v>-14.6265</c:v>
                </c:pt>
                <c:pt idx="1280">
                  <c:v>-16.292999999999999</c:v>
                </c:pt>
                <c:pt idx="1281">
                  <c:v>-15.844000000000001</c:v>
                </c:pt>
                <c:pt idx="1282">
                  <c:v>-13.440999999999999</c:v>
                </c:pt>
                <c:pt idx="1283">
                  <c:v>-13.9605</c:v>
                </c:pt>
                <c:pt idx="1284">
                  <c:v>-15.675000000000001</c:v>
                </c:pt>
                <c:pt idx="1285">
                  <c:v>-14.013</c:v>
                </c:pt>
                <c:pt idx="1286">
                  <c:v>-12.4595</c:v>
                </c:pt>
                <c:pt idx="1287">
                  <c:v>-15.779500000000001</c:v>
                </c:pt>
                <c:pt idx="1288">
                  <c:v>-14.076000000000001</c:v>
                </c:pt>
                <c:pt idx="1289">
                  <c:v>-12.130500000000001</c:v>
                </c:pt>
                <c:pt idx="1290">
                  <c:v>-15.930499999999999</c:v>
                </c:pt>
                <c:pt idx="1291">
                  <c:v>-14.8675</c:v>
                </c:pt>
                <c:pt idx="1292">
                  <c:v>-9.0820000000000007</c:v>
                </c:pt>
                <c:pt idx="1293">
                  <c:v>-15.1815</c:v>
                </c:pt>
                <c:pt idx="1294">
                  <c:v>-14.763500000000001</c:v>
                </c:pt>
                <c:pt idx="1295">
                  <c:v>-13.502500000000001</c:v>
                </c:pt>
                <c:pt idx="1296">
                  <c:v>-13.137</c:v>
                </c:pt>
                <c:pt idx="1297">
                  <c:v>-15.898</c:v>
                </c:pt>
                <c:pt idx="1298">
                  <c:v>-12.466999999999999</c:v>
                </c:pt>
                <c:pt idx="1299">
                  <c:v>-12.170999999999999</c:v>
                </c:pt>
                <c:pt idx="1300">
                  <c:v>-15.034500000000001</c:v>
                </c:pt>
                <c:pt idx="1301">
                  <c:v>-9.7134999999999998</c:v>
                </c:pt>
                <c:pt idx="1302">
                  <c:v>-15.243500000000001</c:v>
                </c:pt>
                <c:pt idx="1303">
                  <c:v>-15.541499999999999</c:v>
                </c:pt>
                <c:pt idx="1304">
                  <c:v>-11.736499999999999</c:v>
                </c:pt>
                <c:pt idx="1305">
                  <c:v>-13.611000000000001</c:v>
                </c:pt>
                <c:pt idx="1306">
                  <c:v>-13.536000000000001</c:v>
                </c:pt>
                <c:pt idx="1307">
                  <c:v>-14.152000000000001</c:v>
                </c:pt>
                <c:pt idx="1308">
                  <c:v>-16.5625</c:v>
                </c:pt>
                <c:pt idx="1309">
                  <c:v>-14.2645</c:v>
                </c:pt>
                <c:pt idx="1310">
                  <c:v>-11.200000000000001</c:v>
                </c:pt>
                <c:pt idx="1311">
                  <c:v>-13.574999999999999</c:v>
                </c:pt>
                <c:pt idx="1312">
                  <c:v>-13.536999999999999</c:v>
                </c:pt>
                <c:pt idx="1313">
                  <c:v>-14.853999999999999</c:v>
                </c:pt>
                <c:pt idx="1314">
                  <c:v>-17.534500000000001</c:v>
                </c:pt>
                <c:pt idx="1315">
                  <c:v>-15.949</c:v>
                </c:pt>
                <c:pt idx="1316">
                  <c:v>-14.125999999999999</c:v>
                </c:pt>
                <c:pt idx="1317">
                  <c:v>-12.961500000000001</c:v>
                </c:pt>
                <c:pt idx="1318">
                  <c:v>-13.0045</c:v>
                </c:pt>
                <c:pt idx="1319">
                  <c:v>-11.077999999999999</c:v>
                </c:pt>
                <c:pt idx="1320">
                  <c:v>-14.786999999999999</c:v>
                </c:pt>
                <c:pt idx="1321">
                  <c:v>-14.103999999999999</c:v>
                </c:pt>
                <c:pt idx="1322">
                  <c:v>-11.5335</c:v>
                </c:pt>
                <c:pt idx="1323">
                  <c:v>-14.041499999999999</c:v>
                </c:pt>
                <c:pt idx="1324">
                  <c:v>-12.170000000000002</c:v>
                </c:pt>
                <c:pt idx="1325">
                  <c:v>-13.3445</c:v>
                </c:pt>
                <c:pt idx="1326">
                  <c:v>-15.044</c:v>
                </c:pt>
                <c:pt idx="1327">
                  <c:v>-16.440000000000001</c:v>
                </c:pt>
                <c:pt idx="1328">
                  <c:v>-12.691000000000001</c:v>
                </c:pt>
                <c:pt idx="1329">
                  <c:v>-14.881</c:v>
                </c:pt>
                <c:pt idx="1330">
                  <c:v>-13.839500000000001</c:v>
                </c:pt>
                <c:pt idx="1331">
                  <c:v>-13.933499999999999</c:v>
                </c:pt>
                <c:pt idx="1332">
                  <c:v>-12.707999999999998</c:v>
                </c:pt>
                <c:pt idx="1333">
                  <c:v>-12.553000000000001</c:v>
                </c:pt>
                <c:pt idx="1334">
                  <c:v>-14.013500000000001</c:v>
                </c:pt>
                <c:pt idx="1335">
                  <c:v>-13.712</c:v>
                </c:pt>
                <c:pt idx="1336">
                  <c:v>-12.019</c:v>
                </c:pt>
                <c:pt idx="1337">
                  <c:v>-12.552</c:v>
                </c:pt>
                <c:pt idx="1338">
                  <c:v>-13.429499999999999</c:v>
                </c:pt>
                <c:pt idx="1339">
                  <c:v>-12.9575</c:v>
                </c:pt>
                <c:pt idx="1340">
                  <c:v>-12.9605</c:v>
                </c:pt>
                <c:pt idx="1341">
                  <c:v>-10.422499999999999</c:v>
                </c:pt>
                <c:pt idx="1342">
                  <c:v>-11.611000000000001</c:v>
                </c:pt>
                <c:pt idx="1343">
                  <c:v>-14.486499999999999</c:v>
                </c:pt>
                <c:pt idx="1344">
                  <c:v>-11.211</c:v>
                </c:pt>
                <c:pt idx="1345">
                  <c:v>-11.082000000000001</c:v>
                </c:pt>
                <c:pt idx="1346">
                  <c:v>-14.936999999999999</c:v>
                </c:pt>
                <c:pt idx="1347">
                  <c:v>-10.712</c:v>
                </c:pt>
                <c:pt idx="1348">
                  <c:v>-14.04</c:v>
                </c:pt>
                <c:pt idx="1349">
                  <c:v>-11.659000000000001</c:v>
                </c:pt>
                <c:pt idx="1350">
                  <c:v>-12.666499999999999</c:v>
                </c:pt>
                <c:pt idx="1351">
                  <c:v>-9.6065000000000005</c:v>
                </c:pt>
                <c:pt idx="1352">
                  <c:v>-13.996499999999999</c:v>
                </c:pt>
                <c:pt idx="1353">
                  <c:v>-11.644500000000001</c:v>
                </c:pt>
                <c:pt idx="1354">
                  <c:v>-13.015000000000001</c:v>
                </c:pt>
                <c:pt idx="1355">
                  <c:v>-11.882</c:v>
                </c:pt>
                <c:pt idx="1356">
                  <c:v>-12.7995</c:v>
                </c:pt>
                <c:pt idx="1357">
                  <c:v>-10.750999999999999</c:v>
                </c:pt>
                <c:pt idx="1358">
                  <c:v>-10.058999999999999</c:v>
                </c:pt>
                <c:pt idx="1359">
                  <c:v>-12.824999999999999</c:v>
                </c:pt>
                <c:pt idx="1360">
                  <c:v>-12.574</c:v>
                </c:pt>
                <c:pt idx="1361">
                  <c:v>-9.9749999999999996</c:v>
                </c:pt>
                <c:pt idx="1362">
                  <c:v>-8.7040000000000006</c:v>
                </c:pt>
                <c:pt idx="1363">
                  <c:v>-13.564499999999999</c:v>
                </c:pt>
                <c:pt idx="1364">
                  <c:v>-14.3085</c:v>
                </c:pt>
                <c:pt idx="1365">
                  <c:v>-16.2455</c:v>
                </c:pt>
                <c:pt idx="1366">
                  <c:v>-14.649000000000001</c:v>
                </c:pt>
                <c:pt idx="1367">
                  <c:v>-15.284500000000001</c:v>
                </c:pt>
                <c:pt idx="1368">
                  <c:v>-12.971</c:v>
                </c:pt>
                <c:pt idx="1369">
                  <c:v>-13.886500000000002</c:v>
                </c:pt>
                <c:pt idx="1370">
                  <c:v>-12.792000000000002</c:v>
                </c:pt>
                <c:pt idx="1371">
                  <c:v>-12.3385</c:v>
                </c:pt>
                <c:pt idx="1372">
                  <c:v>-14.465499999999999</c:v>
                </c:pt>
                <c:pt idx="1373">
                  <c:v>-13.859</c:v>
                </c:pt>
                <c:pt idx="1374">
                  <c:v>-16.1935</c:v>
                </c:pt>
                <c:pt idx="1375">
                  <c:v>-13.619</c:v>
                </c:pt>
                <c:pt idx="1376">
                  <c:v>-13.638</c:v>
                </c:pt>
                <c:pt idx="1377">
                  <c:v>-13.272</c:v>
                </c:pt>
                <c:pt idx="1378">
                  <c:v>-13.406000000000001</c:v>
                </c:pt>
                <c:pt idx="1379">
                  <c:v>-11.8545</c:v>
                </c:pt>
                <c:pt idx="1380">
                  <c:v>-9.6895000000000007</c:v>
                </c:pt>
                <c:pt idx="1381">
                  <c:v>-8.7249999999999996</c:v>
                </c:pt>
                <c:pt idx="1382">
                  <c:v>-13.184000000000001</c:v>
                </c:pt>
                <c:pt idx="1383">
                  <c:v>-12.177</c:v>
                </c:pt>
                <c:pt idx="1384">
                  <c:v>-12.281500000000001</c:v>
                </c:pt>
                <c:pt idx="1385">
                  <c:v>-9.4984999999999999</c:v>
                </c:pt>
                <c:pt idx="1386">
                  <c:v>-13.641</c:v>
                </c:pt>
                <c:pt idx="1387">
                  <c:v>-11.78</c:v>
                </c:pt>
                <c:pt idx="1388">
                  <c:v>-9.6870000000000012</c:v>
                </c:pt>
                <c:pt idx="1389">
                  <c:v>-9.6370000000000005</c:v>
                </c:pt>
                <c:pt idx="1390">
                  <c:v>-11.5975</c:v>
                </c:pt>
                <c:pt idx="1391">
                  <c:v>-11.571</c:v>
                </c:pt>
                <c:pt idx="1392">
                  <c:v>-8.8345000000000002</c:v>
                </c:pt>
                <c:pt idx="1393">
                  <c:v>-12.304</c:v>
                </c:pt>
                <c:pt idx="1394">
                  <c:v>-11.903499999999999</c:v>
                </c:pt>
                <c:pt idx="1395">
                  <c:v>-12.5885</c:v>
                </c:pt>
                <c:pt idx="1396">
                  <c:v>-12.59</c:v>
                </c:pt>
                <c:pt idx="1397">
                  <c:v>-14.307</c:v>
                </c:pt>
                <c:pt idx="1398">
                  <c:v>-12.111000000000001</c:v>
                </c:pt>
                <c:pt idx="1399">
                  <c:v>-11.531500000000001</c:v>
                </c:pt>
                <c:pt idx="1400">
                  <c:v>-13.467000000000001</c:v>
                </c:pt>
                <c:pt idx="1401">
                  <c:v>-11.6975</c:v>
                </c:pt>
                <c:pt idx="1402">
                  <c:v>-13.165500000000002</c:v>
                </c:pt>
                <c:pt idx="1403">
                  <c:v>-10.4495</c:v>
                </c:pt>
                <c:pt idx="1404">
                  <c:v>-13.291</c:v>
                </c:pt>
                <c:pt idx="1405">
                  <c:v>-13.029</c:v>
                </c:pt>
                <c:pt idx="1406">
                  <c:v>-11.6965</c:v>
                </c:pt>
                <c:pt idx="1407">
                  <c:v>-15.936</c:v>
                </c:pt>
                <c:pt idx="1408">
                  <c:v>-12.8675</c:v>
                </c:pt>
                <c:pt idx="1409">
                  <c:v>-15.070499999999999</c:v>
                </c:pt>
                <c:pt idx="1410">
                  <c:v>-8.9969999999999999</c:v>
                </c:pt>
                <c:pt idx="1411">
                  <c:v>-16.244499999999999</c:v>
                </c:pt>
                <c:pt idx="1412">
                  <c:v>-11.182499999999999</c:v>
                </c:pt>
                <c:pt idx="1413">
                  <c:v>-12.7395</c:v>
                </c:pt>
                <c:pt idx="1414">
                  <c:v>-12.983000000000001</c:v>
                </c:pt>
                <c:pt idx="1415">
                  <c:v>-14.895</c:v>
                </c:pt>
                <c:pt idx="1416">
                  <c:v>-11.968</c:v>
                </c:pt>
                <c:pt idx="1417">
                  <c:v>-13.7065</c:v>
                </c:pt>
                <c:pt idx="1418">
                  <c:v>-12.1755</c:v>
                </c:pt>
                <c:pt idx="1419">
                  <c:v>-12.871500000000001</c:v>
                </c:pt>
                <c:pt idx="1420">
                  <c:v>-12.298999999999999</c:v>
                </c:pt>
                <c:pt idx="1421">
                  <c:v>-13.9305</c:v>
                </c:pt>
                <c:pt idx="1422">
                  <c:v>-12.3795</c:v>
                </c:pt>
                <c:pt idx="1423">
                  <c:v>-13.240500000000001</c:v>
                </c:pt>
                <c:pt idx="1424">
                  <c:v>-13.9945</c:v>
                </c:pt>
                <c:pt idx="1425">
                  <c:v>-14.2835</c:v>
                </c:pt>
                <c:pt idx="1426">
                  <c:v>-13.484999999999999</c:v>
                </c:pt>
                <c:pt idx="1427">
                  <c:v>-15.294499999999999</c:v>
                </c:pt>
                <c:pt idx="1428">
                  <c:v>-12.743</c:v>
                </c:pt>
                <c:pt idx="1429">
                  <c:v>-13.176</c:v>
                </c:pt>
                <c:pt idx="1430">
                  <c:v>-13.935</c:v>
                </c:pt>
                <c:pt idx="1431">
                  <c:v>-14.904500000000001</c:v>
                </c:pt>
                <c:pt idx="1432">
                  <c:v>-13.2255</c:v>
                </c:pt>
                <c:pt idx="1433">
                  <c:v>-12.8575</c:v>
                </c:pt>
                <c:pt idx="1434">
                  <c:v>-13.657499999999999</c:v>
                </c:pt>
                <c:pt idx="1435">
                  <c:v>-12.7265</c:v>
                </c:pt>
                <c:pt idx="1436">
                  <c:v>-17.834</c:v>
                </c:pt>
                <c:pt idx="1437">
                  <c:v>-14.5815</c:v>
                </c:pt>
                <c:pt idx="1438">
                  <c:v>-16.192</c:v>
                </c:pt>
                <c:pt idx="1439">
                  <c:v>-11.420500000000001</c:v>
                </c:pt>
                <c:pt idx="1440">
                  <c:v>-16.643000000000001</c:v>
                </c:pt>
                <c:pt idx="1441">
                  <c:v>-16.916499999999999</c:v>
                </c:pt>
                <c:pt idx="1442">
                  <c:v>-17.539000000000001</c:v>
                </c:pt>
                <c:pt idx="1443">
                  <c:v>-12.7425</c:v>
                </c:pt>
                <c:pt idx="1444">
                  <c:v>-13.957000000000001</c:v>
                </c:pt>
                <c:pt idx="1445">
                  <c:v>-13.2605</c:v>
                </c:pt>
                <c:pt idx="1446">
                  <c:v>-15.455500000000001</c:v>
                </c:pt>
                <c:pt idx="1447">
                  <c:v>-16.206</c:v>
                </c:pt>
                <c:pt idx="1448">
                  <c:v>-11.923</c:v>
                </c:pt>
                <c:pt idx="1449">
                  <c:v>-16.564499999999999</c:v>
                </c:pt>
                <c:pt idx="1450">
                  <c:v>-14.509</c:v>
                </c:pt>
                <c:pt idx="1451">
                  <c:v>-17.2195</c:v>
                </c:pt>
                <c:pt idx="1452">
                  <c:v>-15.7095</c:v>
                </c:pt>
                <c:pt idx="1453">
                  <c:v>-15.225999999999999</c:v>
                </c:pt>
                <c:pt idx="1454">
                  <c:v>-15.2575</c:v>
                </c:pt>
                <c:pt idx="1455">
                  <c:v>-16.513999999999999</c:v>
                </c:pt>
                <c:pt idx="1456">
                  <c:v>-17.236499999999999</c:v>
                </c:pt>
                <c:pt idx="1457">
                  <c:v>-15.797000000000001</c:v>
                </c:pt>
                <c:pt idx="1458">
                  <c:v>-16.033000000000001</c:v>
                </c:pt>
                <c:pt idx="1459">
                  <c:v>-15.4755</c:v>
                </c:pt>
                <c:pt idx="1460">
                  <c:v>-12.024000000000001</c:v>
                </c:pt>
                <c:pt idx="1461">
                  <c:v>-15.282500000000001</c:v>
                </c:pt>
                <c:pt idx="1462">
                  <c:v>-15.8765</c:v>
                </c:pt>
                <c:pt idx="1463">
                  <c:v>-16.583500000000001</c:v>
                </c:pt>
                <c:pt idx="1464">
                  <c:v>-14.442499999999999</c:v>
                </c:pt>
                <c:pt idx="1465">
                  <c:v>-14.1685</c:v>
                </c:pt>
                <c:pt idx="1466">
                  <c:v>-15.657499999999999</c:v>
                </c:pt>
                <c:pt idx="1467">
                  <c:v>-14.6275</c:v>
                </c:pt>
                <c:pt idx="1468">
                  <c:v>-16.786499999999997</c:v>
                </c:pt>
                <c:pt idx="1469">
                  <c:v>-15.772500000000001</c:v>
                </c:pt>
                <c:pt idx="1470">
                  <c:v>-16.738</c:v>
                </c:pt>
                <c:pt idx="1471">
                  <c:v>-12.183499999999999</c:v>
                </c:pt>
                <c:pt idx="1472">
                  <c:v>-17.318999999999999</c:v>
                </c:pt>
                <c:pt idx="1473">
                  <c:v>-14.405000000000001</c:v>
                </c:pt>
                <c:pt idx="1474">
                  <c:v>-12.830500000000001</c:v>
                </c:pt>
                <c:pt idx="1475">
                  <c:v>-18.651</c:v>
                </c:pt>
                <c:pt idx="1476">
                  <c:v>-14.340999999999999</c:v>
                </c:pt>
                <c:pt idx="1477">
                  <c:v>-13.977499999999999</c:v>
                </c:pt>
                <c:pt idx="1478">
                  <c:v>-15.102</c:v>
                </c:pt>
                <c:pt idx="1479">
                  <c:v>-14.1305</c:v>
                </c:pt>
                <c:pt idx="1480">
                  <c:v>-17.080500000000001</c:v>
                </c:pt>
                <c:pt idx="1481">
                  <c:v>-13.79</c:v>
                </c:pt>
                <c:pt idx="1482">
                  <c:v>-16.0825</c:v>
                </c:pt>
                <c:pt idx="1483">
                  <c:v>-16.548999999999999</c:v>
                </c:pt>
                <c:pt idx="1484">
                  <c:v>-14.493500000000001</c:v>
                </c:pt>
                <c:pt idx="1485">
                  <c:v>-17.250500000000002</c:v>
                </c:pt>
                <c:pt idx="1486">
                  <c:v>-12.5345</c:v>
                </c:pt>
                <c:pt idx="1487">
                  <c:v>-11.0405</c:v>
                </c:pt>
                <c:pt idx="1488">
                  <c:v>-17.947499999999998</c:v>
                </c:pt>
                <c:pt idx="1489">
                  <c:v>-16.890999999999998</c:v>
                </c:pt>
                <c:pt idx="1490">
                  <c:v>-11.586</c:v>
                </c:pt>
                <c:pt idx="1491">
                  <c:v>-13.685500000000001</c:v>
                </c:pt>
                <c:pt idx="1492">
                  <c:v>-13.92</c:v>
                </c:pt>
                <c:pt idx="1493">
                  <c:v>-14.653499999999999</c:v>
                </c:pt>
                <c:pt idx="1494">
                  <c:v>-13.8805</c:v>
                </c:pt>
                <c:pt idx="1495">
                  <c:v>-15.480499999999999</c:v>
                </c:pt>
                <c:pt idx="1496">
                  <c:v>-16.363999999999997</c:v>
                </c:pt>
                <c:pt idx="1497">
                  <c:v>-16.494</c:v>
                </c:pt>
                <c:pt idx="1498">
                  <c:v>-14.41</c:v>
                </c:pt>
                <c:pt idx="1499">
                  <c:v>-15.440000000000001</c:v>
                </c:pt>
                <c:pt idx="1500">
                  <c:v>-12.614000000000001</c:v>
                </c:pt>
                <c:pt idx="1501">
                  <c:v>-15.411999999999999</c:v>
                </c:pt>
                <c:pt idx="1502">
                  <c:v>-15.188499999999999</c:v>
                </c:pt>
                <c:pt idx="1503">
                  <c:v>-13.452</c:v>
                </c:pt>
                <c:pt idx="1504">
                  <c:v>-17.176000000000002</c:v>
                </c:pt>
                <c:pt idx="1505">
                  <c:v>-17.37</c:v>
                </c:pt>
                <c:pt idx="1506">
                  <c:v>-16.208500000000001</c:v>
                </c:pt>
                <c:pt idx="1507">
                  <c:v>-16.616999999999997</c:v>
                </c:pt>
                <c:pt idx="1508">
                  <c:v>-15.218499999999999</c:v>
                </c:pt>
                <c:pt idx="1509">
                  <c:v>-16.543500000000002</c:v>
                </c:pt>
                <c:pt idx="1510">
                  <c:v>-14.845000000000001</c:v>
                </c:pt>
                <c:pt idx="1511">
                  <c:v>-18.362500000000001</c:v>
                </c:pt>
                <c:pt idx="1512">
                  <c:v>-16.256</c:v>
                </c:pt>
                <c:pt idx="1513">
                  <c:v>-17.596499999999999</c:v>
                </c:pt>
                <c:pt idx="1514">
                  <c:v>-14.299500000000002</c:v>
                </c:pt>
                <c:pt idx="1515">
                  <c:v>-14.692</c:v>
                </c:pt>
                <c:pt idx="1516">
                  <c:v>-13.14</c:v>
                </c:pt>
                <c:pt idx="1517">
                  <c:v>-15.0245</c:v>
                </c:pt>
                <c:pt idx="1518">
                  <c:v>-15.497</c:v>
                </c:pt>
                <c:pt idx="1519">
                  <c:v>-14.6815</c:v>
                </c:pt>
                <c:pt idx="1520">
                  <c:v>-15.734500000000001</c:v>
                </c:pt>
                <c:pt idx="1521">
                  <c:v>-11.7525</c:v>
                </c:pt>
                <c:pt idx="1522">
                  <c:v>-15.986000000000001</c:v>
                </c:pt>
                <c:pt idx="1523">
                  <c:v>-12.8505</c:v>
                </c:pt>
                <c:pt idx="1524">
                  <c:v>-17.066000000000003</c:v>
                </c:pt>
                <c:pt idx="1525">
                  <c:v>-12.236000000000001</c:v>
                </c:pt>
                <c:pt idx="1526">
                  <c:v>-14.5405</c:v>
                </c:pt>
                <c:pt idx="1527">
                  <c:v>-12.823</c:v>
                </c:pt>
                <c:pt idx="1528">
                  <c:v>-14.6945</c:v>
                </c:pt>
                <c:pt idx="1529">
                  <c:v>-11.114999999999998</c:v>
                </c:pt>
                <c:pt idx="1530">
                  <c:v>-13.0655</c:v>
                </c:pt>
                <c:pt idx="1531">
                  <c:v>-12.6485</c:v>
                </c:pt>
                <c:pt idx="1532">
                  <c:v>-14.0585</c:v>
                </c:pt>
                <c:pt idx="1533">
                  <c:v>-15.577</c:v>
                </c:pt>
                <c:pt idx="1534">
                  <c:v>-9.5845000000000002</c:v>
                </c:pt>
                <c:pt idx="1535">
                  <c:v>-14.965</c:v>
                </c:pt>
                <c:pt idx="1536">
                  <c:v>-14.715999999999999</c:v>
                </c:pt>
                <c:pt idx="1537">
                  <c:v>-12.434999999999999</c:v>
                </c:pt>
                <c:pt idx="1538">
                  <c:v>-15.039000000000001</c:v>
                </c:pt>
                <c:pt idx="1539">
                  <c:v>-15.658999999999999</c:v>
                </c:pt>
                <c:pt idx="1540">
                  <c:v>-12.9315</c:v>
                </c:pt>
                <c:pt idx="1541">
                  <c:v>-12.1005</c:v>
                </c:pt>
                <c:pt idx="1542">
                  <c:v>-14.102500000000001</c:v>
                </c:pt>
                <c:pt idx="1543">
                  <c:v>-12.945499999999999</c:v>
                </c:pt>
                <c:pt idx="1544">
                  <c:v>-14.659000000000001</c:v>
                </c:pt>
                <c:pt idx="1545">
                  <c:v>-13.04</c:v>
                </c:pt>
                <c:pt idx="1546">
                  <c:v>-16.035499999999999</c:v>
                </c:pt>
                <c:pt idx="1547">
                  <c:v>-14.330500000000001</c:v>
                </c:pt>
                <c:pt idx="1548">
                  <c:v>-14.382</c:v>
                </c:pt>
                <c:pt idx="1549">
                  <c:v>-16.5625</c:v>
                </c:pt>
                <c:pt idx="1550">
                  <c:v>-16.0395</c:v>
                </c:pt>
                <c:pt idx="1551">
                  <c:v>-11.994</c:v>
                </c:pt>
                <c:pt idx="1552">
                  <c:v>-15.4025</c:v>
                </c:pt>
                <c:pt idx="1553">
                  <c:v>-15.6425</c:v>
                </c:pt>
                <c:pt idx="1554">
                  <c:v>-14.053000000000001</c:v>
                </c:pt>
                <c:pt idx="1555">
                  <c:v>-14.3665</c:v>
                </c:pt>
                <c:pt idx="1556">
                  <c:v>-13.788</c:v>
                </c:pt>
                <c:pt idx="1557">
                  <c:v>-15.5745</c:v>
                </c:pt>
                <c:pt idx="1558">
                  <c:v>-13.775</c:v>
                </c:pt>
                <c:pt idx="1559">
                  <c:v>-17.061</c:v>
                </c:pt>
                <c:pt idx="1560">
                  <c:v>-16.993500000000001</c:v>
                </c:pt>
                <c:pt idx="1561">
                  <c:v>-13.147</c:v>
                </c:pt>
                <c:pt idx="1562">
                  <c:v>-13.526</c:v>
                </c:pt>
                <c:pt idx="1563">
                  <c:v>-12.689</c:v>
                </c:pt>
                <c:pt idx="1564">
                  <c:v>-16.233499999999999</c:v>
                </c:pt>
                <c:pt idx="1565">
                  <c:v>-13.9405</c:v>
                </c:pt>
                <c:pt idx="1566">
                  <c:v>-13.9375</c:v>
                </c:pt>
                <c:pt idx="1567">
                  <c:v>-17.1585</c:v>
                </c:pt>
                <c:pt idx="1568">
                  <c:v>-15.3185</c:v>
                </c:pt>
                <c:pt idx="1569">
                  <c:v>-11.843999999999999</c:v>
                </c:pt>
                <c:pt idx="1570">
                  <c:v>-11.717500000000001</c:v>
                </c:pt>
                <c:pt idx="1571">
                  <c:v>-13.904</c:v>
                </c:pt>
                <c:pt idx="1572">
                  <c:v>-10.244</c:v>
                </c:pt>
                <c:pt idx="1573">
                  <c:v>-12.937000000000001</c:v>
                </c:pt>
                <c:pt idx="1574">
                  <c:v>-10.849</c:v>
                </c:pt>
                <c:pt idx="1575">
                  <c:v>-15.535499999999999</c:v>
                </c:pt>
                <c:pt idx="1576">
                  <c:v>-16.047000000000001</c:v>
                </c:pt>
                <c:pt idx="1577">
                  <c:v>-11.269</c:v>
                </c:pt>
                <c:pt idx="1578">
                  <c:v>-14.0855</c:v>
                </c:pt>
                <c:pt idx="1579">
                  <c:v>-15.470499999999999</c:v>
                </c:pt>
                <c:pt idx="1580">
                  <c:v>-16.100999999999999</c:v>
                </c:pt>
                <c:pt idx="1581">
                  <c:v>-12.6265</c:v>
                </c:pt>
                <c:pt idx="1582">
                  <c:v>-13.555499999999999</c:v>
                </c:pt>
                <c:pt idx="1583">
                  <c:v>-14.320499999999999</c:v>
                </c:pt>
                <c:pt idx="1584">
                  <c:v>-12.403499999999999</c:v>
                </c:pt>
                <c:pt idx="1585">
                  <c:v>-12.218500000000001</c:v>
                </c:pt>
                <c:pt idx="1586">
                  <c:v>-14.3505</c:v>
                </c:pt>
                <c:pt idx="1587">
                  <c:v>-11.047000000000001</c:v>
                </c:pt>
                <c:pt idx="1588">
                  <c:v>-11.2615</c:v>
                </c:pt>
                <c:pt idx="1589">
                  <c:v>-14.577</c:v>
                </c:pt>
                <c:pt idx="1590">
                  <c:v>-13.993</c:v>
                </c:pt>
                <c:pt idx="1591">
                  <c:v>-14.41</c:v>
                </c:pt>
                <c:pt idx="1592">
                  <c:v>-13.379999999999999</c:v>
                </c:pt>
                <c:pt idx="1593">
                  <c:v>-10.721500000000001</c:v>
                </c:pt>
                <c:pt idx="1594">
                  <c:v>-16.475999999999999</c:v>
                </c:pt>
                <c:pt idx="1595">
                  <c:v>-12.259</c:v>
                </c:pt>
                <c:pt idx="1596">
                  <c:v>-15.285</c:v>
                </c:pt>
                <c:pt idx="1597">
                  <c:v>-17.281500000000001</c:v>
                </c:pt>
                <c:pt idx="1598">
                  <c:v>-14.4055</c:v>
                </c:pt>
                <c:pt idx="1599">
                  <c:v>-13.276</c:v>
                </c:pt>
                <c:pt idx="1600">
                  <c:v>-15.814500000000001</c:v>
                </c:pt>
                <c:pt idx="1601">
                  <c:v>-12.038</c:v>
                </c:pt>
                <c:pt idx="1602">
                  <c:v>-9.9169999999999998</c:v>
                </c:pt>
                <c:pt idx="1603">
                  <c:v>-17.5185</c:v>
                </c:pt>
                <c:pt idx="1604">
                  <c:v>-15.254999999999999</c:v>
                </c:pt>
                <c:pt idx="1605">
                  <c:v>-13.584</c:v>
                </c:pt>
                <c:pt idx="1606">
                  <c:v>-13.9565</c:v>
                </c:pt>
                <c:pt idx="1607">
                  <c:v>-12.399000000000001</c:v>
                </c:pt>
                <c:pt idx="1608">
                  <c:v>-13.224500000000001</c:v>
                </c:pt>
                <c:pt idx="1609">
                  <c:v>-15.291999999999998</c:v>
                </c:pt>
                <c:pt idx="1610">
                  <c:v>-16.880499999999998</c:v>
                </c:pt>
                <c:pt idx="1611">
                  <c:v>-12.786</c:v>
                </c:pt>
                <c:pt idx="1612">
                  <c:v>-12.766500000000001</c:v>
                </c:pt>
                <c:pt idx="1613">
                  <c:v>-14.76</c:v>
                </c:pt>
                <c:pt idx="1614">
                  <c:v>-13.7</c:v>
                </c:pt>
                <c:pt idx="1615">
                  <c:v>-16.274000000000001</c:v>
                </c:pt>
                <c:pt idx="1616">
                  <c:v>-12.48</c:v>
                </c:pt>
                <c:pt idx="1617">
                  <c:v>-15.327500000000001</c:v>
                </c:pt>
                <c:pt idx="1618">
                  <c:v>-13.399000000000001</c:v>
                </c:pt>
                <c:pt idx="1619">
                  <c:v>-13.3795</c:v>
                </c:pt>
                <c:pt idx="1620">
                  <c:v>-15.845499999999999</c:v>
                </c:pt>
                <c:pt idx="1621">
                  <c:v>-16.399000000000001</c:v>
                </c:pt>
                <c:pt idx="1622">
                  <c:v>-11.045999999999999</c:v>
                </c:pt>
                <c:pt idx="1623">
                  <c:v>-12.088999999999999</c:v>
                </c:pt>
                <c:pt idx="1624">
                  <c:v>-13.024000000000001</c:v>
                </c:pt>
                <c:pt idx="1625">
                  <c:v>-9.7495000000000012</c:v>
                </c:pt>
                <c:pt idx="1626">
                  <c:v>-14.1515</c:v>
                </c:pt>
                <c:pt idx="1627">
                  <c:v>-13.638</c:v>
                </c:pt>
                <c:pt idx="1628">
                  <c:v>-14.5745</c:v>
                </c:pt>
                <c:pt idx="1629">
                  <c:v>-17.2605</c:v>
                </c:pt>
                <c:pt idx="1630">
                  <c:v>-12.602499999999999</c:v>
                </c:pt>
                <c:pt idx="1631">
                  <c:v>-14.978999999999999</c:v>
                </c:pt>
                <c:pt idx="1632">
                  <c:v>-16.041499999999999</c:v>
                </c:pt>
                <c:pt idx="1633">
                  <c:v>-14.022500000000001</c:v>
                </c:pt>
                <c:pt idx="1634">
                  <c:v>-14.701000000000001</c:v>
                </c:pt>
                <c:pt idx="1635">
                  <c:v>-14.05</c:v>
                </c:pt>
                <c:pt idx="1636">
                  <c:v>-13.650500000000001</c:v>
                </c:pt>
                <c:pt idx="1637">
                  <c:v>-11.7095</c:v>
                </c:pt>
                <c:pt idx="1638">
                  <c:v>-14.419</c:v>
                </c:pt>
                <c:pt idx="1639">
                  <c:v>-13.2575</c:v>
                </c:pt>
                <c:pt idx="1640">
                  <c:v>-14.3225</c:v>
                </c:pt>
                <c:pt idx="1641">
                  <c:v>-14.493500000000001</c:v>
                </c:pt>
                <c:pt idx="1642">
                  <c:v>-16.792999999999999</c:v>
                </c:pt>
                <c:pt idx="1643">
                  <c:v>-13.955</c:v>
                </c:pt>
                <c:pt idx="1644">
                  <c:v>-15.574</c:v>
                </c:pt>
                <c:pt idx="1645">
                  <c:v>-13.622499999999999</c:v>
                </c:pt>
                <c:pt idx="1646">
                  <c:v>-8.99</c:v>
                </c:pt>
                <c:pt idx="1647">
                  <c:v>-12.492000000000001</c:v>
                </c:pt>
                <c:pt idx="1648">
                  <c:v>-15.121499999999999</c:v>
                </c:pt>
                <c:pt idx="1649">
                  <c:v>-16.6815</c:v>
                </c:pt>
                <c:pt idx="1650">
                  <c:v>-16.746500000000001</c:v>
                </c:pt>
                <c:pt idx="1651">
                  <c:v>-14.74</c:v>
                </c:pt>
                <c:pt idx="1652">
                  <c:v>-13.876999999999999</c:v>
                </c:pt>
                <c:pt idx="1653">
                  <c:v>-12.004999999999999</c:v>
                </c:pt>
                <c:pt idx="1654">
                  <c:v>-11.222999999999999</c:v>
                </c:pt>
                <c:pt idx="1655">
                  <c:v>-13.701000000000001</c:v>
                </c:pt>
                <c:pt idx="1656">
                  <c:v>-12.7165</c:v>
                </c:pt>
                <c:pt idx="1657">
                  <c:v>-12.329499999999999</c:v>
                </c:pt>
                <c:pt idx="1658">
                  <c:v>-10.6005</c:v>
                </c:pt>
                <c:pt idx="1659">
                  <c:v>-14.347999999999999</c:v>
                </c:pt>
                <c:pt idx="1660">
                  <c:v>-12.945</c:v>
                </c:pt>
                <c:pt idx="1661">
                  <c:v>-13.319000000000001</c:v>
                </c:pt>
                <c:pt idx="1662">
                  <c:v>-10.987500000000001</c:v>
                </c:pt>
                <c:pt idx="1663">
                  <c:v>-9.8204999999999991</c:v>
                </c:pt>
                <c:pt idx="1664">
                  <c:v>-15.220499999999999</c:v>
                </c:pt>
                <c:pt idx="1665">
                  <c:v>-12.492000000000001</c:v>
                </c:pt>
                <c:pt idx="1666">
                  <c:v>-12.403500000000001</c:v>
                </c:pt>
                <c:pt idx="1667">
                  <c:v>-10.865500000000001</c:v>
                </c:pt>
                <c:pt idx="1668">
                  <c:v>-13.63</c:v>
                </c:pt>
                <c:pt idx="1669">
                  <c:v>-12.362500000000001</c:v>
                </c:pt>
                <c:pt idx="1670">
                  <c:v>-13.750499999999999</c:v>
                </c:pt>
                <c:pt idx="1671">
                  <c:v>-9.9284999999999997</c:v>
                </c:pt>
                <c:pt idx="1672">
                  <c:v>-16.680499999999999</c:v>
                </c:pt>
                <c:pt idx="1673">
                  <c:v>-14.9415</c:v>
                </c:pt>
                <c:pt idx="1674">
                  <c:v>-13.213999999999999</c:v>
                </c:pt>
                <c:pt idx="1675">
                  <c:v>-16.4635</c:v>
                </c:pt>
                <c:pt idx="1676">
                  <c:v>-15.102499999999999</c:v>
                </c:pt>
                <c:pt idx="1677">
                  <c:v>-14.395</c:v>
                </c:pt>
                <c:pt idx="1678">
                  <c:v>-11.1235</c:v>
                </c:pt>
                <c:pt idx="1679">
                  <c:v>-11.702500000000001</c:v>
                </c:pt>
                <c:pt idx="1680">
                  <c:v>-14.285</c:v>
                </c:pt>
                <c:pt idx="1681">
                  <c:v>-10.339500000000001</c:v>
                </c:pt>
                <c:pt idx="1682">
                  <c:v>-11.484</c:v>
                </c:pt>
                <c:pt idx="1683">
                  <c:v>-12.262</c:v>
                </c:pt>
                <c:pt idx="1684">
                  <c:v>-11.1275</c:v>
                </c:pt>
                <c:pt idx="1685">
                  <c:v>-12.077999999999999</c:v>
                </c:pt>
                <c:pt idx="1686">
                  <c:v>-9.1429999999999989</c:v>
                </c:pt>
                <c:pt idx="1687">
                  <c:v>-12.46</c:v>
                </c:pt>
                <c:pt idx="1688">
                  <c:v>-10.080500000000001</c:v>
                </c:pt>
                <c:pt idx="1689">
                  <c:v>-9.6559999999999988</c:v>
                </c:pt>
                <c:pt idx="1690">
                  <c:v>-14.504999999999999</c:v>
                </c:pt>
                <c:pt idx="1691">
                  <c:v>-11.471</c:v>
                </c:pt>
                <c:pt idx="1692">
                  <c:v>-15.693999999999999</c:v>
                </c:pt>
                <c:pt idx="1693">
                  <c:v>-13.729500000000002</c:v>
                </c:pt>
                <c:pt idx="1694">
                  <c:v>-13.654999999999999</c:v>
                </c:pt>
                <c:pt idx="1695">
                  <c:v>-12.7765</c:v>
                </c:pt>
                <c:pt idx="1696">
                  <c:v>-13.074999999999999</c:v>
                </c:pt>
                <c:pt idx="1697">
                  <c:v>-10.530000000000001</c:v>
                </c:pt>
                <c:pt idx="1698">
                  <c:v>-14.9215</c:v>
                </c:pt>
                <c:pt idx="1699">
                  <c:v>-14.631499999999999</c:v>
                </c:pt>
                <c:pt idx="1700">
                  <c:v>-13.9055</c:v>
                </c:pt>
                <c:pt idx="1701">
                  <c:v>-13.532</c:v>
                </c:pt>
                <c:pt idx="1702">
                  <c:v>-15.808999999999999</c:v>
                </c:pt>
                <c:pt idx="1703">
                  <c:v>-13.870000000000001</c:v>
                </c:pt>
                <c:pt idx="1704">
                  <c:v>-17.527000000000001</c:v>
                </c:pt>
                <c:pt idx="1705">
                  <c:v>-16.984500000000001</c:v>
                </c:pt>
                <c:pt idx="1706">
                  <c:v>-14.744</c:v>
                </c:pt>
                <c:pt idx="1707">
                  <c:v>-14.4535</c:v>
                </c:pt>
                <c:pt idx="1708">
                  <c:v>-12.344999999999999</c:v>
                </c:pt>
                <c:pt idx="1709">
                  <c:v>-14.73</c:v>
                </c:pt>
                <c:pt idx="1710">
                  <c:v>-11.410499999999999</c:v>
                </c:pt>
                <c:pt idx="1711">
                  <c:v>-11.843999999999999</c:v>
                </c:pt>
                <c:pt idx="1712">
                  <c:v>-16.294499999999999</c:v>
                </c:pt>
                <c:pt idx="1713">
                  <c:v>-11.3255</c:v>
                </c:pt>
                <c:pt idx="1714">
                  <c:v>-15.811999999999999</c:v>
                </c:pt>
                <c:pt idx="1715">
                  <c:v>-15.886499999999998</c:v>
                </c:pt>
                <c:pt idx="1716">
                  <c:v>-14.846</c:v>
                </c:pt>
                <c:pt idx="1717">
                  <c:v>-13.713000000000001</c:v>
                </c:pt>
                <c:pt idx="1718">
                  <c:v>-11.842500000000001</c:v>
                </c:pt>
                <c:pt idx="1719">
                  <c:v>-12.5755</c:v>
                </c:pt>
                <c:pt idx="1720">
                  <c:v>-10.903500000000001</c:v>
                </c:pt>
                <c:pt idx="1721">
                  <c:v>-16.094999999999999</c:v>
                </c:pt>
                <c:pt idx="1722">
                  <c:v>-11.742999999999999</c:v>
                </c:pt>
                <c:pt idx="1723">
                  <c:v>-13.739999999999998</c:v>
                </c:pt>
                <c:pt idx="1724">
                  <c:v>-16.867999999999999</c:v>
                </c:pt>
                <c:pt idx="1725">
                  <c:v>-14.8</c:v>
                </c:pt>
                <c:pt idx="1726">
                  <c:v>-14.6715</c:v>
                </c:pt>
                <c:pt idx="1727">
                  <c:v>-15.112500000000001</c:v>
                </c:pt>
                <c:pt idx="1728">
                  <c:v>-12.8345</c:v>
                </c:pt>
                <c:pt idx="1729">
                  <c:v>-14.471</c:v>
                </c:pt>
                <c:pt idx="1730">
                  <c:v>-13.253</c:v>
                </c:pt>
                <c:pt idx="1731">
                  <c:v>-14.894500000000001</c:v>
                </c:pt>
                <c:pt idx="1732">
                  <c:v>-13.945499999999999</c:v>
                </c:pt>
                <c:pt idx="1733">
                  <c:v>-15.763999999999999</c:v>
                </c:pt>
                <c:pt idx="1734">
                  <c:v>-12.873999999999999</c:v>
                </c:pt>
                <c:pt idx="1735">
                  <c:v>-15.3865</c:v>
                </c:pt>
                <c:pt idx="1736">
                  <c:v>-15.4895</c:v>
                </c:pt>
                <c:pt idx="1737">
                  <c:v>-13.472000000000001</c:v>
                </c:pt>
                <c:pt idx="1738">
                  <c:v>-15.537500000000001</c:v>
                </c:pt>
                <c:pt idx="1739">
                  <c:v>-16.223500000000001</c:v>
                </c:pt>
                <c:pt idx="1740">
                  <c:v>-14.884</c:v>
                </c:pt>
                <c:pt idx="1741">
                  <c:v>-16.331</c:v>
                </c:pt>
                <c:pt idx="1742">
                  <c:v>-16.012</c:v>
                </c:pt>
                <c:pt idx="1743">
                  <c:v>-11.800999999999998</c:v>
                </c:pt>
                <c:pt idx="1744">
                  <c:v>-14.509</c:v>
                </c:pt>
                <c:pt idx="1745">
                  <c:v>-16.887999999999998</c:v>
                </c:pt>
                <c:pt idx="1746">
                  <c:v>-14.475999999999999</c:v>
                </c:pt>
                <c:pt idx="1747">
                  <c:v>-12.3605</c:v>
                </c:pt>
                <c:pt idx="1748">
                  <c:v>-15.884</c:v>
                </c:pt>
                <c:pt idx="1749">
                  <c:v>-15.413</c:v>
                </c:pt>
                <c:pt idx="1750">
                  <c:v>-15.186999999999999</c:v>
                </c:pt>
                <c:pt idx="1751">
                  <c:v>-14.4</c:v>
                </c:pt>
                <c:pt idx="1752">
                  <c:v>-14.461500000000001</c:v>
                </c:pt>
                <c:pt idx="1753">
                  <c:v>-13.385000000000002</c:v>
                </c:pt>
                <c:pt idx="1754">
                  <c:v>-14.9285</c:v>
                </c:pt>
                <c:pt idx="1755">
                  <c:v>-13.349</c:v>
                </c:pt>
                <c:pt idx="1756">
                  <c:v>-13.71</c:v>
                </c:pt>
                <c:pt idx="1757">
                  <c:v>-14.475</c:v>
                </c:pt>
                <c:pt idx="1758">
                  <c:v>-11.305</c:v>
                </c:pt>
                <c:pt idx="1759">
                  <c:v>-14.14</c:v>
                </c:pt>
                <c:pt idx="1760">
                  <c:v>-15.083500000000001</c:v>
                </c:pt>
                <c:pt idx="1761">
                  <c:v>-14.939</c:v>
                </c:pt>
                <c:pt idx="1762">
                  <c:v>-14.202500000000001</c:v>
                </c:pt>
                <c:pt idx="1763">
                  <c:v>-11.5715</c:v>
                </c:pt>
                <c:pt idx="1764">
                  <c:v>-14.4505</c:v>
                </c:pt>
                <c:pt idx="1765">
                  <c:v>-14.6175</c:v>
                </c:pt>
                <c:pt idx="1766">
                  <c:v>-13.042</c:v>
                </c:pt>
                <c:pt idx="1767">
                  <c:v>-13.503499999999999</c:v>
                </c:pt>
                <c:pt idx="1768">
                  <c:v>-16.726500000000001</c:v>
                </c:pt>
                <c:pt idx="1769">
                  <c:v>-11.673500000000001</c:v>
                </c:pt>
                <c:pt idx="1770">
                  <c:v>-12.282500000000001</c:v>
                </c:pt>
                <c:pt idx="1771">
                  <c:v>-12.6935</c:v>
                </c:pt>
                <c:pt idx="1772">
                  <c:v>-13.3575</c:v>
                </c:pt>
                <c:pt idx="1773">
                  <c:v>-11.401</c:v>
                </c:pt>
                <c:pt idx="1774">
                  <c:v>-12.6645</c:v>
                </c:pt>
                <c:pt idx="1775">
                  <c:v>-14.113</c:v>
                </c:pt>
                <c:pt idx="1776">
                  <c:v>-14.704499999999999</c:v>
                </c:pt>
                <c:pt idx="1777">
                  <c:v>-15.068999999999999</c:v>
                </c:pt>
                <c:pt idx="1778">
                  <c:v>-12.740500000000001</c:v>
                </c:pt>
                <c:pt idx="1779">
                  <c:v>-12.7445</c:v>
                </c:pt>
                <c:pt idx="1780">
                  <c:v>-13.522</c:v>
                </c:pt>
                <c:pt idx="1781">
                  <c:v>-10.914000000000001</c:v>
                </c:pt>
                <c:pt idx="1782">
                  <c:v>-15.7895</c:v>
                </c:pt>
                <c:pt idx="1783">
                  <c:v>-13.6785</c:v>
                </c:pt>
                <c:pt idx="1784">
                  <c:v>-12.574999999999999</c:v>
                </c:pt>
                <c:pt idx="1785">
                  <c:v>-14.269500000000001</c:v>
                </c:pt>
                <c:pt idx="1786">
                  <c:v>-11.9025</c:v>
                </c:pt>
                <c:pt idx="1787">
                  <c:v>-11.7125</c:v>
                </c:pt>
                <c:pt idx="1788">
                  <c:v>-11.529499999999999</c:v>
                </c:pt>
                <c:pt idx="1789">
                  <c:v>-10.5055</c:v>
                </c:pt>
                <c:pt idx="1790">
                  <c:v>-14.583499999999999</c:v>
                </c:pt>
                <c:pt idx="1791">
                  <c:v>-12.884</c:v>
                </c:pt>
                <c:pt idx="1792">
                  <c:v>-15.2125</c:v>
                </c:pt>
                <c:pt idx="1793">
                  <c:v>-13.7925</c:v>
                </c:pt>
                <c:pt idx="1794">
                  <c:v>-14.249499999999999</c:v>
                </c:pt>
                <c:pt idx="1795">
                  <c:v>-10.086500000000001</c:v>
                </c:pt>
                <c:pt idx="1796">
                  <c:v>-12.3325</c:v>
                </c:pt>
                <c:pt idx="1797">
                  <c:v>-14.983499999999999</c:v>
                </c:pt>
                <c:pt idx="1798">
                  <c:v>-15.1655</c:v>
                </c:pt>
                <c:pt idx="1799">
                  <c:v>-13.4795</c:v>
                </c:pt>
                <c:pt idx="1800">
                  <c:v>-13.679</c:v>
                </c:pt>
                <c:pt idx="1801">
                  <c:v>-13.225000000000001</c:v>
                </c:pt>
                <c:pt idx="1802">
                  <c:v>-13.605499999999999</c:v>
                </c:pt>
                <c:pt idx="1803">
                  <c:v>-14.3565</c:v>
                </c:pt>
                <c:pt idx="1804">
                  <c:v>-9.2029999999999994</c:v>
                </c:pt>
                <c:pt idx="1805">
                  <c:v>-12.855</c:v>
                </c:pt>
                <c:pt idx="1806">
                  <c:v>-14.872999999999999</c:v>
                </c:pt>
                <c:pt idx="1807">
                  <c:v>-12.913</c:v>
                </c:pt>
                <c:pt idx="1808">
                  <c:v>-10.209499999999998</c:v>
                </c:pt>
                <c:pt idx="1809">
                  <c:v>-11.8795</c:v>
                </c:pt>
                <c:pt idx="1810">
                  <c:v>-14.881</c:v>
                </c:pt>
                <c:pt idx="1811">
                  <c:v>-11.762499999999999</c:v>
                </c:pt>
                <c:pt idx="1812">
                  <c:v>-14.206</c:v>
                </c:pt>
                <c:pt idx="1813">
                  <c:v>-17.631499999999999</c:v>
                </c:pt>
                <c:pt idx="1814">
                  <c:v>-13.1875</c:v>
                </c:pt>
                <c:pt idx="1815">
                  <c:v>-16.783000000000001</c:v>
                </c:pt>
                <c:pt idx="1816">
                  <c:v>-11.38</c:v>
                </c:pt>
                <c:pt idx="1817">
                  <c:v>-12.080500000000001</c:v>
                </c:pt>
                <c:pt idx="1818">
                  <c:v>-11.263000000000002</c:v>
                </c:pt>
                <c:pt idx="1819">
                  <c:v>-11.9125</c:v>
                </c:pt>
                <c:pt idx="1820">
                  <c:v>-12.876999999999999</c:v>
                </c:pt>
                <c:pt idx="1821">
                  <c:v>-14.4825</c:v>
                </c:pt>
                <c:pt idx="1822">
                  <c:v>-15.583</c:v>
                </c:pt>
                <c:pt idx="1823">
                  <c:v>-15.120999999999999</c:v>
                </c:pt>
                <c:pt idx="1824">
                  <c:v>-16.114000000000001</c:v>
                </c:pt>
                <c:pt idx="1825">
                  <c:v>-11.849</c:v>
                </c:pt>
                <c:pt idx="1826">
                  <c:v>-17.016500000000001</c:v>
                </c:pt>
                <c:pt idx="1827">
                  <c:v>-11.3635</c:v>
                </c:pt>
                <c:pt idx="1828">
                  <c:v>-12.878499999999999</c:v>
                </c:pt>
                <c:pt idx="1829">
                  <c:v>-11.138500000000001</c:v>
                </c:pt>
                <c:pt idx="1830">
                  <c:v>-15.1755</c:v>
                </c:pt>
                <c:pt idx="1831">
                  <c:v>-13.702999999999999</c:v>
                </c:pt>
                <c:pt idx="1832">
                  <c:v>-11.012</c:v>
                </c:pt>
                <c:pt idx="1833">
                  <c:v>-12.266999999999999</c:v>
                </c:pt>
                <c:pt idx="1834">
                  <c:v>-17.283000000000001</c:v>
                </c:pt>
                <c:pt idx="1835">
                  <c:v>-15.085999999999999</c:v>
                </c:pt>
                <c:pt idx="1836">
                  <c:v>-9.1284999999999989</c:v>
                </c:pt>
                <c:pt idx="1837">
                  <c:v>-14.314499999999999</c:v>
                </c:pt>
                <c:pt idx="1838">
                  <c:v>-11.346</c:v>
                </c:pt>
                <c:pt idx="1839">
                  <c:v>-10.608000000000001</c:v>
                </c:pt>
                <c:pt idx="1840">
                  <c:v>-9.6494999999999997</c:v>
                </c:pt>
                <c:pt idx="1841">
                  <c:v>-13.647</c:v>
                </c:pt>
                <c:pt idx="1842">
                  <c:v>-16.960999999999999</c:v>
                </c:pt>
                <c:pt idx="1843">
                  <c:v>-13.084</c:v>
                </c:pt>
                <c:pt idx="1844">
                  <c:v>-13.95</c:v>
                </c:pt>
                <c:pt idx="1845">
                  <c:v>-10.6035</c:v>
                </c:pt>
                <c:pt idx="1846">
                  <c:v>-15.393000000000001</c:v>
                </c:pt>
                <c:pt idx="1847">
                  <c:v>-13.635999999999999</c:v>
                </c:pt>
                <c:pt idx="1848">
                  <c:v>-11.397</c:v>
                </c:pt>
                <c:pt idx="1849">
                  <c:v>-13.372</c:v>
                </c:pt>
                <c:pt idx="1850">
                  <c:v>-11.471499999999999</c:v>
                </c:pt>
                <c:pt idx="1851">
                  <c:v>-16.435000000000002</c:v>
                </c:pt>
                <c:pt idx="1852">
                  <c:v>-13.109500000000001</c:v>
                </c:pt>
                <c:pt idx="1853">
                  <c:v>-11.3535</c:v>
                </c:pt>
                <c:pt idx="1854">
                  <c:v>-13.749000000000001</c:v>
                </c:pt>
                <c:pt idx="1855">
                  <c:v>-9.6585000000000001</c:v>
                </c:pt>
                <c:pt idx="1856">
                  <c:v>-11.2605</c:v>
                </c:pt>
                <c:pt idx="1857">
                  <c:v>-14.048</c:v>
                </c:pt>
                <c:pt idx="1858">
                  <c:v>-10.4495</c:v>
                </c:pt>
                <c:pt idx="1859">
                  <c:v>-12.8705</c:v>
                </c:pt>
                <c:pt idx="1860">
                  <c:v>-12.272</c:v>
                </c:pt>
                <c:pt idx="1861">
                  <c:v>-12.3575</c:v>
                </c:pt>
                <c:pt idx="1862">
                  <c:v>-13.577999999999999</c:v>
                </c:pt>
                <c:pt idx="1863">
                  <c:v>-14.7095</c:v>
                </c:pt>
                <c:pt idx="1864">
                  <c:v>-13.53</c:v>
                </c:pt>
                <c:pt idx="1865">
                  <c:v>-16.980499999999999</c:v>
                </c:pt>
                <c:pt idx="1866">
                  <c:v>-15.855999999999998</c:v>
                </c:pt>
                <c:pt idx="1867">
                  <c:v>-12.1975</c:v>
                </c:pt>
                <c:pt idx="1868">
                  <c:v>-15.009500000000001</c:v>
                </c:pt>
                <c:pt idx="1869">
                  <c:v>-15.519500000000001</c:v>
                </c:pt>
                <c:pt idx="1870">
                  <c:v>-15.000999999999999</c:v>
                </c:pt>
                <c:pt idx="1871">
                  <c:v>-14.593</c:v>
                </c:pt>
                <c:pt idx="1872">
                  <c:v>-11.7835</c:v>
                </c:pt>
                <c:pt idx="1873">
                  <c:v>-13.2715</c:v>
                </c:pt>
                <c:pt idx="1874">
                  <c:v>-10.874499999999999</c:v>
                </c:pt>
                <c:pt idx="1875">
                  <c:v>-11.8505</c:v>
                </c:pt>
                <c:pt idx="1876">
                  <c:v>-14.218</c:v>
                </c:pt>
                <c:pt idx="1877">
                  <c:v>-12.987500000000001</c:v>
                </c:pt>
                <c:pt idx="1878">
                  <c:v>-14.724500000000001</c:v>
                </c:pt>
                <c:pt idx="1879">
                  <c:v>-11.530999999999999</c:v>
                </c:pt>
                <c:pt idx="1880">
                  <c:v>-8.2449999999999992</c:v>
                </c:pt>
                <c:pt idx="1881">
                  <c:v>-12.333500000000001</c:v>
                </c:pt>
                <c:pt idx="1882">
                  <c:v>-8.2729999999999997</c:v>
                </c:pt>
                <c:pt idx="1883">
                  <c:v>-14.733499999999999</c:v>
                </c:pt>
                <c:pt idx="1884">
                  <c:v>-8.8915000000000006</c:v>
                </c:pt>
                <c:pt idx="1885">
                  <c:v>-15.202999999999999</c:v>
                </c:pt>
                <c:pt idx="1886">
                  <c:v>-13.577</c:v>
                </c:pt>
                <c:pt idx="1887">
                  <c:v>-8.4830000000000005</c:v>
                </c:pt>
                <c:pt idx="1888">
                  <c:v>-12.48</c:v>
                </c:pt>
                <c:pt idx="1889">
                  <c:v>-11.6045</c:v>
                </c:pt>
                <c:pt idx="1890">
                  <c:v>-13.345499999999999</c:v>
                </c:pt>
                <c:pt idx="1891">
                  <c:v>-12.178000000000001</c:v>
                </c:pt>
                <c:pt idx="1892">
                  <c:v>-13.093</c:v>
                </c:pt>
                <c:pt idx="1893">
                  <c:v>-15.644</c:v>
                </c:pt>
                <c:pt idx="1894">
                  <c:v>-14.547000000000001</c:v>
                </c:pt>
                <c:pt idx="1895">
                  <c:v>-11.292999999999999</c:v>
                </c:pt>
                <c:pt idx="1896">
                  <c:v>-14.2235</c:v>
                </c:pt>
                <c:pt idx="1897">
                  <c:v>-12.045999999999999</c:v>
                </c:pt>
                <c:pt idx="1898">
                  <c:v>-13.812999999999999</c:v>
                </c:pt>
                <c:pt idx="1899">
                  <c:v>-7.6189999999999998</c:v>
                </c:pt>
                <c:pt idx="1900">
                  <c:v>-8.3844999999999992</c:v>
                </c:pt>
                <c:pt idx="1901">
                  <c:v>-11.286999999999999</c:v>
                </c:pt>
                <c:pt idx="1902">
                  <c:v>-12.1785</c:v>
                </c:pt>
                <c:pt idx="1903">
                  <c:v>-12.618500000000001</c:v>
                </c:pt>
                <c:pt idx="1904">
                  <c:v>-11.906499999999999</c:v>
                </c:pt>
                <c:pt idx="1905">
                  <c:v>-13.2615</c:v>
                </c:pt>
                <c:pt idx="1906">
                  <c:v>-12.085000000000001</c:v>
                </c:pt>
                <c:pt idx="1907">
                  <c:v>-14.496500000000001</c:v>
                </c:pt>
                <c:pt idx="1908">
                  <c:v>-9.8509999999999991</c:v>
                </c:pt>
                <c:pt idx="1909">
                  <c:v>-12.3285</c:v>
                </c:pt>
                <c:pt idx="1910">
                  <c:v>-11.757999999999999</c:v>
                </c:pt>
                <c:pt idx="1911">
                  <c:v>-15.0785</c:v>
                </c:pt>
                <c:pt idx="1912">
                  <c:v>-12.815999999999999</c:v>
                </c:pt>
                <c:pt idx="1913">
                  <c:v>-14.902000000000001</c:v>
                </c:pt>
                <c:pt idx="1914">
                  <c:v>-13.391999999999999</c:v>
                </c:pt>
                <c:pt idx="1915">
                  <c:v>-13.8675</c:v>
                </c:pt>
                <c:pt idx="1916">
                  <c:v>-14.679</c:v>
                </c:pt>
                <c:pt idx="1917">
                  <c:v>-11.954499999999999</c:v>
                </c:pt>
                <c:pt idx="1918">
                  <c:v>-15.9985</c:v>
                </c:pt>
                <c:pt idx="1919">
                  <c:v>-13.4055</c:v>
                </c:pt>
                <c:pt idx="1920">
                  <c:v>-13.375499999999999</c:v>
                </c:pt>
                <c:pt idx="1921">
                  <c:v>-13.762499999999999</c:v>
                </c:pt>
                <c:pt idx="1922">
                  <c:v>-8.625</c:v>
                </c:pt>
                <c:pt idx="1923">
                  <c:v>-11.344999999999999</c:v>
                </c:pt>
                <c:pt idx="1924">
                  <c:v>-14.544</c:v>
                </c:pt>
                <c:pt idx="1925">
                  <c:v>-6.94</c:v>
                </c:pt>
                <c:pt idx="1926">
                  <c:v>-13.721</c:v>
                </c:pt>
                <c:pt idx="1927">
                  <c:v>-12.193999999999999</c:v>
                </c:pt>
                <c:pt idx="1928">
                  <c:v>-12.741</c:v>
                </c:pt>
                <c:pt idx="1929">
                  <c:v>-12.1145</c:v>
                </c:pt>
                <c:pt idx="1930">
                  <c:v>-10.702500000000001</c:v>
                </c:pt>
                <c:pt idx="1931">
                  <c:v>-15.295500000000001</c:v>
                </c:pt>
                <c:pt idx="1932">
                  <c:v>-11.058</c:v>
                </c:pt>
                <c:pt idx="1933">
                  <c:v>-12.376999999999999</c:v>
                </c:pt>
                <c:pt idx="1934">
                  <c:v>-16.068000000000001</c:v>
                </c:pt>
                <c:pt idx="1935">
                  <c:v>-10.182500000000001</c:v>
                </c:pt>
                <c:pt idx="1936">
                  <c:v>-13.919499999999999</c:v>
                </c:pt>
                <c:pt idx="1937">
                  <c:v>-8.8089999999999993</c:v>
                </c:pt>
                <c:pt idx="1938">
                  <c:v>-12.6875</c:v>
                </c:pt>
                <c:pt idx="1939">
                  <c:v>-15.138500000000001</c:v>
                </c:pt>
                <c:pt idx="1940">
                  <c:v>-12.271000000000001</c:v>
                </c:pt>
                <c:pt idx="1941">
                  <c:v>-13.4955</c:v>
                </c:pt>
                <c:pt idx="1942">
                  <c:v>-15.516999999999999</c:v>
                </c:pt>
                <c:pt idx="1943">
                  <c:v>-15.881</c:v>
                </c:pt>
                <c:pt idx="1944">
                  <c:v>-11.875999999999999</c:v>
                </c:pt>
                <c:pt idx="1945">
                  <c:v>-13.26</c:v>
                </c:pt>
                <c:pt idx="1946">
                  <c:v>-13.7485</c:v>
                </c:pt>
                <c:pt idx="1947">
                  <c:v>-12.130500000000001</c:v>
                </c:pt>
                <c:pt idx="1948">
                  <c:v>-16.262499999999999</c:v>
                </c:pt>
                <c:pt idx="1949">
                  <c:v>-11.145</c:v>
                </c:pt>
                <c:pt idx="1950">
                  <c:v>-12.554500000000001</c:v>
                </c:pt>
                <c:pt idx="1951">
                  <c:v>-12.003</c:v>
                </c:pt>
                <c:pt idx="1952">
                  <c:v>-11.72</c:v>
                </c:pt>
                <c:pt idx="1953">
                  <c:v>-9.8449999999999989</c:v>
                </c:pt>
                <c:pt idx="1954">
                  <c:v>-8.5540000000000003</c:v>
                </c:pt>
                <c:pt idx="1955">
                  <c:v>-11.569500000000001</c:v>
                </c:pt>
                <c:pt idx="1956">
                  <c:v>-15.3155</c:v>
                </c:pt>
                <c:pt idx="1957">
                  <c:v>-13.630500000000001</c:v>
                </c:pt>
                <c:pt idx="1958">
                  <c:v>-12.481999999999999</c:v>
                </c:pt>
                <c:pt idx="1959">
                  <c:v>-12.348500000000001</c:v>
                </c:pt>
                <c:pt idx="1960">
                  <c:v>-14.984999999999999</c:v>
                </c:pt>
                <c:pt idx="1961">
                  <c:v>-11.0905</c:v>
                </c:pt>
                <c:pt idx="1962">
                  <c:v>-15.4085</c:v>
                </c:pt>
                <c:pt idx="1963">
                  <c:v>-9.1129999999999995</c:v>
                </c:pt>
                <c:pt idx="1964">
                  <c:v>-9.0180000000000007</c:v>
                </c:pt>
                <c:pt idx="1965">
                  <c:v>-9.5105000000000004</c:v>
                </c:pt>
                <c:pt idx="1966">
                  <c:v>-7.2234999999999996</c:v>
                </c:pt>
                <c:pt idx="1967">
                  <c:v>-10.757999999999999</c:v>
                </c:pt>
                <c:pt idx="1968">
                  <c:v>-11.083</c:v>
                </c:pt>
                <c:pt idx="1969">
                  <c:v>-8.6159999999999997</c:v>
                </c:pt>
                <c:pt idx="1970">
                  <c:v>-10.510999999999999</c:v>
                </c:pt>
                <c:pt idx="1971">
                  <c:v>-9.5519999999999996</c:v>
                </c:pt>
                <c:pt idx="1972">
                  <c:v>-10.093</c:v>
                </c:pt>
                <c:pt idx="1973">
                  <c:v>-8.1449999999999996</c:v>
                </c:pt>
                <c:pt idx="1974">
                  <c:v>-14.5105</c:v>
                </c:pt>
                <c:pt idx="1975">
                  <c:v>-10.862500000000001</c:v>
                </c:pt>
                <c:pt idx="1976">
                  <c:v>-13.8985</c:v>
                </c:pt>
                <c:pt idx="1977">
                  <c:v>-13.593999999999999</c:v>
                </c:pt>
                <c:pt idx="1978">
                  <c:v>-10.8705</c:v>
                </c:pt>
                <c:pt idx="1979">
                  <c:v>-11.5505</c:v>
                </c:pt>
                <c:pt idx="1980">
                  <c:v>-10.919</c:v>
                </c:pt>
                <c:pt idx="1981">
                  <c:v>-9.2525000000000013</c:v>
                </c:pt>
                <c:pt idx="1982">
                  <c:v>-10.952999999999999</c:v>
                </c:pt>
                <c:pt idx="1983">
                  <c:v>-9.2829999999999995</c:v>
                </c:pt>
                <c:pt idx="1984">
                  <c:v>-11.533000000000001</c:v>
                </c:pt>
                <c:pt idx="1985">
                  <c:v>-7.7515000000000001</c:v>
                </c:pt>
                <c:pt idx="1986">
                  <c:v>-5.9444999999999997</c:v>
                </c:pt>
                <c:pt idx="1987">
                  <c:v>-12.339</c:v>
                </c:pt>
                <c:pt idx="1988">
                  <c:v>-14.1265</c:v>
                </c:pt>
                <c:pt idx="1989">
                  <c:v>-11.8575</c:v>
                </c:pt>
                <c:pt idx="1990">
                  <c:v>-12.164000000000001</c:v>
                </c:pt>
                <c:pt idx="1991">
                  <c:v>-11.353</c:v>
                </c:pt>
                <c:pt idx="1992">
                  <c:v>-13.817499999999999</c:v>
                </c:pt>
                <c:pt idx="1993">
                  <c:v>-11.89</c:v>
                </c:pt>
                <c:pt idx="1994">
                  <c:v>-11.103000000000002</c:v>
                </c:pt>
                <c:pt idx="1995">
                  <c:v>-13.661999999999999</c:v>
                </c:pt>
                <c:pt idx="1996">
                  <c:v>-13.592000000000001</c:v>
                </c:pt>
                <c:pt idx="1997">
                  <c:v>-13.333500000000001</c:v>
                </c:pt>
                <c:pt idx="1998">
                  <c:v>-13.8325</c:v>
                </c:pt>
                <c:pt idx="1999">
                  <c:v>-12.263</c:v>
                </c:pt>
                <c:pt idx="2000">
                  <c:v>-12.153500000000001</c:v>
                </c:pt>
                <c:pt idx="2001">
                  <c:v>-15.898</c:v>
                </c:pt>
                <c:pt idx="2002">
                  <c:v>-14.698500000000001</c:v>
                </c:pt>
                <c:pt idx="2003">
                  <c:v>-13.8825</c:v>
                </c:pt>
                <c:pt idx="2004">
                  <c:v>-14.964</c:v>
                </c:pt>
                <c:pt idx="2005">
                  <c:v>-19.331499999999998</c:v>
                </c:pt>
                <c:pt idx="2006">
                  <c:v>-13.0045</c:v>
                </c:pt>
                <c:pt idx="2007">
                  <c:v>-13.643000000000001</c:v>
                </c:pt>
                <c:pt idx="2008">
                  <c:v>-20.555500000000002</c:v>
                </c:pt>
                <c:pt idx="2009">
                  <c:v>-18.209</c:v>
                </c:pt>
                <c:pt idx="2010">
                  <c:v>-17.753499999999999</c:v>
                </c:pt>
                <c:pt idx="2011">
                  <c:v>-15.175000000000001</c:v>
                </c:pt>
                <c:pt idx="2012">
                  <c:v>-16.484999999999999</c:v>
                </c:pt>
                <c:pt idx="2013">
                  <c:v>-20.072500000000002</c:v>
                </c:pt>
                <c:pt idx="2014">
                  <c:v>-16.970500000000001</c:v>
                </c:pt>
                <c:pt idx="2015">
                  <c:v>-13.903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F3-4E52-8B48-C27F4023EE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013919"/>
        <c:axId val="1373757439"/>
      </c:scatterChart>
      <c:valAx>
        <c:axId val="1375013919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(days)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4315857392825897"/>
              <c:y val="3.14581510644502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57439"/>
        <c:crosses val="autoZero"/>
        <c:crossBetween val="midCat"/>
      </c:valAx>
      <c:valAx>
        <c:axId val="1373757439"/>
        <c:scaling>
          <c:orientation val="minMax"/>
          <c:max val="0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Current (mA)</a:t>
                </a:r>
              </a:p>
            </c:rich>
          </c:tx>
          <c:layout>
            <c:manualLayout>
              <c:xMode val="edge"/>
              <c:yMode val="edge"/>
              <c:x val="1.3319335083114611E-2"/>
              <c:y val="0.43880759696704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013919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205511811023626"/>
          <c:y val="0.66058945756780407"/>
          <c:w val="0.20850043744531935"/>
          <c:h val="0.2343766404199475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3449256342957"/>
          <c:y val="0.21759259259259259"/>
          <c:w val="0.8416550743657043"/>
          <c:h val="0.71664333624963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'Abio IVIUM'!$T$1</c:f>
              <c:strCache>
                <c:ptCount val="1"/>
                <c:pt idx="0">
                  <c:v>Control 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IVIUM'!$Z$3:$Z$2018</c:f>
              <c:numCache>
                <c:formatCode>General</c:formatCode>
                <c:ptCount val="2016"/>
                <c:pt idx="0">
                  <c:v>-5.7561827581388858</c:v>
                </c:pt>
                <c:pt idx="1">
                  <c:v>-7.5340226351823389</c:v>
                </c:pt>
                <c:pt idx="2">
                  <c:v>-7.055819477434679</c:v>
                </c:pt>
                <c:pt idx="3">
                  <c:v>-6.8060639932932787</c:v>
                </c:pt>
                <c:pt idx="4">
                  <c:v>-6.568045270364677</c:v>
                </c:pt>
                <c:pt idx="5">
                  <c:v>-6.3547575799916167</c:v>
                </c:pt>
                <c:pt idx="6">
                  <c:v>-6.1392343160542131</c:v>
                </c:pt>
                <c:pt idx="7">
                  <c:v>-5.9559172837781196</c:v>
                </c:pt>
                <c:pt idx="8">
                  <c:v>-5.8133296073773932</c:v>
                </c:pt>
                <c:pt idx="9">
                  <c:v>-5.6204415257789568</c:v>
                </c:pt>
                <c:pt idx="10">
                  <c:v>-5.4874947603744584</c:v>
                </c:pt>
                <c:pt idx="11">
                  <c:v>-5.2709235713287699</c:v>
                </c:pt>
                <c:pt idx="12">
                  <c:v>-5.1165292720413582</c:v>
                </c:pt>
                <c:pt idx="13">
                  <c:v>-4.9492804247589772</c:v>
                </c:pt>
                <c:pt idx="14">
                  <c:v>-4.7284476736062597</c:v>
                </c:pt>
                <c:pt idx="15">
                  <c:v>-4.5248008942294256</c:v>
                </c:pt>
                <c:pt idx="16">
                  <c:v>-4.3307251641749334</c:v>
                </c:pt>
                <c:pt idx="17">
                  <c:v>-4.1592147547855243</c:v>
                </c:pt>
                <c:pt idx="18">
                  <c:v>-4.0080340924968567</c:v>
                </c:pt>
                <c:pt idx="19">
                  <c:v>-3.8365236831074472</c:v>
                </c:pt>
                <c:pt idx="20">
                  <c:v>-3.670322760933352</c:v>
                </c:pt>
                <c:pt idx="21">
                  <c:v>-3.5213078105351401</c:v>
                </c:pt>
                <c:pt idx="22">
                  <c:v>-3.3690792231381863</c:v>
                </c:pt>
                <c:pt idx="23">
                  <c:v>-3.222160122956546</c:v>
                </c:pt>
                <c:pt idx="24">
                  <c:v>-3.0968282800055893</c:v>
                </c:pt>
                <c:pt idx="25">
                  <c:v>-2.9884728238088587</c:v>
                </c:pt>
                <c:pt idx="26">
                  <c:v>-2.8513343579712171</c:v>
                </c:pt>
                <c:pt idx="27">
                  <c:v>-2.7312421405616876</c:v>
                </c:pt>
                <c:pt idx="28">
                  <c:v>-2.6121978482604447</c:v>
                </c:pt>
                <c:pt idx="29">
                  <c:v>-2.5307391365097103</c:v>
                </c:pt>
                <c:pt idx="30">
                  <c:v>-2.43426016487355</c:v>
                </c:pt>
                <c:pt idx="31">
                  <c:v>-2.3442084672348749</c:v>
                </c:pt>
                <c:pt idx="32">
                  <c:v>-2.257370406594942</c:v>
                </c:pt>
                <c:pt idx="33">
                  <c:v>-2.1791253318429509</c:v>
                </c:pt>
                <c:pt idx="34">
                  <c:v>-2.1115690931954729</c:v>
                </c:pt>
                <c:pt idx="35">
                  <c:v>-2.0386335056587956</c:v>
                </c:pt>
                <c:pt idx="36">
                  <c:v>-1.9689115551208607</c:v>
                </c:pt>
                <c:pt idx="37">
                  <c:v>-1.9068045270364677</c:v>
                </c:pt>
                <c:pt idx="38">
                  <c:v>-1.8499371244935026</c:v>
                </c:pt>
                <c:pt idx="39">
                  <c:v>-1.798518932513623</c:v>
                </c:pt>
                <c:pt idx="40">
                  <c:v>-1.7491267290764285</c:v>
                </c:pt>
                <c:pt idx="41">
                  <c:v>-1.7073494480927762</c:v>
                </c:pt>
                <c:pt idx="42">
                  <c:v>-1.6623585301103816</c:v>
                </c:pt>
                <c:pt idx="43">
                  <c:v>-1.619393600670672</c:v>
                </c:pt>
                <c:pt idx="44">
                  <c:v>-1.582995668576219</c:v>
                </c:pt>
                <c:pt idx="45">
                  <c:v>-1.5465278748078803</c:v>
                </c:pt>
                <c:pt idx="46">
                  <c:v>-1.5121559312561128</c:v>
                </c:pt>
                <c:pt idx="47">
                  <c:v>-1.4821852731591449</c:v>
                </c:pt>
                <c:pt idx="48">
                  <c:v>-1.4543803269526336</c:v>
                </c:pt>
                <c:pt idx="49">
                  <c:v>-1.4232220203996087</c:v>
                </c:pt>
                <c:pt idx="50">
                  <c:v>-1.3963951376274975</c:v>
                </c:pt>
                <c:pt idx="51">
                  <c:v>-1.3696381165292719</c:v>
                </c:pt>
                <c:pt idx="52">
                  <c:v>-1.3470727958641888</c:v>
                </c:pt>
                <c:pt idx="53">
                  <c:v>-1.3224116249825346</c:v>
                </c:pt>
                <c:pt idx="54">
                  <c:v>-1.298798379209166</c:v>
                </c:pt>
                <c:pt idx="55">
                  <c:v>-1.2795864188905968</c:v>
                </c:pt>
                <c:pt idx="56">
                  <c:v>-1.2613525220064272</c:v>
                </c:pt>
                <c:pt idx="57">
                  <c:v>-1.2431186251222579</c:v>
                </c:pt>
                <c:pt idx="58">
                  <c:v>-1.2248847282380886</c:v>
                </c:pt>
                <c:pt idx="59">
                  <c:v>-1.2045549811373482</c:v>
                </c:pt>
                <c:pt idx="60">
                  <c:v>-1.1884169344697499</c:v>
                </c:pt>
                <c:pt idx="61">
                  <c:v>-1.1734665362582088</c:v>
                </c:pt>
                <c:pt idx="62">
                  <c:v>-1.1573284895906104</c:v>
                </c:pt>
                <c:pt idx="63">
                  <c:v>-1.1412603045968981</c:v>
                </c:pt>
                <c:pt idx="64">
                  <c:v>-1.1262400447114715</c:v>
                </c:pt>
                <c:pt idx="65">
                  <c:v>-1.1133854967165013</c:v>
                </c:pt>
                <c:pt idx="66">
                  <c:v>-1.0983652368310743</c:v>
                </c:pt>
                <c:pt idx="67">
                  <c:v>-1.0833449769456478</c:v>
                </c:pt>
                <c:pt idx="68">
                  <c:v>-1.0704904289506776</c:v>
                </c:pt>
                <c:pt idx="69">
                  <c:v>-1.0576358809557076</c:v>
                </c:pt>
                <c:pt idx="70">
                  <c:v>-1.0468771831773089</c:v>
                </c:pt>
                <c:pt idx="71">
                  <c:v>-1.0351404219645102</c:v>
                </c:pt>
                <c:pt idx="72">
                  <c:v>-1.0243817241861115</c:v>
                </c:pt>
                <c:pt idx="73">
                  <c:v>-1.0136928880815985</c:v>
                </c:pt>
                <c:pt idx="74">
                  <c:v>-1.0029341903031996</c:v>
                </c:pt>
                <c:pt idx="75">
                  <c:v>-0.99224535419868654</c:v>
                </c:pt>
                <c:pt idx="76">
                  <c:v>-0.98148665642028776</c:v>
                </c:pt>
                <c:pt idx="77">
                  <c:v>-0.97296353220623166</c:v>
                </c:pt>
                <c:pt idx="78">
                  <c:v>-0.9643006846444041</c:v>
                </c:pt>
                <c:pt idx="79">
                  <c:v>-0.95577756043034801</c:v>
                </c:pt>
                <c:pt idx="80">
                  <c:v>-0.94397093754366357</c:v>
                </c:pt>
                <c:pt idx="81">
                  <c:v>-0.93649573843789291</c:v>
                </c:pt>
                <c:pt idx="82">
                  <c:v>-0.92790275254995114</c:v>
                </c:pt>
                <c:pt idx="83">
                  <c:v>-0.92147547855246603</c:v>
                </c:pt>
                <c:pt idx="84">
                  <c:v>-0.91071678077406748</c:v>
                </c:pt>
                <c:pt idx="85">
                  <c:v>-0.90324158166829682</c:v>
                </c:pt>
                <c:pt idx="86">
                  <c:v>-0.89681430767081172</c:v>
                </c:pt>
                <c:pt idx="87">
                  <c:v>-0.89038703367332683</c:v>
                </c:pt>
                <c:pt idx="88">
                  <c:v>-0.88395975967584173</c:v>
                </c:pt>
                <c:pt idx="89">
                  <c:v>-0.87641469889618551</c:v>
                </c:pt>
                <c:pt idx="90">
                  <c:v>-0.86998742489870051</c:v>
                </c:pt>
                <c:pt idx="91">
                  <c:v>-0.86356015090121563</c:v>
                </c:pt>
                <c:pt idx="92">
                  <c:v>-0.85713287690373063</c:v>
                </c:pt>
                <c:pt idx="93">
                  <c:v>-0.85070560290624564</c:v>
                </c:pt>
                <c:pt idx="94">
                  <c:v>-0.84427832890876076</c:v>
                </c:pt>
                <c:pt idx="95">
                  <c:v>-0.83994690512784687</c:v>
                </c:pt>
                <c:pt idx="96">
                  <c:v>-0.83247170602207632</c:v>
                </c:pt>
                <c:pt idx="97">
                  <c:v>-0.82499650691630577</c:v>
                </c:pt>
                <c:pt idx="98">
                  <c:v>-0.81856923291882067</c:v>
                </c:pt>
                <c:pt idx="99">
                  <c:v>-0.814237809137907</c:v>
                </c:pt>
                <c:pt idx="100">
                  <c:v>-0.80885846024870756</c:v>
                </c:pt>
                <c:pt idx="101">
                  <c:v>-0.80354897303339379</c:v>
                </c:pt>
                <c:pt idx="102">
                  <c:v>-0.7971216990359089</c:v>
                </c:pt>
                <c:pt idx="103">
                  <c:v>-0.79174235014670957</c:v>
                </c:pt>
                <c:pt idx="104">
                  <c:v>-0.79125331842950963</c:v>
                </c:pt>
                <c:pt idx="105">
                  <c:v>-0.78384798099762465</c:v>
                </c:pt>
                <c:pt idx="106">
                  <c:v>-0.77825904708676819</c:v>
                </c:pt>
                <c:pt idx="107">
                  <c:v>-0.77385776163196873</c:v>
                </c:pt>
                <c:pt idx="108">
                  <c:v>-0.77057426295934051</c:v>
                </c:pt>
                <c:pt idx="109">
                  <c:v>-0.76561408411345533</c:v>
                </c:pt>
                <c:pt idx="110">
                  <c:v>-0.75960598015928471</c:v>
                </c:pt>
                <c:pt idx="111">
                  <c:v>-0.75646220483442783</c:v>
                </c:pt>
                <c:pt idx="112">
                  <c:v>-0.75436635461785662</c:v>
                </c:pt>
                <c:pt idx="113">
                  <c:v>-0.75164174933631411</c:v>
                </c:pt>
                <c:pt idx="114">
                  <c:v>-0.74661170881654337</c:v>
                </c:pt>
                <c:pt idx="115">
                  <c:v>-0.7431186251222579</c:v>
                </c:pt>
                <c:pt idx="116">
                  <c:v>-0.73934609473242985</c:v>
                </c:pt>
                <c:pt idx="117">
                  <c:v>-0.73697079782031572</c:v>
                </c:pt>
                <c:pt idx="118">
                  <c:v>-0.73117227888780223</c:v>
                </c:pt>
                <c:pt idx="119">
                  <c:v>-0.72677099343300267</c:v>
                </c:pt>
                <c:pt idx="120">
                  <c:v>-0.72348749476037444</c:v>
                </c:pt>
                <c:pt idx="121">
                  <c:v>-0.71999441106608919</c:v>
                </c:pt>
                <c:pt idx="122">
                  <c:v>-0.71601229565460378</c:v>
                </c:pt>
                <c:pt idx="123">
                  <c:v>-0.71223976526477573</c:v>
                </c:pt>
                <c:pt idx="124">
                  <c:v>-0.70804806483163329</c:v>
                </c:pt>
                <c:pt idx="125">
                  <c:v>-0.70406594942014811</c:v>
                </c:pt>
                <c:pt idx="126">
                  <c:v>-0.69987424898700579</c:v>
                </c:pt>
                <c:pt idx="127">
                  <c:v>-0.69456476177169202</c:v>
                </c:pt>
                <c:pt idx="128">
                  <c:v>-0.69030319966466402</c:v>
                </c:pt>
                <c:pt idx="129">
                  <c:v>-0.68646080760095018</c:v>
                </c:pt>
                <c:pt idx="130">
                  <c:v>-0.68471426575380745</c:v>
                </c:pt>
                <c:pt idx="131">
                  <c:v>-0.68073215034232215</c:v>
                </c:pt>
                <c:pt idx="132">
                  <c:v>-0.67793768338689397</c:v>
                </c:pt>
                <c:pt idx="133">
                  <c:v>-0.67542266312700849</c:v>
                </c:pt>
                <c:pt idx="134">
                  <c:v>-0.67290764286712323</c:v>
                </c:pt>
                <c:pt idx="135">
                  <c:v>-0.67178985608495179</c:v>
                </c:pt>
                <c:pt idx="136">
                  <c:v>-0.6665502305435238</c:v>
                </c:pt>
                <c:pt idx="137">
                  <c:v>-0.66438451865306691</c:v>
                </c:pt>
                <c:pt idx="138">
                  <c:v>-0.66159005169763863</c:v>
                </c:pt>
                <c:pt idx="139">
                  <c:v>-0.65900516976386758</c:v>
                </c:pt>
                <c:pt idx="140">
                  <c:v>-0.65558194774346801</c:v>
                </c:pt>
                <c:pt idx="141">
                  <c:v>-0.65285734246192528</c:v>
                </c:pt>
                <c:pt idx="142">
                  <c:v>-0.65055190722369716</c:v>
                </c:pt>
                <c:pt idx="143">
                  <c:v>-0.65006287550649711</c:v>
                </c:pt>
                <c:pt idx="144">
                  <c:v>-0.64587117507335479</c:v>
                </c:pt>
                <c:pt idx="145">
                  <c:v>-0.64286712309626937</c:v>
                </c:pt>
                <c:pt idx="146">
                  <c:v>-0.64056168785804113</c:v>
                </c:pt>
                <c:pt idx="147">
                  <c:v>-0.63797680592426997</c:v>
                </c:pt>
                <c:pt idx="148">
                  <c:v>-0.63678915746821296</c:v>
                </c:pt>
                <c:pt idx="149">
                  <c:v>-0.63252759536118486</c:v>
                </c:pt>
                <c:pt idx="150">
                  <c:v>-0.63001257510129949</c:v>
                </c:pt>
                <c:pt idx="151">
                  <c:v>-0.62819617158027108</c:v>
                </c:pt>
                <c:pt idx="152">
                  <c:v>-0.62679893810255705</c:v>
                </c:pt>
                <c:pt idx="153">
                  <c:v>-0.62372502445158595</c:v>
                </c:pt>
                <c:pt idx="154">
                  <c:v>-0.62554142797261425</c:v>
                </c:pt>
                <c:pt idx="155">
                  <c:v>-0.62288668436495742</c:v>
                </c:pt>
                <c:pt idx="156">
                  <c:v>-0.62044152577895773</c:v>
                </c:pt>
                <c:pt idx="157">
                  <c:v>-0.61785664384518646</c:v>
                </c:pt>
                <c:pt idx="158">
                  <c:v>-0.61520190023752974</c:v>
                </c:pt>
                <c:pt idx="159">
                  <c:v>-0.61352522006427279</c:v>
                </c:pt>
                <c:pt idx="160">
                  <c:v>-0.61464300684644402</c:v>
                </c:pt>
                <c:pt idx="161">
                  <c:v>-0.61247729495598713</c:v>
                </c:pt>
                <c:pt idx="162">
                  <c:v>-0.61010199804387322</c:v>
                </c:pt>
                <c:pt idx="163">
                  <c:v>-0.60674863769735932</c:v>
                </c:pt>
                <c:pt idx="164">
                  <c:v>-0.60598015928461646</c:v>
                </c:pt>
                <c:pt idx="165">
                  <c:v>-0.60297610730753115</c:v>
                </c:pt>
                <c:pt idx="166">
                  <c:v>-0.59913371524381731</c:v>
                </c:pt>
                <c:pt idx="167">
                  <c:v>-0.59675841833170318</c:v>
                </c:pt>
                <c:pt idx="168">
                  <c:v>-0.59522146150621769</c:v>
                </c:pt>
                <c:pt idx="169">
                  <c:v>-0.5933351963113036</c:v>
                </c:pt>
                <c:pt idx="170">
                  <c:v>-0.58977225094313257</c:v>
                </c:pt>
                <c:pt idx="171">
                  <c:v>-0.58809557076987562</c:v>
                </c:pt>
                <c:pt idx="172">
                  <c:v>-0.5866284756182758</c:v>
                </c:pt>
                <c:pt idx="173">
                  <c:v>-0.58376414698896184</c:v>
                </c:pt>
                <c:pt idx="174">
                  <c:v>-0.58048064831633361</c:v>
                </c:pt>
                <c:pt idx="175">
                  <c:v>-0.57978203157747654</c:v>
                </c:pt>
                <c:pt idx="176">
                  <c:v>-0.5778259047086769</c:v>
                </c:pt>
                <c:pt idx="177">
                  <c:v>-0.57705742629593404</c:v>
                </c:pt>
                <c:pt idx="178">
                  <c:v>-0.574472544362163</c:v>
                </c:pt>
                <c:pt idx="179">
                  <c:v>-0.57174793908062049</c:v>
                </c:pt>
                <c:pt idx="180">
                  <c:v>-0.57125890736342044</c:v>
                </c:pt>
                <c:pt idx="181">
                  <c:v>-0.5698616738857063</c:v>
                </c:pt>
                <c:pt idx="182">
                  <c:v>-0.56783568534302087</c:v>
                </c:pt>
                <c:pt idx="183">
                  <c:v>-0.56629872851753527</c:v>
                </c:pt>
                <c:pt idx="184">
                  <c:v>-0.56587955847422111</c:v>
                </c:pt>
                <c:pt idx="185">
                  <c:v>-0.56664803688696386</c:v>
                </c:pt>
                <c:pt idx="186">
                  <c:v>-0.56671789856084953</c:v>
                </c:pt>
                <c:pt idx="187">
                  <c:v>-0.56350426156210709</c:v>
                </c:pt>
                <c:pt idx="188">
                  <c:v>-0.56455218667039264</c:v>
                </c:pt>
                <c:pt idx="189">
                  <c:v>-0.56287550649713569</c:v>
                </c:pt>
                <c:pt idx="190">
                  <c:v>-0.56294536817102137</c:v>
                </c:pt>
                <c:pt idx="191">
                  <c:v>-0.56091937962833593</c:v>
                </c:pt>
                <c:pt idx="192">
                  <c:v>-0.55798518932513619</c:v>
                </c:pt>
                <c:pt idx="193">
                  <c:v>-0.55567975408690795</c:v>
                </c:pt>
                <c:pt idx="194">
                  <c:v>-0.55449210563085094</c:v>
                </c:pt>
                <c:pt idx="195">
                  <c:v>-0.55379348889199387</c:v>
                </c:pt>
                <c:pt idx="196">
                  <c:v>-0.55148805365376552</c:v>
                </c:pt>
                <c:pt idx="197">
                  <c:v>-0.54925248008942296</c:v>
                </c:pt>
                <c:pt idx="198">
                  <c:v>-0.54701690652508039</c:v>
                </c:pt>
                <c:pt idx="199">
                  <c:v>-0.54827441665502308</c:v>
                </c:pt>
                <c:pt idx="200">
                  <c:v>-0.54492105630850918</c:v>
                </c:pt>
                <c:pt idx="201">
                  <c:v>-0.54366354617856649</c:v>
                </c:pt>
                <c:pt idx="202">
                  <c:v>-0.54212658935308089</c:v>
                </c:pt>
                <c:pt idx="203">
                  <c:v>-0.54184714265753808</c:v>
                </c:pt>
                <c:pt idx="204">
                  <c:v>-0.5408690792231382</c:v>
                </c:pt>
                <c:pt idx="205">
                  <c:v>-0.53884309068045266</c:v>
                </c:pt>
                <c:pt idx="206">
                  <c:v>-0.5390526757021098</c:v>
                </c:pt>
                <c:pt idx="207">
                  <c:v>-0.53765544222439565</c:v>
                </c:pt>
                <c:pt idx="208">
                  <c:v>-0.53681710213776723</c:v>
                </c:pt>
                <c:pt idx="209">
                  <c:v>-0.53535000698616741</c:v>
                </c:pt>
                <c:pt idx="210">
                  <c:v>-0.53353360346513901</c:v>
                </c:pt>
                <c:pt idx="211">
                  <c:v>-0.53199664663965351</c:v>
                </c:pt>
                <c:pt idx="212">
                  <c:v>-0.53164733827022492</c:v>
                </c:pt>
                <c:pt idx="213">
                  <c:v>-0.52962134972753938</c:v>
                </c:pt>
                <c:pt idx="214">
                  <c:v>-0.52724605281542547</c:v>
                </c:pt>
                <c:pt idx="215">
                  <c:v>-0.52696660611988266</c:v>
                </c:pt>
                <c:pt idx="216">
                  <c:v>-0.52843370127148248</c:v>
                </c:pt>
                <c:pt idx="217">
                  <c:v>-0.52626798938102548</c:v>
                </c:pt>
                <c:pt idx="218">
                  <c:v>-0.52396255414279724</c:v>
                </c:pt>
                <c:pt idx="219">
                  <c:v>-0.52549951096828285</c:v>
                </c:pt>
                <c:pt idx="220">
                  <c:v>-0.52298449070839736</c:v>
                </c:pt>
                <c:pt idx="221">
                  <c:v>-0.52109822551348328</c:v>
                </c:pt>
                <c:pt idx="222">
                  <c:v>-0.51830375855805511</c:v>
                </c:pt>
                <c:pt idx="223">
                  <c:v>-0.51998043873131206</c:v>
                </c:pt>
                <c:pt idx="224">
                  <c:v>-0.52060919379628334</c:v>
                </c:pt>
                <c:pt idx="225">
                  <c:v>-0.51858320525359791</c:v>
                </c:pt>
                <c:pt idx="226">
                  <c:v>-0.51641749336314091</c:v>
                </c:pt>
                <c:pt idx="227">
                  <c:v>-0.51564901495039828</c:v>
                </c:pt>
                <c:pt idx="228">
                  <c:v>-0.51404219645102689</c:v>
                </c:pt>
                <c:pt idx="229">
                  <c:v>-0.5125052396255414</c:v>
                </c:pt>
                <c:pt idx="230">
                  <c:v>-0.51117786782171304</c:v>
                </c:pt>
                <c:pt idx="231">
                  <c:v>-0.51117786782171304</c:v>
                </c:pt>
                <c:pt idx="232">
                  <c:v>-0.51110800614782725</c:v>
                </c:pt>
                <c:pt idx="233">
                  <c:v>-0.50971077267011322</c:v>
                </c:pt>
                <c:pt idx="234">
                  <c:v>-0.50908201760514182</c:v>
                </c:pt>
                <c:pt idx="235">
                  <c:v>-0.51019980438731316</c:v>
                </c:pt>
                <c:pt idx="236">
                  <c:v>-0.51082855945228445</c:v>
                </c:pt>
                <c:pt idx="237">
                  <c:v>-0.5082436775185134</c:v>
                </c:pt>
                <c:pt idx="238">
                  <c:v>-0.5082436775185134</c:v>
                </c:pt>
                <c:pt idx="239">
                  <c:v>-0.50782450747519914</c:v>
                </c:pt>
                <c:pt idx="240">
                  <c:v>-0.50656699734525645</c:v>
                </c:pt>
                <c:pt idx="241">
                  <c:v>-0.50454100880257091</c:v>
                </c:pt>
                <c:pt idx="242">
                  <c:v>-0.5046108704764567</c:v>
                </c:pt>
                <c:pt idx="243">
                  <c:v>-0.50377253038982817</c:v>
                </c:pt>
                <c:pt idx="244">
                  <c:v>-0.5057985189325136</c:v>
                </c:pt>
                <c:pt idx="245">
                  <c:v>-0.50286432862931396</c:v>
                </c:pt>
                <c:pt idx="246">
                  <c:v>-0.50223557356434256</c:v>
                </c:pt>
                <c:pt idx="247">
                  <c:v>-0.50146709515159982</c:v>
                </c:pt>
                <c:pt idx="248">
                  <c:v>-0.5024451585859997</c:v>
                </c:pt>
                <c:pt idx="249">
                  <c:v>-0.50111778678217134</c:v>
                </c:pt>
                <c:pt idx="250">
                  <c:v>-0.50097806343439988</c:v>
                </c:pt>
                <c:pt idx="251">
                  <c:v>-0.49965069163057146</c:v>
                </c:pt>
                <c:pt idx="252">
                  <c:v>-0.49881235154394304</c:v>
                </c:pt>
                <c:pt idx="253">
                  <c:v>-0.49776442643565738</c:v>
                </c:pt>
                <c:pt idx="254">
                  <c:v>-0.49776442643565738</c:v>
                </c:pt>
                <c:pt idx="255">
                  <c:v>-0.49678636300125756</c:v>
                </c:pt>
                <c:pt idx="256">
                  <c:v>-0.49678636300125756</c:v>
                </c:pt>
                <c:pt idx="257">
                  <c:v>-0.4967863630012575</c:v>
                </c:pt>
                <c:pt idx="258">
                  <c:v>-0.49469051278468629</c:v>
                </c:pt>
                <c:pt idx="259">
                  <c:v>-0.49336314098085787</c:v>
                </c:pt>
                <c:pt idx="260">
                  <c:v>-0.49231521587257226</c:v>
                </c:pt>
                <c:pt idx="261">
                  <c:v>-0.49378231102417219</c:v>
                </c:pt>
                <c:pt idx="262">
                  <c:v>-0.49413161939360067</c:v>
                </c:pt>
                <c:pt idx="263">
                  <c:v>-0.49147687578594385</c:v>
                </c:pt>
                <c:pt idx="264">
                  <c:v>-0.49028922732988683</c:v>
                </c:pt>
                <c:pt idx="265">
                  <c:v>-0.48938102556937257</c:v>
                </c:pt>
                <c:pt idx="266">
                  <c:v>-0.48973033393880117</c:v>
                </c:pt>
                <c:pt idx="267">
                  <c:v>-0.4893111638954869</c:v>
                </c:pt>
                <c:pt idx="268">
                  <c:v>-0.48602766522285867</c:v>
                </c:pt>
                <c:pt idx="269">
                  <c:v>-0.4849098784406875</c:v>
                </c:pt>
                <c:pt idx="270">
                  <c:v>-0.48358250663685898</c:v>
                </c:pt>
                <c:pt idx="271">
                  <c:v>-0.48379209165851611</c:v>
                </c:pt>
                <c:pt idx="272">
                  <c:v>-0.48763448372223001</c:v>
                </c:pt>
                <c:pt idx="273">
                  <c:v>-0.48414140002794465</c:v>
                </c:pt>
                <c:pt idx="274">
                  <c:v>-0.48099762470308788</c:v>
                </c:pt>
                <c:pt idx="275">
                  <c:v>-0.47932094452983098</c:v>
                </c:pt>
                <c:pt idx="276">
                  <c:v>-0.47932094452983098</c:v>
                </c:pt>
                <c:pt idx="277">
                  <c:v>-0.47876205113874526</c:v>
                </c:pt>
                <c:pt idx="278">
                  <c:v>-0.47848260444320245</c:v>
                </c:pt>
                <c:pt idx="279">
                  <c:v>-0.47638675422663135</c:v>
                </c:pt>
                <c:pt idx="280">
                  <c:v>-0.47450048903171721</c:v>
                </c:pt>
                <c:pt idx="281">
                  <c:v>-0.47401145731451727</c:v>
                </c:pt>
                <c:pt idx="282">
                  <c:v>-0.4733128405756602</c:v>
                </c:pt>
                <c:pt idx="283">
                  <c:v>-0.47373201061897446</c:v>
                </c:pt>
                <c:pt idx="284">
                  <c:v>-0.47233477714126032</c:v>
                </c:pt>
                <c:pt idx="285">
                  <c:v>-0.46988961855526057</c:v>
                </c:pt>
                <c:pt idx="286">
                  <c:v>-0.47016906525080343</c:v>
                </c:pt>
                <c:pt idx="287">
                  <c:v>-0.47030878859857483</c:v>
                </c:pt>
                <c:pt idx="288">
                  <c:v>-0.47135671370686039</c:v>
                </c:pt>
                <c:pt idx="289">
                  <c:v>-0.47149643705463185</c:v>
                </c:pt>
                <c:pt idx="290">
                  <c:v>-0.46974989520748917</c:v>
                </c:pt>
                <c:pt idx="291">
                  <c:v>-0.46877183177308929</c:v>
                </c:pt>
                <c:pt idx="292">
                  <c:v>-0.46758418331703222</c:v>
                </c:pt>
                <c:pt idx="293">
                  <c:v>-0.46793349168646081</c:v>
                </c:pt>
                <c:pt idx="294">
                  <c:v>-0.46954031018583203</c:v>
                </c:pt>
                <c:pt idx="295">
                  <c:v>-0.46695542825206093</c:v>
                </c:pt>
                <c:pt idx="296">
                  <c:v>-0.46513902473103252</c:v>
                </c:pt>
                <c:pt idx="297">
                  <c:v>-0.46409109962274703</c:v>
                </c:pt>
                <c:pt idx="298">
                  <c:v>-0.46485957803548972</c:v>
                </c:pt>
                <c:pt idx="299">
                  <c:v>-0.46527874807880398</c:v>
                </c:pt>
                <c:pt idx="300">
                  <c:v>-0.46311303618834704</c:v>
                </c:pt>
                <c:pt idx="301">
                  <c:v>-0.46171580271063295</c:v>
                </c:pt>
                <c:pt idx="302">
                  <c:v>-0.46171580271063295</c:v>
                </c:pt>
                <c:pt idx="303">
                  <c:v>-0.46087746262400442</c:v>
                </c:pt>
                <c:pt idx="304">
                  <c:v>-0.46073773927623302</c:v>
                </c:pt>
                <c:pt idx="305">
                  <c:v>-0.45968981416794746</c:v>
                </c:pt>
                <c:pt idx="306">
                  <c:v>-0.45885147408131893</c:v>
                </c:pt>
                <c:pt idx="307">
                  <c:v>-0.45780354897303338</c:v>
                </c:pt>
                <c:pt idx="308">
                  <c:v>-0.45892133575520466</c:v>
                </c:pt>
                <c:pt idx="309">
                  <c:v>-0.46108704764566155</c:v>
                </c:pt>
                <c:pt idx="310">
                  <c:v>-0.46052815425457599</c:v>
                </c:pt>
                <c:pt idx="311">
                  <c:v>-0.45850216571189051</c:v>
                </c:pt>
                <c:pt idx="312">
                  <c:v>-0.45633645382143356</c:v>
                </c:pt>
                <c:pt idx="313">
                  <c:v>-0.45745424060360484</c:v>
                </c:pt>
                <c:pt idx="314">
                  <c:v>-0.45794327232080478</c:v>
                </c:pt>
                <c:pt idx="315">
                  <c:v>-0.4561967304736621</c:v>
                </c:pt>
                <c:pt idx="316">
                  <c:v>-0.45507894369149082</c:v>
                </c:pt>
                <c:pt idx="317">
                  <c:v>-0.45633645382143356</c:v>
                </c:pt>
                <c:pt idx="318">
                  <c:v>-0.45584742210423362</c:v>
                </c:pt>
                <c:pt idx="319">
                  <c:v>-0.45710493223417636</c:v>
                </c:pt>
                <c:pt idx="320">
                  <c:v>-0.45864188905966186</c:v>
                </c:pt>
                <c:pt idx="321">
                  <c:v>-0.45752410227749052</c:v>
                </c:pt>
                <c:pt idx="322">
                  <c:v>-0.45612686879977643</c:v>
                </c:pt>
                <c:pt idx="323">
                  <c:v>-0.45640631549531924</c:v>
                </c:pt>
                <c:pt idx="324">
                  <c:v>-0.45570769875646217</c:v>
                </c:pt>
                <c:pt idx="325">
                  <c:v>-0.45493922034371947</c:v>
                </c:pt>
                <c:pt idx="326">
                  <c:v>-0.45424060360486235</c:v>
                </c:pt>
                <c:pt idx="327">
                  <c:v>-0.45500908201760515</c:v>
                </c:pt>
                <c:pt idx="328">
                  <c:v>-0.45542825206091941</c:v>
                </c:pt>
                <c:pt idx="329">
                  <c:v>-0.45445018862651948</c:v>
                </c:pt>
                <c:pt idx="330">
                  <c:v>-0.45249406175771972</c:v>
                </c:pt>
                <c:pt idx="331">
                  <c:v>-0.45109682828000558</c:v>
                </c:pt>
                <c:pt idx="332">
                  <c:v>-0.45088724325834845</c:v>
                </c:pt>
                <c:pt idx="333">
                  <c:v>-0.44990917982394857</c:v>
                </c:pt>
                <c:pt idx="334">
                  <c:v>-0.44949000978063436</c:v>
                </c:pt>
                <c:pt idx="335">
                  <c:v>-0.44886125471566296</c:v>
                </c:pt>
                <c:pt idx="336">
                  <c:v>-0.45116668995389131</c:v>
                </c:pt>
                <c:pt idx="337">
                  <c:v>-0.44990917982394857</c:v>
                </c:pt>
                <c:pt idx="338">
                  <c:v>-0.44837222299846308</c:v>
                </c:pt>
                <c:pt idx="339">
                  <c:v>-0.44781332960737741</c:v>
                </c:pt>
                <c:pt idx="340">
                  <c:v>-0.44886125471566296</c:v>
                </c:pt>
                <c:pt idx="341">
                  <c:v>-0.44969959480229144</c:v>
                </c:pt>
                <c:pt idx="342">
                  <c:v>-0.44760374458572028</c:v>
                </c:pt>
                <c:pt idx="343">
                  <c:v>-0.44564761771692046</c:v>
                </c:pt>
                <c:pt idx="344">
                  <c:v>-0.44529830934749193</c:v>
                </c:pt>
                <c:pt idx="345">
                  <c:v>-0.44487913930417777</c:v>
                </c:pt>
                <c:pt idx="346">
                  <c:v>-0.44466955428252064</c:v>
                </c:pt>
                <c:pt idx="347">
                  <c:v>-0.44578734106469192</c:v>
                </c:pt>
                <c:pt idx="348">
                  <c:v>-0.44452983093474918</c:v>
                </c:pt>
                <c:pt idx="349">
                  <c:v>-0.44390107586977784</c:v>
                </c:pt>
                <c:pt idx="350">
                  <c:v>-0.44348190582646357</c:v>
                </c:pt>
                <c:pt idx="351">
                  <c:v>-0.44341204415257784</c:v>
                </c:pt>
                <c:pt idx="352">
                  <c:v>-0.44369149084812071</c:v>
                </c:pt>
                <c:pt idx="353">
                  <c:v>-0.44334218247869217</c:v>
                </c:pt>
                <c:pt idx="354">
                  <c:v>-0.4418750873270923</c:v>
                </c:pt>
                <c:pt idx="355">
                  <c:v>-0.44152577895766382</c:v>
                </c:pt>
                <c:pt idx="356">
                  <c:v>-0.44145591728377809</c:v>
                </c:pt>
                <c:pt idx="357">
                  <c:v>-0.44187508732709235</c:v>
                </c:pt>
                <c:pt idx="358">
                  <c:v>-0.44145591728377809</c:v>
                </c:pt>
                <c:pt idx="359">
                  <c:v>-0.44033813050160681</c:v>
                </c:pt>
                <c:pt idx="360">
                  <c:v>-0.44061757719714967</c:v>
                </c:pt>
                <c:pt idx="361">
                  <c:v>-0.4401984071538354</c:v>
                </c:pt>
                <c:pt idx="362">
                  <c:v>-0.43991896045829254</c:v>
                </c:pt>
                <c:pt idx="363">
                  <c:v>-0.43949979041497839</c:v>
                </c:pt>
                <c:pt idx="364">
                  <c:v>-0.43929020539332125</c:v>
                </c:pt>
                <c:pt idx="365">
                  <c:v>-0.43852172698057845</c:v>
                </c:pt>
                <c:pt idx="366">
                  <c:v>-0.43831214195892132</c:v>
                </c:pt>
                <c:pt idx="367">
                  <c:v>-0.43817241861114992</c:v>
                </c:pt>
                <c:pt idx="368">
                  <c:v>-0.4385217269805784</c:v>
                </c:pt>
                <c:pt idx="369">
                  <c:v>-0.43733407852452144</c:v>
                </c:pt>
                <c:pt idx="370">
                  <c:v>-0.43649573843789297</c:v>
                </c:pt>
                <c:pt idx="371">
                  <c:v>-0.4362162917423501</c:v>
                </c:pt>
                <c:pt idx="372">
                  <c:v>-0.43922034371943558</c:v>
                </c:pt>
                <c:pt idx="373">
                  <c:v>-0.43838200363280705</c:v>
                </c:pt>
                <c:pt idx="374">
                  <c:v>-0.43922034371943558</c:v>
                </c:pt>
                <c:pt idx="375">
                  <c:v>-0.43698477015509291</c:v>
                </c:pt>
                <c:pt idx="376">
                  <c:v>-0.43635601509012156</c:v>
                </c:pt>
                <c:pt idx="377">
                  <c:v>-0.43558753667737882</c:v>
                </c:pt>
                <c:pt idx="378">
                  <c:v>-0.43544781332960736</c:v>
                </c:pt>
                <c:pt idx="379">
                  <c:v>-0.43586698337292162</c:v>
                </c:pt>
                <c:pt idx="380">
                  <c:v>-0.43544781332960736</c:v>
                </c:pt>
                <c:pt idx="381">
                  <c:v>-0.43391085650412187</c:v>
                </c:pt>
                <c:pt idx="382">
                  <c:v>-0.43328210143915047</c:v>
                </c:pt>
                <c:pt idx="383">
                  <c:v>-0.43321223976526479</c:v>
                </c:pt>
                <c:pt idx="384">
                  <c:v>-0.43202459130920778</c:v>
                </c:pt>
                <c:pt idx="385">
                  <c:v>-0.43125611289646498</c:v>
                </c:pt>
                <c:pt idx="386">
                  <c:v>-0.43062735783149364</c:v>
                </c:pt>
                <c:pt idx="387">
                  <c:v>-0.42999860276652224</c:v>
                </c:pt>
                <c:pt idx="388">
                  <c:v>-0.42929998602766517</c:v>
                </c:pt>
                <c:pt idx="389">
                  <c:v>-0.42957943272320803</c:v>
                </c:pt>
                <c:pt idx="390">
                  <c:v>-0.42853150761492248</c:v>
                </c:pt>
                <c:pt idx="391">
                  <c:v>-0.42916026267989388</c:v>
                </c:pt>
                <c:pt idx="392">
                  <c:v>-0.42811233757160821</c:v>
                </c:pt>
                <c:pt idx="393">
                  <c:v>-0.42790275254995108</c:v>
                </c:pt>
                <c:pt idx="394">
                  <c:v>-0.4274137208327512</c:v>
                </c:pt>
                <c:pt idx="395">
                  <c:v>-0.42881095431046529</c:v>
                </c:pt>
                <c:pt idx="396">
                  <c:v>-0.42860136928880815</c:v>
                </c:pt>
                <c:pt idx="397">
                  <c:v>-0.42804247589772249</c:v>
                </c:pt>
                <c:pt idx="398">
                  <c:v>-0.42727399748497974</c:v>
                </c:pt>
                <c:pt idx="399">
                  <c:v>-0.42825206091937962</c:v>
                </c:pt>
                <c:pt idx="400">
                  <c:v>-0.42734385915886547</c:v>
                </c:pt>
                <c:pt idx="401">
                  <c:v>-0.42545759396395139</c:v>
                </c:pt>
                <c:pt idx="402">
                  <c:v>-0.42650551907223699</c:v>
                </c:pt>
                <c:pt idx="403">
                  <c:v>-0.4266452424200084</c:v>
                </c:pt>
                <c:pt idx="404">
                  <c:v>-0.42629593405057986</c:v>
                </c:pt>
                <c:pt idx="405">
                  <c:v>-0.4258767640072656</c:v>
                </c:pt>
                <c:pt idx="406">
                  <c:v>-0.42580690233337998</c:v>
                </c:pt>
                <c:pt idx="407">
                  <c:v>-0.42559731731172284</c:v>
                </c:pt>
                <c:pt idx="408">
                  <c:v>-0.42545759396395139</c:v>
                </c:pt>
                <c:pt idx="409">
                  <c:v>-0.42489870057286572</c:v>
                </c:pt>
                <c:pt idx="410">
                  <c:v>-0.42517814726840858</c:v>
                </c:pt>
                <c:pt idx="411">
                  <c:v>-0.42475897722509431</c:v>
                </c:pt>
                <c:pt idx="412">
                  <c:v>-0.426016487355037</c:v>
                </c:pt>
                <c:pt idx="413">
                  <c:v>-0.42545759396395139</c:v>
                </c:pt>
                <c:pt idx="414">
                  <c:v>-0.42440966885566572</c:v>
                </c:pt>
                <c:pt idx="415">
                  <c:v>-0.42420008383400865</c:v>
                </c:pt>
                <c:pt idx="416">
                  <c:v>-0.42385077546458017</c:v>
                </c:pt>
                <c:pt idx="417">
                  <c:v>-0.4232918820734945</c:v>
                </c:pt>
                <c:pt idx="418">
                  <c:v>-0.42273298868240883</c:v>
                </c:pt>
                <c:pt idx="419">
                  <c:v>-0.42203437194355181</c:v>
                </c:pt>
                <c:pt idx="420">
                  <c:v>-0.42217409529132321</c:v>
                </c:pt>
                <c:pt idx="421">
                  <c:v>-0.42182478692189468</c:v>
                </c:pt>
                <c:pt idx="422">
                  <c:v>-0.42063713846583761</c:v>
                </c:pt>
                <c:pt idx="423">
                  <c:v>-0.420078245074752</c:v>
                </c:pt>
                <c:pt idx="424">
                  <c:v>-0.41958921335755206</c:v>
                </c:pt>
                <c:pt idx="425">
                  <c:v>-0.42035769177029475</c:v>
                </c:pt>
                <c:pt idx="426">
                  <c:v>-0.42056727679195188</c:v>
                </c:pt>
                <c:pt idx="427">
                  <c:v>-0.42035769177029475</c:v>
                </c:pt>
                <c:pt idx="428">
                  <c:v>-0.42014810674863767</c:v>
                </c:pt>
                <c:pt idx="429">
                  <c:v>-0.41923990498812347</c:v>
                </c:pt>
                <c:pt idx="430">
                  <c:v>-0.41833170322760932</c:v>
                </c:pt>
                <c:pt idx="431">
                  <c:v>-0.41805225653206651</c:v>
                </c:pt>
                <c:pt idx="432">
                  <c:v>-0.41742350146709511</c:v>
                </c:pt>
                <c:pt idx="433">
                  <c:v>-0.41679474640212372</c:v>
                </c:pt>
                <c:pt idx="434">
                  <c:v>-0.41693446974989523</c:v>
                </c:pt>
                <c:pt idx="435">
                  <c:v>-0.4165851613804667</c:v>
                </c:pt>
                <c:pt idx="436">
                  <c:v>-0.41651529970658097</c:v>
                </c:pt>
                <c:pt idx="437">
                  <c:v>-0.41532765125052395</c:v>
                </c:pt>
                <c:pt idx="438">
                  <c:v>-0.41483861953332407</c:v>
                </c:pt>
                <c:pt idx="439">
                  <c:v>-0.41462903451166694</c:v>
                </c:pt>
                <c:pt idx="440">
                  <c:v>-0.41539751292440963</c:v>
                </c:pt>
                <c:pt idx="441">
                  <c:v>-0.41553723627218109</c:v>
                </c:pt>
                <c:pt idx="442">
                  <c:v>-0.41379069442503841</c:v>
                </c:pt>
                <c:pt idx="443">
                  <c:v>-0.41330166270783852</c:v>
                </c:pt>
                <c:pt idx="444">
                  <c:v>-0.41288249266452426</c:v>
                </c:pt>
                <c:pt idx="445">
                  <c:v>-0.41281263099063853</c:v>
                </c:pt>
                <c:pt idx="446">
                  <c:v>-0.41288249266452426</c:v>
                </c:pt>
                <c:pt idx="447">
                  <c:v>-0.4126030459689814</c:v>
                </c:pt>
                <c:pt idx="448">
                  <c:v>-0.4118345675562386</c:v>
                </c:pt>
                <c:pt idx="449">
                  <c:v>-0.41197429090401005</c:v>
                </c:pt>
                <c:pt idx="450">
                  <c:v>-0.41288249266452426</c:v>
                </c:pt>
                <c:pt idx="451">
                  <c:v>-0.4121140142517814</c:v>
                </c:pt>
                <c:pt idx="452">
                  <c:v>-0.41120581249126725</c:v>
                </c:pt>
                <c:pt idx="453">
                  <c:v>-0.41099622746961018</c:v>
                </c:pt>
                <c:pt idx="454">
                  <c:v>-0.41351124772949566</c:v>
                </c:pt>
                <c:pt idx="455">
                  <c:v>-0.41141539751292444</c:v>
                </c:pt>
                <c:pt idx="456">
                  <c:v>-0.41218387592566719</c:v>
                </c:pt>
                <c:pt idx="457">
                  <c:v>-0.4126030459689814</c:v>
                </c:pt>
                <c:pt idx="458">
                  <c:v>-0.41148525918681012</c:v>
                </c:pt>
                <c:pt idx="459">
                  <c:v>-0.41099622746961018</c:v>
                </c:pt>
                <c:pt idx="460">
                  <c:v>-0.41036747240463883</c:v>
                </c:pt>
                <c:pt idx="461">
                  <c:v>-0.40883051557915329</c:v>
                </c:pt>
                <c:pt idx="462">
                  <c:v>-0.40876065390526756</c:v>
                </c:pt>
                <c:pt idx="463">
                  <c:v>-0.40750314377532487</c:v>
                </c:pt>
                <c:pt idx="464">
                  <c:v>-0.40722369707978207</c:v>
                </c:pt>
                <c:pt idx="465">
                  <c:v>-0.40785245214475341</c:v>
                </c:pt>
                <c:pt idx="466">
                  <c:v>-0.40736342042755341</c:v>
                </c:pt>
                <c:pt idx="467">
                  <c:v>-0.40701411205812493</c:v>
                </c:pt>
                <c:pt idx="468">
                  <c:v>-0.40659494201481067</c:v>
                </c:pt>
                <c:pt idx="469">
                  <c:v>-0.40701411205812493</c:v>
                </c:pt>
                <c:pt idx="470">
                  <c:v>-0.40687438871035347</c:v>
                </c:pt>
                <c:pt idx="471">
                  <c:v>-0.40610591029761078</c:v>
                </c:pt>
                <c:pt idx="472">
                  <c:v>-0.40596618694983932</c:v>
                </c:pt>
                <c:pt idx="473">
                  <c:v>-0.40498812351543945</c:v>
                </c:pt>
                <c:pt idx="474">
                  <c:v>-0.40421964510269665</c:v>
                </c:pt>
                <c:pt idx="475">
                  <c:v>-0.40380047505938244</c:v>
                </c:pt>
                <c:pt idx="476">
                  <c:v>-0.40261282660332542</c:v>
                </c:pt>
                <c:pt idx="477">
                  <c:v>-0.40421964510269665</c:v>
                </c:pt>
                <c:pt idx="478">
                  <c:v>-0.40268268827721115</c:v>
                </c:pt>
                <c:pt idx="479">
                  <c:v>-0.40366075171161103</c:v>
                </c:pt>
                <c:pt idx="480">
                  <c:v>-0.40352102836383957</c:v>
                </c:pt>
                <c:pt idx="481">
                  <c:v>-0.40414978342881097</c:v>
                </c:pt>
                <c:pt idx="482">
                  <c:v>-0.40484840016766799</c:v>
                </c:pt>
                <c:pt idx="483">
                  <c:v>-0.40442923012435378</c:v>
                </c:pt>
                <c:pt idx="484">
                  <c:v>-0.40624563364538213</c:v>
                </c:pt>
                <c:pt idx="485">
                  <c:v>-0.40380047505938238</c:v>
                </c:pt>
                <c:pt idx="486">
                  <c:v>-0.40421964510269665</c:v>
                </c:pt>
                <c:pt idx="487">
                  <c:v>-0.40456895347212524</c:v>
                </c:pt>
                <c:pt idx="488">
                  <c:v>-0.40240324158166829</c:v>
                </c:pt>
                <c:pt idx="489">
                  <c:v>-0.40247310325555397</c:v>
                </c:pt>
                <c:pt idx="490">
                  <c:v>-0.40142517814726841</c:v>
                </c:pt>
                <c:pt idx="491">
                  <c:v>-0.40205393321223981</c:v>
                </c:pt>
                <c:pt idx="492">
                  <c:v>-0.40177448651669689</c:v>
                </c:pt>
                <c:pt idx="493">
                  <c:v>-0.4010060081039542</c:v>
                </c:pt>
                <c:pt idx="494">
                  <c:v>-0.40058683806063994</c:v>
                </c:pt>
                <c:pt idx="495">
                  <c:v>-0.39932932793069714</c:v>
                </c:pt>
                <c:pt idx="496">
                  <c:v>-0.39925946625681152</c:v>
                </c:pt>
                <c:pt idx="497">
                  <c:v>-0.40044711471286848</c:v>
                </c:pt>
                <c:pt idx="498">
                  <c:v>-0.39891015788738299</c:v>
                </c:pt>
                <c:pt idx="499">
                  <c:v>-0.39877043453961158</c:v>
                </c:pt>
                <c:pt idx="500">
                  <c:v>-0.39891015788738299</c:v>
                </c:pt>
                <c:pt idx="501">
                  <c:v>-0.39772250943132592</c:v>
                </c:pt>
                <c:pt idx="502">
                  <c:v>-0.39800195612686878</c:v>
                </c:pt>
                <c:pt idx="503">
                  <c:v>-0.36509710772670112</c:v>
                </c:pt>
                <c:pt idx="504">
                  <c:v>-0.30711191840156488</c:v>
                </c:pt>
                <c:pt idx="505">
                  <c:v>-0.30229146290345116</c:v>
                </c:pt>
                <c:pt idx="506">
                  <c:v>-0.35440827162218808</c:v>
                </c:pt>
                <c:pt idx="507">
                  <c:v>-0.32415816682967724</c:v>
                </c:pt>
                <c:pt idx="508">
                  <c:v>-0.33938801173676125</c:v>
                </c:pt>
                <c:pt idx="509">
                  <c:v>-0.32436775185133432</c:v>
                </c:pt>
                <c:pt idx="510">
                  <c:v>-0.32206231661310608</c:v>
                </c:pt>
                <c:pt idx="511">
                  <c:v>-0.32108425317870615</c:v>
                </c:pt>
                <c:pt idx="512">
                  <c:v>-0.32890876065390529</c:v>
                </c:pt>
                <c:pt idx="513">
                  <c:v>-0.3302361324577337</c:v>
                </c:pt>
                <c:pt idx="514">
                  <c:v>-0.32485678356853431</c:v>
                </c:pt>
                <c:pt idx="515">
                  <c:v>-0.32450747519910572</c:v>
                </c:pt>
                <c:pt idx="516">
                  <c:v>-0.32471706022076285</c:v>
                </c:pt>
                <c:pt idx="517">
                  <c:v>-0.32429789017744859</c:v>
                </c:pt>
                <c:pt idx="518">
                  <c:v>-0.32541567695961993</c:v>
                </c:pt>
                <c:pt idx="519">
                  <c:v>-0.32758138885007687</c:v>
                </c:pt>
                <c:pt idx="520">
                  <c:v>-0.32848959061059102</c:v>
                </c:pt>
                <c:pt idx="521">
                  <c:v>-0.32925806902333382</c:v>
                </c:pt>
                <c:pt idx="522">
                  <c:v>-0.37634483722229989</c:v>
                </c:pt>
                <c:pt idx="523">
                  <c:v>-0.33610451306413303</c:v>
                </c:pt>
                <c:pt idx="524">
                  <c:v>-0.33652368310744729</c:v>
                </c:pt>
                <c:pt idx="525">
                  <c:v>-0.34176330864887516</c:v>
                </c:pt>
                <c:pt idx="526">
                  <c:v>-0.33945787341064693</c:v>
                </c:pt>
                <c:pt idx="527">
                  <c:v>-0.33729216152019004</c:v>
                </c:pt>
                <c:pt idx="528">
                  <c:v>-0.33715243817241863</c:v>
                </c:pt>
                <c:pt idx="529">
                  <c:v>-0.33687299147687577</c:v>
                </c:pt>
                <c:pt idx="530">
                  <c:v>-0.33568534302081876</c:v>
                </c:pt>
                <c:pt idx="531">
                  <c:v>-0.33498672628196169</c:v>
                </c:pt>
                <c:pt idx="532">
                  <c:v>-0.33771133156350425</c:v>
                </c:pt>
                <c:pt idx="533">
                  <c:v>-0.34155372362721809</c:v>
                </c:pt>
                <c:pt idx="534">
                  <c:v>-0.3895486935866983</c:v>
                </c:pt>
                <c:pt idx="535">
                  <c:v>-0.37697359228727118</c:v>
                </c:pt>
                <c:pt idx="536">
                  <c:v>-0.36831074472544362</c:v>
                </c:pt>
                <c:pt idx="537">
                  <c:v>-0.36006706720693027</c:v>
                </c:pt>
                <c:pt idx="538">
                  <c:v>-0.35517675003493082</c:v>
                </c:pt>
                <c:pt idx="539">
                  <c:v>-0.34965767779796003</c:v>
                </c:pt>
                <c:pt idx="540">
                  <c:v>-0.34833030599413162</c:v>
                </c:pt>
                <c:pt idx="541">
                  <c:v>-0.34651390247310326</c:v>
                </c:pt>
                <c:pt idx="542">
                  <c:v>-0.34392902053933211</c:v>
                </c:pt>
                <c:pt idx="543">
                  <c:v>-0.34190303199664662</c:v>
                </c:pt>
                <c:pt idx="544">
                  <c:v>-0.34106469191001815</c:v>
                </c:pt>
                <c:pt idx="545">
                  <c:v>-0.3400167668017326</c:v>
                </c:pt>
                <c:pt idx="546">
                  <c:v>-0.33945787341064693</c:v>
                </c:pt>
                <c:pt idx="547">
                  <c:v>-0.33931815006287552</c:v>
                </c:pt>
                <c:pt idx="548">
                  <c:v>-0.33806063993293284</c:v>
                </c:pt>
                <c:pt idx="549">
                  <c:v>-0.35070560290624558</c:v>
                </c:pt>
                <c:pt idx="550">
                  <c:v>-0.36600530948721538</c:v>
                </c:pt>
                <c:pt idx="551">
                  <c:v>-0.36076568394578734</c:v>
                </c:pt>
                <c:pt idx="552">
                  <c:v>-0.35552605840435941</c:v>
                </c:pt>
                <c:pt idx="553">
                  <c:v>-0.35175352801453125</c:v>
                </c:pt>
                <c:pt idx="554">
                  <c:v>-0.35189325136230265</c:v>
                </c:pt>
                <c:pt idx="555">
                  <c:v>-0.35091518792790272</c:v>
                </c:pt>
                <c:pt idx="556">
                  <c:v>-0.34728238088584601</c:v>
                </c:pt>
                <c:pt idx="557">
                  <c:v>-0.34972753947184576</c:v>
                </c:pt>
                <c:pt idx="558">
                  <c:v>-0.34700293419030326</c:v>
                </c:pt>
                <c:pt idx="559">
                  <c:v>-0.34644404079921753</c:v>
                </c:pt>
                <c:pt idx="560">
                  <c:v>-0.34798099762470308</c:v>
                </c:pt>
                <c:pt idx="561">
                  <c:v>-0.34965767779796003</c:v>
                </c:pt>
                <c:pt idx="562">
                  <c:v>-0.3493083694285315</c:v>
                </c:pt>
                <c:pt idx="563">
                  <c:v>-0.34888919938521723</c:v>
                </c:pt>
                <c:pt idx="564">
                  <c:v>-0.34735224255973168</c:v>
                </c:pt>
                <c:pt idx="565">
                  <c:v>-0.34707279586418888</c:v>
                </c:pt>
                <c:pt idx="566">
                  <c:v>-0.34833030599413167</c:v>
                </c:pt>
                <c:pt idx="567">
                  <c:v>-0.34826044432024589</c:v>
                </c:pt>
                <c:pt idx="568">
                  <c:v>-0.34944809277630295</c:v>
                </c:pt>
                <c:pt idx="569">
                  <c:v>-0.34812072097247454</c:v>
                </c:pt>
                <c:pt idx="570">
                  <c:v>-0.35133435797121698</c:v>
                </c:pt>
                <c:pt idx="571">
                  <c:v>-0.35063574123235991</c:v>
                </c:pt>
                <c:pt idx="572">
                  <c:v>-0.35308089981835966</c:v>
                </c:pt>
                <c:pt idx="573">
                  <c:v>-0.35168366634064552</c:v>
                </c:pt>
                <c:pt idx="574">
                  <c:v>-0.34965767779796009</c:v>
                </c:pt>
                <c:pt idx="575">
                  <c:v>-0.35105491127567418</c:v>
                </c:pt>
                <c:pt idx="576">
                  <c:v>-0.35608495179544497</c:v>
                </c:pt>
                <c:pt idx="577">
                  <c:v>-0.35049601788458845</c:v>
                </c:pt>
                <c:pt idx="578">
                  <c:v>-0.35028643286293143</c:v>
                </c:pt>
                <c:pt idx="579">
                  <c:v>-0.35140421964510271</c:v>
                </c:pt>
                <c:pt idx="580">
                  <c:v>-0.35377951655721673</c:v>
                </c:pt>
                <c:pt idx="581">
                  <c:v>-0.34965767779796009</c:v>
                </c:pt>
                <c:pt idx="582">
                  <c:v>-0.34916864608076004</c:v>
                </c:pt>
                <c:pt idx="583">
                  <c:v>-0.34826044432024594</c:v>
                </c:pt>
                <c:pt idx="584">
                  <c:v>-0.3523124214056168</c:v>
                </c:pt>
                <c:pt idx="585">
                  <c:v>-0.35091518792790272</c:v>
                </c:pt>
                <c:pt idx="586">
                  <c:v>-0.35112477294955985</c:v>
                </c:pt>
                <c:pt idx="587">
                  <c:v>-0.35196311303618838</c:v>
                </c:pt>
                <c:pt idx="588">
                  <c:v>-0.35252200642727394</c:v>
                </c:pt>
                <c:pt idx="589">
                  <c:v>-0.35287131479670253</c:v>
                </c:pt>
                <c:pt idx="590">
                  <c:v>-0.34972753947184576</c:v>
                </c:pt>
                <c:pt idx="591">
                  <c:v>-0.34888919938521723</c:v>
                </c:pt>
                <c:pt idx="592">
                  <c:v>-0.34874947603744588</c:v>
                </c:pt>
                <c:pt idx="593">
                  <c:v>-0.35070560290624558</c:v>
                </c:pt>
                <c:pt idx="594">
                  <c:v>-0.3535699315355596</c:v>
                </c:pt>
                <c:pt idx="595">
                  <c:v>-0.35070560290624558</c:v>
                </c:pt>
                <c:pt idx="596">
                  <c:v>-0.34791113595081741</c:v>
                </c:pt>
                <c:pt idx="597">
                  <c:v>-0.34972753947184576</c:v>
                </c:pt>
                <c:pt idx="598">
                  <c:v>-0.35308089981835966</c:v>
                </c:pt>
                <c:pt idx="599">
                  <c:v>-0.35370965488333106</c:v>
                </c:pt>
                <c:pt idx="600">
                  <c:v>-0.35301103814447393</c:v>
                </c:pt>
                <c:pt idx="601">
                  <c:v>-0.35196311303618838</c:v>
                </c:pt>
                <c:pt idx="602">
                  <c:v>-0.3500768478412743</c:v>
                </c:pt>
                <c:pt idx="603">
                  <c:v>-0.35280145312281685</c:v>
                </c:pt>
                <c:pt idx="604">
                  <c:v>-0.35133435797121698</c:v>
                </c:pt>
                <c:pt idx="605">
                  <c:v>-0.35168366634064552</c:v>
                </c:pt>
                <c:pt idx="606">
                  <c:v>-0.35098504960178845</c:v>
                </c:pt>
                <c:pt idx="607">
                  <c:v>-0.35028643286293143</c:v>
                </c:pt>
                <c:pt idx="608">
                  <c:v>-0.35315076149224534</c:v>
                </c:pt>
                <c:pt idx="609">
                  <c:v>-0.34881933771133161</c:v>
                </c:pt>
                <c:pt idx="610">
                  <c:v>-0.35098504960178845</c:v>
                </c:pt>
                <c:pt idx="611">
                  <c:v>-0.35077546458013131</c:v>
                </c:pt>
                <c:pt idx="612">
                  <c:v>-0.35175352801453125</c:v>
                </c:pt>
                <c:pt idx="613">
                  <c:v>-0.35210283638395978</c:v>
                </c:pt>
                <c:pt idx="614">
                  <c:v>-0.34853989101578875</c:v>
                </c:pt>
                <c:pt idx="615">
                  <c:v>-0.35350006986167393</c:v>
                </c:pt>
                <c:pt idx="616">
                  <c:v>-0.35370965488333106</c:v>
                </c:pt>
                <c:pt idx="617">
                  <c:v>-0.35405896325275948</c:v>
                </c:pt>
                <c:pt idx="618">
                  <c:v>-0.35028643286293137</c:v>
                </c:pt>
                <c:pt idx="619">
                  <c:v>-0.3500768478412743</c:v>
                </c:pt>
                <c:pt idx="620">
                  <c:v>-0.35468771831773088</c:v>
                </c:pt>
                <c:pt idx="621">
                  <c:v>-0.35252200642727394</c:v>
                </c:pt>
                <c:pt idx="622">
                  <c:v>-0.35070560290624558</c:v>
                </c:pt>
                <c:pt idx="623">
                  <c:v>-0.35063574123235991</c:v>
                </c:pt>
                <c:pt idx="624">
                  <c:v>-0.35084532625401704</c:v>
                </c:pt>
                <c:pt idx="625">
                  <c:v>-0.3502165711890457</c:v>
                </c:pt>
                <c:pt idx="626">
                  <c:v>-0.35329048484001679</c:v>
                </c:pt>
                <c:pt idx="627">
                  <c:v>-0.35189325136230265</c:v>
                </c:pt>
                <c:pt idx="628">
                  <c:v>-0.35091518792790272</c:v>
                </c:pt>
                <c:pt idx="629">
                  <c:v>-0.35161380466675984</c:v>
                </c:pt>
                <c:pt idx="630">
                  <c:v>-0.3561548134693307</c:v>
                </c:pt>
                <c:pt idx="631">
                  <c:v>-0.35398910157887387</c:v>
                </c:pt>
                <c:pt idx="632">
                  <c:v>-0.35259186810115972</c:v>
                </c:pt>
                <c:pt idx="633">
                  <c:v>-0.35182338968841692</c:v>
                </c:pt>
                <c:pt idx="634">
                  <c:v>-0.35370965488333106</c:v>
                </c:pt>
                <c:pt idx="635">
                  <c:v>-0.35503702668715942</c:v>
                </c:pt>
                <c:pt idx="636">
                  <c:v>-0.35231242140561686</c:v>
                </c:pt>
                <c:pt idx="637">
                  <c:v>-0.35203297471007405</c:v>
                </c:pt>
                <c:pt idx="638">
                  <c:v>-0.35182338968841692</c:v>
                </c:pt>
                <c:pt idx="639">
                  <c:v>-0.35370965488333106</c:v>
                </c:pt>
                <c:pt idx="640">
                  <c:v>-0.3529411764705882</c:v>
                </c:pt>
                <c:pt idx="641">
                  <c:v>-0.35154394299287411</c:v>
                </c:pt>
                <c:pt idx="642">
                  <c:v>-0.35301103814447393</c:v>
                </c:pt>
                <c:pt idx="643">
                  <c:v>-0.35231242140561686</c:v>
                </c:pt>
                <c:pt idx="644">
                  <c:v>-0.35273159144893107</c:v>
                </c:pt>
                <c:pt idx="645">
                  <c:v>-0.35147408131898839</c:v>
                </c:pt>
                <c:pt idx="646">
                  <c:v>-0.35245214475338826</c:v>
                </c:pt>
                <c:pt idx="647">
                  <c:v>-0.35112477294955985</c:v>
                </c:pt>
                <c:pt idx="648">
                  <c:v>-0.34937823110241717</c:v>
                </c:pt>
                <c:pt idx="649">
                  <c:v>-0.35196311303618838</c:v>
                </c:pt>
                <c:pt idx="650">
                  <c:v>-0.35238228307950259</c:v>
                </c:pt>
                <c:pt idx="651">
                  <c:v>-0.3529411764705882</c:v>
                </c:pt>
                <c:pt idx="652">
                  <c:v>-0.35175352801453125</c:v>
                </c:pt>
                <c:pt idx="653">
                  <c:v>-0.35475757999161661</c:v>
                </c:pt>
                <c:pt idx="654">
                  <c:v>-0.35147408131898844</c:v>
                </c:pt>
                <c:pt idx="655">
                  <c:v>-0.34937823110241717</c:v>
                </c:pt>
                <c:pt idx="656">
                  <c:v>-0.35238228307950259</c:v>
                </c:pt>
                <c:pt idx="657">
                  <c:v>-0.35419868660053094</c:v>
                </c:pt>
                <c:pt idx="658">
                  <c:v>-0.35049601788458856</c:v>
                </c:pt>
                <c:pt idx="659">
                  <c:v>-0.34916864608076004</c:v>
                </c:pt>
                <c:pt idx="660">
                  <c:v>-0.35510688836104515</c:v>
                </c:pt>
                <c:pt idx="661">
                  <c:v>-0.35461785664384521</c:v>
                </c:pt>
                <c:pt idx="662">
                  <c:v>-0.35287131479670253</c:v>
                </c:pt>
                <c:pt idx="663">
                  <c:v>-0.35475757999161661</c:v>
                </c:pt>
                <c:pt idx="664">
                  <c:v>-0.35329048484001679</c:v>
                </c:pt>
                <c:pt idx="665">
                  <c:v>-0.35091518792790272</c:v>
                </c:pt>
                <c:pt idx="666">
                  <c:v>-0.35224255973173113</c:v>
                </c:pt>
                <c:pt idx="667">
                  <c:v>-0.35168366634064557</c:v>
                </c:pt>
                <c:pt idx="668">
                  <c:v>-0.35210283638395978</c:v>
                </c:pt>
                <c:pt idx="669">
                  <c:v>-0.35370965488333106</c:v>
                </c:pt>
                <c:pt idx="670">
                  <c:v>-0.35685343020818783</c:v>
                </c:pt>
                <c:pt idx="671">
                  <c:v>-0.35433840994830235</c:v>
                </c:pt>
                <c:pt idx="672">
                  <c:v>-0.35252200642727399</c:v>
                </c:pt>
                <c:pt idx="673">
                  <c:v>-0.35412882492664521</c:v>
                </c:pt>
                <c:pt idx="674">
                  <c:v>-0.35468771831773088</c:v>
                </c:pt>
                <c:pt idx="675">
                  <c:v>-0.35454799496995942</c:v>
                </c:pt>
                <c:pt idx="676">
                  <c:v>-0.35315076149224534</c:v>
                </c:pt>
                <c:pt idx="677">
                  <c:v>-0.35273159144893107</c:v>
                </c:pt>
                <c:pt idx="678">
                  <c:v>-0.34923850775464582</c:v>
                </c:pt>
                <c:pt idx="679">
                  <c:v>-0.35231242140561686</c:v>
                </c:pt>
                <c:pt idx="680">
                  <c:v>-0.35133435797121698</c:v>
                </c:pt>
                <c:pt idx="681">
                  <c:v>-0.3493083694285315</c:v>
                </c:pt>
                <c:pt idx="682">
                  <c:v>-0.34979740114573143</c:v>
                </c:pt>
                <c:pt idx="683">
                  <c:v>-0.35119463462344558</c:v>
                </c:pt>
                <c:pt idx="684">
                  <c:v>-0.35070560290624558</c:v>
                </c:pt>
                <c:pt idx="685">
                  <c:v>-0.35168366634064557</c:v>
                </c:pt>
                <c:pt idx="686">
                  <c:v>-0.35217269805784551</c:v>
                </c:pt>
                <c:pt idx="687">
                  <c:v>-0.35287131479670253</c:v>
                </c:pt>
                <c:pt idx="688">
                  <c:v>-0.35091518792790272</c:v>
                </c:pt>
                <c:pt idx="689">
                  <c:v>-0.35126449629733131</c:v>
                </c:pt>
                <c:pt idx="690">
                  <c:v>-0.35273159144893107</c:v>
                </c:pt>
                <c:pt idx="691">
                  <c:v>-0.35273159144893107</c:v>
                </c:pt>
                <c:pt idx="692">
                  <c:v>-0.35154394299287411</c:v>
                </c:pt>
                <c:pt idx="693">
                  <c:v>-0.35063574123235991</c:v>
                </c:pt>
                <c:pt idx="694">
                  <c:v>-0.35028643286293143</c:v>
                </c:pt>
                <c:pt idx="695">
                  <c:v>-0.3502165711890457</c:v>
                </c:pt>
                <c:pt idx="696">
                  <c:v>-0.35175352801453125</c:v>
                </c:pt>
                <c:pt idx="697">
                  <c:v>-0.3529411764705882</c:v>
                </c:pt>
                <c:pt idx="698">
                  <c:v>-0.35063574123235991</c:v>
                </c:pt>
                <c:pt idx="699">
                  <c:v>-0.35168366634064557</c:v>
                </c:pt>
                <c:pt idx="700">
                  <c:v>-0.34972753947184576</c:v>
                </c:pt>
                <c:pt idx="701">
                  <c:v>-0.35168366634064552</c:v>
                </c:pt>
                <c:pt idx="702">
                  <c:v>-0.35126449629733131</c:v>
                </c:pt>
                <c:pt idx="703">
                  <c:v>-0.35189325136230271</c:v>
                </c:pt>
                <c:pt idx="704">
                  <c:v>-0.35210283638395978</c:v>
                </c:pt>
                <c:pt idx="705">
                  <c:v>-0.35384937823110241</c:v>
                </c:pt>
                <c:pt idx="706">
                  <c:v>-0.35720273857761631</c:v>
                </c:pt>
                <c:pt idx="707">
                  <c:v>-0.3562945368171021</c:v>
                </c:pt>
                <c:pt idx="708">
                  <c:v>-0.35580550509990216</c:v>
                </c:pt>
                <c:pt idx="709">
                  <c:v>-0.35301103814447393</c:v>
                </c:pt>
                <c:pt idx="710">
                  <c:v>-0.35419868660053094</c:v>
                </c:pt>
                <c:pt idx="711">
                  <c:v>-0.35384937823110241</c:v>
                </c:pt>
                <c:pt idx="712">
                  <c:v>-0.3526617297750454</c:v>
                </c:pt>
                <c:pt idx="713">
                  <c:v>-0.35091518792790272</c:v>
                </c:pt>
                <c:pt idx="714">
                  <c:v>-0.35398910157887387</c:v>
                </c:pt>
                <c:pt idx="715">
                  <c:v>-0.35231242140561686</c:v>
                </c:pt>
                <c:pt idx="716">
                  <c:v>-0.35510688836104515</c:v>
                </c:pt>
                <c:pt idx="717">
                  <c:v>-0.35350006986167393</c:v>
                </c:pt>
                <c:pt idx="718">
                  <c:v>-0.35468771831773088</c:v>
                </c:pt>
                <c:pt idx="719">
                  <c:v>-0.35210283638395978</c:v>
                </c:pt>
                <c:pt idx="720">
                  <c:v>-0.35049601788458856</c:v>
                </c:pt>
                <c:pt idx="721">
                  <c:v>-0.35517675003493082</c:v>
                </c:pt>
                <c:pt idx="722">
                  <c:v>-0.35643426016487356</c:v>
                </c:pt>
                <c:pt idx="723">
                  <c:v>-0.3562945368171021</c:v>
                </c:pt>
                <c:pt idx="724">
                  <c:v>-0.35273159144893107</c:v>
                </c:pt>
                <c:pt idx="725">
                  <c:v>-0.35133435797121698</c:v>
                </c:pt>
                <c:pt idx="726">
                  <c:v>-0.35105491127567418</c:v>
                </c:pt>
                <c:pt idx="727">
                  <c:v>-0.35203297471007405</c:v>
                </c:pt>
                <c:pt idx="728">
                  <c:v>-0.35384937823110241</c:v>
                </c:pt>
                <c:pt idx="729">
                  <c:v>-0.35461785664384521</c:v>
                </c:pt>
                <c:pt idx="730">
                  <c:v>-0.34972753947184576</c:v>
                </c:pt>
                <c:pt idx="731">
                  <c:v>-0.35077546458013131</c:v>
                </c:pt>
                <c:pt idx="732">
                  <c:v>-0.35336034651390247</c:v>
                </c:pt>
                <c:pt idx="733">
                  <c:v>-0.35350006986167393</c:v>
                </c:pt>
                <c:pt idx="734">
                  <c:v>-0.35231242140561686</c:v>
                </c:pt>
                <c:pt idx="735">
                  <c:v>-0.3526617297750454</c:v>
                </c:pt>
                <c:pt idx="736">
                  <c:v>-0.35189325136230265</c:v>
                </c:pt>
                <c:pt idx="737">
                  <c:v>-0.35391923990498819</c:v>
                </c:pt>
                <c:pt idx="738">
                  <c:v>-0.35084532625401704</c:v>
                </c:pt>
                <c:pt idx="739">
                  <c:v>-0.35133435797121698</c:v>
                </c:pt>
                <c:pt idx="740">
                  <c:v>-0.3493083694285315</c:v>
                </c:pt>
                <c:pt idx="741">
                  <c:v>-0.35098504960178845</c:v>
                </c:pt>
                <c:pt idx="742">
                  <c:v>-0.35217269805784551</c:v>
                </c:pt>
                <c:pt idx="743">
                  <c:v>-0.3529411764705882</c:v>
                </c:pt>
                <c:pt idx="744">
                  <c:v>-0.3500768478412743</c:v>
                </c:pt>
                <c:pt idx="745">
                  <c:v>-0.35363979320944533</c:v>
                </c:pt>
                <c:pt idx="746">
                  <c:v>-0.35594522844767362</c:v>
                </c:pt>
                <c:pt idx="747">
                  <c:v>-0.35517675003493082</c:v>
                </c:pt>
                <c:pt idx="748">
                  <c:v>-0.3526617297750454</c:v>
                </c:pt>
                <c:pt idx="749">
                  <c:v>-0.35377951655721673</c:v>
                </c:pt>
                <c:pt idx="750">
                  <c:v>-0.35650412183875924</c:v>
                </c:pt>
                <c:pt idx="751">
                  <c:v>-0.35776163196870198</c:v>
                </c:pt>
                <c:pt idx="752">
                  <c:v>-0.35489730333938801</c:v>
                </c:pt>
                <c:pt idx="753">
                  <c:v>-0.35315076149224534</c:v>
                </c:pt>
                <c:pt idx="754">
                  <c:v>-0.35699315355595918</c:v>
                </c:pt>
                <c:pt idx="755">
                  <c:v>-0.3575520469470449</c:v>
                </c:pt>
                <c:pt idx="756">
                  <c:v>-0.35489730333938801</c:v>
                </c:pt>
                <c:pt idx="757">
                  <c:v>-0.35231242140561686</c:v>
                </c:pt>
                <c:pt idx="758">
                  <c:v>-0.3529411764705882</c:v>
                </c:pt>
                <c:pt idx="759">
                  <c:v>-0.35608495179544497</c:v>
                </c:pt>
                <c:pt idx="760">
                  <c:v>-0.35622467514321643</c:v>
                </c:pt>
                <c:pt idx="761">
                  <c:v>-0.35538633505658795</c:v>
                </c:pt>
                <c:pt idx="762">
                  <c:v>-0.35552605840435941</c:v>
                </c:pt>
                <c:pt idx="763">
                  <c:v>-0.35028643286293137</c:v>
                </c:pt>
                <c:pt idx="764">
                  <c:v>-0.35252200642727394</c:v>
                </c:pt>
                <c:pt idx="765">
                  <c:v>-0.35056587955847418</c:v>
                </c:pt>
                <c:pt idx="766">
                  <c:v>-0.34937823110241717</c:v>
                </c:pt>
                <c:pt idx="767">
                  <c:v>-0.34951795445018863</c:v>
                </c:pt>
                <c:pt idx="768">
                  <c:v>-0.35189325136230265</c:v>
                </c:pt>
                <c:pt idx="769">
                  <c:v>-0.34909878440687436</c:v>
                </c:pt>
                <c:pt idx="770">
                  <c:v>-0.34826044432024589</c:v>
                </c:pt>
                <c:pt idx="771">
                  <c:v>-0.35391923990498819</c:v>
                </c:pt>
                <c:pt idx="772">
                  <c:v>-0.35182338968841692</c:v>
                </c:pt>
                <c:pt idx="773">
                  <c:v>-0.34965767779796003</c:v>
                </c:pt>
                <c:pt idx="774">
                  <c:v>-0.35070560290624558</c:v>
                </c:pt>
                <c:pt idx="775">
                  <c:v>-0.35231242140561686</c:v>
                </c:pt>
                <c:pt idx="776">
                  <c:v>-0.35189325136230265</c:v>
                </c:pt>
                <c:pt idx="777">
                  <c:v>-0.35196311303618838</c:v>
                </c:pt>
                <c:pt idx="778">
                  <c:v>-0.34923850775464582</c:v>
                </c:pt>
                <c:pt idx="779">
                  <c:v>-0.35042615621070283</c:v>
                </c:pt>
                <c:pt idx="780">
                  <c:v>-0.35454799496995942</c:v>
                </c:pt>
                <c:pt idx="781">
                  <c:v>-0.35315076149224534</c:v>
                </c:pt>
                <c:pt idx="782">
                  <c:v>-0.35091518792790272</c:v>
                </c:pt>
                <c:pt idx="783">
                  <c:v>-0.35126449629733131</c:v>
                </c:pt>
                <c:pt idx="784">
                  <c:v>-0.3528014531228168</c:v>
                </c:pt>
                <c:pt idx="785">
                  <c:v>-0.35238228307950253</c:v>
                </c:pt>
                <c:pt idx="786">
                  <c:v>-0.35105491127567418</c:v>
                </c:pt>
                <c:pt idx="787">
                  <c:v>-0.35112477294955985</c:v>
                </c:pt>
                <c:pt idx="788">
                  <c:v>-0.35224255973173113</c:v>
                </c:pt>
                <c:pt idx="789">
                  <c:v>-0.35224255973173113</c:v>
                </c:pt>
                <c:pt idx="790">
                  <c:v>-0.35140421964510266</c:v>
                </c:pt>
                <c:pt idx="791">
                  <c:v>-0.35384937823110241</c:v>
                </c:pt>
                <c:pt idx="792">
                  <c:v>-0.35329048484001679</c:v>
                </c:pt>
                <c:pt idx="793">
                  <c:v>-0.35531647338270228</c:v>
                </c:pt>
                <c:pt idx="794">
                  <c:v>-0.35489730333938801</c:v>
                </c:pt>
                <c:pt idx="795">
                  <c:v>-0.3562945368171021</c:v>
                </c:pt>
                <c:pt idx="796">
                  <c:v>-0.35315076149224534</c:v>
                </c:pt>
                <c:pt idx="797">
                  <c:v>-0.35210283638395978</c:v>
                </c:pt>
                <c:pt idx="798">
                  <c:v>-0.35322062316613106</c:v>
                </c:pt>
                <c:pt idx="799">
                  <c:v>-0.3535699315355596</c:v>
                </c:pt>
                <c:pt idx="800">
                  <c:v>-0.35405896325275948</c:v>
                </c:pt>
                <c:pt idx="801">
                  <c:v>-0.35762190862093052</c:v>
                </c:pt>
                <c:pt idx="802">
                  <c:v>-0.35573564342601655</c:v>
                </c:pt>
                <c:pt idx="803">
                  <c:v>-0.35370965488333106</c:v>
                </c:pt>
                <c:pt idx="804">
                  <c:v>-0.35063574123235991</c:v>
                </c:pt>
                <c:pt idx="805">
                  <c:v>-0.35035629453681716</c:v>
                </c:pt>
                <c:pt idx="806">
                  <c:v>-0.34937823110241717</c:v>
                </c:pt>
                <c:pt idx="807">
                  <c:v>-0.3495878161240743</c:v>
                </c:pt>
                <c:pt idx="808">
                  <c:v>-0.35287131479670253</c:v>
                </c:pt>
                <c:pt idx="809">
                  <c:v>-0.35133435797121698</c:v>
                </c:pt>
                <c:pt idx="810">
                  <c:v>-0.35161380466675984</c:v>
                </c:pt>
                <c:pt idx="811">
                  <c:v>-0.35084532625401704</c:v>
                </c:pt>
                <c:pt idx="812">
                  <c:v>-0.35419868660053094</c:v>
                </c:pt>
                <c:pt idx="813">
                  <c:v>-0.35210283638395978</c:v>
                </c:pt>
                <c:pt idx="814">
                  <c:v>-0.35287131479670253</c:v>
                </c:pt>
                <c:pt idx="815">
                  <c:v>-0.35014670951516003</c:v>
                </c:pt>
                <c:pt idx="816">
                  <c:v>-0.35154394299287411</c:v>
                </c:pt>
                <c:pt idx="817">
                  <c:v>-0.35126449629733131</c:v>
                </c:pt>
                <c:pt idx="818">
                  <c:v>-0.35119463462344558</c:v>
                </c:pt>
                <c:pt idx="819">
                  <c:v>-0.34826044432024594</c:v>
                </c:pt>
                <c:pt idx="820">
                  <c:v>-0.3502165711890457</c:v>
                </c:pt>
                <c:pt idx="821">
                  <c:v>-0.35713287690373063</c:v>
                </c:pt>
                <c:pt idx="822">
                  <c:v>-0.35042615621070283</c:v>
                </c:pt>
                <c:pt idx="823">
                  <c:v>-0.35028643286293137</c:v>
                </c:pt>
                <c:pt idx="824">
                  <c:v>-0.35028643286293137</c:v>
                </c:pt>
                <c:pt idx="825">
                  <c:v>-0.35531647338270228</c:v>
                </c:pt>
                <c:pt idx="826">
                  <c:v>-0.35489730333938801</c:v>
                </c:pt>
                <c:pt idx="827">
                  <c:v>-0.35315076149224534</c:v>
                </c:pt>
                <c:pt idx="828">
                  <c:v>-0.35308089981835966</c:v>
                </c:pt>
                <c:pt idx="829">
                  <c:v>-0.3529411764705882</c:v>
                </c:pt>
                <c:pt idx="830">
                  <c:v>-0.35245214475338826</c:v>
                </c:pt>
                <c:pt idx="831">
                  <c:v>-0.34630431745144613</c:v>
                </c:pt>
                <c:pt idx="832">
                  <c:v>-0.35035629453681716</c:v>
                </c:pt>
                <c:pt idx="833">
                  <c:v>-0.34860975268967448</c:v>
                </c:pt>
                <c:pt idx="834">
                  <c:v>-0.35210283638395978</c:v>
                </c:pt>
                <c:pt idx="835">
                  <c:v>-0.35329048484001679</c:v>
                </c:pt>
                <c:pt idx="836">
                  <c:v>-0.34805085929858881</c:v>
                </c:pt>
                <c:pt idx="837">
                  <c:v>-0.34616459410367473</c:v>
                </c:pt>
                <c:pt idx="838">
                  <c:v>-0.34756182758138882</c:v>
                </c:pt>
                <c:pt idx="839">
                  <c:v>-0.353709654883331</c:v>
                </c:pt>
                <c:pt idx="840">
                  <c:v>-0.35489730333938801</c:v>
                </c:pt>
                <c:pt idx="841">
                  <c:v>-0.35308089981835966</c:v>
                </c:pt>
                <c:pt idx="842">
                  <c:v>-0.35049601788458845</c:v>
                </c:pt>
                <c:pt idx="843">
                  <c:v>-0.35350006986167393</c:v>
                </c:pt>
                <c:pt idx="844">
                  <c:v>-0.35070560290624558</c:v>
                </c:pt>
                <c:pt idx="845">
                  <c:v>-0.35112477294955985</c:v>
                </c:pt>
                <c:pt idx="846">
                  <c:v>-0.35133435797121698</c:v>
                </c:pt>
                <c:pt idx="847">
                  <c:v>-0.35245214475338826</c:v>
                </c:pt>
                <c:pt idx="848">
                  <c:v>-0.3561548134693307</c:v>
                </c:pt>
                <c:pt idx="849">
                  <c:v>-0.35238228307950253</c:v>
                </c:pt>
                <c:pt idx="850">
                  <c:v>-0.35252200642727394</c:v>
                </c:pt>
                <c:pt idx="851">
                  <c:v>-0.34874947603744588</c:v>
                </c:pt>
                <c:pt idx="852">
                  <c:v>-0.35182338968841692</c:v>
                </c:pt>
                <c:pt idx="853">
                  <c:v>-0.35489730333938801</c:v>
                </c:pt>
                <c:pt idx="854">
                  <c:v>-0.35231242140561686</c:v>
                </c:pt>
                <c:pt idx="855">
                  <c:v>-0.34728238088584601</c:v>
                </c:pt>
                <c:pt idx="856">
                  <c:v>-0.35112477294955985</c:v>
                </c:pt>
                <c:pt idx="857">
                  <c:v>-0.35454799496995942</c:v>
                </c:pt>
                <c:pt idx="858">
                  <c:v>-0.3595081738158446</c:v>
                </c:pt>
                <c:pt idx="859">
                  <c:v>-0.35412882492664521</c:v>
                </c:pt>
                <c:pt idx="860">
                  <c:v>-0.35315076149224534</c:v>
                </c:pt>
                <c:pt idx="861">
                  <c:v>-0.35440827162218808</c:v>
                </c:pt>
                <c:pt idx="862">
                  <c:v>-0.36055609892413021</c:v>
                </c:pt>
                <c:pt idx="863">
                  <c:v>-0.3526617297750454</c:v>
                </c:pt>
                <c:pt idx="864">
                  <c:v>-0.3503562945368171</c:v>
                </c:pt>
                <c:pt idx="865">
                  <c:v>-0.34840016766801735</c:v>
                </c:pt>
                <c:pt idx="866">
                  <c:v>-0.3526617297750454</c:v>
                </c:pt>
                <c:pt idx="867">
                  <c:v>-0.35587536677378784</c:v>
                </c:pt>
                <c:pt idx="868">
                  <c:v>-0.35336034651390247</c:v>
                </c:pt>
                <c:pt idx="869">
                  <c:v>-0.35350006986167393</c:v>
                </c:pt>
                <c:pt idx="870">
                  <c:v>-0.35594522844767362</c:v>
                </c:pt>
                <c:pt idx="871">
                  <c:v>-0.35685343020818783</c:v>
                </c:pt>
                <c:pt idx="872">
                  <c:v>-0.35273159144893107</c:v>
                </c:pt>
                <c:pt idx="873">
                  <c:v>-0.3526617297750454</c:v>
                </c:pt>
                <c:pt idx="874">
                  <c:v>-0.34874947603744594</c:v>
                </c:pt>
                <c:pt idx="875">
                  <c:v>-0.35496716501327369</c:v>
                </c:pt>
                <c:pt idx="876">
                  <c:v>-0.34923850775464577</c:v>
                </c:pt>
                <c:pt idx="877">
                  <c:v>-0.3493083694285315</c:v>
                </c:pt>
                <c:pt idx="878">
                  <c:v>-0.34812072097247454</c:v>
                </c:pt>
                <c:pt idx="879">
                  <c:v>-0.35098504960178845</c:v>
                </c:pt>
                <c:pt idx="880">
                  <c:v>-0.35210283638395978</c:v>
                </c:pt>
                <c:pt idx="881">
                  <c:v>-0.35112477294955985</c:v>
                </c:pt>
                <c:pt idx="882">
                  <c:v>-0.34847002934190302</c:v>
                </c:pt>
                <c:pt idx="883">
                  <c:v>-0.35119463462344552</c:v>
                </c:pt>
                <c:pt idx="884">
                  <c:v>-0.35377951655721673</c:v>
                </c:pt>
                <c:pt idx="885">
                  <c:v>-0.35070560290624558</c:v>
                </c:pt>
                <c:pt idx="886">
                  <c:v>-0.34993712449350289</c:v>
                </c:pt>
                <c:pt idx="887">
                  <c:v>-0.35391923990498814</c:v>
                </c:pt>
                <c:pt idx="888">
                  <c:v>-0.35929858879418747</c:v>
                </c:pt>
                <c:pt idx="889">
                  <c:v>-0.35566578175213082</c:v>
                </c:pt>
                <c:pt idx="890">
                  <c:v>-0.35091518792790272</c:v>
                </c:pt>
                <c:pt idx="891">
                  <c:v>-0.35161380466675979</c:v>
                </c:pt>
                <c:pt idx="892">
                  <c:v>-0.34853989101578875</c:v>
                </c:pt>
                <c:pt idx="893">
                  <c:v>-0.35454799496995948</c:v>
                </c:pt>
                <c:pt idx="894">
                  <c:v>-0.35042615621070283</c:v>
                </c:pt>
                <c:pt idx="895">
                  <c:v>-0.34986726281961716</c:v>
                </c:pt>
                <c:pt idx="896">
                  <c:v>-0.34853989101578881</c:v>
                </c:pt>
                <c:pt idx="897">
                  <c:v>-0.35405896325275948</c:v>
                </c:pt>
                <c:pt idx="898">
                  <c:v>-0.35336034651390247</c:v>
                </c:pt>
                <c:pt idx="899">
                  <c:v>-0.34791113595081741</c:v>
                </c:pt>
                <c:pt idx="900">
                  <c:v>-0.34833030599413162</c:v>
                </c:pt>
                <c:pt idx="901">
                  <c:v>-0.35126449629733131</c:v>
                </c:pt>
                <c:pt idx="902">
                  <c:v>-0.35308089981835966</c:v>
                </c:pt>
                <c:pt idx="903">
                  <c:v>-0.35147408131898844</c:v>
                </c:pt>
                <c:pt idx="904">
                  <c:v>-0.3462344557775604</c:v>
                </c:pt>
                <c:pt idx="905">
                  <c:v>-0.34609473242978905</c:v>
                </c:pt>
                <c:pt idx="906">
                  <c:v>-0.35231242140561686</c:v>
                </c:pt>
                <c:pt idx="907">
                  <c:v>-0.34742210423361747</c:v>
                </c:pt>
                <c:pt idx="908">
                  <c:v>-0.34798099762470308</c:v>
                </c:pt>
                <c:pt idx="909">
                  <c:v>-0.34693307251641753</c:v>
                </c:pt>
                <c:pt idx="910">
                  <c:v>-0.35412882492664521</c:v>
                </c:pt>
                <c:pt idx="911">
                  <c:v>-0.35426854827441662</c:v>
                </c:pt>
                <c:pt idx="912">
                  <c:v>-0.3528014531228168</c:v>
                </c:pt>
                <c:pt idx="913">
                  <c:v>-0.35154394299287411</c:v>
                </c:pt>
                <c:pt idx="914">
                  <c:v>-0.34867961436356015</c:v>
                </c:pt>
                <c:pt idx="915">
                  <c:v>-0.35049601788458845</c:v>
                </c:pt>
                <c:pt idx="916">
                  <c:v>-0.35182338968841692</c:v>
                </c:pt>
                <c:pt idx="917">
                  <c:v>-0.35524661170881655</c:v>
                </c:pt>
                <c:pt idx="918">
                  <c:v>-0.35105491127567418</c:v>
                </c:pt>
                <c:pt idx="919">
                  <c:v>-0.35189325136230265</c:v>
                </c:pt>
                <c:pt idx="920">
                  <c:v>-0.34986726281961716</c:v>
                </c:pt>
                <c:pt idx="921">
                  <c:v>-0.35077546458013131</c:v>
                </c:pt>
                <c:pt idx="922">
                  <c:v>-0.35273159144893107</c:v>
                </c:pt>
                <c:pt idx="923">
                  <c:v>-0.3562945368171021</c:v>
                </c:pt>
                <c:pt idx="924">
                  <c:v>-0.35210283638395978</c:v>
                </c:pt>
                <c:pt idx="925">
                  <c:v>-0.34916864608076009</c:v>
                </c:pt>
                <c:pt idx="926">
                  <c:v>-0.35154394299287411</c:v>
                </c:pt>
                <c:pt idx="927">
                  <c:v>-0.35161380466675979</c:v>
                </c:pt>
                <c:pt idx="928">
                  <c:v>-0.35391923990498819</c:v>
                </c:pt>
                <c:pt idx="929">
                  <c:v>-0.34937823110241717</c:v>
                </c:pt>
                <c:pt idx="930">
                  <c:v>-0.34728238088584601</c:v>
                </c:pt>
                <c:pt idx="931">
                  <c:v>-0.34511666899538912</c:v>
                </c:pt>
                <c:pt idx="932">
                  <c:v>-0.34497694564761777</c:v>
                </c:pt>
                <c:pt idx="933">
                  <c:v>-0.34504680732150345</c:v>
                </c:pt>
                <c:pt idx="934">
                  <c:v>-0.34371943551767498</c:v>
                </c:pt>
                <c:pt idx="935">
                  <c:v>-0.3433701271482465</c:v>
                </c:pt>
                <c:pt idx="936">
                  <c:v>-0.34078524521447534</c:v>
                </c:pt>
                <c:pt idx="937">
                  <c:v>-0.34064552186670394</c:v>
                </c:pt>
                <c:pt idx="938">
                  <c:v>-0.34546597736481766</c:v>
                </c:pt>
                <c:pt idx="939">
                  <c:v>-0.34399888221321778</c:v>
                </c:pt>
                <c:pt idx="940">
                  <c:v>-0.34455777560430351</c:v>
                </c:pt>
                <c:pt idx="941">
                  <c:v>-0.34819058264636021</c:v>
                </c:pt>
                <c:pt idx="942">
                  <c:v>-0.34574542406036046</c:v>
                </c:pt>
                <c:pt idx="943">
                  <c:v>-0.34413860556098924</c:v>
                </c:pt>
                <c:pt idx="944">
                  <c:v>-0.34448791393041778</c:v>
                </c:pt>
                <c:pt idx="945">
                  <c:v>-0.34665362582087467</c:v>
                </c:pt>
                <c:pt idx="946">
                  <c:v>-0.34427832890876064</c:v>
                </c:pt>
                <c:pt idx="947">
                  <c:v>-0.34085510688836101</c:v>
                </c:pt>
                <c:pt idx="948">
                  <c:v>-0.34120441525778961</c:v>
                </c:pt>
                <c:pt idx="949">
                  <c:v>-0.34483722229984631</c:v>
                </c:pt>
                <c:pt idx="950">
                  <c:v>-0.3427413720832751</c:v>
                </c:pt>
                <c:pt idx="951">
                  <c:v>-0.34371943551767498</c:v>
                </c:pt>
                <c:pt idx="952">
                  <c:v>-0.34141400027944674</c:v>
                </c:pt>
                <c:pt idx="953">
                  <c:v>-0.34239206371384656</c:v>
                </c:pt>
                <c:pt idx="954">
                  <c:v>-0.34071538354058961</c:v>
                </c:pt>
                <c:pt idx="955">
                  <c:v>-0.34127427693167528</c:v>
                </c:pt>
                <c:pt idx="956">
                  <c:v>-0.33889898001956126</c:v>
                </c:pt>
                <c:pt idx="957">
                  <c:v>-0.33994690512784687</c:v>
                </c:pt>
                <c:pt idx="958">
                  <c:v>-0.34078524521447534</c:v>
                </c:pt>
                <c:pt idx="959">
                  <c:v>-0.34008662847561832</c:v>
                </c:pt>
                <c:pt idx="960">
                  <c:v>-0.33666340645521864</c:v>
                </c:pt>
                <c:pt idx="961">
                  <c:v>-0.33827022495458986</c:v>
                </c:pt>
                <c:pt idx="962">
                  <c:v>-0.34239206371384656</c:v>
                </c:pt>
                <c:pt idx="963">
                  <c:v>-0.33973732010618973</c:v>
                </c:pt>
                <c:pt idx="964">
                  <c:v>-0.33875925667178985</c:v>
                </c:pt>
                <c:pt idx="965">
                  <c:v>-0.33687299147687577</c:v>
                </c:pt>
                <c:pt idx="966">
                  <c:v>-0.33827022495458997</c:v>
                </c:pt>
                <c:pt idx="967">
                  <c:v>-0.33806063993293284</c:v>
                </c:pt>
                <c:pt idx="968">
                  <c:v>-0.33889898001956126</c:v>
                </c:pt>
                <c:pt idx="969">
                  <c:v>-0.33757160821573284</c:v>
                </c:pt>
                <c:pt idx="970">
                  <c:v>-0.33813050160681851</c:v>
                </c:pt>
                <c:pt idx="971">
                  <c:v>-0.33987704345396119</c:v>
                </c:pt>
                <c:pt idx="972">
                  <c:v>-0.33687299147687577</c:v>
                </c:pt>
                <c:pt idx="973">
                  <c:v>-0.33868939499790418</c:v>
                </c:pt>
                <c:pt idx="974">
                  <c:v>-0.33778119323738998</c:v>
                </c:pt>
                <c:pt idx="975">
                  <c:v>-0.3404359368450468</c:v>
                </c:pt>
                <c:pt idx="976">
                  <c:v>-0.33889898001956126</c:v>
                </c:pt>
                <c:pt idx="977">
                  <c:v>-0.33806063993293284</c:v>
                </c:pt>
                <c:pt idx="978">
                  <c:v>-0.33806063993293284</c:v>
                </c:pt>
                <c:pt idx="979">
                  <c:v>-0.34127427693167528</c:v>
                </c:pt>
                <c:pt idx="980">
                  <c:v>-0.33834008662847559</c:v>
                </c:pt>
                <c:pt idx="981">
                  <c:v>-0.3369428531507615</c:v>
                </c:pt>
                <c:pt idx="982">
                  <c:v>-0.33729216152019004</c:v>
                </c:pt>
                <c:pt idx="983">
                  <c:v>-0.33987704345396119</c:v>
                </c:pt>
                <c:pt idx="984">
                  <c:v>-0.33834008662847559</c:v>
                </c:pt>
                <c:pt idx="985">
                  <c:v>-0.33854967165013272</c:v>
                </c:pt>
                <c:pt idx="986">
                  <c:v>-0.33722229984630431</c:v>
                </c:pt>
                <c:pt idx="987">
                  <c:v>-0.33771133156350425</c:v>
                </c:pt>
                <c:pt idx="988">
                  <c:v>-0.33715243817241863</c:v>
                </c:pt>
                <c:pt idx="989">
                  <c:v>-0.33778119323738998</c:v>
                </c:pt>
                <c:pt idx="990">
                  <c:v>-0.33771133156350425</c:v>
                </c:pt>
                <c:pt idx="991">
                  <c:v>-0.33750174654184711</c:v>
                </c:pt>
                <c:pt idx="992">
                  <c:v>-0.33924828838898979</c:v>
                </c:pt>
                <c:pt idx="993">
                  <c:v>-0.33799077825904711</c:v>
                </c:pt>
                <c:pt idx="994">
                  <c:v>-0.3344976945647618</c:v>
                </c:pt>
                <c:pt idx="995">
                  <c:v>-0.33603465139024735</c:v>
                </c:pt>
                <c:pt idx="996">
                  <c:v>-0.33966745843230406</c:v>
                </c:pt>
                <c:pt idx="997">
                  <c:v>-0.33827022495458997</c:v>
                </c:pt>
                <c:pt idx="998">
                  <c:v>-0.33771133156350425</c:v>
                </c:pt>
                <c:pt idx="999">
                  <c:v>-0.3370825764985329</c:v>
                </c:pt>
                <c:pt idx="1000">
                  <c:v>-0.33673326812910437</c:v>
                </c:pt>
                <c:pt idx="1001">
                  <c:v>-0.33889898001956126</c:v>
                </c:pt>
                <c:pt idx="1002">
                  <c:v>-0.3369428531507615</c:v>
                </c:pt>
                <c:pt idx="1003">
                  <c:v>-0.33715243817241863</c:v>
                </c:pt>
                <c:pt idx="1004">
                  <c:v>-0.33750174654184711</c:v>
                </c:pt>
                <c:pt idx="1005">
                  <c:v>-0.33743188486796144</c:v>
                </c:pt>
                <c:pt idx="1006">
                  <c:v>-0.34036607517116108</c:v>
                </c:pt>
                <c:pt idx="1007">
                  <c:v>-0.34057566019281821</c:v>
                </c:pt>
                <c:pt idx="1008">
                  <c:v>-0.33589492804247589</c:v>
                </c:pt>
                <c:pt idx="1009">
                  <c:v>-0.33659354478133291</c:v>
                </c:pt>
                <c:pt idx="1010">
                  <c:v>-0.33813050160681851</c:v>
                </c:pt>
                <c:pt idx="1011">
                  <c:v>-0.33596478971636162</c:v>
                </c:pt>
                <c:pt idx="1012">
                  <c:v>-0.33596478971636157</c:v>
                </c:pt>
                <c:pt idx="1013">
                  <c:v>-0.3370825764985329</c:v>
                </c:pt>
                <c:pt idx="1014">
                  <c:v>-0.33673326812910437</c:v>
                </c:pt>
                <c:pt idx="1015">
                  <c:v>-0.33813050160681851</c:v>
                </c:pt>
                <c:pt idx="1016">
                  <c:v>-0.3419728936705323</c:v>
                </c:pt>
                <c:pt idx="1017">
                  <c:v>-0.33931815006287547</c:v>
                </c:pt>
                <c:pt idx="1018">
                  <c:v>-0.33778119323738998</c:v>
                </c:pt>
                <c:pt idx="1019">
                  <c:v>-0.33743188486796144</c:v>
                </c:pt>
                <c:pt idx="1020">
                  <c:v>-0.33750174654184711</c:v>
                </c:pt>
                <c:pt idx="1021">
                  <c:v>-0.33645382143356156</c:v>
                </c:pt>
                <c:pt idx="1022">
                  <c:v>-0.33645382143356156</c:v>
                </c:pt>
                <c:pt idx="1023">
                  <c:v>-0.33666340645521864</c:v>
                </c:pt>
                <c:pt idx="1024">
                  <c:v>-0.33393880117367608</c:v>
                </c:pt>
                <c:pt idx="1025">
                  <c:v>-0.33666340645521864</c:v>
                </c:pt>
                <c:pt idx="1026">
                  <c:v>-0.33757160821573284</c:v>
                </c:pt>
                <c:pt idx="1027">
                  <c:v>-0.33610451306413303</c:v>
                </c:pt>
                <c:pt idx="1028">
                  <c:v>-0.33582506636859022</c:v>
                </c:pt>
                <c:pt idx="1029">
                  <c:v>-0.33666340645521864</c:v>
                </c:pt>
                <c:pt idx="1030">
                  <c:v>-0.33750174654184711</c:v>
                </c:pt>
                <c:pt idx="1031">
                  <c:v>-0.33659354478133291</c:v>
                </c:pt>
                <c:pt idx="1032">
                  <c:v>-0.33610451306413303</c:v>
                </c:pt>
                <c:pt idx="1033">
                  <c:v>-0.33827022495458997</c:v>
                </c:pt>
                <c:pt idx="1034">
                  <c:v>-0.33652368310744729</c:v>
                </c:pt>
                <c:pt idx="1035">
                  <c:v>-0.33722229984630431</c:v>
                </c:pt>
                <c:pt idx="1036">
                  <c:v>-0.33533603465139022</c:v>
                </c:pt>
                <c:pt idx="1037">
                  <c:v>-0.33533603465139022</c:v>
                </c:pt>
                <c:pt idx="1038">
                  <c:v>-0.33400866284756181</c:v>
                </c:pt>
                <c:pt idx="1039">
                  <c:v>-0.33519631130361882</c:v>
                </c:pt>
                <c:pt idx="1040">
                  <c:v>-0.33421824786921894</c:v>
                </c:pt>
                <c:pt idx="1041">
                  <c:v>-0.33547575799916163</c:v>
                </c:pt>
                <c:pt idx="1042">
                  <c:v>-0.33428810954310467</c:v>
                </c:pt>
                <c:pt idx="1043">
                  <c:v>-0.33491686460807601</c:v>
                </c:pt>
                <c:pt idx="1044">
                  <c:v>-0.33247170602207632</c:v>
                </c:pt>
                <c:pt idx="1045">
                  <c:v>-0.33324018443481901</c:v>
                </c:pt>
                <c:pt idx="1046">
                  <c:v>-0.33268129104373345</c:v>
                </c:pt>
                <c:pt idx="1047">
                  <c:v>-0.33212239765264778</c:v>
                </c:pt>
                <c:pt idx="1048">
                  <c:v>-0.33240184434819059</c:v>
                </c:pt>
                <c:pt idx="1049">
                  <c:v>-0.33365935447813327</c:v>
                </c:pt>
                <c:pt idx="1050">
                  <c:v>-0.33428810954310467</c:v>
                </c:pt>
                <c:pt idx="1051">
                  <c:v>-0.33219225932653346</c:v>
                </c:pt>
                <c:pt idx="1052">
                  <c:v>-0.33568534302081876</c:v>
                </c:pt>
                <c:pt idx="1053">
                  <c:v>-0.33568534302081876</c:v>
                </c:pt>
                <c:pt idx="1054">
                  <c:v>-0.33344976945647614</c:v>
                </c:pt>
                <c:pt idx="1055">
                  <c:v>-0.33170322760933352</c:v>
                </c:pt>
                <c:pt idx="1056">
                  <c:v>-0.33226212100041919</c:v>
                </c:pt>
                <c:pt idx="1057">
                  <c:v>-0.33533603465139022</c:v>
                </c:pt>
                <c:pt idx="1058">
                  <c:v>-0.33317032276093334</c:v>
                </c:pt>
                <c:pt idx="1059">
                  <c:v>-0.33163336593544779</c:v>
                </c:pt>
                <c:pt idx="1060">
                  <c:v>-0.33079502584881937</c:v>
                </c:pt>
                <c:pt idx="1061">
                  <c:v>-0.3302361324577337</c:v>
                </c:pt>
                <c:pt idx="1062">
                  <c:v>-0.33191281263099059</c:v>
                </c:pt>
                <c:pt idx="1063">
                  <c:v>-0.33254156769596199</c:v>
                </c:pt>
                <c:pt idx="1064">
                  <c:v>-0.3303758558055051</c:v>
                </c:pt>
                <c:pt idx="1065">
                  <c:v>-0.33079502584881937</c:v>
                </c:pt>
                <c:pt idx="1066">
                  <c:v>-0.33163336593544779</c:v>
                </c:pt>
                <c:pt idx="1067">
                  <c:v>-0.33170322760933352</c:v>
                </c:pt>
                <c:pt idx="1068">
                  <c:v>-0.32981696241441943</c:v>
                </c:pt>
                <c:pt idx="1069">
                  <c:v>-0.32883889898001956</c:v>
                </c:pt>
                <c:pt idx="1070">
                  <c:v>-0.33086488752270504</c:v>
                </c:pt>
                <c:pt idx="1071">
                  <c:v>-0.33184295095710492</c:v>
                </c:pt>
                <c:pt idx="1072">
                  <c:v>-0.32911834567556242</c:v>
                </c:pt>
                <c:pt idx="1073">
                  <c:v>-0.32848959061059102</c:v>
                </c:pt>
                <c:pt idx="1074">
                  <c:v>-0.32897862232779096</c:v>
                </c:pt>
                <c:pt idx="1075">
                  <c:v>-0.32869917563224815</c:v>
                </c:pt>
                <c:pt idx="1076">
                  <c:v>-0.33170322760933352</c:v>
                </c:pt>
                <c:pt idx="1077">
                  <c:v>-0.33093474919659077</c:v>
                </c:pt>
                <c:pt idx="1078">
                  <c:v>-0.33170322760933352</c:v>
                </c:pt>
                <c:pt idx="1079">
                  <c:v>-0.33407852452144754</c:v>
                </c:pt>
                <c:pt idx="1080">
                  <c:v>-0.34085510688836101</c:v>
                </c:pt>
                <c:pt idx="1081">
                  <c:v>-0.33617437473801876</c:v>
                </c:pt>
                <c:pt idx="1082">
                  <c:v>-0.33198267430487632</c:v>
                </c:pt>
                <c:pt idx="1083">
                  <c:v>-0.36754226631270082</c:v>
                </c:pt>
                <c:pt idx="1084">
                  <c:v>-0.35245214475338826</c:v>
                </c:pt>
                <c:pt idx="1085">
                  <c:v>-0.31305016068184993</c:v>
                </c:pt>
                <c:pt idx="1086">
                  <c:v>-0.36083554561967307</c:v>
                </c:pt>
                <c:pt idx="1087">
                  <c:v>-0.31563504261562103</c:v>
                </c:pt>
                <c:pt idx="1088">
                  <c:v>-0.34148386195333241</c:v>
                </c:pt>
                <c:pt idx="1089">
                  <c:v>-0.33428810954310467</c:v>
                </c:pt>
                <c:pt idx="1090">
                  <c:v>-0.33813050160681851</c:v>
                </c:pt>
                <c:pt idx="1091">
                  <c:v>-0.33631409808579016</c:v>
                </c:pt>
                <c:pt idx="1092">
                  <c:v>-0.33757160821573284</c:v>
                </c:pt>
                <c:pt idx="1093">
                  <c:v>-0.33589492804247589</c:v>
                </c:pt>
                <c:pt idx="1094">
                  <c:v>-0.33072516417493364</c:v>
                </c:pt>
                <c:pt idx="1095">
                  <c:v>-0.32967723906664798</c:v>
                </c:pt>
                <c:pt idx="1096">
                  <c:v>-0.34420846723487492</c:v>
                </c:pt>
                <c:pt idx="1097">
                  <c:v>-0.34050579851893253</c:v>
                </c:pt>
                <c:pt idx="1098">
                  <c:v>-0.33729216152019004</c:v>
                </c:pt>
                <c:pt idx="1099">
                  <c:v>-0.33470727958641894</c:v>
                </c:pt>
                <c:pt idx="1100">
                  <c:v>-0.33673326812910437</c:v>
                </c:pt>
                <c:pt idx="1101">
                  <c:v>-0.32995668576219089</c:v>
                </c:pt>
                <c:pt idx="1102">
                  <c:v>-0.32401844348190584</c:v>
                </c:pt>
                <c:pt idx="1103">
                  <c:v>-0.32024591309207767</c:v>
                </c:pt>
                <c:pt idx="1104">
                  <c:v>-0.32129383820036328</c:v>
                </c:pt>
                <c:pt idx="1105">
                  <c:v>-0.32157328489590609</c:v>
                </c:pt>
                <c:pt idx="1106">
                  <c:v>-0.34805085929858881</c:v>
                </c:pt>
                <c:pt idx="1107">
                  <c:v>-0.33778119323738998</c:v>
                </c:pt>
                <c:pt idx="1108">
                  <c:v>-0.33519631130361882</c:v>
                </c:pt>
                <c:pt idx="1109">
                  <c:v>-0.3302361324577337</c:v>
                </c:pt>
                <c:pt idx="1110">
                  <c:v>-0.32946765404499095</c:v>
                </c:pt>
                <c:pt idx="1111">
                  <c:v>-0.33072516417493364</c:v>
                </c:pt>
                <c:pt idx="1112">
                  <c:v>-0.32485678356853431</c:v>
                </c:pt>
                <c:pt idx="1113">
                  <c:v>-0.32548553863350566</c:v>
                </c:pt>
                <c:pt idx="1114">
                  <c:v>-0.32297051837362023</c:v>
                </c:pt>
                <c:pt idx="1115">
                  <c:v>-0.32408830515579157</c:v>
                </c:pt>
                <c:pt idx="1116">
                  <c:v>-0.32087466815704901</c:v>
                </c:pt>
                <c:pt idx="1117">
                  <c:v>-0.31905826463602072</c:v>
                </c:pt>
                <c:pt idx="1118">
                  <c:v>-0.31968701970099206</c:v>
                </c:pt>
                <c:pt idx="1119">
                  <c:v>-0.32122397652647755</c:v>
                </c:pt>
                <c:pt idx="1120">
                  <c:v>-0.32059522146150626</c:v>
                </c:pt>
                <c:pt idx="1121">
                  <c:v>-0.3236691351124773</c:v>
                </c:pt>
                <c:pt idx="1122">
                  <c:v>-0.32324996506916304</c:v>
                </c:pt>
                <c:pt idx="1123">
                  <c:v>-0.32422802850356297</c:v>
                </c:pt>
                <c:pt idx="1124">
                  <c:v>-0.32213217828699175</c:v>
                </c:pt>
                <c:pt idx="1125">
                  <c:v>-0.32471706022076285</c:v>
                </c:pt>
                <c:pt idx="1126">
                  <c:v>-0.32101439150482042</c:v>
                </c:pt>
                <c:pt idx="1127">
                  <c:v>-0.3275115271761912</c:v>
                </c:pt>
                <c:pt idx="1128">
                  <c:v>-0.32171300824367755</c:v>
                </c:pt>
                <c:pt idx="1129">
                  <c:v>-0.32143356154813468</c:v>
                </c:pt>
                <c:pt idx="1130">
                  <c:v>-0.3241581668296773</c:v>
                </c:pt>
                <c:pt idx="1131">
                  <c:v>-0.31884867961436358</c:v>
                </c:pt>
                <c:pt idx="1132">
                  <c:v>-0.32108425317870615</c:v>
                </c:pt>
                <c:pt idx="1133">
                  <c:v>-0.32422802850356297</c:v>
                </c:pt>
                <c:pt idx="1134">
                  <c:v>-0.32548553863350571</c:v>
                </c:pt>
                <c:pt idx="1135">
                  <c:v>-0.32492664524241999</c:v>
                </c:pt>
                <c:pt idx="1136">
                  <c:v>-0.32604443202459127</c:v>
                </c:pt>
                <c:pt idx="1137">
                  <c:v>-0.32562526198127706</c:v>
                </c:pt>
                <c:pt idx="1138">
                  <c:v>-0.32450747519910572</c:v>
                </c:pt>
                <c:pt idx="1139">
                  <c:v>-0.32520609193796285</c:v>
                </c:pt>
                <c:pt idx="1140">
                  <c:v>-0.32345955009082017</c:v>
                </c:pt>
                <c:pt idx="1141">
                  <c:v>-0.32562526198127706</c:v>
                </c:pt>
                <c:pt idx="1142">
                  <c:v>-0.32569512365516279</c:v>
                </c:pt>
                <c:pt idx="1143">
                  <c:v>-0.32814028224116248</c:v>
                </c:pt>
                <c:pt idx="1144">
                  <c:v>-0.32709235713287693</c:v>
                </c:pt>
                <c:pt idx="1145">
                  <c:v>-0.32597457035070565</c:v>
                </c:pt>
                <c:pt idx="1146">
                  <c:v>-0.32667318708956267</c:v>
                </c:pt>
                <c:pt idx="1147">
                  <c:v>-0.32604443202459127</c:v>
                </c:pt>
                <c:pt idx="1148">
                  <c:v>-0.32632387872013413</c:v>
                </c:pt>
                <c:pt idx="1149">
                  <c:v>-0.32443761352522005</c:v>
                </c:pt>
                <c:pt idx="1150">
                  <c:v>-0.32772111219784833</c:v>
                </c:pt>
                <c:pt idx="1151">
                  <c:v>-0.32800055889339108</c:v>
                </c:pt>
                <c:pt idx="1152">
                  <c:v>-0.32709235713287693</c:v>
                </c:pt>
                <c:pt idx="1153">
                  <c:v>-0.327790973871734</c:v>
                </c:pt>
                <c:pt idx="1154">
                  <c:v>-0.32953751571887668</c:v>
                </c:pt>
                <c:pt idx="1155">
                  <c:v>-0.32890876065390529</c:v>
                </c:pt>
                <c:pt idx="1156">
                  <c:v>-0.32793069721950535</c:v>
                </c:pt>
                <c:pt idx="1157">
                  <c:v>-0.32709235713287693</c:v>
                </c:pt>
                <c:pt idx="1158">
                  <c:v>-0.32667318708956267</c:v>
                </c:pt>
                <c:pt idx="1159">
                  <c:v>-0.32506636859019145</c:v>
                </c:pt>
                <c:pt idx="1160">
                  <c:v>-0.32723208048064834</c:v>
                </c:pt>
                <c:pt idx="1161">
                  <c:v>-0.32730194215453406</c:v>
                </c:pt>
                <c:pt idx="1162">
                  <c:v>-0.32862931395836248</c:v>
                </c:pt>
                <c:pt idx="1163">
                  <c:v>-0.32667318708956267</c:v>
                </c:pt>
                <c:pt idx="1164">
                  <c:v>-0.32646360206790553</c:v>
                </c:pt>
                <c:pt idx="1165">
                  <c:v>-0.32387872013413438</c:v>
                </c:pt>
                <c:pt idx="1166">
                  <c:v>-0.32967723906664803</c:v>
                </c:pt>
                <c:pt idx="1167">
                  <c:v>-0.32848959061059102</c:v>
                </c:pt>
                <c:pt idx="1168">
                  <c:v>-0.3296073773927623</c:v>
                </c:pt>
                <c:pt idx="1169">
                  <c:v>-0.3268827721112198</c:v>
                </c:pt>
                <c:pt idx="1170">
                  <c:v>-0.3276512505239626</c:v>
                </c:pt>
                <c:pt idx="1171">
                  <c:v>-0.33317032276093334</c:v>
                </c:pt>
                <c:pt idx="1172">
                  <c:v>-0.33205253597876205</c:v>
                </c:pt>
                <c:pt idx="1173">
                  <c:v>-0.33240184434819059</c:v>
                </c:pt>
                <c:pt idx="1174">
                  <c:v>-0.33407852452144754</c:v>
                </c:pt>
                <c:pt idx="1175">
                  <c:v>-0.33093474919659077</c:v>
                </c:pt>
                <c:pt idx="1176">
                  <c:v>-0.32883889898001961</c:v>
                </c:pt>
                <c:pt idx="1177">
                  <c:v>-0.327790973871734</c:v>
                </c:pt>
                <c:pt idx="1178">
                  <c:v>-0.32814028224116248</c:v>
                </c:pt>
                <c:pt idx="1179">
                  <c:v>-0.3302361324577337</c:v>
                </c:pt>
                <c:pt idx="1180">
                  <c:v>-0.32981696241441943</c:v>
                </c:pt>
                <c:pt idx="1181">
                  <c:v>-0.32828000558893389</c:v>
                </c:pt>
                <c:pt idx="1182">
                  <c:v>-0.32841972893670535</c:v>
                </c:pt>
                <c:pt idx="1183">
                  <c:v>-0.32709235713287693</c:v>
                </c:pt>
                <c:pt idx="1184">
                  <c:v>-0.32709235713287693</c:v>
                </c:pt>
                <c:pt idx="1185">
                  <c:v>-0.32485678356853431</c:v>
                </c:pt>
                <c:pt idx="1186">
                  <c:v>-0.32499650691630572</c:v>
                </c:pt>
                <c:pt idx="1187">
                  <c:v>-0.32269107167807737</c:v>
                </c:pt>
                <c:pt idx="1188">
                  <c:v>-0.3268827721112198</c:v>
                </c:pt>
                <c:pt idx="1189">
                  <c:v>-0.32932793069721955</c:v>
                </c:pt>
                <c:pt idx="1190">
                  <c:v>-0.32821014391504821</c:v>
                </c:pt>
                <c:pt idx="1191">
                  <c:v>-0.32862931395836248</c:v>
                </c:pt>
                <c:pt idx="1192">
                  <c:v>-0.32814028224116248</c:v>
                </c:pt>
                <c:pt idx="1193">
                  <c:v>-0.32555540030739138</c:v>
                </c:pt>
                <c:pt idx="1194">
                  <c:v>-0.3262540170462484</c:v>
                </c:pt>
                <c:pt idx="1195">
                  <c:v>-0.3229006566997345</c:v>
                </c:pt>
                <c:pt idx="1196">
                  <c:v>-0.32541567695961998</c:v>
                </c:pt>
                <c:pt idx="1197">
                  <c:v>-0.32422802850356297</c:v>
                </c:pt>
                <c:pt idx="1198">
                  <c:v>-0.32520609193796285</c:v>
                </c:pt>
                <c:pt idx="1199">
                  <c:v>-0.32331982674304877</c:v>
                </c:pt>
                <c:pt idx="1200">
                  <c:v>-0.32604443202459127</c:v>
                </c:pt>
                <c:pt idx="1201">
                  <c:v>-0.32415816682967724</c:v>
                </c:pt>
                <c:pt idx="1202">
                  <c:v>-0.32422802850356297</c:v>
                </c:pt>
                <c:pt idx="1203">
                  <c:v>-0.32723208048064834</c:v>
                </c:pt>
                <c:pt idx="1204">
                  <c:v>-0.32730194215453406</c:v>
                </c:pt>
                <c:pt idx="1205">
                  <c:v>-0.32569512365516284</c:v>
                </c:pt>
                <c:pt idx="1206">
                  <c:v>-0.32646360206790553</c:v>
                </c:pt>
                <c:pt idx="1207">
                  <c:v>-0.3268827721112198</c:v>
                </c:pt>
                <c:pt idx="1208">
                  <c:v>-0.32925806902333377</c:v>
                </c:pt>
                <c:pt idx="1209">
                  <c:v>-0.33079502584881931</c:v>
                </c:pt>
                <c:pt idx="1210">
                  <c:v>-0.32807042056727675</c:v>
                </c:pt>
                <c:pt idx="1211">
                  <c:v>-0.32555540030739138</c:v>
                </c:pt>
                <c:pt idx="1212">
                  <c:v>-0.32786083554561962</c:v>
                </c:pt>
                <c:pt idx="1213">
                  <c:v>-0.33044571747939083</c:v>
                </c:pt>
                <c:pt idx="1214">
                  <c:v>-0.33247170602207632</c:v>
                </c:pt>
                <c:pt idx="1215">
                  <c:v>-0.32793069721950535</c:v>
                </c:pt>
                <c:pt idx="1216">
                  <c:v>-0.326114293698477</c:v>
                </c:pt>
                <c:pt idx="1217">
                  <c:v>-0.32520609193796279</c:v>
                </c:pt>
                <c:pt idx="1218">
                  <c:v>-0.32506636859019145</c:v>
                </c:pt>
                <c:pt idx="1219">
                  <c:v>-0.3262540170462484</c:v>
                </c:pt>
                <c:pt idx="1220">
                  <c:v>-0.32786083554561962</c:v>
                </c:pt>
                <c:pt idx="1221">
                  <c:v>-0.32569512365516279</c:v>
                </c:pt>
                <c:pt idx="1222">
                  <c:v>-0.32737180382841974</c:v>
                </c:pt>
                <c:pt idx="1223">
                  <c:v>-0.32422802850356297</c:v>
                </c:pt>
                <c:pt idx="1224">
                  <c:v>-0.32660332541567699</c:v>
                </c:pt>
                <c:pt idx="1225">
                  <c:v>-0.32520609193796285</c:v>
                </c:pt>
                <c:pt idx="1226">
                  <c:v>-0.3275115271761912</c:v>
                </c:pt>
                <c:pt idx="1227">
                  <c:v>-0.3236691351124773</c:v>
                </c:pt>
                <c:pt idx="1228">
                  <c:v>-0.32324996506916309</c:v>
                </c:pt>
                <c:pt idx="1229">
                  <c:v>-0.3227609333519631</c:v>
                </c:pt>
                <c:pt idx="1230">
                  <c:v>-0.32520609193796279</c:v>
                </c:pt>
                <c:pt idx="1231">
                  <c:v>-0.32492664524241999</c:v>
                </c:pt>
                <c:pt idx="1232">
                  <c:v>-0.32443761352522005</c:v>
                </c:pt>
                <c:pt idx="1233">
                  <c:v>-0.32513623026407712</c:v>
                </c:pt>
                <c:pt idx="1234">
                  <c:v>-0.32723208048064828</c:v>
                </c:pt>
                <c:pt idx="1235">
                  <c:v>-0.32206231661310603</c:v>
                </c:pt>
                <c:pt idx="1236">
                  <c:v>-0.32492664524241999</c:v>
                </c:pt>
                <c:pt idx="1237">
                  <c:v>-0.32527595361184852</c:v>
                </c:pt>
                <c:pt idx="1238">
                  <c:v>-0.32576498532904852</c:v>
                </c:pt>
                <c:pt idx="1239">
                  <c:v>-0.32786083554561962</c:v>
                </c:pt>
                <c:pt idx="1240">
                  <c:v>-0.3275115271761912</c:v>
                </c:pt>
                <c:pt idx="1241">
                  <c:v>-0.32492664524241999</c:v>
                </c:pt>
                <c:pt idx="1242">
                  <c:v>-0.32464719854687718</c:v>
                </c:pt>
                <c:pt idx="1243">
                  <c:v>-0.32562526198127706</c:v>
                </c:pt>
                <c:pt idx="1244">
                  <c:v>-0.32897862232779096</c:v>
                </c:pt>
                <c:pt idx="1245">
                  <c:v>-0.32876903730613383</c:v>
                </c:pt>
                <c:pt idx="1246">
                  <c:v>-0.32555540030739138</c:v>
                </c:pt>
                <c:pt idx="1247">
                  <c:v>-0.32646360206790553</c:v>
                </c:pt>
                <c:pt idx="1248">
                  <c:v>-0.32387872013413443</c:v>
                </c:pt>
                <c:pt idx="1249">
                  <c:v>-0.32744166550230541</c:v>
                </c:pt>
                <c:pt idx="1250">
                  <c:v>-0.32932793069721955</c:v>
                </c:pt>
                <c:pt idx="1251">
                  <c:v>-0.32862931395836242</c:v>
                </c:pt>
                <c:pt idx="1252">
                  <c:v>-0.32590470867681992</c:v>
                </c:pt>
                <c:pt idx="1253">
                  <c:v>-0.32492664524241999</c:v>
                </c:pt>
                <c:pt idx="1254">
                  <c:v>-0.32653346374179121</c:v>
                </c:pt>
                <c:pt idx="1255">
                  <c:v>-0.32751152717619114</c:v>
                </c:pt>
                <c:pt idx="1256">
                  <c:v>-0.32876903730613383</c:v>
                </c:pt>
                <c:pt idx="1257">
                  <c:v>-0.32897862232779096</c:v>
                </c:pt>
                <c:pt idx="1258">
                  <c:v>-0.33051557915327651</c:v>
                </c:pt>
                <c:pt idx="1259">
                  <c:v>-0.32988682408830511</c:v>
                </c:pt>
                <c:pt idx="1260">
                  <c:v>-0.32765125052396255</c:v>
                </c:pt>
                <c:pt idx="1261">
                  <c:v>-0.32611429369847694</c:v>
                </c:pt>
                <c:pt idx="1262">
                  <c:v>-0.32876903730613383</c:v>
                </c:pt>
                <c:pt idx="1263">
                  <c:v>-0.33030599413161937</c:v>
                </c:pt>
                <c:pt idx="1264">
                  <c:v>-0.326114293698477</c:v>
                </c:pt>
                <c:pt idx="1265">
                  <c:v>-0.327790973871734</c:v>
                </c:pt>
                <c:pt idx="1266">
                  <c:v>-0.32548553863350566</c:v>
                </c:pt>
                <c:pt idx="1267">
                  <c:v>-0.32611429369847694</c:v>
                </c:pt>
                <c:pt idx="1268">
                  <c:v>-0.32639374039401986</c:v>
                </c:pt>
                <c:pt idx="1269">
                  <c:v>-0.32555540030739138</c:v>
                </c:pt>
                <c:pt idx="1270">
                  <c:v>-0.326114293698477</c:v>
                </c:pt>
                <c:pt idx="1271">
                  <c:v>-0.32506636859019145</c:v>
                </c:pt>
                <c:pt idx="1272">
                  <c:v>-0.32828000558893389</c:v>
                </c:pt>
                <c:pt idx="1273">
                  <c:v>-0.32569512365516279</c:v>
                </c:pt>
                <c:pt idx="1274">
                  <c:v>-0.32457733687299145</c:v>
                </c:pt>
                <c:pt idx="1275">
                  <c:v>-0.32681291043733407</c:v>
                </c:pt>
                <c:pt idx="1276">
                  <c:v>-0.32841972893670535</c:v>
                </c:pt>
                <c:pt idx="1277">
                  <c:v>-0.32883889898001956</c:v>
                </c:pt>
                <c:pt idx="1278">
                  <c:v>-0.32869917563224815</c:v>
                </c:pt>
                <c:pt idx="1279">
                  <c:v>-0.32618415537236273</c:v>
                </c:pt>
                <c:pt idx="1280">
                  <c:v>-0.32583484700293419</c:v>
                </c:pt>
                <c:pt idx="1281">
                  <c:v>-0.32597457035070565</c:v>
                </c:pt>
                <c:pt idx="1282">
                  <c:v>-0.32821014391504821</c:v>
                </c:pt>
                <c:pt idx="1283">
                  <c:v>-0.32855945228447669</c:v>
                </c:pt>
                <c:pt idx="1284">
                  <c:v>-0.32814028224116243</c:v>
                </c:pt>
                <c:pt idx="1285">
                  <c:v>-0.32890876065390529</c:v>
                </c:pt>
                <c:pt idx="1286">
                  <c:v>-0.32800055889339108</c:v>
                </c:pt>
                <c:pt idx="1287">
                  <c:v>-0.32737180382841974</c:v>
                </c:pt>
                <c:pt idx="1288">
                  <c:v>-0.32981696241441943</c:v>
                </c:pt>
                <c:pt idx="1289">
                  <c:v>-0.32758138885007687</c:v>
                </c:pt>
                <c:pt idx="1290">
                  <c:v>-0.32793069721950535</c:v>
                </c:pt>
                <c:pt idx="1291">
                  <c:v>-0.32506636859019145</c:v>
                </c:pt>
                <c:pt idx="1292">
                  <c:v>-0.32422802850356297</c:v>
                </c:pt>
                <c:pt idx="1293">
                  <c:v>-0.32730194215453401</c:v>
                </c:pt>
                <c:pt idx="1294">
                  <c:v>-0.3270224954589912</c:v>
                </c:pt>
                <c:pt idx="1295">
                  <c:v>-0.32345955009082017</c:v>
                </c:pt>
                <c:pt idx="1296">
                  <c:v>-0.32499650691630572</c:v>
                </c:pt>
                <c:pt idx="1297">
                  <c:v>-0.32471706022076285</c:v>
                </c:pt>
                <c:pt idx="1298">
                  <c:v>-0.32373899678636303</c:v>
                </c:pt>
                <c:pt idx="1299">
                  <c:v>-0.32429789017744859</c:v>
                </c:pt>
                <c:pt idx="1300">
                  <c:v>-0.3236691351124773</c:v>
                </c:pt>
                <c:pt idx="1301">
                  <c:v>-0.32534581528573425</c:v>
                </c:pt>
                <c:pt idx="1302">
                  <c:v>-0.32723208048064828</c:v>
                </c:pt>
                <c:pt idx="1303">
                  <c:v>-0.32548553863350566</c:v>
                </c:pt>
                <c:pt idx="1304">
                  <c:v>-0.32618415537236273</c:v>
                </c:pt>
                <c:pt idx="1305">
                  <c:v>-0.32541567695961993</c:v>
                </c:pt>
                <c:pt idx="1306">
                  <c:v>-0.32555540030739138</c:v>
                </c:pt>
                <c:pt idx="1307">
                  <c:v>-0.32681291043733407</c:v>
                </c:pt>
                <c:pt idx="1308">
                  <c:v>-0.32583484700293419</c:v>
                </c:pt>
                <c:pt idx="1309">
                  <c:v>-0.32821014391504821</c:v>
                </c:pt>
                <c:pt idx="1310">
                  <c:v>-0.32709235713287693</c:v>
                </c:pt>
                <c:pt idx="1311">
                  <c:v>-0.32848959061059102</c:v>
                </c:pt>
                <c:pt idx="1312">
                  <c:v>-0.32841972893670535</c:v>
                </c:pt>
                <c:pt idx="1313">
                  <c:v>-0.32946765404499095</c:v>
                </c:pt>
                <c:pt idx="1314">
                  <c:v>-0.32646360206790553</c:v>
                </c:pt>
                <c:pt idx="1315">
                  <c:v>-0.3302361324577337</c:v>
                </c:pt>
                <c:pt idx="1316">
                  <c:v>-0.32506636859019139</c:v>
                </c:pt>
                <c:pt idx="1317">
                  <c:v>-0.32569512365516279</c:v>
                </c:pt>
                <c:pt idx="1318">
                  <c:v>-0.3268827721112198</c:v>
                </c:pt>
                <c:pt idx="1319">
                  <c:v>-0.32925806902333382</c:v>
                </c:pt>
                <c:pt idx="1320">
                  <c:v>-0.32597457035070565</c:v>
                </c:pt>
                <c:pt idx="1321">
                  <c:v>-0.32807042056727675</c:v>
                </c:pt>
                <c:pt idx="1322">
                  <c:v>-0.3270224954589912</c:v>
                </c:pt>
                <c:pt idx="1323">
                  <c:v>-0.32506636859019145</c:v>
                </c:pt>
                <c:pt idx="1324">
                  <c:v>-0.32932793069721955</c:v>
                </c:pt>
                <c:pt idx="1325">
                  <c:v>-0.32569512365516279</c:v>
                </c:pt>
                <c:pt idx="1326">
                  <c:v>-0.32890876065390529</c:v>
                </c:pt>
                <c:pt idx="1327">
                  <c:v>-0.32807042056727675</c:v>
                </c:pt>
                <c:pt idx="1328">
                  <c:v>-0.32765125052396255</c:v>
                </c:pt>
                <c:pt idx="1329">
                  <c:v>-0.32744166550230541</c:v>
                </c:pt>
                <c:pt idx="1330">
                  <c:v>-0.3229006566997345</c:v>
                </c:pt>
                <c:pt idx="1331">
                  <c:v>-0.3229006566997345</c:v>
                </c:pt>
                <c:pt idx="1332">
                  <c:v>-0.32660332541567694</c:v>
                </c:pt>
                <c:pt idx="1333">
                  <c:v>-0.32387872013413443</c:v>
                </c:pt>
                <c:pt idx="1334">
                  <c:v>-0.32569512365516279</c:v>
                </c:pt>
                <c:pt idx="1335">
                  <c:v>-0.32541567695961993</c:v>
                </c:pt>
                <c:pt idx="1336">
                  <c:v>-0.32415816682967724</c:v>
                </c:pt>
                <c:pt idx="1337">
                  <c:v>-0.32716221880676261</c:v>
                </c:pt>
                <c:pt idx="1338">
                  <c:v>-0.32527595361184858</c:v>
                </c:pt>
                <c:pt idx="1339">
                  <c:v>-0.32394858180802016</c:v>
                </c:pt>
                <c:pt idx="1340">
                  <c:v>-0.32471706022076285</c:v>
                </c:pt>
                <c:pt idx="1341">
                  <c:v>-0.32408830515579157</c:v>
                </c:pt>
                <c:pt idx="1342">
                  <c:v>-0.32506636859019145</c:v>
                </c:pt>
                <c:pt idx="1343">
                  <c:v>-0.3262540170462484</c:v>
                </c:pt>
                <c:pt idx="1344">
                  <c:v>-0.32632387872013413</c:v>
                </c:pt>
                <c:pt idx="1345">
                  <c:v>-0.32604443202459127</c:v>
                </c:pt>
                <c:pt idx="1346">
                  <c:v>-0.32478692189464858</c:v>
                </c:pt>
                <c:pt idx="1347">
                  <c:v>-0.32660332541567694</c:v>
                </c:pt>
                <c:pt idx="1348">
                  <c:v>-0.32646360206790553</c:v>
                </c:pt>
                <c:pt idx="1349">
                  <c:v>-0.32646360206790553</c:v>
                </c:pt>
                <c:pt idx="1350">
                  <c:v>-0.32464719854687718</c:v>
                </c:pt>
                <c:pt idx="1351">
                  <c:v>-0.32632387872013408</c:v>
                </c:pt>
                <c:pt idx="1352">
                  <c:v>-0.32597457035070565</c:v>
                </c:pt>
                <c:pt idx="1353">
                  <c:v>-0.32716221880676261</c:v>
                </c:pt>
                <c:pt idx="1354">
                  <c:v>-0.32597457035070565</c:v>
                </c:pt>
                <c:pt idx="1355">
                  <c:v>-0.32646360206790553</c:v>
                </c:pt>
                <c:pt idx="1356">
                  <c:v>-0.32534581528573425</c:v>
                </c:pt>
                <c:pt idx="1357">
                  <c:v>-0.32590470867681992</c:v>
                </c:pt>
                <c:pt idx="1358">
                  <c:v>-0.32716221880676261</c:v>
                </c:pt>
                <c:pt idx="1359">
                  <c:v>-0.32723208048064828</c:v>
                </c:pt>
                <c:pt idx="1360">
                  <c:v>-0.32464719854687718</c:v>
                </c:pt>
                <c:pt idx="1361">
                  <c:v>-0.32541567695961998</c:v>
                </c:pt>
                <c:pt idx="1362">
                  <c:v>-0.32262121000419175</c:v>
                </c:pt>
                <c:pt idx="1363">
                  <c:v>-0.32387872013413443</c:v>
                </c:pt>
                <c:pt idx="1364">
                  <c:v>-0.32506636859019145</c:v>
                </c:pt>
                <c:pt idx="1365">
                  <c:v>-0.3236691351124773</c:v>
                </c:pt>
                <c:pt idx="1366">
                  <c:v>-0.32318010339527736</c:v>
                </c:pt>
                <c:pt idx="1367">
                  <c:v>-0.32387872013413443</c:v>
                </c:pt>
                <c:pt idx="1368">
                  <c:v>-0.32422802850356297</c:v>
                </c:pt>
                <c:pt idx="1369">
                  <c:v>-0.32304038004750596</c:v>
                </c:pt>
                <c:pt idx="1370">
                  <c:v>-0.32297051837362023</c:v>
                </c:pt>
                <c:pt idx="1371">
                  <c:v>-0.32387872013413443</c:v>
                </c:pt>
                <c:pt idx="1372">
                  <c:v>-0.32632387872013413</c:v>
                </c:pt>
                <c:pt idx="1373">
                  <c:v>-0.32450747519910572</c:v>
                </c:pt>
                <c:pt idx="1374">
                  <c:v>-0.3230403800475059</c:v>
                </c:pt>
                <c:pt idx="1375">
                  <c:v>-0.32373899678636303</c:v>
                </c:pt>
                <c:pt idx="1376">
                  <c:v>-0.32541567695961993</c:v>
                </c:pt>
                <c:pt idx="1377">
                  <c:v>-0.3229006566997345</c:v>
                </c:pt>
                <c:pt idx="1378">
                  <c:v>-0.32185273159144889</c:v>
                </c:pt>
                <c:pt idx="1379">
                  <c:v>-0.32457733687299145</c:v>
                </c:pt>
                <c:pt idx="1380">
                  <c:v>-0.32387872013413443</c:v>
                </c:pt>
                <c:pt idx="1381">
                  <c:v>-0.3235294117647059</c:v>
                </c:pt>
                <c:pt idx="1382">
                  <c:v>-0.32408830515579157</c:v>
                </c:pt>
                <c:pt idx="1383">
                  <c:v>-0.32415816682967724</c:v>
                </c:pt>
                <c:pt idx="1384">
                  <c:v>-0.32534581528573425</c:v>
                </c:pt>
                <c:pt idx="1385">
                  <c:v>-0.32443761352522005</c:v>
                </c:pt>
                <c:pt idx="1386">
                  <c:v>-0.32408830515579157</c:v>
                </c:pt>
                <c:pt idx="1387">
                  <c:v>-0.32324996506916309</c:v>
                </c:pt>
                <c:pt idx="1388">
                  <c:v>-0.32429789017744859</c:v>
                </c:pt>
                <c:pt idx="1389">
                  <c:v>-0.32241162498253462</c:v>
                </c:pt>
                <c:pt idx="1390">
                  <c:v>-0.31989660472264914</c:v>
                </c:pt>
                <c:pt idx="1391">
                  <c:v>-0.31975688137487773</c:v>
                </c:pt>
                <c:pt idx="1392">
                  <c:v>-0.32066508313539194</c:v>
                </c:pt>
                <c:pt idx="1393">
                  <c:v>-0.32136369987424895</c:v>
                </c:pt>
                <c:pt idx="1394">
                  <c:v>-0.32108425317870615</c:v>
                </c:pt>
                <c:pt idx="1395">
                  <c:v>-0.32115411485259182</c:v>
                </c:pt>
                <c:pt idx="1396">
                  <c:v>-0.31996646639653487</c:v>
                </c:pt>
                <c:pt idx="1397">
                  <c:v>-0.3204554981137348</c:v>
                </c:pt>
                <c:pt idx="1398">
                  <c:v>-0.32178286991756322</c:v>
                </c:pt>
                <c:pt idx="1399">
                  <c:v>-0.32122397652647755</c:v>
                </c:pt>
                <c:pt idx="1400">
                  <c:v>-0.32248148665642024</c:v>
                </c:pt>
                <c:pt idx="1401">
                  <c:v>-0.32038563643984913</c:v>
                </c:pt>
                <c:pt idx="1402">
                  <c:v>-0.32108425317870615</c:v>
                </c:pt>
                <c:pt idx="1403">
                  <c:v>-0.32094452983093469</c:v>
                </c:pt>
                <c:pt idx="1404">
                  <c:v>-0.32324996506916304</c:v>
                </c:pt>
                <c:pt idx="1405">
                  <c:v>-0.32241162498253462</c:v>
                </c:pt>
                <c:pt idx="1406">
                  <c:v>-0.3194075730054492</c:v>
                </c:pt>
                <c:pt idx="1407">
                  <c:v>-0.31884867961436358</c:v>
                </c:pt>
                <c:pt idx="1408">
                  <c:v>-0.31863909459270645</c:v>
                </c:pt>
                <c:pt idx="1409">
                  <c:v>-0.32066508313539194</c:v>
                </c:pt>
                <c:pt idx="1410">
                  <c:v>-0.32262121000419175</c:v>
                </c:pt>
                <c:pt idx="1411">
                  <c:v>-0.31961715802710633</c:v>
                </c:pt>
                <c:pt idx="1412">
                  <c:v>-0.32087466815704901</c:v>
                </c:pt>
                <c:pt idx="1413">
                  <c:v>-0.32394858180802016</c:v>
                </c:pt>
                <c:pt idx="1414">
                  <c:v>-0.32262121000419175</c:v>
                </c:pt>
                <c:pt idx="1415">
                  <c:v>-0.32178286991756322</c:v>
                </c:pt>
                <c:pt idx="1416">
                  <c:v>-0.32422802850356297</c:v>
                </c:pt>
                <c:pt idx="1417">
                  <c:v>-0.32338968841693444</c:v>
                </c:pt>
                <c:pt idx="1418">
                  <c:v>-0.32422802850356297</c:v>
                </c:pt>
                <c:pt idx="1419">
                  <c:v>-0.32345955009082017</c:v>
                </c:pt>
                <c:pt idx="1420">
                  <c:v>-0.32073494480927767</c:v>
                </c:pt>
                <c:pt idx="1421">
                  <c:v>-0.32199245493922035</c:v>
                </c:pt>
                <c:pt idx="1422">
                  <c:v>-0.32010618974430627</c:v>
                </c:pt>
                <c:pt idx="1423">
                  <c:v>-0.3203157747659634</c:v>
                </c:pt>
                <c:pt idx="1424">
                  <c:v>-0.31856923291882078</c:v>
                </c:pt>
                <c:pt idx="1425">
                  <c:v>-0.32185273159144895</c:v>
                </c:pt>
                <c:pt idx="1426">
                  <c:v>-0.32192259326533468</c:v>
                </c:pt>
                <c:pt idx="1427">
                  <c:v>-0.32101439150482042</c:v>
                </c:pt>
                <c:pt idx="1428">
                  <c:v>-0.32038563643984913</c:v>
                </c:pt>
                <c:pt idx="1429">
                  <c:v>-0.32324996506916309</c:v>
                </c:pt>
                <c:pt idx="1430">
                  <c:v>-0.32178286991756322</c:v>
                </c:pt>
                <c:pt idx="1431">
                  <c:v>-0.31947743467933493</c:v>
                </c:pt>
                <c:pt idx="1432">
                  <c:v>-0.3171021377672209</c:v>
                </c:pt>
                <c:pt idx="1433">
                  <c:v>-0.31828978622327792</c:v>
                </c:pt>
                <c:pt idx="1434">
                  <c:v>-0.3168226910716781</c:v>
                </c:pt>
                <c:pt idx="1435">
                  <c:v>-0.31842950957104932</c:v>
                </c:pt>
                <c:pt idx="1436">
                  <c:v>-0.31766103115830652</c:v>
                </c:pt>
                <c:pt idx="1437">
                  <c:v>-0.31975688137487773</c:v>
                </c:pt>
                <c:pt idx="1438">
                  <c:v>-0.32066508313539194</c:v>
                </c:pt>
                <c:pt idx="1439">
                  <c:v>-0.32003632807042059</c:v>
                </c:pt>
                <c:pt idx="1440">
                  <c:v>-0.31787061617996365</c:v>
                </c:pt>
                <c:pt idx="1441">
                  <c:v>-0.31745144613664944</c:v>
                </c:pt>
                <c:pt idx="1442">
                  <c:v>-0.32024591309207767</c:v>
                </c:pt>
                <c:pt idx="1443">
                  <c:v>-0.31947743467933493</c:v>
                </c:pt>
                <c:pt idx="1444">
                  <c:v>-0.32066508313539194</c:v>
                </c:pt>
                <c:pt idx="1445">
                  <c:v>-0.32003632807042054</c:v>
                </c:pt>
                <c:pt idx="1446">
                  <c:v>-0.32059522146150626</c:v>
                </c:pt>
                <c:pt idx="1447">
                  <c:v>-0.31919798798379206</c:v>
                </c:pt>
                <c:pt idx="1448">
                  <c:v>-0.3195472963532206</c:v>
                </c:pt>
                <c:pt idx="1449">
                  <c:v>-0.31919798798379206</c:v>
                </c:pt>
                <c:pt idx="1450">
                  <c:v>-0.31996646639653487</c:v>
                </c:pt>
                <c:pt idx="1451">
                  <c:v>-0.31919798798379206</c:v>
                </c:pt>
                <c:pt idx="1452">
                  <c:v>-0.31877881794047785</c:v>
                </c:pt>
                <c:pt idx="1453">
                  <c:v>-0.31703227609333523</c:v>
                </c:pt>
                <c:pt idx="1454">
                  <c:v>-0.31842950957104932</c:v>
                </c:pt>
                <c:pt idx="1455">
                  <c:v>-0.31815006287550651</c:v>
                </c:pt>
                <c:pt idx="1456">
                  <c:v>-0.31689255274556377</c:v>
                </c:pt>
                <c:pt idx="1457">
                  <c:v>-0.31689255274556377</c:v>
                </c:pt>
                <c:pt idx="1458">
                  <c:v>-0.31675282939779237</c:v>
                </c:pt>
                <c:pt idx="1459">
                  <c:v>-0.31738158446276371</c:v>
                </c:pt>
                <c:pt idx="1460">
                  <c:v>-0.3171021377672209</c:v>
                </c:pt>
                <c:pt idx="1461">
                  <c:v>-0.31486656420287829</c:v>
                </c:pt>
                <c:pt idx="1462">
                  <c:v>-0.31752130781053511</c:v>
                </c:pt>
                <c:pt idx="1463">
                  <c:v>-0.31563504261562103</c:v>
                </c:pt>
                <c:pt idx="1464">
                  <c:v>-0.31493642587676401</c:v>
                </c:pt>
                <c:pt idx="1465">
                  <c:v>-0.3160542126589353</c:v>
                </c:pt>
                <c:pt idx="1466">
                  <c:v>-0.31486656420287829</c:v>
                </c:pt>
                <c:pt idx="1467">
                  <c:v>-0.31975688137487773</c:v>
                </c:pt>
                <c:pt idx="1468">
                  <c:v>-0.31689255274556377</c:v>
                </c:pt>
                <c:pt idx="1469">
                  <c:v>-0.3161939360067067</c:v>
                </c:pt>
                <c:pt idx="1470">
                  <c:v>-0.3160542126589353</c:v>
                </c:pt>
                <c:pt idx="1471">
                  <c:v>-0.31563504261562103</c:v>
                </c:pt>
                <c:pt idx="1472">
                  <c:v>-0.31535559592007828</c:v>
                </c:pt>
                <c:pt idx="1473">
                  <c:v>-0.31577476596339243</c:v>
                </c:pt>
                <c:pt idx="1474">
                  <c:v>-0.31430767081179262</c:v>
                </c:pt>
                <c:pt idx="1475">
                  <c:v>-0.31654324437613529</c:v>
                </c:pt>
                <c:pt idx="1476">
                  <c:v>-0.31444739415956408</c:v>
                </c:pt>
                <c:pt idx="1477">
                  <c:v>-0.31612407433282103</c:v>
                </c:pt>
                <c:pt idx="1478">
                  <c:v>-0.31500628755064974</c:v>
                </c:pt>
                <c:pt idx="1479">
                  <c:v>-0.3168226910716781</c:v>
                </c:pt>
                <c:pt idx="1480">
                  <c:v>-0.31549531926784968</c:v>
                </c:pt>
                <c:pt idx="1481">
                  <c:v>-0.31612407433282103</c:v>
                </c:pt>
                <c:pt idx="1482">
                  <c:v>-0.31367891574682133</c:v>
                </c:pt>
                <c:pt idx="1483">
                  <c:v>-0.31493642587676401</c:v>
                </c:pt>
                <c:pt idx="1484">
                  <c:v>-0.31584462763727816</c:v>
                </c:pt>
                <c:pt idx="1485">
                  <c:v>-0.31430767081179262</c:v>
                </c:pt>
                <c:pt idx="1486">
                  <c:v>-0.31388850076847841</c:v>
                </c:pt>
                <c:pt idx="1487">
                  <c:v>-0.31256112896464999</c:v>
                </c:pt>
                <c:pt idx="1488">
                  <c:v>-0.31738158446276371</c:v>
                </c:pt>
                <c:pt idx="1489">
                  <c:v>-0.31493642587676401</c:v>
                </c:pt>
                <c:pt idx="1490">
                  <c:v>-0.31570490428950676</c:v>
                </c:pt>
                <c:pt idx="1491">
                  <c:v>-0.3171021377672209</c:v>
                </c:pt>
                <c:pt idx="1492">
                  <c:v>-0.31626379768059243</c:v>
                </c:pt>
                <c:pt idx="1493">
                  <c:v>-0.31689255274556377</c:v>
                </c:pt>
                <c:pt idx="1494">
                  <c:v>-0.31563504261562103</c:v>
                </c:pt>
                <c:pt idx="1495">
                  <c:v>-0.3168226910716781</c:v>
                </c:pt>
                <c:pt idx="1496">
                  <c:v>-0.31556518094173541</c:v>
                </c:pt>
                <c:pt idx="1497">
                  <c:v>-0.31745144613664938</c:v>
                </c:pt>
                <c:pt idx="1498">
                  <c:v>-0.31842950957104932</c:v>
                </c:pt>
                <c:pt idx="1499">
                  <c:v>-0.31633365935447816</c:v>
                </c:pt>
                <c:pt idx="1500">
                  <c:v>-0.31500628755064974</c:v>
                </c:pt>
                <c:pt idx="1501">
                  <c:v>-0.3160542126589353</c:v>
                </c:pt>
                <c:pt idx="1502">
                  <c:v>-0.31402822411624981</c:v>
                </c:pt>
                <c:pt idx="1503">
                  <c:v>-0.31654324437613524</c:v>
                </c:pt>
                <c:pt idx="1504">
                  <c:v>-0.31717199944110663</c:v>
                </c:pt>
                <c:pt idx="1505">
                  <c:v>-0.31856923291882078</c:v>
                </c:pt>
                <c:pt idx="1506">
                  <c:v>-0.31689255274556383</c:v>
                </c:pt>
                <c:pt idx="1507">
                  <c:v>-0.3160542126589353</c:v>
                </c:pt>
                <c:pt idx="1508">
                  <c:v>-0.31947743467933493</c:v>
                </c:pt>
                <c:pt idx="1509">
                  <c:v>-0.31849937124493505</c:v>
                </c:pt>
                <c:pt idx="1510">
                  <c:v>-0.32052535978762053</c:v>
                </c:pt>
                <c:pt idx="1511">
                  <c:v>-0.31877881794047791</c:v>
                </c:pt>
                <c:pt idx="1512">
                  <c:v>-0.31919798798379206</c:v>
                </c:pt>
                <c:pt idx="1513">
                  <c:v>-0.31661310605002096</c:v>
                </c:pt>
                <c:pt idx="1514">
                  <c:v>-0.31465697918122115</c:v>
                </c:pt>
                <c:pt idx="1515">
                  <c:v>-0.31752130781053511</c:v>
                </c:pt>
                <c:pt idx="1516">
                  <c:v>-0.31591448931116389</c:v>
                </c:pt>
                <c:pt idx="1517">
                  <c:v>-0.31556518094173541</c:v>
                </c:pt>
                <c:pt idx="1518">
                  <c:v>-0.3134693307251642</c:v>
                </c:pt>
                <c:pt idx="1519">
                  <c:v>-0.31102417213916445</c:v>
                </c:pt>
                <c:pt idx="1520">
                  <c:v>-0.30941735363979322</c:v>
                </c:pt>
                <c:pt idx="1521">
                  <c:v>-0.30683247170602213</c:v>
                </c:pt>
                <c:pt idx="1522">
                  <c:v>-0.30767081179265054</c:v>
                </c:pt>
                <c:pt idx="1523">
                  <c:v>-0.30753108844487914</c:v>
                </c:pt>
                <c:pt idx="1524">
                  <c:v>-0.30543523822830793</c:v>
                </c:pt>
                <c:pt idx="1525">
                  <c:v>-0.30543523822830793</c:v>
                </c:pt>
                <c:pt idx="1526">
                  <c:v>-0.30522565320665079</c:v>
                </c:pt>
                <c:pt idx="1527">
                  <c:v>-0.30431745144613664</c:v>
                </c:pt>
                <c:pt idx="1528">
                  <c:v>-0.30250104792510829</c:v>
                </c:pt>
                <c:pt idx="1529">
                  <c:v>-0.30173256951236549</c:v>
                </c:pt>
                <c:pt idx="1530">
                  <c:v>-0.30187229286013689</c:v>
                </c:pt>
                <c:pt idx="1531">
                  <c:v>-0.30075450607796561</c:v>
                </c:pt>
                <c:pt idx="1532">
                  <c:v>-0.30026547436076567</c:v>
                </c:pt>
                <c:pt idx="1533">
                  <c:v>-0.29949699594802293</c:v>
                </c:pt>
                <c:pt idx="1534">
                  <c:v>-0.29893810255693726</c:v>
                </c:pt>
                <c:pt idx="1535">
                  <c:v>-0.29865865586139445</c:v>
                </c:pt>
                <c:pt idx="1536">
                  <c:v>-0.29935727260025152</c:v>
                </c:pt>
                <c:pt idx="1537">
                  <c:v>-0.30410786642447951</c:v>
                </c:pt>
                <c:pt idx="1538">
                  <c:v>-0.30606399329327932</c:v>
                </c:pt>
                <c:pt idx="1539">
                  <c:v>-0.30962693866145036</c:v>
                </c:pt>
                <c:pt idx="1540">
                  <c:v>-0.30969680033533603</c:v>
                </c:pt>
                <c:pt idx="1541">
                  <c:v>-0.31249126729076426</c:v>
                </c:pt>
                <c:pt idx="1542">
                  <c:v>-0.31207209724745</c:v>
                </c:pt>
                <c:pt idx="1543">
                  <c:v>-0.31228168226910719</c:v>
                </c:pt>
                <c:pt idx="1544">
                  <c:v>-0.31493642587676401</c:v>
                </c:pt>
                <c:pt idx="1545">
                  <c:v>-0.31444739415956408</c:v>
                </c:pt>
                <c:pt idx="1546">
                  <c:v>-0.31332960737739279</c:v>
                </c:pt>
                <c:pt idx="1547">
                  <c:v>-0.31305016068184993</c:v>
                </c:pt>
                <c:pt idx="1548">
                  <c:v>-0.31458711750733548</c:v>
                </c:pt>
                <c:pt idx="1549">
                  <c:v>-0.31486656420287829</c:v>
                </c:pt>
                <c:pt idx="1550">
                  <c:v>-0.31444739415956402</c:v>
                </c:pt>
                <c:pt idx="1551">
                  <c:v>-0.31528573424619255</c:v>
                </c:pt>
                <c:pt idx="1552">
                  <c:v>-0.3168226910716781</c:v>
                </c:pt>
                <c:pt idx="1553">
                  <c:v>-0.31591448931116389</c:v>
                </c:pt>
                <c:pt idx="1554">
                  <c:v>-0.31305016068184993</c:v>
                </c:pt>
                <c:pt idx="1555">
                  <c:v>-0.31409808579013548</c:v>
                </c:pt>
                <c:pt idx="1556">
                  <c:v>-0.3171021377672209</c:v>
                </c:pt>
                <c:pt idx="1557">
                  <c:v>-0.3169624144194495</c:v>
                </c:pt>
                <c:pt idx="1558">
                  <c:v>-0.31584462763727816</c:v>
                </c:pt>
                <c:pt idx="1559">
                  <c:v>-0.31626379768059243</c:v>
                </c:pt>
                <c:pt idx="1560">
                  <c:v>-0.31828978622327792</c:v>
                </c:pt>
                <c:pt idx="1561">
                  <c:v>-0.31661310605002096</c:v>
                </c:pt>
                <c:pt idx="1562">
                  <c:v>-0.31647338270224956</c:v>
                </c:pt>
                <c:pt idx="1563">
                  <c:v>-0.31815006287550651</c:v>
                </c:pt>
                <c:pt idx="1564">
                  <c:v>-0.3160542126589353</c:v>
                </c:pt>
                <c:pt idx="1565">
                  <c:v>-0.3160542126589353</c:v>
                </c:pt>
                <c:pt idx="1566">
                  <c:v>-0.31465697918122115</c:v>
                </c:pt>
                <c:pt idx="1567">
                  <c:v>-0.31563504261562103</c:v>
                </c:pt>
                <c:pt idx="1568">
                  <c:v>-0.31444739415956402</c:v>
                </c:pt>
                <c:pt idx="1569">
                  <c:v>-0.31514601089842115</c:v>
                </c:pt>
                <c:pt idx="1570">
                  <c:v>-0.31444739415956402</c:v>
                </c:pt>
                <c:pt idx="1571">
                  <c:v>-0.31409808579013548</c:v>
                </c:pt>
                <c:pt idx="1572">
                  <c:v>-0.31186251222579298</c:v>
                </c:pt>
                <c:pt idx="1573">
                  <c:v>-0.30843929020539335</c:v>
                </c:pt>
                <c:pt idx="1574">
                  <c:v>-0.30641330166270786</c:v>
                </c:pt>
                <c:pt idx="1575">
                  <c:v>-0.30522565320665079</c:v>
                </c:pt>
                <c:pt idx="1576">
                  <c:v>-0.30452703646779378</c:v>
                </c:pt>
                <c:pt idx="1577">
                  <c:v>-0.30382841972893671</c:v>
                </c:pt>
                <c:pt idx="1578">
                  <c:v>-0.30347911135950811</c:v>
                </c:pt>
                <c:pt idx="1579">
                  <c:v>-0.30285035629453683</c:v>
                </c:pt>
                <c:pt idx="1580">
                  <c:v>-0.30187229286013689</c:v>
                </c:pt>
                <c:pt idx="1581">
                  <c:v>-0.30145312281682268</c:v>
                </c:pt>
                <c:pt idx="1582">
                  <c:v>-0.30068464440407994</c:v>
                </c:pt>
                <c:pt idx="1583">
                  <c:v>-0.29963671929579433</c:v>
                </c:pt>
                <c:pt idx="1584">
                  <c:v>-0.29949699594802293</c:v>
                </c:pt>
                <c:pt idx="1585">
                  <c:v>-0.29942713427413725</c:v>
                </c:pt>
                <c:pt idx="1586">
                  <c:v>-0.29921754925248006</c:v>
                </c:pt>
                <c:pt idx="1587">
                  <c:v>-0.29886824088305158</c:v>
                </c:pt>
                <c:pt idx="1588">
                  <c:v>-0.29789017744865171</c:v>
                </c:pt>
                <c:pt idx="1589">
                  <c:v>-0.29747100740533744</c:v>
                </c:pt>
                <c:pt idx="1590">
                  <c:v>-0.29747100740533744</c:v>
                </c:pt>
                <c:pt idx="1591">
                  <c:v>-0.29677239066648037</c:v>
                </c:pt>
                <c:pt idx="1592">
                  <c:v>-0.29607377392762335</c:v>
                </c:pt>
                <c:pt idx="1593">
                  <c:v>-0.29663266731870896</c:v>
                </c:pt>
                <c:pt idx="1594">
                  <c:v>-0.29551488053653768</c:v>
                </c:pt>
                <c:pt idx="1595">
                  <c:v>-0.29481626379768056</c:v>
                </c:pt>
                <c:pt idx="1596">
                  <c:v>-0.29474640212379483</c:v>
                </c:pt>
                <c:pt idx="1597">
                  <c:v>-0.29432723208048067</c:v>
                </c:pt>
                <c:pt idx="1598">
                  <c:v>-0.29418750873270927</c:v>
                </c:pt>
                <c:pt idx="1599">
                  <c:v>-0.29432723208048067</c:v>
                </c:pt>
                <c:pt idx="1600">
                  <c:v>-0.29383820036328073</c:v>
                </c:pt>
                <c:pt idx="1601">
                  <c:v>-0.29502584881933769</c:v>
                </c:pt>
                <c:pt idx="1602">
                  <c:v>-0.29593405057985195</c:v>
                </c:pt>
                <c:pt idx="1603">
                  <c:v>-0.29544501886265195</c:v>
                </c:pt>
                <c:pt idx="1604">
                  <c:v>-0.29495598714545196</c:v>
                </c:pt>
                <c:pt idx="1605">
                  <c:v>-0.29334916864608074</c:v>
                </c:pt>
                <c:pt idx="1606">
                  <c:v>-0.29320944529830933</c:v>
                </c:pt>
                <c:pt idx="1607">
                  <c:v>-0.293768338689395</c:v>
                </c:pt>
                <c:pt idx="1608">
                  <c:v>-0.29327930697219506</c:v>
                </c:pt>
                <c:pt idx="1609">
                  <c:v>-0.29313958362442361</c:v>
                </c:pt>
                <c:pt idx="1610">
                  <c:v>-0.29272041358110934</c:v>
                </c:pt>
                <c:pt idx="1611">
                  <c:v>-0.29320944529830933</c:v>
                </c:pt>
                <c:pt idx="1612">
                  <c:v>-0.29272041358110934</c:v>
                </c:pt>
                <c:pt idx="1613">
                  <c:v>-0.29223138186390946</c:v>
                </c:pt>
                <c:pt idx="1614">
                  <c:v>-0.29195193516836665</c:v>
                </c:pt>
                <c:pt idx="1615">
                  <c:v>-0.29244096688556659</c:v>
                </c:pt>
                <c:pt idx="1616">
                  <c:v>-0.29244096688556659</c:v>
                </c:pt>
                <c:pt idx="1617">
                  <c:v>-0.29202179684225232</c:v>
                </c:pt>
                <c:pt idx="1618">
                  <c:v>-0.29202179684225232</c:v>
                </c:pt>
                <c:pt idx="1619">
                  <c:v>-0.29223138186390946</c:v>
                </c:pt>
                <c:pt idx="1620">
                  <c:v>-0.29265055190722372</c:v>
                </c:pt>
                <c:pt idx="1621">
                  <c:v>-0.29188207349448092</c:v>
                </c:pt>
                <c:pt idx="1622">
                  <c:v>-0.29202179684225232</c:v>
                </c:pt>
                <c:pt idx="1623">
                  <c:v>-0.29195193516836665</c:v>
                </c:pt>
                <c:pt idx="1624">
                  <c:v>-0.29341903031996647</c:v>
                </c:pt>
                <c:pt idx="1625">
                  <c:v>-0.29327930697219506</c:v>
                </c:pt>
                <c:pt idx="1626">
                  <c:v>-0.2936286153416236</c:v>
                </c:pt>
                <c:pt idx="1627">
                  <c:v>-0.29313958362442361</c:v>
                </c:pt>
                <c:pt idx="1628">
                  <c:v>-0.29306972195053793</c:v>
                </c:pt>
                <c:pt idx="1629">
                  <c:v>-0.29216152019002378</c:v>
                </c:pt>
                <c:pt idx="1630">
                  <c:v>-0.29181221182059519</c:v>
                </c:pt>
                <c:pt idx="1631">
                  <c:v>-0.29251082855945232</c:v>
                </c:pt>
                <c:pt idx="1632">
                  <c:v>-0.29181221182059519</c:v>
                </c:pt>
                <c:pt idx="1633">
                  <c:v>-0.29188207349448092</c:v>
                </c:pt>
                <c:pt idx="1634">
                  <c:v>-0.29125331842950952</c:v>
                </c:pt>
                <c:pt idx="1635">
                  <c:v>-0.29153276512505238</c:v>
                </c:pt>
                <c:pt idx="1636">
                  <c:v>-0.29160262679893806</c:v>
                </c:pt>
                <c:pt idx="1637">
                  <c:v>-0.29118345675562379</c:v>
                </c:pt>
                <c:pt idx="1638">
                  <c:v>-0.29104373340785239</c:v>
                </c:pt>
                <c:pt idx="1639">
                  <c:v>-0.29125331842950958</c:v>
                </c:pt>
                <c:pt idx="1640">
                  <c:v>-0.29160262679893806</c:v>
                </c:pt>
                <c:pt idx="1641">
                  <c:v>-0.29118345675562385</c:v>
                </c:pt>
                <c:pt idx="1642">
                  <c:v>-0.29265055190722372</c:v>
                </c:pt>
                <c:pt idx="1643">
                  <c:v>-0.29223138186390946</c:v>
                </c:pt>
                <c:pt idx="1644">
                  <c:v>-0.29216152019002373</c:v>
                </c:pt>
                <c:pt idx="1645">
                  <c:v>-0.29216152019002373</c:v>
                </c:pt>
                <c:pt idx="1646">
                  <c:v>-0.29174235014670952</c:v>
                </c:pt>
                <c:pt idx="1647">
                  <c:v>-0.2904149783428811</c:v>
                </c:pt>
                <c:pt idx="1648">
                  <c:v>-0.29083414838619537</c:v>
                </c:pt>
                <c:pt idx="1649">
                  <c:v>-0.29020539332122397</c:v>
                </c:pt>
                <c:pt idx="1650">
                  <c:v>-0.28999580829956684</c:v>
                </c:pt>
                <c:pt idx="1651">
                  <c:v>-0.29083414838619537</c:v>
                </c:pt>
                <c:pt idx="1652">
                  <c:v>-0.29083414838619537</c:v>
                </c:pt>
                <c:pt idx="1653">
                  <c:v>-0.2904149783428811</c:v>
                </c:pt>
                <c:pt idx="1654">
                  <c:v>-0.29020539332122397</c:v>
                </c:pt>
                <c:pt idx="1655">
                  <c:v>-0.28992594662568111</c:v>
                </c:pt>
                <c:pt idx="1656">
                  <c:v>-0.2895067765823669</c:v>
                </c:pt>
                <c:pt idx="1657">
                  <c:v>-0.28957663825625257</c:v>
                </c:pt>
                <c:pt idx="1658">
                  <c:v>-0.2896464999301383</c:v>
                </c:pt>
                <c:pt idx="1659">
                  <c:v>-0.2897862232779097</c:v>
                </c:pt>
                <c:pt idx="1660">
                  <c:v>-0.2902752549951097</c:v>
                </c:pt>
                <c:pt idx="1661">
                  <c:v>-0.2901355316473383</c:v>
                </c:pt>
                <c:pt idx="1662">
                  <c:v>-0.29111359508173812</c:v>
                </c:pt>
                <c:pt idx="1663">
                  <c:v>-0.29034511666899537</c:v>
                </c:pt>
                <c:pt idx="1664">
                  <c:v>-0.29013553164733824</c:v>
                </c:pt>
                <c:pt idx="1665">
                  <c:v>-0.29006566997345251</c:v>
                </c:pt>
                <c:pt idx="1666">
                  <c:v>-0.28985608495179543</c:v>
                </c:pt>
                <c:pt idx="1667">
                  <c:v>-0.28908760653905269</c:v>
                </c:pt>
                <c:pt idx="1668">
                  <c:v>-0.28859857482185275</c:v>
                </c:pt>
                <c:pt idx="1669">
                  <c:v>-0.28838898980019562</c:v>
                </c:pt>
                <c:pt idx="1670">
                  <c:v>-0.28838898980019562</c:v>
                </c:pt>
                <c:pt idx="1671">
                  <c:v>-0.28803968143076708</c:v>
                </c:pt>
                <c:pt idx="1672">
                  <c:v>-0.28824926645242416</c:v>
                </c:pt>
                <c:pt idx="1673">
                  <c:v>-0.28859857482185275</c:v>
                </c:pt>
                <c:pt idx="1674">
                  <c:v>-0.28824926645242421</c:v>
                </c:pt>
                <c:pt idx="1675">
                  <c:v>-0.28789995808299568</c:v>
                </c:pt>
                <c:pt idx="1676">
                  <c:v>-0.28789995808299568</c:v>
                </c:pt>
                <c:pt idx="1677">
                  <c:v>-0.28803968143076708</c:v>
                </c:pt>
                <c:pt idx="1678">
                  <c:v>-0.28762051138745282</c:v>
                </c:pt>
                <c:pt idx="1679">
                  <c:v>-0.28727120301802433</c:v>
                </c:pt>
                <c:pt idx="1680">
                  <c:v>-0.28713147967025288</c:v>
                </c:pt>
                <c:pt idx="1681">
                  <c:v>-0.2867821713008244</c:v>
                </c:pt>
                <c:pt idx="1682">
                  <c:v>-0.2867821713008244</c:v>
                </c:pt>
                <c:pt idx="1683">
                  <c:v>-0.28755064971356709</c:v>
                </c:pt>
                <c:pt idx="1684">
                  <c:v>-0.28748078803968147</c:v>
                </c:pt>
                <c:pt idx="1685">
                  <c:v>-0.28880815984350988</c:v>
                </c:pt>
                <c:pt idx="1686">
                  <c:v>-0.28831912812630989</c:v>
                </c:pt>
                <c:pt idx="1687">
                  <c:v>-0.28762051138745282</c:v>
                </c:pt>
                <c:pt idx="1688">
                  <c:v>-0.28741092636579574</c:v>
                </c:pt>
                <c:pt idx="1689">
                  <c:v>-0.28720134134413866</c:v>
                </c:pt>
                <c:pt idx="1690">
                  <c:v>-0.28720134134413861</c:v>
                </c:pt>
                <c:pt idx="1691">
                  <c:v>-0.28720134134413866</c:v>
                </c:pt>
                <c:pt idx="1692">
                  <c:v>-0.28699175632248147</c:v>
                </c:pt>
                <c:pt idx="1693">
                  <c:v>-0.28699175632248153</c:v>
                </c:pt>
                <c:pt idx="1694">
                  <c:v>-0.28783009640910995</c:v>
                </c:pt>
                <c:pt idx="1695">
                  <c:v>-0.28685203297471007</c:v>
                </c:pt>
                <c:pt idx="1696">
                  <c:v>-0.2864328629313958</c:v>
                </c:pt>
                <c:pt idx="1697">
                  <c:v>-0.28657258627916726</c:v>
                </c:pt>
                <c:pt idx="1698">
                  <c:v>-0.28636300125751013</c:v>
                </c:pt>
                <c:pt idx="1699">
                  <c:v>-0.28685203297471007</c:v>
                </c:pt>
                <c:pt idx="1700">
                  <c:v>-0.28608355456196727</c:v>
                </c:pt>
                <c:pt idx="1701">
                  <c:v>-0.28545479949699598</c:v>
                </c:pt>
                <c:pt idx="1702">
                  <c:v>-0.28580410786642452</c:v>
                </c:pt>
                <c:pt idx="1703">
                  <c:v>-0.28566438451865311</c:v>
                </c:pt>
                <c:pt idx="1704">
                  <c:v>-0.28503562945368172</c:v>
                </c:pt>
                <c:pt idx="1705">
                  <c:v>-0.28510549112756745</c:v>
                </c:pt>
                <c:pt idx="1706">
                  <c:v>-0.28440687438871032</c:v>
                </c:pt>
                <c:pt idx="1707">
                  <c:v>-0.28440687438871032</c:v>
                </c:pt>
                <c:pt idx="1708">
                  <c:v>-0.28454659773648178</c:v>
                </c:pt>
                <c:pt idx="1709">
                  <c:v>-0.28482604443202458</c:v>
                </c:pt>
                <c:pt idx="1710">
                  <c:v>-0.28524521447533885</c:v>
                </c:pt>
                <c:pt idx="1711">
                  <c:v>-0.28545479949699598</c:v>
                </c:pt>
                <c:pt idx="1712">
                  <c:v>-0.28552466117088166</c:v>
                </c:pt>
                <c:pt idx="1713">
                  <c:v>-0.28496576777979604</c:v>
                </c:pt>
                <c:pt idx="1714">
                  <c:v>-0.28503562945368172</c:v>
                </c:pt>
                <c:pt idx="1715">
                  <c:v>-0.28517535280145317</c:v>
                </c:pt>
                <c:pt idx="1716">
                  <c:v>-0.28566438451865311</c:v>
                </c:pt>
                <c:pt idx="1717">
                  <c:v>-0.28601369288808154</c:v>
                </c:pt>
                <c:pt idx="1718">
                  <c:v>-0.28559452284476738</c:v>
                </c:pt>
                <c:pt idx="1719">
                  <c:v>-0.28524521447533885</c:v>
                </c:pt>
                <c:pt idx="1720">
                  <c:v>-0.28461645941036745</c:v>
                </c:pt>
                <c:pt idx="1721">
                  <c:v>-0.28377811932373903</c:v>
                </c:pt>
                <c:pt idx="1722">
                  <c:v>-0.28363839597596763</c:v>
                </c:pt>
                <c:pt idx="1723">
                  <c:v>-0.28363839597596757</c:v>
                </c:pt>
                <c:pt idx="1724">
                  <c:v>-0.28363839597596757</c:v>
                </c:pt>
                <c:pt idx="1725">
                  <c:v>-0.28335894928042477</c:v>
                </c:pt>
                <c:pt idx="1726">
                  <c:v>-0.2828000558893391</c:v>
                </c:pt>
                <c:pt idx="1727">
                  <c:v>-0.28342881095431049</c:v>
                </c:pt>
                <c:pt idx="1728">
                  <c:v>-0.28342881095431049</c:v>
                </c:pt>
                <c:pt idx="1729">
                  <c:v>-0.2829397792371105</c:v>
                </c:pt>
                <c:pt idx="1730">
                  <c:v>-0.28147268408551068</c:v>
                </c:pt>
                <c:pt idx="1731">
                  <c:v>-0.28203157747659635</c:v>
                </c:pt>
                <c:pt idx="1732">
                  <c:v>-0.28321922593265336</c:v>
                </c:pt>
                <c:pt idx="1733">
                  <c:v>-0.28314936425876763</c:v>
                </c:pt>
                <c:pt idx="1734">
                  <c:v>-0.28342881095431049</c:v>
                </c:pt>
                <c:pt idx="1735">
                  <c:v>-0.28259047086768196</c:v>
                </c:pt>
                <c:pt idx="1736">
                  <c:v>-0.28238088584602483</c:v>
                </c:pt>
                <c:pt idx="1737">
                  <c:v>-0.28210143915048208</c:v>
                </c:pt>
                <c:pt idx="1738">
                  <c:v>-0.28300964091099623</c:v>
                </c:pt>
                <c:pt idx="1739">
                  <c:v>-0.2828000558893391</c:v>
                </c:pt>
                <c:pt idx="1740">
                  <c:v>-0.28335894928042477</c:v>
                </c:pt>
                <c:pt idx="1741">
                  <c:v>-0.28419728936705319</c:v>
                </c:pt>
                <c:pt idx="1742">
                  <c:v>-0.28461645941036745</c:v>
                </c:pt>
                <c:pt idx="1743">
                  <c:v>-0.28433701271482464</c:v>
                </c:pt>
                <c:pt idx="1744">
                  <c:v>-0.28412742769316751</c:v>
                </c:pt>
                <c:pt idx="1745">
                  <c:v>-0.28391784267151043</c:v>
                </c:pt>
                <c:pt idx="1746">
                  <c:v>-0.28384798099762476</c:v>
                </c:pt>
                <c:pt idx="1747">
                  <c:v>-0.28321922593265336</c:v>
                </c:pt>
                <c:pt idx="1748">
                  <c:v>-0.2835685343020819</c:v>
                </c:pt>
                <c:pt idx="1749">
                  <c:v>-0.28342881095431049</c:v>
                </c:pt>
                <c:pt idx="1750">
                  <c:v>-0.28335894928042477</c:v>
                </c:pt>
                <c:pt idx="1751">
                  <c:v>-0.28300964091099623</c:v>
                </c:pt>
                <c:pt idx="1752">
                  <c:v>-0.28286991756322483</c:v>
                </c:pt>
                <c:pt idx="1753">
                  <c:v>-0.28238088584602483</c:v>
                </c:pt>
                <c:pt idx="1754">
                  <c:v>-0.28259047086768196</c:v>
                </c:pt>
                <c:pt idx="1755">
                  <c:v>-0.28273019421545342</c:v>
                </c:pt>
                <c:pt idx="1756">
                  <c:v>-0.28252060919379629</c:v>
                </c:pt>
                <c:pt idx="1757">
                  <c:v>-0.28224116249825348</c:v>
                </c:pt>
                <c:pt idx="1758">
                  <c:v>-0.28252060919379629</c:v>
                </c:pt>
                <c:pt idx="1759">
                  <c:v>-0.2835685343020819</c:v>
                </c:pt>
                <c:pt idx="1760">
                  <c:v>-0.28266033254156769</c:v>
                </c:pt>
                <c:pt idx="1761">
                  <c:v>-0.28245074751991056</c:v>
                </c:pt>
                <c:pt idx="1762">
                  <c:v>-0.28196171580271062</c:v>
                </c:pt>
                <c:pt idx="1763">
                  <c:v>-0.28154254575939641</c:v>
                </c:pt>
                <c:pt idx="1764">
                  <c:v>-0.28161240743328214</c:v>
                </c:pt>
                <c:pt idx="1765">
                  <c:v>-0.28196171580271068</c:v>
                </c:pt>
                <c:pt idx="1766">
                  <c:v>-0.28098365236831074</c:v>
                </c:pt>
                <c:pt idx="1767">
                  <c:v>-0.28168226910716782</c:v>
                </c:pt>
                <c:pt idx="1768">
                  <c:v>-0.28140282241162495</c:v>
                </c:pt>
                <c:pt idx="1769">
                  <c:v>-0.28105351404219642</c:v>
                </c:pt>
                <c:pt idx="1770">
                  <c:v>-0.28084392902053928</c:v>
                </c:pt>
                <c:pt idx="1771">
                  <c:v>-0.28140282241162501</c:v>
                </c:pt>
                <c:pt idx="1772">
                  <c:v>-0.2804946206511108</c:v>
                </c:pt>
                <c:pt idx="1773">
                  <c:v>-0.2803548973033394</c:v>
                </c:pt>
                <c:pt idx="1774">
                  <c:v>-0.280215173955568</c:v>
                </c:pt>
                <c:pt idx="1775">
                  <c:v>-0.27923711052116806</c:v>
                </c:pt>
                <c:pt idx="1776">
                  <c:v>-0.2795864188905966</c:v>
                </c:pt>
                <c:pt idx="1777">
                  <c:v>-0.2794466955428252</c:v>
                </c:pt>
                <c:pt idx="1778">
                  <c:v>-0.27902752549951099</c:v>
                </c:pt>
                <c:pt idx="1779">
                  <c:v>-0.27965628056448233</c:v>
                </c:pt>
                <c:pt idx="1780">
                  <c:v>-0.28014531228168227</c:v>
                </c:pt>
                <c:pt idx="1781">
                  <c:v>-0.27986586558613946</c:v>
                </c:pt>
                <c:pt idx="1782">
                  <c:v>-0.28000558893391087</c:v>
                </c:pt>
                <c:pt idx="1783">
                  <c:v>-0.28007545060779659</c:v>
                </c:pt>
                <c:pt idx="1784">
                  <c:v>-0.28000558893391087</c:v>
                </c:pt>
                <c:pt idx="1785">
                  <c:v>-0.28042475897722507</c:v>
                </c:pt>
                <c:pt idx="1786">
                  <c:v>-0.27993572726002514</c:v>
                </c:pt>
                <c:pt idx="1787">
                  <c:v>-0.280215173955568</c:v>
                </c:pt>
                <c:pt idx="1788">
                  <c:v>-0.28161240743328209</c:v>
                </c:pt>
                <c:pt idx="1789">
                  <c:v>-0.280215173955568</c:v>
                </c:pt>
                <c:pt idx="1790">
                  <c:v>-0.2795864188905966</c:v>
                </c:pt>
                <c:pt idx="1791">
                  <c:v>-0.27902752549951093</c:v>
                </c:pt>
                <c:pt idx="1792">
                  <c:v>-0.27923711052116806</c:v>
                </c:pt>
                <c:pt idx="1793">
                  <c:v>-0.2788179404778538</c:v>
                </c:pt>
                <c:pt idx="1794">
                  <c:v>-0.27867821713008245</c:v>
                </c:pt>
                <c:pt idx="1795">
                  <c:v>-0.27839877043453964</c:v>
                </c:pt>
                <c:pt idx="1796">
                  <c:v>-0.27874807880396818</c:v>
                </c:pt>
                <c:pt idx="1797">
                  <c:v>-0.27846863210842532</c:v>
                </c:pt>
                <c:pt idx="1798">
                  <c:v>-0.27846863210842532</c:v>
                </c:pt>
                <c:pt idx="1799">
                  <c:v>-0.27818918541288251</c:v>
                </c:pt>
                <c:pt idx="1800">
                  <c:v>-0.27937683386893947</c:v>
                </c:pt>
                <c:pt idx="1801">
                  <c:v>-0.27853849378231105</c:v>
                </c:pt>
                <c:pt idx="1802">
                  <c:v>-0.27895766382562526</c:v>
                </c:pt>
                <c:pt idx="1803">
                  <c:v>-0.27804946206511105</c:v>
                </c:pt>
                <c:pt idx="1804">
                  <c:v>-0.27777001536956825</c:v>
                </c:pt>
                <c:pt idx="1805">
                  <c:v>-0.27811932373899678</c:v>
                </c:pt>
                <c:pt idx="1806">
                  <c:v>-0.27721112197848258</c:v>
                </c:pt>
                <c:pt idx="1807">
                  <c:v>-0.27665222858739696</c:v>
                </c:pt>
                <c:pt idx="1808">
                  <c:v>-0.27658236691351124</c:v>
                </c:pt>
                <c:pt idx="1809">
                  <c:v>-0.27637278189185416</c:v>
                </c:pt>
                <c:pt idx="1810">
                  <c:v>-0.27630292021796843</c:v>
                </c:pt>
                <c:pt idx="1811">
                  <c:v>-0.27581388850076849</c:v>
                </c:pt>
                <c:pt idx="1812">
                  <c:v>-0.27567416515299703</c:v>
                </c:pt>
                <c:pt idx="1813">
                  <c:v>-0.2762330585440827</c:v>
                </c:pt>
                <c:pt idx="1814">
                  <c:v>-0.27560430347911136</c:v>
                </c:pt>
                <c:pt idx="1815">
                  <c:v>-0.27630292021796843</c:v>
                </c:pt>
                <c:pt idx="1816">
                  <c:v>-0.27567416515299703</c:v>
                </c:pt>
                <c:pt idx="1817">
                  <c:v>-0.27644264356573983</c:v>
                </c:pt>
                <c:pt idx="1818">
                  <c:v>-0.27693167528293983</c:v>
                </c:pt>
                <c:pt idx="1819">
                  <c:v>-0.27721112197848258</c:v>
                </c:pt>
                <c:pt idx="1820">
                  <c:v>-0.2770015369568255</c:v>
                </c:pt>
                <c:pt idx="1821">
                  <c:v>-0.27560430347911136</c:v>
                </c:pt>
                <c:pt idx="1822">
                  <c:v>-0.27504541008802569</c:v>
                </c:pt>
                <c:pt idx="1823">
                  <c:v>-0.27539471845745422</c:v>
                </c:pt>
                <c:pt idx="1824">
                  <c:v>-0.27511527176191142</c:v>
                </c:pt>
                <c:pt idx="1825">
                  <c:v>-0.27483582506636856</c:v>
                </c:pt>
                <c:pt idx="1826">
                  <c:v>-0.27476596339248288</c:v>
                </c:pt>
                <c:pt idx="1827">
                  <c:v>-0.27462624004471148</c:v>
                </c:pt>
                <c:pt idx="1828">
                  <c:v>-0.27525499510968288</c:v>
                </c:pt>
                <c:pt idx="1829">
                  <c:v>-0.27511527176191142</c:v>
                </c:pt>
                <c:pt idx="1830">
                  <c:v>-0.27553444180522563</c:v>
                </c:pt>
                <c:pt idx="1831">
                  <c:v>-0.27553444180522563</c:v>
                </c:pt>
                <c:pt idx="1832">
                  <c:v>-0.27539471845745422</c:v>
                </c:pt>
                <c:pt idx="1833">
                  <c:v>-0.27560430347911136</c:v>
                </c:pt>
                <c:pt idx="1834">
                  <c:v>-0.27462624004471148</c:v>
                </c:pt>
                <c:pt idx="1835">
                  <c:v>-0.27469610171859721</c:v>
                </c:pt>
                <c:pt idx="1836">
                  <c:v>-0.27441665502305435</c:v>
                </c:pt>
                <c:pt idx="1837">
                  <c:v>-0.27434679334916862</c:v>
                </c:pt>
                <c:pt idx="1838">
                  <c:v>-0.27420707000139721</c:v>
                </c:pt>
                <c:pt idx="1839">
                  <c:v>-0.27392762330585441</c:v>
                </c:pt>
                <c:pt idx="1840">
                  <c:v>-0.27357831493642593</c:v>
                </c:pt>
                <c:pt idx="1841">
                  <c:v>-0.27315914489311166</c:v>
                </c:pt>
                <c:pt idx="1842">
                  <c:v>-0.2736481766103116</c:v>
                </c:pt>
                <c:pt idx="1843">
                  <c:v>-0.27301942154534026</c:v>
                </c:pt>
                <c:pt idx="1844">
                  <c:v>-0.27246052815425459</c:v>
                </c:pt>
                <c:pt idx="1845">
                  <c:v>-0.27232080480648313</c:v>
                </c:pt>
                <c:pt idx="1846">
                  <c:v>-0.27239066648036886</c:v>
                </c:pt>
                <c:pt idx="1847">
                  <c:v>-0.272111219784826</c:v>
                </c:pt>
                <c:pt idx="1848">
                  <c:v>-0.27239066648036886</c:v>
                </c:pt>
                <c:pt idx="1849">
                  <c:v>-0.27239066648036886</c:v>
                </c:pt>
                <c:pt idx="1850">
                  <c:v>-0.27260025150202599</c:v>
                </c:pt>
                <c:pt idx="1851">
                  <c:v>-0.27190163476316898</c:v>
                </c:pt>
                <c:pt idx="1852">
                  <c:v>-0.27162218806762611</c:v>
                </c:pt>
                <c:pt idx="1853">
                  <c:v>-0.27162218806762611</c:v>
                </c:pt>
                <c:pt idx="1854">
                  <c:v>-0.27141260304596898</c:v>
                </c:pt>
                <c:pt idx="1855">
                  <c:v>-0.27106329467654044</c:v>
                </c:pt>
                <c:pt idx="1856">
                  <c:v>-0.27057426295934051</c:v>
                </c:pt>
                <c:pt idx="1857">
                  <c:v>-0.27029481626379764</c:v>
                </c:pt>
                <c:pt idx="1858">
                  <c:v>-0.26980578454659776</c:v>
                </c:pt>
                <c:pt idx="1859">
                  <c:v>-0.26910716780774069</c:v>
                </c:pt>
                <c:pt idx="1860">
                  <c:v>-0.26917702948162636</c:v>
                </c:pt>
                <c:pt idx="1861">
                  <c:v>-0.26882772111219783</c:v>
                </c:pt>
                <c:pt idx="1862">
                  <c:v>-0.26917702948162636</c:v>
                </c:pt>
                <c:pt idx="1863">
                  <c:v>-0.26896744445996928</c:v>
                </c:pt>
                <c:pt idx="1864">
                  <c:v>-0.26896744445996923</c:v>
                </c:pt>
                <c:pt idx="1865">
                  <c:v>-0.26861813609054069</c:v>
                </c:pt>
                <c:pt idx="1866">
                  <c:v>-0.26847841274276929</c:v>
                </c:pt>
                <c:pt idx="1867">
                  <c:v>-0.26833868939499789</c:v>
                </c:pt>
                <c:pt idx="1868">
                  <c:v>-0.26875785943831215</c:v>
                </c:pt>
                <c:pt idx="1869">
                  <c:v>-0.26882772111219783</c:v>
                </c:pt>
                <c:pt idx="1870">
                  <c:v>-0.26819896604722648</c:v>
                </c:pt>
                <c:pt idx="1871">
                  <c:v>-0.26777979600391227</c:v>
                </c:pt>
                <c:pt idx="1872">
                  <c:v>-0.26777979600391227</c:v>
                </c:pt>
                <c:pt idx="1873">
                  <c:v>-0.26833868939499794</c:v>
                </c:pt>
                <c:pt idx="1874">
                  <c:v>-0.26819896604722648</c:v>
                </c:pt>
                <c:pt idx="1875">
                  <c:v>-0.26736062596059801</c:v>
                </c:pt>
                <c:pt idx="1876">
                  <c:v>-0.26708117926505515</c:v>
                </c:pt>
                <c:pt idx="1877">
                  <c:v>-0.26673187089562667</c:v>
                </c:pt>
                <c:pt idx="1878">
                  <c:v>-0.26638256252619813</c:v>
                </c:pt>
                <c:pt idx="1879">
                  <c:v>-0.26631270085231246</c:v>
                </c:pt>
                <c:pt idx="1880">
                  <c:v>-0.26666200922174094</c:v>
                </c:pt>
                <c:pt idx="1881">
                  <c:v>-0.26568394578734106</c:v>
                </c:pt>
                <c:pt idx="1882">
                  <c:v>-0.2654044990917982</c:v>
                </c:pt>
                <c:pt idx="1883">
                  <c:v>-0.26568394578734106</c:v>
                </c:pt>
                <c:pt idx="1884">
                  <c:v>-0.26512505239625539</c:v>
                </c:pt>
                <c:pt idx="1885">
                  <c:v>-0.26456615900516978</c:v>
                </c:pt>
                <c:pt idx="1886">
                  <c:v>-0.26435657398351264</c:v>
                </c:pt>
                <c:pt idx="1887">
                  <c:v>-0.26379768059242698</c:v>
                </c:pt>
                <c:pt idx="1888">
                  <c:v>-0.26351823389688417</c:v>
                </c:pt>
                <c:pt idx="1889">
                  <c:v>-0.26372781891854125</c:v>
                </c:pt>
                <c:pt idx="1890">
                  <c:v>-0.26351823389688417</c:v>
                </c:pt>
                <c:pt idx="1891">
                  <c:v>-0.26261003213637002</c:v>
                </c:pt>
                <c:pt idx="1892">
                  <c:v>-0.26261003213636996</c:v>
                </c:pt>
                <c:pt idx="1893">
                  <c:v>-0.26323878720134131</c:v>
                </c:pt>
                <c:pt idx="1894">
                  <c:v>-0.26288947883191283</c:v>
                </c:pt>
                <c:pt idx="1895">
                  <c:v>-0.2628196171580271</c:v>
                </c:pt>
                <c:pt idx="1896">
                  <c:v>-0.26240044711471289</c:v>
                </c:pt>
                <c:pt idx="1897">
                  <c:v>-0.26212100041917008</c:v>
                </c:pt>
                <c:pt idx="1898">
                  <c:v>-0.26163196870197009</c:v>
                </c:pt>
                <c:pt idx="1899">
                  <c:v>-0.26323878720134131</c:v>
                </c:pt>
                <c:pt idx="1900">
                  <c:v>-0.2628196171580271</c:v>
                </c:pt>
                <c:pt idx="1901">
                  <c:v>-0.26274975548414142</c:v>
                </c:pt>
                <c:pt idx="1902">
                  <c:v>-0.26142238368031295</c:v>
                </c:pt>
                <c:pt idx="1903">
                  <c:v>-0.26079362861534161</c:v>
                </c:pt>
                <c:pt idx="1904">
                  <c:v>-0.26107307531088447</c:v>
                </c:pt>
                <c:pt idx="1905">
                  <c:v>-0.26107307531088447</c:v>
                </c:pt>
                <c:pt idx="1906">
                  <c:v>-0.26107307531088447</c:v>
                </c:pt>
                <c:pt idx="1907">
                  <c:v>-0.26121279865865588</c:v>
                </c:pt>
                <c:pt idx="1908">
                  <c:v>-0.26058404359368448</c:v>
                </c:pt>
                <c:pt idx="1909">
                  <c:v>-0.260234735224256</c:v>
                </c:pt>
                <c:pt idx="1910">
                  <c:v>-0.26016487355037027</c:v>
                </c:pt>
                <c:pt idx="1911">
                  <c:v>-0.26016487355037027</c:v>
                </c:pt>
                <c:pt idx="1912">
                  <c:v>-0.26002515020259886</c:v>
                </c:pt>
                <c:pt idx="1913">
                  <c:v>-0.259745703507056</c:v>
                </c:pt>
                <c:pt idx="1914">
                  <c:v>-0.25939639513762752</c:v>
                </c:pt>
                <c:pt idx="1915">
                  <c:v>-0.25862791672488472</c:v>
                </c:pt>
                <c:pt idx="1916">
                  <c:v>-0.25897722509431326</c:v>
                </c:pt>
                <c:pt idx="1917">
                  <c:v>-0.25855805505099905</c:v>
                </c:pt>
                <c:pt idx="1918">
                  <c:v>-0.25855805505099905</c:v>
                </c:pt>
                <c:pt idx="1919">
                  <c:v>-0.25862791672488472</c:v>
                </c:pt>
                <c:pt idx="1920">
                  <c:v>-0.25869777839877045</c:v>
                </c:pt>
                <c:pt idx="1921">
                  <c:v>-0.25834847002934191</c:v>
                </c:pt>
                <c:pt idx="1922">
                  <c:v>-0.25792929998602765</c:v>
                </c:pt>
                <c:pt idx="1923">
                  <c:v>-0.25799916165991332</c:v>
                </c:pt>
                <c:pt idx="1924">
                  <c:v>-0.25813888500768478</c:v>
                </c:pt>
                <c:pt idx="1925">
                  <c:v>-0.25785943831214192</c:v>
                </c:pt>
                <c:pt idx="1926">
                  <c:v>-0.25792929998602765</c:v>
                </c:pt>
                <c:pt idx="1927">
                  <c:v>-0.25757999161659911</c:v>
                </c:pt>
                <c:pt idx="1928">
                  <c:v>-0.25757999161659917</c:v>
                </c:pt>
                <c:pt idx="1929">
                  <c:v>-0.25799916165991332</c:v>
                </c:pt>
                <c:pt idx="1930">
                  <c:v>-0.25764985329048484</c:v>
                </c:pt>
                <c:pt idx="1931">
                  <c:v>-0.25723068324717058</c:v>
                </c:pt>
                <c:pt idx="1932">
                  <c:v>-0.25757999161659917</c:v>
                </c:pt>
                <c:pt idx="1933">
                  <c:v>-0.25757999161659917</c:v>
                </c:pt>
                <c:pt idx="1934">
                  <c:v>-0.25737040659494204</c:v>
                </c:pt>
                <c:pt idx="1935">
                  <c:v>-0.25681151320385637</c:v>
                </c:pt>
                <c:pt idx="1936">
                  <c:v>-0.25597317311722789</c:v>
                </c:pt>
                <c:pt idx="1937">
                  <c:v>-0.25597317311722789</c:v>
                </c:pt>
                <c:pt idx="1938">
                  <c:v>-0.25576358809557082</c:v>
                </c:pt>
                <c:pt idx="1939">
                  <c:v>-0.25555400307391368</c:v>
                </c:pt>
                <c:pt idx="1940">
                  <c:v>-0.25806902333379905</c:v>
                </c:pt>
                <c:pt idx="1941">
                  <c:v>-0.25876764007265618</c:v>
                </c:pt>
                <c:pt idx="1942">
                  <c:v>-0.2570210982255135</c:v>
                </c:pt>
                <c:pt idx="1943">
                  <c:v>-0.25576358809557076</c:v>
                </c:pt>
                <c:pt idx="1944">
                  <c:v>-0.25520469470448515</c:v>
                </c:pt>
                <c:pt idx="1945">
                  <c:v>-0.25513483303059942</c:v>
                </c:pt>
                <c:pt idx="1946">
                  <c:v>-0.25485538633505661</c:v>
                </c:pt>
                <c:pt idx="1947">
                  <c:v>-0.25450607796562802</c:v>
                </c:pt>
                <c:pt idx="1948">
                  <c:v>-0.25429649294397094</c:v>
                </c:pt>
                <c:pt idx="1949">
                  <c:v>-0.25436635461785667</c:v>
                </c:pt>
                <c:pt idx="1950">
                  <c:v>-0.25415676959619954</c:v>
                </c:pt>
                <c:pt idx="1951">
                  <c:v>-0.25401704624842814</c:v>
                </c:pt>
                <c:pt idx="1952">
                  <c:v>-0.25359787620511387</c:v>
                </c:pt>
                <c:pt idx="1953">
                  <c:v>-0.25359787620511387</c:v>
                </c:pt>
                <c:pt idx="1954">
                  <c:v>-0.25338829118345674</c:v>
                </c:pt>
                <c:pt idx="1955">
                  <c:v>-0.25324856783568533</c:v>
                </c:pt>
                <c:pt idx="1956">
                  <c:v>-0.25296912114014253</c:v>
                </c:pt>
                <c:pt idx="1957">
                  <c:v>-0.25296912114014253</c:v>
                </c:pt>
                <c:pt idx="1958">
                  <c:v>-0.25234036607517119</c:v>
                </c:pt>
                <c:pt idx="1959">
                  <c:v>-0.25213078105351405</c:v>
                </c:pt>
                <c:pt idx="1960">
                  <c:v>-0.25471566298728515</c:v>
                </c:pt>
                <c:pt idx="1961">
                  <c:v>-0.25248008942294259</c:v>
                </c:pt>
                <c:pt idx="1962">
                  <c:v>-0.25338829118345674</c:v>
                </c:pt>
                <c:pt idx="1963">
                  <c:v>-0.25485538633505661</c:v>
                </c:pt>
                <c:pt idx="1964">
                  <c:v>-0.25709095989939917</c:v>
                </c:pt>
                <c:pt idx="1965">
                  <c:v>-0.25667178985608496</c:v>
                </c:pt>
                <c:pt idx="1966">
                  <c:v>-0.25918681011597039</c:v>
                </c:pt>
                <c:pt idx="1967">
                  <c:v>-0.25771971496437057</c:v>
                </c:pt>
                <c:pt idx="1968">
                  <c:v>-0.27099343300265472</c:v>
                </c:pt>
                <c:pt idx="1969">
                  <c:v>-0.26337851054911271</c:v>
                </c:pt>
                <c:pt idx="1970">
                  <c:v>-0.28496576777979604</c:v>
                </c:pt>
                <c:pt idx="1971">
                  <c:v>-0.26945647617716922</c:v>
                </c:pt>
                <c:pt idx="1972">
                  <c:v>-0.26673187089562667</c:v>
                </c:pt>
                <c:pt idx="1973">
                  <c:v>-0.26135252200642728</c:v>
                </c:pt>
                <c:pt idx="1974">
                  <c:v>-0.26407712728796984</c:v>
                </c:pt>
                <c:pt idx="1975">
                  <c:v>-0.26435657398351264</c:v>
                </c:pt>
                <c:pt idx="1976">
                  <c:v>-0.26547436076568398</c:v>
                </c:pt>
                <c:pt idx="1977">
                  <c:v>-0.26603325415676959</c:v>
                </c:pt>
                <c:pt idx="1978">
                  <c:v>-0.26393740394019843</c:v>
                </c:pt>
                <c:pt idx="1979">
                  <c:v>-0.26365795724465557</c:v>
                </c:pt>
                <c:pt idx="1980">
                  <c:v>-0.26240044711471289</c:v>
                </c:pt>
                <c:pt idx="1981">
                  <c:v>-0.26288947883191283</c:v>
                </c:pt>
                <c:pt idx="1982">
                  <c:v>-0.25792929998602765</c:v>
                </c:pt>
                <c:pt idx="1983">
                  <c:v>-0.25981556518094173</c:v>
                </c:pt>
                <c:pt idx="1984">
                  <c:v>-0.259745703507056</c:v>
                </c:pt>
                <c:pt idx="1985">
                  <c:v>-0.26135252200642722</c:v>
                </c:pt>
                <c:pt idx="1986">
                  <c:v>-0.2605141819197988</c:v>
                </c:pt>
                <c:pt idx="1987">
                  <c:v>-0.26079362861534161</c:v>
                </c:pt>
                <c:pt idx="1988">
                  <c:v>-0.26149224535419868</c:v>
                </c:pt>
                <c:pt idx="1989">
                  <c:v>-0.26156210702808436</c:v>
                </c:pt>
                <c:pt idx="1990">
                  <c:v>-0.26058404359368453</c:v>
                </c:pt>
                <c:pt idx="1991">
                  <c:v>-0.26896744445996923</c:v>
                </c:pt>
                <c:pt idx="1992">
                  <c:v>-0.27176191141539752</c:v>
                </c:pt>
                <c:pt idx="1993">
                  <c:v>-0.31423780913790694</c:v>
                </c:pt>
                <c:pt idx="1994">
                  <c:v>-0.3127008523124214</c:v>
                </c:pt>
                <c:pt idx="1995">
                  <c:v>-0.30536537655442225</c:v>
                </c:pt>
                <c:pt idx="1996">
                  <c:v>-0.30403800475059384</c:v>
                </c:pt>
                <c:pt idx="1997">
                  <c:v>-0.30068464440407994</c:v>
                </c:pt>
                <c:pt idx="1998">
                  <c:v>-0.29761073075310884</c:v>
                </c:pt>
                <c:pt idx="1999">
                  <c:v>-0.29823948581808019</c:v>
                </c:pt>
                <c:pt idx="2000">
                  <c:v>-0.29481626379768056</c:v>
                </c:pt>
                <c:pt idx="2001">
                  <c:v>-0.29572446555819482</c:v>
                </c:pt>
                <c:pt idx="2002">
                  <c:v>-0.29397792371105214</c:v>
                </c:pt>
                <c:pt idx="2003">
                  <c:v>-0.29565460388430903</c:v>
                </c:pt>
                <c:pt idx="2004">
                  <c:v>-0.29656280564482324</c:v>
                </c:pt>
                <c:pt idx="2005">
                  <c:v>-0.2969819756881375</c:v>
                </c:pt>
                <c:pt idx="2006">
                  <c:v>-0.2943970937543664</c:v>
                </c:pt>
                <c:pt idx="2007">
                  <c:v>-0.29858879418750872</c:v>
                </c:pt>
                <c:pt idx="2008">
                  <c:v>-0.30026547436076567</c:v>
                </c:pt>
                <c:pt idx="2009">
                  <c:v>-0.30166270783847976</c:v>
                </c:pt>
                <c:pt idx="2010">
                  <c:v>-0.30271063294676542</c:v>
                </c:pt>
                <c:pt idx="2011">
                  <c:v>-0.30187229286013689</c:v>
                </c:pt>
                <c:pt idx="2012">
                  <c:v>-0.30515579153276512</c:v>
                </c:pt>
                <c:pt idx="2013">
                  <c:v>-0.30103395277350847</c:v>
                </c:pt>
                <c:pt idx="2014">
                  <c:v>-0.2994271342741372</c:v>
                </c:pt>
                <c:pt idx="2015">
                  <c:v>-0.30564482324996506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2F-4223-A236-B0FCAE8775DC}"/>
            </c:ext>
          </c:extLst>
        </c:ser>
        <c:ser>
          <c:idx val="1"/>
          <c:order val="1"/>
          <c:tx>
            <c:strRef>
              <c:f>'Abio IVIUM'!$V$1</c:f>
              <c:strCache>
                <c:ptCount val="1"/>
                <c:pt idx="0">
                  <c:v>AC-Ni 0.01%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IVIUM'!$AB$3:$AB$2018</c:f>
              <c:numCache>
                <c:formatCode>General</c:formatCode>
                <c:ptCount val="2016"/>
                <c:pt idx="0">
                  <c:v>-5.7471706022076292</c:v>
                </c:pt>
                <c:pt idx="1">
                  <c:v>-8.9785524661170886</c:v>
                </c:pt>
                <c:pt idx="2">
                  <c:v>-8.4651390247310321</c:v>
                </c:pt>
                <c:pt idx="3">
                  <c:v>-8.0159983233198275</c:v>
                </c:pt>
                <c:pt idx="4">
                  <c:v>-7.6269386614503283</c:v>
                </c:pt>
                <c:pt idx="5">
                  <c:v>-7.303199664663965</c:v>
                </c:pt>
                <c:pt idx="6">
                  <c:v>-6.9967165013273727</c:v>
                </c:pt>
                <c:pt idx="7">
                  <c:v>-6.6504820455498113</c:v>
                </c:pt>
                <c:pt idx="8">
                  <c:v>-6.311862512225793</c:v>
                </c:pt>
                <c:pt idx="9">
                  <c:v>-6.0202598854268556</c:v>
                </c:pt>
                <c:pt idx="10">
                  <c:v>-5.7158725723068331</c:v>
                </c:pt>
                <c:pt idx="11">
                  <c:v>-5.405057985189325</c:v>
                </c:pt>
                <c:pt idx="12">
                  <c:v>-5.1295934050579861</c:v>
                </c:pt>
                <c:pt idx="13">
                  <c:v>-4.8691490848120722</c:v>
                </c:pt>
                <c:pt idx="14">
                  <c:v>-4.6494341204415255</c:v>
                </c:pt>
                <c:pt idx="15">
                  <c:v>-4.3964649993013829</c:v>
                </c:pt>
                <c:pt idx="16">
                  <c:v>-4.1510409389408975</c:v>
                </c:pt>
                <c:pt idx="17">
                  <c:v>-3.9452983093474918</c:v>
                </c:pt>
                <c:pt idx="18">
                  <c:v>-3.7148246471985469</c:v>
                </c:pt>
                <c:pt idx="19">
                  <c:v>-3.5186530669274836</c:v>
                </c:pt>
                <c:pt idx="20">
                  <c:v>-3.3000558893391085</c:v>
                </c:pt>
                <c:pt idx="21">
                  <c:v>-3.1286153416235853</c:v>
                </c:pt>
                <c:pt idx="22">
                  <c:v>-2.9656280564482329</c:v>
                </c:pt>
                <c:pt idx="23">
                  <c:v>-2.8102556937264218</c:v>
                </c:pt>
                <c:pt idx="24">
                  <c:v>-2.6548134693307257</c:v>
                </c:pt>
                <c:pt idx="25">
                  <c:v>-2.5380047505938244</c:v>
                </c:pt>
                <c:pt idx="26">
                  <c:v>-2.433002654743607</c:v>
                </c:pt>
                <c:pt idx="27">
                  <c:v>-2.3268827721112197</c:v>
                </c:pt>
                <c:pt idx="28">
                  <c:v>-2.2315215872572307</c:v>
                </c:pt>
                <c:pt idx="29">
                  <c:v>-2.1468492385077549</c:v>
                </c:pt>
                <c:pt idx="30">
                  <c:v>-2.0674165152997066</c:v>
                </c:pt>
                <c:pt idx="31">
                  <c:v>-1.9935028643286292</c:v>
                </c:pt>
                <c:pt idx="32">
                  <c:v>-1.9249685622467514</c:v>
                </c:pt>
                <c:pt idx="33">
                  <c:v>-1.8648875227050441</c:v>
                </c:pt>
                <c:pt idx="34">
                  <c:v>-1.8080899818359648</c:v>
                </c:pt>
                <c:pt idx="35">
                  <c:v>-1.7598854268548276</c:v>
                </c:pt>
                <c:pt idx="36">
                  <c:v>-1.7116110101998043</c:v>
                </c:pt>
                <c:pt idx="37">
                  <c:v>-1.6622886684364955</c:v>
                </c:pt>
                <c:pt idx="38">
                  <c:v>-1.6226770993433002</c:v>
                </c:pt>
                <c:pt idx="39">
                  <c:v>-1.5883750174654183</c:v>
                </c:pt>
                <c:pt idx="40">
                  <c:v>-1.5486935866983373</c:v>
                </c:pt>
                <c:pt idx="41">
                  <c:v>-1.5133435797121699</c:v>
                </c:pt>
                <c:pt idx="42">
                  <c:v>-1.4822551348330304</c:v>
                </c:pt>
                <c:pt idx="43">
                  <c:v>-1.4575939639513764</c:v>
                </c:pt>
                <c:pt idx="44">
                  <c:v>-1.4276233058544083</c:v>
                </c:pt>
                <c:pt idx="45">
                  <c:v>-1.3975827860835548</c:v>
                </c:pt>
                <c:pt idx="46">
                  <c:v>-1.3729216152019004</c:v>
                </c:pt>
                <c:pt idx="47">
                  <c:v>-1.3504261562107027</c:v>
                </c:pt>
                <c:pt idx="48">
                  <c:v>-1.3279306972195053</c:v>
                </c:pt>
                <c:pt idx="49">
                  <c:v>-1.2999860276652229</c:v>
                </c:pt>
                <c:pt idx="50">
                  <c:v>-1.2732290065669973</c:v>
                </c:pt>
                <c:pt idx="51">
                  <c:v>-1.2550649713567137</c:v>
                </c:pt>
                <c:pt idx="52">
                  <c:v>-1.2378789995808301</c:v>
                </c:pt>
                <c:pt idx="53">
                  <c:v>-1.2142657538074613</c:v>
                </c:pt>
                <c:pt idx="54">
                  <c:v>-1.1939360067067206</c:v>
                </c:pt>
                <c:pt idx="55">
                  <c:v>-1.1725583344976944</c:v>
                </c:pt>
                <c:pt idx="56">
                  <c:v>-1.1564202878300964</c:v>
                </c:pt>
                <c:pt idx="57">
                  <c:v>-1.133924828838899</c:v>
                </c:pt>
                <c:pt idx="58">
                  <c:v>-1.1178566438451865</c:v>
                </c:pt>
                <c:pt idx="59">
                  <c:v>-1.1124772949559871</c:v>
                </c:pt>
                <c:pt idx="60">
                  <c:v>-1.1028363839597597</c:v>
                </c:pt>
                <c:pt idx="61">
                  <c:v>-1.0867681989660474</c:v>
                </c:pt>
                <c:pt idx="62">
                  <c:v>-1.079223138186391</c:v>
                </c:pt>
                <c:pt idx="63">
                  <c:v>-1.0642727399748497</c:v>
                </c:pt>
                <c:pt idx="64">
                  <c:v>-1.0513483303059941</c:v>
                </c:pt>
                <c:pt idx="65">
                  <c:v>-1.036397932094453</c:v>
                </c:pt>
                <c:pt idx="66">
                  <c:v>-1.0181640352102836</c:v>
                </c:pt>
                <c:pt idx="67">
                  <c:v>-1.0031437753248569</c:v>
                </c:pt>
                <c:pt idx="68">
                  <c:v>-1.005239625541428</c:v>
                </c:pt>
                <c:pt idx="69">
                  <c:v>-0.99462065111080067</c:v>
                </c:pt>
                <c:pt idx="70">
                  <c:v>-0.98924130222160123</c:v>
                </c:pt>
                <c:pt idx="71">
                  <c:v>-0.98169624144194489</c:v>
                </c:pt>
                <c:pt idx="72">
                  <c:v>-0.97100740533743191</c:v>
                </c:pt>
                <c:pt idx="73">
                  <c:v>-0.95920078245074758</c:v>
                </c:pt>
                <c:pt idx="74">
                  <c:v>-0.94634623445577748</c:v>
                </c:pt>
                <c:pt idx="75">
                  <c:v>-0.93237389967863626</c:v>
                </c:pt>
                <c:pt idx="76">
                  <c:v>-0.92594662568115138</c:v>
                </c:pt>
                <c:pt idx="77">
                  <c:v>-0.93244376135252194</c:v>
                </c:pt>
                <c:pt idx="78">
                  <c:v>-0.91958921335755206</c:v>
                </c:pt>
                <c:pt idx="79">
                  <c:v>-0.90883051557915329</c:v>
                </c:pt>
                <c:pt idx="80">
                  <c:v>-0.9066648036886964</c:v>
                </c:pt>
                <c:pt idx="81">
                  <c:v>-0.90135531647338263</c:v>
                </c:pt>
                <c:pt idx="82">
                  <c:v>-0.90023752969121129</c:v>
                </c:pt>
                <c:pt idx="83">
                  <c:v>-0.89276233058544086</c:v>
                </c:pt>
                <c:pt idx="84">
                  <c:v>-0.87774207070001398</c:v>
                </c:pt>
                <c:pt idx="85">
                  <c:v>-0.87669414559172831</c:v>
                </c:pt>
                <c:pt idx="86">
                  <c:v>-0.86705323459550088</c:v>
                </c:pt>
                <c:pt idx="87">
                  <c:v>-0.84881933771133156</c:v>
                </c:pt>
                <c:pt idx="88">
                  <c:v>-0.84029621349727535</c:v>
                </c:pt>
                <c:pt idx="89">
                  <c:v>-0.84672348749476045</c:v>
                </c:pt>
                <c:pt idx="90">
                  <c:v>-0.83917842671510412</c:v>
                </c:pt>
                <c:pt idx="91">
                  <c:v>-0.82953751571887668</c:v>
                </c:pt>
                <c:pt idx="92">
                  <c:v>-0.8187788179404778</c:v>
                </c:pt>
                <c:pt idx="93">
                  <c:v>-0.82415816682967724</c:v>
                </c:pt>
                <c:pt idx="94">
                  <c:v>-0.82311024172139169</c:v>
                </c:pt>
                <c:pt idx="95">
                  <c:v>-0.82311024172139169</c:v>
                </c:pt>
                <c:pt idx="96">
                  <c:v>-0.83268129104373345</c:v>
                </c:pt>
                <c:pt idx="97">
                  <c:v>-0.82311024172139169</c:v>
                </c:pt>
                <c:pt idx="98">
                  <c:v>-0.81563504261562114</c:v>
                </c:pt>
                <c:pt idx="99">
                  <c:v>-0.81025569372642159</c:v>
                </c:pt>
                <c:pt idx="100">
                  <c:v>-0.80808998183596481</c:v>
                </c:pt>
                <c:pt idx="101">
                  <c:v>-0.79523543384099482</c:v>
                </c:pt>
                <c:pt idx="102">
                  <c:v>-0.79306972195053793</c:v>
                </c:pt>
                <c:pt idx="103">
                  <c:v>-0.79195193516836671</c:v>
                </c:pt>
                <c:pt idx="104">
                  <c:v>-0.78657258627916726</c:v>
                </c:pt>
                <c:pt idx="105">
                  <c:v>-0.77483582506636861</c:v>
                </c:pt>
                <c:pt idx="106">
                  <c:v>-0.7748358250663685</c:v>
                </c:pt>
                <c:pt idx="107">
                  <c:v>-0.76624283917842673</c:v>
                </c:pt>
                <c:pt idx="108">
                  <c:v>-0.76302920217968428</c:v>
                </c:pt>
                <c:pt idx="109">
                  <c:v>-0.76309906385356996</c:v>
                </c:pt>
                <c:pt idx="110">
                  <c:v>-0.76736062596059806</c:v>
                </c:pt>
                <c:pt idx="111">
                  <c:v>-0.76407712728796995</c:v>
                </c:pt>
                <c:pt idx="112">
                  <c:v>-0.75876764007265618</c:v>
                </c:pt>
                <c:pt idx="113">
                  <c:v>-0.75017465418471418</c:v>
                </c:pt>
                <c:pt idx="114">
                  <c:v>-0.74912672907642863</c:v>
                </c:pt>
                <c:pt idx="115">
                  <c:v>-0.73843789297191564</c:v>
                </c:pt>
                <c:pt idx="116">
                  <c:v>-0.73515439429928742</c:v>
                </c:pt>
                <c:pt idx="117">
                  <c:v>-0.73515439429928742</c:v>
                </c:pt>
                <c:pt idx="118">
                  <c:v>-0.72558334497694554</c:v>
                </c:pt>
                <c:pt idx="119">
                  <c:v>-0.7223697079782031</c:v>
                </c:pt>
                <c:pt idx="120">
                  <c:v>-0.71803828419728943</c:v>
                </c:pt>
                <c:pt idx="121">
                  <c:v>-0.71587257230683243</c:v>
                </c:pt>
                <c:pt idx="122">
                  <c:v>-0.72802850356294535</c:v>
                </c:pt>
                <c:pt idx="123">
                  <c:v>-0.72313818639094585</c:v>
                </c:pt>
                <c:pt idx="124">
                  <c:v>-0.72467514321643156</c:v>
                </c:pt>
                <c:pt idx="125">
                  <c:v>-0.71866703926226061</c:v>
                </c:pt>
                <c:pt idx="126">
                  <c:v>-0.71412603045968981</c:v>
                </c:pt>
                <c:pt idx="127">
                  <c:v>-0.71000419170043316</c:v>
                </c:pt>
                <c:pt idx="128">
                  <c:v>-0.70427553444180524</c:v>
                </c:pt>
                <c:pt idx="129">
                  <c:v>-0.70210982255134835</c:v>
                </c:pt>
                <c:pt idx="130">
                  <c:v>-0.69596199524940616</c:v>
                </c:pt>
                <c:pt idx="131">
                  <c:v>-0.68960458292580695</c:v>
                </c:pt>
                <c:pt idx="132">
                  <c:v>-0.69805784546597738</c:v>
                </c:pt>
                <c:pt idx="133">
                  <c:v>-0.69533324018443476</c:v>
                </c:pt>
                <c:pt idx="134">
                  <c:v>-0.68932513623026415</c:v>
                </c:pt>
                <c:pt idx="135">
                  <c:v>-0.68387592566717892</c:v>
                </c:pt>
                <c:pt idx="136">
                  <c:v>-0.68198966047226495</c:v>
                </c:pt>
                <c:pt idx="137">
                  <c:v>-0.68324717060220774</c:v>
                </c:pt>
                <c:pt idx="138">
                  <c:v>-0.68443481905826464</c:v>
                </c:pt>
                <c:pt idx="139">
                  <c:v>-0.67744865166969392</c:v>
                </c:pt>
                <c:pt idx="140">
                  <c:v>-0.66731870895626655</c:v>
                </c:pt>
                <c:pt idx="141">
                  <c:v>-0.66075171161101021</c:v>
                </c:pt>
                <c:pt idx="142">
                  <c:v>-0.6656420287830096</c:v>
                </c:pt>
                <c:pt idx="143">
                  <c:v>-0.66368590191420984</c:v>
                </c:pt>
                <c:pt idx="144">
                  <c:v>-0.6613804666759816</c:v>
                </c:pt>
                <c:pt idx="145">
                  <c:v>-0.65816682967723905</c:v>
                </c:pt>
                <c:pt idx="146">
                  <c:v>-0.66159005169763863</c:v>
                </c:pt>
                <c:pt idx="147">
                  <c:v>-0.65851613804666764</c:v>
                </c:pt>
                <c:pt idx="148">
                  <c:v>-0.66061198826323875</c:v>
                </c:pt>
                <c:pt idx="149">
                  <c:v>-0.65607097946066784</c:v>
                </c:pt>
                <c:pt idx="150">
                  <c:v>-0.66284756182758131</c:v>
                </c:pt>
                <c:pt idx="151">
                  <c:v>-0.6580271063294677</c:v>
                </c:pt>
                <c:pt idx="152">
                  <c:v>-0.65397512924409673</c:v>
                </c:pt>
                <c:pt idx="153">
                  <c:v>-0.65083135391923985</c:v>
                </c:pt>
                <c:pt idx="154">
                  <c:v>-0.64573145172558333</c:v>
                </c:pt>
                <c:pt idx="155">
                  <c:v>-0.64629034511666894</c:v>
                </c:pt>
                <c:pt idx="156">
                  <c:v>-0.63951376274975547</c:v>
                </c:pt>
                <c:pt idx="157">
                  <c:v>-0.63839597596758413</c:v>
                </c:pt>
                <c:pt idx="158">
                  <c:v>-0.63266731870895632</c:v>
                </c:pt>
                <c:pt idx="159">
                  <c:v>-0.63050160681849943</c:v>
                </c:pt>
                <c:pt idx="160">
                  <c:v>-0.62714824647198553</c:v>
                </c:pt>
                <c:pt idx="161">
                  <c:v>-0.62861534162358523</c:v>
                </c:pt>
                <c:pt idx="162">
                  <c:v>-0.62665921475478548</c:v>
                </c:pt>
                <c:pt idx="163">
                  <c:v>-0.62700852312421407</c:v>
                </c:pt>
                <c:pt idx="164">
                  <c:v>-0.62316613106050023</c:v>
                </c:pt>
                <c:pt idx="165">
                  <c:v>-0.61820595221461505</c:v>
                </c:pt>
                <c:pt idx="166">
                  <c:v>-0.61750733547575787</c:v>
                </c:pt>
                <c:pt idx="167">
                  <c:v>-0.62044152577895773</c:v>
                </c:pt>
                <c:pt idx="168">
                  <c:v>-0.61827581388850072</c:v>
                </c:pt>
                <c:pt idx="169">
                  <c:v>-0.62134972753947182</c:v>
                </c:pt>
                <c:pt idx="170">
                  <c:v>-0.61631968701970097</c:v>
                </c:pt>
                <c:pt idx="171">
                  <c:v>-0.62239765264775737</c:v>
                </c:pt>
                <c:pt idx="172">
                  <c:v>-0.61785664384518657</c:v>
                </c:pt>
                <c:pt idx="173">
                  <c:v>-0.61240743328210145</c:v>
                </c:pt>
                <c:pt idx="174">
                  <c:v>-0.61205812491267286</c:v>
                </c:pt>
                <c:pt idx="175">
                  <c:v>-0.61289646499930139</c:v>
                </c:pt>
                <c:pt idx="176">
                  <c:v>-0.61275674165153005</c:v>
                </c:pt>
                <c:pt idx="177">
                  <c:v>-0.60737739276233049</c:v>
                </c:pt>
                <c:pt idx="178">
                  <c:v>-0.60171859717758835</c:v>
                </c:pt>
                <c:pt idx="179">
                  <c:v>-0.60465278748078799</c:v>
                </c:pt>
                <c:pt idx="180">
                  <c:v>-0.60611988263238792</c:v>
                </c:pt>
                <c:pt idx="181">
                  <c:v>-0.60290624563364548</c:v>
                </c:pt>
                <c:pt idx="182">
                  <c:v>-0.59745703507056025</c:v>
                </c:pt>
                <c:pt idx="183">
                  <c:v>-0.59829537515718878</c:v>
                </c:pt>
                <c:pt idx="184">
                  <c:v>-0.59710772670113177</c:v>
                </c:pt>
                <c:pt idx="185">
                  <c:v>-0.59417353639793202</c:v>
                </c:pt>
                <c:pt idx="186">
                  <c:v>-0.58641889059661867</c:v>
                </c:pt>
                <c:pt idx="187">
                  <c:v>-0.5826463602067905</c:v>
                </c:pt>
                <c:pt idx="188">
                  <c:v>-0.58963252759536111</c:v>
                </c:pt>
                <c:pt idx="189">
                  <c:v>-0.58802570909598995</c:v>
                </c:pt>
                <c:pt idx="190">
                  <c:v>-0.58592985887941873</c:v>
                </c:pt>
                <c:pt idx="191">
                  <c:v>-0.57908341483861947</c:v>
                </c:pt>
                <c:pt idx="192">
                  <c:v>-0.57768618136090544</c:v>
                </c:pt>
                <c:pt idx="193">
                  <c:v>-0.57642867123096264</c:v>
                </c:pt>
                <c:pt idx="194">
                  <c:v>-0.57642867123096264</c:v>
                </c:pt>
                <c:pt idx="195">
                  <c:v>-0.57279586418890593</c:v>
                </c:pt>
                <c:pt idx="196">
                  <c:v>-0.57028084392902056</c:v>
                </c:pt>
                <c:pt idx="197">
                  <c:v>-0.57468212938382002</c:v>
                </c:pt>
                <c:pt idx="198">
                  <c:v>-0.5732150342322202</c:v>
                </c:pt>
                <c:pt idx="199">
                  <c:v>-0.572306832471706</c:v>
                </c:pt>
                <c:pt idx="200">
                  <c:v>-0.57000139723347765</c:v>
                </c:pt>
                <c:pt idx="201">
                  <c:v>-0.57209724745004886</c:v>
                </c:pt>
                <c:pt idx="202">
                  <c:v>-0.57007125890736343</c:v>
                </c:pt>
                <c:pt idx="203">
                  <c:v>-0.57552046947044844</c:v>
                </c:pt>
                <c:pt idx="204">
                  <c:v>-0.57342461925387733</c:v>
                </c:pt>
                <c:pt idx="205">
                  <c:v>-0.57042056727679191</c:v>
                </c:pt>
                <c:pt idx="206">
                  <c:v>-0.5707698756462205</c:v>
                </c:pt>
                <c:pt idx="207">
                  <c:v>-0.57663825625261977</c:v>
                </c:pt>
                <c:pt idx="208">
                  <c:v>-0.56825485538633502</c:v>
                </c:pt>
                <c:pt idx="209">
                  <c:v>-0.5637837082576499</c:v>
                </c:pt>
                <c:pt idx="210">
                  <c:v>-0.56364398490987844</c:v>
                </c:pt>
                <c:pt idx="211">
                  <c:v>-0.56015090121559319</c:v>
                </c:pt>
                <c:pt idx="212">
                  <c:v>-0.55938242280285033</c:v>
                </c:pt>
                <c:pt idx="213">
                  <c:v>-0.55658795584742216</c:v>
                </c:pt>
                <c:pt idx="214">
                  <c:v>-0.55463182897862229</c:v>
                </c:pt>
                <c:pt idx="215">
                  <c:v>-0.55316473382702258</c:v>
                </c:pt>
                <c:pt idx="216">
                  <c:v>-0.54813469330725162</c:v>
                </c:pt>
                <c:pt idx="217">
                  <c:v>-0.54680732150342326</c:v>
                </c:pt>
                <c:pt idx="218">
                  <c:v>-0.54764566159005168</c:v>
                </c:pt>
                <c:pt idx="219">
                  <c:v>-0.54918261841553728</c:v>
                </c:pt>
                <c:pt idx="220">
                  <c:v>-0.55016068184993716</c:v>
                </c:pt>
                <c:pt idx="221">
                  <c:v>-0.54708676819896596</c:v>
                </c:pt>
                <c:pt idx="222">
                  <c:v>-0.54771552326393735</c:v>
                </c:pt>
                <c:pt idx="223">
                  <c:v>-0.54534022635182344</c:v>
                </c:pt>
                <c:pt idx="224">
                  <c:v>-0.54422243956965211</c:v>
                </c:pt>
                <c:pt idx="225">
                  <c:v>-0.54205672767919522</c:v>
                </c:pt>
                <c:pt idx="226">
                  <c:v>-0.54121838759256669</c:v>
                </c:pt>
                <c:pt idx="227">
                  <c:v>-0.54114852591868101</c:v>
                </c:pt>
                <c:pt idx="228">
                  <c:v>-0.53940198407153839</c:v>
                </c:pt>
                <c:pt idx="229">
                  <c:v>-0.54107866424479534</c:v>
                </c:pt>
                <c:pt idx="230">
                  <c:v>-0.53870336733268132</c:v>
                </c:pt>
                <c:pt idx="231">
                  <c:v>-0.53646779376833875</c:v>
                </c:pt>
                <c:pt idx="232">
                  <c:v>-0.53576917702948168</c:v>
                </c:pt>
                <c:pt idx="233">
                  <c:v>-0.53625820874668162</c:v>
                </c:pt>
                <c:pt idx="234">
                  <c:v>-0.53367332681291035</c:v>
                </c:pt>
                <c:pt idx="235">
                  <c:v>-0.53150761492245358</c:v>
                </c:pt>
                <c:pt idx="236">
                  <c:v>-0.52962134972753938</c:v>
                </c:pt>
                <c:pt idx="237">
                  <c:v>-0.52668715942433975</c:v>
                </c:pt>
                <c:pt idx="238">
                  <c:v>-0.52661729775045407</c:v>
                </c:pt>
                <c:pt idx="239">
                  <c:v>-0.52612826603325424</c:v>
                </c:pt>
                <c:pt idx="240">
                  <c:v>-0.52850356294536815</c:v>
                </c:pt>
                <c:pt idx="241">
                  <c:v>-0.52598854268548279</c:v>
                </c:pt>
                <c:pt idx="242">
                  <c:v>-0.52675702109822553</c:v>
                </c:pt>
                <c:pt idx="243">
                  <c:v>-0.52535978762051139</c:v>
                </c:pt>
                <c:pt idx="244">
                  <c:v>-0.52263518233896888</c:v>
                </c:pt>
                <c:pt idx="245">
                  <c:v>-0.52228587396954029</c:v>
                </c:pt>
                <c:pt idx="246">
                  <c:v>-0.52102836383959761</c:v>
                </c:pt>
                <c:pt idx="247">
                  <c:v>-0.51900237529691218</c:v>
                </c:pt>
                <c:pt idx="248">
                  <c:v>-0.51963113036188346</c:v>
                </c:pt>
                <c:pt idx="249">
                  <c:v>-0.51767500349308371</c:v>
                </c:pt>
                <c:pt idx="250">
                  <c:v>-0.52025988542685486</c:v>
                </c:pt>
                <c:pt idx="251">
                  <c:v>-0.51970099203576914</c:v>
                </c:pt>
                <c:pt idx="252">
                  <c:v>-0.51914209864468353</c:v>
                </c:pt>
                <c:pt idx="253">
                  <c:v>-0.51662707838479804</c:v>
                </c:pt>
                <c:pt idx="254">
                  <c:v>-0.51991057705742627</c:v>
                </c:pt>
                <c:pt idx="255">
                  <c:v>-0.52144753388291187</c:v>
                </c:pt>
                <c:pt idx="256">
                  <c:v>-0.52221601229565462</c:v>
                </c:pt>
                <c:pt idx="257">
                  <c:v>-0.51774486516696938</c:v>
                </c:pt>
                <c:pt idx="258">
                  <c:v>-0.51697638675422664</c:v>
                </c:pt>
                <c:pt idx="259">
                  <c:v>-0.51578873829816962</c:v>
                </c:pt>
                <c:pt idx="260">
                  <c:v>-0.51425178147268413</c:v>
                </c:pt>
                <c:pt idx="261">
                  <c:v>-0.5125052396255414</c:v>
                </c:pt>
                <c:pt idx="262">
                  <c:v>-0.50971077267011311</c:v>
                </c:pt>
                <c:pt idx="263">
                  <c:v>-0.50964091099622744</c:v>
                </c:pt>
                <c:pt idx="264">
                  <c:v>-0.50614782730194219</c:v>
                </c:pt>
                <c:pt idx="265">
                  <c:v>-0.50719575241022774</c:v>
                </c:pt>
                <c:pt idx="266">
                  <c:v>-0.50859298588794177</c:v>
                </c:pt>
                <c:pt idx="267">
                  <c:v>-0.50370266871594238</c:v>
                </c:pt>
                <c:pt idx="268">
                  <c:v>-0.49972055330445719</c:v>
                </c:pt>
                <c:pt idx="269">
                  <c:v>-0.49874248987005726</c:v>
                </c:pt>
                <c:pt idx="270">
                  <c:v>-0.49755484141400025</c:v>
                </c:pt>
                <c:pt idx="271">
                  <c:v>-0.49573843789297189</c:v>
                </c:pt>
                <c:pt idx="272">
                  <c:v>-0.49259466256811513</c:v>
                </c:pt>
                <c:pt idx="273">
                  <c:v>-0.49091798239485812</c:v>
                </c:pt>
                <c:pt idx="274">
                  <c:v>-0.4939220343719436</c:v>
                </c:pt>
                <c:pt idx="275">
                  <c:v>-0.49231521587257226</c:v>
                </c:pt>
                <c:pt idx="276">
                  <c:v>-0.49455078943691488</c:v>
                </c:pt>
                <c:pt idx="277">
                  <c:v>-0.49552885287131482</c:v>
                </c:pt>
                <c:pt idx="278">
                  <c:v>-0.49776442643565738</c:v>
                </c:pt>
                <c:pt idx="279">
                  <c:v>-0.49399189604582922</c:v>
                </c:pt>
                <c:pt idx="280">
                  <c:v>-0.49287410926365793</c:v>
                </c:pt>
                <c:pt idx="281">
                  <c:v>-0.49105770574262958</c:v>
                </c:pt>
                <c:pt idx="282">
                  <c:v>-0.49238507754645799</c:v>
                </c:pt>
                <c:pt idx="283">
                  <c:v>-0.48980019561268689</c:v>
                </c:pt>
                <c:pt idx="284">
                  <c:v>-0.48973033393880117</c:v>
                </c:pt>
                <c:pt idx="285">
                  <c:v>-0.48847282380885848</c:v>
                </c:pt>
                <c:pt idx="286">
                  <c:v>-0.49112756741651531</c:v>
                </c:pt>
                <c:pt idx="287">
                  <c:v>-0.49014950398211543</c:v>
                </c:pt>
                <c:pt idx="288">
                  <c:v>-0.48665642028783013</c:v>
                </c:pt>
                <c:pt idx="289">
                  <c:v>-0.48588794187508733</c:v>
                </c:pt>
                <c:pt idx="290">
                  <c:v>-0.49140701411205812</c:v>
                </c:pt>
                <c:pt idx="291">
                  <c:v>-0.4893111638954869</c:v>
                </c:pt>
                <c:pt idx="292">
                  <c:v>-0.48987005728657262</c:v>
                </c:pt>
                <c:pt idx="293">
                  <c:v>-0.48777420707000141</c:v>
                </c:pt>
                <c:pt idx="294">
                  <c:v>-0.48379209165851611</c:v>
                </c:pt>
                <c:pt idx="295">
                  <c:v>-0.48239485818080202</c:v>
                </c:pt>
                <c:pt idx="296">
                  <c:v>-0.48281402822411623</c:v>
                </c:pt>
                <c:pt idx="297">
                  <c:v>-0.48190582646360203</c:v>
                </c:pt>
                <c:pt idx="298">
                  <c:v>-0.48253458152857343</c:v>
                </c:pt>
                <c:pt idx="299">
                  <c:v>-0.4792510828559452</c:v>
                </c:pt>
                <c:pt idx="300">
                  <c:v>-0.47729495598714544</c:v>
                </c:pt>
                <c:pt idx="301">
                  <c:v>-0.47296353220623161</c:v>
                </c:pt>
                <c:pt idx="302">
                  <c:v>-0.47645661590051702</c:v>
                </c:pt>
                <c:pt idx="303">
                  <c:v>-0.47505938242280288</c:v>
                </c:pt>
                <c:pt idx="304">
                  <c:v>-0.47205533044571746</c:v>
                </c:pt>
                <c:pt idx="305">
                  <c:v>-0.47198546877183178</c:v>
                </c:pt>
                <c:pt idx="306">
                  <c:v>-0.47268408551068886</c:v>
                </c:pt>
                <c:pt idx="307">
                  <c:v>-0.47163616040240319</c:v>
                </c:pt>
                <c:pt idx="308">
                  <c:v>-0.46974989520748917</c:v>
                </c:pt>
                <c:pt idx="309">
                  <c:v>-0.4702389269246891</c:v>
                </c:pt>
                <c:pt idx="310">
                  <c:v>-0.46912114014251782</c:v>
                </c:pt>
                <c:pt idx="311">
                  <c:v>-0.4672348749476038</c:v>
                </c:pt>
                <c:pt idx="312">
                  <c:v>-0.46877183177308929</c:v>
                </c:pt>
                <c:pt idx="313">
                  <c:v>-0.47156629872851752</c:v>
                </c:pt>
                <c:pt idx="314">
                  <c:v>-0.46807321503423216</c:v>
                </c:pt>
                <c:pt idx="315">
                  <c:v>-0.46395137627497557</c:v>
                </c:pt>
                <c:pt idx="316">
                  <c:v>-0.4624842811233757</c:v>
                </c:pt>
                <c:pt idx="317">
                  <c:v>-0.46276372781891856</c:v>
                </c:pt>
                <c:pt idx="318">
                  <c:v>-0.46311303618834704</c:v>
                </c:pt>
                <c:pt idx="319">
                  <c:v>-0.46094732429789015</c:v>
                </c:pt>
                <c:pt idx="320">
                  <c:v>-0.46122677099343301</c:v>
                </c:pt>
                <c:pt idx="321">
                  <c:v>-0.46143635601509014</c:v>
                </c:pt>
                <c:pt idx="322">
                  <c:v>-0.46178566438451862</c:v>
                </c:pt>
                <c:pt idx="323">
                  <c:v>-0.45996926086349027</c:v>
                </c:pt>
                <c:pt idx="324">
                  <c:v>-0.45906105910297607</c:v>
                </c:pt>
                <c:pt idx="325">
                  <c:v>-0.45843230403800472</c:v>
                </c:pt>
                <c:pt idx="326">
                  <c:v>-0.45780354897303338</c:v>
                </c:pt>
                <c:pt idx="327">
                  <c:v>-0.45549811373480503</c:v>
                </c:pt>
                <c:pt idx="328">
                  <c:v>-0.45375157188766241</c:v>
                </c:pt>
                <c:pt idx="329">
                  <c:v>-0.4531926784965768</c:v>
                </c:pt>
                <c:pt idx="330">
                  <c:v>-0.45745424060360484</c:v>
                </c:pt>
                <c:pt idx="331">
                  <c:v>-0.4568254855386335</c:v>
                </c:pt>
                <c:pt idx="332">
                  <c:v>-0.45738437892971912</c:v>
                </c:pt>
                <c:pt idx="333">
                  <c:v>-0.4566857621908621</c:v>
                </c:pt>
                <c:pt idx="334">
                  <c:v>-0.45766382562526198</c:v>
                </c:pt>
                <c:pt idx="335">
                  <c:v>-0.45556797540869087</c:v>
                </c:pt>
                <c:pt idx="336">
                  <c:v>-0.45836244236411905</c:v>
                </c:pt>
                <c:pt idx="337">
                  <c:v>-0.45717479390806209</c:v>
                </c:pt>
                <c:pt idx="338">
                  <c:v>-0.45717479390806209</c:v>
                </c:pt>
                <c:pt idx="339">
                  <c:v>-0.45298309347491966</c:v>
                </c:pt>
                <c:pt idx="340">
                  <c:v>-0.45514880536537661</c:v>
                </c:pt>
                <c:pt idx="341">
                  <c:v>-0.45326254017046247</c:v>
                </c:pt>
                <c:pt idx="342">
                  <c:v>-0.45438032695263375</c:v>
                </c:pt>
                <c:pt idx="343">
                  <c:v>-0.45458991197429088</c:v>
                </c:pt>
                <c:pt idx="344">
                  <c:v>-0.45996926086349027</c:v>
                </c:pt>
                <c:pt idx="345">
                  <c:v>-0.45843230403800478</c:v>
                </c:pt>
                <c:pt idx="346">
                  <c:v>-0.45731451725583344</c:v>
                </c:pt>
                <c:pt idx="347">
                  <c:v>-0.45696520888640496</c:v>
                </c:pt>
                <c:pt idx="348">
                  <c:v>-0.45605700712589076</c:v>
                </c:pt>
                <c:pt idx="349">
                  <c:v>-0.45619673047366216</c:v>
                </c:pt>
                <c:pt idx="350">
                  <c:v>-0.45458991197429088</c:v>
                </c:pt>
                <c:pt idx="351">
                  <c:v>-0.45207489171440546</c:v>
                </c:pt>
                <c:pt idx="352">
                  <c:v>-0.44872153136789156</c:v>
                </c:pt>
                <c:pt idx="353">
                  <c:v>-0.45018862651949137</c:v>
                </c:pt>
                <c:pt idx="354">
                  <c:v>-0.45542825206091941</c:v>
                </c:pt>
                <c:pt idx="355">
                  <c:v>-0.45445018862651954</c:v>
                </c:pt>
                <c:pt idx="356">
                  <c:v>-0.45438032695263375</c:v>
                </c:pt>
                <c:pt idx="357">
                  <c:v>-0.45207489171440546</c:v>
                </c:pt>
                <c:pt idx="358">
                  <c:v>-0.44969959480229144</c:v>
                </c:pt>
                <c:pt idx="359">
                  <c:v>-0.44774346793349168</c:v>
                </c:pt>
                <c:pt idx="360">
                  <c:v>-0.44767360625960595</c:v>
                </c:pt>
                <c:pt idx="361">
                  <c:v>-0.44655581947743461</c:v>
                </c:pt>
                <c:pt idx="362">
                  <c:v>-0.44606678776023473</c:v>
                </c:pt>
                <c:pt idx="363">
                  <c:v>-0.4425038423920637</c:v>
                </c:pt>
                <c:pt idx="364">
                  <c:v>-0.44103674724046393</c:v>
                </c:pt>
                <c:pt idx="365">
                  <c:v>-0.44341204415257784</c:v>
                </c:pt>
                <c:pt idx="366">
                  <c:v>-0.44306273578314942</c:v>
                </c:pt>
                <c:pt idx="367">
                  <c:v>-0.44257370406594942</c:v>
                </c:pt>
                <c:pt idx="368">
                  <c:v>-0.44040799217549254</c:v>
                </c:pt>
                <c:pt idx="369">
                  <c:v>-0.43908062037166412</c:v>
                </c:pt>
                <c:pt idx="370">
                  <c:v>-0.43915048204554979</c:v>
                </c:pt>
                <c:pt idx="371">
                  <c:v>-0.43782311024172132</c:v>
                </c:pt>
                <c:pt idx="372">
                  <c:v>-0.43509850496017882</c:v>
                </c:pt>
                <c:pt idx="373">
                  <c:v>-0.43244376135252205</c:v>
                </c:pt>
                <c:pt idx="374">
                  <c:v>-0.43006846444040797</c:v>
                </c:pt>
                <c:pt idx="375">
                  <c:v>-0.43055749615760797</c:v>
                </c:pt>
                <c:pt idx="376">
                  <c:v>-0.43251362302640772</c:v>
                </c:pt>
                <c:pt idx="377">
                  <c:v>-0.4334916864608076</c:v>
                </c:pt>
                <c:pt idx="378">
                  <c:v>-0.43537795165572163</c:v>
                </c:pt>
                <c:pt idx="379">
                  <c:v>-0.43453961156909326</c:v>
                </c:pt>
                <c:pt idx="380">
                  <c:v>-0.43237389967863632</c:v>
                </c:pt>
                <c:pt idx="381">
                  <c:v>-0.43174514461366492</c:v>
                </c:pt>
                <c:pt idx="382">
                  <c:v>-0.43307251641749334</c:v>
                </c:pt>
                <c:pt idx="383">
                  <c:v>-0.43300265474360766</c:v>
                </c:pt>
                <c:pt idx="384">
                  <c:v>-0.43027804946206516</c:v>
                </c:pt>
                <c:pt idx="385">
                  <c:v>-0.42867123096269388</c:v>
                </c:pt>
                <c:pt idx="386">
                  <c:v>-0.42832192259326535</c:v>
                </c:pt>
                <c:pt idx="387">
                  <c:v>-0.42916026267989377</c:v>
                </c:pt>
                <c:pt idx="388">
                  <c:v>-0.42853150761492248</c:v>
                </c:pt>
                <c:pt idx="389">
                  <c:v>-0.42671510409389413</c:v>
                </c:pt>
                <c:pt idx="390">
                  <c:v>-0.42461925387732291</c:v>
                </c:pt>
                <c:pt idx="391">
                  <c:v>-0.42664524242000834</c:v>
                </c:pt>
                <c:pt idx="392">
                  <c:v>-0.42748358250663682</c:v>
                </c:pt>
                <c:pt idx="393">
                  <c:v>-0.42929998602766517</c:v>
                </c:pt>
                <c:pt idx="394">
                  <c:v>-0.42839178426715102</c:v>
                </c:pt>
                <c:pt idx="395">
                  <c:v>-0.43006846444040803</c:v>
                </c:pt>
                <c:pt idx="396">
                  <c:v>-0.43293279306972193</c:v>
                </c:pt>
                <c:pt idx="397">
                  <c:v>-0.43258348470029345</c:v>
                </c:pt>
                <c:pt idx="398">
                  <c:v>-0.43181500628755065</c:v>
                </c:pt>
                <c:pt idx="399">
                  <c:v>-0.4307670811792651</c:v>
                </c:pt>
                <c:pt idx="400">
                  <c:v>-0.43230403800475065</c:v>
                </c:pt>
                <c:pt idx="401">
                  <c:v>-0.43146569791812212</c:v>
                </c:pt>
                <c:pt idx="402">
                  <c:v>-0.43069721950537937</c:v>
                </c:pt>
                <c:pt idx="403">
                  <c:v>-0.43146569791812212</c:v>
                </c:pt>
                <c:pt idx="404">
                  <c:v>-0.42762330585440828</c:v>
                </c:pt>
                <c:pt idx="405">
                  <c:v>-0.42776302920217962</c:v>
                </c:pt>
                <c:pt idx="406">
                  <c:v>-0.42790275254995108</c:v>
                </c:pt>
                <c:pt idx="407">
                  <c:v>-0.42594662568115127</c:v>
                </c:pt>
                <c:pt idx="408">
                  <c:v>-0.42440966885566572</c:v>
                </c:pt>
                <c:pt idx="409">
                  <c:v>-0.42357132876903736</c:v>
                </c:pt>
                <c:pt idx="410">
                  <c:v>-0.42440966885566578</c:v>
                </c:pt>
                <c:pt idx="411">
                  <c:v>-0.42357132876903736</c:v>
                </c:pt>
                <c:pt idx="412">
                  <c:v>-0.42224395696520894</c:v>
                </c:pt>
                <c:pt idx="413">
                  <c:v>-0.42126589353080895</c:v>
                </c:pt>
                <c:pt idx="414">
                  <c:v>-0.42224395696520894</c:v>
                </c:pt>
                <c:pt idx="415">
                  <c:v>-0.42392063713846578</c:v>
                </c:pt>
                <c:pt idx="416">
                  <c:v>-0.42447953052955151</c:v>
                </c:pt>
                <c:pt idx="417">
                  <c:v>-0.42063713846583761</c:v>
                </c:pt>
                <c:pt idx="418">
                  <c:v>-0.41805225653206651</c:v>
                </c:pt>
                <c:pt idx="419">
                  <c:v>-0.41896045829258066</c:v>
                </c:pt>
                <c:pt idx="420">
                  <c:v>-0.42182478692189468</c:v>
                </c:pt>
                <c:pt idx="421">
                  <c:v>-0.420078245074752</c:v>
                </c:pt>
                <c:pt idx="422">
                  <c:v>-0.41721391644543798</c:v>
                </c:pt>
                <c:pt idx="423">
                  <c:v>-0.41903031996646634</c:v>
                </c:pt>
                <c:pt idx="424">
                  <c:v>-0.41847142657538078</c:v>
                </c:pt>
                <c:pt idx="425">
                  <c:v>-0.42014810674863773</c:v>
                </c:pt>
                <c:pt idx="426">
                  <c:v>-0.42014810674863767</c:v>
                </c:pt>
                <c:pt idx="427">
                  <c:v>-0.41644543803269529</c:v>
                </c:pt>
                <c:pt idx="428">
                  <c:v>-0.41490848120720975</c:v>
                </c:pt>
                <c:pt idx="429">
                  <c:v>-0.41560709794606676</c:v>
                </c:pt>
                <c:pt idx="430">
                  <c:v>-0.41581668296772389</c:v>
                </c:pt>
                <c:pt idx="431">
                  <c:v>-0.41281263099063858</c:v>
                </c:pt>
                <c:pt idx="432">
                  <c:v>-0.41001816403521024</c:v>
                </c:pt>
                <c:pt idx="433">
                  <c:v>-0.40848120720972469</c:v>
                </c:pt>
                <c:pt idx="434">
                  <c:v>-0.40876065390526756</c:v>
                </c:pt>
                <c:pt idx="435">
                  <c:v>-0.41120581249126725</c:v>
                </c:pt>
                <c:pt idx="436">
                  <c:v>-0.4093894089702389</c:v>
                </c:pt>
                <c:pt idx="437">
                  <c:v>-0.4068045270364678</c:v>
                </c:pt>
                <c:pt idx="438">
                  <c:v>-0.40715383540589628</c:v>
                </c:pt>
                <c:pt idx="439">
                  <c:v>-0.40673466536258207</c:v>
                </c:pt>
                <c:pt idx="440">
                  <c:v>-0.40750314377532487</c:v>
                </c:pt>
                <c:pt idx="441">
                  <c:v>-0.40561687858041079</c:v>
                </c:pt>
                <c:pt idx="442">
                  <c:v>-0.40428950677658237</c:v>
                </c:pt>
                <c:pt idx="443">
                  <c:v>-0.40414978342881097</c:v>
                </c:pt>
                <c:pt idx="444">
                  <c:v>-0.40477853849378237</c:v>
                </c:pt>
                <c:pt idx="445">
                  <c:v>-0.40666480368869634</c:v>
                </c:pt>
                <c:pt idx="446">
                  <c:v>-0.40708397373201061</c:v>
                </c:pt>
                <c:pt idx="447">
                  <c:v>-0.40554701690652506</c:v>
                </c:pt>
                <c:pt idx="448">
                  <c:v>-0.40743328210143914</c:v>
                </c:pt>
                <c:pt idx="449">
                  <c:v>-0.40757300544921055</c:v>
                </c:pt>
                <c:pt idx="450">
                  <c:v>-0.407712728796982</c:v>
                </c:pt>
                <c:pt idx="451">
                  <c:v>-0.40673466536258207</c:v>
                </c:pt>
                <c:pt idx="452">
                  <c:v>-0.40589632527595365</c:v>
                </c:pt>
                <c:pt idx="453">
                  <c:v>-0.40855106888361048</c:v>
                </c:pt>
                <c:pt idx="454">
                  <c:v>-0.40876065390526756</c:v>
                </c:pt>
                <c:pt idx="455">
                  <c:v>-0.40813189884029627</c:v>
                </c:pt>
                <c:pt idx="456">
                  <c:v>-0.40785245214475341</c:v>
                </c:pt>
                <c:pt idx="457">
                  <c:v>-0.40799217549252481</c:v>
                </c:pt>
                <c:pt idx="458">
                  <c:v>-0.4068045270364678</c:v>
                </c:pt>
                <c:pt idx="459">
                  <c:v>-0.41043733407852451</c:v>
                </c:pt>
                <c:pt idx="460">
                  <c:v>-0.40897023892692463</c:v>
                </c:pt>
                <c:pt idx="461">
                  <c:v>-0.40757300544921055</c:v>
                </c:pt>
                <c:pt idx="462">
                  <c:v>-0.40673466536258207</c:v>
                </c:pt>
                <c:pt idx="463">
                  <c:v>-0.40638535699315359</c:v>
                </c:pt>
                <c:pt idx="464">
                  <c:v>-0.40638535699315359</c:v>
                </c:pt>
                <c:pt idx="465">
                  <c:v>-0.40638535699315359</c:v>
                </c:pt>
                <c:pt idx="466">
                  <c:v>-0.40477853849378237</c:v>
                </c:pt>
                <c:pt idx="467">
                  <c:v>-0.40226351823389689</c:v>
                </c:pt>
                <c:pt idx="468">
                  <c:v>-0.40219365656001116</c:v>
                </c:pt>
                <c:pt idx="469">
                  <c:v>-0.40121559312561134</c:v>
                </c:pt>
                <c:pt idx="470">
                  <c:v>-0.39953891295235427</c:v>
                </c:pt>
                <c:pt idx="471">
                  <c:v>-0.39911974290904012</c:v>
                </c:pt>
                <c:pt idx="472">
                  <c:v>-0.39793209445298305</c:v>
                </c:pt>
                <c:pt idx="473">
                  <c:v>-0.39891015788738299</c:v>
                </c:pt>
                <c:pt idx="474">
                  <c:v>-0.40205393321223976</c:v>
                </c:pt>
                <c:pt idx="475">
                  <c:v>-0.40282241162498256</c:v>
                </c:pt>
                <c:pt idx="476">
                  <c:v>-0.39960877462624012</c:v>
                </c:pt>
                <c:pt idx="477">
                  <c:v>-0.39821154114852586</c:v>
                </c:pt>
                <c:pt idx="478">
                  <c:v>-0.39953891295235427</c:v>
                </c:pt>
                <c:pt idx="479">
                  <c:v>-0.39898001956126872</c:v>
                </c:pt>
                <c:pt idx="480">
                  <c:v>-0.3967444459969261</c:v>
                </c:pt>
                <c:pt idx="481">
                  <c:v>-0.39506776582366909</c:v>
                </c:pt>
                <c:pt idx="482">
                  <c:v>-0.39569652088864049</c:v>
                </c:pt>
                <c:pt idx="483">
                  <c:v>-0.3961156909319547</c:v>
                </c:pt>
                <c:pt idx="484">
                  <c:v>-0.3962554142797261</c:v>
                </c:pt>
                <c:pt idx="485">
                  <c:v>-0.39499790414978342</c:v>
                </c:pt>
                <c:pt idx="486">
                  <c:v>-0.39499790414978342</c:v>
                </c:pt>
                <c:pt idx="487">
                  <c:v>-0.39492804247589769</c:v>
                </c:pt>
                <c:pt idx="488">
                  <c:v>-0.39485818080201202</c:v>
                </c:pt>
                <c:pt idx="489">
                  <c:v>-0.3967444459969261</c:v>
                </c:pt>
                <c:pt idx="490">
                  <c:v>-0.39443901075869775</c:v>
                </c:pt>
                <c:pt idx="491">
                  <c:v>-0.39506776582366915</c:v>
                </c:pt>
                <c:pt idx="492">
                  <c:v>-0.39394997904149787</c:v>
                </c:pt>
                <c:pt idx="493">
                  <c:v>-0.39443901075869775</c:v>
                </c:pt>
                <c:pt idx="494">
                  <c:v>-0.39443901075869775</c:v>
                </c:pt>
                <c:pt idx="495">
                  <c:v>-0.39346094732429787</c:v>
                </c:pt>
                <c:pt idx="496">
                  <c:v>-0.39374039401984073</c:v>
                </c:pt>
                <c:pt idx="497">
                  <c:v>-0.39311163895486934</c:v>
                </c:pt>
                <c:pt idx="498">
                  <c:v>-0.39283219225932653</c:v>
                </c:pt>
                <c:pt idx="499">
                  <c:v>-0.39471845745424061</c:v>
                </c:pt>
                <c:pt idx="500">
                  <c:v>-0.39471845745424061</c:v>
                </c:pt>
                <c:pt idx="501">
                  <c:v>-0.39374039401984073</c:v>
                </c:pt>
                <c:pt idx="502">
                  <c:v>-0.39136509710772671</c:v>
                </c:pt>
                <c:pt idx="503">
                  <c:v>-0.38857063015229842</c:v>
                </c:pt>
                <c:pt idx="504">
                  <c:v>-0.38871035350006988</c:v>
                </c:pt>
                <c:pt idx="505">
                  <c:v>-0.37851054911275678</c:v>
                </c:pt>
                <c:pt idx="506">
                  <c:v>-0.3726421685063574</c:v>
                </c:pt>
                <c:pt idx="507">
                  <c:v>-0.38060639932932794</c:v>
                </c:pt>
                <c:pt idx="508">
                  <c:v>-0.41455917283778121</c:v>
                </c:pt>
                <c:pt idx="509">
                  <c:v>-0.39877043453961158</c:v>
                </c:pt>
                <c:pt idx="510">
                  <c:v>-0.40093614643006847</c:v>
                </c:pt>
                <c:pt idx="511">
                  <c:v>-0.32478692189464858</c:v>
                </c:pt>
                <c:pt idx="512">
                  <c:v>-0.32744166550230547</c:v>
                </c:pt>
                <c:pt idx="513">
                  <c:v>-0.32834986726281962</c:v>
                </c:pt>
                <c:pt idx="514">
                  <c:v>-0.32981696241441943</c:v>
                </c:pt>
                <c:pt idx="515">
                  <c:v>-0.33163336593544779</c:v>
                </c:pt>
                <c:pt idx="516">
                  <c:v>-0.33233198267430486</c:v>
                </c:pt>
                <c:pt idx="517">
                  <c:v>-0.33226212100041919</c:v>
                </c:pt>
                <c:pt idx="518">
                  <c:v>-0.33226212100041919</c:v>
                </c:pt>
                <c:pt idx="519">
                  <c:v>-0.33282101439150485</c:v>
                </c:pt>
                <c:pt idx="520">
                  <c:v>-0.33400866284756187</c:v>
                </c:pt>
                <c:pt idx="521">
                  <c:v>-0.33331004610870474</c:v>
                </c:pt>
                <c:pt idx="522">
                  <c:v>-0.33149364258767638</c:v>
                </c:pt>
                <c:pt idx="523">
                  <c:v>-0.33268129104373345</c:v>
                </c:pt>
                <c:pt idx="524">
                  <c:v>-0.39283219225932647</c:v>
                </c:pt>
                <c:pt idx="525">
                  <c:v>-0.38095570769875647</c:v>
                </c:pt>
                <c:pt idx="526">
                  <c:v>-0.37417912533184294</c:v>
                </c:pt>
                <c:pt idx="527">
                  <c:v>-0.36977783987704338</c:v>
                </c:pt>
                <c:pt idx="528">
                  <c:v>-0.36677378789995807</c:v>
                </c:pt>
                <c:pt idx="529">
                  <c:v>-0.36495738437892972</c:v>
                </c:pt>
                <c:pt idx="530">
                  <c:v>-0.34812072097247454</c:v>
                </c:pt>
                <c:pt idx="531">
                  <c:v>-0.34497694564761777</c:v>
                </c:pt>
                <c:pt idx="532">
                  <c:v>-0.3453262540170462</c:v>
                </c:pt>
                <c:pt idx="533">
                  <c:v>-0.3433701271482465</c:v>
                </c:pt>
                <c:pt idx="534">
                  <c:v>-0.38081598435098507</c:v>
                </c:pt>
                <c:pt idx="535">
                  <c:v>-0.37662428391784269</c:v>
                </c:pt>
                <c:pt idx="536">
                  <c:v>-0.38081598435098507</c:v>
                </c:pt>
                <c:pt idx="537">
                  <c:v>-0.38535699315355598</c:v>
                </c:pt>
                <c:pt idx="538">
                  <c:v>-0.38703367332681288</c:v>
                </c:pt>
                <c:pt idx="539">
                  <c:v>-0.38836104513064135</c:v>
                </c:pt>
                <c:pt idx="540">
                  <c:v>-0.38989800195612684</c:v>
                </c:pt>
                <c:pt idx="541">
                  <c:v>-0.39534721251921195</c:v>
                </c:pt>
                <c:pt idx="542">
                  <c:v>-0.39911974290904012</c:v>
                </c:pt>
                <c:pt idx="543">
                  <c:v>-0.40065669973452561</c:v>
                </c:pt>
                <c:pt idx="544">
                  <c:v>-0.39939918960458298</c:v>
                </c:pt>
                <c:pt idx="545">
                  <c:v>-0.40128545479949695</c:v>
                </c:pt>
                <c:pt idx="546">
                  <c:v>-0.39981835964789714</c:v>
                </c:pt>
                <c:pt idx="547">
                  <c:v>-0.40184434819058262</c:v>
                </c:pt>
                <c:pt idx="548">
                  <c:v>-0.40512784686321079</c:v>
                </c:pt>
                <c:pt idx="549">
                  <c:v>-0.3869638116529272</c:v>
                </c:pt>
                <c:pt idx="550">
                  <c:v>-0.38368031298029903</c:v>
                </c:pt>
                <c:pt idx="551">
                  <c:v>-0.37795165572167111</c:v>
                </c:pt>
                <c:pt idx="552">
                  <c:v>-0.37906944250384239</c:v>
                </c:pt>
                <c:pt idx="553">
                  <c:v>-0.38193377113315641</c:v>
                </c:pt>
                <c:pt idx="554">
                  <c:v>-0.3833310046108705</c:v>
                </c:pt>
                <c:pt idx="555">
                  <c:v>-0.37676400726561404</c:v>
                </c:pt>
                <c:pt idx="556">
                  <c:v>-0.38025709095989935</c:v>
                </c:pt>
                <c:pt idx="557">
                  <c:v>-0.38186390945927057</c:v>
                </c:pt>
                <c:pt idx="558">
                  <c:v>-0.38465837641469891</c:v>
                </c:pt>
                <c:pt idx="559">
                  <c:v>-0.38221321782869916</c:v>
                </c:pt>
                <c:pt idx="560">
                  <c:v>-0.38200363280704203</c:v>
                </c:pt>
                <c:pt idx="561">
                  <c:v>-0.37885985748218526</c:v>
                </c:pt>
                <c:pt idx="562">
                  <c:v>-0.37809137906944257</c:v>
                </c:pt>
                <c:pt idx="563">
                  <c:v>-0.3819337711331563</c:v>
                </c:pt>
                <c:pt idx="564">
                  <c:v>-0.37920916585161379</c:v>
                </c:pt>
                <c:pt idx="565">
                  <c:v>-0.38025709095989935</c:v>
                </c:pt>
                <c:pt idx="566">
                  <c:v>-0.37878999580829953</c:v>
                </c:pt>
                <c:pt idx="567">
                  <c:v>-0.3836104513064133</c:v>
                </c:pt>
                <c:pt idx="568">
                  <c:v>-0.3834707279586419</c:v>
                </c:pt>
                <c:pt idx="569">
                  <c:v>-0.38214335615481348</c:v>
                </c:pt>
                <c:pt idx="570">
                  <c:v>-0.38018722928601373</c:v>
                </c:pt>
                <c:pt idx="571">
                  <c:v>-0.37494760374458574</c:v>
                </c:pt>
                <c:pt idx="572">
                  <c:v>-0.37634483722229989</c:v>
                </c:pt>
                <c:pt idx="573">
                  <c:v>-0.38123515439429934</c:v>
                </c:pt>
                <c:pt idx="574">
                  <c:v>-0.38144473941595641</c:v>
                </c:pt>
                <c:pt idx="575">
                  <c:v>-0.3827022495458991</c:v>
                </c:pt>
                <c:pt idx="576">
                  <c:v>-0.38228307950258483</c:v>
                </c:pt>
                <c:pt idx="577">
                  <c:v>-0.37732290065669971</c:v>
                </c:pt>
                <c:pt idx="578">
                  <c:v>-0.37913930417772806</c:v>
                </c:pt>
                <c:pt idx="579">
                  <c:v>-0.37641469889618556</c:v>
                </c:pt>
                <c:pt idx="580">
                  <c:v>-0.37941875087327093</c:v>
                </c:pt>
                <c:pt idx="581">
                  <c:v>-0.37948861254715666</c:v>
                </c:pt>
                <c:pt idx="582">
                  <c:v>-0.38235294117647062</c:v>
                </c:pt>
                <c:pt idx="583">
                  <c:v>-0.38067626100321361</c:v>
                </c:pt>
                <c:pt idx="584">
                  <c:v>-0.37788179404778538</c:v>
                </c:pt>
                <c:pt idx="585">
                  <c:v>-0.3793488891993852</c:v>
                </c:pt>
                <c:pt idx="586">
                  <c:v>-0.38053653765544221</c:v>
                </c:pt>
                <c:pt idx="587">
                  <c:v>-0.37948861254715666</c:v>
                </c:pt>
                <c:pt idx="588">
                  <c:v>-0.38179404778538495</c:v>
                </c:pt>
                <c:pt idx="589">
                  <c:v>-0.37955847422104233</c:v>
                </c:pt>
                <c:pt idx="590">
                  <c:v>-0.38165432443761355</c:v>
                </c:pt>
                <c:pt idx="591">
                  <c:v>-0.38004750593824227</c:v>
                </c:pt>
                <c:pt idx="592">
                  <c:v>-0.3799776442643566</c:v>
                </c:pt>
                <c:pt idx="593">
                  <c:v>-0.38095570769875647</c:v>
                </c:pt>
                <c:pt idx="594">
                  <c:v>-0.37732290065669971</c:v>
                </c:pt>
                <c:pt idx="595">
                  <c:v>-0.37662428391784269</c:v>
                </c:pt>
                <c:pt idx="596">
                  <c:v>-0.37431884867961435</c:v>
                </c:pt>
                <c:pt idx="597">
                  <c:v>-0.3810255693726422</c:v>
                </c:pt>
                <c:pt idx="598">
                  <c:v>-0.38263238787201342</c:v>
                </c:pt>
                <c:pt idx="599">
                  <c:v>-0.38123515439429934</c:v>
                </c:pt>
                <c:pt idx="600">
                  <c:v>-0.37927902752549952</c:v>
                </c:pt>
                <c:pt idx="601">
                  <c:v>-0.37445857202738581</c:v>
                </c:pt>
                <c:pt idx="602">
                  <c:v>-0.37697359228727118</c:v>
                </c:pt>
                <c:pt idx="603">
                  <c:v>-0.37892971915607093</c:v>
                </c:pt>
                <c:pt idx="604">
                  <c:v>-0.37802151739555678</c:v>
                </c:pt>
                <c:pt idx="605">
                  <c:v>-0.37948861254715666</c:v>
                </c:pt>
                <c:pt idx="606">
                  <c:v>-0.37823110241721392</c:v>
                </c:pt>
                <c:pt idx="607">
                  <c:v>-0.380117367612128</c:v>
                </c:pt>
                <c:pt idx="608">
                  <c:v>-0.37606539052675703</c:v>
                </c:pt>
                <c:pt idx="609">
                  <c:v>-0.37508732709235709</c:v>
                </c:pt>
                <c:pt idx="610">
                  <c:v>-0.37627497554841416</c:v>
                </c:pt>
                <c:pt idx="611">
                  <c:v>-0.38060639932932794</c:v>
                </c:pt>
                <c:pt idx="612">
                  <c:v>-0.38130501606818501</c:v>
                </c:pt>
                <c:pt idx="613">
                  <c:v>-0.37927902752549952</c:v>
                </c:pt>
                <c:pt idx="614">
                  <c:v>-0.38011736761212805</c:v>
                </c:pt>
                <c:pt idx="615">
                  <c:v>-0.38661450328349872</c:v>
                </c:pt>
                <c:pt idx="616">
                  <c:v>-0.38563643984909873</c:v>
                </c:pt>
                <c:pt idx="617">
                  <c:v>-0.3787201341344138</c:v>
                </c:pt>
                <c:pt idx="618">
                  <c:v>-0.37578594383121416</c:v>
                </c:pt>
                <c:pt idx="619">
                  <c:v>-0.37851054911275678</c:v>
                </c:pt>
                <c:pt idx="620">
                  <c:v>-0.38004750593824232</c:v>
                </c:pt>
                <c:pt idx="621">
                  <c:v>-0.37648456057007124</c:v>
                </c:pt>
                <c:pt idx="622">
                  <c:v>-0.37452843370127153</c:v>
                </c:pt>
                <c:pt idx="623">
                  <c:v>-0.37676400726561404</c:v>
                </c:pt>
                <c:pt idx="624">
                  <c:v>-0.3762749755484141</c:v>
                </c:pt>
                <c:pt idx="625">
                  <c:v>-0.37858041078664251</c:v>
                </c:pt>
                <c:pt idx="626">
                  <c:v>-0.37788179404778544</c:v>
                </c:pt>
                <c:pt idx="627">
                  <c:v>-0.37795165572167111</c:v>
                </c:pt>
                <c:pt idx="628">
                  <c:v>-0.37620511387452843</c:v>
                </c:pt>
                <c:pt idx="629">
                  <c:v>-0.37585580550509989</c:v>
                </c:pt>
                <c:pt idx="630">
                  <c:v>-0.37445857202738575</c:v>
                </c:pt>
                <c:pt idx="631">
                  <c:v>-0.37858041078664251</c:v>
                </c:pt>
                <c:pt idx="632">
                  <c:v>-0.37781193237389965</c:v>
                </c:pt>
                <c:pt idx="633">
                  <c:v>-0.37920916585161379</c:v>
                </c:pt>
                <c:pt idx="634">
                  <c:v>-0.37627497554841416</c:v>
                </c:pt>
                <c:pt idx="635">
                  <c:v>-0.37117507335475763</c:v>
                </c:pt>
                <c:pt idx="636">
                  <c:v>-0.37341064691910014</c:v>
                </c:pt>
                <c:pt idx="637">
                  <c:v>-0.37830096409109965</c:v>
                </c:pt>
                <c:pt idx="638">
                  <c:v>-0.37830096409109965</c:v>
                </c:pt>
                <c:pt idx="639">
                  <c:v>-0.37536677378789995</c:v>
                </c:pt>
                <c:pt idx="640">
                  <c:v>-0.37550649713567136</c:v>
                </c:pt>
                <c:pt idx="641">
                  <c:v>-0.37634483722229989</c:v>
                </c:pt>
                <c:pt idx="642">
                  <c:v>-0.3743188486796144</c:v>
                </c:pt>
                <c:pt idx="643">
                  <c:v>-0.37669414559172831</c:v>
                </c:pt>
                <c:pt idx="644">
                  <c:v>-0.37697359228727118</c:v>
                </c:pt>
                <c:pt idx="645">
                  <c:v>-0.37501746541847147</c:v>
                </c:pt>
                <c:pt idx="646">
                  <c:v>-0.37459829537515721</c:v>
                </c:pt>
                <c:pt idx="647">
                  <c:v>-0.37257230683247172</c:v>
                </c:pt>
                <c:pt idx="648">
                  <c:v>-0.37068604163755764</c:v>
                </c:pt>
                <c:pt idx="649">
                  <c:v>-0.37438871035350008</c:v>
                </c:pt>
                <c:pt idx="650">
                  <c:v>-0.37522705044012855</c:v>
                </c:pt>
                <c:pt idx="651">
                  <c:v>-0.37641469889618556</c:v>
                </c:pt>
                <c:pt idx="652">
                  <c:v>-0.37585580550509989</c:v>
                </c:pt>
                <c:pt idx="653">
                  <c:v>-0.37089562665921472</c:v>
                </c:pt>
                <c:pt idx="654">
                  <c:v>-0.37306133854967166</c:v>
                </c:pt>
                <c:pt idx="655">
                  <c:v>-0.37592566717898562</c:v>
                </c:pt>
                <c:pt idx="656">
                  <c:v>-0.37250244515858599</c:v>
                </c:pt>
                <c:pt idx="657">
                  <c:v>-0.37145452005030044</c:v>
                </c:pt>
                <c:pt idx="658">
                  <c:v>-0.37082576498532904</c:v>
                </c:pt>
                <c:pt idx="659">
                  <c:v>-0.37578594383121416</c:v>
                </c:pt>
                <c:pt idx="660">
                  <c:v>-0.3770434539611569</c:v>
                </c:pt>
                <c:pt idx="661">
                  <c:v>-0.37424898700572867</c:v>
                </c:pt>
                <c:pt idx="662">
                  <c:v>-0.36879977644264356</c:v>
                </c:pt>
                <c:pt idx="663">
                  <c:v>-0.36942853150761495</c:v>
                </c:pt>
                <c:pt idx="664">
                  <c:v>-0.37117507335475763</c:v>
                </c:pt>
                <c:pt idx="665">
                  <c:v>-0.37243258348470026</c:v>
                </c:pt>
                <c:pt idx="666">
                  <c:v>-0.36859019142098642</c:v>
                </c:pt>
                <c:pt idx="667">
                  <c:v>-0.37068604163755764</c:v>
                </c:pt>
                <c:pt idx="668">
                  <c:v>-0.36970797820315771</c:v>
                </c:pt>
                <c:pt idx="669">
                  <c:v>-0.37522705044012855</c:v>
                </c:pt>
                <c:pt idx="670">
                  <c:v>-0.37543663546178568</c:v>
                </c:pt>
                <c:pt idx="671">
                  <c:v>-0.37375995528852868</c:v>
                </c:pt>
                <c:pt idx="672">
                  <c:v>-0.373690093614643</c:v>
                </c:pt>
                <c:pt idx="673">
                  <c:v>-0.37229286013692892</c:v>
                </c:pt>
                <c:pt idx="674">
                  <c:v>-0.37166410507195752</c:v>
                </c:pt>
                <c:pt idx="675">
                  <c:v>-0.37103535000698618</c:v>
                </c:pt>
                <c:pt idx="676">
                  <c:v>-0.37019700992035764</c:v>
                </c:pt>
                <c:pt idx="677">
                  <c:v>-0.36977783987704349</c:v>
                </c:pt>
                <c:pt idx="678">
                  <c:v>-0.36956825485538636</c:v>
                </c:pt>
                <c:pt idx="679">
                  <c:v>-0.3711052116808719</c:v>
                </c:pt>
                <c:pt idx="680">
                  <c:v>-0.36803129802990087</c:v>
                </c:pt>
                <c:pt idx="681">
                  <c:v>-0.36712309626938661</c:v>
                </c:pt>
                <c:pt idx="682">
                  <c:v>-0.37068604163755764</c:v>
                </c:pt>
                <c:pt idx="683">
                  <c:v>-0.37082576498532904</c:v>
                </c:pt>
                <c:pt idx="684">
                  <c:v>-0.36956825485538636</c:v>
                </c:pt>
                <c:pt idx="685">
                  <c:v>-0.36810115970378648</c:v>
                </c:pt>
                <c:pt idx="686">
                  <c:v>-0.36719295794327234</c:v>
                </c:pt>
                <c:pt idx="687">
                  <c:v>-0.36824088305155789</c:v>
                </c:pt>
                <c:pt idx="688">
                  <c:v>-0.36432862931395837</c:v>
                </c:pt>
                <c:pt idx="689">
                  <c:v>-0.36579572446555819</c:v>
                </c:pt>
                <c:pt idx="690">
                  <c:v>-0.36677378789995807</c:v>
                </c:pt>
                <c:pt idx="691">
                  <c:v>-0.36789157468212941</c:v>
                </c:pt>
                <c:pt idx="692">
                  <c:v>-0.36956825485538636</c:v>
                </c:pt>
                <c:pt idx="693">
                  <c:v>-0.37026687159424337</c:v>
                </c:pt>
                <c:pt idx="694">
                  <c:v>-0.36963811652927209</c:v>
                </c:pt>
                <c:pt idx="695">
                  <c:v>-0.3676121279865866</c:v>
                </c:pt>
                <c:pt idx="696">
                  <c:v>-0.36642447953052953</c:v>
                </c:pt>
                <c:pt idx="697">
                  <c:v>-0.36565600111778679</c:v>
                </c:pt>
                <c:pt idx="698">
                  <c:v>-0.36782171300824373</c:v>
                </c:pt>
                <c:pt idx="699">
                  <c:v>-0.36810115970378648</c:v>
                </c:pt>
                <c:pt idx="700">
                  <c:v>-0.36495738437892972</c:v>
                </c:pt>
                <c:pt idx="701">
                  <c:v>-0.3642587676400727</c:v>
                </c:pt>
                <c:pt idx="702">
                  <c:v>-0.36712309626938661</c:v>
                </c:pt>
                <c:pt idx="703">
                  <c:v>-0.36621489450887246</c:v>
                </c:pt>
                <c:pt idx="704">
                  <c:v>-0.36614503283498673</c:v>
                </c:pt>
                <c:pt idx="705">
                  <c:v>-0.3630012575101299</c:v>
                </c:pt>
                <c:pt idx="706">
                  <c:v>-0.36390945927064411</c:v>
                </c:pt>
                <c:pt idx="707">
                  <c:v>-0.36418890596618692</c:v>
                </c:pt>
                <c:pt idx="708">
                  <c:v>-0.36642447953052953</c:v>
                </c:pt>
                <c:pt idx="709">
                  <c:v>-0.36383959759675844</c:v>
                </c:pt>
                <c:pt idx="710">
                  <c:v>-0.36174374738018722</c:v>
                </c:pt>
                <c:pt idx="711">
                  <c:v>-0.36321084253178704</c:v>
                </c:pt>
                <c:pt idx="712">
                  <c:v>-0.36342042755344417</c:v>
                </c:pt>
                <c:pt idx="713">
                  <c:v>-0.36272181081458715</c:v>
                </c:pt>
                <c:pt idx="714">
                  <c:v>-0.36104513064133015</c:v>
                </c:pt>
                <c:pt idx="715">
                  <c:v>-0.36139443901075868</c:v>
                </c:pt>
                <c:pt idx="716">
                  <c:v>-0.36139443901075868</c:v>
                </c:pt>
                <c:pt idx="717">
                  <c:v>-0.36258208746681569</c:v>
                </c:pt>
                <c:pt idx="718">
                  <c:v>-0.36418890596618697</c:v>
                </c:pt>
                <c:pt idx="719">
                  <c:v>-0.36076568394578734</c:v>
                </c:pt>
                <c:pt idx="720">
                  <c:v>-0.36160402403241582</c:v>
                </c:pt>
                <c:pt idx="721">
                  <c:v>-0.35880955707698758</c:v>
                </c:pt>
                <c:pt idx="722">
                  <c:v>-0.36062596059801594</c:v>
                </c:pt>
                <c:pt idx="723">
                  <c:v>-0.35992734385915887</c:v>
                </c:pt>
                <c:pt idx="724">
                  <c:v>-0.35853011038144472</c:v>
                </c:pt>
                <c:pt idx="725">
                  <c:v>-0.36160402403241582</c:v>
                </c:pt>
                <c:pt idx="726">
                  <c:v>-0.36314098085790136</c:v>
                </c:pt>
                <c:pt idx="727">
                  <c:v>-0.36174374738018722</c:v>
                </c:pt>
                <c:pt idx="728">
                  <c:v>-0.36048623725024453</c:v>
                </c:pt>
                <c:pt idx="729">
                  <c:v>-0.35922872712030174</c:v>
                </c:pt>
                <c:pt idx="730">
                  <c:v>-0.3599972055330446</c:v>
                </c:pt>
                <c:pt idx="731">
                  <c:v>-0.35804107866424478</c:v>
                </c:pt>
                <c:pt idx="732">
                  <c:v>-0.3569232918820735</c:v>
                </c:pt>
                <c:pt idx="733">
                  <c:v>-0.35671370686041637</c:v>
                </c:pt>
                <c:pt idx="734">
                  <c:v>-0.35804107866424478</c:v>
                </c:pt>
                <c:pt idx="735">
                  <c:v>-0.35929858879418747</c:v>
                </c:pt>
                <c:pt idx="736">
                  <c:v>-0.36139443901075868</c:v>
                </c:pt>
                <c:pt idx="737">
                  <c:v>-0.36160402403241582</c:v>
                </c:pt>
                <c:pt idx="738">
                  <c:v>-0.35657398351264497</c:v>
                </c:pt>
                <c:pt idx="739">
                  <c:v>-0.35699315355595918</c:v>
                </c:pt>
                <c:pt idx="740">
                  <c:v>-0.35846024870755905</c:v>
                </c:pt>
                <c:pt idx="741">
                  <c:v>-0.35636439849098783</c:v>
                </c:pt>
                <c:pt idx="742">
                  <c:v>-0.35678356853430204</c:v>
                </c:pt>
                <c:pt idx="743">
                  <c:v>-0.35762190862093052</c:v>
                </c:pt>
                <c:pt idx="744">
                  <c:v>-0.35915886544641612</c:v>
                </c:pt>
                <c:pt idx="745">
                  <c:v>-0.35894928042475899</c:v>
                </c:pt>
                <c:pt idx="746">
                  <c:v>-0.35922872712030174</c:v>
                </c:pt>
                <c:pt idx="747">
                  <c:v>-0.36013692888081594</c:v>
                </c:pt>
                <c:pt idx="748">
                  <c:v>-0.35853011038144472</c:v>
                </c:pt>
                <c:pt idx="749">
                  <c:v>-0.36062596059801594</c:v>
                </c:pt>
                <c:pt idx="750">
                  <c:v>-0.35811094033813051</c:v>
                </c:pt>
                <c:pt idx="751">
                  <c:v>-0.35587536677378784</c:v>
                </c:pt>
                <c:pt idx="752">
                  <c:v>-0.35538633505658795</c:v>
                </c:pt>
                <c:pt idx="753">
                  <c:v>-0.35475757999161656</c:v>
                </c:pt>
                <c:pt idx="754">
                  <c:v>-0.35517675003493082</c:v>
                </c:pt>
                <c:pt idx="755">
                  <c:v>-0.35517675003493082</c:v>
                </c:pt>
                <c:pt idx="756">
                  <c:v>-0.35419868660053094</c:v>
                </c:pt>
                <c:pt idx="757">
                  <c:v>-0.3535699315355596</c:v>
                </c:pt>
                <c:pt idx="758">
                  <c:v>-0.35398910157887387</c:v>
                </c:pt>
                <c:pt idx="759">
                  <c:v>-0.35440827162218808</c:v>
                </c:pt>
                <c:pt idx="760">
                  <c:v>-0.35398910157887387</c:v>
                </c:pt>
                <c:pt idx="761">
                  <c:v>-0.35482744166550229</c:v>
                </c:pt>
                <c:pt idx="762">
                  <c:v>-0.35398910157887387</c:v>
                </c:pt>
                <c:pt idx="763">
                  <c:v>-0.35315076149224534</c:v>
                </c:pt>
                <c:pt idx="764">
                  <c:v>-0.3526617297750454</c:v>
                </c:pt>
                <c:pt idx="765">
                  <c:v>-0.35482744166550234</c:v>
                </c:pt>
                <c:pt idx="766">
                  <c:v>-0.35315076149224534</c:v>
                </c:pt>
                <c:pt idx="767">
                  <c:v>-0.35426854827441662</c:v>
                </c:pt>
                <c:pt idx="768">
                  <c:v>-0.35203297471007405</c:v>
                </c:pt>
                <c:pt idx="769">
                  <c:v>-0.35140421964510271</c:v>
                </c:pt>
                <c:pt idx="770">
                  <c:v>-0.35056587955847418</c:v>
                </c:pt>
                <c:pt idx="771">
                  <c:v>-0.34847002934190302</c:v>
                </c:pt>
                <c:pt idx="772">
                  <c:v>-0.34888919938521723</c:v>
                </c:pt>
                <c:pt idx="773">
                  <c:v>-0.35014670951516003</c:v>
                </c:pt>
                <c:pt idx="774">
                  <c:v>-0.35098504960178845</c:v>
                </c:pt>
                <c:pt idx="775">
                  <c:v>-0.35238228307950259</c:v>
                </c:pt>
                <c:pt idx="776">
                  <c:v>-0.35405896325275948</c:v>
                </c:pt>
                <c:pt idx="777">
                  <c:v>-0.35301103814447399</c:v>
                </c:pt>
                <c:pt idx="778">
                  <c:v>-0.35398910157887387</c:v>
                </c:pt>
                <c:pt idx="779">
                  <c:v>-0.35475757999161656</c:v>
                </c:pt>
                <c:pt idx="780">
                  <c:v>-0.3529411764705882</c:v>
                </c:pt>
                <c:pt idx="781">
                  <c:v>-0.35496716501327374</c:v>
                </c:pt>
                <c:pt idx="782">
                  <c:v>-0.35182338968841692</c:v>
                </c:pt>
                <c:pt idx="783">
                  <c:v>-0.35287131479670253</c:v>
                </c:pt>
                <c:pt idx="784">
                  <c:v>-0.35119463462344558</c:v>
                </c:pt>
                <c:pt idx="785">
                  <c:v>-0.34993712449350289</c:v>
                </c:pt>
                <c:pt idx="786">
                  <c:v>-0.35035629453681716</c:v>
                </c:pt>
                <c:pt idx="787">
                  <c:v>-0.35475757999161656</c:v>
                </c:pt>
                <c:pt idx="788">
                  <c:v>-0.35238228307950259</c:v>
                </c:pt>
                <c:pt idx="789">
                  <c:v>-0.35133435797121698</c:v>
                </c:pt>
                <c:pt idx="790">
                  <c:v>-0.35063574123235991</c:v>
                </c:pt>
                <c:pt idx="791">
                  <c:v>-0.35014670951516003</c:v>
                </c:pt>
                <c:pt idx="792">
                  <c:v>-0.35196311303618838</c:v>
                </c:pt>
                <c:pt idx="793">
                  <c:v>-0.35070560290624558</c:v>
                </c:pt>
                <c:pt idx="794">
                  <c:v>-0.34993712449350289</c:v>
                </c:pt>
                <c:pt idx="795">
                  <c:v>-0.34993712449350289</c:v>
                </c:pt>
                <c:pt idx="796">
                  <c:v>-0.34986726281961716</c:v>
                </c:pt>
                <c:pt idx="797">
                  <c:v>-0.34902892273298869</c:v>
                </c:pt>
                <c:pt idx="798">
                  <c:v>-0.34860975268967448</c:v>
                </c:pt>
                <c:pt idx="799">
                  <c:v>-0.34567556238647479</c:v>
                </c:pt>
                <c:pt idx="800">
                  <c:v>-0.34574542406036046</c:v>
                </c:pt>
                <c:pt idx="801">
                  <c:v>-0.34707279586418888</c:v>
                </c:pt>
                <c:pt idx="802">
                  <c:v>-0.34574542406036046</c:v>
                </c:pt>
                <c:pt idx="803">
                  <c:v>-0.34295095710493229</c:v>
                </c:pt>
                <c:pt idx="804">
                  <c:v>-0.34539611569093193</c:v>
                </c:pt>
                <c:pt idx="805">
                  <c:v>-0.34833030599413167</c:v>
                </c:pt>
                <c:pt idx="806">
                  <c:v>-0.35475757999161661</c:v>
                </c:pt>
                <c:pt idx="807">
                  <c:v>-0.35091518792790272</c:v>
                </c:pt>
                <c:pt idx="808">
                  <c:v>-0.35049601788458845</c:v>
                </c:pt>
                <c:pt idx="809">
                  <c:v>-0.35049601788458845</c:v>
                </c:pt>
                <c:pt idx="810">
                  <c:v>-0.34777141260304595</c:v>
                </c:pt>
                <c:pt idx="811">
                  <c:v>-0.34770155092916027</c:v>
                </c:pt>
                <c:pt idx="812">
                  <c:v>-0.34700293419030326</c:v>
                </c:pt>
                <c:pt idx="813">
                  <c:v>-0.34853989101578875</c:v>
                </c:pt>
                <c:pt idx="814">
                  <c:v>-0.3503562945368171</c:v>
                </c:pt>
                <c:pt idx="815">
                  <c:v>-0.34951795445018863</c:v>
                </c:pt>
                <c:pt idx="816">
                  <c:v>-0.34833030599413162</c:v>
                </c:pt>
                <c:pt idx="817">
                  <c:v>-0.34784127427693168</c:v>
                </c:pt>
                <c:pt idx="818">
                  <c:v>-0.34777141260304595</c:v>
                </c:pt>
                <c:pt idx="819">
                  <c:v>-0.34840016766801735</c:v>
                </c:pt>
                <c:pt idx="820">
                  <c:v>-0.34853989101578875</c:v>
                </c:pt>
                <c:pt idx="821">
                  <c:v>-0.34860975268967448</c:v>
                </c:pt>
                <c:pt idx="822">
                  <c:v>-0.34770155092916027</c:v>
                </c:pt>
                <c:pt idx="823">
                  <c:v>-0.34714265753807455</c:v>
                </c:pt>
                <c:pt idx="824">
                  <c:v>-0.34714265753807455</c:v>
                </c:pt>
                <c:pt idx="825">
                  <c:v>-0.34581528573424619</c:v>
                </c:pt>
                <c:pt idx="826">
                  <c:v>-0.34455777560430351</c:v>
                </c:pt>
                <c:pt idx="827">
                  <c:v>-0.34434819058264637</c:v>
                </c:pt>
                <c:pt idx="828">
                  <c:v>-0.34567556238647479</c:v>
                </c:pt>
                <c:pt idx="829">
                  <c:v>-0.34504680732150345</c:v>
                </c:pt>
                <c:pt idx="830">
                  <c:v>-0.34385915886544643</c:v>
                </c:pt>
                <c:pt idx="831">
                  <c:v>-0.34253178706161802</c:v>
                </c:pt>
                <c:pt idx="832">
                  <c:v>-0.34239206371384656</c:v>
                </c:pt>
                <c:pt idx="833">
                  <c:v>-0.34183317032276089</c:v>
                </c:pt>
                <c:pt idx="834">
                  <c:v>-0.34141400027944674</c:v>
                </c:pt>
                <c:pt idx="835">
                  <c:v>-0.33973732010618973</c:v>
                </c:pt>
                <c:pt idx="836">
                  <c:v>-0.33966745843230406</c:v>
                </c:pt>
                <c:pt idx="837">
                  <c:v>-0.34064552186670394</c:v>
                </c:pt>
                <c:pt idx="838">
                  <c:v>-0.34155372362721814</c:v>
                </c:pt>
                <c:pt idx="839">
                  <c:v>-0.34071538354058967</c:v>
                </c:pt>
                <c:pt idx="840">
                  <c:v>-0.34113455358390388</c:v>
                </c:pt>
                <c:pt idx="841">
                  <c:v>-0.3400167668017326</c:v>
                </c:pt>
                <c:pt idx="842">
                  <c:v>-0.34064552186670388</c:v>
                </c:pt>
                <c:pt idx="843">
                  <c:v>-0.33938801173676125</c:v>
                </c:pt>
                <c:pt idx="844">
                  <c:v>-0.3395277350845326</c:v>
                </c:pt>
                <c:pt idx="845">
                  <c:v>-0.34316054212658936</c:v>
                </c:pt>
                <c:pt idx="846">
                  <c:v>-0.34413860556098924</c:v>
                </c:pt>
                <c:pt idx="847">
                  <c:v>-0.34232220203996089</c:v>
                </c:pt>
                <c:pt idx="848">
                  <c:v>-0.34120441525778961</c:v>
                </c:pt>
                <c:pt idx="849">
                  <c:v>-0.34064552186670388</c:v>
                </c:pt>
                <c:pt idx="850">
                  <c:v>-0.34092496856224674</c:v>
                </c:pt>
                <c:pt idx="851">
                  <c:v>-0.34253178706161796</c:v>
                </c:pt>
                <c:pt idx="852">
                  <c:v>-0.33868939499790413</c:v>
                </c:pt>
                <c:pt idx="853">
                  <c:v>-0.33827022495458986</c:v>
                </c:pt>
                <c:pt idx="854">
                  <c:v>-0.33945787341064693</c:v>
                </c:pt>
                <c:pt idx="855">
                  <c:v>-0.33854967165013272</c:v>
                </c:pt>
                <c:pt idx="856">
                  <c:v>-0.33959759675841839</c:v>
                </c:pt>
                <c:pt idx="857">
                  <c:v>-0.33750174654184711</c:v>
                </c:pt>
                <c:pt idx="858">
                  <c:v>-0.3400167668017326</c:v>
                </c:pt>
                <c:pt idx="859">
                  <c:v>-0.33875925667178985</c:v>
                </c:pt>
                <c:pt idx="860">
                  <c:v>-0.33910856504121833</c:v>
                </c:pt>
                <c:pt idx="861">
                  <c:v>-0.33931815006287552</c:v>
                </c:pt>
                <c:pt idx="862">
                  <c:v>-0.3369428531507615</c:v>
                </c:pt>
                <c:pt idx="863">
                  <c:v>-0.33701271482464717</c:v>
                </c:pt>
                <c:pt idx="864">
                  <c:v>-0.33813050160681851</c:v>
                </c:pt>
                <c:pt idx="865">
                  <c:v>-0.33973732010618973</c:v>
                </c:pt>
                <c:pt idx="866">
                  <c:v>-0.33743188486796144</c:v>
                </c:pt>
                <c:pt idx="867">
                  <c:v>-0.3369428531507615</c:v>
                </c:pt>
                <c:pt idx="868">
                  <c:v>-0.33882911834567553</c:v>
                </c:pt>
                <c:pt idx="869">
                  <c:v>-0.33917842671510412</c:v>
                </c:pt>
                <c:pt idx="870">
                  <c:v>-0.33973732010618973</c:v>
                </c:pt>
                <c:pt idx="871">
                  <c:v>-0.33813050160681851</c:v>
                </c:pt>
                <c:pt idx="872">
                  <c:v>-0.33743188486796144</c:v>
                </c:pt>
                <c:pt idx="873">
                  <c:v>-0.33813050160681851</c:v>
                </c:pt>
                <c:pt idx="874">
                  <c:v>-0.33896884169344699</c:v>
                </c:pt>
                <c:pt idx="875">
                  <c:v>-0.33778119323738998</c:v>
                </c:pt>
                <c:pt idx="876">
                  <c:v>-0.33806063993293284</c:v>
                </c:pt>
                <c:pt idx="877">
                  <c:v>-0.33771133156350425</c:v>
                </c:pt>
                <c:pt idx="878">
                  <c:v>-0.33659354478133291</c:v>
                </c:pt>
                <c:pt idx="879">
                  <c:v>-0.3352661729775045</c:v>
                </c:pt>
                <c:pt idx="880">
                  <c:v>-0.3344976945647618</c:v>
                </c:pt>
                <c:pt idx="881">
                  <c:v>-0.334218247869219</c:v>
                </c:pt>
                <c:pt idx="882">
                  <c:v>-0.33421824786921894</c:v>
                </c:pt>
                <c:pt idx="883">
                  <c:v>-0.33638395975967583</c:v>
                </c:pt>
                <c:pt idx="884">
                  <c:v>-0.33687299147687577</c:v>
                </c:pt>
                <c:pt idx="885">
                  <c:v>-0.33589492804247589</c:v>
                </c:pt>
                <c:pt idx="886">
                  <c:v>-0.33470727958641894</c:v>
                </c:pt>
                <c:pt idx="887">
                  <c:v>-0.33547575799916163</c:v>
                </c:pt>
                <c:pt idx="888">
                  <c:v>-0.33470727958641894</c:v>
                </c:pt>
                <c:pt idx="889">
                  <c:v>-0.33428810954310467</c:v>
                </c:pt>
                <c:pt idx="890">
                  <c:v>-0.33421824786921894</c:v>
                </c:pt>
                <c:pt idx="891">
                  <c:v>-0.33421824786921894</c:v>
                </c:pt>
                <c:pt idx="892">
                  <c:v>-0.33296073773927626</c:v>
                </c:pt>
                <c:pt idx="893">
                  <c:v>-0.33226212100041919</c:v>
                </c:pt>
                <c:pt idx="894">
                  <c:v>-0.33289087606539053</c:v>
                </c:pt>
                <c:pt idx="895">
                  <c:v>-0.33268129104373345</c:v>
                </c:pt>
                <c:pt idx="896">
                  <c:v>-0.33170322760933346</c:v>
                </c:pt>
                <c:pt idx="897">
                  <c:v>-0.32988682408830511</c:v>
                </c:pt>
                <c:pt idx="898">
                  <c:v>-0.32904848400167674</c:v>
                </c:pt>
                <c:pt idx="899">
                  <c:v>-0.32869917563224815</c:v>
                </c:pt>
                <c:pt idx="900">
                  <c:v>-0.32883889898001956</c:v>
                </c:pt>
                <c:pt idx="901">
                  <c:v>-0.32953751571887668</c:v>
                </c:pt>
                <c:pt idx="902">
                  <c:v>-0.32904848400167669</c:v>
                </c:pt>
                <c:pt idx="903">
                  <c:v>-0.32974710074053376</c:v>
                </c:pt>
                <c:pt idx="904">
                  <c:v>-0.33163336593544779</c:v>
                </c:pt>
                <c:pt idx="905">
                  <c:v>-0.3308648875227051</c:v>
                </c:pt>
                <c:pt idx="906">
                  <c:v>-0.32848959061059102</c:v>
                </c:pt>
                <c:pt idx="907">
                  <c:v>-0.32807042056727675</c:v>
                </c:pt>
                <c:pt idx="908">
                  <c:v>-0.32869917563224815</c:v>
                </c:pt>
                <c:pt idx="909">
                  <c:v>-0.32855945228447669</c:v>
                </c:pt>
                <c:pt idx="910">
                  <c:v>-0.32723208048064828</c:v>
                </c:pt>
                <c:pt idx="911">
                  <c:v>-0.32527595361184858</c:v>
                </c:pt>
                <c:pt idx="912">
                  <c:v>-0.3268827721112198</c:v>
                </c:pt>
                <c:pt idx="913">
                  <c:v>-0.3268827721112198</c:v>
                </c:pt>
                <c:pt idx="914">
                  <c:v>-0.32695263378510547</c:v>
                </c:pt>
                <c:pt idx="915">
                  <c:v>-0.32730194215453406</c:v>
                </c:pt>
                <c:pt idx="916">
                  <c:v>-0.32667318708956267</c:v>
                </c:pt>
                <c:pt idx="917">
                  <c:v>-0.32821014391504821</c:v>
                </c:pt>
                <c:pt idx="918">
                  <c:v>-0.32876903730613388</c:v>
                </c:pt>
                <c:pt idx="919">
                  <c:v>-0.32981696241441943</c:v>
                </c:pt>
                <c:pt idx="920">
                  <c:v>-0.32981696241441943</c:v>
                </c:pt>
                <c:pt idx="921">
                  <c:v>-0.32828000558893389</c:v>
                </c:pt>
                <c:pt idx="922">
                  <c:v>-0.3275115271761912</c:v>
                </c:pt>
                <c:pt idx="923">
                  <c:v>-0.33009640910996224</c:v>
                </c:pt>
                <c:pt idx="924">
                  <c:v>-0.32967723906664803</c:v>
                </c:pt>
                <c:pt idx="925">
                  <c:v>-0.32939779237110522</c:v>
                </c:pt>
                <c:pt idx="926">
                  <c:v>-0.33002654743607657</c:v>
                </c:pt>
                <c:pt idx="927">
                  <c:v>-0.32848959061059102</c:v>
                </c:pt>
                <c:pt idx="928">
                  <c:v>-0.32828000558893389</c:v>
                </c:pt>
                <c:pt idx="929">
                  <c:v>-0.32932793069721955</c:v>
                </c:pt>
                <c:pt idx="930">
                  <c:v>-0.32946765404499084</c:v>
                </c:pt>
                <c:pt idx="931">
                  <c:v>-0.32793069721950546</c:v>
                </c:pt>
                <c:pt idx="932">
                  <c:v>-0.327790973871734</c:v>
                </c:pt>
                <c:pt idx="933">
                  <c:v>-0.32814028224116248</c:v>
                </c:pt>
                <c:pt idx="934">
                  <c:v>-0.32772111219784827</c:v>
                </c:pt>
                <c:pt idx="935">
                  <c:v>-0.32660332541567699</c:v>
                </c:pt>
                <c:pt idx="936">
                  <c:v>-0.32562526198127706</c:v>
                </c:pt>
                <c:pt idx="937">
                  <c:v>-0.32632387872013408</c:v>
                </c:pt>
                <c:pt idx="938">
                  <c:v>-0.32590470867681992</c:v>
                </c:pt>
                <c:pt idx="939">
                  <c:v>-0.32506636859019145</c:v>
                </c:pt>
                <c:pt idx="940">
                  <c:v>-0.32429789017744859</c:v>
                </c:pt>
                <c:pt idx="941">
                  <c:v>-0.32311024172139163</c:v>
                </c:pt>
                <c:pt idx="942">
                  <c:v>-0.32422802850356297</c:v>
                </c:pt>
                <c:pt idx="943">
                  <c:v>-0.32471706022076285</c:v>
                </c:pt>
                <c:pt idx="944">
                  <c:v>-0.32387872013413443</c:v>
                </c:pt>
                <c:pt idx="945">
                  <c:v>-0.32331982674304877</c:v>
                </c:pt>
                <c:pt idx="946">
                  <c:v>-0.32443761352522005</c:v>
                </c:pt>
                <c:pt idx="947">
                  <c:v>-0.32387872013413443</c:v>
                </c:pt>
                <c:pt idx="948">
                  <c:v>-0.32269107167807737</c:v>
                </c:pt>
                <c:pt idx="949">
                  <c:v>-0.32136369987424895</c:v>
                </c:pt>
                <c:pt idx="950">
                  <c:v>-0.32311024172139163</c:v>
                </c:pt>
                <c:pt idx="951">
                  <c:v>-0.32520609193796285</c:v>
                </c:pt>
                <c:pt idx="952">
                  <c:v>-0.32667318708956267</c:v>
                </c:pt>
                <c:pt idx="953">
                  <c:v>-0.32436775185133443</c:v>
                </c:pt>
                <c:pt idx="954">
                  <c:v>-0.32311024172139163</c:v>
                </c:pt>
                <c:pt idx="955">
                  <c:v>-0.32269107167807737</c:v>
                </c:pt>
                <c:pt idx="956">
                  <c:v>-0.3229006566997345</c:v>
                </c:pt>
                <c:pt idx="957">
                  <c:v>-0.32255134833030596</c:v>
                </c:pt>
                <c:pt idx="958">
                  <c:v>-0.32262121000419175</c:v>
                </c:pt>
                <c:pt idx="959">
                  <c:v>-0.32408830515579151</c:v>
                </c:pt>
                <c:pt idx="960">
                  <c:v>-0.32478692189464858</c:v>
                </c:pt>
                <c:pt idx="961">
                  <c:v>-0.32485678356853431</c:v>
                </c:pt>
                <c:pt idx="962">
                  <c:v>-0.32450747519910572</c:v>
                </c:pt>
                <c:pt idx="963">
                  <c:v>-0.326114293698477</c:v>
                </c:pt>
                <c:pt idx="964">
                  <c:v>-0.32443761352522005</c:v>
                </c:pt>
                <c:pt idx="965">
                  <c:v>-0.32562526198127706</c:v>
                </c:pt>
                <c:pt idx="966">
                  <c:v>-0.32373899678636303</c:v>
                </c:pt>
                <c:pt idx="967">
                  <c:v>-0.3204554981137348</c:v>
                </c:pt>
                <c:pt idx="968">
                  <c:v>-0.32164314656979182</c:v>
                </c:pt>
                <c:pt idx="969">
                  <c:v>-0.32255134833030596</c:v>
                </c:pt>
                <c:pt idx="970">
                  <c:v>-0.32269107167807737</c:v>
                </c:pt>
                <c:pt idx="971">
                  <c:v>-0.32094452983093474</c:v>
                </c:pt>
                <c:pt idx="972">
                  <c:v>-0.32136369987424895</c:v>
                </c:pt>
                <c:pt idx="973">
                  <c:v>-0.32241162498253462</c:v>
                </c:pt>
                <c:pt idx="974">
                  <c:v>-0.32108425317870615</c:v>
                </c:pt>
                <c:pt idx="975">
                  <c:v>-0.3195472963532206</c:v>
                </c:pt>
                <c:pt idx="976">
                  <c:v>-0.31835964789716364</c:v>
                </c:pt>
                <c:pt idx="977">
                  <c:v>-0.31898840296213499</c:v>
                </c:pt>
                <c:pt idx="978">
                  <c:v>-0.31863909459270645</c:v>
                </c:pt>
                <c:pt idx="979">
                  <c:v>-0.31808020120162078</c:v>
                </c:pt>
                <c:pt idx="980">
                  <c:v>-0.31780075450607792</c:v>
                </c:pt>
                <c:pt idx="981">
                  <c:v>-0.31884867961436358</c:v>
                </c:pt>
                <c:pt idx="982">
                  <c:v>-0.32234176330864889</c:v>
                </c:pt>
                <c:pt idx="983">
                  <c:v>-0.31989660472264914</c:v>
                </c:pt>
                <c:pt idx="984">
                  <c:v>-0.31689255274556377</c:v>
                </c:pt>
                <c:pt idx="985">
                  <c:v>-0.31787061617996365</c:v>
                </c:pt>
                <c:pt idx="986">
                  <c:v>-0.31780075450607792</c:v>
                </c:pt>
                <c:pt idx="987">
                  <c:v>-0.31808020120162078</c:v>
                </c:pt>
                <c:pt idx="988">
                  <c:v>-0.31724186111499236</c:v>
                </c:pt>
                <c:pt idx="989">
                  <c:v>-0.31849937124493499</c:v>
                </c:pt>
                <c:pt idx="990">
                  <c:v>-0.31808020120162078</c:v>
                </c:pt>
                <c:pt idx="991">
                  <c:v>-0.31835964789716364</c:v>
                </c:pt>
                <c:pt idx="992">
                  <c:v>-0.31654324437613529</c:v>
                </c:pt>
                <c:pt idx="993">
                  <c:v>-0.31570490428950676</c:v>
                </c:pt>
                <c:pt idx="994">
                  <c:v>-0.31647338270224956</c:v>
                </c:pt>
                <c:pt idx="995">
                  <c:v>-0.31787061617996365</c:v>
                </c:pt>
                <c:pt idx="996">
                  <c:v>-0.31528573424619255</c:v>
                </c:pt>
                <c:pt idx="997">
                  <c:v>-0.31381863909459268</c:v>
                </c:pt>
                <c:pt idx="998">
                  <c:v>-0.31353919239904987</c:v>
                </c:pt>
                <c:pt idx="999">
                  <c:v>-0.31381863909459268</c:v>
                </c:pt>
                <c:pt idx="1000">
                  <c:v>-0.31409808579013554</c:v>
                </c:pt>
                <c:pt idx="1001">
                  <c:v>-0.31277071398630713</c:v>
                </c:pt>
                <c:pt idx="1002">
                  <c:v>-0.31186251222579298</c:v>
                </c:pt>
                <c:pt idx="1003">
                  <c:v>-0.3127008523124214</c:v>
                </c:pt>
                <c:pt idx="1004">
                  <c:v>-0.31486656420287829</c:v>
                </c:pt>
                <c:pt idx="1005">
                  <c:v>-0.31298029900796426</c:v>
                </c:pt>
                <c:pt idx="1006">
                  <c:v>-0.31312002235573566</c:v>
                </c:pt>
                <c:pt idx="1007">
                  <c:v>-0.31479670252899261</c:v>
                </c:pt>
                <c:pt idx="1008">
                  <c:v>-0.31563504261562114</c:v>
                </c:pt>
                <c:pt idx="1009">
                  <c:v>-0.3155651809417353</c:v>
                </c:pt>
                <c:pt idx="1010">
                  <c:v>-0.31549531926784968</c:v>
                </c:pt>
                <c:pt idx="1011">
                  <c:v>-0.31402822411624981</c:v>
                </c:pt>
                <c:pt idx="1012">
                  <c:v>-0.31465697918122115</c:v>
                </c:pt>
                <c:pt idx="1013">
                  <c:v>-0.3136090540729356</c:v>
                </c:pt>
                <c:pt idx="1014">
                  <c:v>-0.31207209724745</c:v>
                </c:pt>
                <c:pt idx="1015">
                  <c:v>-0.3101159703786503</c:v>
                </c:pt>
                <c:pt idx="1016">
                  <c:v>-0.3094872153136789</c:v>
                </c:pt>
                <c:pt idx="1017">
                  <c:v>-0.31102417213916445</c:v>
                </c:pt>
                <c:pt idx="1018">
                  <c:v>-0.31158306553025011</c:v>
                </c:pt>
                <c:pt idx="1019">
                  <c:v>-0.31228168226910713</c:v>
                </c:pt>
                <c:pt idx="1020">
                  <c:v>-0.31137348050859298</c:v>
                </c:pt>
                <c:pt idx="1021">
                  <c:v>-0.31053514042196451</c:v>
                </c:pt>
                <c:pt idx="1022">
                  <c:v>-0.31158306553025011</c:v>
                </c:pt>
                <c:pt idx="1023">
                  <c:v>-0.31367891574682133</c:v>
                </c:pt>
                <c:pt idx="1024">
                  <c:v>-0.31402822411624975</c:v>
                </c:pt>
                <c:pt idx="1025">
                  <c:v>-0.31339946905127847</c:v>
                </c:pt>
                <c:pt idx="1026">
                  <c:v>-0.31416794746402121</c:v>
                </c:pt>
                <c:pt idx="1027">
                  <c:v>-0.31500628755064974</c:v>
                </c:pt>
                <c:pt idx="1028">
                  <c:v>-0.31493642587676401</c:v>
                </c:pt>
                <c:pt idx="1029">
                  <c:v>-0.31675282939779237</c:v>
                </c:pt>
                <c:pt idx="1030">
                  <c:v>-0.31542545759396401</c:v>
                </c:pt>
                <c:pt idx="1031">
                  <c:v>-0.3161939360067067</c:v>
                </c:pt>
                <c:pt idx="1032">
                  <c:v>-0.31689255274556377</c:v>
                </c:pt>
                <c:pt idx="1033">
                  <c:v>-0.31724186111499236</c:v>
                </c:pt>
                <c:pt idx="1034">
                  <c:v>-0.31521587257230688</c:v>
                </c:pt>
                <c:pt idx="1035">
                  <c:v>-0.31430767081179267</c:v>
                </c:pt>
                <c:pt idx="1036">
                  <c:v>-0.31437753248567835</c:v>
                </c:pt>
                <c:pt idx="1037">
                  <c:v>-0.31584462763727816</c:v>
                </c:pt>
                <c:pt idx="1038">
                  <c:v>-0.31528573424619255</c:v>
                </c:pt>
                <c:pt idx="1039">
                  <c:v>-0.31500628755064974</c:v>
                </c:pt>
                <c:pt idx="1040">
                  <c:v>-0.31647338270224951</c:v>
                </c:pt>
                <c:pt idx="1041">
                  <c:v>-0.31801033952773505</c:v>
                </c:pt>
                <c:pt idx="1042">
                  <c:v>-0.31766103115830652</c:v>
                </c:pt>
                <c:pt idx="1043">
                  <c:v>-0.3171021377672209</c:v>
                </c:pt>
                <c:pt idx="1044">
                  <c:v>-0.3169624144194495</c:v>
                </c:pt>
                <c:pt idx="1045">
                  <c:v>-0.31745144613664944</c:v>
                </c:pt>
                <c:pt idx="1046">
                  <c:v>-0.31828978622327786</c:v>
                </c:pt>
                <c:pt idx="1047">
                  <c:v>-0.31752130781053511</c:v>
                </c:pt>
                <c:pt idx="1048">
                  <c:v>-0.31661310605002096</c:v>
                </c:pt>
                <c:pt idx="1049">
                  <c:v>-0.31654324437613529</c:v>
                </c:pt>
                <c:pt idx="1050">
                  <c:v>-0.31828978622327792</c:v>
                </c:pt>
                <c:pt idx="1051">
                  <c:v>-0.31766103115830652</c:v>
                </c:pt>
                <c:pt idx="1052">
                  <c:v>-0.31647338270224951</c:v>
                </c:pt>
                <c:pt idx="1053">
                  <c:v>-0.31766103115830652</c:v>
                </c:pt>
                <c:pt idx="1054">
                  <c:v>-0.31703227609333523</c:v>
                </c:pt>
                <c:pt idx="1055">
                  <c:v>-0.3171021377672209</c:v>
                </c:pt>
                <c:pt idx="1056">
                  <c:v>-0.31787061617996365</c:v>
                </c:pt>
                <c:pt idx="1057">
                  <c:v>-0.31668296772390669</c:v>
                </c:pt>
                <c:pt idx="1058">
                  <c:v>-0.31766103115830652</c:v>
                </c:pt>
                <c:pt idx="1059">
                  <c:v>-0.31647338270224951</c:v>
                </c:pt>
                <c:pt idx="1060">
                  <c:v>-0.31563504261562114</c:v>
                </c:pt>
                <c:pt idx="1061">
                  <c:v>-0.31640352102836383</c:v>
                </c:pt>
                <c:pt idx="1062">
                  <c:v>-0.31535559592007828</c:v>
                </c:pt>
                <c:pt idx="1063">
                  <c:v>-0.31521587257230688</c:v>
                </c:pt>
                <c:pt idx="1064">
                  <c:v>-0.3160542126589353</c:v>
                </c:pt>
                <c:pt idx="1065">
                  <c:v>-0.31703227609333523</c:v>
                </c:pt>
                <c:pt idx="1066">
                  <c:v>-0.3168226910716781</c:v>
                </c:pt>
                <c:pt idx="1067">
                  <c:v>-0.31738158446276371</c:v>
                </c:pt>
                <c:pt idx="1068">
                  <c:v>-0.31856923291882078</c:v>
                </c:pt>
                <c:pt idx="1069">
                  <c:v>-0.31863909459270645</c:v>
                </c:pt>
                <c:pt idx="1070">
                  <c:v>-0.31968701970099206</c:v>
                </c:pt>
                <c:pt idx="1071">
                  <c:v>-0.31773089283219225</c:v>
                </c:pt>
                <c:pt idx="1072">
                  <c:v>-0.31787061617996371</c:v>
                </c:pt>
                <c:pt idx="1073">
                  <c:v>-0.31717199944110663</c:v>
                </c:pt>
                <c:pt idx="1074">
                  <c:v>-0.31808020120162078</c:v>
                </c:pt>
                <c:pt idx="1075">
                  <c:v>-0.31787061617996365</c:v>
                </c:pt>
                <c:pt idx="1076">
                  <c:v>-0.31563504261562114</c:v>
                </c:pt>
                <c:pt idx="1077">
                  <c:v>-0.31521587257230688</c:v>
                </c:pt>
                <c:pt idx="1078">
                  <c:v>-0.31479670252899261</c:v>
                </c:pt>
                <c:pt idx="1079">
                  <c:v>-0.31423780913790689</c:v>
                </c:pt>
                <c:pt idx="1080">
                  <c:v>-0.3160542126589353</c:v>
                </c:pt>
                <c:pt idx="1081">
                  <c:v>-0.31647338270224951</c:v>
                </c:pt>
                <c:pt idx="1082">
                  <c:v>-0.31668296772390664</c:v>
                </c:pt>
                <c:pt idx="1083">
                  <c:v>-0.32890876065390529</c:v>
                </c:pt>
                <c:pt idx="1084">
                  <c:v>-0.32401844348190584</c:v>
                </c:pt>
                <c:pt idx="1085">
                  <c:v>-0.32527595361184858</c:v>
                </c:pt>
                <c:pt idx="1086">
                  <c:v>-0.31849937124493499</c:v>
                </c:pt>
                <c:pt idx="1087">
                  <c:v>-0.32807042056727675</c:v>
                </c:pt>
                <c:pt idx="1088">
                  <c:v>-0.31640352102836383</c:v>
                </c:pt>
                <c:pt idx="1089">
                  <c:v>-0.31542545759396401</c:v>
                </c:pt>
                <c:pt idx="1090">
                  <c:v>-0.31514601089842109</c:v>
                </c:pt>
                <c:pt idx="1091">
                  <c:v>-0.31535559592007822</c:v>
                </c:pt>
                <c:pt idx="1092">
                  <c:v>-0.31472684085510688</c:v>
                </c:pt>
                <c:pt idx="1093">
                  <c:v>-0.31472684085510688</c:v>
                </c:pt>
                <c:pt idx="1094">
                  <c:v>-0.31465697918122115</c:v>
                </c:pt>
                <c:pt idx="1095">
                  <c:v>-0.3136090540729356</c:v>
                </c:pt>
                <c:pt idx="1096">
                  <c:v>-0.31242140561687853</c:v>
                </c:pt>
                <c:pt idx="1097">
                  <c:v>-0.3128405756601928</c:v>
                </c:pt>
                <c:pt idx="1098">
                  <c:v>-0.31521587257230688</c:v>
                </c:pt>
                <c:pt idx="1099">
                  <c:v>-0.31584462763727816</c:v>
                </c:pt>
                <c:pt idx="1100">
                  <c:v>-0.31703227609333523</c:v>
                </c:pt>
                <c:pt idx="1101">
                  <c:v>-0.3168226910716781</c:v>
                </c:pt>
                <c:pt idx="1102">
                  <c:v>-0.31842950957104932</c:v>
                </c:pt>
                <c:pt idx="1103">
                  <c:v>-0.31479670252899261</c:v>
                </c:pt>
                <c:pt idx="1104">
                  <c:v>-0.3128405756601928</c:v>
                </c:pt>
                <c:pt idx="1105">
                  <c:v>-0.31172278887802152</c:v>
                </c:pt>
                <c:pt idx="1106">
                  <c:v>-0.32890876065390529</c:v>
                </c:pt>
                <c:pt idx="1107">
                  <c:v>-0.32520609193796279</c:v>
                </c:pt>
                <c:pt idx="1108">
                  <c:v>-0.32304038004750596</c:v>
                </c:pt>
                <c:pt idx="1109">
                  <c:v>-0.32311024172139163</c:v>
                </c:pt>
                <c:pt idx="1110">
                  <c:v>-0.32199245493922035</c:v>
                </c:pt>
                <c:pt idx="1111">
                  <c:v>-0.32010618974430632</c:v>
                </c:pt>
                <c:pt idx="1112">
                  <c:v>-0.31849937124493505</c:v>
                </c:pt>
                <c:pt idx="1113">
                  <c:v>-0.31996646639653487</c:v>
                </c:pt>
                <c:pt idx="1114">
                  <c:v>-0.31724186111499236</c:v>
                </c:pt>
                <c:pt idx="1115">
                  <c:v>-0.31521587257230688</c:v>
                </c:pt>
                <c:pt idx="1116">
                  <c:v>-0.31430767081179267</c:v>
                </c:pt>
                <c:pt idx="1117">
                  <c:v>-0.31661310605002096</c:v>
                </c:pt>
                <c:pt idx="1118">
                  <c:v>-0.31703227609333523</c:v>
                </c:pt>
                <c:pt idx="1119">
                  <c:v>-0.32464719854687718</c:v>
                </c:pt>
                <c:pt idx="1120">
                  <c:v>-0.3535699315355596</c:v>
                </c:pt>
                <c:pt idx="1121">
                  <c:v>-0.34979740114573143</c:v>
                </c:pt>
                <c:pt idx="1122">
                  <c:v>-0.33715243817241863</c:v>
                </c:pt>
                <c:pt idx="1123">
                  <c:v>-0.32988682408830511</c:v>
                </c:pt>
                <c:pt idx="1124">
                  <c:v>-0.32457733687299151</c:v>
                </c:pt>
                <c:pt idx="1125">
                  <c:v>-0.32401844348190584</c:v>
                </c:pt>
                <c:pt idx="1126">
                  <c:v>-0.32443761352522005</c:v>
                </c:pt>
                <c:pt idx="1127">
                  <c:v>-0.31863909459270645</c:v>
                </c:pt>
                <c:pt idx="1128">
                  <c:v>-0.31675282939779242</c:v>
                </c:pt>
                <c:pt idx="1129">
                  <c:v>-0.31828978622327786</c:v>
                </c:pt>
                <c:pt idx="1130">
                  <c:v>-0.31752130781053511</c:v>
                </c:pt>
                <c:pt idx="1131">
                  <c:v>-0.33603465139024735</c:v>
                </c:pt>
                <c:pt idx="1132">
                  <c:v>-0.33917842671510412</c:v>
                </c:pt>
                <c:pt idx="1133">
                  <c:v>-0.33331004610870474</c:v>
                </c:pt>
                <c:pt idx="1134">
                  <c:v>-0.32429789017744859</c:v>
                </c:pt>
                <c:pt idx="1135">
                  <c:v>-0.32255134833030596</c:v>
                </c:pt>
                <c:pt idx="1136">
                  <c:v>-0.31982674304876346</c:v>
                </c:pt>
                <c:pt idx="1137">
                  <c:v>-0.31759116948442079</c:v>
                </c:pt>
                <c:pt idx="1138">
                  <c:v>-0.31598435098504957</c:v>
                </c:pt>
                <c:pt idx="1139">
                  <c:v>-0.3136090540729356</c:v>
                </c:pt>
                <c:pt idx="1140">
                  <c:v>-0.31598435098504957</c:v>
                </c:pt>
                <c:pt idx="1141">
                  <c:v>-0.31584462763727816</c:v>
                </c:pt>
                <c:pt idx="1142">
                  <c:v>-0.31542545759396395</c:v>
                </c:pt>
                <c:pt idx="1143">
                  <c:v>-0.31570490428950676</c:v>
                </c:pt>
                <c:pt idx="1144">
                  <c:v>-0.31521587257230682</c:v>
                </c:pt>
                <c:pt idx="1145">
                  <c:v>-0.31479670252899261</c:v>
                </c:pt>
                <c:pt idx="1146">
                  <c:v>-0.31703227609333523</c:v>
                </c:pt>
                <c:pt idx="1147">
                  <c:v>-0.31437753248567835</c:v>
                </c:pt>
                <c:pt idx="1148">
                  <c:v>-0.31409808579013554</c:v>
                </c:pt>
                <c:pt idx="1149">
                  <c:v>-0.31291043733407853</c:v>
                </c:pt>
                <c:pt idx="1150">
                  <c:v>-0.31158306553025011</c:v>
                </c:pt>
                <c:pt idx="1151">
                  <c:v>-0.31200223557356427</c:v>
                </c:pt>
                <c:pt idx="1152">
                  <c:v>-0.31116389548693585</c:v>
                </c:pt>
                <c:pt idx="1153">
                  <c:v>-0.31305016068184993</c:v>
                </c:pt>
                <c:pt idx="1154">
                  <c:v>-0.31256112896464999</c:v>
                </c:pt>
                <c:pt idx="1155">
                  <c:v>-0.31381863909459268</c:v>
                </c:pt>
                <c:pt idx="1156">
                  <c:v>-0.31298029900796426</c:v>
                </c:pt>
                <c:pt idx="1157">
                  <c:v>-0.31759116948442079</c:v>
                </c:pt>
                <c:pt idx="1158">
                  <c:v>-0.31703227609333523</c:v>
                </c:pt>
                <c:pt idx="1159">
                  <c:v>-0.31521587257230688</c:v>
                </c:pt>
                <c:pt idx="1160">
                  <c:v>-0.31256112896464999</c:v>
                </c:pt>
                <c:pt idx="1161">
                  <c:v>-0.31123375716082158</c:v>
                </c:pt>
                <c:pt idx="1162">
                  <c:v>-0.31780075450607792</c:v>
                </c:pt>
                <c:pt idx="1163">
                  <c:v>-0.3168226910716781</c:v>
                </c:pt>
                <c:pt idx="1164">
                  <c:v>-0.31577476596339243</c:v>
                </c:pt>
                <c:pt idx="1165">
                  <c:v>-0.31312002235573561</c:v>
                </c:pt>
                <c:pt idx="1166">
                  <c:v>-0.31395836244236408</c:v>
                </c:pt>
                <c:pt idx="1167">
                  <c:v>-0.31291043733407853</c:v>
                </c:pt>
                <c:pt idx="1168">
                  <c:v>-0.31067486376973591</c:v>
                </c:pt>
                <c:pt idx="1169">
                  <c:v>-0.3088584602487075</c:v>
                </c:pt>
                <c:pt idx="1170">
                  <c:v>-0.31193237389967865</c:v>
                </c:pt>
                <c:pt idx="1171">
                  <c:v>-0.31465697918122115</c:v>
                </c:pt>
                <c:pt idx="1172">
                  <c:v>-0.31332960737739274</c:v>
                </c:pt>
                <c:pt idx="1173">
                  <c:v>-0.31423780913790694</c:v>
                </c:pt>
                <c:pt idx="1174">
                  <c:v>-0.3127008523124214</c:v>
                </c:pt>
                <c:pt idx="1175">
                  <c:v>-0.31193237389967865</c:v>
                </c:pt>
                <c:pt idx="1176">
                  <c:v>-0.31374877742070695</c:v>
                </c:pt>
                <c:pt idx="1177">
                  <c:v>-0.31214195892133573</c:v>
                </c:pt>
                <c:pt idx="1178">
                  <c:v>-0.31102417213916445</c:v>
                </c:pt>
                <c:pt idx="1179">
                  <c:v>-0.31060500209585018</c:v>
                </c:pt>
                <c:pt idx="1180">
                  <c:v>-0.30976666200922176</c:v>
                </c:pt>
                <c:pt idx="1181">
                  <c:v>-0.31004610870476457</c:v>
                </c:pt>
                <c:pt idx="1182">
                  <c:v>-0.31074472544362164</c:v>
                </c:pt>
                <c:pt idx="1183">
                  <c:v>-0.30997624703087884</c:v>
                </c:pt>
                <c:pt idx="1184">
                  <c:v>-0.30655302501047926</c:v>
                </c:pt>
                <c:pt idx="1185">
                  <c:v>-0.30941735363979322</c:v>
                </c:pt>
                <c:pt idx="1186">
                  <c:v>-0.30829956685762194</c:v>
                </c:pt>
                <c:pt idx="1187">
                  <c:v>-0.30683247170602213</c:v>
                </c:pt>
                <c:pt idx="1188">
                  <c:v>-0.306133854967165</c:v>
                </c:pt>
                <c:pt idx="1189">
                  <c:v>-0.30927763029202177</c:v>
                </c:pt>
                <c:pt idx="1190">
                  <c:v>-0.30941735363979322</c:v>
                </c:pt>
                <c:pt idx="1191">
                  <c:v>-0.30955707698756463</c:v>
                </c:pt>
                <c:pt idx="1192">
                  <c:v>-0.30878859857482183</c:v>
                </c:pt>
                <c:pt idx="1193">
                  <c:v>-0.30711191840156488</c:v>
                </c:pt>
                <c:pt idx="1194">
                  <c:v>-0.30822970518373627</c:v>
                </c:pt>
                <c:pt idx="1195">
                  <c:v>-0.30718178007545061</c:v>
                </c:pt>
                <c:pt idx="1196">
                  <c:v>-0.30718178007545061</c:v>
                </c:pt>
                <c:pt idx="1197">
                  <c:v>-0.30815984350985048</c:v>
                </c:pt>
                <c:pt idx="1198">
                  <c:v>-0.3067626100321364</c:v>
                </c:pt>
                <c:pt idx="1199">
                  <c:v>-0.30620371664105073</c:v>
                </c:pt>
                <c:pt idx="1200">
                  <c:v>-0.3094872153136789</c:v>
                </c:pt>
                <c:pt idx="1201">
                  <c:v>-0.31060500209585018</c:v>
                </c:pt>
                <c:pt idx="1202">
                  <c:v>-0.31053514042196451</c:v>
                </c:pt>
                <c:pt idx="1203">
                  <c:v>-0.31102417213916445</c:v>
                </c:pt>
                <c:pt idx="1204">
                  <c:v>-0.31004610870476457</c:v>
                </c:pt>
                <c:pt idx="1205">
                  <c:v>-0.30997624703087889</c:v>
                </c:pt>
                <c:pt idx="1206">
                  <c:v>-0.3102556937264217</c:v>
                </c:pt>
                <c:pt idx="1207">
                  <c:v>-0.31004610870476462</c:v>
                </c:pt>
                <c:pt idx="1208">
                  <c:v>-0.31018583205253597</c:v>
                </c:pt>
                <c:pt idx="1209">
                  <c:v>-0.30774067346653622</c:v>
                </c:pt>
                <c:pt idx="1210">
                  <c:v>-0.30983652368310749</c:v>
                </c:pt>
                <c:pt idx="1211">
                  <c:v>-0.30941735363979322</c:v>
                </c:pt>
                <c:pt idx="1212">
                  <c:v>-0.30760095011876487</c:v>
                </c:pt>
                <c:pt idx="1213">
                  <c:v>-0.30718178007545061</c:v>
                </c:pt>
                <c:pt idx="1214">
                  <c:v>-0.31067486376973585</c:v>
                </c:pt>
                <c:pt idx="1215">
                  <c:v>-0.31102417213916445</c:v>
                </c:pt>
                <c:pt idx="1216">
                  <c:v>-0.3067626100321364</c:v>
                </c:pt>
                <c:pt idx="1217">
                  <c:v>-0.30697219505379347</c:v>
                </c:pt>
                <c:pt idx="1218">
                  <c:v>-0.30683247170602201</c:v>
                </c:pt>
                <c:pt idx="1219">
                  <c:v>-0.30829956685762194</c:v>
                </c:pt>
                <c:pt idx="1220">
                  <c:v>-0.30669274835825067</c:v>
                </c:pt>
                <c:pt idx="1221">
                  <c:v>-0.30718178007545061</c:v>
                </c:pt>
                <c:pt idx="1222">
                  <c:v>-0.306133854967165</c:v>
                </c:pt>
                <c:pt idx="1223">
                  <c:v>-0.30711191840156488</c:v>
                </c:pt>
                <c:pt idx="1224">
                  <c:v>-0.30843929020539335</c:v>
                </c:pt>
                <c:pt idx="1225">
                  <c:v>-0.30788039681430768</c:v>
                </c:pt>
                <c:pt idx="1226">
                  <c:v>-0.31193237389967865</c:v>
                </c:pt>
                <c:pt idx="1227">
                  <c:v>-0.30683247170602201</c:v>
                </c:pt>
                <c:pt idx="1228">
                  <c:v>-0.306133854967165</c:v>
                </c:pt>
                <c:pt idx="1229">
                  <c:v>-0.30669274835825072</c:v>
                </c:pt>
                <c:pt idx="1230">
                  <c:v>-0.30711191840156488</c:v>
                </c:pt>
                <c:pt idx="1231">
                  <c:v>-0.30878859857482183</c:v>
                </c:pt>
                <c:pt idx="1232">
                  <c:v>-0.30683247170602201</c:v>
                </c:pt>
                <c:pt idx="1233">
                  <c:v>-0.3055050999021936</c:v>
                </c:pt>
                <c:pt idx="1234">
                  <c:v>-0.30585440827162219</c:v>
                </c:pt>
                <c:pt idx="1235">
                  <c:v>-0.30732150342322201</c:v>
                </c:pt>
                <c:pt idx="1236">
                  <c:v>-0.30417772809836524</c:v>
                </c:pt>
                <c:pt idx="1237">
                  <c:v>-0.30375855805505103</c:v>
                </c:pt>
                <c:pt idx="1238">
                  <c:v>-0.3067626100321364</c:v>
                </c:pt>
                <c:pt idx="1239">
                  <c:v>-0.3067626100321364</c:v>
                </c:pt>
                <c:pt idx="1240">
                  <c:v>-0.30648316333659359</c:v>
                </c:pt>
                <c:pt idx="1241">
                  <c:v>-0.3067626100321364</c:v>
                </c:pt>
                <c:pt idx="1242">
                  <c:v>-0.30683247170602201</c:v>
                </c:pt>
                <c:pt idx="1243">
                  <c:v>-0.30690233337990785</c:v>
                </c:pt>
                <c:pt idx="1244">
                  <c:v>-0.30767081179265054</c:v>
                </c:pt>
                <c:pt idx="1245">
                  <c:v>-0.30571468492385073</c:v>
                </c:pt>
                <c:pt idx="1246">
                  <c:v>-0.30236132457733683</c:v>
                </c:pt>
                <c:pt idx="1247">
                  <c:v>-0.30417772809836519</c:v>
                </c:pt>
                <c:pt idx="1248">
                  <c:v>-0.30459689814167945</c:v>
                </c:pt>
                <c:pt idx="1249">
                  <c:v>-0.306133854967165</c:v>
                </c:pt>
                <c:pt idx="1250">
                  <c:v>-0.30718178007545061</c:v>
                </c:pt>
                <c:pt idx="1251">
                  <c:v>-0.30983652368310749</c:v>
                </c:pt>
                <c:pt idx="1252">
                  <c:v>-0.306133854967165</c:v>
                </c:pt>
                <c:pt idx="1253">
                  <c:v>-0.30375855805505098</c:v>
                </c:pt>
                <c:pt idx="1254">
                  <c:v>-0.30173256951236549</c:v>
                </c:pt>
                <c:pt idx="1255">
                  <c:v>-0.30173256951236549</c:v>
                </c:pt>
                <c:pt idx="1256">
                  <c:v>-0.30473662148945091</c:v>
                </c:pt>
                <c:pt idx="1257">
                  <c:v>-0.30438731312002232</c:v>
                </c:pt>
                <c:pt idx="1258">
                  <c:v>-0.30319966466396536</c:v>
                </c:pt>
                <c:pt idx="1259">
                  <c:v>-0.30299007964230823</c:v>
                </c:pt>
                <c:pt idx="1260">
                  <c:v>-0.30382841972893671</c:v>
                </c:pt>
                <c:pt idx="1261">
                  <c:v>-0.30389828140282238</c:v>
                </c:pt>
                <c:pt idx="1262">
                  <c:v>-0.30326952633785109</c:v>
                </c:pt>
                <c:pt idx="1263">
                  <c:v>-0.30285035629453688</c:v>
                </c:pt>
                <c:pt idx="1264">
                  <c:v>-0.30438731312002232</c:v>
                </c:pt>
                <c:pt idx="1265">
                  <c:v>-0.30480648316333664</c:v>
                </c:pt>
                <c:pt idx="1266">
                  <c:v>-0.30494620651110804</c:v>
                </c:pt>
                <c:pt idx="1267">
                  <c:v>-0.30243118625122262</c:v>
                </c:pt>
                <c:pt idx="1268">
                  <c:v>-0.30173256951236549</c:v>
                </c:pt>
                <c:pt idx="1269">
                  <c:v>-0.30375855805505098</c:v>
                </c:pt>
                <c:pt idx="1270">
                  <c:v>-0.30312980299007969</c:v>
                </c:pt>
                <c:pt idx="1271">
                  <c:v>-0.30138326114293701</c:v>
                </c:pt>
                <c:pt idx="1272">
                  <c:v>-0.30271063294676542</c:v>
                </c:pt>
                <c:pt idx="1273">
                  <c:v>-0.30271063294676542</c:v>
                </c:pt>
                <c:pt idx="1274">
                  <c:v>-0.30361883470727957</c:v>
                </c:pt>
                <c:pt idx="1275">
                  <c:v>-0.30424758977225097</c:v>
                </c:pt>
                <c:pt idx="1276">
                  <c:v>-0.30578454659773646</c:v>
                </c:pt>
                <c:pt idx="1277">
                  <c:v>-0.30305994131619396</c:v>
                </c:pt>
                <c:pt idx="1278">
                  <c:v>-0.30236132457733689</c:v>
                </c:pt>
                <c:pt idx="1279">
                  <c:v>-0.3035489730333939</c:v>
                </c:pt>
                <c:pt idx="1280">
                  <c:v>-0.3027804946206511</c:v>
                </c:pt>
                <c:pt idx="1281">
                  <c:v>-0.30396814307670811</c:v>
                </c:pt>
                <c:pt idx="1282">
                  <c:v>-0.30473662148945091</c:v>
                </c:pt>
                <c:pt idx="1283">
                  <c:v>-0.30215173955567975</c:v>
                </c:pt>
                <c:pt idx="1284">
                  <c:v>-0.30103395277350847</c:v>
                </c:pt>
                <c:pt idx="1285">
                  <c:v>-0.30243118625122262</c:v>
                </c:pt>
                <c:pt idx="1286">
                  <c:v>-0.30138326114293701</c:v>
                </c:pt>
                <c:pt idx="1287">
                  <c:v>-0.30361883470727957</c:v>
                </c:pt>
                <c:pt idx="1288">
                  <c:v>-0.30292021796842256</c:v>
                </c:pt>
                <c:pt idx="1289">
                  <c:v>-0.30340924968562244</c:v>
                </c:pt>
                <c:pt idx="1290">
                  <c:v>-0.30138326114293701</c:v>
                </c:pt>
                <c:pt idx="1291">
                  <c:v>-0.30340924968562244</c:v>
                </c:pt>
                <c:pt idx="1292">
                  <c:v>-0.3044571747939081</c:v>
                </c:pt>
                <c:pt idx="1293">
                  <c:v>-0.30250104792510829</c:v>
                </c:pt>
                <c:pt idx="1294">
                  <c:v>-0.30508592985887939</c:v>
                </c:pt>
                <c:pt idx="1295">
                  <c:v>-0.30683247170602201</c:v>
                </c:pt>
                <c:pt idx="1296">
                  <c:v>-0.30634343998882213</c:v>
                </c:pt>
                <c:pt idx="1297">
                  <c:v>-0.30340924968562244</c:v>
                </c:pt>
                <c:pt idx="1298">
                  <c:v>-0.30403800475059384</c:v>
                </c:pt>
                <c:pt idx="1299">
                  <c:v>-0.30201201620790835</c:v>
                </c:pt>
                <c:pt idx="1300">
                  <c:v>-0.30131339946905134</c:v>
                </c:pt>
                <c:pt idx="1301">
                  <c:v>-0.3011038144473942</c:v>
                </c:pt>
                <c:pt idx="1302">
                  <c:v>-0.29970658096968006</c:v>
                </c:pt>
                <c:pt idx="1303">
                  <c:v>-0.29858879418750872</c:v>
                </c:pt>
                <c:pt idx="1304">
                  <c:v>-0.29886824088305158</c:v>
                </c:pt>
                <c:pt idx="1305">
                  <c:v>-0.29914768757859439</c:v>
                </c:pt>
                <c:pt idx="1306">
                  <c:v>-0.29809976247030884</c:v>
                </c:pt>
                <c:pt idx="1307">
                  <c:v>-0.29837920916585159</c:v>
                </c:pt>
                <c:pt idx="1308">
                  <c:v>-0.29844907083973732</c:v>
                </c:pt>
                <c:pt idx="1309">
                  <c:v>-0.29865865586139445</c:v>
                </c:pt>
                <c:pt idx="1310">
                  <c:v>-0.29789017744865171</c:v>
                </c:pt>
                <c:pt idx="1311">
                  <c:v>-0.29705183736202323</c:v>
                </c:pt>
                <c:pt idx="1312">
                  <c:v>-0.29656280564482324</c:v>
                </c:pt>
                <c:pt idx="1313">
                  <c:v>-0.2971216990359089</c:v>
                </c:pt>
                <c:pt idx="1314">
                  <c:v>-0.29600391225373762</c:v>
                </c:pt>
                <c:pt idx="1315">
                  <c:v>-0.29719156070979458</c:v>
                </c:pt>
                <c:pt idx="1316">
                  <c:v>-0.29698197568813745</c:v>
                </c:pt>
                <c:pt idx="1317">
                  <c:v>-0.29816962414419446</c:v>
                </c:pt>
                <c:pt idx="1318">
                  <c:v>-0.30222160122956548</c:v>
                </c:pt>
                <c:pt idx="1319">
                  <c:v>-0.30208187788179403</c:v>
                </c:pt>
                <c:pt idx="1320">
                  <c:v>-0.30096409109962274</c:v>
                </c:pt>
                <c:pt idx="1321">
                  <c:v>-0.29921754925248006</c:v>
                </c:pt>
                <c:pt idx="1322">
                  <c:v>-0.29998602766522287</c:v>
                </c:pt>
                <c:pt idx="1323">
                  <c:v>-0.30012575101299421</c:v>
                </c:pt>
                <c:pt idx="1324">
                  <c:v>-0.29977644264356579</c:v>
                </c:pt>
                <c:pt idx="1325">
                  <c:v>-0.30089422942573707</c:v>
                </c:pt>
                <c:pt idx="1326">
                  <c:v>-0.30089422942573707</c:v>
                </c:pt>
                <c:pt idx="1327">
                  <c:v>-0.30138326114293701</c:v>
                </c:pt>
                <c:pt idx="1328">
                  <c:v>-0.29844907083973732</c:v>
                </c:pt>
                <c:pt idx="1329">
                  <c:v>-0.29935727260025152</c:v>
                </c:pt>
                <c:pt idx="1330">
                  <c:v>-0.29928741092636585</c:v>
                </c:pt>
                <c:pt idx="1331">
                  <c:v>-0.29747100740533744</c:v>
                </c:pt>
                <c:pt idx="1332">
                  <c:v>-0.29726142238368031</c:v>
                </c:pt>
                <c:pt idx="1333">
                  <c:v>-0.29558474221042336</c:v>
                </c:pt>
                <c:pt idx="1334">
                  <c:v>-0.29621349727539475</c:v>
                </c:pt>
                <c:pt idx="1335">
                  <c:v>-0.29691211401425177</c:v>
                </c:pt>
                <c:pt idx="1336">
                  <c:v>-0.29488612547156628</c:v>
                </c:pt>
                <c:pt idx="1337">
                  <c:v>-0.29404778538493781</c:v>
                </c:pt>
                <c:pt idx="1338">
                  <c:v>-0.29530529551488055</c:v>
                </c:pt>
                <c:pt idx="1339">
                  <c:v>-0.29677239066648037</c:v>
                </c:pt>
                <c:pt idx="1340">
                  <c:v>-0.29649294397093751</c:v>
                </c:pt>
                <c:pt idx="1341">
                  <c:v>-0.29677239066648037</c:v>
                </c:pt>
                <c:pt idx="1342">
                  <c:v>-0.29740114573145171</c:v>
                </c:pt>
                <c:pt idx="1343">
                  <c:v>-0.29656280564482324</c:v>
                </c:pt>
                <c:pt idx="1344">
                  <c:v>-0.29886824088305158</c:v>
                </c:pt>
                <c:pt idx="1345">
                  <c:v>-0.29726142238368031</c:v>
                </c:pt>
                <c:pt idx="1346">
                  <c:v>-0.29970658096968006</c:v>
                </c:pt>
                <c:pt idx="1347">
                  <c:v>-0.29796003912253738</c:v>
                </c:pt>
                <c:pt idx="1348">
                  <c:v>-0.29677239066648031</c:v>
                </c:pt>
                <c:pt idx="1349">
                  <c:v>-0.29502584881933769</c:v>
                </c:pt>
                <c:pt idx="1350">
                  <c:v>-0.29886824088305158</c:v>
                </c:pt>
                <c:pt idx="1351">
                  <c:v>-0.29670252899259464</c:v>
                </c:pt>
                <c:pt idx="1352">
                  <c:v>-0.29425737040659494</c:v>
                </c:pt>
                <c:pt idx="1353">
                  <c:v>-0.29474640212379483</c:v>
                </c:pt>
                <c:pt idx="1354">
                  <c:v>-0.2934888919938522</c:v>
                </c:pt>
                <c:pt idx="1355">
                  <c:v>-0.29509571049322342</c:v>
                </c:pt>
                <c:pt idx="1356">
                  <c:v>-0.29516557216710909</c:v>
                </c:pt>
                <c:pt idx="1357">
                  <c:v>-0.2954450188626519</c:v>
                </c:pt>
                <c:pt idx="1358">
                  <c:v>-0.2936286153416236</c:v>
                </c:pt>
                <c:pt idx="1359">
                  <c:v>-0.29286013692888085</c:v>
                </c:pt>
                <c:pt idx="1360">
                  <c:v>-0.29286013692888085</c:v>
                </c:pt>
                <c:pt idx="1361">
                  <c:v>-0.29502584881933774</c:v>
                </c:pt>
                <c:pt idx="1362">
                  <c:v>-0.29572446555819482</c:v>
                </c:pt>
                <c:pt idx="1363">
                  <c:v>-0.29258069023333805</c:v>
                </c:pt>
                <c:pt idx="1364">
                  <c:v>-0.29251082855945232</c:v>
                </c:pt>
                <c:pt idx="1365">
                  <c:v>-0.29279027525499512</c:v>
                </c:pt>
                <c:pt idx="1366">
                  <c:v>-0.29362861534162354</c:v>
                </c:pt>
                <c:pt idx="1367">
                  <c:v>-0.2943970937543664</c:v>
                </c:pt>
                <c:pt idx="1368">
                  <c:v>-0.29397792371105214</c:v>
                </c:pt>
                <c:pt idx="1369">
                  <c:v>-0.29691211401425177</c:v>
                </c:pt>
                <c:pt idx="1370">
                  <c:v>-0.29733128405756604</c:v>
                </c:pt>
                <c:pt idx="1371">
                  <c:v>-0.29830934749196586</c:v>
                </c:pt>
                <c:pt idx="1372">
                  <c:v>-0.29621349727539475</c:v>
                </c:pt>
                <c:pt idx="1373">
                  <c:v>-0.29481626379768061</c:v>
                </c:pt>
                <c:pt idx="1374">
                  <c:v>-0.29446695542825208</c:v>
                </c:pt>
                <c:pt idx="1375">
                  <c:v>-0.29279027525499512</c:v>
                </c:pt>
                <c:pt idx="1376">
                  <c:v>-0.29258069023333799</c:v>
                </c:pt>
                <c:pt idx="1377">
                  <c:v>-0.29216152019002378</c:v>
                </c:pt>
                <c:pt idx="1378">
                  <c:v>-0.29355875366773787</c:v>
                </c:pt>
                <c:pt idx="1379">
                  <c:v>-0.29258069023333799</c:v>
                </c:pt>
                <c:pt idx="1380">
                  <c:v>-0.29048484001676683</c:v>
                </c:pt>
                <c:pt idx="1381">
                  <c:v>-0.28971636160402403</c:v>
                </c:pt>
                <c:pt idx="1382">
                  <c:v>-0.28929719156070982</c:v>
                </c:pt>
                <c:pt idx="1383">
                  <c:v>-0.28873829816962415</c:v>
                </c:pt>
                <c:pt idx="1384">
                  <c:v>-0.28852871314796702</c:v>
                </c:pt>
                <c:pt idx="1385">
                  <c:v>-0.28748078803968147</c:v>
                </c:pt>
                <c:pt idx="1386">
                  <c:v>-0.28796981975688135</c:v>
                </c:pt>
                <c:pt idx="1387">
                  <c:v>-0.28887802151739556</c:v>
                </c:pt>
                <c:pt idx="1388">
                  <c:v>-0.29188207349448092</c:v>
                </c:pt>
                <c:pt idx="1389">
                  <c:v>-0.28929719156070982</c:v>
                </c:pt>
                <c:pt idx="1390">
                  <c:v>-0.29167248847282384</c:v>
                </c:pt>
                <c:pt idx="1391">
                  <c:v>-0.29111359508173812</c:v>
                </c:pt>
                <c:pt idx="1392">
                  <c:v>-0.28985608495179543</c:v>
                </c:pt>
                <c:pt idx="1393">
                  <c:v>-0.29174235014670952</c:v>
                </c:pt>
                <c:pt idx="1394">
                  <c:v>-0.29132318010339525</c:v>
                </c:pt>
                <c:pt idx="1395">
                  <c:v>-0.29006566997345257</c:v>
                </c:pt>
                <c:pt idx="1396">
                  <c:v>-0.29118345675562385</c:v>
                </c:pt>
                <c:pt idx="1397">
                  <c:v>-0.29279027525499512</c:v>
                </c:pt>
                <c:pt idx="1398">
                  <c:v>-0.29034511666899537</c:v>
                </c:pt>
                <c:pt idx="1399">
                  <c:v>-0.28936705323459544</c:v>
                </c:pt>
                <c:pt idx="1400">
                  <c:v>-0.28894788319128129</c:v>
                </c:pt>
                <c:pt idx="1401">
                  <c:v>-0.28908760653905269</c:v>
                </c:pt>
                <c:pt idx="1402">
                  <c:v>-0.28957663825625263</c:v>
                </c:pt>
                <c:pt idx="1403">
                  <c:v>-0.29069442503842391</c:v>
                </c:pt>
                <c:pt idx="1404">
                  <c:v>-0.29069442503842391</c:v>
                </c:pt>
                <c:pt idx="1405">
                  <c:v>-0.29069442503842391</c:v>
                </c:pt>
                <c:pt idx="1406">
                  <c:v>-0.29111359508173812</c:v>
                </c:pt>
                <c:pt idx="1407">
                  <c:v>-0.29251082855945232</c:v>
                </c:pt>
                <c:pt idx="1408">
                  <c:v>-0.29188207349448092</c:v>
                </c:pt>
                <c:pt idx="1409">
                  <c:v>-0.2901355316473383</c:v>
                </c:pt>
                <c:pt idx="1410">
                  <c:v>-0.29006566997345257</c:v>
                </c:pt>
                <c:pt idx="1411">
                  <c:v>-0.29153276512505238</c:v>
                </c:pt>
                <c:pt idx="1412">
                  <c:v>-0.29055470169065256</c:v>
                </c:pt>
                <c:pt idx="1413">
                  <c:v>-0.28915746821293842</c:v>
                </c:pt>
                <c:pt idx="1414">
                  <c:v>-0.28880815984350988</c:v>
                </c:pt>
                <c:pt idx="1415">
                  <c:v>-0.29090401006008104</c:v>
                </c:pt>
                <c:pt idx="1416">
                  <c:v>-0.28992594662568116</c:v>
                </c:pt>
                <c:pt idx="1417">
                  <c:v>-0.28908760653905269</c:v>
                </c:pt>
                <c:pt idx="1418">
                  <c:v>-0.28859857482185275</c:v>
                </c:pt>
                <c:pt idx="1419">
                  <c:v>-0.28866843649573842</c:v>
                </c:pt>
                <c:pt idx="1420">
                  <c:v>-0.28866843649573842</c:v>
                </c:pt>
                <c:pt idx="1421">
                  <c:v>-0.28748078803968147</c:v>
                </c:pt>
                <c:pt idx="1422">
                  <c:v>-0.28852871314796702</c:v>
                </c:pt>
                <c:pt idx="1423">
                  <c:v>-0.28852871314796702</c:v>
                </c:pt>
                <c:pt idx="1424">
                  <c:v>-0.28748078803968147</c:v>
                </c:pt>
                <c:pt idx="1425">
                  <c:v>-0.28699175632248147</c:v>
                </c:pt>
                <c:pt idx="1426">
                  <c:v>-0.28538493782311025</c:v>
                </c:pt>
                <c:pt idx="1427">
                  <c:v>-0.28650272460528153</c:v>
                </c:pt>
                <c:pt idx="1428">
                  <c:v>-0.2870616179963672</c:v>
                </c:pt>
                <c:pt idx="1429">
                  <c:v>-0.28783009640910995</c:v>
                </c:pt>
                <c:pt idx="1430">
                  <c:v>-0.28803968143076708</c:v>
                </c:pt>
                <c:pt idx="1431">
                  <c:v>-0.28713147967025293</c:v>
                </c:pt>
                <c:pt idx="1432">
                  <c:v>-0.28838898980019562</c:v>
                </c:pt>
                <c:pt idx="1433">
                  <c:v>-0.28971636160402403</c:v>
                </c:pt>
                <c:pt idx="1434">
                  <c:v>-0.2902752549951097</c:v>
                </c:pt>
                <c:pt idx="1435">
                  <c:v>-0.2897862232779097</c:v>
                </c:pt>
                <c:pt idx="1436">
                  <c:v>-0.28929719156070982</c:v>
                </c:pt>
                <c:pt idx="1437">
                  <c:v>-0.29020539332122397</c:v>
                </c:pt>
                <c:pt idx="1438">
                  <c:v>-0.2901355316473383</c:v>
                </c:pt>
                <c:pt idx="1439">
                  <c:v>-0.2910437334078525</c:v>
                </c:pt>
                <c:pt idx="1440">
                  <c:v>-0.29167248847282379</c:v>
                </c:pt>
                <c:pt idx="1441">
                  <c:v>-0.29223138186390946</c:v>
                </c:pt>
                <c:pt idx="1442">
                  <c:v>-0.29230124353779519</c:v>
                </c:pt>
                <c:pt idx="1443">
                  <c:v>-0.29048484001676678</c:v>
                </c:pt>
                <c:pt idx="1444">
                  <c:v>-0.28755064971356709</c:v>
                </c:pt>
                <c:pt idx="1445">
                  <c:v>-0.28755064971356709</c:v>
                </c:pt>
                <c:pt idx="1446">
                  <c:v>-0.2869218946485958</c:v>
                </c:pt>
                <c:pt idx="1447">
                  <c:v>-0.28852871314796702</c:v>
                </c:pt>
                <c:pt idx="1448">
                  <c:v>-0.28859857482185275</c:v>
                </c:pt>
                <c:pt idx="1449">
                  <c:v>-0.28789995808299568</c:v>
                </c:pt>
                <c:pt idx="1450">
                  <c:v>-0.28824926645242416</c:v>
                </c:pt>
                <c:pt idx="1451">
                  <c:v>-0.29313958362442361</c:v>
                </c:pt>
                <c:pt idx="1452">
                  <c:v>-0.29286013692888085</c:v>
                </c:pt>
                <c:pt idx="1453">
                  <c:v>-0.29279027525499518</c:v>
                </c:pt>
                <c:pt idx="1454">
                  <c:v>-0.29397792371105214</c:v>
                </c:pt>
                <c:pt idx="1455">
                  <c:v>-0.29334916864608074</c:v>
                </c:pt>
                <c:pt idx="1456">
                  <c:v>-0.29334916864608074</c:v>
                </c:pt>
                <c:pt idx="1457">
                  <c:v>-0.29292999860276647</c:v>
                </c:pt>
                <c:pt idx="1458">
                  <c:v>-0.29216152019002378</c:v>
                </c:pt>
                <c:pt idx="1459">
                  <c:v>-0.29188207349448092</c:v>
                </c:pt>
                <c:pt idx="1460">
                  <c:v>-0.29020539332122397</c:v>
                </c:pt>
                <c:pt idx="1461">
                  <c:v>-0.29153276512505238</c:v>
                </c:pt>
                <c:pt idx="1462">
                  <c:v>-0.29090401006008104</c:v>
                </c:pt>
                <c:pt idx="1463">
                  <c:v>-0.29090401006008104</c:v>
                </c:pt>
                <c:pt idx="1464">
                  <c:v>-0.29090401006008104</c:v>
                </c:pt>
                <c:pt idx="1465">
                  <c:v>-0.29223138186390946</c:v>
                </c:pt>
                <c:pt idx="1466">
                  <c:v>-0.29313958362442361</c:v>
                </c:pt>
                <c:pt idx="1467">
                  <c:v>-0.29069442503842391</c:v>
                </c:pt>
                <c:pt idx="1468">
                  <c:v>-0.2895067765823669</c:v>
                </c:pt>
                <c:pt idx="1469">
                  <c:v>-0.28908760653905269</c:v>
                </c:pt>
                <c:pt idx="1470">
                  <c:v>-0.29055470169065251</c:v>
                </c:pt>
                <c:pt idx="1471">
                  <c:v>-0.29132318010339525</c:v>
                </c:pt>
                <c:pt idx="1472">
                  <c:v>-0.29020539332122397</c:v>
                </c:pt>
                <c:pt idx="1473">
                  <c:v>-0.29006566997345257</c:v>
                </c:pt>
                <c:pt idx="1474">
                  <c:v>-0.29020539332122397</c:v>
                </c:pt>
                <c:pt idx="1475">
                  <c:v>-0.28936705323459544</c:v>
                </c:pt>
                <c:pt idx="1476">
                  <c:v>-0.28880815984350988</c:v>
                </c:pt>
                <c:pt idx="1477">
                  <c:v>-0.28741092636579574</c:v>
                </c:pt>
                <c:pt idx="1478">
                  <c:v>-0.28838898980019562</c:v>
                </c:pt>
                <c:pt idx="1479">
                  <c:v>-0.28992594662568116</c:v>
                </c:pt>
                <c:pt idx="1480">
                  <c:v>-0.28734106469191001</c:v>
                </c:pt>
                <c:pt idx="1481">
                  <c:v>-0.28880815984350988</c:v>
                </c:pt>
                <c:pt idx="1482">
                  <c:v>-0.28999580829956684</c:v>
                </c:pt>
                <c:pt idx="1483">
                  <c:v>-0.28999580829956684</c:v>
                </c:pt>
                <c:pt idx="1484">
                  <c:v>-0.29167248847282384</c:v>
                </c:pt>
                <c:pt idx="1485">
                  <c:v>-0.29069442503842391</c:v>
                </c:pt>
                <c:pt idx="1486">
                  <c:v>-0.29090401006008104</c:v>
                </c:pt>
                <c:pt idx="1487">
                  <c:v>-0.29174235014670952</c:v>
                </c:pt>
                <c:pt idx="1488">
                  <c:v>-0.29132318010339525</c:v>
                </c:pt>
                <c:pt idx="1489">
                  <c:v>-0.29153276512505238</c:v>
                </c:pt>
                <c:pt idx="1490">
                  <c:v>-0.29209165851613805</c:v>
                </c:pt>
                <c:pt idx="1491">
                  <c:v>-0.29334916864608074</c:v>
                </c:pt>
                <c:pt idx="1492">
                  <c:v>-0.29411764705882354</c:v>
                </c:pt>
                <c:pt idx="1493">
                  <c:v>-0.29111359508173812</c:v>
                </c:pt>
                <c:pt idx="1494">
                  <c:v>-0.28810954310465281</c:v>
                </c:pt>
                <c:pt idx="1495">
                  <c:v>-0.28831912812630994</c:v>
                </c:pt>
                <c:pt idx="1496">
                  <c:v>-0.28727120301802433</c:v>
                </c:pt>
                <c:pt idx="1497">
                  <c:v>-0.28608355456196732</c:v>
                </c:pt>
                <c:pt idx="1498">
                  <c:v>-0.286153416235853</c:v>
                </c:pt>
                <c:pt idx="1499">
                  <c:v>-0.28594383121419586</c:v>
                </c:pt>
                <c:pt idx="1500">
                  <c:v>-0.2867821713008244</c:v>
                </c:pt>
                <c:pt idx="1501">
                  <c:v>-0.28866843649573842</c:v>
                </c:pt>
                <c:pt idx="1502">
                  <c:v>-0.28769037306133854</c:v>
                </c:pt>
                <c:pt idx="1503">
                  <c:v>-0.28852871314796702</c:v>
                </c:pt>
                <c:pt idx="1504">
                  <c:v>-0.28929719156070982</c:v>
                </c:pt>
                <c:pt idx="1505">
                  <c:v>-0.28971636160402403</c:v>
                </c:pt>
                <c:pt idx="1506">
                  <c:v>-0.29125331842950958</c:v>
                </c:pt>
                <c:pt idx="1507">
                  <c:v>-0.29006566997345251</c:v>
                </c:pt>
                <c:pt idx="1508">
                  <c:v>-0.29055470169065251</c:v>
                </c:pt>
                <c:pt idx="1509">
                  <c:v>-0.29097387173396677</c:v>
                </c:pt>
                <c:pt idx="1510">
                  <c:v>-0.28845885147408129</c:v>
                </c:pt>
                <c:pt idx="1511">
                  <c:v>-0.2904149783428811</c:v>
                </c:pt>
                <c:pt idx="1512">
                  <c:v>-0.29062456336453824</c:v>
                </c:pt>
                <c:pt idx="1513">
                  <c:v>-0.28908760653905269</c:v>
                </c:pt>
                <c:pt idx="1514">
                  <c:v>-0.28873829816962415</c:v>
                </c:pt>
                <c:pt idx="1515">
                  <c:v>-0.28810954310465275</c:v>
                </c:pt>
                <c:pt idx="1516">
                  <c:v>-0.29006566997345257</c:v>
                </c:pt>
                <c:pt idx="1517">
                  <c:v>-0.29132318010339525</c:v>
                </c:pt>
                <c:pt idx="1518">
                  <c:v>-0.29034511666899537</c:v>
                </c:pt>
                <c:pt idx="1519">
                  <c:v>-0.29034511666899543</c:v>
                </c:pt>
                <c:pt idx="1520">
                  <c:v>-0.29090401006008104</c:v>
                </c:pt>
                <c:pt idx="1521">
                  <c:v>-0.29188207349448092</c:v>
                </c:pt>
                <c:pt idx="1522">
                  <c:v>-0.29292999860276647</c:v>
                </c:pt>
                <c:pt idx="1523">
                  <c:v>-0.29230124353779513</c:v>
                </c:pt>
                <c:pt idx="1524">
                  <c:v>-0.28985608495179543</c:v>
                </c:pt>
                <c:pt idx="1525">
                  <c:v>-0.2897862232779097</c:v>
                </c:pt>
                <c:pt idx="1526">
                  <c:v>-0.29048484001676678</c:v>
                </c:pt>
                <c:pt idx="1527">
                  <c:v>-0.28671230962693867</c:v>
                </c:pt>
                <c:pt idx="1528">
                  <c:v>-0.28664244795305294</c:v>
                </c:pt>
                <c:pt idx="1529">
                  <c:v>-0.28796981975688135</c:v>
                </c:pt>
                <c:pt idx="1530">
                  <c:v>-0.28748078803968147</c:v>
                </c:pt>
                <c:pt idx="1531">
                  <c:v>-0.28489590610591026</c:v>
                </c:pt>
                <c:pt idx="1532">
                  <c:v>-0.28475618275813891</c:v>
                </c:pt>
                <c:pt idx="1533">
                  <c:v>-0.28573424619253879</c:v>
                </c:pt>
                <c:pt idx="1534">
                  <c:v>-0.28657258627916726</c:v>
                </c:pt>
                <c:pt idx="1535">
                  <c:v>-0.28629313958362446</c:v>
                </c:pt>
                <c:pt idx="1536">
                  <c:v>-0.28517535280145312</c:v>
                </c:pt>
                <c:pt idx="1537">
                  <c:v>-0.2862931395836244</c:v>
                </c:pt>
                <c:pt idx="1538">
                  <c:v>-0.28657258627916726</c:v>
                </c:pt>
                <c:pt idx="1539">
                  <c:v>-0.28517535280145312</c:v>
                </c:pt>
                <c:pt idx="1540">
                  <c:v>-0.2838479809976247</c:v>
                </c:pt>
                <c:pt idx="1541">
                  <c:v>-0.2838479809976247</c:v>
                </c:pt>
                <c:pt idx="1542">
                  <c:v>-0.28587396954031025</c:v>
                </c:pt>
                <c:pt idx="1543">
                  <c:v>-0.28454659773648178</c:v>
                </c:pt>
                <c:pt idx="1544">
                  <c:v>-0.28475618275813891</c:v>
                </c:pt>
                <c:pt idx="1545">
                  <c:v>-0.28545479949699598</c:v>
                </c:pt>
                <c:pt idx="1546">
                  <c:v>-0.28573424619253879</c:v>
                </c:pt>
                <c:pt idx="1547">
                  <c:v>-0.28531507614922452</c:v>
                </c:pt>
                <c:pt idx="1548">
                  <c:v>-0.28489590610591026</c:v>
                </c:pt>
                <c:pt idx="1549">
                  <c:v>-0.28447673606259605</c:v>
                </c:pt>
                <c:pt idx="1550">
                  <c:v>-0.28503562945368172</c:v>
                </c:pt>
                <c:pt idx="1551">
                  <c:v>-0.28727120301802433</c:v>
                </c:pt>
                <c:pt idx="1552">
                  <c:v>-0.28608355456196727</c:v>
                </c:pt>
                <c:pt idx="1553">
                  <c:v>-0.28789995808299568</c:v>
                </c:pt>
                <c:pt idx="1554">
                  <c:v>-0.28922732988682409</c:v>
                </c:pt>
                <c:pt idx="1555">
                  <c:v>-0.28664244795305294</c:v>
                </c:pt>
                <c:pt idx="1556">
                  <c:v>-0.28650272460528153</c:v>
                </c:pt>
                <c:pt idx="1557">
                  <c:v>-0.28671230962693867</c:v>
                </c:pt>
                <c:pt idx="1558">
                  <c:v>-0.28727120301802433</c:v>
                </c:pt>
                <c:pt idx="1559">
                  <c:v>-0.28671230962693867</c:v>
                </c:pt>
                <c:pt idx="1560">
                  <c:v>-0.28559452284476733</c:v>
                </c:pt>
                <c:pt idx="1561">
                  <c:v>-0.28594383121419586</c:v>
                </c:pt>
                <c:pt idx="1562">
                  <c:v>-0.28810954310465281</c:v>
                </c:pt>
                <c:pt idx="1563">
                  <c:v>-0.28838898980019562</c:v>
                </c:pt>
                <c:pt idx="1564">
                  <c:v>-0.28734106469191001</c:v>
                </c:pt>
                <c:pt idx="1565">
                  <c:v>-0.28769037306133854</c:v>
                </c:pt>
                <c:pt idx="1566">
                  <c:v>-0.28803968143076708</c:v>
                </c:pt>
                <c:pt idx="1567">
                  <c:v>-0.28720134134413866</c:v>
                </c:pt>
                <c:pt idx="1568">
                  <c:v>-0.28636300125751013</c:v>
                </c:pt>
                <c:pt idx="1569">
                  <c:v>-0.28650272460528153</c:v>
                </c:pt>
                <c:pt idx="1570">
                  <c:v>-0.2869218946485958</c:v>
                </c:pt>
                <c:pt idx="1571">
                  <c:v>-0.28748078803968147</c:v>
                </c:pt>
                <c:pt idx="1572">
                  <c:v>-0.28601369288808154</c:v>
                </c:pt>
                <c:pt idx="1573">
                  <c:v>-0.28419728936705319</c:v>
                </c:pt>
                <c:pt idx="1574">
                  <c:v>-0.28335894928042477</c:v>
                </c:pt>
                <c:pt idx="1575">
                  <c:v>-0.28433701271482464</c:v>
                </c:pt>
                <c:pt idx="1576">
                  <c:v>-0.28391784267151043</c:v>
                </c:pt>
                <c:pt idx="1577">
                  <c:v>-0.28433701271482464</c:v>
                </c:pt>
                <c:pt idx="1578">
                  <c:v>-0.28433701271482464</c:v>
                </c:pt>
                <c:pt idx="1579">
                  <c:v>-0.28489590610591031</c:v>
                </c:pt>
                <c:pt idx="1580">
                  <c:v>-0.28566438451865311</c:v>
                </c:pt>
                <c:pt idx="1581">
                  <c:v>-0.28559452284476738</c:v>
                </c:pt>
                <c:pt idx="1582">
                  <c:v>-0.2830795025848819</c:v>
                </c:pt>
                <c:pt idx="1583">
                  <c:v>-0.28328908760653904</c:v>
                </c:pt>
                <c:pt idx="1584">
                  <c:v>-0.28461645941036745</c:v>
                </c:pt>
                <c:pt idx="1585">
                  <c:v>-0.28552466117088166</c:v>
                </c:pt>
                <c:pt idx="1586">
                  <c:v>-0.286153416235853</c:v>
                </c:pt>
                <c:pt idx="1587">
                  <c:v>-0.28650272460528153</c:v>
                </c:pt>
                <c:pt idx="1588">
                  <c:v>-0.28573424619253879</c:v>
                </c:pt>
                <c:pt idx="1589">
                  <c:v>-0.28412742769316751</c:v>
                </c:pt>
                <c:pt idx="1590">
                  <c:v>-0.28440687438871032</c:v>
                </c:pt>
                <c:pt idx="1591">
                  <c:v>-0.2835685343020819</c:v>
                </c:pt>
                <c:pt idx="1592">
                  <c:v>-0.28266033254156769</c:v>
                </c:pt>
                <c:pt idx="1593">
                  <c:v>-0.28300964091099623</c:v>
                </c:pt>
                <c:pt idx="1594">
                  <c:v>-0.28245074751991056</c:v>
                </c:pt>
                <c:pt idx="1595">
                  <c:v>-0.28217130082436775</c:v>
                </c:pt>
                <c:pt idx="1596">
                  <c:v>-0.28342881095431049</c:v>
                </c:pt>
                <c:pt idx="1597">
                  <c:v>-0.2838479809976247</c:v>
                </c:pt>
                <c:pt idx="1598">
                  <c:v>-0.2837082576498533</c:v>
                </c:pt>
                <c:pt idx="1599">
                  <c:v>-0.28168226910716782</c:v>
                </c:pt>
                <c:pt idx="1600">
                  <c:v>-0.28140282241162501</c:v>
                </c:pt>
                <c:pt idx="1601">
                  <c:v>-0.28168226910716782</c:v>
                </c:pt>
                <c:pt idx="1602">
                  <c:v>-0.2829397792371105</c:v>
                </c:pt>
                <c:pt idx="1603">
                  <c:v>-0.28189185412882495</c:v>
                </c:pt>
                <c:pt idx="1604">
                  <c:v>-0.2829397792371105</c:v>
                </c:pt>
                <c:pt idx="1605">
                  <c:v>-0.28377811932373903</c:v>
                </c:pt>
                <c:pt idx="1606">
                  <c:v>-0.28328908760653904</c:v>
                </c:pt>
                <c:pt idx="1607">
                  <c:v>-0.28342881095431049</c:v>
                </c:pt>
                <c:pt idx="1608">
                  <c:v>-0.28231102417213921</c:v>
                </c:pt>
                <c:pt idx="1609">
                  <c:v>-0.2829397792371105</c:v>
                </c:pt>
                <c:pt idx="1610">
                  <c:v>-0.28335894928042477</c:v>
                </c:pt>
                <c:pt idx="1611">
                  <c:v>-0.28266033254156769</c:v>
                </c:pt>
                <c:pt idx="1612">
                  <c:v>-0.28189185412882495</c:v>
                </c:pt>
                <c:pt idx="1613">
                  <c:v>-0.28252060919379623</c:v>
                </c:pt>
                <c:pt idx="1614">
                  <c:v>-0.2828000558893391</c:v>
                </c:pt>
                <c:pt idx="1615">
                  <c:v>-0.28245074751991056</c:v>
                </c:pt>
                <c:pt idx="1616">
                  <c:v>-0.28196171580271062</c:v>
                </c:pt>
                <c:pt idx="1617">
                  <c:v>-0.28300964091099623</c:v>
                </c:pt>
                <c:pt idx="1618">
                  <c:v>-0.28210143915048208</c:v>
                </c:pt>
                <c:pt idx="1619">
                  <c:v>-0.28112337571608215</c:v>
                </c:pt>
                <c:pt idx="1620">
                  <c:v>-0.27986586558613946</c:v>
                </c:pt>
                <c:pt idx="1621">
                  <c:v>-0.279726142238368</c:v>
                </c:pt>
                <c:pt idx="1622">
                  <c:v>-0.28126309906385355</c:v>
                </c:pt>
                <c:pt idx="1623">
                  <c:v>-0.28133296073773928</c:v>
                </c:pt>
                <c:pt idx="1624">
                  <c:v>-0.28014531228168227</c:v>
                </c:pt>
                <c:pt idx="1625">
                  <c:v>-0.28154254575939641</c:v>
                </c:pt>
                <c:pt idx="1626">
                  <c:v>-0.28203157747659635</c:v>
                </c:pt>
                <c:pt idx="1627">
                  <c:v>-0.27951655721671087</c:v>
                </c:pt>
                <c:pt idx="1628">
                  <c:v>-0.27818918541288251</c:v>
                </c:pt>
                <c:pt idx="1629">
                  <c:v>-0.2788179404778538</c:v>
                </c:pt>
                <c:pt idx="1630">
                  <c:v>-0.27846863210842532</c:v>
                </c:pt>
                <c:pt idx="1631">
                  <c:v>-0.27790973871733965</c:v>
                </c:pt>
                <c:pt idx="1632">
                  <c:v>-0.27749056867402544</c:v>
                </c:pt>
                <c:pt idx="1633">
                  <c:v>-0.27756043034791111</c:v>
                </c:pt>
                <c:pt idx="1634">
                  <c:v>-0.27853849378231105</c:v>
                </c:pt>
                <c:pt idx="1635">
                  <c:v>-0.27923711052116806</c:v>
                </c:pt>
                <c:pt idx="1636">
                  <c:v>-0.28112337571608215</c:v>
                </c:pt>
                <c:pt idx="1637">
                  <c:v>-0.28084392902053928</c:v>
                </c:pt>
                <c:pt idx="1638">
                  <c:v>-0.28196171580271062</c:v>
                </c:pt>
                <c:pt idx="1639">
                  <c:v>-0.27951655721671093</c:v>
                </c:pt>
                <c:pt idx="1640">
                  <c:v>-0.27770015369568252</c:v>
                </c:pt>
                <c:pt idx="1641">
                  <c:v>-0.2770015369568255</c:v>
                </c:pt>
                <c:pt idx="1642">
                  <c:v>-0.27728098365236831</c:v>
                </c:pt>
                <c:pt idx="1643">
                  <c:v>-0.2768618136090541</c:v>
                </c:pt>
                <c:pt idx="1644">
                  <c:v>-0.27728098365236831</c:v>
                </c:pt>
                <c:pt idx="1645">
                  <c:v>-0.27658236691351124</c:v>
                </c:pt>
                <c:pt idx="1646">
                  <c:v>-0.27818918541288251</c:v>
                </c:pt>
                <c:pt idx="1647">
                  <c:v>-0.27888780215173953</c:v>
                </c:pt>
                <c:pt idx="1648">
                  <c:v>-0.27783987704345398</c:v>
                </c:pt>
                <c:pt idx="1649">
                  <c:v>-0.27707139863071123</c:v>
                </c:pt>
                <c:pt idx="1650">
                  <c:v>-0.27665222858739696</c:v>
                </c:pt>
                <c:pt idx="1651">
                  <c:v>-0.27707139863071123</c:v>
                </c:pt>
                <c:pt idx="1652">
                  <c:v>-0.27651250523962551</c:v>
                </c:pt>
                <c:pt idx="1653">
                  <c:v>-0.27644264356573983</c:v>
                </c:pt>
                <c:pt idx="1654">
                  <c:v>-0.2763727818918541</c:v>
                </c:pt>
                <c:pt idx="1655">
                  <c:v>-0.27756043034791111</c:v>
                </c:pt>
                <c:pt idx="1656">
                  <c:v>-0.27658236691351124</c:v>
                </c:pt>
                <c:pt idx="1657">
                  <c:v>-0.2754645801313399</c:v>
                </c:pt>
                <c:pt idx="1658">
                  <c:v>-0.27553444180522563</c:v>
                </c:pt>
                <c:pt idx="1659">
                  <c:v>-0.27511527176191142</c:v>
                </c:pt>
                <c:pt idx="1660">
                  <c:v>-0.2754645801313399</c:v>
                </c:pt>
                <c:pt idx="1661">
                  <c:v>-0.27525499510968288</c:v>
                </c:pt>
                <c:pt idx="1662">
                  <c:v>-0.27441665502305435</c:v>
                </c:pt>
                <c:pt idx="1663">
                  <c:v>-0.27504541008802574</c:v>
                </c:pt>
                <c:pt idx="1664">
                  <c:v>-0.27602347352242557</c:v>
                </c:pt>
                <c:pt idx="1665">
                  <c:v>-0.27462624004471148</c:v>
                </c:pt>
                <c:pt idx="1666">
                  <c:v>-0.27406734665362581</c:v>
                </c:pt>
                <c:pt idx="1667">
                  <c:v>-0.27371803828419727</c:v>
                </c:pt>
                <c:pt idx="1668">
                  <c:v>-0.27343859158865447</c:v>
                </c:pt>
                <c:pt idx="1669">
                  <c:v>-0.27232080480648313</c:v>
                </c:pt>
                <c:pt idx="1670">
                  <c:v>-0.27141260304596898</c:v>
                </c:pt>
                <c:pt idx="1671">
                  <c:v>-0.27155232639374038</c:v>
                </c:pt>
                <c:pt idx="1672">
                  <c:v>-0.27280983652368312</c:v>
                </c:pt>
                <c:pt idx="1673">
                  <c:v>-0.27218108145871173</c:v>
                </c:pt>
                <c:pt idx="1674">
                  <c:v>-0.26945647617716922</c:v>
                </c:pt>
                <c:pt idx="1675">
                  <c:v>-0.2704345396115691</c:v>
                </c:pt>
                <c:pt idx="1676">
                  <c:v>-0.27057426295934051</c:v>
                </c:pt>
                <c:pt idx="1677">
                  <c:v>-0.26987564622048349</c:v>
                </c:pt>
                <c:pt idx="1678">
                  <c:v>-0.26945647617716922</c:v>
                </c:pt>
                <c:pt idx="1679">
                  <c:v>-0.26945647617716922</c:v>
                </c:pt>
                <c:pt idx="1680">
                  <c:v>-0.27050440128545478</c:v>
                </c:pt>
                <c:pt idx="1681">
                  <c:v>-0.27078384798099764</c:v>
                </c:pt>
                <c:pt idx="1682">
                  <c:v>-0.2702948162637977</c:v>
                </c:pt>
                <c:pt idx="1683">
                  <c:v>-0.27064412463322624</c:v>
                </c:pt>
                <c:pt idx="1684">
                  <c:v>-0.27127287969819758</c:v>
                </c:pt>
                <c:pt idx="1685">
                  <c:v>-0.27176191141539752</c:v>
                </c:pt>
                <c:pt idx="1686">
                  <c:v>-0.27148246471985471</c:v>
                </c:pt>
                <c:pt idx="1687">
                  <c:v>-0.27127287969819758</c:v>
                </c:pt>
                <c:pt idx="1688">
                  <c:v>-0.27204135811094032</c:v>
                </c:pt>
                <c:pt idx="1689">
                  <c:v>-0.27169204974151179</c:v>
                </c:pt>
                <c:pt idx="1690">
                  <c:v>-0.27071398630711191</c:v>
                </c:pt>
                <c:pt idx="1691">
                  <c:v>-0.26896744445996928</c:v>
                </c:pt>
                <c:pt idx="1692">
                  <c:v>-0.26903730613385496</c:v>
                </c:pt>
                <c:pt idx="1693">
                  <c:v>-0.2696660611988263</c:v>
                </c:pt>
                <c:pt idx="1694">
                  <c:v>-0.26966606119882636</c:v>
                </c:pt>
                <c:pt idx="1695">
                  <c:v>-0.26910716780774069</c:v>
                </c:pt>
                <c:pt idx="1696">
                  <c:v>-0.26917702948162636</c:v>
                </c:pt>
                <c:pt idx="1697">
                  <c:v>-0.27022495458991197</c:v>
                </c:pt>
                <c:pt idx="1698">
                  <c:v>-0.26980578454659776</c:v>
                </c:pt>
                <c:pt idx="1699">
                  <c:v>-0.26931675282939782</c:v>
                </c:pt>
                <c:pt idx="1700">
                  <c:v>-0.26910716780774069</c:v>
                </c:pt>
                <c:pt idx="1701">
                  <c:v>-0.27008523124214057</c:v>
                </c:pt>
                <c:pt idx="1702">
                  <c:v>-0.27162218806762611</c:v>
                </c:pt>
                <c:pt idx="1703">
                  <c:v>-0.27064412463322624</c:v>
                </c:pt>
                <c:pt idx="1704">
                  <c:v>-0.27071398630711191</c:v>
                </c:pt>
                <c:pt idx="1705">
                  <c:v>-0.27022495458991197</c:v>
                </c:pt>
                <c:pt idx="1706">
                  <c:v>-0.27106329467654044</c:v>
                </c:pt>
                <c:pt idx="1707">
                  <c:v>-0.26987564622048343</c:v>
                </c:pt>
                <c:pt idx="1708">
                  <c:v>-0.26854827441665502</c:v>
                </c:pt>
                <c:pt idx="1709">
                  <c:v>-0.26903730613385496</c:v>
                </c:pt>
                <c:pt idx="1710">
                  <c:v>-0.27022495458991197</c:v>
                </c:pt>
                <c:pt idx="1711">
                  <c:v>-0.26903730613385496</c:v>
                </c:pt>
                <c:pt idx="1712">
                  <c:v>-0.26798938102556941</c:v>
                </c:pt>
                <c:pt idx="1713">
                  <c:v>-0.26784965767779795</c:v>
                </c:pt>
                <c:pt idx="1714">
                  <c:v>-0.26812910437334081</c:v>
                </c:pt>
                <c:pt idx="1715">
                  <c:v>-0.26819896604722648</c:v>
                </c:pt>
                <c:pt idx="1716">
                  <c:v>-0.26687159424339807</c:v>
                </c:pt>
                <c:pt idx="1717">
                  <c:v>-0.26645242420008386</c:v>
                </c:pt>
                <c:pt idx="1718">
                  <c:v>-0.26687159424339807</c:v>
                </c:pt>
                <c:pt idx="1719">
                  <c:v>-0.26722090261282661</c:v>
                </c:pt>
                <c:pt idx="1720">
                  <c:v>-0.26603325415676959</c:v>
                </c:pt>
                <c:pt idx="1721">
                  <c:v>-0.26561408411345538</c:v>
                </c:pt>
                <c:pt idx="1722">
                  <c:v>-0.26624283917842673</c:v>
                </c:pt>
                <c:pt idx="1723">
                  <c:v>-0.26701131759116947</c:v>
                </c:pt>
                <c:pt idx="1724">
                  <c:v>-0.26666200922174094</c:v>
                </c:pt>
                <c:pt idx="1725">
                  <c:v>-0.26603325415676959</c:v>
                </c:pt>
                <c:pt idx="1726">
                  <c:v>-0.26659214754785521</c:v>
                </c:pt>
                <c:pt idx="1727">
                  <c:v>-0.26673187089562667</c:v>
                </c:pt>
                <c:pt idx="1728">
                  <c:v>-0.26505519072236972</c:v>
                </c:pt>
                <c:pt idx="1729">
                  <c:v>-0.26582366913511246</c:v>
                </c:pt>
                <c:pt idx="1730">
                  <c:v>-0.26582366913511246</c:v>
                </c:pt>
                <c:pt idx="1731">
                  <c:v>-0.26645242420008386</c:v>
                </c:pt>
                <c:pt idx="1732">
                  <c:v>-0.26736062596059801</c:v>
                </c:pt>
                <c:pt idx="1733">
                  <c:v>-0.26701131759116947</c:v>
                </c:pt>
                <c:pt idx="1734">
                  <c:v>-0.26526477574402685</c:v>
                </c:pt>
                <c:pt idx="1735">
                  <c:v>-0.26596339248288386</c:v>
                </c:pt>
                <c:pt idx="1736">
                  <c:v>-0.26645242420008386</c:v>
                </c:pt>
                <c:pt idx="1737">
                  <c:v>-0.26729076428671228</c:v>
                </c:pt>
                <c:pt idx="1738">
                  <c:v>-0.26666200922174094</c:v>
                </c:pt>
                <c:pt idx="1739">
                  <c:v>-0.26582366913511246</c:v>
                </c:pt>
                <c:pt idx="1740">
                  <c:v>-0.26561408411345538</c:v>
                </c:pt>
                <c:pt idx="1741">
                  <c:v>-0.26582366913511246</c:v>
                </c:pt>
                <c:pt idx="1742">
                  <c:v>-0.26449629733128405</c:v>
                </c:pt>
                <c:pt idx="1743">
                  <c:v>-0.2638675422663127</c:v>
                </c:pt>
                <c:pt idx="1744">
                  <c:v>-0.2637278189185413</c:v>
                </c:pt>
                <c:pt idx="1745">
                  <c:v>-0.26337851054911277</c:v>
                </c:pt>
                <c:pt idx="1746">
                  <c:v>-0.2628196171580271</c:v>
                </c:pt>
                <c:pt idx="1747">
                  <c:v>-0.26184155372362722</c:v>
                </c:pt>
                <c:pt idx="1748">
                  <c:v>-0.26198127707139862</c:v>
                </c:pt>
                <c:pt idx="1749">
                  <c:v>-0.26205113874528435</c:v>
                </c:pt>
                <c:pt idx="1750">
                  <c:v>-0.26156210702808436</c:v>
                </c:pt>
                <c:pt idx="1751">
                  <c:v>-0.26065390526757021</c:v>
                </c:pt>
                <c:pt idx="1752">
                  <c:v>-0.260234735224256</c:v>
                </c:pt>
                <c:pt idx="1753">
                  <c:v>-0.26058404359368448</c:v>
                </c:pt>
                <c:pt idx="1754">
                  <c:v>-0.25939639513762752</c:v>
                </c:pt>
                <c:pt idx="1755">
                  <c:v>-0.25862791672488472</c:v>
                </c:pt>
                <c:pt idx="1756">
                  <c:v>-0.25911694844208466</c:v>
                </c:pt>
                <c:pt idx="1757">
                  <c:v>-0.26002515020259886</c:v>
                </c:pt>
                <c:pt idx="1758">
                  <c:v>-0.26016487355037027</c:v>
                </c:pt>
                <c:pt idx="1759">
                  <c:v>-0.25925667178985606</c:v>
                </c:pt>
                <c:pt idx="1760">
                  <c:v>-0.25883750174654185</c:v>
                </c:pt>
                <c:pt idx="1761">
                  <c:v>-0.259745703507056</c:v>
                </c:pt>
                <c:pt idx="1762">
                  <c:v>-0.26058404359368448</c:v>
                </c:pt>
                <c:pt idx="1763">
                  <c:v>-0.26093335196311301</c:v>
                </c:pt>
                <c:pt idx="1764">
                  <c:v>-0.26065390526757021</c:v>
                </c:pt>
                <c:pt idx="1765">
                  <c:v>-0.26163196870197009</c:v>
                </c:pt>
                <c:pt idx="1766">
                  <c:v>-0.26142238368031295</c:v>
                </c:pt>
                <c:pt idx="1767">
                  <c:v>-0.25960598015928465</c:v>
                </c:pt>
                <c:pt idx="1768">
                  <c:v>-0.25820874668157046</c:v>
                </c:pt>
                <c:pt idx="1769">
                  <c:v>-0.25757999161659917</c:v>
                </c:pt>
                <c:pt idx="1770">
                  <c:v>-0.25813888500768478</c:v>
                </c:pt>
                <c:pt idx="1771">
                  <c:v>-0.25981556518094173</c:v>
                </c:pt>
                <c:pt idx="1772">
                  <c:v>-0.25876764007265612</c:v>
                </c:pt>
                <c:pt idx="1773">
                  <c:v>-0.25862791672488472</c:v>
                </c:pt>
                <c:pt idx="1774">
                  <c:v>-0.25925667178985606</c:v>
                </c:pt>
                <c:pt idx="1775">
                  <c:v>-0.25911694844208466</c:v>
                </c:pt>
                <c:pt idx="1776">
                  <c:v>-0.25925667178985612</c:v>
                </c:pt>
                <c:pt idx="1777">
                  <c:v>-0.25876764007265612</c:v>
                </c:pt>
                <c:pt idx="1778">
                  <c:v>-0.25876764007265618</c:v>
                </c:pt>
                <c:pt idx="1779">
                  <c:v>-0.25869777839877045</c:v>
                </c:pt>
                <c:pt idx="1780">
                  <c:v>-0.25744026826882771</c:v>
                </c:pt>
                <c:pt idx="1781">
                  <c:v>-0.25618275813888497</c:v>
                </c:pt>
                <c:pt idx="1782">
                  <c:v>-0.25590331144334222</c:v>
                </c:pt>
                <c:pt idx="1783">
                  <c:v>-0.25562386474779936</c:v>
                </c:pt>
                <c:pt idx="1784">
                  <c:v>-0.25436635461785667</c:v>
                </c:pt>
                <c:pt idx="1785">
                  <c:v>-0.253807461226771</c:v>
                </c:pt>
                <c:pt idx="1786">
                  <c:v>-0.25527455637837082</c:v>
                </c:pt>
                <c:pt idx="1787">
                  <c:v>-0.25436635461785667</c:v>
                </c:pt>
                <c:pt idx="1788">
                  <c:v>-0.25401704624842814</c:v>
                </c:pt>
                <c:pt idx="1789">
                  <c:v>-0.25331842950957106</c:v>
                </c:pt>
                <c:pt idx="1790">
                  <c:v>-0.253807461226771</c:v>
                </c:pt>
                <c:pt idx="1791">
                  <c:v>-0.25415676959619954</c:v>
                </c:pt>
                <c:pt idx="1792">
                  <c:v>-0.25359787620511387</c:v>
                </c:pt>
                <c:pt idx="1793">
                  <c:v>-0.25268967444459967</c:v>
                </c:pt>
                <c:pt idx="1794">
                  <c:v>-0.25206091937962832</c:v>
                </c:pt>
                <c:pt idx="1795">
                  <c:v>-0.25282939779237107</c:v>
                </c:pt>
                <c:pt idx="1796">
                  <c:v>-0.25241022774905686</c:v>
                </c:pt>
                <c:pt idx="1797">
                  <c:v>-0.25199105770574265</c:v>
                </c:pt>
                <c:pt idx="1798">
                  <c:v>-0.25254995109682832</c:v>
                </c:pt>
                <c:pt idx="1799">
                  <c:v>-0.25296912114014253</c:v>
                </c:pt>
                <c:pt idx="1800">
                  <c:v>-0.25310884448791393</c:v>
                </c:pt>
                <c:pt idx="1801">
                  <c:v>-0.25254995109682832</c:v>
                </c:pt>
                <c:pt idx="1802">
                  <c:v>-0.2527595361184854</c:v>
                </c:pt>
                <c:pt idx="1803">
                  <c:v>-0.25338829118345674</c:v>
                </c:pt>
                <c:pt idx="1804">
                  <c:v>-0.25359787620511387</c:v>
                </c:pt>
                <c:pt idx="1805">
                  <c:v>-0.25317870616179966</c:v>
                </c:pt>
                <c:pt idx="1806">
                  <c:v>-0.25317870616179966</c:v>
                </c:pt>
                <c:pt idx="1807">
                  <c:v>-0.25136230264077125</c:v>
                </c:pt>
                <c:pt idx="1808">
                  <c:v>-0.25136230264077125</c:v>
                </c:pt>
                <c:pt idx="1809">
                  <c:v>-0.2503143775324857</c:v>
                </c:pt>
                <c:pt idx="1810">
                  <c:v>-0.2503143775324857</c:v>
                </c:pt>
                <c:pt idx="1811">
                  <c:v>-0.25017465418471424</c:v>
                </c:pt>
                <c:pt idx="1812">
                  <c:v>-0.2496157607936286</c:v>
                </c:pt>
                <c:pt idx="1813">
                  <c:v>-0.24926645242420009</c:v>
                </c:pt>
                <c:pt idx="1814">
                  <c:v>-0.24856783568534302</c:v>
                </c:pt>
                <c:pt idx="1815">
                  <c:v>-0.24919659075031439</c:v>
                </c:pt>
                <c:pt idx="1816">
                  <c:v>-0.24933631409808579</c:v>
                </c:pt>
                <c:pt idx="1817">
                  <c:v>-0.24884728238088585</c:v>
                </c:pt>
                <c:pt idx="1818">
                  <c:v>-0.24800894229425735</c:v>
                </c:pt>
                <c:pt idx="1819">
                  <c:v>-0.24912672907642866</c:v>
                </c:pt>
                <c:pt idx="1820">
                  <c:v>-0.2496856224675143</c:v>
                </c:pt>
                <c:pt idx="1821">
                  <c:v>-0.24863769735922875</c:v>
                </c:pt>
                <c:pt idx="1822">
                  <c:v>-0.24738018722928601</c:v>
                </c:pt>
                <c:pt idx="1823">
                  <c:v>-0.24765963392482884</c:v>
                </c:pt>
                <c:pt idx="1824">
                  <c:v>-0.24793908062037165</c:v>
                </c:pt>
                <c:pt idx="1825">
                  <c:v>-0.24772949559871454</c:v>
                </c:pt>
                <c:pt idx="1826">
                  <c:v>-0.24661170881654326</c:v>
                </c:pt>
                <c:pt idx="1827">
                  <c:v>-0.24640212379488613</c:v>
                </c:pt>
                <c:pt idx="1828">
                  <c:v>-0.24661170881654326</c:v>
                </c:pt>
                <c:pt idx="1829">
                  <c:v>-0.24612267709934327</c:v>
                </c:pt>
                <c:pt idx="1830">
                  <c:v>-0.24556378370825765</c:v>
                </c:pt>
                <c:pt idx="1831">
                  <c:v>-0.24535419868660052</c:v>
                </c:pt>
                <c:pt idx="1832">
                  <c:v>-0.24570350705602906</c:v>
                </c:pt>
                <c:pt idx="1833">
                  <c:v>-0.24556378370825765</c:v>
                </c:pt>
                <c:pt idx="1834">
                  <c:v>-0.24472544362162918</c:v>
                </c:pt>
                <c:pt idx="1835">
                  <c:v>-0.24472544362162918</c:v>
                </c:pt>
                <c:pt idx="1836">
                  <c:v>-0.24388710353500068</c:v>
                </c:pt>
                <c:pt idx="1837">
                  <c:v>-0.2429789017744865</c:v>
                </c:pt>
                <c:pt idx="1838">
                  <c:v>-0.24242000838340086</c:v>
                </c:pt>
                <c:pt idx="1839">
                  <c:v>-0.24193097666620092</c:v>
                </c:pt>
                <c:pt idx="1840">
                  <c:v>-0.24276931675282937</c:v>
                </c:pt>
                <c:pt idx="1841">
                  <c:v>-0.24193097666620092</c:v>
                </c:pt>
                <c:pt idx="1842">
                  <c:v>-0.24095291323180101</c:v>
                </c:pt>
                <c:pt idx="1843">
                  <c:v>-0.2403241581668297</c:v>
                </c:pt>
                <c:pt idx="1844">
                  <c:v>-0.24025429649294397</c:v>
                </c:pt>
                <c:pt idx="1845">
                  <c:v>-0.24109263657957244</c:v>
                </c:pt>
                <c:pt idx="1846">
                  <c:v>-0.24186111499231522</c:v>
                </c:pt>
                <c:pt idx="1847">
                  <c:v>-0.24165152997065811</c:v>
                </c:pt>
                <c:pt idx="1848">
                  <c:v>-0.24116249825345815</c:v>
                </c:pt>
                <c:pt idx="1849">
                  <c:v>-0.24130222160122955</c:v>
                </c:pt>
                <c:pt idx="1850">
                  <c:v>-0.24179125331842952</c:v>
                </c:pt>
                <c:pt idx="1851">
                  <c:v>-0.24214056168785805</c:v>
                </c:pt>
                <c:pt idx="1852">
                  <c:v>-0.24123235992734388</c:v>
                </c:pt>
                <c:pt idx="1853">
                  <c:v>-0.24067346653625823</c:v>
                </c:pt>
                <c:pt idx="1854">
                  <c:v>-0.24011457314517257</c:v>
                </c:pt>
                <c:pt idx="1855">
                  <c:v>-0.23955567975408693</c:v>
                </c:pt>
                <c:pt idx="1856">
                  <c:v>-0.23885706301522985</c:v>
                </c:pt>
                <c:pt idx="1857">
                  <c:v>-0.23836803129802989</c:v>
                </c:pt>
                <c:pt idx="1858">
                  <c:v>-0.2394858180802012</c:v>
                </c:pt>
                <c:pt idx="1859">
                  <c:v>-0.2403241581668297</c:v>
                </c:pt>
                <c:pt idx="1860">
                  <c:v>-0.23969540310185833</c:v>
                </c:pt>
                <c:pt idx="1861">
                  <c:v>-0.23892692468911556</c:v>
                </c:pt>
                <c:pt idx="1862">
                  <c:v>-0.23906664803688693</c:v>
                </c:pt>
                <c:pt idx="1863">
                  <c:v>-0.23850775464580132</c:v>
                </c:pt>
                <c:pt idx="1864">
                  <c:v>-0.23738996786362998</c:v>
                </c:pt>
                <c:pt idx="1865">
                  <c:v>-0.23690093614643007</c:v>
                </c:pt>
                <c:pt idx="1866">
                  <c:v>-0.23683107447254437</c:v>
                </c:pt>
                <c:pt idx="1867">
                  <c:v>-0.2372502445158586</c:v>
                </c:pt>
                <c:pt idx="1868">
                  <c:v>-0.2372502445158586</c:v>
                </c:pt>
                <c:pt idx="1869">
                  <c:v>-0.23585301103814449</c:v>
                </c:pt>
                <c:pt idx="1870">
                  <c:v>-0.23592287271203016</c:v>
                </c:pt>
                <c:pt idx="1871">
                  <c:v>-0.23592287271203016</c:v>
                </c:pt>
                <c:pt idx="1872">
                  <c:v>-0.23536397932094452</c:v>
                </c:pt>
                <c:pt idx="1873">
                  <c:v>-0.23445577756043035</c:v>
                </c:pt>
                <c:pt idx="1874">
                  <c:v>-0.23347771412603047</c:v>
                </c:pt>
                <c:pt idx="1875">
                  <c:v>-0.23445577756043035</c:v>
                </c:pt>
                <c:pt idx="1876">
                  <c:v>-0.23410646919100181</c:v>
                </c:pt>
                <c:pt idx="1877">
                  <c:v>-0.23270923571328769</c:v>
                </c:pt>
                <c:pt idx="1878">
                  <c:v>-0.23270923571328769</c:v>
                </c:pt>
                <c:pt idx="1879">
                  <c:v>-0.23291882073494483</c:v>
                </c:pt>
                <c:pt idx="1880">
                  <c:v>-0.23284895906105912</c:v>
                </c:pt>
                <c:pt idx="1881">
                  <c:v>-0.23194075730054495</c:v>
                </c:pt>
                <c:pt idx="1882">
                  <c:v>-0.23131200223557355</c:v>
                </c:pt>
                <c:pt idx="1883">
                  <c:v>-0.23159144893111638</c:v>
                </c:pt>
                <c:pt idx="1884">
                  <c:v>-0.23138186390945928</c:v>
                </c:pt>
                <c:pt idx="1885">
                  <c:v>-0.23082297051837364</c:v>
                </c:pt>
                <c:pt idx="1886">
                  <c:v>-0.23103255554003074</c:v>
                </c:pt>
                <c:pt idx="1887">
                  <c:v>-0.23166131060500209</c:v>
                </c:pt>
                <c:pt idx="1888">
                  <c:v>-0.23208048064831635</c:v>
                </c:pt>
                <c:pt idx="1889">
                  <c:v>-0.23145172558334495</c:v>
                </c:pt>
                <c:pt idx="1890">
                  <c:v>-0.23131200223557355</c:v>
                </c:pt>
                <c:pt idx="1891">
                  <c:v>-0.23152158725723068</c:v>
                </c:pt>
                <c:pt idx="1892">
                  <c:v>-0.23201061897443062</c:v>
                </c:pt>
                <c:pt idx="1893">
                  <c:v>-0.23131200223557355</c:v>
                </c:pt>
                <c:pt idx="1894">
                  <c:v>-0.23082297051837364</c:v>
                </c:pt>
                <c:pt idx="1895">
                  <c:v>-0.23068324717060221</c:v>
                </c:pt>
                <c:pt idx="1896">
                  <c:v>-0.23110241721391644</c:v>
                </c:pt>
                <c:pt idx="1897">
                  <c:v>-0.23054352382283078</c:v>
                </c:pt>
                <c:pt idx="1898">
                  <c:v>-0.2294955987145452</c:v>
                </c:pt>
                <c:pt idx="1899">
                  <c:v>-0.22998463043174514</c:v>
                </c:pt>
                <c:pt idx="1900">
                  <c:v>-0.23047366214894507</c:v>
                </c:pt>
                <c:pt idx="1901">
                  <c:v>-0.2294955987145452</c:v>
                </c:pt>
                <c:pt idx="1902">
                  <c:v>-0.2295654603884309</c:v>
                </c:pt>
                <c:pt idx="1903">
                  <c:v>-0.22893670532345956</c:v>
                </c:pt>
                <c:pt idx="1904">
                  <c:v>-0.22914629034511669</c:v>
                </c:pt>
                <c:pt idx="1905">
                  <c:v>-0.2294955987145452</c:v>
                </c:pt>
                <c:pt idx="1906">
                  <c:v>-0.2294955987145452</c:v>
                </c:pt>
                <c:pt idx="1907">
                  <c:v>-0.22893670532345956</c:v>
                </c:pt>
                <c:pt idx="1908">
                  <c:v>-0.22837781193237391</c:v>
                </c:pt>
                <c:pt idx="1909">
                  <c:v>-0.22872712030180242</c:v>
                </c:pt>
                <c:pt idx="1910">
                  <c:v>-0.2294955987145452</c:v>
                </c:pt>
                <c:pt idx="1911">
                  <c:v>-0.22991476875785943</c:v>
                </c:pt>
                <c:pt idx="1912">
                  <c:v>-0.2294955987145452</c:v>
                </c:pt>
                <c:pt idx="1913">
                  <c:v>-0.22886684364957383</c:v>
                </c:pt>
                <c:pt idx="1914">
                  <c:v>-0.22935587536677382</c:v>
                </c:pt>
                <c:pt idx="1915">
                  <c:v>-0.2294955987145452</c:v>
                </c:pt>
                <c:pt idx="1916">
                  <c:v>-0.22823808858460251</c:v>
                </c:pt>
                <c:pt idx="1917">
                  <c:v>-0.22698057845465977</c:v>
                </c:pt>
                <c:pt idx="1918">
                  <c:v>-0.22698057845465974</c:v>
                </c:pt>
                <c:pt idx="1919">
                  <c:v>-0.22739974849797401</c:v>
                </c:pt>
                <c:pt idx="1920">
                  <c:v>-0.22781891854128825</c:v>
                </c:pt>
                <c:pt idx="1921">
                  <c:v>-0.22670113175911696</c:v>
                </c:pt>
                <c:pt idx="1922">
                  <c:v>-0.22579292999860279</c:v>
                </c:pt>
                <c:pt idx="1923">
                  <c:v>-0.22649154673745983</c:v>
                </c:pt>
                <c:pt idx="1924">
                  <c:v>-0.22579292999860279</c:v>
                </c:pt>
                <c:pt idx="1925">
                  <c:v>-0.22481486656420288</c:v>
                </c:pt>
                <c:pt idx="1926">
                  <c:v>-0.22418611149923154</c:v>
                </c:pt>
                <c:pt idx="1927">
                  <c:v>-0.22348749476037444</c:v>
                </c:pt>
                <c:pt idx="1928">
                  <c:v>-0.22362721810814584</c:v>
                </c:pt>
                <c:pt idx="1929">
                  <c:v>-0.2228587396954031</c:v>
                </c:pt>
                <c:pt idx="1930">
                  <c:v>-0.2228587396954031</c:v>
                </c:pt>
                <c:pt idx="1931">
                  <c:v>-0.22341763308648874</c:v>
                </c:pt>
                <c:pt idx="1932">
                  <c:v>-0.22299846304317453</c:v>
                </c:pt>
                <c:pt idx="1933">
                  <c:v>-0.22216012295654602</c:v>
                </c:pt>
                <c:pt idx="1934">
                  <c:v>-0.22243956965208889</c:v>
                </c:pt>
                <c:pt idx="1935">
                  <c:v>-0.22243956965208889</c:v>
                </c:pt>
                <c:pt idx="1936">
                  <c:v>-0.22174095291323179</c:v>
                </c:pt>
                <c:pt idx="1937">
                  <c:v>-0.22139164454380328</c:v>
                </c:pt>
                <c:pt idx="1938">
                  <c:v>-0.22041358110940337</c:v>
                </c:pt>
                <c:pt idx="1939">
                  <c:v>-0.22027385776163197</c:v>
                </c:pt>
                <c:pt idx="1940">
                  <c:v>-0.22048344278328907</c:v>
                </c:pt>
                <c:pt idx="1941">
                  <c:v>-0.22013413441386054</c:v>
                </c:pt>
                <c:pt idx="1942">
                  <c:v>-0.21908620930557496</c:v>
                </c:pt>
                <c:pt idx="1943">
                  <c:v>-0.21859717758837502</c:v>
                </c:pt>
                <c:pt idx="1944">
                  <c:v>-0.21908620930557496</c:v>
                </c:pt>
                <c:pt idx="1945">
                  <c:v>-0.21901634763168923</c:v>
                </c:pt>
                <c:pt idx="1946">
                  <c:v>-0.21845745424060359</c:v>
                </c:pt>
                <c:pt idx="1947">
                  <c:v>-0.21845745424060359</c:v>
                </c:pt>
                <c:pt idx="1948">
                  <c:v>-0.21901634763168923</c:v>
                </c:pt>
                <c:pt idx="1949">
                  <c:v>-0.21901634763168923</c:v>
                </c:pt>
                <c:pt idx="1950">
                  <c:v>-0.21824786921894646</c:v>
                </c:pt>
                <c:pt idx="1951">
                  <c:v>-0.21768897582786084</c:v>
                </c:pt>
                <c:pt idx="1952">
                  <c:v>-0.21803828419728938</c:v>
                </c:pt>
                <c:pt idx="1953">
                  <c:v>-0.21782869917563227</c:v>
                </c:pt>
                <c:pt idx="1954">
                  <c:v>-0.21733966745843228</c:v>
                </c:pt>
                <c:pt idx="1955">
                  <c:v>-0.21726980578454658</c:v>
                </c:pt>
                <c:pt idx="1956">
                  <c:v>-0.21747939080620371</c:v>
                </c:pt>
                <c:pt idx="1957">
                  <c:v>-0.2171999441106609</c:v>
                </c:pt>
                <c:pt idx="1958">
                  <c:v>-0.2163616040240324</c:v>
                </c:pt>
                <c:pt idx="1959">
                  <c:v>-0.21594243398071819</c:v>
                </c:pt>
                <c:pt idx="1960">
                  <c:v>-0.22090261282660331</c:v>
                </c:pt>
                <c:pt idx="1961">
                  <c:v>-0.22216012295654602</c:v>
                </c:pt>
                <c:pt idx="1962">
                  <c:v>-0.22027385776163194</c:v>
                </c:pt>
                <c:pt idx="1963">
                  <c:v>-0.21901634763168923</c:v>
                </c:pt>
                <c:pt idx="1964">
                  <c:v>-0.21894648595780353</c:v>
                </c:pt>
                <c:pt idx="1965">
                  <c:v>-0.21873690093614645</c:v>
                </c:pt>
                <c:pt idx="1966">
                  <c:v>-0.21929579432723209</c:v>
                </c:pt>
                <c:pt idx="1967">
                  <c:v>-0.21964510269666063</c:v>
                </c:pt>
                <c:pt idx="1968">
                  <c:v>-0.21740952913231801</c:v>
                </c:pt>
                <c:pt idx="1969">
                  <c:v>-0.21685063574123237</c:v>
                </c:pt>
                <c:pt idx="1970">
                  <c:v>-0.23550370266871595</c:v>
                </c:pt>
                <c:pt idx="1971">
                  <c:v>-0.23522425597317312</c:v>
                </c:pt>
                <c:pt idx="1972">
                  <c:v>-0.26442643565739837</c:v>
                </c:pt>
                <c:pt idx="1973">
                  <c:v>-0.26519491407014112</c:v>
                </c:pt>
                <c:pt idx="1974">
                  <c:v>-0.2603744585720274</c:v>
                </c:pt>
                <c:pt idx="1975">
                  <c:v>-0.25771971496437057</c:v>
                </c:pt>
                <c:pt idx="1976">
                  <c:v>-0.25520469470448515</c:v>
                </c:pt>
                <c:pt idx="1977">
                  <c:v>-0.25324856783568533</c:v>
                </c:pt>
                <c:pt idx="1978">
                  <c:v>-0.25108285594522844</c:v>
                </c:pt>
                <c:pt idx="1979">
                  <c:v>-0.24996506916305716</c:v>
                </c:pt>
                <c:pt idx="1980">
                  <c:v>-0.24835825066368589</c:v>
                </c:pt>
                <c:pt idx="1981">
                  <c:v>-0.24682129383820037</c:v>
                </c:pt>
                <c:pt idx="1982">
                  <c:v>-0.246192538773229</c:v>
                </c:pt>
                <c:pt idx="1983">
                  <c:v>-0.24514461366494342</c:v>
                </c:pt>
                <c:pt idx="1984">
                  <c:v>-0.24486516696940058</c:v>
                </c:pt>
                <c:pt idx="1985">
                  <c:v>-0.24416655023054354</c:v>
                </c:pt>
                <c:pt idx="1986">
                  <c:v>-0.24339807181780077</c:v>
                </c:pt>
                <c:pt idx="1987">
                  <c:v>-0.24332821014391504</c:v>
                </c:pt>
                <c:pt idx="1988">
                  <c:v>-0.24248987005728659</c:v>
                </c:pt>
                <c:pt idx="1989">
                  <c:v>-0.24158166829677241</c:v>
                </c:pt>
                <c:pt idx="1990">
                  <c:v>-0.24207070001397232</c:v>
                </c:pt>
                <c:pt idx="1991">
                  <c:v>-0.22998463043174514</c:v>
                </c:pt>
                <c:pt idx="1992">
                  <c:v>-0.24290904010060083</c:v>
                </c:pt>
                <c:pt idx="1993">
                  <c:v>-0.26365795724465557</c:v>
                </c:pt>
                <c:pt idx="1994">
                  <c:v>-0.26680173256951234</c:v>
                </c:pt>
                <c:pt idx="1995">
                  <c:v>-0.27036467793768337</c:v>
                </c:pt>
                <c:pt idx="1996">
                  <c:v>-0.27434679334916867</c:v>
                </c:pt>
                <c:pt idx="1997">
                  <c:v>-0.27986586558613946</c:v>
                </c:pt>
                <c:pt idx="1998">
                  <c:v>-0.28559452284476738</c:v>
                </c:pt>
                <c:pt idx="1999">
                  <c:v>-0.29111359508173812</c:v>
                </c:pt>
                <c:pt idx="2000">
                  <c:v>-0.29551488053653763</c:v>
                </c:pt>
                <c:pt idx="2001">
                  <c:v>-0.29886824088305158</c:v>
                </c:pt>
                <c:pt idx="2002">
                  <c:v>-0.3027804946206511</c:v>
                </c:pt>
                <c:pt idx="2003">
                  <c:v>-0.30599413161939365</c:v>
                </c:pt>
                <c:pt idx="2004">
                  <c:v>-0.30997624703087884</c:v>
                </c:pt>
                <c:pt idx="2005">
                  <c:v>-0.31228168226910713</c:v>
                </c:pt>
                <c:pt idx="2006">
                  <c:v>-0.31374877742070695</c:v>
                </c:pt>
                <c:pt idx="2007">
                  <c:v>-0.31388850076847841</c:v>
                </c:pt>
                <c:pt idx="2008">
                  <c:v>-0.31752130781053511</c:v>
                </c:pt>
                <c:pt idx="2009">
                  <c:v>-0.31521587257230688</c:v>
                </c:pt>
                <c:pt idx="2010">
                  <c:v>-0.3160542126589353</c:v>
                </c:pt>
                <c:pt idx="2011">
                  <c:v>-0.31661310605002096</c:v>
                </c:pt>
                <c:pt idx="2012">
                  <c:v>-0.31842950957104932</c:v>
                </c:pt>
                <c:pt idx="2013">
                  <c:v>-0.31898840296213504</c:v>
                </c:pt>
                <c:pt idx="2014">
                  <c:v>-0.31773089283219225</c:v>
                </c:pt>
                <c:pt idx="2015">
                  <c:v>-0.31961715802710633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2F-4223-A236-B0FCAE8775DC}"/>
            </c:ext>
          </c:extLst>
        </c:ser>
        <c:ser>
          <c:idx val="2"/>
          <c:order val="2"/>
          <c:tx>
            <c:strRef>
              <c:f>'Abio IVIUM'!$X$1</c:f>
              <c:strCache>
                <c:ptCount val="1"/>
                <c:pt idx="0">
                  <c:v>AC-Ni 5%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IVIUM'!$AD$3:$AD$2018</c:f>
              <c:numCache>
                <c:formatCode>General</c:formatCode>
                <c:ptCount val="2016"/>
                <c:pt idx="0">
                  <c:v>-1.5173955567975408</c:v>
                </c:pt>
                <c:pt idx="1">
                  <c:v>-1.6042336174374738</c:v>
                </c:pt>
                <c:pt idx="2">
                  <c:v>-1.5706301522984489</c:v>
                </c:pt>
                <c:pt idx="3">
                  <c:v>-1.577546458013134</c:v>
                </c:pt>
                <c:pt idx="4">
                  <c:v>-1.6483163336593545</c:v>
                </c:pt>
                <c:pt idx="5">
                  <c:v>-1.6399329327930696</c:v>
                </c:pt>
                <c:pt idx="6">
                  <c:v>-1.6516696940058684</c:v>
                </c:pt>
                <c:pt idx="7">
                  <c:v>-1.6411205812491267</c:v>
                </c:pt>
                <c:pt idx="8">
                  <c:v>-1.579712169903591</c:v>
                </c:pt>
                <c:pt idx="9">
                  <c:v>-1.6166689953891293</c:v>
                </c:pt>
                <c:pt idx="10">
                  <c:v>-1.36104513064133</c:v>
                </c:pt>
                <c:pt idx="11">
                  <c:v>-1.5312281682269107</c:v>
                </c:pt>
                <c:pt idx="12">
                  <c:v>-1.5512784686321084</c:v>
                </c:pt>
                <c:pt idx="13">
                  <c:v>-1.5709095989939919</c:v>
                </c:pt>
                <c:pt idx="14">
                  <c:v>-1.5669274835825067</c:v>
                </c:pt>
                <c:pt idx="15">
                  <c:v>-1.6473382702249544</c:v>
                </c:pt>
                <c:pt idx="16">
                  <c:v>-1.6404219645102698</c:v>
                </c:pt>
                <c:pt idx="17">
                  <c:v>-1.6190442923012436</c:v>
                </c:pt>
                <c:pt idx="18">
                  <c:v>-1.6615201900237531</c:v>
                </c:pt>
                <c:pt idx="19">
                  <c:v>-1.5774067346653626</c:v>
                </c:pt>
                <c:pt idx="20">
                  <c:v>-1.5564482324996507</c:v>
                </c:pt>
                <c:pt idx="21">
                  <c:v>-1.552535978762051</c:v>
                </c:pt>
                <c:pt idx="22">
                  <c:v>-1.6018583205253598</c:v>
                </c:pt>
                <c:pt idx="23">
                  <c:v>-1.5791532765125051</c:v>
                </c:pt>
                <c:pt idx="24">
                  <c:v>-1.5538633505658797</c:v>
                </c:pt>
                <c:pt idx="25">
                  <c:v>-1.505239625541428</c:v>
                </c:pt>
                <c:pt idx="26">
                  <c:v>-1.508034092496856</c:v>
                </c:pt>
                <c:pt idx="27">
                  <c:v>-1.5513483303059941</c:v>
                </c:pt>
                <c:pt idx="28">
                  <c:v>-1.5208187788179404</c:v>
                </c:pt>
                <c:pt idx="29">
                  <c:v>-1.5114573145172556</c:v>
                </c:pt>
                <c:pt idx="30">
                  <c:v>-1.5024451585859997</c:v>
                </c:pt>
                <c:pt idx="31">
                  <c:v>-1.4677937683386895</c:v>
                </c:pt>
                <c:pt idx="32">
                  <c:v>-1.3764146988961854</c:v>
                </c:pt>
                <c:pt idx="33">
                  <c:v>-1.3491686460807599</c:v>
                </c:pt>
                <c:pt idx="34">
                  <c:v>-1.3572726002515021</c:v>
                </c:pt>
                <c:pt idx="35">
                  <c:v>-1.3727818918541288</c:v>
                </c:pt>
                <c:pt idx="36">
                  <c:v>-1.4068045270364677</c:v>
                </c:pt>
                <c:pt idx="37">
                  <c:v>-1.322062316613106</c:v>
                </c:pt>
                <c:pt idx="38">
                  <c:v>-1.3082297051837362</c:v>
                </c:pt>
                <c:pt idx="39">
                  <c:v>-1.2338968841693447</c:v>
                </c:pt>
                <c:pt idx="40">
                  <c:v>-1.2511527176191142</c:v>
                </c:pt>
                <c:pt idx="41">
                  <c:v>-1.23690093614643</c:v>
                </c:pt>
                <c:pt idx="42">
                  <c:v>-1.2385077546458014</c:v>
                </c:pt>
                <c:pt idx="43">
                  <c:v>-1.2225792929998602</c:v>
                </c:pt>
                <c:pt idx="44">
                  <c:v>-1.1901634763168927</c:v>
                </c:pt>
                <c:pt idx="45">
                  <c:v>-1.2193656560011179</c:v>
                </c:pt>
                <c:pt idx="46">
                  <c:v>-1.1654324437613524</c:v>
                </c:pt>
                <c:pt idx="47">
                  <c:v>-1.1314796702528991</c:v>
                </c:pt>
                <c:pt idx="48">
                  <c:v>-1.1151320385636441</c:v>
                </c:pt>
                <c:pt idx="49">
                  <c:v>-1.0996227469610171</c:v>
                </c:pt>
                <c:pt idx="50">
                  <c:v>-1.1256112896464998</c:v>
                </c:pt>
                <c:pt idx="51">
                  <c:v>-1.1036747240463882</c:v>
                </c:pt>
                <c:pt idx="52">
                  <c:v>-1.1298728517535281</c:v>
                </c:pt>
                <c:pt idx="53">
                  <c:v>-1.108006147827302</c:v>
                </c:pt>
                <c:pt idx="54">
                  <c:v>-1.0709095989939919</c:v>
                </c:pt>
                <c:pt idx="55">
                  <c:v>-1.0457593963951377</c:v>
                </c:pt>
                <c:pt idx="56">
                  <c:v>-1.0690931954729634</c:v>
                </c:pt>
                <c:pt idx="57">
                  <c:v>-1.069442503842392</c:v>
                </c:pt>
                <c:pt idx="58">
                  <c:v>-1.0876065390526757</c:v>
                </c:pt>
                <c:pt idx="59">
                  <c:v>-1.0764286712309628</c:v>
                </c:pt>
                <c:pt idx="60">
                  <c:v>-1.0739136509710772</c:v>
                </c:pt>
                <c:pt idx="61">
                  <c:v>-1.0549811373480509</c:v>
                </c:pt>
                <c:pt idx="62">
                  <c:v>-1.0653905267570212</c:v>
                </c:pt>
                <c:pt idx="63">
                  <c:v>-1.0421265893530811</c:v>
                </c:pt>
                <c:pt idx="64">
                  <c:v>-1.0330445717479391</c:v>
                </c:pt>
                <c:pt idx="65">
                  <c:v>-1.0506497135671369</c:v>
                </c:pt>
                <c:pt idx="66">
                  <c:v>-1.0380047505938244</c:v>
                </c:pt>
                <c:pt idx="67">
                  <c:v>-1.1797540869079224</c:v>
                </c:pt>
                <c:pt idx="68">
                  <c:v>-1.1917004331423782</c:v>
                </c:pt>
                <c:pt idx="69">
                  <c:v>-1.1592846164594104</c:v>
                </c:pt>
                <c:pt idx="70">
                  <c:v>-1.1324577336872992</c:v>
                </c:pt>
                <c:pt idx="71">
                  <c:v>-1.1454520050300405</c:v>
                </c:pt>
                <c:pt idx="72">
                  <c:v>-1.1506916305714685</c:v>
                </c:pt>
                <c:pt idx="73">
                  <c:v>-1.1413301662707838</c:v>
                </c:pt>
                <c:pt idx="74">
                  <c:v>-1.1022774905686739</c:v>
                </c:pt>
                <c:pt idx="75">
                  <c:v>-1.1188347072795866</c:v>
                </c:pt>
                <c:pt idx="76">
                  <c:v>-1.1624283917842673</c:v>
                </c:pt>
                <c:pt idx="77">
                  <c:v>-1.0206091937962836</c:v>
                </c:pt>
                <c:pt idx="78">
                  <c:v>-0.98987005728657262</c:v>
                </c:pt>
                <c:pt idx="79">
                  <c:v>-0.96639653486097521</c:v>
                </c:pt>
                <c:pt idx="80">
                  <c:v>-0.99713567137068604</c:v>
                </c:pt>
                <c:pt idx="81">
                  <c:v>-1.0797121699035908</c:v>
                </c:pt>
                <c:pt idx="82">
                  <c:v>-1.0374458572027387</c:v>
                </c:pt>
                <c:pt idx="83">
                  <c:v>-1.115830655302501</c:v>
                </c:pt>
                <c:pt idx="84">
                  <c:v>-1.0206091937962831</c:v>
                </c:pt>
                <c:pt idx="85">
                  <c:v>-1.0345815285734246</c:v>
                </c:pt>
                <c:pt idx="86">
                  <c:v>-0.96458013133994691</c:v>
                </c:pt>
                <c:pt idx="87">
                  <c:v>-1.0098504960178847</c:v>
                </c:pt>
                <c:pt idx="88">
                  <c:v>-0.99322341763308641</c:v>
                </c:pt>
                <c:pt idx="89">
                  <c:v>-1.0671370686041637</c:v>
                </c:pt>
                <c:pt idx="90">
                  <c:v>-0.99643705463182908</c:v>
                </c:pt>
                <c:pt idx="91">
                  <c:v>-0.94655581947743461</c:v>
                </c:pt>
                <c:pt idx="92">
                  <c:v>-0.92182478692189462</c:v>
                </c:pt>
                <c:pt idx="93">
                  <c:v>-0.98784406874388719</c:v>
                </c:pt>
                <c:pt idx="94">
                  <c:v>-1.0375855805505101</c:v>
                </c:pt>
                <c:pt idx="95">
                  <c:v>-0.95682548553863345</c:v>
                </c:pt>
                <c:pt idx="96">
                  <c:v>-0.91693446974989523</c:v>
                </c:pt>
                <c:pt idx="97">
                  <c:v>-0.97457035070560283</c:v>
                </c:pt>
                <c:pt idx="98">
                  <c:v>-0.9765264775744027</c:v>
                </c:pt>
                <c:pt idx="99">
                  <c:v>-1.034232220203996</c:v>
                </c:pt>
                <c:pt idx="100">
                  <c:v>-0.96891155512086069</c:v>
                </c:pt>
                <c:pt idx="101">
                  <c:v>-0.97429090401006002</c:v>
                </c:pt>
                <c:pt idx="102">
                  <c:v>-0.99371244935028646</c:v>
                </c:pt>
                <c:pt idx="103">
                  <c:v>-1.0489730333938803</c:v>
                </c:pt>
                <c:pt idx="104">
                  <c:v>-1.0788738298169622</c:v>
                </c:pt>
                <c:pt idx="105">
                  <c:v>-0.98232499650691629</c:v>
                </c:pt>
                <c:pt idx="106">
                  <c:v>-0.92336174374738011</c:v>
                </c:pt>
                <c:pt idx="107">
                  <c:v>-1.0084532625401705</c:v>
                </c:pt>
                <c:pt idx="108">
                  <c:v>-0.97303339388011745</c:v>
                </c:pt>
                <c:pt idx="109">
                  <c:v>-0.92943970937543652</c:v>
                </c:pt>
                <c:pt idx="110">
                  <c:v>-0.91141539751292433</c:v>
                </c:pt>
                <c:pt idx="111">
                  <c:v>-0.92818219924549406</c:v>
                </c:pt>
                <c:pt idx="112">
                  <c:v>-0.92657538074612278</c:v>
                </c:pt>
                <c:pt idx="113">
                  <c:v>-0.90945927064412468</c:v>
                </c:pt>
                <c:pt idx="114">
                  <c:v>-0.96220483442783289</c:v>
                </c:pt>
                <c:pt idx="115">
                  <c:v>-0.90414978342881092</c:v>
                </c:pt>
                <c:pt idx="116">
                  <c:v>-1.0220762889478832</c:v>
                </c:pt>
                <c:pt idx="117">
                  <c:v>-0.96905127846863204</c:v>
                </c:pt>
                <c:pt idx="118">
                  <c:v>-0.94704485119463455</c:v>
                </c:pt>
                <c:pt idx="119">
                  <c:v>-0.89429928741092646</c:v>
                </c:pt>
                <c:pt idx="120">
                  <c:v>-0.99112756741651542</c:v>
                </c:pt>
                <c:pt idx="121">
                  <c:v>-0.95829258069023326</c:v>
                </c:pt>
                <c:pt idx="122">
                  <c:v>-0.92482883889897993</c:v>
                </c:pt>
                <c:pt idx="123">
                  <c:v>-0.97128685203297471</c:v>
                </c:pt>
                <c:pt idx="124">
                  <c:v>-1.0082436775185133</c:v>
                </c:pt>
                <c:pt idx="125">
                  <c:v>-0.96402123794886119</c:v>
                </c:pt>
                <c:pt idx="126">
                  <c:v>-1.0324856783568535</c:v>
                </c:pt>
                <c:pt idx="127">
                  <c:v>-0.98477015509291599</c:v>
                </c:pt>
                <c:pt idx="128">
                  <c:v>-0.9627637278189185</c:v>
                </c:pt>
                <c:pt idx="129">
                  <c:v>-0.95284337012714815</c:v>
                </c:pt>
                <c:pt idx="130">
                  <c:v>-0.87955847422104227</c:v>
                </c:pt>
                <c:pt idx="131">
                  <c:v>-0.87145452005030044</c:v>
                </c:pt>
                <c:pt idx="132">
                  <c:v>-0.89255274556378372</c:v>
                </c:pt>
                <c:pt idx="133">
                  <c:v>-0.9533324018443482</c:v>
                </c:pt>
                <c:pt idx="134">
                  <c:v>-0.97624703087885989</c:v>
                </c:pt>
                <c:pt idx="135">
                  <c:v>-0.89925946625681152</c:v>
                </c:pt>
                <c:pt idx="136">
                  <c:v>-1.0790834148386195</c:v>
                </c:pt>
                <c:pt idx="137">
                  <c:v>-1.0584742210423361</c:v>
                </c:pt>
                <c:pt idx="138">
                  <c:v>-1.0533044571747938</c:v>
                </c:pt>
                <c:pt idx="139">
                  <c:v>-0.98588794187508733</c:v>
                </c:pt>
                <c:pt idx="140">
                  <c:v>-0.98477015509291599</c:v>
                </c:pt>
                <c:pt idx="141">
                  <c:v>-0.96919100181640361</c:v>
                </c:pt>
                <c:pt idx="142">
                  <c:v>-0.97953052955148812</c:v>
                </c:pt>
                <c:pt idx="143">
                  <c:v>-1.0276652228587397</c:v>
                </c:pt>
                <c:pt idx="144">
                  <c:v>-0.9515159983233199</c:v>
                </c:pt>
                <c:pt idx="145">
                  <c:v>-0.92881095431046534</c:v>
                </c:pt>
                <c:pt idx="146">
                  <c:v>-0.93146569791812217</c:v>
                </c:pt>
                <c:pt idx="147">
                  <c:v>-0.92294257370406596</c:v>
                </c:pt>
                <c:pt idx="148">
                  <c:v>-0.93509850496017899</c:v>
                </c:pt>
                <c:pt idx="149">
                  <c:v>-0.98616738857063013</c:v>
                </c:pt>
                <c:pt idx="150">
                  <c:v>-0.97505938242280288</c:v>
                </c:pt>
                <c:pt idx="151">
                  <c:v>-0.91616599133715249</c:v>
                </c:pt>
                <c:pt idx="152">
                  <c:v>-0.94844208467234881</c:v>
                </c:pt>
                <c:pt idx="153">
                  <c:v>-0.94830236132457746</c:v>
                </c:pt>
                <c:pt idx="154">
                  <c:v>-0.97484979740114575</c:v>
                </c:pt>
                <c:pt idx="155">
                  <c:v>-1.0269666061198826</c:v>
                </c:pt>
                <c:pt idx="156">
                  <c:v>-1.0055190722369709</c:v>
                </c:pt>
                <c:pt idx="157">
                  <c:v>-0.94669554282520596</c:v>
                </c:pt>
                <c:pt idx="158">
                  <c:v>-0.88996786363001268</c:v>
                </c:pt>
                <c:pt idx="159">
                  <c:v>-0.97100740533743191</c:v>
                </c:pt>
                <c:pt idx="160">
                  <c:v>-0.94858180802012015</c:v>
                </c:pt>
                <c:pt idx="161">
                  <c:v>-0.95109682828000564</c:v>
                </c:pt>
                <c:pt idx="162">
                  <c:v>-1.0512784686321084</c:v>
                </c:pt>
                <c:pt idx="163">
                  <c:v>-1.1156909319547297</c:v>
                </c:pt>
                <c:pt idx="164">
                  <c:v>-0.99364258767640079</c:v>
                </c:pt>
                <c:pt idx="165">
                  <c:v>-0.92999860276652235</c:v>
                </c:pt>
                <c:pt idx="166">
                  <c:v>-0.99741511806622896</c:v>
                </c:pt>
                <c:pt idx="167">
                  <c:v>-0.97918122118205952</c:v>
                </c:pt>
                <c:pt idx="168">
                  <c:v>-0.93062735783149364</c:v>
                </c:pt>
                <c:pt idx="169">
                  <c:v>-0.94515858599972058</c:v>
                </c:pt>
                <c:pt idx="170">
                  <c:v>-1.0197009920357691</c:v>
                </c:pt>
                <c:pt idx="171">
                  <c:v>-1.028293977923711</c:v>
                </c:pt>
                <c:pt idx="172">
                  <c:v>-1.0768478412742768</c:v>
                </c:pt>
                <c:pt idx="173">
                  <c:v>-0.94809277630292033</c:v>
                </c:pt>
                <c:pt idx="174">
                  <c:v>-0.99741511806622896</c:v>
                </c:pt>
                <c:pt idx="175">
                  <c:v>-0.95472963532206234</c:v>
                </c:pt>
                <c:pt idx="176">
                  <c:v>-1.0141120581249126</c:v>
                </c:pt>
                <c:pt idx="177">
                  <c:v>-1.056587955847422</c:v>
                </c:pt>
                <c:pt idx="178">
                  <c:v>-1.0488333100461089</c:v>
                </c:pt>
                <c:pt idx="179">
                  <c:v>-0.98980019561268695</c:v>
                </c:pt>
                <c:pt idx="180">
                  <c:v>-1.0116668995389131</c:v>
                </c:pt>
                <c:pt idx="181">
                  <c:v>-0.96562805644823246</c:v>
                </c:pt>
                <c:pt idx="182">
                  <c:v>-0.9115551208606959</c:v>
                </c:pt>
                <c:pt idx="183">
                  <c:v>-0.91965907503143773</c:v>
                </c:pt>
                <c:pt idx="184">
                  <c:v>-0.96905127846863204</c:v>
                </c:pt>
                <c:pt idx="185">
                  <c:v>-0.94306273578314925</c:v>
                </c:pt>
                <c:pt idx="186">
                  <c:v>-1.0681151320385638</c:v>
                </c:pt>
                <c:pt idx="187">
                  <c:v>-1.0571468492385077</c:v>
                </c:pt>
                <c:pt idx="188">
                  <c:v>-0.9966466396534861</c:v>
                </c:pt>
                <c:pt idx="189">
                  <c:v>-0.93027804946206505</c:v>
                </c:pt>
                <c:pt idx="190">
                  <c:v>-0.98868240883051561</c:v>
                </c:pt>
                <c:pt idx="191">
                  <c:v>-0.94292301243537791</c:v>
                </c:pt>
                <c:pt idx="192">
                  <c:v>-0.96388151460108984</c:v>
                </c:pt>
                <c:pt idx="193">
                  <c:v>-0.95347212519211955</c:v>
                </c:pt>
                <c:pt idx="194">
                  <c:v>-0.98008942294257373</c:v>
                </c:pt>
                <c:pt idx="195">
                  <c:v>-0.94907083973732009</c:v>
                </c:pt>
                <c:pt idx="196">
                  <c:v>-0.96199524940617576</c:v>
                </c:pt>
                <c:pt idx="197">
                  <c:v>-1.1256811513203857</c:v>
                </c:pt>
                <c:pt idx="198">
                  <c:v>-0.93006846444040803</c:v>
                </c:pt>
                <c:pt idx="199">
                  <c:v>-0.96478971636160404</c:v>
                </c:pt>
                <c:pt idx="200">
                  <c:v>-1.0051697638675423</c:v>
                </c:pt>
                <c:pt idx="201">
                  <c:v>-0.90435936845046805</c:v>
                </c:pt>
                <c:pt idx="202">
                  <c:v>-0.9401984071538354</c:v>
                </c:pt>
                <c:pt idx="203">
                  <c:v>-0.93537795165572157</c:v>
                </c:pt>
                <c:pt idx="204">
                  <c:v>-0.97422104233617435</c:v>
                </c:pt>
                <c:pt idx="205">
                  <c:v>-0.95717479390806204</c:v>
                </c:pt>
                <c:pt idx="206">
                  <c:v>-1.0130641330166272</c:v>
                </c:pt>
                <c:pt idx="207">
                  <c:v>-1.0033533603465139</c:v>
                </c:pt>
                <c:pt idx="208">
                  <c:v>-0.98232499650691629</c:v>
                </c:pt>
                <c:pt idx="209">
                  <c:v>-0.97345256392343171</c:v>
                </c:pt>
                <c:pt idx="210">
                  <c:v>-0.9884029621349727</c:v>
                </c:pt>
                <c:pt idx="211">
                  <c:v>-0.91721391644543815</c:v>
                </c:pt>
                <c:pt idx="212">
                  <c:v>-1.0187927902752549</c:v>
                </c:pt>
                <c:pt idx="213">
                  <c:v>-1.0672767919519353</c:v>
                </c:pt>
                <c:pt idx="214">
                  <c:v>-0.92154534022635182</c:v>
                </c:pt>
                <c:pt idx="215">
                  <c:v>-0.99657677797960043</c:v>
                </c:pt>
                <c:pt idx="216">
                  <c:v>-0.95465977364817667</c:v>
                </c:pt>
                <c:pt idx="217">
                  <c:v>-1.0134134413860556</c:v>
                </c:pt>
                <c:pt idx="218">
                  <c:v>-0.8959759675841833</c:v>
                </c:pt>
                <c:pt idx="219">
                  <c:v>-0.93572726002515039</c:v>
                </c:pt>
                <c:pt idx="220">
                  <c:v>-0.96618694983931819</c:v>
                </c:pt>
                <c:pt idx="221">
                  <c:v>-0.94124633226212107</c:v>
                </c:pt>
                <c:pt idx="222">
                  <c:v>-1.0595221461506217</c:v>
                </c:pt>
                <c:pt idx="223">
                  <c:v>-0.93349168646080749</c:v>
                </c:pt>
                <c:pt idx="224">
                  <c:v>-1.1025569372642168</c:v>
                </c:pt>
                <c:pt idx="225">
                  <c:v>-1.0727260025150203</c:v>
                </c:pt>
                <c:pt idx="226">
                  <c:v>-1.2540170462484281</c:v>
                </c:pt>
                <c:pt idx="227">
                  <c:v>-1.0404499091798241</c:v>
                </c:pt>
                <c:pt idx="228">
                  <c:v>-0.96709515159983228</c:v>
                </c:pt>
                <c:pt idx="229">
                  <c:v>-1.056867402542965</c:v>
                </c:pt>
                <c:pt idx="230">
                  <c:v>-0.89877043453961158</c:v>
                </c:pt>
                <c:pt idx="231">
                  <c:v>-0.92392063713846584</c:v>
                </c:pt>
                <c:pt idx="232">
                  <c:v>-0.97715523263937409</c:v>
                </c:pt>
                <c:pt idx="233">
                  <c:v>-1.098225513483303</c:v>
                </c:pt>
                <c:pt idx="234">
                  <c:v>-1.080340924968562</c:v>
                </c:pt>
                <c:pt idx="235">
                  <c:v>-1.1156909319547295</c:v>
                </c:pt>
                <c:pt idx="236">
                  <c:v>-0.99490009780634336</c:v>
                </c:pt>
                <c:pt idx="237">
                  <c:v>-1.0275953611848541</c:v>
                </c:pt>
                <c:pt idx="238">
                  <c:v>-1.0355595920078244</c:v>
                </c:pt>
                <c:pt idx="239">
                  <c:v>-1.0519770853709656</c:v>
                </c:pt>
                <c:pt idx="240">
                  <c:v>-1.0581249126729075</c:v>
                </c:pt>
                <c:pt idx="241">
                  <c:v>-1.0526058404359369</c:v>
                </c:pt>
                <c:pt idx="242">
                  <c:v>-1.0434539611569094</c:v>
                </c:pt>
                <c:pt idx="243">
                  <c:v>-0.96122677099343301</c:v>
                </c:pt>
                <c:pt idx="244">
                  <c:v>-1.0676261003213636</c:v>
                </c:pt>
                <c:pt idx="245">
                  <c:v>-1.0227050440128544</c:v>
                </c:pt>
                <c:pt idx="246">
                  <c:v>-1.1954031018583207</c:v>
                </c:pt>
                <c:pt idx="247">
                  <c:v>-0.88647477993572721</c:v>
                </c:pt>
                <c:pt idx="248">
                  <c:v>-0.9722649154673747</c:v>
                </c:pt>
                <c:pt idx="249">
                  <c:v>-0.92063713846583772</c:v>
                </c:pt>
                <c:pt idx="250">
                  <c:v>-0.94173536397932101</c:v>
                </c:pt>
                <c:pt idx="251">
                  <c:v>-0.92762330585440833</c:v>
                </c:pt>
                <c:pt idx="252">
                  <c:v>-0.93586698337292162</c:v>
                </c:pt>
                <c:pt idx="253">
                  <c:v>-1.0737040659494201</c:v>
                </c:pt>
                <c:pt idx="254">
                  <c:v>-1.0090820176051418</c:v>
                </c:pt>
                <c:pt idx="255">
                  <c:v>-1.0256392343160541</c:v>
                </c:pt>
                <c:pt idx="256">
                  <c:v>-0.9093894089702389</c:v>
                </c:pt>
                <c:pt idx="257">
                  <c:v>-0.92420008383400865</c:v>
                </c:pt>
                <c:pt idx="258">
                  <c:v>-1.0529551488053652</c:v>
                </c:pt>
                <c:pt idx="259">
                  <c:v>-0.9926645242420008</c:v>
                </c:pt>
                <c:pt idx="260">
                  <c:v>-0.9993712449350286</c:v>
                </c:pt>
                <c:pt idx="261">
                  <c:v>-0.97121699035908904</c:v>
                </c:pt>
                <c:pt idx="262">
                  <c:v>-1.0156490149503983</c:v>
                </c:pt>
                <c:pt idx="263">
                  <c:v>-0.93544781332960736</c:v>
                </c:pt>
                <c:pt idx="264">
                  <c:v>-0.96346234455777557</c:v>
                </c:pt>
                <c:pt idx="265">
                  <c:v>-0.93768338689395003</c:v>
                </c:pt>
                <c:pt idx="266">
                  <c:v>-0.97750454100880257</c:v>
                </c:pt>
                <c:pt idx="267">
                  <c:v>-0.93328210143915058</c:v>
                </c:pt>
                <c:pt idx="268">
                  <c:v>-1.0805505099902193</c:v>
                </c:pt>
                <c:pt idx="269">
                  <c:v>-0.93649573843789291</c:v>
                </c:pt>
                <c:pt idx="270">
                  <c:v>-0.93656560011177858</c:v>
                </c:pt>
                <c:pt idx="271">
                  <c:v>-0.9627637278189185</c:v>
                </c:pt>
                <c:pt idx="272">
                  <c:v>-0.9639513762749754</c:v>
                </c:pt>
                <c:pt idx="273">
                  <c:v>-1.0285734246192539</c:v>
                </c:pt>
                <c:pt idx="274">
                  <c:v>-1.0033533603465139</c:v>
                </c:pt>
                <c:pt idx="275">
                  <c:v>-0.95612686879977649</c:v>
                </c:pt>
                <c:pt idx="276">
                  <c:v>-0.95319267849657696</c:v>
                </c:pt>
                <c:pt idx="277">
                  <c:v>-0.96527874807880398</c:v>
                </c:pt>
                <c:pt idx="278">
                  <c:v>-1.0142517814726841</c:v>
                </c:pt>
                <c:pt idx="279">
                  <c:v>-1.1462204834427834</c:v>
                </c:pt>
                <c:pt idx="280">
                  <c:v>-1.0066368590191421</c:v>
                </c:pt>
                <c:pt idx="281">
                  <c:v>-0.97715523263937387</c:v>
                </c:pt>
                <c:pt idx="282">
                  <c:v>-0.89171440547715519</c:v>
                </c:pt>
                <c:pt idx="283">
                  <c:v>-0.90554701690652506</c:v>
                </c:pt>
                <c:pt idx="284">
                  <c:v>-0.87711331563504258</c:v>
                </c:pt>
                <c:pt idx="285">
                  <c:v>-0.9761771692049741</c:v>
                </c:pt>
                <c:pt idx="286">
                  <c:v>-0.91972893670532352</c:v>
                </c:pt>
                <c:pt idx="287">
                  <c:v>-0.87082576498532904</c:v>
                </c:pt>
                <c:pt idx="288">
                  <c:v>-0.98232499650691629</c:v>
                </c:pt>
                <c:pt idx="289">
                  <c:v>-1.0320665083135392</c:v>
                </c:pt>
                <c:pt idx="290">
                  <c:v>-0.93146569791812217</c:v>
                </c:pt>
                <c:pt idx="291">
                  <c:v>-1.1321084253178706</c:v>
                </c:pt>
                <c:pt idx="292">
                  <c:v>-1.0534441805225654</c:v>
                </c:pt>
                <c:pt idx="293">
                  <c:v>-1.0139024731032555</c:v>
                </c:pt>
                <c:pt idx="294">
                  <c:v>-0.97778398770434538</c:v>
                </c:pt>
                <c:pt idx="295">
                  <c:v>-0.94683526617297753</c:v>
                </c:pt>
                <c:pt idx="296">
                  <c:v>-0.97051837362023186</c:v>
                </c:pt>
                <c:pt idx="297">
                  <c:v>-0.89520748917144055</c:v>
                </c:pt>
                <c:pt idx="298">
                  <c:v>-0.95605700712589081</c:v>
                </c:pt>
                <c:pt idx="299">
                  <c:v>-1.0931954729635323</c:v>
                </c:pt>
                <c:pt idx="300">
                  <c:v>-0.96562805644823246</c:v>
                </c:pt>
                <c:pt idx="301">
                  <c:v>-1.0795025848819337</c:v>
                </c:pt>
                <c:pt idx="302">
                  <c:v>-0.98001956126868806</c:v>
                </c:pt>
                <c:pt idx="303">
                  <c:v>-1.0035629453681709</c:v>
                </c:pt>
                <c:pt idx="304">
                  <c:v>-0.97855246611708813</c:v>
                </c:pt>
                <c:pt idx="305">
                  <c:v>-1.064482324996507</c:v>
                </c:pt>
                <c:pt idx="306">
                  <c:v>-0.97904149783428807</c:v>
                </c:pt>
                <c:pt idx="307">
                  <c:v>-1.0330445717479391</c:v>
                </c:pt>
                <c:pt idx="308">
                  <c:v>-1.0404499091798241</c:v>
                </c:pt>
                <c:pt idx="309">
                  <c:v>-0.939569652088864</c:v>
                </c:pt>
                <c:pt idx="310">
                  <c:v>-1.1142936984770155</c:v>
                </c:pt>
                <c:pt idx="311">
                  <c:v>-1.0167668017325695</c:v>
                </c:pt>
                <c:pt idx="312">
                  <c:v>-1.1820595221461507</c:v>
                </c:pt>
                <c:pt idx="313">
                  <c:v>-1.0072656140841134</c:v>
                </c:pt>
                <c:pt idx="314">
                  <c:v>-1.1394439010758699</c:v>
                </c:pt>
                <c:pt idx="315">
                  <c:v>-1.1192538773229006</c:v>
                </c:pt>
                <c:pt idx="316">
                  <c:v>-1.0150202598854268</c:v>
                </c:pt>
                <c:pt idx="317">
                  <c:v>-1.0134833030599413</c:v>
                </c:pt>
                <c:pt idx="318">
                  <c:v>-1.1673187089562667</c:v>
                </c:pt>
                <c:pt idx="319">
                  <c:v>-1.0533044571747938</c:v>
                </c:pt>
                <c:pt idx="320">
                  <c:v>-1.1441246332262123</c:v>
                </c:pt>
                <c:pt idx="321">
                  <c:v>-1.0684644404079922</c:v>
                </c:pt>
                <c:pt idx="322">
                  <c:v>-1.0702808439290206</c:v>
                </c:pt>
                <c:pt idx="323">
                  <c:v>-1.1100321363699874</c:v>
                </c:pt>
                <c:pt idx="324">
                  <c:v>-1.1692748358250662</c:v>
                </c:pt>
                <c:pt idx="325">
                  <c:v>-1.087746262400447</c:v>
                </c:pt>
                <c:pt idx="326">
                  <c:v>-1.0887243258348469</c:v>
                </c:pt>
                <c:pt idx="327">
                  <c:v>-1.1474081318988403</c:v>
                </c:pt>
                <c:pt idx="328">
                  <c:v>-1.0606399329327929</c:v>
                </c:pt>
                <c:pt idx="329">
                  <c:v>-1.088235294117647</c:v>
                </c:pt>
                <c:pt idx="330">
                  <c:v>-1.1051418191979878</c:v>
                </c:pt>
                <c:pt idx="331">
                  <c:v>-1.0391923990498813</c:v>
                </c:pt>
                <c:pt idx="332">
                  <c:v>-0.99972055330445719</c:v>
                </c:pt>
                <c:pt idx="333">
                  <c:v>-1.0340924968562246</c:v>
                </c:pt>
                <c:pt idx="334">
                  <c:v>-0.99902193656560012</c:v>
                </c:pt>
                <c:pt idx="335">
                  <c:v>-1.0201900237529691</c:v>
                </c:pt>
                <c:pt idx="336">
                  <c:v>-1.0238228307950259</c:v>
                </c:pt>
                <c:pt idx="337">
                  <c:v>-0.985957803548973</c:v>
                </c:pt>
                <c:pt idx="338">
                  <c:v>-1.0081039541707419</c:v>
                </c:pt>
                <c:pt idx="339">
                  <c:v>-1.084951795445019</c:v>
                </c:pt>
                <c:pt idx="340">
                  <c:v>-1.1279865865586141</c:v>
                </c:pt>
                <c:pt idx="341">
                  <c:v>-0.99965069163057152</c:v>
                </c:pt>
                <c:pt idx="342">
                  <c:v>-1.0377951655721671</c:v>
                </c:pt>
                <c:pt idx="343">
                  <c:v>-1.0122956546038842</c:v>
                </c:pt>
                <c:pt idx="344">
                  <c:v>-1.1381165292720414</c:v>
                </c:pt>
                <c:pt idx="345">
                  <c:v>-1.0873969540310187</c:v>
                </c:pt>
                <c:pt idx="346">
                  <c:v>-1.1766103115830655</c:v>
                </c:pt>
                <c:pt idx="347">
                  <c:v>-1.1001117786782171</c:v>
                </c:pt>
                <c:pt idx="348">
                  <c:v>-1.0319966466396535</c:v>
                </c:pt>
                <c:pt idx="349">
                  <c:v>-0.99524940617577196</c:v>
                </c:pt>
                <c:pt idx="350">
                  <c:v>-1.1360206790554701</c:v>
                </c:pt>
                <c:pt idx="351">
                  <c:v>-0.95458991197429088</c:v>
                </c:pt>
                <c:pt idx="352">
                  <c:v>-1.07468212938382</c:v>
                </c:pt>
                <c:pt idx="353">
                  <c:v>-1.1236551627777001</c:v>
                </c:pt>
                <c:pt idx="354">
                  <c:v>-1.2725303898281404</c:v>
                </c:pt>
                <c:pt idx="355">
                  <c:v>-1.2362721810814588</c:v>
                </c:pt>
                <c:pt idx="356">
                  <c:v>-1.2370406594942016</c:v>
                </c:pt>
                <c:pt idx="357">
                  <c:v>-1.0566578175213077</c:v>
                </c:pt>
                <c:pt idx="358">
                  <c:v>-1.1563504261562108</c:v>
                </c:pt>
                <c:pt idx="359">
                  <c:v>-1.0401006008103955</c:v>
                </c:pt>
                <c:pt idx="360">
                  <c:v>-1.0035629453681709</c:v>
                </c:pt>
                <c:pt idx="361">
                  <c:v>-1.0618275813888503</c:v>
                </c:pt>
                <c:pt idx="362">
                  <c:v>-1.0266172977504542</c:v>
                </c:pt>
                <c:pt idx="363">
                  <c:v>-1.1671091239346094</c:v>
                </c:pt>
                <c:pt idx="364">
                  <c:v>-1.2037166410507194</c:v>
                </c:pt>
                <c:pt idx="365">
                  <c:v>-1.2709934330026547</c:v>
                </c:pt>
                <c:pt idx="366">
                  <c:v>-1.0037725303898282</c:v>
                </c:pt>
                <c:pt idx="367">
                  <c:v>-1.2763727818918544</c:v>
                </c:pt>
                <c:pt idx="368">
                  <c:v>-1.1333659354478132</c:v>
                </c:pt>
                <c:pt idx="369">
                  <c:v>-1.1116389548693588</c:v>
                </c:pt>
                <c:pt idx="370">
                  <c:v>-1.1141539751292442</c:v>
                </c:pt>
                <c:pt idx="371">
                  <c:v>-1.0825066368590193</c:v>
                </c:pt>
                <c:pt idx="372">
                  <c:v>-1.0020259885426854</c:v>
                </c:pt>
                <c:pt idx="373">
                  <c:v>-1.0704205672767919</c:v>
                </c:pt>
                <c:pt idx="374">
                  <c:v>-0.96038843090680448</c:v>
                </c:pt>
                <c:pt idx="375">
                  <c:v>-1.0209585021657119</c:v>
                </c:pt>
                <c:pt idx="376">
                  <c:v>-0.93824228028503565</c:v>
                </c:pt>
                <c:pt idx="377">
                  <c:v>-0.9160961296632667</c:v>
                </c:pt>
                <c:pt idx="378">
                  <c:v>-1.0528154254575939</c:v>
                </c:pt>
                <c:pt idx="379">
                  <c:v>-1.0783847980997625</c:v>
                </c:pt>
                <c:pt idx="380">
                  <c:v>-1.0013972334777141</c:v>
                </c:pt>
                <c:pt idx="381">
                  <c:v>-1.203157747659634</c:v>
                </c:pt>
                <c:pt idx="382">
                  <c:v>-1.1564901495039823</c:v>
                </c:pt>
                <c:pt idx="383">
                  <c:v>-1.0954310465278747</c:v>
                </c:pt>
                <c:pt idx="384">
                  <c:v>-1.0224255973173115</c:v>
                </c:pt>
                <c:pt idx="385">
                  <c:v>-1.0271063294676541</c:v>
                </c:pt>
                <c:pt idx="386">
                  <c:v>-1.227120301802431</c:v>
                </c:pt>
                <c:pt idx="387">
                  <c:v>-1.1105211680871874</c:v>
                </c:pt>
                <c:pt idx="388">
                  <c:v>-1.1796143635601508</c:v>
                </c:pt>
                <c:pt idx="389">
                  <c:v>-1.1409808579013554</c:v>
                </c:pt>
                <c:pt idx="390">
                  <c:v>-1.2074891714405476</c:v>
                </c:pt>
                <c:pt idx="391">
                  <c:v>-1.1901634763168927</c:v>
                </c:pt>
                <c:pt idx="392">
                  <c:v>-1.2457035070560289</c:v>
                </c:pt>
                <c:pt idx="393">
                  <c:v>-1.097526896744446</c:v>
                </c:pt>
                <c:pt idx="394">
                  <c:v>-1.0544921056308509</c:v>
                </c:pt>
                <c:pt idx="395">
                  <c:v>-1.219295794327232</c:v>
                </c:pt>
                <c:pt idx="396">
                  <c:v>-1.1457314517255832</c:v>
                </c:pt>
                <c:pt idx="397">
                  <c:v>-1.0822271901634763</c:v>
                </c:pt>
                <c:pt idx="398">
                  <c:v>-1.1372781891854129</c:v>
                </c:pt>
                <c:pt idx="399">
                  <c:v>-1.1206511108006147</c:v>
                </c:pt>
                <c:pt idx="400">
                  <c:v>-1.1830375855805504</c:v>
                </c:pt>
                <c:pt idx="401">
                  <c:v>-1.1332262121000418</c:v>
                </c:pt>
                <c:pt idx="402">
                  <c:v>-1.0033533603465139</c:v>
                </c:pt>
                <c:pt idx="403">
                  <c:v>-1.0231940757300546</c:v>
                </c:pt>
                <c:pt idx="404">
                  <c:v>-1.224745004890317</c:v>
                </c:pt>
                <c:pt idx="405">
                  <c:v>-1.2478692189464862</c:v>
                </c:pt>
                <c:pt idx="406">
                  <c:v>-1.2114014251781473</c:v>
                </c:pt>
                <c:pt idx="407">
                  <c:v>-1.1235154394299287</c:v>
                </c:pt>
                <c:pt idx="408">
                  <c:v>-1.2343160542126588</c:v>
                </c:pt>
                <c:pt idx="409">
                  <c:v>-1.1466396534860976</c:v>
                </c:pt>
                <c:pt idx="410">
                  <c:v>-1.1464300684644404</c:v>
                </c:pt>
                <c:pt idx="411">
                  <c:v>-1.2250244515858599</c:v>
                </c:pt>
                <c:pt idx="412">
                  <c:v>-1.2254436216291742</c:v>
                </c:pt>
                <c:pt idx="413">
                  <c:v>-1.2750454100880255</c:v>
                </c:pt>
                <c:pt idx="414">
                  <c:v>-1.120860695822272</c:v>
                </c:pt>
                <c:pt idx="415">
                  <c:v>-1.0869777839877044</c:v>
                </c:pt>
                <c:pt idx="416">
                  <c:v>-1.1203716641050718</c:v>
                </c:pt>
                <c:pt idx="417">
                  <c:v>-1.0983652368310746</c:v>
                </c:pt>
                <c:pt idx="418">
                  <c:v>-1.2146150621768896</c:v>
                </c:pt>
                <c:pt idx="419">
                  <c:v>-1.2073494480927762</c:v>
                </c:pt>
                <c:pt idx="420">
                  <c:v>-1.0983652368310743</c:v>
                </c:pt>
                <c:pt idx="421">
                  <c:v>-1.2270504401285456</c:v>
                </c:pt>
                <c:pt idx="422">
                  <c:v>-1.4139304177728096</c:v>
                </c:pt>
                <c:pt idx="423">
                  <c:v>-1.087746262400447</c:v>
                </c:pt>
                <c:pt idx="424">
                  <c:v>-1.143915048204555</c:v>
                </c:pt>
                <c:pt idx="425">
                  <c:v>-1.0858599972055332</c:v>
                </c:pt>
                <c:pt idx="426">
                  <c:v>-1.0179544501886266</c:v>
                </c:pt>
                <c:pt idx="427">
                  <c:v>-1.092566717898561</c:v>
                </c:pt>
                <c:pt idx="428">
                  <c:v>-0.99007964230822976</c:v>
                </c:pt>
                <c:pt idx="429">
                  <c:v>-1.1905826463602069</c:v>
                </c:pt>
                <c:pt idx="430">
                  <c:v>-1.1325275953611846</c:v>
                </c:pt>
                <c:pt idx="431">
                  <c:v>-1.1407014112058125</c:v>
                </c:pt>
                <c:pt idx="432">
                  <c:v>-1.2642867123096271</c:v>
                </c:pt>
                <c:pt idx="433">
                  <c:v>-1.1645941036747243</c:v>
                </c:pt>
                <c:pt idx="434">
                  <c:v>-1.2324996506916306</c:v>
                </c:pt>
                <c:pt idx="435">
                  <c:v>-1.1764705882352942</c:v>
                </c:pt>
                <c:pt idx="436">
                  <c:v>-1.0735643426016488</c:v>
                </c:pt>
                <c:pt idx="437">
                  <c:v>-1.3014531228168225</c:v>
                </c:pt>
                <c:pt idx="438">
                  <c:v>-1.1655721671091239</c:v>
                </c:pt>
                <c:pt idx="439">
                  <c:v>-0.96870197009920356</c:v>
                </c:pt>
                <c:pt idx="440">
                  <c:v>-1.162428391784267</c:v>
                </c:pt>
                <c:pt idx="441">
                  <c:v>-1.1041637557635882</c:v>
                </c:pt>
                <c:pt idx="442">
                  <c:v>-1.1970099203576918</c:v>
                </c:pt>
                <c:pt idx="443">
                  <c:v>-1.1530669274835825</c:v>
                </c:pt>
                <c:pt idx="444">
                  <c:v>-1.0377253038982814</c:v>
                </c:pt>
                <c:pt idx="445">
                  <c:v>-1.2057426295934051</c:v>
                </c:pt>
                <c:pt idx="446">
                  <c:v>-1.2367612127986587</c:v>
                </c:pt>
                <c:pt idx="447">
                  <c:v>-1.2542266312700852</c:v>
                </c:pt>
                <c:pt idx="448">
                  <c:v>-1.0190722369707979</c:v>
                </c:pt>
                <c:pt idx="449">
                  <c:v>-1.1244935028643286</c:v>
                </c:pt>
                <c:pt idx="450">
                  <c:v>-1.0261981277071399</c:v>
                </c:pt>
                <c:pt idx="451">
                  <c:v>-1.1914209864468353</c:v>
                </c:pt>
                <c:pt idx="452">
                  <c:v>-1.1847142657538074</c:v>
                </c:pt>
                <c:pt idx="453">
                  <c:v>-0.98239485818080197</c:v>
                </c:pt>
                <c:pt idx="454">
                  <c:v>-0.94536817102137771</c:v>
                </c:pt>
                <c:pt idx="455">
                  <c:v>-0.95521866703926228</c:v>
                </c:pt>
                <c:pt idx="456">
                  <c:v>-1.0062875506497135</c:v>
                </c:pt>
                <c:pt idx="457">
                  <c:v>-0.95878161240743331</c:v>
                </c:pt>
                <c:pt idx="458">
                  <c:v>-1.1393041777280983</c:v>
                </c:pt>
                <c:pt idx="459">
                  <c:v>-0.99028922732988689</c:v>
                </c:pt>
                <c:pt idx="460">
                  <c:v>-1.1198826323878721</c:v>
                </c:pt>
                <c:pt idx="461">
                  <c:v>-0.94068743887103534</c:v>
                </c:pt>
                <c:pt idx="462">
                  <c:v>-1.1357412323599272</c:v>
                </c:pt>
                <c:pt idx="463">
                  <c:v>-1.2283778119323738</c:v>
                </c:pt>
                <c:pt idx="464">
                  <c:v>-0.94788319128126308</c:v>
                </c:pt>
                <c:pt idx="465">
                  <c:v>-1.038773229006567</c:v>
                </c:pt>
                <c:pt idx="466">
                  <c:v>-1.0148106748637697</c:v>
                </c:pt>
                <c:pt idx="467">
                  <c:v>-1.1544641609612964</c:v>
                </c:pt>
                <c:pt idx="468">
                  <c:v>-1.1384658376414698</c:v>
                </c:pt>
                <c:pt idx="469">
                  <c:v>-1.0691630571468493</c:v>
                </c:pt>
                <c:pt idx="470">
                  <c:v>-1.1587955847422104</c:v>
                </c:pt>
                <c:pt idx="471">
                  <c:v>-1.1069582227190162</c:v>
                </c:pt>
                <c:pt idx="472">
                  <c:v>-1.092776302920218</c:v>
                </c:pt>
                <c:pt idx="473">
                  <c:v>-1</c:v>
                </c:pt>
                <c:pt idx="474">
                  <c:v>-1.0454100880257089</c:v>
                </c:pt>
                <c:pt idx="475">
                  <c:v>-1.1471286852032976</c:v>
                </c:pt>
                <c:pt idx="476">
                  <c:v>-1.1309906385356994</c:v>
                </c:pt>
                <c:pt idx="477">
                  <c:v>-1.2160122956546038</c:v>
                </c:pt>
                <c:pt idx="478">
                  <c:v>-1.0346513902473102</c:v>
                </c:pt>
                <c:pt idx="479">
                  <c:v>-1.1784267151040941</c:v>
                </c:pt>
                <c:pt idx="480">
                  <c:v>-1.0032834986726282</c:v>
                </c:pt>
                <c:pt idx="481">
                  <c:v>-1.2450747519910579</c:v>
                </c:pt>
                <c:pt idx="482">
                  <c:v>-1.0679055470169065</c:v>
                </c:pt>
                <c:pt idx="483">
                  <c:v>-1.0642028783009641</c:v>
                </c:pt>
                <c:pt idx="484">
                  <c:v>-1.0067067206930278</c:v>
                </c:pt>
                <c:pt idx="485">
                  <c:v>-1.1128964649993014</c:v>
                </c:pt>
                <c:pt idx="486">
                  <c:v>-1.14789716361604</c:v>
                </c:pt>
                <c:pt idx="487">
                  <c:v>-0.94641609612966326</c:v>
                </c:pt>
                <c:pt idx="488">
                  <c:v>-1.0004890317171999</c:v>
                </c:pt>
                <c:pt idx="489">
                  <c:v>-1.0843929020539331</c:v>
                </c:pt>
                <c:pt idx="490">
                  <c:v>-1.253528014531228</c:v>
                </c:pt>
                <c:pt idx="491">
                  <c:v>-1.0389129523543383</c:v>
                </c:pt>
                <c:pt idx="492">
                  <c:v>-1.0769875646220484</c:v>
                </c:pt>
                <c:pt idx="493">
                  <c:v>-1.0026547436076569</c:v>
                </c:pt>
                <c:pt idx="494">
                  <c:v>-0.9658376414698896</c:v>
                </c:pt>
                <c:pt idx="495">
                  <c:v>-1.020259885426855</c:v>
                </c:pt>
                <c:pt idx="496">
                  <c:v>-1.1797540869079224</c:v>
                </c:pt>
                <c:pt idx="497">
                  <c:v>-1.1546737459829537</c:v>
                </c:pt>
                <c:pt idx="498">
                  <c:v>-0.94411066089143503</c:v>
                </c:pt>
                <c:pt idx="499">
                  <c:v>-0.87878999580829964</c:v>
                </c:pt>
                <c:pt idx="500">
                  <c:v>-0.8999580829956686</c:v>
                </c:pt>
                <c:pt idx="501">
                  <c:v>-0.93405057985189333</c:v>
                </c:pt>
                <c:pt idx="502">
                  <c:v>-1.1267290764286713</c:v>
                </c:pt>
                <c:pt idx="503">
                  <c:v>-1.1374877742070699</c:v>
                </c:pt>
                <c:pt idx="504">
                  <c:v>-1.2100041917004332</c:v>
                </c:pt>
                <c:pt idx="505">
                  <c:v>-1.151529970658097</c:v>
                </c:pt>
                <c:pt idx="506">
                  <c:v>-1.0782450747519912</c:v>
                </c:pt>
                <c:pt idx="507">
                  <c:v>-1.0558194774346794</c:v>
                </c:pt>
                <c:pt idx="508">
                  <c:v>-1.1534860975268968</c:v>
                </c:pt>
                <c:pt idx="509">
                  <c:v>-1.3596478971636161</c:v>
                </c:pt>
                <c:pt idx="510">
                  <c:v>-1.2568115132038564</c:v>
                </c:pt>
                <c:pt idx="511">
                  <c:v>-1.0012575101299428</c:v>
                </c:pt>
                <c:pt idx="512">
                  <c:v>-1.1723487494760374</c:v>
                </c:pt>
                <c:pt idx="513">
                  <c:v>-1.2285873969540309</c:v>
                </c:pt>
                <c:pt idx="514">
                  <c:v>-1.1071678077406735</c:v>
                </c:pt>
                <c:pt idx="515">
                  <c:v>-1.1902333379907781</c:v>
                </c:pt>
                <c:pt idx="516">
                  <c:v>-0.93817241861114986</c:v>
                </c:pt>
                <c:pt idx="517">
                  <c:v>-1.1433561548134692</c:v>
                </c:pt>
                <c:pt idx="518">
                  <c:v>-0.9066648036886964</c:v>
                </c:pt>
                <c:pt idx="519">
                  <c:v>-1.007824507475199</c:v>
                </c:pt>
                <c:pt idx="520">
                  <c:v>-1.0098504960178847</c:v>
                </c:pt>
                <c:pt idx="521">
                  <c:v>-0.85308089981835966</c:v>
                </c:pt>
                <c:pt idx="522">
                  <c:v>-0.95584742210423357</c:v>
                </c:pt>
                <c:pt idx="523">
                  <c:v>-1.117996367192958</c:v>
                </c:pt>
                <c:pt idx="524">
                  <c:v>-0.88144473941595647</c:v>
                </c:pt>
                <c:pt idx="525">
                  <c:v>-1.1490149503982114</c:v>
                </c:pt>
                <c:pt idx="526">
                  <c:v>-1.0996926086349028</c:v>
                </c:pt>
                <c:pt idx="527">
                  <c:v>-1.1358110940338131</c:v>
                </c:pt>
                <c:pt idx="528">
                  <c:v>-1.0711890456895348</c:v>
                </c:pt>
                <c:pt idx="529">
                  <c:v>-1.2252340366075172</c:v>
                </c:pt>
                <c:pt idx="530">
                  <c:v>-0.98847282380885848</c:v>
                </c:pt>
                <c:pt idx="531">
                  <c:v>-0.92063713846583772</c:v>
                </c:pt>
                <c:pt idx="532">
                  <c:v>-0.73983512644962968</c:v>
                </c:pt>
                <c:pt idx="533">
                  <c:v>-0.94564761771692063</c:v>
                </c:pt>
                <c:pt idx="534">
                  <c:v>-0.99594802291462903</c:v>
                </c:pt>
                <c:pt idx="535">
                  <c:v>-1.2262819617158027</c:v>
                </c:pt>
                <c:pt idx="536">
                  <c:v>-1.1942853150761492</c:v>
                </c:pt>
                <c:pt idx="537">
                  <c:v>-1.2474500489031719</c:v>
                </c:pt>
                <c:pt idx="538">
                  <c:v>-1.3130501606818501</c:v>
                </c:pt>
                <c:pt idx="539">
                  <c:v>-1.4295095710493224</c:v>
                </c:pt>
                <c:pt idx="540">
                  <c:v>-1.5177448651669696</c:v>
                </c:pt>
                <c:pt idx="541">
                  <c:v>-1.6172977504541008</c:v>
                </c:pt>
                <c:pt idx="542">
                  <c:v>-1.6519491407014113</c:v>
                </c:pt>
                <c:pt idx="543">
                  <c:v>-1.8792790275254994</c:v>
                </c:pt>
                <c:pt idx="544">
                  <c:v>-1.6566997345256391</c:v>
                </c:pt>
                <c:pt idx="545">
                  <c:v>-1.3224814866564203</c:v>
                </c:pt>
                <c:pt idx="546">
                  <c:v>-1.4420148106748636</c:v>
                </c:pt>
                <c:pt idx="547">
                  <c:v>-1.6462903451166691</c:v>
                </c:pt>
                <c:pt idx="548">
                  <c:v>-1.7081877881794048</c:v>
                </c:pt>
                <c:pt idx="549">
                  <c:v>-1.7420707000139724</c:v>
                </c:pt>
                <c:pt idx="550">
                  <c:v>-1.443132597457035</c:v>
                </c:pt>
                <c:pt idx="551">
                  <c:v>-0.9328629313958362</c:v>
                </c:pt>
                <c:pt idx="552">
                  <c:v>-1.6307810535140421</c:v>
                </c:pt>
                <c:pt idx="553">
                  <c:v>-1.577756043034791</c:v>
                </c:pt>
                <c:pt idx="554">
                  <c:v>-1.4191700433142378</c:v>
                </c:pt>
                <c:pt idx="555">
                  <c:v>-1.2867123096269386</c:v>
                </c:pt>
                <c:pt idx="556">
                  <c:v>-1.7346653625820874</c:v>
                </c:pt>
                <c:pt idx="557">
                  <c:v>-0.97205533044571746</c:v>
                </c:pt>
                <c:pt idx="558">
                  <c:v>-1.211471286852033</c:v>
                </c:pt>
                <c:pt idx="559">
                  <c:v>-1.2708537096548835</c:v>
                </c:pt>
                <c:pt idx="560">
                  <c:v>-1.4367053234595499</c:v>
                </c:pt>
                <c:pt idx="561">
                  <c:v>-1.4374039401984071</c:v>
                </c:pt>
                <c:pt idx="562">
                  <c:v>-1.0020958502165711</c:v>
                </c:pt>
                <c:pt idx="563">
                  <c:v>-1.8484700293419032</c:v>
                </c:pt>
                <c:pt idx="564">
                  <c:v>-1.5472963532206234</c:v>
                </c:pt>
                <c:pt idx="565">
                  <c:v>-1.6562805644823249</c:v>
                </c:pt>
                <c:pt idx="566">
                  <c:v>-1.5459689814167947</c:v>
                </c:pt>
                <c:pt idx="567">
                  <c:v>-1.7858739695403103</c:v>
                </c:pt>
                <c:pt idx="568">
                  <c:v>-1.3781612407433281</c:v>
                </c:pt>
                <c:pt idx="569">
                  <c:v>-1.8493782311024174</c:v>
                </c:pt>
                <c:pt idx="570">
                  <c:v>-1.1611010199804388</c:v>
                </c:pt>
                <c:pt idx="571">
                  <c:v>-1.4870057286572587</c:v>
                </c:pt>
                <c:pt idx="572">
                  <c:v>-1.4462763727818919</c:v>
                </c:pt>
                <c:pt idx="573">
                  <c:v>-1.5665083135391926</c:v>
                </c:pt>
                <c:pt idx="574">
                  <c:v>-1.2706441246332263</c:v>
                </c:pt>
                <c:pt idx="575">
                  <c:v>-1.6595640631549533</c:v>
                </c:pt>
                <c:pt idx="576">
                  <c:v>-1.6062596059801593</c:v>
                </c:pt>
                <c:pt idx="577">
                  <c:v>-1.3840296213497276</c:v>
                </c:pt>
                <c:pt idx="578">
                  <c:v>-1.2723208048064831</c:v>
                </c:pt>
                <c:pt idx="579">
                  <c:v>-1.3728517535280145</c:v>
                </c:pt>
                <c:pt idx="580">
                  <c:v>-1.5751012994271343</c:v>
                </c:pt>
                <c:pt idx="581">
                  <c:v>-1.3396674584323041</c:v>
                </c:pt>
                <c:pt idx="582">
                  <c:v>-1.6654324437613524</c:v>
                </c:pt>
                <c:pt idx="583">
                  <c:v>-1.0238926924689116</c:v>
                </c:pt>
                <c:pt idx="584">
                  <c:v>-1.2058823529411764</c:v>
                </c:pt>
                <c:pt idx="585">
                  <c:v>-1.7250244515858599</c:v>
                </c:pt>
                <c:pt idx="586">
                  <c:v>-1.3986307111918403</c:v>
                </c:pt>
                <c:pt idx="587">
                  <c:v>-1.5000698616738859</c:v>
                </c:pt>
                <c:pt idx="588">
                  <c:v>-1.6907922313818637</c:v>
                </c:pt>
                <c:pt idx="589">
                  <c:v>-1.6551627777001536</c:v>
                </c:pt>
                <c:pt idx="590">
                  <c:v>-1.6588654464160959</c:v>
                </c:pt>
                <c:pt idx="591">
                  <c:v>-1.8876624283917844</c:v>
                </c:pt>
                <c:pt idx="592">
                  <c:v>-1.5753108844487913</c:v>
                </c:pt>
                <c:pt idx="593">
                  <c:v>-1.8889898001956127</c:v>
                </c:pt>
                <c:pt idx="594">
                  <c:v>-1.8254855386335056</c:v>
                </c:pt>
                <c:pt idx="595">
                  <c:v>-1.9119742909040103</c:v>
                </c:pt>
                <c:pt idx="596">
                  <c:v>-1.3922732988682409</c:v>
                </c:pt>
                <c:pt idx="597">
                  <c:v>-1.7453541986866006</c:v>
                </c:pt>
                <c:pt idx="598">
                  <c:v>-1.754785524661171</c:v>
                </c:pt>
                <c:pt idx="599">
                  <c:v>-1.1014391504820455</c:v>
                </c:pt>
                <c:pt idx="600">
                  <c:v>-1.3502165711890455</c:v>
                </c:pt>
                <c:pt idx="601">
                  <c:v>-1.5227749056867401</c:v>
                </c:pt>
                <c:pt idx="602">
                  <c:v>-1.3938801173676121</c:v>
                </c:pt>
                <c:pt idx="603">
                  <c:v>-1.4975548414140003</c:v>
                </c:pt>
                <c:pt idx="604">
                  <c:v>-1.6536956825485538</c:v>
                </c:pt>
                <c:pt idx="605">
                  <c:v>-1.3740394019840714</c:v>
                </c:pt>
                <c:pt idx="606">
                  <c:v>-1.9399888221321782</c:v>
                </c:pt>
                <c:pt idx="607">
                  <c:v>-1.8396674584323038</c:v>
                </c:pt>
                <c:pt idx="608">
                  <c:v>-1.3507056029062456</c:v>
                </c:pt>
                <c:pt idx="609">
                  <c:v>-1.7074891714405478</c:v>
                </c:pt>
                <c:pt idx="610">
                  <c:v>-1.3982115411485259</c:v>
                </c:pt>
                <c:pt idx="611">
                  <c:v>-1.5338829118345676</c:v>
                </c:pt>
                <c:pt idx="612">
                  <c:v>-1.5214475338829117</c:v>
                </c:pt>
                <c:pt idx="613">
                  <c:v>-1.6358110940338131</c:v>
                </c:pt>
                <c:pt idx="614">
                  <c:v>-1.6006008103954172</c:v>
                </c:pt>
                <c:pt idx="615">
                  <c:v>-1.6560011177867822</c:v>
                </c:pt>
                <c:pt idx="616">
                  <c:v>-1.7086768198966047</c:v>
                </c:pt>
                <c:pt idx="617">
                  <c:v>-1.3690093614643006</c:v>
                </c:pt>
                <c:pt idx="618">
                  <c:v>-1.3497974011457312</c:v>
                </c:pt>
                <c:pt idx="619">
                  <c:v>-1.4271342741372084</c:v>
                </c:pt>
                <c:pt idx="620">
                  <c:v>-1.2057426295934051</c:v>
                </c:pt>
                <c:pt idx="621">
                  <c:v>-1.8477015509291603</c:v>
                </c:pt>
                <c:pt idx="622">
                  <c:v>-1.6209305574961574</c:v>
                </c:pt>
                <c:pt idx="623">
                  <c:v>-1.8912253737599551</c:v>
                </c:pt>
                <c:pt idx="624">
                  <c:v>-1.5650412183875926</c:v>
                </c:pt>
                <c:pt idx="625">
                  <c:v>-1.8494480927763028</c:v>
                </c:pt>
                <c:pt idx="626">
                  <c:v>-1.520050300405198</c:v>
                </c:pt>
                <c:pt idx="627">
                  <c:v>-1.8237389967863631</c:v>
                </c:pt>
                <c:pt idx="628">
                  <c:v>-1.8241581668296771</c:v>
                </c:pt>
                <c:pt idx="629">
                  <c:v>-1.3748078803968145</c:v>
                </c:pt>
                <c:pt idx="630">
                  <c:v>-1.8649573843789298</c:v>
                </c:pt>
                <c:pt idx="631">
                  <c:v>-2.031367891574682</c:v>
                </c:pt>
                <c:pt idx="632">
                  <c:v>-1.6688556657817519</c:v>
                </c:pt>
                <c:pt idx="633">
                  <c:v>-1.7964929439709376</c:v>
                </c:pt>
                <c:pt idx="634">
                  <c:v>-1.7999860276652229</c:v>
                </c:pt>
                <c:pt idx="635">
                  <c:v>-1.4863769735922872</c:v>
                </c:pt>
                <c:pt idx="636">
                  <c:v>-1.098225513483303</c:v>
                </c:pt>
                <c:pt idx="637">
                  <c:v>-1.6526477574402683</c:v>
                </c:pt>
                <c:pt idx="638">
                  <c:v>-1.7911834567556237</c:v>
                </c:pt>
                <c:pt idx="639">
                  <c:v>-1.8453262540170463</c:v>
                </c:pt>
                <c:pt idx="640">
                  <c:v>-1.5123655162777701</c:v>
                </c:pt>
                <c:pt idx="641">
                  <c:v>-1.5483442783289088</c:v>
                </c:pt>
                <c:pt idx="642">
                  <c:v>-1.8253458152857343</c:v>
                </c:pt>
                <c:pt idx="643">
                  <c:v>-1.0407293558753667</c:v>
                </c:pt>
                <c:pt idx="644">
                  <c:v>-1.5922174095291324</c:v>
                </c:pt>
                <c:pt idx="645">
                  <c:v>-1.8956965208886403</c:v>
                </c:pt>
                <c:pt idx="646">
                  <c:v>-1.6163196870197012</c:v>
                </c:pt>
                <c:pt idx="647">
                  <c:v>-1.5804806483163334</c:v>
                </c:pt>
                <c:pt idx="648">
                  <c:v>-1.8227609333519632</c:v>
                </c:pt>
                <c:pt idx="649">
                  <c:v>-1.7348050859298589</c:v>
                </c:pt>
                <c:pt idx="650">
                  <c:v>-1.8398071817800754</c:v>
                </c:pt>
                <c:pt idx="651">
                  <c:v>-1.8585999720553303</c:v>
                </c:pt>
                <c:pt idx="652">
                  <c:v>-1.7295654603884307</c:v>
                </c:pt>
                <c:pt idx="653">
                  <c:v>-1.8629313958362443</c:v>
                </c:pt>
                <c:pt idx="654">
                  <c:v>-1.9564063154953191</c:v>
                </c:pt>
                <c:pt idx="655">
                  <c:v>-2.120162079083415</c:v>
                </c:pt>
                <c:pt idx="656">
                  <c:v>-1.7322900656699733</c:v>
                </c:pt>
                <c:pt idx="657">
                  <c:v>-1.9060360486237251</c:v>
                </c:pt>
                <c:pt idx="658">
                  <c:v>-1.5373759955288528</c:v>
                </c:pt>
                <c:pt idx="659">
                  <c:v>-1.6302221601229565</c:v>
                </c:pt>
                <c:pt idx="660">
                  <c:v>-1.6805924269945509</c:v>
                </c:pt>
                <c:pt idx="661">
                  <c:v>-1.975827860835546</c:v>
                </c:pt>
                <c:pt idx="662">
                  <c:v>-1.9156070979460669</c:v>
                </c:pt>
                <c:pt idx="663">
                  <c:v>-1.5111778678217129</c:v>
                </c:pt>
                <c:pt idx="664">
                  <c:v>-1.7244655581947741</c:v>
                </c:pt>
                <c:pt idx="665">
                  <c:v>-1.5305994131619394</c:v>
                </c:pt>
                <c:pt idx="666">
                  <c:v>-1.8908062037166409</c:v>
                </c:pt>
                <c:pt idx="667">
                  <c:v>-1.8535699315355596</c:v>
                </c:pt>
                <c:pt idx="668">
                  <c:v>-1.5796423082297053</c:v>
                </c:pt>
                <c:pt idx="669">
                  <c:v>-1.691211401425178</c:v>
                </c:pt>
                <c:pt idx="670">
                  <c:v>-1.3759955288528711</c:v>
                </c:pt>
                <c:pt idx="671">
                  <c:v>-1.7722509431325977</c:v>
                </c:pt>
                <c:pt idx="672">
                  <c:v>-1.8197568813748779</c:v>
                </c:pt>
                <c:pt idx="673">
                  <c:v>-1.9095291323180101</c:v>
                </c:pt>
                <c:pt idx="674">
                  <c:v>-1.6665502305435238</c:v>
                </c:pt>
                <c:pt idx="675">
                  <c:v>-1.6847841274276931</c:v>
                </c:pt>
                <c:pt idx="676">
                  <c:v>-1.8298169624144194</c:v>
                </c:pt>
                <c:pt idx="677">
                  <c:v>-1.8402263518233897</c:v>
                </c:pt>
                <c:pt idx="678">
                  <c:v>-1.8171719994411069</c:v>
                </c:pt>
                <c:pt idx="679">
                  <c:v>-1.7325695123655163</c:v>
                </c:pt>
                <c:pt idx="680">
                  <c:v>-1.8680312980299005</c:v>
                </c:pt>
                <c:pt idx="681">
                  <c:v>-1.5772670113175911</c:v>
                </c:pt>
                <c:pt idx="682">
                  <c:v>-2.0215173955567973</c:v>
                </c:pt>
                <c:pt idx="683">
                  <c:v>-1.7853849378231101</c:v>
                </c:pt>
                <c:pt idx="684">
                  <c:v>-1.7584881933771133</c:v>
                </c:pt>
                <c:pt idx="685">
                  <c:v>-1.7912533184295096</c:v>
                </c:pt>
                <c:pt idx="686">
                  <c:v>-1.5916585161380468</c:v>
                </c:pt>
                <c:pt idx="687">
                  <c:v>-1.5099203576917704</c:v>
                </c:pt>
                <c:pt idx="688">
                  <c:v>-1.7382981696241442</c:v>
                </c:pt>
                <c:pt idx="689">
                  <c:v>-1.7197848260444322</c:v>
                </c:pt>
                <c:pt idx="690">
                  <c:v>-1.7677797960039123</c:v>
                </c:pt>
                <c:pt idx="691">
                  <c:v>-1.6302221601229565</c:v>
                </c:pt>
                <c:pt idx="692">
                  <c:v>-1.459270644124633</c:v>
                </c:pt>
                <c:pt idx="693">
                  <c:v>-1.4299986027665224</c:v>
                </c:pt>
                <c:pt idx="694">
                  <c:v>-1.5367472404638816</c:v>
                </c:pt>
                <c:pt idx="695">
                  <c:v>-1.7586977783987703</c:v>
                </c:pt>
                <c:pt idx="696">
                  <c:v>-1.8090680452703647</c:v>
                </c:pt>
                <c:pt idx="697">
                  <c:v>-1.710982255134833</c:v>
                </c:pt>
                <c:pt idx="698">
                  <c:v>-1.6550230543523821</c:v>
                </c:pt>
                <c:pt idx="699">
                  <c:v>-1.9606678776023474</c:v>
                </c:pt>
                <c:pt idx="700">
                  <c:v>-1.8558753667737877</c:v>
                </c:pt>
                <c:pt idx="701">
                  <c:v>-1.500209585021657</c:v>
                </c:pt>
                <c:pt idx="702">
                  <c:v>-1.8196171580271063</c:v>
                </c:pt>
                <c:pt idx="703">
                  <c:v>-1.7684085510688838</c:v>
                </c:pt>
                <c:pt idx="704">
                  <c:v>-1.2818918541288249</c:v>
                </c:pt>
                <c:pt idx="705">
                  <c:v>-1.8304457174793909</c:v>
                </c:pt>
                <c:pt idx="706">
                  <c:v>-1.8270224954589913</c:v>
                </c:pt>
                <c:pt idx="707">
                  <c:v>-1.5600111778678216</c:v>
                </c:pt>
                <c:pt idx="708">
                  <c:v>-1.2103535000698615</c:v>
                </c:pt>
                <c:pt idx="709">
                  <c:v>-1.4163755763588095</c:v>
                </c:pt>
                <c:pt idx="710">
                  <c:v>-1.1333659354478132</c:v>
                </c:pt>
                <c:pt idx="711">
                  <c:v>-1.1012295654603885</c:v>
                </c:pt>
                <c:pt idx="712">
                  <c:v>-1.9076428671230963</c:v>
                </c:pt>
                <c:pt idx="713">
                  <c:v>-1.4775744026826882</c:v>
                </c:pt>
                <c:pt idx="714">
                  <c:v>-1.7425597317311721</c:v>
                </c:pt>
                <c:pt idx="715">
                  <c:v>-1.7446555819477434</c:v>
                </c:pt>
                <c:pt idx="716">
                  <c:v>-1.6142936984770155</c:v>
                </c:pt>
                <c:pt idx="717">
                  <c:v>-1.6497135671370686</c:v>
                </c:pt>
                <c:pt idx="718">
                  <c:v>-1.3956965208886405</c:v>
                </c:pt>
                <c:pt idx="719">
                  <c:v>-1.8143775324856783</c:v>
                </c:pt>
                <c:pt idx="720">
                  <c:v>-1.8238088584602488</c:v>
                </c:pt>
                <c:pt idx="721">
                  <c:v>-1.3910856504121838</c:v>
                </c:pt>
                <c:pt idx="722">
                  <c:v>-1.3940897023892691</c:v>
                </c:pt>
                <c:pt idx="723">
                  <c:v>-1.5200503004051977</c:v>
                </c:pt>
                <c:pt idx="724">
                  <c:v>-1.3436495738437892</c:v>
                </c:pt>
                <c:pt idx="725">
                  <c:v>-1.3270224954589913</c:v>
                </c:pt>
                <c:pt idx="726">
                  <c:v>-1.5955009082017606</c:v>
                </c:pt>
                <c:pt idx="727">
                  <c:v>-1.6311303618834707</c:v>
                </c:pt>
                <c:pt idx="728">
                  <c:v>-1.4107167807740673</c:v>
                </c:pt>
                <c:pt idx="729">
                  <c:v>-1.6407014112058125</c:v>
                </c:pt>
                <c:pt idx="730">
                  <c:v>-1.4908481207209725</c:v>
                </c:pt>
                <c:pt idx="731">
                  <c:v>-1.4865865586139444</c:v>
                </c:pt>
                <c:pt idx="732">
                  <c:v>-1.1555120860695822</c:v>
                </c:pt>
                <c:pt idx="733">
                  <c:v>-1.3901774486516698</c:v>
                </c:pt>
                <c:pt idx="734">
                  <c:v>-1.6789157468212936</c:v>
                </c:pt>
                <c:pt idx="735">
                  <c:v>-1.2259326533463744</c:v>
                </c:pt>
                <c:pt idx="736">
                  <c:v>-1.2822411624982535</c:v>
                </c:pt>
                <c:pt idx="737">
                  <c:v>-1.5294816263797681</c:v>
                </c:pt>
                <c:pt idx="738">
                  <c:v>-1.92336174374738</c:v>
                </c:pt>
                <c:pt idx="739">
                  <c:v>-1.3278608355456196</c:v>
                </c:pt>
                <c:pt idx="740">
                  <c:v>-1.5884448791393042</c:v>
                </c:pt>
                <c:pt idx="741">
                  <c:v>-1.5628755064971358</c:v>
                </c:pt>
                <c:pt idx="742">
                  <c:v>-1.4798798379209166</c:v>
                </c:pt>
                <c:pt idx="743">
                  <c:v>-1.3769735922872712</c:v>
                </c:pt>
                <c:pt idx="744">
                  <c:v>-1.4986027665222859</c:v>
                </c:pt>
                <c:pt idx="745">
                  <c:v>-1.4631130361883469</c:v>
                </c:pt>
                <c:pt idx="746">
                  <c:v>-1.6851334357971219</c:v>
                </c:pt>
                <c:pt idx="747">
                  <c:v>-1.7624703087885987</c:v>
                </c:pt>
                <c:pt idx="748">
                  <c:v>-1.804247589772251</c:v>
                </c:pt>
                <c:pt idx="749">
                  <c:v>-1.1792650551907222</c:v>
                </c:pt>
                <c:pt idx="750">
                  <c:v>-1.7510828559452283</c:v>
                </c:pt>
                <c:pt idx="751">
                  <c:v>-1.1858320525359787</c:v>
                </c:pt>
                <c:pt idx="752">
                  <c:v>-1.665083135391924</c:v>
                </c:pt>
                <c:pt idx="753">
                  <c:v>-1.520259885426855</c:v>
                </c:pt>
                <c:pt idx="754">
                  <c:v>-1.5414978342881094</c:v>
                </c:pt>
                <c:pt idx="755">
                  <c:v>-1.4751991057705742</c:v>
                </c:pt>
                <c:pt idx="756">
                  <c:v>-1.4343300265474359</c:v>
                </c:pt>
                <c:pt idx="757">
                  <c:v>-1.5621768897582784</c:v>
                </c:pt>
                <c:pt idx="758">
                  <c:v>-1.2593963951376275</c:v>
                </c:pt>
                <c:pt idx="759">
                  <c:v>-1.6238647477993573</c:v>
                </c:pt>
                <c:pt idx="760">
                  <c:v>-1.5106189744306271</c:v>
                </c:pt>
                <c:pt idx="761">
                  <c:v>-1.2475897722509433</c:v>
                </c:pt>
                <c:pt idx="762">
                  <c:v>-1.3108844487913931</c:v>
                </c:pt>
                <c:pt idx="763">
                  <c:v>-0.91372083275115279</c:v>
                </c:pt>
                <c:pt idx="764">
                  <c:v>-1.1242140561687857</c:v>
                </c:pt>
                <c:pt idx="765">
                  <c:v>-1.5308788598574818</c:v>
                </c:pt>
                <c:pt idx="766">
                  <c:v>-1.5577756043034792</c:v>
                </c:pt>
                <c:pt idx="767">
                  <c:v>-1.5479251082855945</c:v>
                </c:pt>
                <c:pt idx="768">
                  <c:v>-1.2693866145032837</c:v>
                </c:pt>
                <c:pt idx="769">
                  <c:v>-1.3155651809417352</c:v>
                </c:pt>
                <c:pt idx="770">
                  <c:v>-1.2012714824647199</c:v>
                </c:pt>
                <c:pt idx="771">
                  <c:v>-1.7659633924828837</c:v>
                </c:pt>
                <c:pt idx="772">
                  <c:v>-1.6564202878300964</c:v>
                </c:pt>
                <c:pt idx="773">
                  <c:v>-1.814237809137907</c:v>
                </c:pt>
                <c:pt idx="774">
                  <c:v>-1.7792371105211682</c:v>
                </c:pt>
                <c:pt idx="775">
                  <c:v>-1.6506217688975826</c:v>
                </c:pt>
                <c:pt idx="776">
                  <c:v>-1.493852172698058</c:v>
                </c:pt>
                <c:pt idx="777">
                  <c:v>-1.693377113315635</c:v>
                </c:pt>
                <c:pt idx="778">
                  <c:v>-1.7750454100880257</c:v>
                </c:pt>
                <c:pt idx="779">
                  <c:v>-1.291602626798938</c:v>
                </c:pt>
                <c:pt idx="780">
                  <c:v>-1.3344976945647617</c:v>
                </c:pt>
                <c:pt idx="781">
                  <c:v>-1.1557216710912392</c:v>
                </c:pt>
                <c:pt idx="782">
                  <c:v>-1.4408970238926924</c:v>
                </c:pt>
                <c:pt idx="783">
                  <c:v>-1.2601648735503703</c:v>
                </c:pt>
                <c:pt idx="784">
                  <c:v>-2.0062176889758279</c:v>
                </c:pt>
                <c:pt idx="785">
                  <c:v>-1.4768757859438313</c:v>
                </c:pt>
                <c:pt idx="786">
                  <c:v>-1.347561827581389</c:v>
                </c:pt>
                <c:pt idx="787">
                  <c:v>-1.5701411205812492</c:v>
                </c:pt>
                <c:pt idx="788">
                  <c:v>-1.6050020958502165</c:v>
                </c:pt>
                <c:pt idx="789">
                  <c:v>-1.5075450607796563</c:v>
                </c:pt>
                <c:pt idx="790">
                  <c:v>-1.6576079362861531</c:v>
                </c:pt>
                <c:pt idx="791">
                  <c:v>-1.4900796423082296</c:v>
                </c:pt>
                <c:pt idx="792">
                  <c:v>-1.4965069163057145</c:v>
                </c:pt>
                <c:pt idx="793">
                  <c:v>-1.5628056448232497</c:v>
                </c:pt>
                <c:pt idx="794">
                  <c:v>-1.5619673047366216</c:v>
                </c:pt>
                <c:pt idx="795">
                  <c:v>-1.420776861813609</c:v>
                </c:pt>
                <c:pt idx="796">
                  <c:v>-1.4995109682828001</c:v>
                </c:pt>
                <c:pt idx="797">
                  <c:v>-0.97631689255274567</c:v>
                </c:pt>
                <c:pt idx="798">
                  <c:v>-1.5398910157887384</c:v>
                </c:pt>
                <c:pt idx="799">
                  <c:v>-1.3829816962414418</c:v>
                </c:pt>
                <c:pt idx="800">
                  <c:v>-1.8317032276093337</c:v>
                </c:pt>
                <c:pt idx="801">
                  <c:v>-1.1939360067067206</c:v>
                </c:pt>
                <c:pt idx="802">
                  <c:v>-1.2023194075730055</c:v>
                </c:pt>
                <c:pt idx="803">
                  <c:v>-1.4707978203157746</c:v>
                </c:pt>
                <c:pt idx="804">
                  <c:v>-1.4284616459410366</c:v>
                </c:pt>
                <c:pt idx="805">
                  <c:v>-1.5859298588794188</c:v>
                </c:pt>
                <c:pt idx="806">
                  <c:v>-1.4605980159284617</c:v>
                </c:pt>
                <c:pt idx="807">
                  <c:v>-1.1294536817102137</c:v>
                </c:pt>
                <c:pt idx="808">
                  <c:v>-1.8535000698616737</c:v>
                </c:pt>
                <c:pt idx="809">
                  <c:v>-1.4042196451026967</c:v>
                </c:pt>
                <c:pt idx="810">
                  <c:v>-1.3531507614922453</c:v>
                </c:pt>
                <c:pt idx="811">
                  <c:v>-1.3940897023892691</c:v>
                </c:pt>
                <c:pt idx="812">
                  <c:v>-1.1861114992315216</c:v>
                </c:pt>
                <c:pt idx="813">
                  <c:v>-1.5206790554701692</c:v>
                </c:pt>
                <c:pt idx="814">
                  <c:v>-1.3179404778538495</c:v>
                </c:pt>
                <c:pt idx="815">
                  <c:v>-1.260933351963113</c:v>
                </c:pt>
                <c:pt idx="816">
                  <c:v>-1.5804806483163338</c:v>
                </c:pt>
                <c:pt idx="817">
                  <c:v>-1.4816263797680591</c:v>
                </c:pt>
                <c:pt idx="818">
                  <c:v>-1.9576638256252619</c:v>
                </c:pt>
                <c:pt idx="819">
                  <c:v>-1.621768897582786</c:v>
                </c:pt>
                <c:pt idx="820">
                  <c:v>-1.8784406874388708</c:v>
                </c:pt>
                <c:pt idx="821">
                  <c:v>-1.3773927623305855</c:v>
                </c:pt>
                <c:pt idx="822">
                  <c:v>-1.6513203856364398</c:v>
                </c:pt>
                <c:pt idx="823">
                  <c:v>-1.8701271482464719</c:v>
                </c:pt>
                <c:pt idx="824">
                  <c:v>-1.5507195752410228</c:v>
                </c:pt>
                <c:pt idx="825">
                  <c:v>-1.6492245354198687</c:v>
                </c:pt>
                <c:pt idx="826">
                  <c:v>-1.6944250384239206</c:v>
                </c:pt>
                <c:pt idx="827">
                  <c:v>-1.9144194494900098</c:v>
                </c:pt>
                <c:pt idx="828">
                  <c:v>-1.8247869218946484</c:v>
                </c:pt>
                <c:pt idx="829">
                  <c:v>-1.7573005449210564</c:v>
                </c:pt>
                <c:pt idx="830">
                  <c:v>-1.6063993293279306</c:v>
                </c:pt>
                <c:pt idx="831">
                  <c:v>-1.7706441246332261</c:v>
                </c:pt>
                <c:pt idx="832">
                  <c:v>-1.5942433980718178</c:v>
                </c:pt>
                <c:pt idx="833">
                  <c:v>-1.8011736761212798</c:v>
                </c:pt>
                <c:pt idx="834">
                  <c:v>-1.7283778119323741</c:v>
                </c:pt>
                <c:pt idx="835">
                  <c:v>-1.5362582087466816</c:v>
                </c:pt>
                <c:pt idx="836">
                  <c:v>-1.606050020958502</c:v>
                </c:pt>
                <c:pt idx="837">
                  <c:v>-1.930557496157608</c:v>
                </c:pt>
                <c:pt idx="838">
                  <c:v>-1.8983512644962974</c:v>
                </c:pt>
                <c:pt idx="839">
                  <c:v>-1.8295375157188767</c:v>
                </c:pt>
                <c:pt idx="840">
                  <c:v>-1.3524521447533884</c:v>
                </c:pt>
                <c:pt idx="841">
                  <c:v>-1.8792091658516139</c:v>
                </c:pt>
                <c:pt idx="842">
                  <c:v>-1.7688975827860836</c:v>
                </c:pt>
                <c:pt idx="843">
                  <c:v>-1.9615760793628618</c:v>
                </c:pt>
                <c:pt idx="844">
                  <c:v>-1.3293279306972194</c:v>
                </c:pt>
                <c:pt idx="845">
                  <c:v>-1.4581528573424618</c:v>
                </c:pt>
                <c:pt idx="846">
                  <c:v>-1.7326393740394022</c:v>
                </c:pt>
                <c:pt idx="847">
                  <c:v>-1.5734944809277629</c:v>
                </c:pt>
                <c:pt idx="848">
                  <c:v>-1.8413441386055609</c:v>
                </c:pt>
                <c:pt idx="849">
                  <c:v>-1.1731172278887803</c:v>
                </c:pt>
                <c:pt idx="850">
                  <c:v>-1.3372222998463041</c:v>
                </c:pt>
                <c:pt idx="851">
                  <c:v>-1.5771971496437054</c:v>
                </c:pt>
                <c:pt idx="852">
                  <c:v>-1.8405057985189324</c:v>
                </c:pt>
                <c:pt idx="853">
                  <c:v>-1.0941036747240465</c:v>
                </c:pt>
                <c:pt idx="854">
                  <c:v>-1.3087187369009361</c:v>
                </c:pt>
                <c:pt idx="855">
                  <c:v>-1.6999441106608912</c:v>
                </c:pt>
                <c:pt idx="856">
                  <c:v>-1.7394159564063154</c:v>
                </c:pt>
                <c:pt idx="857">
                  <c:v>-1.3254156769596201</c:v>
                </c:pt>
                <c:pt idx="858">
                  <c:v>-1.4273438591588652</c:v>
                </c:pt>
                <c:pt idx="859">
                  <c:v>-1.571608215732849</c:v>
                </c:pt>
                <c:pt idx="860">
                  <c:v>-1.3417633086488752</c:v>
                </c:pt>
                <c:pt idx="861">
                  <c:v>-1.1260304596898141</c:v>
                </c:pt>
                <c:pt idx="862">
                  <c:v>-1.5691630571468491</c:v>
                </c:pt>
                <c:pt idx="863">
                  <c:v>-1.8980019561268688</c:v>
                </c:pt>
                <c:pt idx="864">
                  <c:v>-1.4268548274416655</c:v>
                </c:pt>
                <c:pt idx="865">
                  <c:v>-1.8553164733827023</c:v>
                </c:pt>
                <c:pt idx="866">
                  <c:v>-1.2418611149923151</c:v>
                </c:pt>
                <c:pt idx="867">
                  <c:v>-0.93642587676400724</c:v>
                </c:pt>
                <c:pt idx="868">
                  <c:v>-0.89234316054212659</c:v>
                </c:pt>
                <c:pt idx="869">
                  <c:v>-1.7635182338968842</c:v>
                </c:pt>
                <c:pt idx="870">
                  <c:v>-1.9578734106469189</c:v>
                </c:pt>
                <c:pt idx="871">
                  <c:v>-1.3781612407433281</c:v>
                </c:pt>
                <c:pt idx="872">
                  <c:v>-1.3938801173676121</c:v>
                </c:pt>
                <c:pt idx="873">
                  <c:v>-1.6428671230962693</c:v>
                </c:pt>
                <c:pt idx="874">
                  <c:v>-2.1147827301942157</c:v>
                </c:pt>
                <c:pt idx="875">
                  <c:v>-1.592985887941875</c:v>
                </c:pt>
                <c:pt idx="876">
                  <c:v>-1.7026687159424341</c:v>
                </c:pt>
                <c:pt idx="877">
                  <c:v>-1.2472404638815144</c:v>
                </c:pt>
                <c:pt idx="878">
                  <c:v>-1.4443901075869778</c:v>
                </c:pt>
                <c:pt idx="879">
                  <c:v>-1.5577057426295933</c:v>
                </c:pt>
                <c:pt idx="880">
                  <c:v>-1.324717060220763</c:v>
                </c:pt>
                <c:pt idx="881">
                  <c:v>-1.6882073494480927</c:v>
                </c:pt>
                <c:pt idx="882">
                  <c:v>-1.7032974710074054</c:v>
                </c:pt>
                <c:pt idx="883">
                  <c:v>-1.6504820455498113</c:v>
                </c:pt>
                <c:pt idx="884">
                  <c:v>-1.8249965069163059</c:v>
                </c:pt>
                <c:pt idx="885">
                  <c:v>-1.2392762330585438</c:v>
                </c:pt>
                <c:pt idx="886">
                  <c:v>-1.6636859019142098</c:v>
                </c:pt>
                <c:pt idx="887">
                  <c:v>-1.6555819477434679</c:v>
                </c:pt>
                <c:pt idx="888">
                  <c:v>-1.515439429928741</c:v>
                </c:pt>
                <c:pt idx="889">
                  <c:v>-1.6337851054911277</c:v>
                </c:pt>
                <c:pt idx="890">
                  <c:v>-2.1052116808718737</c:v>
                </c:pt>
                <c:pt idx="891">
                  <c:v>-1.6011597037865029</c:v>
                </c:pt>
                <c:pt idx="892">
                  <c:v>-1.8991197429090401</c:v>
                </c:pt>
                <c:pt idx="893">
                  <c:v>-1.8040380047505939</c:v>
                </c:pt>
                <c:pt idx="894">
                  <c:v>-1.7053933212239767</c:v>
                </c:pt>
                <c:pt idx="895">
                  <c:v>-1.9409668855665783</c:v>
                </c:pt>
                <c:pt idx="896">
                  <c:v>-1.6580271063294674</c:v>
                </c:pt>
                <c:pt idx="897">
                  <c:v>-1.8363140980857902</c:v>
                </c:pt>
                <c:pt idx="898">
                  <c:v>-1.5366773787899957</c:v>
                </c:pt>
                <c:pt idx="899">
                  <c:v>-1.2453541986866006</c:v>
                </c:pt>
                <c:pt idx="900">
                  <c:v>-1.7061617996367193</c:v>
                </c:pt>
                <c:pt idx="901">
                  <c:v>-1.2802850356294537</c:v>
                </c:pt>
                <c:pt idx="902">
                  <c:v>-1.4580829956685764</c:v>
                </c:pt>
                <c:pt idx="903">
                  <c:v>-1.4425737040659494</c:v>
                </c:pt>
                <c:pt idx="904">
                  <c:v>-1.216920497415118</c:v>
                </c:pt>
                <c:pt idx="905">
                  <c:v>-1.8500069861673887</c:v>
                </c:pt>
                <c:pt idx="906">
                  <c:v>-1.5591029761073076</c:v>
                </c:pt>
                <c:pt idx="907">
                  <c:v>-1.3878720134134415</c:v>
                </c:pt>
                <c:pt idx="908">
                  <c:v>-1.2263518233896884</c:v>
                </c:pt>
                <c:pt idx="909">
                  <c:v>-1.4515159983233199</c:v>
                </c:pt>
                <c:pt idx="910">
                  <c:v>-1.6271482464719855</c:v>
                </c:pt>
                <c:pt idx="911">
                  <c:v>-1.5495319267849657</c:v>
                </c:pt>
                <c:pt idx="912">
                  <c:v>-1.4739415956406314</c:v>
                </c:pt>
                <c:pt idx="913">
                  <c:v>-1.7415816682967726</c:v>
                </c:pt>
                <c:pt idx="914">
                  <c:v>-1.582087466815705</c:v>
                </c:pt>
                <c:pt idx="915">
                  <c:v>-1.9245493922034373</c:v>
                </c:pt>
                <c:pt idx="916">
                  <c:v>-1.495458991197429</c:v>
                </c:pt>
                <c:pt idx="917">
                  <c:v>-1.4007964230822971</c:v>
                </c:pt>
                <c:pt idx="918">
                  <c:v>-1.5776163196870197</c:v>
                </c:pt>
                <c:pt idx="919">
                  <c:v>-1.6224675143216432</c:v>
                </c:pt>
                <c:pt idx="920">
                  <c:v>-1.5371664105071958</c:v>
                </c:pt>
                <c:pt idx="921">
                  <c:v>-1.7508732709235713</c:v>
                </c:pt>
                <c:pt idx="922">
                  <c:v>-1.8861953332401844</c:v>
                </c:pt>
                <c:pt idx="923">
                  <c:v>-1.2772111219784825</c:v>
                </c:pt>
                <c:pt idx="924">
                  <c:v>-1.6604024032415818</c:v>
                </c:pt>
                <c:pt idx="925">
                  <c:v>-1.2991476875785943</c:v>
                </c:pt>
                <c:pt idx="926">
                  <c:v>-1.2508732709235715</c:v>
                </c:pt>
                <c:pt idx="927">
                  <c:v>-0.99566857621908622</c:v>
                </c:pt>
                <c:pt idx="928">
                  <c:v>-1.811373480508593</c:v>
                </c:pt>
                <c:pt idx="929">
                  <c:v>-1.3803968143076708</c:v>
                </c:pt>
                <c:pt idx="930">
                  <c:v>-1.1636859019142098</c:v>
                </c:pt>
                <c:pt idx="931">
                  <c:v>-1.1741651529970658</c:v>
                </c:pt>
                <c:pt idx="932">
                  <c:v>-1.0724465558194776</c:v>
                </c:pt>
                <c:pt idx="933">
                  <c:v>-0.88388989800195605</c:v>
                </c:pt>
                <c:pt idx="934">
                  <c:v>-1.3022914629034512</c:v>
                </c:pt>
                <c:pt idx="935">
                  <c:v>-1.3794187508732709</c:v>
                </c:pt>
                <c:pt idx="936">
                  <c:v>-1.2498253458152857</c:v>
                </c:pt>
                <c:pt idx="937">
                  <c:v>-1.5065669973452562</c:v>
                </c:pt>
                <c:pt idx="938">
                  <c:v>-1.366284756182758</c:v>
                </c:pt>
                <c:pt idx="939">
                  <c:v>-1.2051837362023194</c:v>
                </c:pt>
                <c:pt idx="940">
                  <c:v>-1.7424898700572866</c:v>
                </c:pt>
                <c:pt idx="941">
                  <c:v>-1.7978203157747661</c:v>
                </c:pt>
                <c:pt idx="942">
                  <c:v>-1.180522565320665</c:v>
                </c:pt>
                <c:pt idx="943">
                  <c:v>-1.5483442783289088</c:v>
                </c:pt>
                <c:pt idx="944">
                  <c:v>-1.8200363280704206</c:v>
                </c:pt>
                <c:pt idx="945">
                  <c:v>-1.2301243537795166</c:v>
                </c:pt>
                <c:pt idx="946">
                  <c:v>-1.5536537655442224</c:v>
                </c:pt>
                <c:pt idx="947">
                  <c:v>-1.4993712449350287</c:v>
                </c:pt>
                <c:pt idx="948">
                  <c:v>-1.2233477714126031</c:v>
                </c:pt>
                <c:pt idx="949">
                  <c:v>-1.3831912812630991</c:v>
                </c:pt>
                <c:pt idx="950">
                  <c:v>-2.0593824228028503</c:v>
                </c:pt>
                <c:pt idx="951">
                  <c:v>-1.6055609892413021</c:v>
                </c:pt>
                <c:pt idx="952">
                  <c:v>-1.6495738437892973</c:v>
                </c:pt>
                <c:pt idx="953">
                  <c:v>-1.5264775744026828</c:v>
                </c:pt>
                <c:pt idx="954">
                  <c:v>-1.6826882772111218</c:v>
                </c:pt>
                <c:pt idx="955">
                  <c:v>-1.1210004191700433</c:v>
                </c:pt>
                <c:pt idx="956">
                  <c:v>-1.4491407014112059</c:v>
                </c:pt>
                <c:pt idx="957">
                  <c:v>-1.4851893251362303</c:v>
                </c:pt>
                <c:pt idx="958">
                  <c:v>-1.6419589213357553</c:v>
                </c:pt>
                <c:pt idx="959">
                  <c:v>-1.4315355595920078</c:v>
                </c:pt>
                <c:pt idx="960">
                  <c:v>-1.7324996506916306</c:v>
                </c:pt>
                <c:pt idx="961">
                  <c:v>-1.0852312421405617</c:v>
                </c:pt>
                <c:pt idx="962">
                  <c:v>-1.4751292440966888</c:v>
                </c:pt>
                <c:pt idx="963">
                  <c:v>-1.7202039960877464</c:v>
                </c:pt>
                <c:pt idx="964">
                  <c:v>-1.5275953611848541</c:v>
                </c:pt>
                <c:pt idx="965">
                  <c:v>-1.6718597177588372</c:v>
                </c:pt>
                <c:pt idx="966">
                  <c:v>-0.98707559033114445</c:v>
                </c:pt>
                <c:pt idx="967">
                  <c:v>-1.8056448232499651</c:v>
                </c:pt>
                <c:pt idx="968">
                  <c:v>-1.370057286572586</c:v>
                </c:pt>
                <c:pt idx="969">
                  <c:v>-1.5176051418191978</c:v>
                </c:pt>
                <c:pt idx="970">
                  <c:v>-1.5980159284616462</c:v>
                </c:pt>
                <c:pt idx="971">
                  <c:v>-1.5632946765404501</c:v>
                </c:pt>
                <c:pt idx="972">
                  <c:v>-1.8439290205393319</c:v>
                </c:pt>
                <c:pt idx="973">
                  <c:v>-1.0144613664943412</c:v>
                </c:pt>
                <c:pt idx="974">
                  <c:v>-1.4061757719714965</c:v>
                </c:pt>
                <c:pt idx="975">
                  <c:v>-1.4198686600530948</c:v>
                </c:pt>
                <c:pt idx="976">
                  <c:v>-1.3235992734385915</c:v>
                </c:pt>
                <c:pt idx="977">
                  <c:v>-1.3061338549671651</c:v>
                </c:pt>
                <c:pt idx="978">
                  <c:v>-1.2458432304038003</c:v>
                </c:pt>
                <c:pt idx="979">
                  <c:v>-1.8778119323738995</c:v>
                </c:pt>
                <c:pt idx="980">
                  <c:v>-1.9812770713986307</c:v>
                </c:pt>
                <c:pt idx="981">
                  <c:v>-1.4102976107307532</c:v>
                </c:pt>
                <c:pt idx="982">
                  <c:v>-1.2363420427553444</c:v>
                </c:pt>
                <c:pt idx="983">
                  <c:v>-1.4668157049042894</c:v>
                </c:pt>
                <c:pt idx="984">
                  <c:v>-1.5797820315774767</c:v>
                </c:pt>
                <c:pt idx="985">
                  <c:v>-1.4085510688836105</c:v>
                </c:pt>
                <c:pt idx="986">
                  <c:v>-1.5292720413581109</c:v>
                </c:pt>
                <c:pt idx="987">
                  <c:v>-1.374109263657957</c:v>
                </c:pt>
                <c:pt idx="988">
                  <c:v>-1.3882911834567555</c:v>
                </c:pt>
                <c:pt idx="989">
                  <c:v>-1.2855246611708817</c:v>
                </c:pt>
                <c:pt idx="990">
                  <c:v>-1.4955987145452005</c:v>
                </c:pt>
                <c:pt idx="991">
                  <c:v>-1.3255554003073913</c:v>
                </c:pt>
                <c:pt idx="992">
                  <c:v>-1.7030180243118624</c:v>
                </c:pt>
                <c:pt idx="993">
                  <c:v>-1.5164174933631411</c:v>
                </c:pt>
                <c:pt idx="994">
                  <c:v>-1.4308369428531509</c:v>
                </c:pt>
                <c:pt idx="995">
                  <c:v>-1.5646220483442783</c:v>
                </c:pt>
                <c:pt idx="996">
                  <c:v>-1.5904708676819896</c:v>
                </c:pt>
                <c:pt idx="997">
                  <c:v>-1.5029341903031996</c:v>
                </c:pt>
                <c:pt idx="998">
                  <c:v>-1.520469470448512</c:v>
                </c:pt>
                <c:pt idx="999">
                  <c:v>-1.1258907363420427</c:v>
                </c:pt>
                <c:pt idx="1000">
                  <c:v>-1.2262121000419171</c:v>
                </c:pt>
                <c:pt idx="1001">
                  <c:v>-1.121279865865586</c:v>
                </c:pt>
                <c:pt idx="1002">
                  <c:v>-1.4731032555540029</c:v>
                </c:pt>
                <c:pt idx="1003">
                  <c:v>-1.5697918122118204</c:v>
                </c:pt>
                <c:pt idx="1004">
                  <c:v>-1.3083694285315077</c:v>
                </c:pt>
                <c:pt idx="1005">
                  <c:v>-1.368939499790415</c:v>
                </c:pt>
                <c:pt idx="1006">
                  <c:v>-1.3641889059661869</c:v>
                </c:pt>
                <c:pt idx="1007">
                  <c:v>-1.6339946905127847</c:v>
                </c:pt>
                <c:pt idx="1008">
                  <c:v>-1.1142936984770155</c:v>
                </c:pt>
                <c:pt idx="1009">
                  <c:v>-1.1397932094452981</c:v>
                </c:pt>
                <c:pt idx="1010">
                  <c:v>-1.006916305714685</c:v>
                </c:pt>
                <c:pt idx="1011">
                  <c:v>-1.1050020958502165</c:v>
                </c:pt>
                <c:pt idx="1012">
                  <c:v>-1.3035489730333938</c:v>
                </c:pt>
                <c:pt idx="1013">
                  <c:v>-1.6493642587676403</c:v>
                </c:pt>
                <c:pt idx="1014">
                  <c:v>-1.4261562107028085</c:v>
                </c:pt>
                <c:pt idx="1015">
                  <c:v>-1.2623305854408271</c:v>
                </c:pt>
                <c:pt idx="1016">
                  <c:v>-1.1274975548414141</c:v>
                </c:pt>
                <c:pt idx="1017">
                  <c:v>-1.5401006008103955</c:v>
                </c:pt>
                <c:pt idx="1018">
                  <c:v>-1.0023054352382283</c:v>
                </c:pt>
                <c:pt idx="1019">
                  <c:v>-1.6840156490149503</c:v>
                </c:pt>
                <c:pt idx="1020">
                  <c:v>-1.4765963392482884</c:v>
                </c:pt>
                <c:pt idx="1021">
                  <c:v>-1.2359228727120302</c:v>
                </c:pt>
                <c:pt idx="1022">
                  <c:v>-1.3739695403101859</c:v>
                </c:pt>
                <c:pt idx="1023">
                  <c:v>-1.6645242420008384</c:v>
                </c:pt>
                <c:pt idx="1024">
                  <c:v>-1.1323878720134135</c:v>
                </c:pt>
                <c:pt idx="1025">
                  <c:v>-1.2617716920497415</c:v>
                </c:pt>
                <c:pt idx="1026">
                  <c:v>-1.51432164314657</c:v>
                </c:pt>
                <c:pt idx="1027">
                  <c:v>-1.3914349587816126</c:v>
                </c:pt>
                <c:pt idx="1028">
                  <c:v>-1.499790414978343</c:v>
                </c:pt>
                <c:pt idx="1029">
                  <c:v>-1.9175632248148666</c:v>
                </c:pt>
                <c:pt idx="1030">
                  <c:v>-1.6038144473941596</c:v>
                </c:pt>
                <c:pt idx="1031">
                  <c:v>-1.3857063015229845</c:v>
                </c:pt>
                <c:pt idx="1032">
                  <c:v>-1.2615621070280845</c:v>
                </c:pt>
                <c:pt idx="1033">
                  <c:v>-1.6370686041637557</c:v>
                </c:pt>
                <c:pt idx="1034">
                  <c:v>-1.2775604303479111</c:v>
                </c:pt>
                <c:pt idx="1035">
                  <c:v>-1.6731870895626662</c:v>
                </c:pt>
                <c:pt idx="1036">
                  <c:v>-1.188626519491407</c:v>
                </c:pt>
                <c:pt idx="1037">
                  <c:v>-0.88472823808858458</c:v>
                </c:pt>
                <c:pt idx="1038">
                  <c:v>-1.7989381025569373</c:v>
                </c:pt>
                <c:pt idx="1039">
                  <c:v>-1.5934050579851893</c:v>
                </c:pt>
                <c:pt idx="1040">
                  <c:v>-1.0373061338549672</c:v>
                </c:pt>
                <c:pt idx="1041">
                  <c:v>-2.0992035769177031</c:v>
                </c:pt>
                <c:pt idx="1042">
                  <c:v>-1.5959200782450749</c:v>
                </c:pt>
                <c:pt idx="1043">
                  <c:v>-1.2171999441106607</c:v>
                </c:pt>
                <c:pt idx="1044">
                  <c:v>-1.2400447114712869</c:v>
                </c:pt>
                <c:pt idx="1045">
                  <c:v>-1.4155372362721812</c:v>
                </c:pt>
                <c:pt idx="1046">
                  <c:v>-1.6403521028363839</c:v>
                </c:pt>
                <c:pt idx="1047">
                  <c:v>-1.4274835825066368</c:v>
                </c:pt>
                <c:pt idx="1048">
                  <c:v>-1.3727120301802431</c:v>
                </c:pt>
                <c:pt idx="1049">
                  <c:v>-1.5665083135391926</c:v>
                </c:pt>
                <c:pt idx="1050">
                  <c:v>-1.9347491965907502</c:v>
                </c:pt>
                <c:pt idx="1051">
                  <c:v>-1.7337571608215734</c:v>
                </c:pt>
                <c:pt idx="1052">
                  <c:v>-1.8827721112197848</c:v>
                </c:pt>
                <c:pt idx="1053">
                  <c:v>-1.7418611149923151</c:v>
                </c:pt>
                <c:pt idx="1054">
                  <c:v>-1.9421545340226352</c:v>
                </c:pt>
                <c:pt idx="1055">
                  <c:v>-1.8976526477574402</c:v>
                </c:pt>
                <c:pt idx="1056">
                  <c:v>-1.5628056448232497</c:v>
                </c:pt>
                <c:pt idx="1057">
                  <c:v>-1.2783987704345396</c:v>
                </c:pt>
                <c:pt idx="1058">
                  <c:v>-1.456685762190862</c:v>
                </c:pt>
                <c:pt idx="1059">
                  <c:v>-1.0586139443901075</c:v>
                </c:pt>
                <c:pt idx="1060">
                  <c:v>-1.5936146430068465</c:v>
                </c:pt>
                <c:pt idx="1061">
                  <c:v>-1.0315076149224536</c:v>
                </c:pt>
                <c:pt idx="1062">
                  <c:v>-1.3324018443481904</c:v>
                </c:pt>
                <c:pt idx="1063">
                  <c:v>-1.406105910297611</c:v>
                </c:pt>
                <c:pt idx="1064">
                  <c:v>-1.8725024451585859</c:v>
                </c:pt>
                <c:pt idx="1065">
                  <c:v>-1.9796702528992594</c:v>
                </c:pt>
                <c:pt idx="1066">
                  <c:v>-1.7595361184853988</c:v>
                </c:pt>
                <c:pt idx="1067">
                  <c:v>-1.9555679754086905</c:v>
                </c:pt>
                <c:pt idx="1068">
                  <c:v>-2.0445018862651949</c:v>
                </c:pt>
                <c:pt idx="1069">
                  <c:v>-1.7067206930278049</c:v>
                </c:pt>
                <c:pt idx="1070">
                  <c:v>-1.6798938102556937</c:v>
                </c:pt>
                <c:pt idx="1071">
                  <c:v>-1.8402962134972753</c:v>
                </c:pt>
                <c:pt idx="1072">
                  <c:v>-1.3583903870336733</c:v>
                </c:pt>
                <c:pt idx="1073">
                  <c:v>-1.6808020120162077</c:v>
                </c:pt>
                <c:pt idx="1074">
                  <c:v>-1.4727539471845745</c:v>
                </c:pt>
                <c:pt idx="1075">
                  <c:v>-1.4918960458292578</c:v>
                </c:pt>
                <c:pt idx="1076">
                  <c:v>-1.5195612686879976</c:v>
                </c:pt>
                <c:pt idx="1077">
                  <c:v>-1.6388850076847843</c:v>
                </c:pt>
                <c:pt idx="1078">
                  <c:v>-1.6650132737180381</c:v>
                </c:pt>
                <c:pt idx="1079">
                  <c:v>-1.8459550090820178</c:v>
                </c:pt>
                <c:pt idx="1080">
                  <c:v>-1.4119044292301244</c:v>
                </c:pt>
                <c:pt idx="1081">
                  <c:v>-1.2540869079223138</c:v>
                </c:pt>
                <c:pt idx="1082">
                  <c:v>-1.3247869218946486</c:v>
                </c:pt>
                <c:pt idx="1083">
                  <c:v>-1.7719016347631689</c:v>
                </c:pt>
                <c:pt idx="1084">
                  <c:v>-1.8281402822411625</c:v>
                </c:pt>
                <c:pt idx="1085">
                  <c:v>-1.4800195612686882</c:v>
                </c:pt>
                <c:pt idx="1086">
                  <c:v>-1.3596478971636161</c:v>
                </c:pt>
                <c:pt idx="1087">
                  <c:v>-1.3764146988961854</c:v>
                </c:pt>
                <c:pt idx="1088">
                  <c:v>-2.0199105770574262</c:v>
                </c:pt>
                <c:pt idx="1089">
                  <c:v>-1.6650132737180381</c:v>
                </c:pt>
                <c:pt idx="1090">
                  <c:v>-1.7829397792371107</c:v>
                </c:pt>
                <c:pt idx="1091">
                  <c:v>-1.9038703367332683</c:v>
                </c:pt>
                <c:pt idx="1092">
                  <c:v>-0.87892971915607099</c:v>
                </c:pt>
                <c:pt idx="1093">
                  <c:v>-1.7274696101718596</c:v>
                </c:pt>
                <c:pt idx="1094">
                  <c:v>-1.5739835126449631</c:v>
                </c:pt>
                <c:pt idx="1095">
                  <c:v>-1.5449210563085092</c:v>
                </c:pt>
                <c:pt idx="1096">
                  <c:v>-1.6946346234455778</c:v>
                </c:pt>
                <c:pt idx="1097">
                  <c:v>-1.9075730054492106</c:v>
                </c:pt>
                <c:pt idx="1098">
                  <c:v>-1.3763448372222999</c:v>
                </c:pt>
                <c:pt idx="1099">
                  <c:v>-1.2496856224675141</c:v>
                </c:pt>
                <c:pt idx="1100">
                  <c:v>-1.0053094872153137</c:v>
                </c:pt>
                <c:pt idx="1101">
                  <c:v>-1.6342042755344417</c:v>
                </c:pt>
                <c:pt idx="1102">
                  <c:v>-1.7273298868240885</c:v>
                </c:pt>
                <c:pt idx="1103">
                  <c:v>-1.7622607237669417</c:v>
                </c:pt>
                <c:pt idx="1104">
                  <c:v>-1.6365795724465559</c:v>
                </c:pt>
                <c:pt idx="1105">
                  <c:v>-1.4135112477294955</c:v>
                </c:pt>
                <c:pt idx="1106">
                  <c:v>-1.2560430347911136</c:v>
                </c:pt>
                <c:pt idx="1107">
                  <c:v>-0.82227190163476316</c:v>
                </c:pt>
                <c:pt idx="1108">
                  <c:v>-1.5107586977783987</c:v>
                </c:pt>
                <c:pt idx="1109">
                  <c:v>-1.5681849937124495</c:v>
                </c:pt>
                <c:pt idx="1110">
                  <c:v>-1.0716780774067347</c:v>
                </c:pt>
                <c:pt idx="1111">
                  <c:v>-1.7146150621768896</c:v>
                </c:pt>
                <c:pt idx="1112">
                  <c:v>-1.2936984770155093</c:v>
                </c:pt>
                <c:pt idx="1113">
                  <c:v>-1.7613525220064274</c:v>
                </c:pt>
                <c:pt idx="1114">
                  <c:v>-1.8857063015229845</c:v>
                </c:pt>
                <c:pt idx="1115">
                  <c:v>-1.8046667598155652</c:v>
                </c:pt>
                <c:pt idx="1116">
                  <c:v>-1.4609473242978901</c:v>
                </c:pt>
                <c:pt idx="1117">
                  <c:v>-1.6509710772670112</c:v>
                </c:pt>
                <c:pt idx="1118">
                  <c:v>-1.9844208467234876</c:v>
                </c:pt>
                <c:pt idx="1119">
                  <c:v>-2.0955009082017604</c:v>
                </c:pt>
                <c:pt idx="1120">
                  <c:v>-2.2054631828978621</c:v>
                </c:pt>
                <c:pt idx="1121">
                  <c:v>-2.1234455777560433</c:v>
                </c:pt>
                <c:pt idx="1122">
                  <c:v>-1.64985329048484</c:v>
                </c:pt>
                <c:pt idx="1123">
                  <c:v>-1.5403101858320527</c:v>
                </c:pt>
                <c:pt idx="1124">
                  <c:v>-1.3150062875506496</c:v>
                </c:pt>
                <c:pt idx="1125">
                  <c:v>-2.1407014112058125</c:v>
                </c:pt>
                <c:pt idx="1126">
                  <c:v>-2.3062735783149364</c:v>
                </c:pt>
                <c:pt idx="1127">
                  <c:v>-1.9499790414978342</c:v>
                </c:pt>
                <c:pt idx="1128">
                  <c:v>-1.8924828838898979</c:v>
                </c:pt>
                <c:pt idx="1129">
                  <c:v>-2.2849657677797959</c:v>
                </c:pt>
                <c:pt idx="1130">
                  <c:v>-1.7073494480927762</c:v>
                </c:pt>
                <c:pt idx="1131">
                  <c:v>-2.07272600251502</c:v>
                </c:pt>
                <c:pt idx="1132">
                  <c:v>-1.9515858599972056</c:v>
                </c:pt>
                <c:pt idx="1133">
                  <c:v>-1.726701131759117</c:v>
                </c:pt>
                <c:pt idx="1134">
                  <c:v>-2.2285175352801452</c:v>
                </c:pt>
                <c:pt idx="1135">
                  <c:v>-1.9867961436356014</c:v>
                </c:pt>
                <c:pt idx="1136">
                  <c:v>-2.0660192818219927</c:v>
                </c:pt>
                <c:pt idx="1137">
                  <c:v>-2.2069302780494624</c:v>
                </c:pt>
                <c:pt idx="1138">
                  <c:v>-2.2382981696241444</c:v>
                </c:pt>
                <c:pt idx="1139">
                  <c:v>-2.0290624563364537</c:v>
                </c:pt>
                <c:pt idx="1140">
                  <c:v>-1.9935727260025151</c:v>
                </c:pt>
                <c:pt idx="1141">
                  <c:v>-2.1139443901075872</c:v>
                </c:pt>
                <c:pt idx="1142">
                  <c:v>-1.7575101299427134</c:v>
                </c:pt>
                <c:pt idx="1143">
                  <c:v>-1.7637278189185412</c:v>
                </c:pt>
                <c:pt idx="1144">
                  <c:v>-1.6919100181640352</c:v>
                </c:pt>
                <c:pt idx="1145">
                  <c:v>-2.3759955288528714</c:v>
                </c:pt>
                <c:pt idx="1146">
                  <c:v>-1.6448232499650692</c:v>
                </c:pt>
                <c:pt idx="1147">
                  <c:v>-2.1226072376694143</c:v>
                </c:pt>
                <c:pt idx="1148">
                  <c:v>-1.8238088584602488</c:v>
                </c:pt>
                <c:pt idx="1149">
                  <c:v>-2.1599832331982673</c:v>
                </c:pt>
                <c:pt idx="1150">
                  <c:v>-2.1663406455218666</c:v>
                </c:pt>
                <c:pt idx="1151">
                  <c:v>-2.1186949839318148</c:v>
                </c:pt>
                <c:pt idx="1152">
                  <c:v>-1.789227329886824</c:v>
                </c:pt>
                <c:pt idx="1153">
                  <c:v>-1.9646499930138326</c:v>
                </c:pt>
                <c:pt idx="1154">
                  <c:v>-2.2297750454100882</c:v>
                </c:pt>
                <c:pt idx="1155">
                  <c:v>-1.8656560011177867</c:v>
                </c:pt>
                <c:pt idx="1156">
                  <c:v>-1.9219645102696663</c:v>
                </c:pt>
                <c:pt idx="1157">
                  <c:v>-1.6766801732569512</c:v>
                </c:pt>
                <c:pt idx="1158">
                  <c:v>-1.838200363280704</c:v>
                </c:pt>
                <c:pt idx="1159">
                  <c:v>-1.3556657817521309</c:v>
                </c:pt>
                <c:pt idx="1160">
                  <c:v>-1.9469749895207489</c:v>
                </c:pt>
                <c:pt idx="1161">
                  <c:v>-2.1230962693866147</c:v>
                </c:pt>
                <c:pt idx="1162">
                  <c:v>-1.6927483582506637</c:v>
                </c:pt>
                <c:pt idx="1163">
                  <c:v>-1.8892692468911554</c:v>
                </c:pt>
                <c:pt idx="1164">
                  <c:v>-2.1258208746681571</c:v>
                </c:pt>
                <c:pt idx="1165">
                  <c:v>-1.6128964649993014</c:v>
                </c:pt>
                <c:pt idx="1166">
                  <c:v>-1.3656560011177867</c:v>
                </c:pt>
                <c:pt idx="1167">
                  <c:v>-2.0577756043034792</c:v>
                </c:pt>
                <c:pt idx="1168">
                  <c:v>-1.4843509850496017</c:v>
                </c:pt>
                <c:pt idx="1169">
                  <c:v>-1.8736202319407576</c:v>
                </c:pt>
                <c:pt idx="1170">
                  <c:v>-1.8161240743328211</c:v>
                </c:pt>
                <c:pt idx="1171">
                  <c:v>-1.4374738018722928</c:v>
                </c:pt>
                <c:pt idx="1172">
                  <c:v>-1.9631130361883471</c:v>
                </c:pt>
                <c:pt idx="1173">
                  <c:v>-1.952144753388291</c:v>
                </c:pt>
                <c:pt idx="1174">
                  <c:v>-1.6173676121279865</c:v>
                </c:pt>
                <c:pt idx="1175">
                  <c:v>-1.3150761492245355</c:v>
                </c:pt>
                <c:pt idx="1176">
                  <c:v>-1.42336174374738</c:v>
                </c:pt>
                <c:pt idx="1177">
                  <c:v>-1.7269805784546597</c:v>
                </c:pt>
                <c:pt idx="1178">
                  <c:v>-1.9825345815285733</c:v>
                </c:pt>
                <c:pt idx="1179">
                  <c:v>-1.6926086349028922</c:v>
                </c:pt>
                <c:pt idx="1180">
                  <c:v>-1.5180243118625121</c:v>
                </c:pt>
                <c:pt idx="1181">
                  <c:v>-2.2348050859298585</c:v>
                </c:pt>
                <c:pt idx="1182">
                  <c:v>-2.3739695403101853</c:v>
                </c:pt>
                <c:pt idx="1183">
                  <c:v>-1.8395277350845329</c:v>
                </c:pt>
                <c:pt idx="1184">
                  <c:v>-2.2468212938382006</c:v>
                </c:pt>
                <c:pt idx="1185">
                  <c:v>-1.4795305295514878</c:v>
                </c:pt>
                <c:pt idx="1186">
                  <c:v>-1.8669135112477293</c:v>
                </c:pt>
                <c:pt idx="1187">
                  <c:v>-2.2579991616599133</c:v>
                </c:pt>
                <c:pt idx="1188">
                  <c:v>-1.9111359508173817</c:v>
                </c:pt>
                <c:pt idx="1189">
                  <c:v>-2.0115271761911413</c:v>
                </c:pt>
                <c:pt idx="1190">
                  <c:v>-1.4121838759256671</c:v>
                </c:pt>
                <c:pt idx="1191">
                  <c:v>-1.6715104093894091</c:v>
                </c:pt>
                <c:pt idx="1192">
                  <c:v>-1.4941316193936007</c:v>
                </c:pt>
                <c:pt idx="1193">
                  <c:v>-1.6678776023473521</c:v>
                </c:pt>
                <c:pt idx="1194">
                  <c:v>-1.7841274276931678</c:v>
                </c:pt>
                <c:pt idx="1195">
                  <c:v>-1.9289506776582366</c:v>
                </c:pt>
                <c:pt idx="1196">
                  <c:v>-1.8831912812630989</c:v>
                </c:pt>
                <c:pt idx="1197">
                  <c:v>-2.0028643286293142</c:v>
                </c:pt>
                <c:pt idx="1198">
                  <c:v>-2.1967304736621487</c:v>
                </c:pt>
                <c:pt idx="1199">
                  <c:v>-2.6342741372083274</c:v>
                </c:pt>
                <c:pt idx="1200">
                  <c:v>-2.0999021936565598</c:v>
                </c:pt>
                <c:pt idx="1201">
                  <c:v>-2.4939918960458289</c:v>
                </c:pt>
                <c:pt idx="1202">
                  <c:v>-2.2945368171021374</c:v>
                </c:pt>
                <c:pt idx="1203">
                  <c:v>-2.4067346653625821</c:v>
                </c:pt>
                <c:pt idx="1204">
                  <c:v>-1.5917982394858181</c:v>
                </c:pt>
                <c:pt idx="1205">
                  <c:v>-2.0514880536537654</c:v>
                </c:pt>
                <c:pt idx="1206">
                  <c:v>-2.018303758558055</c:v>
                </c:pt>
                <c:pt idx="1207">
                  <c:v>-2.1634763168925528</c:v>
                </c:pt>
                <c:pt idx="1208">
                  <c:v>-2.225653206650831</c:v>
                </c:pt>
                <c:pt idx="1209">
                  <c:v>-1.9910577057426295</c:v>
                </c:pt>
                <c:pt idx="1210">
                  <c:v>-2.009571049322342</c:v>
                </c:pt>
                <c:pt idx="1211">
                  <c:v>-2.429509571049322</c:v>
                </c:pt>
                <c:pt idx="1212">
                  <c:v>-1.9728238088584602</c:v>
                </c:pt>
                <c:pt idx="1213">
                  <c:v>-1.47429090401006</c:v>
                </c:pt>
                <c:pt idx="1214">
                  <c:v>-2.1380466675981555</c:v>
                </c:pt>
                <c:pt idx="1215">
                  <c:v>-2.2630292021796841</c:v>
                </c:pt>
                <c:pt idx="1216">
                  <c:v>-1.8216431465697918</c:v>
                </c:pt>
                <c:pt idx="1217">
                  <c:v>-2.0828559452284479</c:v>
                </c:pt>
                <c:pt idx="1218">
                  <c:v>-1.5040519770853706</c:v>
                </c:pt>
                <c:pt idx="1219">
                  <c:v>-2.4944110660891434</c:v>
                </c:pt>
                <c:pt idx="1220">
                  <c:v>-2.2340366075171163</c:v>
                </c:pt>
                <c:pt idx="1221">
                  <c:v>-2.1247729495598717</c:v>
                </c:pt>
                <c:pt idx="1222">
                  <c:v>-2.4369847701550924</c:v>
                </c:pt>
                <c:pt idx="1223">
                  <c:v>-1.8514042196451026</c:v>
                </c:pt>
                <c:pt idx="1224">
                  <c:v>-2.3553164733827021</c:v>
                </c:pt>
                <c:pt idx="1225">
                  <c:v>-1.9186810115970379</c:v>
                </c:pt>
                <c:pt idx="1226">
                  <c:v>-2.0503004051977083</c:v>
                </c:pt>
                <c:pt idx="1227">
                  <c:v>-2.0736342042755345</c:v>
                </c:pt>
                <c:pt idx="1228">
                  <c:v>-2.1845745424060361</c:v>
                </c:pt>
                <c:pt idx="1229">
                  <c:v>-2.0747519910577057</c:v>
                </c:pt>
                <c:pt idx="1230">
                  <c:v>-2.2086768198966045</c:v>
                </c:pt>
                <c:pt idx="1231">
                  <c:v>-2.3673326812910434</c:v>
                </c:pt>
                <c:pt idx="1232">
                  <c:v>-1.9897303339388013</c:v>
                </c:pt>
                <c:pt idx="1233">
                  <c:v>-1.7781193237389967</c:v>
                </c:pt>
                <c:pt idx="1234">
                  <c:v>-1.997415118066229</c:v>
                </c:pt>
                <c:pt idx="1235">
                  <c:v>-2.1156210702808442</c:v>
                </c:pt>
                <c:pt idx="1236">
                  <c:v>-1.8232499650691629</c:v>
                </c:pt>
                <c:pt idx="1237">
                  <c:v>-2.2697359228727119</c:v>
                </c:pt>
                <c:pt idx="1238">
                  <c:v>-1.688626519491407</c:v>
                </c:pt>
                <c:pt idx="1239">
                  <c:v>-2.0004890317171999</c:v>
                </c:pt>
                <c:pt idx="1240">
                  <c:v>-1.7770015369568255</c:v>
                </c:pt>
                <c:pt idx="1241">
                  <c:v>-1.9503982115411485</c:v>
                </c:pt>
                <c:pt idx="1242">
                  <c:v>-1.8688696381165293</c:v>
                </c:pt>
                <c:pt idx="1243">
                  <c:v>-1.4247589772250941</c:v>
                </c:pt>
                <c:pt idx="1244">
                  <c:v>-1.3367332681291044</c:v>
                </c:pt>
                <c:pt idx="1245">
                  <c:v>-1.5989939918960456</c:v>
                </c:pt>
                <c:pt idx="1246">
                  <c:v>-1.9503283498672628</c:v>
                </c:pt>
                <c:pt idx="1247">
                  <c:v>-1.8635601509012156</c:v>
                </c:pt>
                <c:pt idx="1248">
                  <c:v>-2.4719156070979458</c:v>
                </c:pt>
                <c:pt idx="1249">
                  <c:v>-1.6196031856923292</c:v>
                </c:pt>
                <c:pt idx="1250">
                  <c:v>-1.6168785804107868</c:v>
                </c:pt>
                <c:pt idx="1251">
                  <c:v>-1.9507475199105768</c:v>
                </c:pt>
                <c:pt idx="1252">
                  <c:v>-2.0864887522705042</c:v>
                </c:pt>
                <c:pt idx="1253">
                  <c:v>-1.9206371384658376</c:v>
                </c:pt>
                <c:pt idx="1254">
                  <c:v>-1.9937823110241721</c:v>
                </c:pt>
                <c:pt idx="1255">
                  <c:v>-2.4312561128964649</c:v>
                </c:pt>
                <c:pt idx="1256">
                  <c:v>-1.8735503702668714</c:v>
                </c:pt>
                <c:pt idx="1257">
                  <c:v>-2.2594662568115131</c:v>
                </c:pt>
                <c:pt idx="1258">
                  <c:v>-1.5601509012155932</c:v>
                </c:pt>
                <c:pt idx="1259">
                  <c:v>-1.6892552745563783</c:v>
                </c:pt>
                <c:pt idx="1260">
                  <c:v>-2.1529970658096969</c:v>
                </c:pt>
                <c:pt idx="1261">
                  <c:v>-1.8768338689394999</c:v>
                </c:pt>
                <c:pt idx="1262">
                  <c:v>-1.9779935727260027</c:v>
                </c:pt>
                <c:pt idx="1263">
                  <c:v>-1.919868660053095</c:v>
                </c:pt>
                <c:pt idx="1264">
                  <c:v>-1.8396674584323038</c:v>
                </c:pt>
                <c:pt idx="1265">
                  <c:v>-2.1933072516417491</c:v>
                </c:pt>
                <c:pt idx="1266">
                  <c:v>-1.7856643845186533</c:v>
                </c:pt>
                <c:pt idx="1267">
                  <c:v>-1.9758977225094314</c:v>
                </c:pt>
                <c:pt idx="1268">
                  <c:v>-2.1809417353639797</c:v>
                </c:pt>
                <c:pt idx="1269">
                  <c:v>-1.9804387313120022</c:v>
                </c:pt>
                <c:pt idx="1270">
                  <c:v>-1.8618834707279586</c:v>
                </c:pt>
                <c:pt idx="1271">
                  <c:v>-2.1113595081738161</c:v>
                </c:pt>
                <c:pt idx="1272">
                  <c:v>-2.1887662428391788</c:v>
                </c:pt>
                <c:pt idx="1273">
                  <c:v>-2.1039541707419311</c:v>
                </c:pt>
                <c:pt idx="1274">
                  <c:v>-2.3238088584602488</c:v>
                </c:pt>
                <c:pt idx="1275">
                  <c:v>-2.2129383820036326</c:v>
                </c:pt>
                <c:pt idx="1276">
                  <c:v>-2.0502305435238228</c:v>
                </c:pt>
                <c:pt idx="1277">
                  <c:v>-1.7631689255274556</c:v>
                </c:pt>
                <c:pt idx="1278">
                  <c:v>-2.240463881514601</c:v>
                </c:pt>
                <c:pt idx="1279">
                  <c:v>-2.0436635461785664</c:v>
                </c:pt>
                <c:pt idx="1280">
                  <c:v>-2.2765125052396256</c:v>
                </c:pt>
                <c:pt idx="1281">
                  <c:v>-2.2137767220902616</c:v>
                </c:pt>
                <c:pt idx="1282">
                  <c:v>-1.8780215173955566</c:v>
                </c:pt>
                <c:pt idx="1283">
                  <c:v>-1.9506077965628057</c:v>
                </c:pt>
                <c:pt idx="1284">
                  <c:v>-2.1901634763168927</c:v>
                </c:pt>
                <c:pt idx="1285">
                  <c:v>-1.9579432723208048</c:v>
                </c:pt>
                <c:pt idx="1286">
                  <c:v>-1.7408830515579155</c:v>
                </c:pt>
                <c:pt idx="1287">
                  <c:v>-2.2047645661590054</c:v>
                </c:pt>
                <c:pt idx="1288">
                  <c:v>-1.9667458432304039</c:v>
                </c:pt>
                <c:pt idx="1289">
                  <c:v>-1.6949140701411207</c:v>
                </c:pt>
                <c:pt idx="1290">
                  <c:v>-2.2258627916724882</c:v>
                </c:pt>
                <c:pt idx="1291">
                  <c:v>-2.0773368729914767</c:v>
                </c:pt>
                <c:pt idx="1292">
                  <c:v>-1.2689674444599695</c:v>
                </c:pt>
                <c:pt idx="1293">
                  <c:v>-2.1212100041917004</c:v>
                </c:pt>
                <c:pt idx="1294">
                  <c:v>-2.0628056448232499</c:v>
                </c:pt>
                <c:pt idx="1295">
                  <c:v>-1.8866145032834989</c:v>
                </c:pt>
                <c:pt idx="1296">
                  <c:v>-1.8355456196730475</c:v>
                </c:pt>
                <c:pt idx="1297">
                  <c:v>-2.2213217828699174</c:v>
                </c:pt>
                <c:pt idx="1298">
                  <c:v>-1.7419309766662008</c:v>
                </c:pt>
                <c:pt idx="1299">
                  <c:v>-1.7005728657258627</c:v>
                </c:pt>
                <c:pt idx="1300">
                  <c:v>-2.1006706720693029</c:v>
                </c:pt>
                <c:pt idx="1301">
                  <c:v>-1.3572027385776162</c:v>
                </c:pt>
                <c:pt idx="1302">
                  <c:v>-2.1298728517535279</c:v>
                </c:pt>
                <c:pt idx="1303">
                  <c:v>-2.1715104093894086</c:v>
                </c:pt>
                <c:pt idx="1304">
                  <c:v>-1.6398630711191839</c:v>
                </c:pt>
                <c:pt idx="1305">
                  <c:v>-1.901774486516697</c:v>
                </c:pt>
                <c:pt idx="1306">
                  <c:v>-1.8912952354338413</c:v>
                </c:pt>
                <c:pt idx="1307">
                  <c:v>-1.9773648176610312</c:v>
                </c:pt>
                <c:pt idx="1308">
                  <c:v>-2.3141679474640213</c:v>
                </c:pt>
                <c:pt idx="1309">
                  <c:v>-1.993083694285315</c:v>
                </c:pt>
                <c:pt idx="1310">
                  <c:v>-1.5649014950398212</c:v>
                </c:pt>
                <c:pt idx="1311">
                  <c:v>-1.896744445996926</c:v>
                </c:pt>
                <c:pt idx="1312">
                  <c:v>-1.8914349587816122</c:v>
                </c:pt>
                <c:pt idx="1313">
                  <c:v>-2.0754506077965629</c:v>
                </c:pt>
                <c:pt idx="1314">
                  <c:v>-2.4499790414978344</c:v>
                </c:pt>
                <c:pt idx="1315">
                  <c:v>-2.2284476736062597</c:v>
                </c:pt>
                <c:pt idx="1316">
                  <c:v>-1.9737320106189744</c:v>
                </c:pt>
                <c:pt idx="1317">
                  <c:v>-1.8110241721391647</c:v>
                </c:pt>
                <c:pt idx="1318">
                  <c:v>-1.8170322760933353</c:v>
                </c:pt>
                <c:pt idx="1319">
                  <c:v>-1.5478552466117088</c:v>
                </c:pt>
                <c:pt idx="1320">
                  <c:v>-2.0660891434958781</c:v>
                </c:pt>
                <c:pt idx="1321">
                  <c:v>-1.9706580969680032</c:v>
                </c:pt>
                <c:pt idx="1322">
                  <c:v>-1.6114992315215872</c:v>
                </c:pt>
                <c:pt idx="1323">
                  <c:v>-1.96192538773229</c:v>
                </c:pt>
                <c:pt idx="1324">
                  <c:v>-1.7004331423780916</c:v>
                </c:pt>
                <c:pt idx="1325">
                  <c:v>-1.8645382143356155</c:v>
                </c:pt>
                <c:pt idx="1326">
                  <c:v>-2.1019980438731314</c:v>
                </c:pt>
                <c:pt idx="1327">
                  <c:v>-2.2970518373620235</c:v>
                </c:pt>
                <c:pt idx="1328">
                  <c:v>-1.7732290065669973</c:v>
                </c:pt>
                <c:pt idx="1329">
                  <c:v>-2.079223138186391</c:v>
                </c:pt>
                <c:pt idx="1330">
                  <c:v>-1.9337012714824648</c:v>
                </c:pt>
                <c:pt idx="1331">
                  <c:v>-1.9468352661729773</c:v>
                </c:pt>
                <c:pt idx="1332">
                  <c:v>-1.7756043034791111</c:v>
                </c:pt>
                <c:pt idx="1333">
                  <c:v>-1.7539471845745425</c:v>
                </c:pt>
                <c:pt idx="1334">
                  <c:v>-1.9580131339946907</c:v>
                </c:pt>
                <c:pt idx="1335">
                  <c:v>-1.9158865446416096</c:v>
                </c:pt>
                <c:pt idx="1336">
                  <c:v>-1.6793349168646081</c:v>
                </c:pt>
                <c:pt idx="1337">
                  <c:v>-1.7538074612267709</c:v>
                </c:pt>
                <c:pt idx="1338">
                  <c:v>-1.8764146988961854</c:v>
                </c:pt>
                <c:pt idx="1339">
                  <c:v>-1.8104652787480788</c:v>
                </c:pt>
                <c:pt idx="1340">
                  <c:v>-1.8108844487913931</c:v>
                </c:pt>
                <c:pt idx="1341">
                  <c:v>-1.4562665921475477</c:v>
                </c:pt>
                <c:pt idx="1342">
                  <c:v>-1.6223277909738718</c:v>
                </c:pt>
                <c:pt idx="1343">
                  <c:v>-2.0241022774905688</c:v>
                </c:pt>
                <c:pt idx="1344">
                  <c:v>-1.5664384518653067</c:v>
                </c:pt>
                <c:pt idx="1345">
                  <c:v>-1.5484141400027946</c:v>
                </c:pt>
                <c:pt idx="1346">
                  <c:v>-2.0870476456615901</c:v>
                </c:pt>
                <c:pt idx="1347">
                  <c:v>-1.4967165013273718</c:v>
                </c:pt>
                <c:pt idx="1348">
                  <c:v>-1.9617158027106327</c:v>
                </c:pt>
                <c:pt idx="1349">
                  <c:v>-1.6290345116668996</c:v>
                </c:pt>
                <c:pt idx="1350">
                  <c:v>-1.7698057845465975</c:v>
                </c:pt>
                <c:pt idx="1351">
                  <c:v>-1.3422523403660753</c:v>
                </c:pt>
                <c:pt idx="1352">
                  <c:v>-1.9556378370825764</c:v>
                </c:pt>
                <c:pt idx="1353">
                  <c:v>-1.6270085231242142</c:v>
                </c:pt>
                <c:pt idx="1354">
                  <c:v>-1.8184993712449351</c:v>
                </c:pt>
                <c:pt idx="1355">
                  <c:v>-1.6601928182199246</c:v>
                </c:pt>
                <c:pt idx="1356">
                  <c:v>-1.7883889898001957</c:v>
                </c:pt>
                <c:pt idx="1357">
                  <c:v>-1.5021657118904568</c:v>
                </c:pt>
                <c:pt idx="1358">
                  <c:v>-1.4054771552326393</c:v>
                </c:pt>
                <c:pt idx="1359">
                  <c:v>-1.7919519351683666</c:v>
                </c:pt>
                <c:pt idx="1360">
                  <c:v>-1.7568813748777421</c:v>
                </c:pt>
                <c:pt idx="1361">
                  <c:v>-1.3937403940198407</c:v>
                </c:pt>
                <c:pt idx="1362">
                  <c:v>-1.2161520190023754</c:v>
                </c:pt>
                <c:pt idx="1363">
                  <c:v>-1.895277350845326</c:v>
                </c:pt>
                <c:pt idx="1364">
                  <c:v>-1.9992315215872574</c:v>
                </c:pt>
                <c:pt idx="1365">
                  <c:v>-2.2698756462204832</c:v>
                </c:pt>
                <c:pt idx="1366">
                  <c:v>-2.0468073215034233</c:v>
                </c:pt>
                <c:pt idx="1367">
                  <c:v>-2.1356015090121563</c:v>
                </c:pt>
                <c:pt idx="1368">
                  <c:v>-1.8123515439429929</c:v>
                </c:pt>
                <c:pt idx="1369">
                  <c:v>-1.9402682688277213</c:v>
                </c:pt>
                <c:pt idx="1370">
                  <c:v>-1.7873410646919103</c:v>
                </c:pt>
                <c:pt idx="1371">
                  <c:v>-1.7239765264775744</c:v>
                </c:pt>
                <c:pt idx="1372">
                  <c:v>-2.0211680871873687</c:v>
                </c:pt>
                <c:pt idx="1373">
                  <c:v>-1.9364258767640072</c:v>
                </c:pt>
                <c:pt idx="1374">
                  <c:v>-2.26261003213637</c:v>
                </c:pt>
                <c:pt idx="1375">
                  <c:v>-1.9028922732988682</c:v>
                </c:pt>
                <c:pt idx="1376">
                  <c:v>-1.9055470169065249</c:v>
                </c:pt>
                <c:pt idx="1377">
                  <c:v>-1.8544082716221881</c:v>
                </c:pt>
                <c:pt idx="1378">
                  <c:v>-1.8731312002235574</c:v>
                </c:pt>
                <c:pt idx="1379">
                  <c:v>-1.6563504261562108</c:v>
                </c:pt>
                <c:pt idx="1380">
                  <c:v>-1.3538493782311025</c:v>
                </c:pt>
                <c:pt idx="1381">
                  <c:v>-1.219086209305575</c:v>
                </c:pt>
                <c:pt idx="1382">
                  <c:v>-1.842112617018304</c:v>
                </c:pt>
                <c:pt idx="1383">
                  <c:v>-1.7014112058124913</c:v>
                </c:pt>
                <c:pt idx="1384">
                  <c:v>-1.716012295654604</c:v>
                </c:pt>
                <c:pt idx="1385">
                  <c:v>-1.3271622188067627</c:v>
                </c:pt>
                <c:pt idx="1386">
                  <c:v>-1.9059661869498392</c:v>
                </c:pt>
                <c:pt idx="1387">
                  <c:v>-1.6459410367472405</c:v>
                </c:pt>
                <c:pt idx="1388">
                  <c:v>-1.3535000698616741</c:v>
                </c:pt>
                <c:pt idx="1389">
                  <c:v>-1.3465139024731032</c:v>
                </c:pt>
                <c:pt idx="1390">
                  <c:v>-1.6204415257789577</c:v>
                </c:pt>
                <c:pt idx="1391">
                  <c:v>-1.6167388570630152</c:v>
                </c:pt>
                <c:pt idx="1392">
                  <c:v>-1.2343859158865447</c:v>
                </c:pt>
                <c:pt idx="1393">
                  <c:v>-1.7191560709794607</c:v>
                </c:pt>
                <c:pt idx="1394">
                  <c:v>-1.6631968701970099</c:v>
                </c:pt>
                <c:pt idx="1395">
                  <c:v>-1.7589073634204275</c:v>
                </c:pt>
                <c:pt idx="1396">
                  <c:v>-1.7591169484420845</c:v>
                </c:pt>
                <c:pt idx="1397">
                  <c:v>-1.9990219365656001</c:v>
                </c:pt>
                <c:pt idx="1398">
                  <c:v>-1.6921894648595781</c:v>
                </c:pt>
                <c:pt idx="1399">
                  <c:v>-1.6112197848260446</c:v>
                </c:pt>
                <c:pt idx="1400">
                  <c:v>-1.8816543244376136</c:v>
                </c:pt>
                <c:pt idx="1401">
                  <c:v>-1.6344138605560989</c:v>
                </c:pt>
                <c:pt idx="1402">
                  <c:v>-1.8395277350845329</c:v>
                </c:pt>
                <c:pt idx="1403">
                  <c:v>-1.4600391225373761</c:v>
                </c:pt>
                <c:pt idx="1404">
                  <c:v>-1.8570630152298448</c:v>
                </c:pt>
                <c:pt idx="1405">
                  <c:v>-1.8204554981137349</c:v>
                </c:pt>
                <c:pt idx="1406">
                  <c:v>-1.6342741372083276</c:v>
                </c:pt>
                <c:pt idx="1407">
                  <c:v>-2.2266312700852313</c:v>
                </c:pt>
                <c:pt idx="1408">
                  <c:v>-1.7978901774486515</c:v>
                </c:pt>
                <c:pt idx="1409">
                  <c:v>-2.1057007125890737</c:v>
                </c:pt>
                <c:pt idx="1410">
                  <c:v>-1.2570909598993991</c:v>
                </c:pt>
                <c:pt idx="1411">
                  <c:v>-2.2697359228727119</c:v>
                </c:pt>
                <c:pt idx="1412">
                  <c:v>-1.5624563364538213</c:v>
                </c:pt>
                <c:pt idx="1413">
                  <c:v>-1.7800055889339108</c:v>
                </c:pt>
                <c:pt idx="1414">
                  <c:v>-1.81402822411625</c:v>
                </c:pt>
                <c:pt idx="1415">
                  <c:v>-2.0811792650551908</c:v>
                </c:pt>
                <c:pt idx="1416">
                  <c:v>-1.6722090261282661</c:v>
                </c:pt>
                <c:pt idx="1417">
                  <c:v>-1.9151180662288669</c:v>
                </c:pt>
                <c:pt idx="1418">
                  <c:v>-1.701201620790834</c:v>
                </c:pt>
                <c:pt idx="1419">
                  <c:v>-1.7984490708397374</c:v>
                </c:pt>
                <c:pt idx="1420">
                  <c:v>-1.7184574542406035</c:v>
                </c:pt>
                <c:pt idx="1421">
                  <c:v>-1.9464160961296633</c:v>
                </c:pt>
                <c:pt idx="1422">
                  <c:v>-1.7297051837362023</c:v>
                </c:pt>
                <c:pt idx="1423">
                  <c:v>-1.8500069861673887</c:v>
                </c:pt>
                <c:pt idx="1424">
                  <c:v>-1.9553583903870337</c:v>
                </c:pt>
                <c:pt idx="1425">
                  <c:v>-1.9957384378929719</c:v>
                </c:pt>
                <c:pt idx="1426">
                  <c:v>-1.884169344697499</c:v>
                </c:pt>
                <c:pt idx="1427">
                  <c:v>-2.1369987424898698</c:v>
                </c:pt>
                <c:pt idx="1428">
                  <c:v>-1.7804946206511107</c:v>
                </c:pt>
                <c:pt idx="1429">
                  <c:v>-1.8409948302361325</c:v>
                </c:pt>
                <c:pt idx="1430">
                  <c:v>-1.9470448511946348</c:v>
                </c:pt>
                <c:pt idx="1431">
                  <c:v>-2.0825066368590193</c:v>
                </c:pt>
                <c:pt idx="1432">
                  <c:v>-1.8479111359508174</c:v>
                </c:pt>
                <c:pt idx="1433">
                  <c:v>-1.7964929439709376</c:v>
                </c:pt>
                <c:pt idx="1434">
                  <c:v>-1.9082716221880676</c:v>
                </c:pt>
                <c:pt idx="1435">
                  <c:v>-1.7781891854128824</c:v>
                </c:pt>
                <c:pt idx="1436">
                  <c:v>-2.4918261841553724</c:v>
                </c:pt>
                <c:pt idx="1437">
                  <c:v>-2.0373759955288531</c:v>
                </c:pt>
                <c:pt idx="1438">
                  <c:v>-2.2624004471147128</c:v>
                </c:pt>
                <c:pt idx="1439">
                  <c:v>-1.5957104932234176</c:v>
                </c:pt>
                <c:pt idx="1440">
                  <c:v>-2.3254156769596199</c:v>
                </c:pt>
                <c:pt idx="1441">
                  <c:v>-2.3636300125751011</c:v>
                </c:pt>
                <c:pt idx="1442">
                  <c:v>-2.4506077965628057</c:v>
                </c:pt>
                <c:pt idx="1443">
                  <c:v>-1.7804247589772251</c:v>
                </c:pt>
                <c:pt idx="1444">
                  <c:v>-1.9501187648456058</c:v>
                </c:pt>
                <c:pt idx="1445">
                  <c:v>-1.852801453122817</c:v>
                </c:pt>
                <c:pt idx="1446">
                  <c:v>-2.1594942014810674</c:v>
                </c:pt>
                <c:pt idx="1447">
                  <c:v>-2.2643565739835125</c:v>
                </c:pt>
                <c:pt idx="1448">
                  <c:v>-1.6659214754785525</c:v>
                </c:pt>
                <c:pt idx="1449">
                  <c:v>-2.314447394159564</c:v>
                </c:pt>
                <c:pt idx="1450">
                  <c:v>-2.0272460528154257</c:v>
                </c:pt>
                <c:pt idx="1451">
                  <c:v>-2.4059661869498394</c:v>
                </c:pt>
                <c:pt idx="1452">
                  <c:v>-2.1949839318150062</c:v>
                </c:pt>
                <c:pt idx="1453">
                  <c:v>-2.1274276931675282</c:v>
                </c:pt>
                <c:pt idx="1454">
                  <c:v>-2.1318289786223277</c:v>
                </c:pt>
                <c:pt idx="1455">
                  <c:v>-2.3073913650971076</c:v>
                </c:pt>
                <c:pt idx="1456">
                  <c:v>-2.4083414838619532</c:v>
                </c:pt>
                <c:pt idx="1457">
                  <c:v>-2.2072097247450051</c:v>
                </c:pt>
                <c:pt idx="1458">
                  <c:v>-2.2401844348190583</c:v>
                </c:pt>
                <c:pt idx="1459">
                  <c:v>-2.1622886684364957</c:v>
                </c:pt>
                <c:pt idx="1460">
                  <c:v>-1.6800335336034653</c:v>
                </c:pt>
                <c:pt idx="1461">
                  <c:v>-2.1353220623166131</c:v>
                </c:pt>
                <c:pt idx="1462">
                  <c:v>-2.2183177308928324</c:v>
                </c:pt>
                <c:pt idx="1463">
                  <c:v>-2.317102137767221</c:v>
                </c:pt>
                <c:pt idx="1464">
                  <c:v>-2.0179544501886264</c:v>
                </c:pt>
                <c:pt idx="1465">
                  <c:v>-1.9796702528992594</c:v>
                </c:pt>
                <c:pt idx="1466">
                  <c:v>-2.1877183177308925</c:v>
                </c:pt>
                <c:pt idx="1467">
                  <c:v>-2.0438032695263377</c:v>
                </c:pt>
                <c:pt idx="1468">
                  <c:v>-2.345465977364817</c:v>
                </c:pt>
                <c:pt idx="1469">
                  <c:v>-2.2037865027246055</c:v>
                </c:pt>
                <c:pt idx="1470">
                  <c:v>-2.3386893949979042</c:v>
                </c:pt>
                <c:pt idx="1471">
                  <c:v>-1.7023194075730053</c:v>
                </c:pt>
                <c:pt idx="1472">
                  <c:v>-2.4198686600530945</c:v>
                </c:pt>
                <c:pt idx="1473">
                  <c:v>-2.0127148246471989</c:v>
                </c:pt>
                <c:pt idx="1474">
                  <c:v>-1.7927204135811095</c:v>
                </c:pt>
                <c:pt idx="1475">
                  <c:v>-2.6059801592846163</c:v>
                </c:pt>
                <c:pt idx="1476">
                  <c:v>-2.0037725303898282</c:v>
                </c:pt>
                <c:pt idx="1477">
                  <c:v>-1.9529830934749195</c:v>
                </c:pt>
                <c:pt idx="1478">
                  <c:v>-2.1101019980438731</c:v>
                </c:pt>
                <c:pt idx="1479">
                  <c:v>-1.9743607656839457</c:v>
                </c:pt>
                <c:pt idx="1480">
                  <c:v>-2.3865446416096132</c:v>
                </c:pt>
                <c:pt idx="1481">
                  <c:v>-1.9267849657677796</c:v>
                </c:pt>
                <c:pt idx="1482">
                  <c:v>-2.2471007405337433</c:v>
                </c:pt>
                <c:pt idx="1483">
                  <c:v>-2.312281682269107</c:v>
                </c:pt>
                <c:pt idx="1484">
                  <c:v>-2.0250803409249687</c:v>
                </c:pt>
                <c:pt idx="1485">
                  <c:v>-2.4102976107307534</c:v>
                </c:pt>
                <c:pt idx="1486">
                  <c:v>-1.7513623026407712</c:v>
                </c:pt>
                <c:pt idx="1487">
                  <c:v>-1.5426156210702808</c:v>
                </c:pt>
                <c:pt idx="1488">
                  <c:v>-2.5076847841274272</c:v>
                </c:pt>
                <c:pt idx="1489">
                  <c:v>-2.3600670672069302</c:v>
                </c:pt>
                <c:pt idx="1490">
                  <c:v>-1.6188347072795866</c:v>
                </c:pt>
                <c:pt idx="1491">
                  <c:v>-1.9121838759256673</c:v>
                </c:pt>
                <c:pt idx="1492">
                  <c:v>-1.9449490009780634</c:v>
                </c:pt>
                <c:pt idx="1493">
                  <c:v>-2.0474360765683945</c:v>
                </c:pt>
                <c:pt idx="1494">
                  <c:v>-1.9394299287410925</c:v>
                </c:pt>
                <c:pt idx="1495">
                  <c:v>-2.1629872851753529</c:v>
                </c:pt>
                <c:pt idx="1496">
                  <c:v>-2.2864328629313952</c:v>
                </c:pt>
                <c:pt idx="1497">
                  <c:v>-2.3045968981416793</c:v>
                </c:pt>
                <c:pt idx="1498">
                  <c:v>-2.0134134413860556</c:v>
                </c:pt>
                <c:pt idx="1499">
                  <c:v>-2.1573284895906109</c:v>
                </c:pt>
                <c:pt idx="1500">
                  <c:v>-1.7624703087885987</c:v>
                </c:pt>
                <c:pt idx="1501">
                  <c:v>-2.1534162358530109</c:v>
                </c:pt>
                <c:pt idx="1502">
                  <c:v>-2.1221880676261002</c:v>
                </c:pt>
                <c:pt idx="1503">
                  <c:v>-1.8795584742210423</c:v>
                </c:pt>
                <c:pt idx="1504">
                  <c:v>-2.3998882213217829</c:v>
                </c:pt>
                <c:pt idx="1505">
                  <c:v>-2.4269945507894373</c:v>
                </c:pt>
                <c:pt idx="1506">
                  <c:v>-2.2647058823529411</c:v>
                </c:pt>
                <c:pt idx="1507">
                  <c:v>-2.3217828699175627</c:v>
                </c:pt>
                <c:pt idx="1508">
                  <c:v>-2.1263797680592424</c:v>
                </c:pt>
                <c:pt idx="1509">
                  <c:v>-2.3115132038563648</c:v>
                </c:pt>
                <c:pt idx="1510">
                  <c:v>-2.0741930976666203</c:v>
                </c:pt>
                <c:pt idx="1511">
                  <c:v>-2.5656699734525641</c:v>
                </c:pt>
                <c:pt idx="1512">
                  <c:v>-2.2713427413720835</c:v>
                </c:pt>
                <c:pt idx="1513">
                  <c:v>-2.4586418890596615</c:v>
                </c:pt>
                <c:pt idx="1514">
                  <c:v>-1.9979740114573148</c:v>
                </c:pt>
                <c:pt idx="1515">
                  <c:v>-2.0528154254575939</c:v>
                </c:pt>
                <c:pt idx="1516">
                  <c:v>-1.8359647897163616</c:v>
                </c:pt>
                <c:pt idx="1517">
                  <c:v>-2.0992734385915885</c:v>
                </c:pt>
                <c:pt idx="1518">
                  <c:v>-2.1652927204135812</c:v>
                </c:pt>
                <c:pt idx="1519">
                  <c:v>-2.0513483303059941</c:v>
                </c:pt>
                <c:pt idx="1520">
                  <c:v>-2.1984770155092916</c:v>
                </c:pt>
                <c:pt idx="1521">
                  <c:v>-1.6420986446835266</c:v>
                </c:pt>
                <c:pt idx="1522">
                  <c:v>-2.2336174374738018</c:v>
                </c:pt>
                <c:pt idx="1523">
                  <c:v>-1.7955148805365377</c:v>
                </c:pt>
                <c:pt idx="1524">
                  <c:v>-2.384518653066928</c:v>
                </c:pt>
                <c:pt idx="1525">
                  <c:v>-1.7096548833310048</c:v>
                </c:pt>
                <c:pt idx="1526">
                  <c:v>-2.0316473382702247</c:v>
                </c:pt>
                <c:pt idx="1527">
                  <c:v>-1.7916724884728239</c:v>
                </c:pt>
                <c:pt idx="1528">
                  <c:v>-2.0531647338270225</c:v>
                </c:pt>
                <c:pt idx="1529">
                  <c:v>-1.5530250104792509</c:v>
                </c:pt>
                <c:pt idx="1530">
                  <c:v>-1.8255554003073913</c:v>
                </c:pt>
                <c:pt idx="1531">
                  <c:v>-1.7672907642867124</c:v>
                </c:pt>
                <c:pt idx="1532">
                  <c:v>-1.9643006846444042</c:v>
                </c:pt>
                <c:pt idx="1533">
                  <c:v>-2.1764705882352939</c:v>
                </c:pt>
                <c:pt idx="1534">
                  <c:v>-1.3391784267151041</c:v>
                </c:pt>
                <c:pt idx="1535">
                  <c:v>-2.0909598993991896</c:v>
                </c:pt>
                <c:pt idx="1536">
                  <c:v>-2.0561687858041076</c:v>
                </c:pt>
                <c:pt idx="1537">
                  <c:v>-1.7374598295375154</c:v>
                </c:pt>
                <c:pt idx="1538">
                  <c:v>-2.1012994271342742</c:v>
                </c:pt>
                <c:pt idx="1539">
                  <c:v>-2.1879279027525498</c:v>
                </c:pt>
                <c:pt idx="1540">
                  <c:v>-1.806832471706022</c:v>
                </c:pt>
                <c:pt idx="1541">
                  <c:v>-1.6907223697079783</c:v>
                </c:pt>
                <c:pt idx="1542">
                  <c:v>-1.9704485119463464</c:v>
                </c:pt>
                <c:pt idx="1543">
                  <c:v>-1.8087885985748218</c:v>
                </c:pt>
                <c:pt idx="1544">
                  <c:v>-2.0482045549811376</c:v>
                </c:pt>
                <c:pt idx="1545">
                  <c:v>-1.8219924549392201</c:v>
                </c:pt>
                <c:pt idx="1546">
                  <c:v>-2.2405337431884869</c:v>
                </c:pt>
                <c:pt idx="1547">
                  <c:v>-2.0023054352382283</c:v>
                </c:pt>
                <c:pt idx="1548">
                  <c:v>-2.0095011876484561</c:v>
                </c:pt>
                <c:pt idx="1549">
                  <c:v>-2.3141679474640213</c:v>
                </c:pt>
                <c:pt idx="1550">
                  <c:v>-2.2410926365795727</c:v>
                </c:pt>
                <c:pt idx="1551">
                  <c:v>-1.6758418331703226</c:v>
                </c:pt>
                <c:pt idx="1552">
                  <c:v>-2.1520888640491824</c:v>
                </c:pt>
                <c:pt idx="1553">
                  <c:v>-2.1856224675143214</c:v>
                </c:pt>
                <c:pt idx="1554">
                  <c:v>-1.9635322062316614</c:v>
                </c:pt>
                <c:pt idx="1555">
                  <c:v>-2.0073354757579991</c:v>
                </c:pt>
                <c:pt idx="1556">
                  <c:v>-1.9265055190722371</c:v>
                </c:pt>
                <c:pt idx="1557">
                  <c:v>-2.1761212798658658</c:v>
                </c:pt>
                <c:pt idx="1558">
                  <c:v>-1.9246891155512087</c:v>
                </c:pt>
                <c:pt idx="1559">
                  <c:v>-2.3838200363280704</c:v>
                </c:pt>
                <c:pt idx="1560">
                  <c:v>-2.3743887103535002</c:v>
                </c:pt>
                <c:pt idx="1561">
                  <c:v>-1.8369428531507614</c:v>
                </c:pt>
                <c:pt idx="1562">
                  <c:v>-1.8898980019561269</c:v>
                </c:pt>
                <c:pt idx="1563">
                  <c:v>-1.7729495598714544</c:v>
                </c:pt>
                <c:pt idx="1564">
                  <c:v>-2.2681989660472266</c:v>
                </c:pt>
                <c:pt idx="1565">
                  <c:v>-1.9478133296073774</c:v>
                </c:pt>
                <c:pt idx="1566">
                  <c:v>-1.9473941595640631</c:v>
                </c:pt>
                <c:pt idx="1567">
                  <c:v>-2.3974430627357832</c:v>
                </c:pt>
                <c:pt idx="1568">
                  <c:v>-2.1403521028363839</c:v>
                </c:pt>
                <c:pt idx="1569">
                  <c:v>-1.6548833310046107</c:v>
                </c:pt>
                <c:pt idx="1570">
                  <c:v>-1.6372083275115272</c:v>
                </c:pt>
                <c:pt idx="1571">
                  <c:v>-1.9427134274137208</c:v>
                </c:pt>
                <c:pt idx="1572">
                  <c:v>-1.4313259745703506</c:v>
                </c:pt>
                <c:pt idx="1573">
                  <c:v>-1.8076009501187651</c:v>
                </c:pt>
                <c:pt idx="1574">
                  <c:v>-1.5158585999720553</c:v>
                </c:pt>
                <c:pt idx="1575">
                  <c:v>-2.1706720693027806</c:v>
                </c:pt>
                <c:pt idx="1576">
                  <c:v>-2.242140561687858</c:v>
                </c:pt>
                <c:pt idx="1577">
                  <c:v>-1.5745424060360487</c:v>
                </c:pt>
                <c:pt idx="1578">
                  <c:v>-1.9680732150342322</c:v>
                </c:pt>
                <c:pt idx="1579">
                  <c:v>-2.1615900516976385</c:v>
                </c:pt>
                <c:pt idx="1580">
                  <c:v>-2.2496856224675144</c:v>
                </c:pt>
                <c:pt idx="1581">
                  <c:v>-1.7642168506357412</c:v>
                </c:pt>
                <c:pt idx="1582">
                  <c:v>-1.8940198407153834</c:v>
                </c:pt>
                <c:pt idx="1583">
                  <c:v>-2.000908201760514</c:v>
                </c:pt>
                <c:pt idx="1584">
                  <c:v>-1.7330585440827162</c:v>
                </c:pt>
                <c:pt idx="1585">
                  <c:v>-1.7072097247450049</c:v>
                </c:pt>
                <c:pt idx="1586">
                  <c:v>-2.0050999021936566</c:v>
                </c:pt>
                <c:pt idx="1587">
                  <c:v>-1.543523822830795</c:v>
                </c:pt>
                <c:pt idx="1588">
                  <c:v>-1.5734944809277629</c:v>
                </c:pt>
                <c:pt idx="1589">
                  <c:v>-2.0367472404638813</c:v>
                </c:pt>
                <c:pt idx="1590">
                  <c:v>-1.9551488053653765</c:v>
                </c:pt>
                <c:pt idx="1591">
                  <c:v>-2.0134134413860556</c:v>
                </c:pt>
                <c:pt idx="1592">
                  <c:v>-1.8694983931815006</c:v>
                </c:pt>
                <c:pt idx="1593">
                  <c:v>-1.4980438731312002</c:v>
                </c:pt>
                <c:pt idx="1594">
                  <c:v>-2.3020818778817937</c:v>
                </c:pt>
                <c:pt idx="1595">
                  <c:v>-1.7128685203297471</c:v>
                </c:pt>
                <c:pt idx="1596">
                  <c:v>-2.1356713706860417</c:v>
                </c:pt>
                <c:pt idx="1597">
                  <c:v>-2.414629034511667</c:v>
                </c:pt>
                <c:pt idx="1598">
                  <c:v>-2.0127846863210843</c:v>
                </c:pt>
                <c:pt idx="1599">
                  <c:v>-1.8549671650132737</c:v>
                </c:pt>
                <c:pt idx="1600">
                  <c:v>-2.2096548833310048</c:v>
                </c:pt>
                <c:pt idx="1601">
                  <c:v>-1.6819896604722648</c:v>
                </c:pt>
                <c:pt idx="1602">
                  <c:v>-1.3856364398490988</c:v>
                </c:pt>
                <c:pt idx="1603">
                  <c:v>-2.4477434679334915</c:v>
                </c:pt>
                <c:pt idx="1604">
                  <c:v>-2.1314796702528991</c:v>
                </c:pt>
                <c:pt idx="1605">
                  <c:v>-1.8980019561268688</c:v>
                </c:pt>
                <c:pt idx="1606">
                  <c:v>-1.9500489031717201</c:v>
                </c:pt>
                <c:pt idx="1607">
                  <c:v>-1.7324297890177449</c:v>
                </c:pt>
                <c:pt idx="1608">
                  <c:v>-1.847771412603046</c:v>
                </c:pt>
                <c:pt idx="1609">
                  <c:v>-2.1366494341204412</c:v>
                </c:pt>
                <c:pt idx="1610">
                  <c:v>-2.3585999720553303</c:v>
                </c:pt>
                <c:pt idx="1611">
                  <c:v>-1.7865027246052814</c:v>
                </c:pt>
                <c:pt idx="1612">
                  <c:v>-1.783778119323739</c:v>
                </c:pt>
                <c:pt idx="1613">
                  <c:v>-2.06231661310605</c:v>
                </c:pt>
                <c:pt idx="1614">
                  <c:v>-1.9142098644683525</c:v>
                </c:pt>
                <c:pt idx="1615">
                  <c:v>-2.2738577616319686</c:v>
                </c:pt>
                <c:pt idx="1616">
                  <c:v>-1.7437473801872294</c:v>
                </c:pt>
                <c:pt idx="1617">
                  <c:v>-2.1416096129663269</c:v>
                </c:pt>
                <c:pt idx="1618">
                  <c:v>-1.8721531367891575</c:v>
                </c:pt>
                <c:pt idx="1619">
                  <c:v>-1.8694285315076149</c:v>
                </c:pt>
                <c:pt idx="1620">
                  <c:v>-2.2139863071119184</c:v>
                </c:pt>
                <c:pt idx="1621">
                  <c:v>-2.2913231801033955</c:v>
                </c:pt>
                <c:pt idx="1622">
                  <c:v>-1.5433840994830235</c:v>
                </c:pt>
                <c:pt idx="1623">
                  <c:v>-1.6891155512086067</c:v>
                </c:pt>
                <c:pt idx="1624">
                  <c:v>-1.8197568813748779</c:v>
                </c:pt>
                <c:pt idx="1625">
                  <c:v>-1.3622327790973874</c:v>
                </c:pt>
                <c:pt idx="1626">
                  <c:v>-1.9772949559871456</c:v>
                </c:pt>
                <c:pt idx="1627">
                  <c:v>-1.9055470169065249</c:v>
                </c:pt>
                <c:pt idx="1628">
                  <c:v>-2.0363979320944532</c:v>
                </c:pt>
                <c:pt idx="1629">
                  <c:v>-2.4116948442084674</c:v>
                </c:pt>
                <c:pt idx="1630">
                  <c:v>-1.7608634902892273</c:v>
                </c:pt>
                <c:pt idx="1631">
                  <c:v>-2.0929160262679893</c:v>
                </c:pt>
                <c:pt idx="1632">
                  <c:v>-2.2413720832751149</c:v>
                </c:pt>
                <c:pt idx="1633">
                  <c:v>-1.9592706441246333</c:v>
                </c:pt>
                <c:pt idx="1634">
                  <c:v>-2.0540729355875369</c:v>
                </c:pt>
                <c:pt idx="1635">
                  <c:v>-1.9631130361883471</c:v>
                </c:pt>
                <c:pt idx="1636">
                  <c:v>-1.9072935587536679</c:v>
                </c:pt>
                <c:pt idx="1637">
                  <c:v>-1.636090540729356</c:v>
                </c:pt>
                <c:pt idx="1638">
                  <c:v>-2.0146709515159982</c:v>
                </c:pt>
                <c:pt idx="1639">
                  <c:v>-1.8523822830795027</c:v>
                </c:pt>
                <c:pt idx="1640">
                  <c:v>-2.0011876484560571</c:v>
                </c:pt>
                <c:pt idx="1641">
                  <c:v>-2.0250803409249687</c:v>
                </c:pt>
                <c:pt idx="1642">
                  <c:v>-2.3463741791253319</c:v>
                </c:pt>
                <c:pt idx="1643">
                  <c:v>-1.9498393181500628</c:v>
                </c:pt>
                <c:pt idx="1644">
                  <c:v>-2.1760514181919799</c:v>
                </c:pt>
                <c:pt idx="1645">
                  <c:v>-1.9033813050160679</c:v>
                </c:pt>
                <c:pt idx="1646">
                  <c:v>-1.2561128964649992</c:v>
                </c:pt>
                <c:pt idx="1647">
                  <c:v>-1.7454240603604863</c:v>
                </c:pt>
                <c:pt idx="1648">
                  <c:v>-2.1128266033254155</c:v>
                </c:pt>
                <c:pt idx="1649">
                  <c:v>-2.3307950258488193</c:v>
                </c:pt>
                <c:pt idx="1650">
                  <c:v>-2.3398770434539613</c:v>
                </c:pt>
                <c:pt idx="1651">
                  <c:v>-2.0595221461506217</c:v>
                </c:pt>
                <c:pt idx="1652">
                  <c:v>-1.9389408970238926</c:v>
                </c:pt>
                <c:pt idx="1653">
                  <c:v>-1.6773787899958081</c:v>
                </c:pt>
                <c:pt idx="1654">
                  <c:v>-1.5681151320385636</c:v>
                </c:pt>
                <c:pt idx="1655">
                  <c:v>-1.9143495878161241</c:v>
                </c:pt>
                <c:pt idx="1656">
                  <c:v>-1.7767919519351683</c:v>
                </c:pt>
                <c:pt idx="1657">
                  <c:v>-1.7227190163476316</c:v>
                </c:pt>
                <c:pt idx="1658">
                  <c:v>-1.4811373480508594</c:v>
                </c:pt>
                <c:pt idx="1659">
                  <c:v>-2.004750593824228</c:v>
                </c:pt>
                <c:pt idx="1660">
                  <c:v>-1.8087187369009361</c:v>
                </c:pt>
                <c:pt idx="1661">
                  <c:v>-1.8609752689674446</c:v>
                </c:pt>
                <c:pt idx="1662">
                  <c:v>-1.5352102836383961</c:v>
                </c:pt>
                <c:pt idx="1663">
                  <c:v>-1.3721531367891573</c:v>
                </c:pt>
                <c:pt idx="1664">
                  <c:v>-2.1266592147547856</c:v>
                </c:pt>
                <c:pt idx="1665">
                  <c:v>-1.7454240603604863</c:v>
                </c:pt>
                <c:pt idx="1666">
                  <c:v>-1.7330585440827164</c:v>
                </c:pt>
                <c:pt idx="1667">
                  <c:v>-1.5181640352102836</c:v>
                </c:pt>
                <c:pt idx="1668">
                  <c:v>-1.9044292301243539</c:v>
                </c:pt>
                <c:pt idx="1669">
                  <c:v>-1.7273298868240885</c:v>
                </c:pt>
                <c:pt idx="1670">
                  <c:v>-1.9212658935308089</c:v>
                </c:pt>
                <c:pt idx="1671">
                  <c:v>-1.38724325834847</c:v>
                </c:pt>
                <c:pt idx="1672">
                  <c:v>-2.3306553025010479</c:v>
                </c:pt>
                <c:pt idx="1673">
                  <c:v>-2.0876764007265614</c:v>
                </c:pt>
                <c:pt idx="1674">
                  <c:v>-1.846304317451446</c:v>
                </c:pt>
                <c:pt idx="1675">
                  <c:v>-2.3003353360346512</c:v>
                </c:pt>
                <c:pt idx="1676">
                  <c:v>-2.1101718597177586</c:v>
                </c:pt>
                <c:pt idx="1677">
                  <c:v>-2.0113175911694845</c:v>
                </c:pt>
                <c:pt idx="1678">
                  <c:v>-1.554212658935308</c:v>
                </c:pt>
                <c:pt idx="1679">
                  <c:v>-1.6351124772949561</c:v>
                </c:pt>
                <c:pt idx="1680">
                  <c:v>-1.9959480229146291</c:v>
                </c:pt>
                <c:pt idx="1681">
                  <c:v>-1.4446695542825208</c:v>
                </c:pt>
                <c:pt idx="1682">
                  <c:v>-1.6045829258069024</c:v>
                </c:pt>
                <c:pt idx="1683">
                  <c:v>-1.7132876903730614</c:v>
                </c:pt>
                <c:pt idx="1684">
                  <c:v>-1.5547715523263936</c:v>
                </c:pt>
                <c:pt idx="1685">
                  <c:v>-1.6875785943831214</c:v>
                </c:pt>
                <c:pt idx="1686">
                  <c:v>-1.2774905686740252</c:v>
                </c:pt>
                <c:pt idx="1687">
                  <c:v>-1.7409529132318011</c:v>
                </c:pt>
                <c:pt idx="1688">
                  <c:v>-1.4084812072097248</c:v>
                </c:pt>
                <c:pt idx="1689">
                  <c:v>-1.3491686460807599</c:v>
                </c:pt>
                <c:pt idx="1690">
                  <c:v>-2.0266871594243399</c:v>
                </c:pt>
                <c:pt idx="1691">
                  <c:v>-1.602766522285874</c:v>
                </c:pt>
                <c:pt idx="1692">
                  <c:v>-2.1928182199245492</c:v>
                </c:pt>
                <c:pt idx="1693">
                  <c:v>-1.9183317032276095</c:v>
                </c:pt>
                <c:pt idx="1694">
                  <c:v>-1.907922313818639</c:v>
                </c:pt>
                <c:pt idx="1695">
                  <c:v>-1.7851753528014531</c:v>
                </c:pt>
                <c:pt idx="1696">
                  <c:v>-1.8268827721112197</c:v>
                </c:pt>
                <c:pt idx="1697">
                  <c:v>-1.4712868520329749</c:v>
                </c:pt>
                <c:pt idx="1698">
                  <c:v>-2.0848819337711331</c:v>
                </c:pt>
                <c:pt idx="1699">
                  <c:v>-2.0443621629174236</c:v>
                </c:pt>
                <c:pt idx="1700">
                  <c:v>-1.942923012435378</c:v>
                </c:pt>
                <c:pt idx="1701">
                  <c:v>-1.8907363420427554</c:v>
                </c:pt>
                <c:pt idx="1702">
                  <c:v>-2.2088864049182617</c:v>
                </c:pt>
                <c:pt idx="1703">
                  <c:v>-1.937962833589493</c:v>
                </c:pt>
                <c:pt idx="1704">
                  <c:v>-2.4489311163895486</c:v>
                </c:pt>
                <c:pt idx="1705">
                  <c:v>-2.3731312002235576</c:v>
                </c:pt>
                <c:pt idx="1706">
                  <c:v>-2.0600810395417075</c:v>
                </c:pt>
                <c:pt idx="1707">
                  <c:v>-2.0194914070141121</c:v>
                </c:pt>
                <c:pt idx="1708">
                  <c:v>-1.7248847282380884</c:v>
                </c:pt>
                <c:pt idx="1709">
                  <c:v>-2.0581249126729078</c:v>
                </c:pt>
                <c:pt idx="1710">
                  <c:v>-1.5943132597457033</c:v>
                </c:pt>
                <c:pt idx="1711">
                  <c:v>-1.6548833310046107</c:v>
                </c:pt>
                <c:pt idx="1712">
                  <c:v>-2.2767220902612824</c:v>
                </c:pt>
                <c:pt idx="1713">
                  <c:v>-1.5824367751851334</c:v>
                </c:pt>
                <c:pt idx="1714">
                  <c:v>-2.2093055749615762</c:v>
                </c:pt>
                <c:pt idx="1715">
                  <c:v>-2.2197149643705458</c:v>
                </c:pt>
                <c:pt idx="1716">
                  <c:v>-2.0743328210143916</c:v>
                </c:pt>
                <c:pt idx="1717">
                  <c:v>-1.9160262679893811</c:v>
                </c:pt>
                <c:pt idx="1718">
                  <c:v>-1.6546737459829539</c:v>
                </c:pt>
                <c:pt idx="1719">
                  <c:v>-1.7570909598993991</c:v>
                </c:pt>
                <c:pt idx="1720">
                  <c:v>-1.5234735224255975</c:v>
                </c:pt>
                <c:pt idx="1721">
                  <c:v>-2.2488472823808858</c:v>
                </c:pt>
                <c:pt idx="1722">
                  <c:v>-1.6407712728796979</c:v>
                </c:pt>
                <c:pt idx="1723">
                  <c:v>-1.9197987983792089</c:v>
                </c:pt>
                <c:pt idx="1724">
                  <c:v>-2.3568534302081874</c:v>
                </c:pt>
                <c:pt idx="1725">
                  <c:v>-2.0679055470169065</c:v>
                </c:pt>
                <c:pt idx="1726">
                  <c:v>-2.0499510968282801</c:v>
                </c:pt>
                <c:pt idx="1727">
                  <c:v>-2.1115690931954729</c:v>
                </c:pt>
                <c:pt idx="1728">
                  <c:v>-1.7932793069721951</c:v>
                </c:pt>
                <c:pt idx="1729">
                  <c:v>-2.0219365656001118</c:v>
                </c:pt>
                <c:pt idx="1730">
                  <c:v>-1.8517535280145312</c:v>
                </c:pt>
                <c:pt idx="1731">
                  <c:v>-2.0811094033813049</c:v>
                </c:pt>
                <c:pt idx="1732">
                  <c:v>-1.9485119463462344</c:v>
                </c:pt>
                <c:pt idx="1733">
                  <c:v>-2.202598854268548</c:v>
                </c:pt>
                <c:pt idx="1734">
                  <c:v>-1.7987983792091657</c:v>
                </c:pt>
                <c:pt idx="1735">
                  <c:v>-2.14985329048484</c:v>
                </c:pt>
                <c:pt idx="1736">
                  <c:v>-2.1642447953052955</c:v>
                </c:pt>
                <c:pt idx="1737">
                  <c:v>-1.8823529411764708</c:v>
                </c:pt>
                <c:pt idx="1738">
                  <c:v>-2.1709515159983237</c:v>
                </c:pt>
                <c:pt idx="1739">
                  <c:v>-2.2668017325695127</c:v>
                </c:pt>
                <c:pt idx="1740">
                  <c:v>-2.0796423082297051</c:v>
                </c:pt>
                <c:pt idx="1741">
                  <c:v>-2.281821992454939</c:v>
                </c:pt>
                <c:pt idx="1742">
                  <c:v>-2.2372502445158586</c:v>
                </c:pt>
                <c:pt idx="1743">
                  <c:v>-1.6488752270504399</c:v>
                </c:pt>
                <c:pt idx="1744">
                  <c:v>-2.0272460528154257</c:v>
                </c:pt>
                <c:pt idx="1745">
                  <c:v>-2.3596478971636157</c:v>
                </c:pt>
                <c:pt idx="1746">
                  <c:v>-2.0226351823389686</c:v>
                </c:pt>
                <c:pt idx="1747">
                  <c:v>-1.7270504401285456</c:v>
                </c:pt>
                <c:pt idx="1748">
                  <c:v>-2.2193656560011177</c:v>
                </c:pt>
                <c:pt idx="1749">
                  <c:v>-2.1535559592007827</c:v>
                </c:pt>
                <c:pt idx="1750">
                  <c:v>-2.121978482604443</c:v>
                </c:pt>
                <c:pt idx="1751">
                  <c:v>-2.0120162079083417</c:v>
                </c:pt>
                <c:pt idx="1752">
                  <c:v>-2.0206091937962833</c:v>
                </c:pt>
                <c:pt idx="1753">
                  <c:v>-1.870197009920358</c:v>
                </c:pt>
                <c:pt idx="1754">
                  <c:v>-2.0858599972055329</c:v>
                </c:pt>
                <c:pt idx="1755">
                  <c:v>-1.8651669694005868</c:v>
                </c:pt>
                <c:pt idx="1756">
                  <c:v>-1.9156070979460669</c:v>
                </c:pt>
                <c:pt idx="1757">
                  <c:v>-2.0224954589911972</c:v>
                </c:pt>
                <c:pt idx="1758">
                  <c:v>-1.5795724465558194</c:v>
                </c:pt>
                <c:pt idx="1759">
                  <c:v>-1.9756881374877744</c:v>
                </c:pt>
                <c:pt idx="1760">
                  <c:v>-2.1075171161101021</c:v>
                </c:pt>
                <c:pt idx="1761">
                  <c:v>-2.0873270923571328</c:v>
                </c:pt>
                <c:pt idx="1762">
                  <c:v>-1.9844208467234876</c:v>
                </c:pt>
                <c:pt idx="1763">
                  <c:v>-1.6168087187369009</c:v>
                </c:pt>
                <c:pt idx="1764">
                  <c:v>-2.0190722369707976</c:v>
                </c:pt>
                <c:pt idx="1765">
                  <c:v>-2.0424060360486238</c:v>
                </c:pt>
                <c:pt idx="1766">
                  <c:v>-1.822271901634763</c:v>
                </c:pt>
                <c:pt idx="1767">
                  <c:v>-1.88675422663127</c:v>
                </c:pt>
                <c:pt idx="1768">
                  <c:v>-2.337082576498533</c:v>
                </c:pt>
                <c:pt idx="1769">
                  <c:v>-1.631060500209585</c:v>
                </c:pt>
                <c:pt idx="1770">
                  <c:v>-1.7161520190023754</c:v>
                </c:pt>
                <c:pt idx="1771">
                  <c:v>-1.7735783149364259</c:v>
                </c:pt>
                <c:pt idx="1772">
                  <c:v>-1.8663546178566439</c:v>
                </c:pt>
                <c:pt idx="1773">
                  <c:v>-1.592985887941875</c:v>
                </c:pt>
                <c:pt idx="1774">
                  <c:v>-1.7695263378510548</c:v>
                </c:pt>
                <c:pt idx="1775">
                  <c:v>-1.971915607097946</c:v>
                </c:pt>
                <c:pt idx="1776">
                  <c:v>-2.0545619673047364</c:v>
                </c:pt>
                <c:pt idx="1777">
                  <c:v>-2.1054911275674164</c:v>
                </c:pt>
                <c:pt idx="1778">
                  <c:v>-1.7801453122816824</c:v>
                </c:pt>
                <c:pt idx="1779">
                  <c:v>-1.780704205672768</c:v>
                </c:pt>
                <c:pt idx="1780">
                  <c:v>-1.8893391085650413</c:v>
                </c:pt>
                <c:pt idx="1781">
                  <c:v>-1.5249406175771973</c:v>
                </c:pt>
                <c:pt idx="1782">
                  <c:v>-2.2061617996367193</c:v>
                </c:pt>
                <c:pt idx="1783">
                  <c:v>-1.9112058124912672</c:v>
                </c:pt>
                <c:pt idx="1784">
                  <c:v>-1.7570210982255134</c:v>
                </c:pt>
                <c:pt idx="1785">
                  <c:v>-1.9937823110241721</c:v>
                </c:pt>
                <c:pt idx="1786">
                  <c:v>-1.6630571468492386</c:v>
                </c:pt>
                <c:pt idx="1787">
                  <c:v>-1.63650971077267</c:v>
                </c:pt>
                <c:pt idx="1788">
                  <c:v>-1.6109403381305014</c:v>
                </c:pt>
                <c:pt idx="1789">
                  <c:v>-1.4678636300125751</c:v>
                </c:pt>
                <c:pt idx="1790">
                  <c:v>-2.0376554422243958</c:v>
                </c:pt>
                <c:pt idx="1791">
                  <c:v>-1.8001956126868801</c:v>
                </c:pt>
                <c:pt idx="1792">
                  <c:v>-2.1255414279726144</c:v>
                </c:pt>
                <c:pt idx="1793">
                  <c:v>-1.9271342741372084</c:v>
                </c:pt>
                <c:pt idx="1794">
                  <c:v>-1.9909878440687439</c:v>
                </c:pt>
                <c:pt idx="1795">
                  <c:v>-1.4093195472963533</c:v>
                </c:pt>
                <c:pt idx="1796">
                  <c:v>-1.7231381863909458</c:v>
                </c:pt>
                <c:pt idx="1797">
                  <c:v>-2.0935447813329606</c:v>
                </c:pt>
                <c:pt idx="1798">
                  <c:v>-2.1189744306273579</c:v>
                </c:pt>
                <c:pt idx="1799">
                  <c:v>-1.8834008662847561</c:v>
                </c:pt>
                <c:pt idx="1800">
                  <c:v>-1.9112756741651531</c:v>
                </c:pt>
                <c:pt idx="1801">
                  <c:v>-1.8478412742769319</c:v>
                </c:pt>
                <c:pt idx="1802">
                  <c:v>-1.9010060081039541</c:v>
                </c:pt>
                <c:pt idx="1803">
                  <c:v>-2.0059382422802852</c:v>
                </c:pt>
                <c:pt idx="1804">
                  <c:v>-1.2858739695403101</c:v>
                </c:pt>
                <c:pt idx="1805">
                  <c:v>-1.796143635601509</c:v>
                </c:pt>
                <c:pt idx="1806">
                  <c:v>-2.0781053514042194</c:v>
                </c:pt>
                <c:pt idx="1807">
                  <c:v>-1.804247589772251</c:v>
                </c:pt>
                <c:pt idx="1808">
                  <c:v>-1.4265055190722367</c:v>
                </c:pt>
                <c:pt idx="1809">
                  <c:v>-1.659843509850496</c:v>
                </c:pt>
                <c:pt idx="1810">
                  <c:v>-2.079223138186391</c:v>
                </c:pt>
                <c:pt idx="1811">
                  <c:v>-1.6434958781612405</c:v>
                </c:pt>
                <c:pt idx="1812">
                  <c:v>-1.9849098784406873</c:v>
                </c:pt>
                <c:pt idx="1813">
                  <c:v>-2.4635322062316614</c:v>
                </c:pt>
                <c:pt idx="1814">
                  <c:v>-1.8426016487355037</c:v>
                </c:pt>
                <c:pt idx="1815">
                  <c:v>-2.3449769456476179</c:v>
                </c:pt>
                <c:pt idx="1816">
                  <c:v>-1.5900516976386756</c:v>
                </c:pt>
                <c:pt idx="1817">
                  <c:v>-1.68792790275255</c:v>
                </c:pt>
                <c:pt idx="1818">
                  <c:v>-1.5737040659494204</c:v>
                </c:pt>
                <c:pt idx="1819">
                  <c:v>-1.6644543803269525</c:v>
                </c:pt>
                <c:pt idx="1820">
                  <c:v>-1.79921754925248</c:v>
                </c:pt>
                <c:pt idx="1821">
                  <c:v>-2.023543384099483</c:v>
                </c:pt>
                <c:pt idx="1822">
                  <c:v>-2.1773089283219225</c:v>
                </c:pt>
                <c:pt idx="1823">
                  <c:v>-2.1127567416515296</c:v>
                </c:pt>
                <c:pt idx="1824">
                  <c:v>-2.2515020259885428</c:v>
                </c:pt>
                <c:pt idx="1825">
                  <c:v>-1.6555819477434679</c:v>
                </c:pt>
                <c:pt idx="1826">
                  <c:v>-2.3776023473522425</c:v>
                </c:pt>
                <c:pt idx="1827">
                  <c:v>-1.587746262400447</c:v>
                </c:pt>
                <c:pt idx="1828">
                  <c:v>-1.799427134274137</c:v>
                </c:pt>
                <c:pt idx="1829">
                  <c:v>-1.5563085091518793</c:v>
                </c:pt>
                <c:pt idx="1830">
                  <c:v>-2.1203716641050718</c:v>
                </c:pt>
                <c:pt idx="1831">
                  <c:v>-1.9146290345116668</c:v>
                </c:pt>
                <c:pt idx="1832">
                  <c:v>-1.5386335056587956</c:v>
                </c:pt>
                <c:pt idx="1833">
                  <c:v>-1.7139863071119184</c:v>
                </c:pt>
                <c:pt idx="1834">
                  <c:v>-2.4148386195333242</c:v>
                </c:pt>
                <c:pt idx="1835">
                  <c:v>-2.1078664244795302</c:v>
                </c:pt>
                <c:pt idx="1836">
                  <c:v>-1.2754645801313398</c:v>
                </c:pt>
                <c:pt idx="1837">
                  <c:v>-2.0000698616738855</c:v>
                </c:pt>
                <c:pt idx="1838">
                  <c:v>-1.5853011038144473</c:v>
                </c:pt>
                <c:pt idx="1839">
                  <c:v>-1.4821852731591449</c:v>
                </c:pt>
                <c:pt idx="1840">
                  <c:v>-1.3482604443202459</c:v>
                </c:pt>
                <c:pt idx="1841">
                  <c:v>-1.9068045270364677</c:v>
                </c:pt>
                <c:pt idx="1842">
                  <c:v>-2.3698477015509289</c:v>
                </c:pt>
                <c:pt idx="1843">
                  <c:v>-1.8281402822411625</c:v>
                </c:pt>
                <c:pt idx="1844">
                  <c:v>-1.9491407014112057</c:v>
                </c:pt>
                <c:pt idx="1845">
                  <c:v>-1.4815565180941737</c:v>
                </c:pt>
                <c:pt idx="1846">
                  <c:v>-2.1507614922453544</c:v>
                </c:pt>
                <c:pt idx="1847">
                  <c:v>-1.905267570210982</c:v>
                </c:pt>
                <c:pt idx="1848">
                  <c:v>-1.5924269945507894</c:v>
                </c:pt>
                <c:pt idx="1849">
                  <c:v>-1.8683806063993293</c:v>
                </c:pt>
                <c:pt idx="1850">
                  <c:v>-1.6028363839597595</c:v>
                </c:pt>
                <c:pt idx="1851">
                  <c:v>-2.2963532206231663</c:v>
                </c:pt>
                <c:pt idx="1852">
                  <c:v>-1.8317032276093337</c:v>
                </c:pt>
                <c:pt idx="1853">
                  <c:v>-1.5863490289227331</c:v>
                </c:pt>
                <c:pt idx="1854">
                  <c:v>-1.9210563085091519</c:v>
                </c:pt>
                <c:pt idx="1855">
                  <c:v>-1.3495179544501887</c:v>
                </c:pt>
                <c:pt idx="1856">
                  <c:v>-1.5733547575799918</c:v>
                </c:pt>
                <c:pt idx="1857">
                  <c:v>-1.9628335894928042</c:v>
                </c:pt>
                <c:pt idx="1858">
                  <c:v>-1.4600391225373761</c:v>
                </c:pt>
                <c:pt idx="1859">
                  <c:v>-1.7983093474919658</c:v>
                </c:pt>
                <c:pt idx="1860">
                  <c:v>-1.7146849238507755</c:v>
                </c:pt>
                <c:pt idx="1861">
                  <c:v>-1.7266312700852313</c:v>
                </c:pt>
                <c:pt idx="1862">
                  <c:v>-1.8971636160402403</c:v>
                </c:pt>
                <c:pt idx="1863">
                  <c:v>-2.0552605840435936</c:v>
                </c:pt>
                <c:pt idx="1864">
                  <c:v>-1.8904568953472125</c:v>
                </c:pt>
                <c:pt idx="1865">
                  <c:v>-2.3725723068324718</c:v>
                </c:pt>
                <c:pt idx="1866">
                  <c:v>-2.2154534022635182</c:v>
                </c:pt>
                <c:pt idx="1867">
                  <c:v>-1.7042755344418052</c:v>
                </c:pt>
                <c:pt idx="1868">
                  <c:v>-2.0971775883750174</c:v>
                </c:pt>
                <c:pt idx="1869">
                  <c:v>-2.1684364957384381</c:v>
                </c:pt>
                <c:pt idx="1870">
                  <c:v>-2.0959899399189603</c:v>
                </c:pt>
                <c:pt idx="1871">
                  <c:v>-2.0389828140282242</c:v>
                </c:pt>
                <c:pt idx="1872">
                  <c:v>-1.6464300684644404</c:v>
                </c:pt>
                <c:pt idx="1873">
                  <c:v>-1.8543384099483022</c:v>
                </c:pt>
                <c:pt idx="1874">
                  <c:v>-1.5194215453402262</c:v>
                </c:pt>
                <c:pt idx="1875">
                  <c:v>-1.6557915327651251</c:v>
                </c:pt>
                <c:pt idx="1876">
                  <c:v>-1.9865865586139444</c:v>
                </c:pt>
                <c:pt idx="1877">
                  <c:v>-1.8146569791812213</c:v>
                </c:pt>
                <c:pt idx="1878">
                  <c:v>-2.0573564342601651</c:v>
                </c:pt>
                <c:pt idx="1879">
                  <c:v>-1.6111499231521587</c:v>
                </c:pt>
                <c:pt idx="1880">
                  <c:v>-1.1520190023752968</c:v>
                </c:pt>
                <c:pt idx="1881">
                  <c:v>-1.7232779097387174</c:v>
                </c:pt>
                <c:pt idx="1882">
                  <c:v>-1.1559312561128965</c:v>
                </c:pt>
                <c:pt idx="1883">
                  <c:v>-2.0586139443901077</c:v>
                </c:pt>
                <c:pt idx="1884">
                  <c:v>-1.2423501467095153</c:v>
                </c:pt>
                <c:pt idx="1885">
                  <c:v>-2.1242140561687859</c:v>
                </c:pt>
                <c:pt idx="1886">
                  <c:v>-1.897023892692469</c:v>
                </c:pt>
                <c:pt idx="1887">
                  <c:v>-1.1852731591448933</c:v>
                </c:pt>
                <c:pt idx="1888">
                  <c:v>-1.7437473801872294</c:v>
                </c:pt>
                <c:pt idx="1889">
                  <c:v>-1.6214195892133576</c:v>
                </c:pt>
                <c:pt idx="1890">
                  <c:v>-1.8646779376833869</c:v>
                </c:pt>
                <c:pt idx="1891">
                  <c:v>-1.7015509291602628</c:v>
                </c:pt>
                <c:pt idx="1892">
                  <c:v>-1.8293977923711051</c:v>
                </c:pt>
                <c:pt idx="1893">
                  <c:v>-2.1858320525359787</c:v>
                </c:pt>
                <c:pt idx="1894">
                  <c:v>-2.0325555400307391</c:v>
                </c:pt>
                <c:pt idx="1895">
                  <c:v>-1.5778957663825623</c:v>
                </c:pt>
                <c:pt idx="1896">
                  <c:v>-1.987355037026687</c:v>
                </c:pt>
                <c:pt idx="1897">
                  <c:v>-1.6831074472544361</c:v>
                </c:pt>
                <c:pt idx="1898">
                  <c:v>-1.9299986027665221</c:v>
                </c:pt>
                <c:pt idx="1899">
                  <c:v>-1.0645521866703926</c:v>
                </c:pt>
                <c:pt idx="1900">
                  <c:v>-1.1715104093894089</c:v>
                </c:pt>
                <c:pt idx="1901">
                  <c:v>-1.5770574262959338</c:v>
                </c:pt>
                <c:pt idx="1902">
                  <c:v>-1.7016207908341483</c:v>
                </c:pt>
                <c:pt idx="1903">
                  <c:v>-1.76309906385357</c:v>
                </c:pt>
                <c:pt idx="1904">
                  <c:v>-1.6636160402403242</c:v>
                </c:pt>
                <c:pt idx="1905">
                  <c:v>-1.8529411764705883</c:v>
                </c:pt>
                <c:pt idx="1906">
                  <c:v>-1.6885566578175215</c:v>
                </c:pt>
                <c:pt idx="1907">
                  <c:v>-2.0254995109682827</c:v>
                </c:pt>
                <c:pt idx="1908">
                  <c:v>-1.3764146988961854</c:v>
                </c:pt>
                <c:pt idx="1909">
                  <c:v>-1.7225792929998602</c:v>
                </c:pt>
                <c:pt idx="1910">
                  <c:v>-1.6428671230962693</c:v>
                </c:pt>
                <c:pt idx="1911">
                  <c:v>-2.1068184993712449</c:v>
                </c:pt>
                <c:pt idx="1912">
                  <c:v>-1.7906944250384238</c:v>
                </c:pt>
                <c:pt idx="1913">
                  <c:v>-2.0821573284895907</c:v>
                </c:pt>
                <c:pt idx="1914">
                  <c:v>-1.8711750733547574</c:v>
                </c:pt>
                <c:pt idx="1915">
                  <c:v>-1.9376135252200641</c:v>
                </c:pt>
                <c:pt idx="1916">
                  <c:v>-2.0509990219365655</c:v>
                </c:pt>
                <c:pt idx="1917">
                  <c:v>-1.670322760933352</c:v>
                </c:pt>
                <c:pt idx="1918">
                  <c:v>-2.2353639793209443</c:v>
                </c:pt>
                <c:pt idx="1919">
                  <c:v>-1.8730613385496717</c:v>
                </c:pt>
                <c:pt idx="1920">
                  <c:v>-1.8688696381165291</c:v>
                </c:pt>
                <c:pt idx="1921">
                  <c:v>-1.9229425737040657</c:v>
                </c:pt>
                <c:pt idx="1922">
                  <c:v>-1.2051138745284338</c:v>
                </c:pt>
                <c:pt idx="1923">
                  <c:v>-1.5851613804666758</c:v>
                </c:pt>
                <c:pt idx="1924">
                  <c:v>-2.0321363699874251</c:v>
                </c:pt>
                <c:pt idx="1925">
                  <c:v>-0.96968003353360355</c:v>
                </c:pt>
                <c:pt idx="1926">
                  <c:v>-1.9171440547715524</c:v>
                </c:pt>
                <c:pt idx="1927">
                  <c:v>-1.7037865027246051</c:v>
                </c:pt>
                <c:pt idx="1928">
                  <c:v>-1.7802151739555678</c:v>
                </c:pt>
                <c:pt idx="1929">
                  <c:v>-1.6926784965767778</c:v>
                </c:pt>
                <c:pt idx="1930">
                  <c:v>-1.4953891295235435</c:v>
                </c:pt>
                <c:pt idx="1931">
                  <c:v>-2.1371384658376416</c:v>
                </c:pt>
                <c:pt idx="1932">
                  <c:v>-1.5450607796562805</c:v>
                </c:pt>
                <c:pt idx="1933">
                  <c:v>-1.7293558753667737</c:v>
                </c:pt>
                <c:pt idx="1934">
                  <c:v>-2.2450747519910581</c:v>
                </c:pt>
                <c:pt idx="1935">
                  <c:v>-1.4227329886824089</c:v>
                </c:pt>
                <c:pt idx="1936">
                  <c:v>-1.9448791393041776</c:v>
                </c:pt>
                <c:pt idx="1937">
                  <c:v>-1.2308229705183735</c:v>
                </c:pt>
                <c:pt idx="1938">
                  <c:v>-1.7727399748497974</c:v>
                </c:pt>
                <c:pt idx="1939">
                  <c:v>-2.1152019002375297</c:v>
                </c:pt>
                <c:pt idx="1940">
                  <c:v>-1.7145452005030042</c:v>
                </c:pt>
                <c:pt idx="1941">
                  <c:v>-1.8856364398490988</c:v>
                </c:pt>
                <c:pt idx="1942">
                  <c:v>-2.1680871873690091</c:v>
                </c:pt>
                <c:pt idx="1943">
                  <c:v>-2.2189464859578036</c:v>
                </c:pt>
                <c:pt idx="1944">
                  <c:v>-1.6593544781332961</c:v>
                </c:pt>
                <c:pt idx="1945">
                  <c:v>-1.8527315914489311</c:v>
                </c:pt>
                <c:pt idx="1946">
                  <c:v>-1.9209864468352662</c:v>
                </c:pt>
                <c:pt idx="1947">
                  <c:v>-1.6949140701411207</c:v>
                </c:pt>
                <c:pt idx="1948">
                  <c:v>-2.2722509431325975</c:v>
                </c:pt>
                <c:pt idx="1949">
                  <c:v>-1.5572167109123933</c:v>
                </c:pt>
                <c:pt idx="1950">
                  <c:v>-1.7541567695961997</c:v>
                </c:pt>
                <c:pt idx="1951">
                  <c:v>-1.6770993433002654</c:v>
                </c:pt>
                <c:pt idx="1952">
                  <c:v>-1.6375576358809558</c:v>
                </c:pt>
                <c:pt idx="1953">
                  <c:v>-1.3755763588095569</c:v>
                </c:pt>
                <c:pt idx="1954">
                  <c:v>-1.1951935168366634</c:v>
                </c:pt>
                <c:pt idx="1955">
                  <c:v>-1.6165292720413582</c:v>
                </c:pt>
                <c:pt idx="1956">
                  <c:v>-2.1399329327930698</c:v>
                </c:pt>
                <c:pt idx="1957">
                  <c:v>-1.9044990917982396</c:v>
                </c:pt>
                <c:pt idx="1958">
                  <c:v>-1.7440268268827721</c:v>
                </c:pt>
                <c:pt idx="1959">
                  <c:v>-1.7253737599552887</c:v>
                </c:pt>
                <c:pt idx="1960">
                  <c:v>-2.0937543663546179</c:v>
                </c:pt>
                <c:pt idx="1961">
                  <c:v>-1.5496017884588515</c:v>
                </c:pt>
                <c:pt idx="1962">
                  <c:v>-2.152927204135811</c:v>
                </c:pt>
                <c:pt idx="1963">
                  <c:v>-1.273298868240883</c:v>
                </c:pt>
                <c:pt idx="1964">
                  <c:v>-1.260025150202599</c:v>
                </c:pt>
                <c:pt idx="1965">
                  <c:v>-1.3288388989800195</c:v>
                </c:pt>
                <c:pt idx="1966">
                  <c:v>-1.0092916026267988</c:v>
                </c:pt>
                <c:pt idx="1967">
                  <c:v>-1.5031437753248567</c:v>
                </c:pt>
                <c:pt idx="1968">
                  <c:v>-1.548553863350566</c:v>
                </c:pt>
                <c:pt idx="1969">
                  <c:v>-1.203856364398491</c:v>
                </c:pt>
                <c:pt idx="1970">
                  <c:v>-1.4686321084253178</c:v>
                </c:pt>
                <c:pt idx="1971">
                  <c:v>-1.3346374179125331</c:v>
                </c:pt>
                <c:pt idx="1972">
                  <c:v>-1.4102277490568673</c:v>
                </c:pt>
                <c:pt idx="1973">
                  <c:v>-1.1380466675981555</c:v>
                </c:pt>
                <c:pt idx="1974">
                  <c:v>-2.0274556378370825</c:v>
                </c:pt>
                <c:pt idx="1975">
                  <c:v>-1.5177448651669696</c:v>
                </c:pt>
                <c:pt idx="1976">
                  <c:v>-1.9419449490009781</c:v>
                </c:pt>
                <c:pt idx="1977">
                  <c:v>-1.8993991896045828</c:v>
                </c:pt>
                <c:pt idx="1978">
                  <c:v>-1.5188626519491406</c:v>
                </c:pt>
                <c:pt idx="1979">
                  <c:v>-1.6138745284337013</c:v>
                </c:pt>
                <c:pt idx="1980">
                  <c:v>-1.5256392343160543</c:v>
                </c:pt>
                <c:pt idx="1981">
                  <c:v>-1.2927902752549953</c:v>
                </c:pt>
                <c:pt idx="1982">
                  <c:v>-1.5303898281402821</c:v>
                </c:pt>
                <c:pt idx="1983">
                  <c:v>-1.297051837362023</c:v>
                </c:pt>
                <c:pt idx="1984">
                  <c:v>-1.6114293698477018</c:v>
                </c:pt>
                <c:pt idx="1985">
                  <c:v>-1.0830655302501049</c:v>
                </c:pt>
                <c:pt idx="1986">
                  <c:v>-0.83058544082716212</c:v>
                </c:pt>
                <c:pt idx="1987">
                  <c:v>-1.7240463881514601</c:v>
                </c:pt>
                <c:pt idx="1988">
                  <c:v>-1.9738018722928601</c:v>
                </c:pt>
                <c:pt idx="1989">
                  <c:v>-1.656769596199525</c:v>
                </c:pt>
                <c:pt idx="1990">
                  <c:v>-1.6995948022914631</c:v>
                </c:pt>
                <c:pt idx="1991">
                  <c:v>-1.5862791672488472</c:v>
                </c:pt>
                <c:pt idx="1992">
                  <c:v>-1.9306273578314934</c:v>
                </c:pt>
                <c:pt idx="1993">
                  <c:v>-1.6613106050020958</c:v>
                </c:pt>
                <c:pt idx="1994">
                  <c:v>-1.5513483303059943</c:v>
                </c:pt>
                <c:pt idx="1995">
                  <c:v>-1.9089003772530388</c:v>
                </c:pt>
                <c:pt idx="1996">
                  <c:v>-1.8991197429090401</c:v>
                </c:pt>
                <c:pt idx="1997">
                  <c:v>-1.86300125751013</c:v>
                </c:pt>
                <c:pt idx="1998">
                  <c:v>-1.9327232080480647</c:v>
                </c:pt>
                <c:pt idx="1999">
                  <c:v>-1.7134274137208327</c:v>
                </c:pt>
                <c:pt idx="2000">
                  <c:v>-1.6981277071398633</c:v>
                </c:pt>
                <c:pt idx="2001">
                  <c:v>-2.2213217828699174</c:v>
                </c:pt>
                <c:pt idx="2002">
                  <c:v>-2.0537236272181083</c:v>
                </c:pt>
                <c:pt idx="2003">
                  <c:v>-1.9397093754366355</c:v>
                </c:pt>
                <c:pt idx="2004">
                  <c:v>-2.0908201760514182</c:v>
                </c:pt>
                <c:pt idx="2005">
                  <c:v>-2.7010618974430627</c:v>
                </c:pt>
                <c:pt idx="2006">
                  <c:v>-1.8170322760933353</c:v>
                </c:pt>
                <c:pt idx="2007">
                  <c:v>-1.9062456336453821</c:v>
                </c:pt>
                <c:pt idx="2008">
                  <c:v>-2.8720832751152718</c:v>
                </c:pt>
                <c:pt idx="2009">
                  <c:v>-2.5442224395696522</c:v>
                </c:pt>
                <c:pt idx="2010">
                  <c:v>-2.4805784546597733</c:v>
                </c:pt>
                <c:pt idx="2011">
                  <c:v>-2.1203018024311864</c:v>
                </c:pt>
                <c:pt idx="2012">
                  <c:v>-2.3033393880117368</c:v>
                </c:pt>
                <c:pt idx="2013">
                  <c:v>-2.8045968981416798</c:v>
                </c:pt>
                <c:pt idx="2014">
                  <c:v>-2.3711750733547579</c:v>
                </c:pt>
                <c:pt idx="2015">
                  <c:v>-1.9425737040659494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2F-4223-A236-B0FCAE877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013919"/>
        <c:axId val="1373757439"/>
      </c:scatterChart>
      <c:valAx>
        <c:axId val="1375013919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(days)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4315857392825897"/>
              <c:y val="3.14581510644502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57439"/>
        <c:crosses val="autoZero"/>
        <c:crossBetween val="midCat"/>
      </c:valAx>
      <c:valAx>
        <c:axId val="1373757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Current (mA)</a:t>
                </a:r>
              </a:p>
            </c:rich>
          </c:tx>
          <c:layout>
            <c:manualLayout>
              <c:xMode val="edge"/>
              <c:yMode val="edge"/>
              <c:x val="1.3319335083114611E-2"/>
              <c:y val="0.43880759696704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0139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205511811023626"/>
          <c:y val="0.66058945756780407"/>
          <c:w val="0.20850043744531935"/>
          <c:h val="0.2343766404199475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3449256342957"/>
          <c:y val="0.21759259259259259"/>
          <c:w val="0.8416550743657043"/>
          <c:h val="0.7166433362496355"/>
        </c:manualLayout>
      </c:layout>
      <c:scatterChart>
        <c:scatterStyle val="lineMarker"/>
        <c:varyColors val="0"/>
        <c:ser>
          <c:idx val="0"/>
          <c:order val="0"/>
          <c:tx>
            <c:v>Control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IVIUM'!$AF$3:$AF$2018</c:f>
              <c:numCache>
                <c:formatCode>General</c:formatCode>
                <c:ptCount val="2016"/>
                <c:pt idx="0">
                  <c:v>-5.755204694704485</c:v>
                </c:pt>
                <c:pt idx="1">
                  <c:v>-6.371105211680872</c:v>
                </c:pt>
                <c:pt idx="2">
                  <c:v>-5.9291602626798943</c:v>
                </c:pt>
                <c:pt idx="3">
                  <c:v>-5.7339667458432295</c:v>
                </c:pt>
                <c:pt idx="4">
                  <c:v>-5.5516277770015368</c:v>
                </c:pt>
                <c:pt idx="5">
                  <c:v>-5.392902053933212</c:v>
                </c:pt>
                <c:pt idx="6">
                  <c:v>-5.2362721810814588</c:v>
                </c:pt>
                <c:pt idx="7">
                  <c:v>-5.0989241302221604</c:v>
                </c:pt>
                <c:pt idx="8">
                  <c:v>-4.9617158027106329</c:v>
                </c:pt>
                <c:pt idx="9">
                  <c:v>-4.8266033254156762</c:v>
                </c:pt>
                <c:pt idx="10">
                  <c:v>-4.7557635880955704</c:v>
                </c:pt>
                <c:pt idx="11">
                  <c:v>-4.6098924130222159</c:v>
                </c:pt>
                <c:pt idx="12">
                  <c:v>-4.4553583903870333</c:v>
                </c:pt>
                <c:pt idx="13">
                  <c:v>-4.3073913650971072</c:v>
                </c:pt>
                <c:pt idx="14">
                  <c:v>-4.1743747380187228</c:v>
                </c:pt>
                <c:pt idx="15">
                  <c:v>-4.0092217409529134</c:v>
                </c:pt>
                <c:pt idx="16">
                  <c:v>-3.8805365376554422</c:v>
                </c:pt>
                <c:pt idx="17">
                  <c:v>-3.7452843370127149</c:v>
                </c:pt>
                <c:pt idx="18">
                  <c:v>-3.5952214615062177</c:v>
                </c:pt>
                <c:pt idx="19">
                  <c:v>-3.4406874388710351</c:v>
                </c:pt>
                <c:pt idx="20">
                  <c:v>-3.2948162637976806</c:v>
                </c:pt>
                <c:pt idx="21">
                  <c:v>-3.1833170322760935</c:v>
                </c:pt>
                <c:pt idx="22">
                  <c:v>-3.0695822271901636</c:v>
                </c:pt>
                <c:pt idx="23">
                  <c:v>-2.9622746961017188</c:v>
                </c:pt>
                <c:pt idx="24">
                  <c:v>-2.8486796143635602</c:v>
                </c:pt>
                <c:pt idx="25">
                  <c:v>-2.7542266312700852</c:v>
                </c:pt>
                <c:pt idx="26">
                  <c:v>-2.6491546737459832</c:v>
                </c:pt>
                <c:pt idx="27">
                  <c:v>-2.541847142657538</c:v>
                </c:pt>
                <c:pt idx="28">
                  <c:v>-2.4452983093474923</c:v>
                </c:pt>
                <c:pt idx="29">
                  <c:v>-2.370266871594243</c:v>
                </c:pt>
                <c:pt idx="30">
                  <c:v>-2.2716221880676262</c:v>
                </c:pt>
                <c:pt idx="31">
                  <c:v>-2.1943551767500349</c:v>
                </c:pt>
                <c:pt idx="32">
                  <c:v>-2.1149923152158725</c:v>
                </c:pt>
                <c:pt idx="33">
                  <c:v>-2.0356294536817101</c:v>
                </c:pt>
                <c:pt idx="34">
                  <c:v>-1.9734525639234317</c:v>
                </c:pt>
                <c:pt idx="35">
                  <c:v>-1.9068045270364677</c:v>
                </c:pt>
                <c:pt idx="36">
                  <c:v>-1.8446276372781891</c:v>
                </c:pt>
                <c:pt idx="37">
                  <c:v>-1.7911135950817383</c:v>
                </c:pt>
                <c:pt idx="38">
                  <c:v>-1.7395556797540868</c:v>
                </c:pt>
                <c:pt idx="39">
                  <c:v>-1.6902333379907781</c:v>
                </c:pt>
                <c:pt idx="40">
                  <c:v>-1.638675422663127</c:v>
                </c:pt>
                <c:pt idx="41">
                  <c:v>-1.5936845046807322</c:v>
                </c:pt>
                <c:pt idx="42">
                  <c:v>-1.5507894369149084</c:v>
                </c:pt>
                <c:pt idx="43">
                  <c:v>-1.509990219365656</c:v>
                </c:pt>
                <c:pt idx="44">
                  <c:v>-1.4735224255973172</c:v>
                </c:pt>
                <c:pt idx="45">
                  <c:v>-1.4349587816124074</c:v>
                </c:pt>
                <c:pt idx="46">
                  <c:v>-1.402682688277211</c:v>
                </c:pt>
                <c:pt idx="47">
                  <c:v>-1.368450468073215</c:v>
                </c:pt>
                <c:pt idx="48">
                  <c:v>-1.342741372083275</c:v>
                </c:pt>
                <c:pt idx="49">
                  <c:v>-1.3127008523124213</c:v>
                </c:pt>
                <c:pt idx="50">
                  <c:v>-1.2868520329747102</c:v>
                </c:pt>
                <c:pt idx="51">
                  <c:v>-1.2590470867681989</c:v>
                </c:pt>
                <c:pt idx="52">
                  <c:v>-1.2375296912114013</c:v>
                </c:pt>
                <c:pt idx="53">
                  <c:v>-1.2139164454380327</c:v>
                </c:pt>
                <c:pt idx="54">
                  <c:v>-1.190303199664664</c:v>
                </c:pt>
                <c:pt idx="55">
                  <c:v>-1.1732569512365516</c:v>
                </c:pt>
                <c:pt idx="56">
                  <c:v>-1.1560709794606678</c:v>
                </c:pt>
                <c:pt idx="57">
                  <c:v>-1.1388850076847841</c:v>
                </c:pt>
                <c:pt idx="58">
                  <c:v>-1.1196031856923292</c:v>
                </c:pt>
                <c:pt idx="59">
                  <c:v>-1.1003213636998743</c:v>
                </c:pt>
                <c:pt idx="60">
                  <c:v>-1.0852312421405617</c:v>
                </c:pt>
                <c:pt idx="61">
                  <c:v>-1.0702808439290206</c:v>
                </c:pt>
                <c:pt idx="62">
                  <c:v>-1.0551907223697079</c:v>
                </c:pt>
                <c:pt idx="63">
                  <c:v>-1.0402403241581668</c:v>
                </c:pt>
                <c:pt idx="64">
                  <c:v>-1.0251502025988541</c:v>
                </c:pt>
                <c:pt idx="65">
                  <c:v>-1.0122956546038844</c:v>
                </c:pt>
                <c:pt idx="66">
                  <c:v>-0.99734525639234317</c:v>
                </c:pt>
                <c:pt idx="67">
                  <c:v>-0.98225513483303062</c:v>
                </c:pt>
                <c:pt idx="68">
                  <c:v>-0.96730473662148941</c:v>
                </c:pt>
                <c:pt idx="69">
                  <c:v>-0.95654603884309064</c:v>
                </c:pt>
                <c:pt idx="70">
                  <c:v>-0.94578734106469198</c:v>
                </c:pt>
                <c:pt idx="71">
                  <c:v>-0.93293279306972188</c:v>
                </c:pt>
                <c:pt idx="72">
                  <c:v>-0.9221740952913231</c:v>
                </c:pt>
                <c:pt idx="73">
                  <c:v>-0.90931954729635323</c:v>
                </c:pt>
                <c:pt idx="74">
                  <c:v>-0.89856084951795445</c:v>
                </c:pt>
                <c:pt idx="75">
                  <c:v>-0.88794187508732714</c:v>
                </c:pt>
                <c:pt idx="76">
                  <c:v>-0.87927902752549958</c:v>
                </c:pt>
                <c:pt idx="77">
                  <c:v>-0.87075590331144337</c:v>
                </c:pt>
                <c:pt idx="78">
                  <c:v>-0.8620930557496157</c:v>
                </c:pt>
                <c:pt idx="79">
                  <c:v>-0.8535699315355596</c:v>
                </c:pt>
                <c:pt idx="80">
                  <c:v>-0.84281123375716083</c:v>
                </c:pt>
                <c:pt idx="81">
                  <c:v>-0.83638395975967583</c:v>
                </c:pt>
                <c:pt idx="82">
                  <c:v>-0.82786083554561962</c:v>
                </c:pt>
                <c:pt idx="83">
                  <c:v>-0.82143356154813463</c:v>
                </c:pt>
                <c:pt idx="84">
                  <c:v>-0.81277071398630718</c:v>
                </c:pt>
                <c:pt idx="85">
                  <c:v>-0.80634343998882207</c:v>
                </c:pt>
                <c:pt idx="86">
                  <c:v>-0.79991616599133708</c:v>
                </c:pt>
                <c:pt idx="87">
                  <c:v>-0.7934888919938522</c:v>
                </c:pt>
                <c:pt idx="88">
                  <c:v>-0.7870616179963672</c:v>
                </c:pt>
                <c:pt idx="89">
                  <c:v>-0.78063434399888221</c:v>
                </c:pt>
                <c:pt idx="90">
                  <c:v>-0.77420707000139732</c:v>
                </c:pt>
                <c:pt idx="91">
                  <c:v>-0.76777979600391222</c:v>
                </c:pt>
                <c:pt idx="92">
                  <c:v>-0.76135252200642722</c:v>
                </c:pt>
                <c:pt idx="93">
                  <c:v>-0.75492524800894223</c:v>
                </c:pt>
                <c:pt idx="94">
                  <c:v>-0.75059382422802845</c:v>
                </c:pt>
                <c:pt idx="95">
                  <c:v>-0.74626240044711478</c:v>
                </c:pt>
                <c:pt idx="96">
                  <c:v>-0.73773927623305857</c:v>
                </c:pt>
                <c:pt idx="97">
                  <c:v>-0.73131200223557358</c:v>
                </c:pt>
                <c:pt idx="98">
                  <c:v>-0.72488472823808858</c:v>
                </c:pt>
                <c:pt idx="99">
                  <c:v>-0.7205533044571748</c:v>
                </c:pt>
                <c:pt idx="100">
                  <c:v>-0.71622188067626102</c:v>
                </c:pt>
                <c:pt idx="101">
                  <c:v>-0.71203018024311859</c:v>
                </c:pt>
                <c:pt idx="102">
                  <c:v>-0.7056029062456336</c:v>
                </c:pt>
                <c:pt idx="103">
                  <c:v>-0.70127148246471982</c:v>
                </c:pt>
                <c:pt idx="104">
                  <c:v>-0.70029341903031994</c:v>
                </c:pt>
                <c:pt idx="105">
                  <c:v>-0.69400586838060629</c:v>
                </c:pt>
                <c:pt idx="106">
                  <c:v>-0.68925527455637836</c:v>
                </c:pt>
                <c:pt idx="107">
                  <c:v>-0.68478412742769312</c:v>
                </c:pt>
                <c:pt idx="108">
                  <c:v>-0.68031298029900789</c:v>
                </c:pt>
                <c:pt idx="109">
                  <c:v>-0.67472404638815142</c:v>
                </c:pt>
                <c:pt idx="110">
                  <c:v>-0.67123096269386617</c:v>
                </c:pt>
                <c:pt idx="111">
                  <c:v>-0.66927483582506642</c:v>
                </c:pt>
                <c:pt idx="112">
                  <c:v>-0.6671789856084952</c:v>
                </c:pt>
                <c:pt idx="113">
                  <c:v>-0.66396534860975265</c:v>
                </c:pt>
                <c:pt idx="114">
                  <c:v>-0.66033254156769594</c:v>
                </c:pt>
                <c:pt idx="115">
                  <c:v>-0.65544222439569655</c:v>
                </c:pt>
                <c:pt idx="116">
                  <c:v>-0.652228587396954</c:v>
                </c:pt>
                <c:pt idx="117">
                  <c:v>-0.64957384378929717</c:v>
                </c:pt>
                <c:pt idx="118">
                  <c:v>-0.64440407992175497</c:v>
                </c:pt>
                <c:pt idx="119">
                  <c:v>-0.63993293279306973</c:v>
                </c:pt>
                <c:pt idx="120">
                  <c:v>-0.63755763588095571</c:v>
                </c:pt>
                <c:pt idx="121">
                  <c:v>-0.63280704205672766</c:v>
                </c:pt>
                <c:pt idx="122">
                  <c:v>-0.6290345116668995</c:v>
                </c:pt>
                <c:pt idx="123">
                  <c:v>-0.62582087466815706</c:v>
                </c:pt>
                <c:pt idx="124">
                  <c:v>-0.62176889758278608</c:v>
                </c:pt>
                <c:pt idx="125">
                  <c:v>-0.61799636719295792</c:v>
                </c:pt>
                <c:pt idx="126">
                  <c:v>-0.61394439010758695</c:v>
                </c:pt>
                <c:pt idx="127">
                  <c:v>-0.60975268967444463</c:v>
                </c:pt>
                <c:pt idx="128">
                  <c:v>-0.60556098924130219</c:v>
                </c:pt>
                <c:pt idx="129">
                  <c:v>-0.60220762889478829</c:v>
                </c:pt>
                <c:pt idx="130">
                  <c:v>-0.59871454520050305</c:v>
                </c:pt>
                <c:pt idx="131">
                  <c:v>-0.59494201481067488</c:v>
                </c:pt>
                <c:pt idx="132">
                  <c:v>-0.59158865446416098</c:v>
                </c:pt>
                <c:pt idx="133">
                  <c:v>-0.59075031437753245</c:v>
                </c:pt>
                <c:pt idx="134">
                  <c:v>-0.58795584742210427</c:v>
                </c:pt>
                <c:pt idx="135">
                  <c:v>-0.58781612407433281</c:v>
                </c:pt>
                <c:pt idx="136">
                  <c:v>-0.58376414698896184</c:v>
                </c:pt>
                <c:pt idx="137">
                  <c:v>-0.58152857342461928</c:v>
                </c:pt>
                <c:pt idx="138">
                  <c:v>-0.57817521307810538</c:v>
                </c:pt>
                <c:pt idx="139">
                  <c:v>-0.57300544921056307</c:v>
                </c:pt>
                <c:pt idx="140">
                  <c:v>-0.57035070560290624</c:v>
                </c:pt>
                <c:pt idx="141">
                  <c:v>-0.5671370686041638</c:v>
                </c:pt>
                <c:pt idx="142">
                  <c:v>-0.56462204834427843</c:v>
                </c:pt>
                <c:pt idx="143">
                  <c:v>-0.56154813469330722</c:v>
                </c:pt>
                <c:pt idx="144">
                  <c:v>-0.5573564342601649</c:v>
                </c:pt>
                <c:pt idx="145">
                  <c:v>-0.55777560430347906</c:v>
                </c:pt>
                <c:pt idx="146">
                  <c:v>-0.55540030739136514</c:v>
                </c:pt>
                <c:pt idx="147">
                  <c:v>-0.55232639374039405</c:v>
                </c:pt>
                <c:pt idx="148">
                  <c:v>-0.54995109682828003</c:v>
                </c:pt>
                <c:pt idx="149">
                  <c:v>-0.54785524661170881</c:v>
                </c:pt>
                <c:pt idx="150">
                  <c:v>-0.54492105630850918</c:v>
                </c:pt>
                <c:pt idx="151">
                  <c:v>-0.54352382283079503</c:v>
                </c:pt>
                <c:pt idx="152">
                  <c:v>-0.54072935587536675</c:v>
                </c:pt>
                <c:pt idx="153">
                  <c:v>-0.53667737878999588</c:v>
                </c:pt>
                <c:pt idx="154">
                  <c:v>-0.53821433561548138</c:v>
                </c:pt>
                <c:pt idx="155">
                  <c:v>-0.53528014531228163</c:v>
                </c:pt>
                <c:pt idx="156">
                  <c:v>-0.53346374179125333</c:v>
                </c:pt>
                <c:pt idx="157">
                  <c:v>-0.53192678496576773</c:v>
                </c:pt>
                <c:pt idx="158">
                  <c:v>-0.52941176470588236</c:v>
                </c:pt>
                <c:pt idx="159">
                  <c:v>-0.52689674444599688</c:v>
                </c:pt>
                <c:pt idx="160">
                  <c:v>-0.52829397792371102</c:v>
                </c:pt>
                <c:pt idx="161">
                  <c:v>-0.52689674444599688</c:v>
                </c:pt>
                <c:pt idx="162">
                  <c:v>-0.52535978762051139</c:v>
                </c:pt>
                <c:pt idx="163">
                  <c:v>-0.52256532066508321</c:v>
                </c:pt>
                <c:pt idx="164">
                  <c:v>-0.52144753388291187</c:v>
                </c:pt>
                <c:pt idx="165">
                  <c:v>-0.51697638675422664</c:v>
                </c:pt>
                <c:pt idx="166">
                  <c:v>-0.51292440966885566</c:v>
                </c:pt>
                <c:pt idx="167">
                  <c:v>-0.51026966606119883</c:v>
                </c:pt>
                <c:pt idx="168">
                  <c:v>-0.50887243258348469</c:v>
                </c:pt>
                <c:pt idx="169">
                  <c:v>-0.50621768897582786</c:v>
                </c:pt>
                <c:pt idx="170">
                  <c:v>-0.50258488193377115</c:v>
                </c:pt>
                <c:pt idx="171">
                  <c:v>-0.50020958502165713</c:v>
                </c:pt>
                <c:pt idx="172">
                  <c:v>-0.49867262819617159</c:v>
                </c:pt>
                <c:pt idx="173">
                  <c:v>-0.49615760793628616</c:v>
                </c:pt>
                <c:pt idx="174">
                  <c:v>-0.49336314098085793</c:v>
                </c:pt>
                <c:pt idx="175">
                  <c:v>-0.49462065111080061</c:v>
                </c:pt>
                <c:pt idx="176">
                  <c:v>-0.49168646080760098</c:v>
                </c:pt>
                <c:pt idx="177">
                  <c:v>-0.49084812072097245</c:v>
                </c:pt>
                <c:pt idx="178">
                  <c:v>-0.48735503702668714</c:v>
                </c:pt>
                <c:pt idx="179">
                  <c:v>-0.48539891015788739</c:v>
                </c:pt>
                <c:pt idx="180">
                  <c:v>-0.48609752689674446</c:v>
                </c:pt>
                <c:pt idx="181">
                  <c:v>-0.48525918681011593</c:v>
                </c:pt>
                <c:pt idx="182">
                  <c:v>-0.4824647198546877</c:v>
                </c:pt>
                <c:pt idx="183">
                  <c:v>-0.48106748637697361</c:v>
                </c:pt>
                <c:pt idx="184">
                  <c:v>-0.47980997624703092</c:v>
                </c:pt>
                <c:pt idx="185">
                  <c:v>-0.48176610311583062</c:v>
                </c:pt>
                <c:pt idx="186">
                  <c:v>-0.48022914629034508</c:v>
                </c:pt>
                <c:pt idx="187">
                  <c:v>-0.47771412603045971</c:v>
                </c:pt>
                <c:pt idx="188">
                  <c:v>-0.48064831633365934</c:v>
                </c:pt>
                <c:pt idx="189">
                  <c:v>-0.47939080620371666</c:v>
                </c:pt>
                <c:pt idx="190">
                  <c:v>-0.47827301942154532</c:v>
                </c:pt>
                <c:pt idx="191">
                  <c:v>-0.47659633924828837</c:v>
                </c:pt>
                <c:pt idx="192">
                  <c:v>-0.47408131898840294</c:v>
                </c:pt>
                <c:pt idx="193">
                  <c:v>-0.47170602207628892</c:v>
                </c:pt>
                <c:pt idx="194">
                  <c:v>-0.46974989520748917</c:v>
                </c:pt>
                <c:pt idx="195">
                  <c:v>-0.46625681151320386</c:v>
                </c:pt>
                <c:pt idx="196">
                  <c:v>-0.4661170881654324</c:v>
                </c:pt>
                <c:pt idx="197">
                  <c:v>-0.4640212379488613</c:v>
                </c:pt>
                <c:pt idx="198">
                  <c:v>-0.46122677099343301</c:v>
                </c:pt>
                <c:pt idx="199">
                  <c:v>-0.4624842811233757</c:v>
                </c:pt>
                <c:pt idx="200">
                  <c:v>-0.45982953751571887</c:v>
                </c:pt>
                <c:pt idx="201">
                  <c:v>-0.45857202738577618</c:v>
                </c:pt>
                <c:pt idx="202">
                  <c:v>-0.45759396395137625</c:v>
                </c:pt>
                <c:pt idx="203">
                  <c:v>-0.45801313399469051</c:v>
                </c:pt>
                <c:pt idx="204">
                  <c:v>-0.45619673047366216</c:v>
                </c:pt>
                <c:pt idx="205">
                  <c:v>-0.4560570071258907</c:v>
                </c:pt>
                <c:pt idx="206">
                  <c:v>-0.45773368729914765</c:v>
                </c:pt>
                <c:pt idx="207">
                  <c:v>-0.45647617716920497</c:v>
                </c:pt>
                <c:pt idx="208">
                  <c:v>-0.45521866703926228</c:v>
                </c:pt>
                <c:pt idx="209">
                  <c:v>-0.45424060360486235</c:v>
                </c:pt>
                <c:pt idx="210">
                  <c:v>-0.45242420008383399</c:v>
                </c:pt>
                <c:pt idx="211">
                  <c:v>-0.45130641330166271</c:v>
                </c:pt>
                <c:pt idx="212">
                  <c:v>-0.44851194634623442</c:v>
                </c:pt>
                <c:pt idx="213">
                  <c:v>-0.44697498952074888</c:v>
                </c:pt>
                <c:pt idx="214">
                  <c:v>-0.44418052256532065</c:v>
                </c:pt>
                <c:pt idx="215">
                  <c:v>-0.44445996926086351</c:v>
                </c:pt>
                <c:pt idx="216">
                  <c:v>-0.44697498952074888</c:v>
                </c:pt>
                <c:pt idx="217">
                  <c:v>-0.44501886265194912</c:v>
                </c:pt>
                <c:pt idx="218">
                  <c:v>-0.44278328908760656</c:v>
                </c:pt>
                <c:pt idx="219">
                  <c:v>-0.44334218247869217</c:v>
                </c:pt>
                <c:pt idx="220">
                  <c:v>-0.4425038423920637</c:v>
                </c:pt>
                <c:pt idx="221">
                  <c:v>-0.44138605560989236</c:v>
                </c:pt>
                <c:pt idx="222">
                  <c:v>-0.4376135252200643</c:v>
                </c:pt>
                <c:pt idx="223">
                  <c:v>-0.43929020539332125</c:v>
                </c:pt>
                <c:pt idx="224">
                  <c:v>-0.44138605560989236</c:v>
                </c:pt>
                <c:pt idx="225">
                  <c:v>-0.43775324856783571</c:v>
                </c:pt>
                <c:pt idx="226">
                  <c:v>-0.43607656839457876</c:v>
                </c:pt>
                <c:pt idx="227">
                  <c:v>-0.43453961156909315</c:v>
                </c:pt>
                <c:pt idx="228">
                  <c:v>-0.43258348470029345</c:v>
                </c:pt>
                <c:pt idx="229">
                  <c:v>-0.43160542126589352</c:v>
                </c:pt>
                <c:pt idx="230">
                  <c:v>-0.42978901774486516</c:v>
                </c:pt>
                <c:pt idx="231">
                  <c:v>-0.42978901774486516</c:v>
                </c:pt>
                <c:pt idx="232">
                  <c:v>-0.42881095431046529</c:v>
                </c:pt>
                <c:pt idx="233">
                  <c:v>-0.42881095431046529</c:v>
                </c:pt>
                <c:pt idx="234">
                  <c:v>-0.42839178426715102</c:v>
                </c:pt>
                <c:pt idx="235">
                  <c:v>-0.43174514461366492</c:v>
                </c:pt>
                <c:pt idx="236">
                  <c:v>-0.43020818778817943</c:v>
                </c:pt>
                <c:pt idx="237">
                  <c:v>-0.42853150761492248</c:v>
                </c:pt>
                <c:pt idx="238">
                  <c:v>-0.4293698477015509</c:v>
                </c:pt>
                <c:pt idx="239">
                  <c:v>-0.4293698477015509</c:v>
                </c:pt>
                <c:pt idx="240">
                  <c:v>-0.42769316752829395</c:v>
                </c:pt>
                <c:pt idx="241">
                  <c:v>-0.42559731731172279</c:v>
                </c:pt>
                <c:pt idx="242">
                  <c:v>-0.42489870057286572</c:v>
                </c:pt>
                <c:pt idx="243">
                  <c:v>-0.42322202039960877</c:v>
                </c:pt>
                <c:pt idx="244">
                  <c:v>-0.42336174374738017</c:v>
                </c:pt>
                <c:pt idx="245">
                  <c:v>-0.42140561687858041</c:v>
                </c:pt>
                <c:pt idx="246">
                  <c:v>-0.42168506357412322</c:v>
                </c:pt>
                <c:pt idx="247">
                  <c:v>-0.42140561687858041</c:v>
                </c:pt>
                <c:pt idx="248">
                  <c:v>-0.42210423361743749</c:v>
                </c:pt>
                <c:pt idx="249">
                  <c:v>-0.42196451026966608</c:v>
                </c:pt>
                <c:pt idx="250">
                  <c:v>-0.42294257370406596</c:v>
                </c:pt>
                <c:pt idx="251">
                  <c:v>-0.42140561687858041</c:v>
                </c:pt>
                <c:pt idx="252">
                  <c:v>-0.41972893670532346</c:v>
                </c:pt>
                <c:pt idx="253">
                  <c:v>-0.41972893670532346</c:v>
                </c:pt>
                <c:pt idx="254">
                  <c:v>-0.41958921335755206</c:v>
                </c:pt>
                <c:pt idx="255">
                  <c:v>-0.41861114992315218</c:v>
                </c:pt>
                <c:pt idx="256">
                  <c:v>-0.41889059661869499</c:v>
                </c:pt>
                <c:pt idx="257">
                  <c:v>-0.41805225653206651</c:v>
                </c:pt>
                <c:pt idx="258">
                  <c:v>-0.41679474640212383</c:v>
                </c:pt>
                <c:pt idx="259">
                  <c:v>-0.41483861953332402</c:v>
                </c:pt>
                <c:pt idx="260">
                  <c:v>-0.41400027944669554</c:v>
                </c:pt>
                <c:pt idx="261">
                  <c:v>-0.41288249266452426</c:v>
                </c:pt>
                <c:pt idx="262">
                  <c:v>-0.41078664244795304</c:v>
                </c:pt>
                <c:pt idx="263">
                  <c:v>-0.40994830236132462</c:v>
                </c:pt>
                <c:pt idx="264">
                  <c:v>-0.40994830236132462</c:v>
                </c:pt>
                <c:pt idx="265">
                  <c:v>-0.40813189884029616</c:v>
                </c:pt>
                <c:pt idx="266">
                  <c:v>-0.4092496856224675</c:v>
                </c:pt>
                <c:pt idx="267">
                  <c:v>-0.40449909179823951</c:v>
                </c:pt>
                <c:pt idx="268">
                  <c:v>-0.40254296492943969</c:v>
                </c:pt>
                <c:pt idx="269">
                  <c:v>-0.40114573145172561</c:v>
                </c:pt>
                <c:pt idx="270">
                  <c:v>-0.40016766801732567</c:v>
                </c:pt>
                <c:pt idx="271">
                  <c:v>-0.40128545479949695</c:v>
                </c:pt>
                <c:pt idx="272">
                  <c:v>-0.40394019840715384</c:v>
                </c:pt>
                <c:pt idx="273">
                  <c:v>-0.40016766801732567</c:v>
                </c:pt>
                <c:pt idx="274">
                  <c:v>-0.39723347771412604</c:v>
                </c:pt>
                <c:pt idx="275">
                  <c:v>-0.39597596758418335</c:v>
                </c:pt>
                <c:pt idx="276">
                  <c:v>-0.39639513762749756</c:v>
                </c:pt>
                <c:pt idx="277">
                  <c:v>-0.39597596758418335</c:v>
                </c:pt>
                <c:pt idx="278">
                  <c:v>-0.39485818080201202</c:v>
                </c:pt>
                <c:pt idx="279">
                  <c:v>-0.39374039401984073</c:v>
                </c:pt>
                <c:pt idx="280">
                  <c:v>-0.39248288388989805</c:v>
                </c:pt>
                <c:pt idx="281">
                  <c:v>-0.39192399049881238</c:v>
                </c:pt>
                <c:pt idx="282">
                  <c:v>-0.39080620371664104</c:v>
                </c:pt>
                <c:pt idx="283">
                  <c:v>-0.38996786363001257</c:v>
                </c:pt>
                <c:pt idx="284">
                  <c:v>-0.38912952354338409</c:v>
                </c:pt>
                <c:pt idx="285">
                  <c:v>-0.38759256671789855</c:v>
                </c:pt>
                <c:pt idx="286">
                  <c:v>-0.38857063015229848</c:v>
                </c:pt>
                <c:pt idx="287">
                  <c:v>-0.3892692468911555</c:v>
                </c:pt>
                <c:pt idx="288">
                  <c:v>-0.39080620371664104</c:v>
                </c:pt>
                <c:pt idx="289">
                  <c:v>-0.38968841693446976</c:v>
                </c:pt>
                <c:pt idx="290">
                  <c:v>-0.38815146010898421</c:v>
                </c:pt>
                <c:pt idx="291">
                  <c:v>-0.38689394997904153</c:v>
                </c:pt>
                <c:pt idx="292">
                  <c:v>-0.38535699315355598</c:v>
                </c:pt>
                <c:pt idx="293">
                  <c:v>-0.38493782311024172</c:v>
                </c:pt>
                <c:pt idx="294">
                  <c:v>-0.38479809976247031</c:v>
                </c:pt>
                <c:pt idx="295">
                  <c:v>-0.38256252619812769</c:v>
                </c:pt>
                <c:pt idx="296">
                  <c:v>-0.38158446276372782</c:v>
                </c:pt>
                <c:pt idx="297">
                  <c:v>-0.38074612267709934</c:v>
                </c:pt>
                <c:pt idx="298">
                  <c:v>-0.38158446276372782</c:v>
                </c:pt>
                <c:pt idx="299">
                  <c:v>-0.38074612267709934</c:v>
                </c:pt>
                <c:pt idx="300">
                  <c:v>-0.37962833589492806</c:v>
                </c:pt>
                <c:pt idx="301">
                  <c:v>-0.37767220902612825</c:v>
                </c:pt>
                <c:pt idx="302">
                  <c:v>-0.3793488891993852</c:v>
                </c:pt>
                <c:pt idx="303">
                  <c:v>-0.37878999580829953</c:v>
                </c:pt>
                <c:pt idx="304">
                  <c:v>-0.37809137906944251</c:v>
                </c:pt>
                <c:pt idx="305">
                  <c:v>-0.37641469889618556</c:v>
                </c:pt>
                <c:pt idx="306">
                  <c:v>-0.37515718876624282</c:v>
                </c:pt>
                <c:pt idx="307">
                  <c:v>-0.37431884867961435</c:v>
                </c:pt>
                <c:pt idx="308">
                  <c:v>-0.37445857202738581</c:v>
                </c:pt>
                <c:pt idx="309">
                  <c:v>-0.37445857202738581</c:v>
                </c:pt>
                <c:pt idx="310">
                  <c:v>-0.37557635880955709</c:v>
                </c:pt>
                <c:pt idx="311">
                  <c:v>-0.37403940198407154</c:v>
                </c:pt>
                <c:pt idx="312">
                  <c:v>-0.37208327511527173</c:v>
                </c:pt>
                <c:pt idx="313">
                  <c:v>-0.37445857202738581</c:v>
                </c:pt>
                <c:pt idx="314">
                  <c:v>-0.37445857202738581</c:v>
                </c:pt>
                <c:pt idx="315">
                  <c:v>-0.37250244515858599</c:v>
                </c:pt>
                <c:pt idx="316">
                  <c:v>-0.37152438172418606</c:v>
                </c:pt>
                <c:pt idx="317">
                  <c:v>-0.37403940198407154</c:v>
                </c:pt>
                <c:pt idx="318">
                  <c:v>-0.37403940198407154</c:v>
                </c:pt>
                <c:pt idx="319">
                  <c:v>-0.37795165572167111</c:v>
                </c:pt>
                <c:pt idx="320">
                  <c:v>-0.37795165572167111</c:v>
                </c:pt>
                <c:pt idx="321">
                  <c:v>-0.37809137906944251</c:v>
                </c:pt>
                <c:pt idx="322">
                  <c:v>-0.37613525220064276</c:v>
                </c:pt>
                <c:pt idx="323">
                  <c:v>-0.37655442224395697</c:v>
                </c:pt>
                <c:pt idx="324">
                  <c:v>-0.3759955288528713</c:v>
                </c:pt>
                <c:pt idx="325">
                  <c:v>-0.37487774207070002</c:v>
                </c:pt>
                <c:pt idx="326">
                  <c:v>-0.37473801872292861</c:v>
                </c:pt>
                <c:pt idx="327">
                  <c:v>-0.37431884867961435</c:v>
                </c:pt>
                <c:pt idx="328">
                  <c:v>-0.37278189185412886</c:v>
                </c:pt>
                <c:pt idx="329">
                  <c:v>-0.37236272181081459</c:v>
                </c:pt>
                <c:pt idx="330">
                  <c:v>-0.37124493502864331</c:v>
                </c:pt>
                <c:pt idx="331">
                  <c:v>-0.36956825485538636</c:v>
                </c:pt>
                <c:pt idx="332">
                  <c:v>-0.36970797820315771</c:v>
                </c:pt>
                <c:pt idx="333">
                  <c:v>-0.36761212798658655</c:v>
                </c:pt>
                <c:pt idx="334">
                  <c:v>-0.36649434120441526</c:v>
                </c:pt>
                <c:pt idx="335">
                  <c:v>-0.36523683107447252</c:v>
                </c:pt>
                <c:pt idx="336">
                  <c:v>-0.37250244515858599</c:v>
                </c:pt>
                <c:pt idx="337">
                  <c:v>-0.37082576498532904</c:v>
                </c:pt>
                <c:pt idx="338">
                  <c:v>-0.36886963811652929</c:v>
                </c:pt>
                <c:pt idx="339">
                  <c:v>-0.367751851334358</c:v>
                </c:pt>
                <c:pt idx="340">
                  <c:v>-0.36845046807321502</c:v>
                </c:pt>
                <c:pt idx="341">
                  <c:v>-0.36691351124772947</c:v>
                </c:pt>
                <c:pt idx="342">
                  <c:v>-0.36551627777001539</c:v>
                </c:pt>
                <c:pt idx="343">
                  <c:v>-0.36314098085790136</c:v>
                </c:pt>
                <c:pt idx="344">
                  <c:v>-0.36244236411904429</c:v>
                </c:pt>
                <c:pt idx="345">
                  <c:v>-0.36369987424898703</c:v>
                </c:pt>
                <c:pt idx="346">
                  <c:v>-0.36230264077127289</c:v>
                </c:pt>
                <c:pt idx="347">
                  <c:v>-0.36132457733687295</c:v>
                </c:pt>
                <c:pt idx="348">
                  <c:v>-0.3609054072935588</c:v>
                </c:pt>
                <c:pt idx="349">
                  <c:v>-0.3609054072935588</c:v>
                </c:pt>
                <c:pt idx="350">
                  <c:v>-0.36048623725024453</c:v>
                </c:pt>
                <c:pt idx="351">
                  <c:v>-0.36034651390247313</c:v>
                </c:pt>
                <c:pt idx="352">
                  <c:v>-0.35922872712030185</c:v>
                </c:pt>
                <c:pt idx="353">
                  <c:v>-0.35811094033813051</c:v>
                </c:pt>
                <c:pt idx="354">
                  <c:v>-0.35727260025150204</c:v>
                </c:pt>
                <c:pt idx="355">
                  <c:v>-0.35769177029481625</c:v>
                </c:pt>
                <c:pt idx="356">
                  <c:v>-0.3575520469470449</c:v>
                </c:pt>
                <c:pt idx="357">
                  <c:v>-0.35811094033813051</c:v>
                </c:pt>
                <c:pt idx="358">
                  <c:v>-0.35713287690373063</c:v>
                </c:pt>
                <c:pt idx="359">
                  <c:v>-0.35643426016487356</c:v>
                </c:pt>
                <c:pt idx="360">
                  <c:v>-0.35797121699035905</c:v>
                </c:pt>
                <c:pt idx="361">
                  <c:v>-0.3575520469470449</c:v>
                </c:pt>
                <c:pt idx="362">
                  <c:v>-0.35685343020818777</c:v>
                </c:pt>
                <c:pt idx="363">
                  <c:v>-0.35643426016487356</c:v>
                </c:pt>
                <c:pt idx="364">
                  <c:v>-0.3560150901215593</c:v>
                </c:pt>
                <c:pt idx="365">
                  <c:v>-0.3560150901215593</c:v>
                </c:pt>
                <c:pt idx="366">
                  <c:v>-0.35573564342601643</c:v>
                </c:pt>
                <c:pt idx="367">
                  <c:v>-0.35573564342601643</c:v>
                </c:pt>
                <c:pt idx="368">
                  <c:v>-0.35685343020818777</c:v>
                </c:pt>
                <c:pt idx="369">
                  <c:v>-0.35531647338270228</c:v>
                </c:pt>
                <c:pt idx="370">
                  <c:v>-0.35489730333938801</c:v>
                </c:pt>
                <c:pt idx="371">
                  <c:v>-0.35433840994830235</c:v>
                </c:pt>
                <c:pt idx="372">
                  <c:v>-0.36034651390247313</c:v>
                </c:pt>
                <c:pt idx="373">
                  <c:v>-0.35853011038144472</c:v>
                </c:pt>
                <c:pt idx="374">
                  <c:v>-0.3575520469470449</c:v>
                </c:pt>
                <c:pt idx="375">
                  <c:v>-0.35573564342601643</c:v>
                </c:pt>
                <c:pt idx="376">
                  <c:v>-0.35531647338270228</c:v>
                </c:pt>
                <c:pt idx="377">
                  <c:v>-0.35475757999161661</c:v>
                </c:pt>
                <c:pt idx="378">
                  <c:v>-0.35517675003493082</c:v>
                </c:pt>
                <c:pt idx="379">
                  <c:v>-0.35573564342601643</c:v>
                </c:pt>
                <c:pt idx="380">
                  <c:v>-0.35517675003493082</c:v>
                </c:pt>
                <c:pt idx="381">
                  <c:v>-0.35322062316613106</c:v>
                </c:pt>
                <c:pt idx="382">
                  <c:v>-0.35252200642727399</c:v>
                </c:pt>
                <c:pt idx="383">
                  <c:v>-0.35196311303618838</c:v>
                </c:pt>
                <c:pt idx="384">
                  <c:v>-0.35028643286293143</c:v>
                </c:pt>
                <c:pt idx="385">
                  <c:v>-0.34874947603744588</c:v>
                </c:pt>
                <c:pt idx="386">
                  <c:v>-0.34805085929858881</c:v>
                </c:pt>
                <c:pt idx="387">
                  <c:v>-0.34721251921196028</c:v>
                </c:pt>
                <c:pt idx="388">
                  <c:v>-0.34693307251641753</c:v>
                </c:pt>
                <c:pt idx="389">
                  <c:v>-0.34833030599413162</c:v>
                </c:pt>
                <c:pt idx="390">
                  <c:v>-0.34651390247310326</c:v>
                </c:pt>
                <c:pt idx="391">
                  <c:v>-0.34693307251641753</c:v>
                </c:pt>
                <c:pt idx="392">
                  <c:v>-0.34525639234316058</c:v>
                </c:pt>
                <c:pt idx="393">
                  <c:v>-0.34567556238647479</c:v>
                </c:pt>
                <c:pt idx="394">
                  <c:v>-0.34427832890876064</c:v>
                </c:pt>
                <c:pt idx="395">
                  <c:v>-0.34833030599413162</c:v>
                </c:pt>
                <c:pt idx="396">
                  <c:v>-0.34791113595081741</c:v>
                </c:pt>
                <c:pt idx="397">
                  <c:v>-0.34763168925527455</c:v>
                </c:pt>
                <c:pt idx="398">
                  <c:v>-0.34679334916864613</c:v>
                </c:pt>
                <c:pt idx="399">
                  <c:v>-0.34553583903870333</c:v>
                </c:pt>
                <c:pt idx="400">
                  <c:v>-0.34525639234316058</c:v>
                </c:pt>
                <c:pt idx="401">
                  <c:v>-0.34469749895207491</c:v>
                </c:pt>
                <c:pt idx="402">
                  <c:v>-0.34721251921196028</c:v>
                </c:pt>
                <c:pt idx="403">
                  <c:v>-0.34679334916864613</c:v>
                </c:pt>
                <c:pt idx="404">
                  <c:v>-0.34651390247310326</c:v>
                </c:pt>
                <c:pt idx="405">
                  <c:v>-0.346094732429789</c:v>
                </c:pt>
                <c:pt idx="406">
                  <c:v>-0.34679334916864613</c:v>
                </c:pt>
                <c:pt idx="407">
                  <c:v>-0.34637417912533186</c:v>
                </c:pt>
                <c:pt idx="408">
                  <c:v>-0.34525639234316058</c:v>
                </c:pt>
                <c:pt idx="409">
                  <c:v>-0.34483722229984631</c:v>
                </c:pt>
                <c:pt idx="410">
                  <c:v>-0.34637417912533186</c:v>
                </c:pt>
                <c:pt idx="411">
                  <c:v>-0.34651390247310326</c:v>
                </c:pt>
                <c:pt idx="412">
                  <c:v>-0.34833030599413162</c:v>
                </c:pt>
                <c:pt idx="413">
                  <c:v>-0.34693307251641753</c:v>
                </c:pt>
                <c:pt idx="414">
                  <c:v>-0.34553583903870333</c:v>
                </c:pt>
                <c:pt idx="415">
                  <c:v>-0.34553583903870333</c:v>
                </c:pt>
                <c:pt idx="416">
                  <c:v>-0.34511666899538918</c:v>
                </c:pt>
                <c:pt idx="417">
                  <c:v>-0.34399888221321784</c:v>
                </c:pt>
                <c:pt idx="418">
                  <c:v>-0.34288109543104656</c:v>
                </c:pt>
                <c:pt idx="419">
                  <c:v>-0.34232220203996089</c:v>
                </c:pt>
                <c:pt idx="420">
                  <c:v>-0.34232220203996089</c:v>
                </c:pt>
                <c:pt idx="421">
                  <c:v>-0.34190303199664662</c:v>
                </c:pt>
                <c:pt idx="422">
                  <c:v>-0.34078524521447534</c:v>
                </c:pt>
                <c:pt idx="423">
                  <c:v>-0.33966745843230406</c:v>
                </c:pt>
                <c:pt idx="424">
                  <c:v>-0.33910856504121839</c:v>
                </c:pt>
                <c:pt idx="425">
                  <c:v>-0.33994690512784687</c:v>
                </c:pt>
                <c:pt idx="426">
                  <c:v>-0.33994690512784687</c:v>
                </c:pt>
                <c:pt idx="427">
                  <c:v>-0.33910856504121839</c:v>
                </c:pt>
                <c:pt idx="428">
                  <c:v>-0.33868939499790413</c:v>
                </c:pt>
                <c:pt idx="429">
                  <c:v>-0.33868939499790413</c:v>
                </c:pt>
                <c:pt idx="430">
                  <c:v>-0.33729216152019004</c:v>
                </c:pt>
                <c:pt idx="431">
                  <c:v>-0.33687299147687577</c:v>
                </c:pt>
                <c:pt idx="432">
                  <c:v>-0.33547575799916163</c:v>
                </c:pt>
                <c:pt idx="433">
                  <c:v>-0.33477714126030456</c:v>
                </c:pt>
                <c:pt idx="434">
                  <c:v>-0.33631409808579016</c:v>
                </c:pt>
                <c:pt idx="435">
                  <c:v>-0.33589492804247589</c:v>
                </c:pt>
                <c:pt idx="436">
                  <c:v>-0.33547575799916163</c:v>
                </c:pt>
                <c:pt idx="437">
                  <c:v>-0.3344976945647618</c:v>
                </c:pt>
                <c:pt idx="438">
                  <c:v>-0.33407852452144754</c:v>
                </c:pt>
                <c:pt idx="439">
                  <c:v>-0.33393880117367614</c:v>
                </c:pt>
                <c:pt idx="440">
                  <c:v>-0.33477714126030456</c:v>
                </c:pt>
                <c:pt idx="441">
                  <c:v>-0.33407852452144754</c:v>
                </c:pt>
                <c:pt idx="442">
                  <c:v>-0.3326812910437334</c:v>
                </c:pt>
                <c:pt idx="443">
                  <c:v>-0.33240184434819059</c:v>
                </c:pt>
                <c:pt idx="444">
                  <c:v>-0.33198267430487632</c:v>
                </c:pt>
                <c:pt idx="445">
                  <c:v>-0.33198267430487632</c:v>
                </c:pt>
                <c:pt idx="446">
                  <c:v>-0.33170322760933352</c:v>
                </c:pt>
                <c:pt idx="447">
                  <c:v>-0.33198267430487632</c:v>
                </c:pt>
                <c:pt idx="448">
                  <c:v>-0.33128405756601931</c:v>
                </c:pt>
                <c:pt idx="449">
                  <c:v>-0.33156350426156211</c:v>
                </c:pt>
                <c:pt idx="450">
                  <c:v>-0.33324018443481901</c:v>
                </c:pt>
                <c:pt idx="451">
                  <c:v>-0.33212239765264773</c:v>
                </c:pt>
                <c:pt idx="452">
                  <c:v>-0.33198267430487632</c:v>
                </c:pt>
                <c:pt idx="453">
                  <c:v>-0.33240184434819059</c:v>
                </c:pt>
                <c:pt idx="454">
                  <c:v>-0.33645382143356156</c:v>
                </c:pt>
                <c:pt idx="455">
                  <c:v>-0.3344976945647618</c:v>
                </c:pt>
                <c:pt idx="456">
                  <c:v>-0.33673326812910437</c:v>
                </c:pt>
                <c:pt idx="457">
                  <c:v>-0.33589492804247589</c:v>
                </c:pt>
                <c:pt idx="458">
                  <c:v>-0.33491686460807596</c:v>
                </c:pt>
                <c:pt idx="459">
                  <c:v>-0.33435797121699035</c:v>
                </c:pt>
                <c:pt idx="460">
                  <c:v>-0.33351963113036187</c:v>
                </c:pt>
                <c:pt idx="461">
                  <c:v>-0.33198267430487632</c:v>
                </c:pt>
                <c:pt idx="462">
                  <c:v>-0.33030599413161937</c:v>
                </c:pt>
                <c:pt idx="463">
                  <c:v>-0.32946765404499095</c:v>
                </c:pt>
                <c:pt idx="464">
                  <c:v>-0.32890876065390529</c:v>
                </c:pt>
                <c:pt idx="465">
                  <c:v>-0.3296073773927623</c:v>
                </c:pt>
                <c:pt idx="466">
                  <c:v>-0.32918820734944809</c:v>
                </c:pt>
                <c:pt idx="467">
                  <c:v>-0.32876903730613388</c:v>
                </c:pt>
                <c:pt idx="468">
                  <c:v>-0.32876903730613388</c:v>
                </c:pt>
                <c:pt idx="469">
                  <c:v>-0.3296073773927623</c:v>
                </c:pt>
                <c:pt idx="470">
                  <c:v>-0.3296073773927623</c:v>
                </c:pt>
                <c:pt idx="471">
                  <c:v>-0.32946765404499095</c:v>
                </c:pt>
                <c:pt idx="472">
                  <c:v>-0.32834986726281962</c:v>
                </c:pt>
                <c:pt idx="473">
                  <c:v>-0.32681291043733407</c:v>
                </c:pt>
                <c:pt idx="474">
                  <c:v>-0.326114293698477</c:v>
                </c:pt>
                <c:pt idx="475">
                  <c:v>-0.32597457035070565</c:v>
                </c:pt>
                <c:pt idx="476">
                  <c:v>-0.32471706022076285</c:v>
                </c:pt>
                <c:pt idx="477">
                  <c:v>-0.32709235713287693</c:v>
                </c:pt>
                <c:pt idx="478">
                  <c:v>-0.326114293698477</c:v>
                </c:pt>
                <c:pt idx="479">
                  <c:v>-0.32848959061059102</c:v>
                </c:pt>
                <c:pt idx="480">
                  <c:v>-0.32751152717619114</c:v>
                </c:pt>
                <c:pt idx="481">
                  <c:v>-0.32667318708956267</c:v>
                </c:pt>
                <c:pt idx="482">
                  <c:v>-0.32597457035070565</c:v>
                </c:pt>
                <c:pt idx="483">
                  <c:v>-0.32597457035070565</c:v>
                </c:pt>
                <c:pt idx="484">
                  <c:v>-0.32807042056727675</c:v>
                </c:pt>
                <c:pt idx="485">
                  <c:v>-0.3263937403940198</c:v>
                </c:pt>
                <c:pt idx="486">
                  <c:v>-0.32555540030739138</c:v>
                </c:pt>
                <c:pt idx="487">
                  <c:v>-0.32471706022076285</c:v>
                </c:pt>
                <c:pt idx="488">
                  <c:v>-0.3227609333519631</c:v>
                </c:pt>
                <c:pt idx="489">
                  <c:v>-0.32248148665642024</c:v>
                </c:pt>
                <c:pt idx="490">
                  <c:v>-0.3229006566997345</c:v>
                </c:pt>
                <c:pt idx="491">
                  <c:v>-0.32206231661310608</c:v>
                </c:pt>
                <c:pt idx="492">
                  <c:v>-0.32192259326533462</c:v>
                </c:pt>
                <c:pt idx="493">
                  <c:v>-0.32108425317870615</c:v>
                </c:pt>
                <c:pt idx="494">
                  <c:v>-0.32080480648316329</c:v>
                </c:pt>
                <c:pt idx="495">
                  <c:v>-0.32010618974430627</c:v>
                </c:pt>
                <c:pt idx="496">
                  <c:v>-0.31926784965767779</c:v>
                </c:pt>
                <c:pt idx="497">
                  <c:v>-0.31801033952773505</c:v>
                </c:pt>
                <c:pt idx="498">
                  <c:v>-0.31745144613664938</c:v>
                </c:pt>
                <c:pt idx="499">
                  <c:v>-0.31745144613664938</c:v>
                </c:pt>
                <c:pt idx="500">
                  <c:v>-0.31828978622327792</c:v>
                </c:pt>
                <c:pt idx="501">
                  <c:v>-0.31828978622327792</c:v>
                </c:pt>
                <c:pt idx="502">
                  <c:v>-0.31787061617996365</c:v>
                </c:pt>
                <c:pt idx="503">
                  <c:v>-0.32122397652647755</c:v>
                </c:pt>
                <c:pt idx="504">
                  <c:v>-0.24311862512225793</c:v>
                </c:pt>
                <c:pt idx="505">
                  <c:v>-0.24395696520888641</c:v>
                </c:pt>
                <c:pt idx="506">
                  <c:v>-0.2763727818918541</c:v>
                </c:pt>
                <c:pt idx="507">
                  <c:v>-0.24717060220762888</c:v>
                </c:pt>
                <c:pt idx="508">
                  <c:v>-0.24912672907642866</c:v>
                </c:pt>
                <c:pt idx="509">
                  <c:v>-0.25541427972614222</c:v>
                </c:pt>
                <c:pt idx="510">
                  <c:v>-0.2695263378510549</c:v>
                </c:pt>
                <c:pt idx="511">
                  <c:v>-0.24912672907642866</c:v>
                </c:pt>
                <c:pt idx="512">
                  <c:v>-0.25792929998602765</c:v>
                </c:pt>
                <c:pt idx="513">
                  <c:v>-0.25583344976945649</c:v>
                </c:pt>
                <c:pt idx="514">
                  <c:v>-0.25513483303059942</c:v>
                </c:pt>
                <c:pt idx="515">
                  <c:v>-0.25443621629174235</c:v>
                </c:pt>
                <c:pt idx="516">
                  <c:v>-0.25471566298728515</c:v>
                </c:pt>
                <c:pt idx="517">
                  <c:v>-0.25359787620511387</c:v>
                </c:pt>
                <c:pt idx="518">
                  <c:v>-0.25345815285734247</c:v>
                </c:pt>
                <c:pt idx="519">
                  <c:v>-0.25443621629174235</c:v>
                </c:pt>
                <c:pt idx="520">
                  <c:v>-0.25359787620511387</c:v>
                </c:pt>
                <c:pt idx="521">
                  <c:v>-0.25429649294397094</c:v>
                </c:pt>
                <c:pt idx="522">
                  <c:v>-0.32234176330864889</c:v>
                </c:pt>
                <c:pt idx="523">
                  <c:v>-0.28685203297471007</c:v>
                </c:pt>
                <c:pt idx="524">
                  <c:v>-0.2828000558893391</c:v>
                </c:pt>
                <c:pt idx="525">
                  <c:v>-0.27595361184853989</c:v>
                </c:pt>
                <c:pt idx="526">
                  <c:v>-0.27315914489311166</c:v>
                </c:pt>
                <c:pt idx="527">
                  <c:v>-0.27120301802431185</c:v>
                </c:pt>
                <c:pt idx="528">
                  <c:v>-0.27162218806762611</c:v>
                </c:pt>
                <c:pt idx="529">
                  <c:v>-0.27036467793768337</c:v>
                </c:pt>
                <c:pt idx="530">
                  <c:v>-0.26561408411345538</c:v>
                </c:pt>
                <c:pt idx="531">
                  <c:v>-0.26198127707139862</c:v>
                </c:pt>
                <c:pt idx="532">
                  <c:v>-0.26198127707139862</c:v>
                </c:pt>
                <c:pt idx="533">
                  <c:v>-0.26267989381025569</c:v>
                </c:pt>
                <c:pt idx="534">
                  <c:v>-0.29998602766522281</c:v>
                </c:pt>
                <c:pt idx="535">
                  <c:v>-0.29523543384099482</c:v>
                </c:pt>
                <c:pt idx="536">
                  <c:v>-0.29230124353779519</c:v>
                </c:pt>
                <c:pt idx="537">
                  <c:v>-0.28992594662568116</c:v>
                </c:pt>
                <c:pt idx="538">
                  <c:v>-0.28992594662568116</c:v>
                </c:pt>
                <c:pt idx="539">
                  <c:v>-0.28783009640910995</c:v>
                </c:pt>
                <c:pt idx="540">
                  <c:v>-0.28866843649573842</c:v>
                </c:pt>
                <c:pt idx="541">
                  <c:v>-0.28796981975688135</c:v>
                </c:pt>
                <c:pt idx="542">
                  <c:v>-0.28713147967025293</c:v>
                </c:pt>
                <c:pt idx="543">
                  <c:v>-0.28587396954031014</c:v>
                </c:pt>
                <c:pt idx="544">
                  <c:v>-0.28503562945368172</c:v>
                </c:pt>
                <c:pt idx="545">
                  <c:v>-0.2830795025848819</c:v>
                </c:pt>
                <c:pt idx="546">
                  <c:v>-0.28391784267151043</c:v>
                </c:pt>
                <c:pt idx="547">
                  <c:v>-0.28321922593265336</c:v>
                </c:pt>
                <c:pt idx="548">
                  <c:v>-0.28266033254156769</c:v>
                </c:pt>
                <c:pt idx="549">
                  <c:v>-0.33477714126030456</c:v>
                </c:pt>
                <c:pt idx="550">
                  <c:v>-0.3276512505239626</c:v>
                </c:pt>
                <c:pt idx="551">
                  <c:v>-0.32206231661310608</c:v>
                </c:pt>
                <c:pt idx="552">
                  <c:v>-0.31228168226910713</c:v>
                </c:pt>
                <c:pt idx="553">
                  <c:v>-0.30878859857482183</c:v>
                </c:pt>
                <c:pt idx="554">
                  <c:v>-0.30557496157607933</c:v>
                </c:pt>
                <c:pt idx="555">
                  <c:v>-0.30389828140282238</c:v>
                </c:pt>
                <c:pt idx="556">
                  <c:v>-0.30040519770853708</c:v>
                </c:pt>
                <c:pt idx="557">
                  <c:v>-0.30557496157607933</c:v>
                </c:pt>
                <c:pt idx="558">
                  <c:v>-0.30347911135950817</c:v>
                </c:pt>
                <c:pt idx="559">
                  <c:v>-0.30194215453402262</c:v>
                </c:pt>
                <c:pt idx="560">
                  <c:v>-0.30487634483722231</c:v>
                </c:pt>
                <c:pt idx="561">
                  <c:v>-0.30264077127287969</c:v>
                </c:pt>
                <c:pt idx="562">
                  <c:v>-0.30264077127287969</c:v>
                </c:pt>
                <c:pt idx="563">
                  <c:v>-0.30152298449070841</c:v>
                </c:pt>
                <c:pt idx="564">
                  <c:v>-0.29886824088305153</c:v>
                </c:pt>
                <c:pt idx="565">
                  <c:v>-0.30110381444739415</c:v>
                </c:pt>
                <c:pt idx="566">
                  <c:v>-0.29789017744865171</c:v>
                </c:pt>
                <c:pt idx="567">
                  <c:v>-0.30194215453402262</c:v>
                </c:pt>
                <c:pt idx="568">
                  <c:v>-0.29914768757859439</c:v>
                </c:pt>
                <c:pt idx="569">
                  <c:v>-0.29789017744865171</c:v>
                </c:pt>
                <c:pt idx="570">
                  <c:v>-0.30515579153276512</c:v>
                </c:pt>
                <c:pt idx="571">
                  <c:v>-0.30431745144613664</c:v>
                </c:pt>
                <c:pt idx="572">
                  <c:v>-0.30864887522705042</c:v>
                </c:pt>
                <c:pt idx="573">
                  <c:v>-0.30599413161939359</c:v>
                </c:pt>
                <c:pt idx="574">
                  <c:v>-0.30068464440407994</c:v>
                </c:pt>
                <c:pt idx="575">
                  <c:v>-0.30305994131619396</c:v>
                </c:pt>
                <c:pt idx="576">
                  <c:v>-0.30962693866145036</c:v>
                </c:pt>
                <c:pt idx="577">
                  <c:v>-0.30557496157607933</c:v>
                </c:pt>
                <c:pt idx="578">
                  <c:v>-0.30641330166270786</c:v>
                </c:pt>
                <c:pt idx="579">
                  <c:v>-0.30585440827162219</c:v>
                </c:pt>
                <c:pt idx="580">
                  <c:v>-0.30920776861813609</c:v>
                </c:pt>
                <c:pt idx="581">
                  <c:v>-0.30515579153276512</c:v>
                </c:pt>
                <c:pt idx="582">
                  <c:v>-0.30445717479390805</c:v>
                </c:pt>
                <c:pt idx="583">
                  <c:v>-0.30236132457733689</c:v>
                </c:pt>
                <c:pt idx="584">
                  <c:v>-0.31004610870476457</c:v>
                </c:pt>
                <c:pt idx="585">
                  <c:v>-0.30641330166270786</c:v>
                </c:pt>
                <c:pt idx="586">
                  <c:v>-0.30753108844487914</c:v>
                </c:pt>
                <c:pt idx="587">
                  <c:v>-0.30795025848819341</c:v>
                </c:pt>
                <c:pt idx="588">
                  <c:v>-0.30599413161939359</c:v>
                </c:pt>
                <c:pt idx="589">
                  <c:v>-0.30711191840156488</c:v>
                </c:pt>
                <c:pt idx="590">
                  <c:v>-0.30166270783847976</c:v>
                </c:pt>
                <c:pt idx="591">
                  <c:v>-0.30152298449070841</c:v>
                </c:pt>
                <c:pt idx="592">
                  <c:v>-0.30152298449070841</c:v>
                </c:pt>
                <c:pt idx="593">
                  <c:v>-0.30431745144613664</c:v>
                </c:pt>
                <c:pt idx="594">
                  <c:v>-0.30557496157607933</c:v>
                </c:pt>
                <c:pt idx="595">
                  <c:v>-0.30445717479390805</c:v>
                </c:pt>
                <c:pt idx="596">
                  <c:v>-0.30110381444739415</c:v>
                </c:pt>
                <c:pt idx="597">
                  <c:v>-0.30725164174933628</c:v>
                </c:pt>
                <c:pt idx="598">
                  <c:v>-0.30641330166270786</c:v>
                </c:pt>
                <c:pt idx="599">
                  <c:v>-0.30711191840156488</c:v>
                </c:pt>
                <c:pt idx="600">
                  <c:v>-0.30864887522705042</c:v>
                </c:pt>
                <c:pt idx="601">
                  <c:v>-0.30795025848819341</c:v>
                </c:pt>
                <c:pt idx="602">
                  <c:v>-0.30347911135950817</c:v>
                </c:pt>
                <c:pt idx="603">
                  <c:v>-0.30864887522705042</c:v>
                </c:pt>
                <c:pt idx="604">
                  <c:v>-0.30487634483722231</c:v>
                </c:pt>
                <c:pt idx="605">
                  <c:v>-0.30836942853150762</c:v>
                </c:pt>
                <c:pt idx="606">
                  <c:v>-0.30920776861813609</c:v>
                </c:pt>
                <c:pt idx="607">
                  <c:v>-0.30906804527036469</c:v>
                </c:pt>
                <c:pt idx="608">
                  <c:v>-0.31032555540030743</c:v>
                </c:pt>
                <c:pt idx="609">
                  <c:v>-0.30711191840156488</c:v>
                </c:pt>
                <c:pt idx="610">
                  <c:v>-0.31144334218247871</c:v>
                </c:pt>
                <c:pt idx="611">
                  <c:v>-0.30920776861813609</c:v>
                </c:pt>
                <c:pt idx="612">
                  <c:v>-0.30641330166270786</c:v>
                </c:pt>
                <c:pt idx="613">
                  <c:v>-0.30627357831493646</c:v>
                </c:pt>
                <c:pt idx="614">
                  <c:v>-0.29914768757859439</c:v>
                </c:pt>
                <c:pt idx="615">
                  <c:v>-0.30962693866145036</c:v>
                </c:pt>
                <c:pt idx="616">
                  <c:v>-0.30878859857482183</c:v>
                </c:pt>
                <c:pt idx="617">
                  <c:v>-0.30795025848819341</c:v>
                </c:pt>
                <c:pt idx="618">
                  <c:v>-0.3027804946206511</c:v>
                </c:pt>
                <c:pt idx="619">
                  <c:v>-0.30585440827162219</c:v>
                </c:pt>
                <c:pt idx="620">
                  <c:v>-0.3127008523124214</c:v>
                </c:pt>
                <c:pt idx="621">
                  <c:v>-0.30599413161939359</c:v>
                </c:pt>
                <c:pt idx="622">
                  <c:v>-0.30473662148945091</c:v>
                </c:pt>
                <c:pt idx="623">
                  <c:v>-0.30627357831493646</c:v>
                </c:pt>
                <c:pt idx="624">
                  <c:v>-0.30627357831493646</c:v>
                </c:pt>
                <c:pt idx="625">
                  <c:v>-0.30208187788179403</c:v>
                </c:pt>
                <c:pt idx="626">
                  <c:v>-0.30669274835825067</c:v>
                </c:pt>
                <c:pt idx="627">
                  <c:v>-0.30990638535699316</c:v>
                </c:pt>
                <c:pt idx="628">
                  <c:v>-0.30962693866145036</c:v>
                </c:pt>
                <c:pt idx="629">
                  <c:v>-0.30906804527036469</c:v>
                </c:pt>
                <c:pt idx="630">
                  <c:v>-0.31395836244236408</c:v>
                </c:pt>
                <c:pt idx="631">
                  <c:v>-0.31242140561687859</c:v>
                </c:pt>
                <c:pt idx="632">
                  <c:v>-0.30962693866145036</c:v>
                </c:pt>
                <c:pt idx="633">
                  <c:v>-0.30864887522705042</c:v>
                </c:pt>
                <c:pt idx="634">
                  <c:v>-0.31032555540030743</c:v>
                </c:pt>
                <c:pt idx="635">
                  <c:v>-0.3127008523124214</c:v>
                </c:pt>
                <c:pt idx="636">
                  <c:v>-0.31200223557356438</c:v>
                </c:pt>
                <c:pt idx="637">
                  <c:v>-0.31186251222579298</c:v>
                </c:pt>
                <c:pt idx="638">
                  <c:v>-0.30906804527036469</c:v>
                </c:pt>
                <c:pt idx="639">
                  <c:v>-0.30641330166270786</c:v>
                </c:pt>
                <c:pt idx="640">
                  <c:v>-0.30711191840156488</c:v>
                </c:pt>
                <c:pt idx="641">
                  <c:v>-0.30753108844487914</c:v>
                </c:pt>
                <c:pt idx="642">
                  <c:v>-0.31004610870476457</c:v>
                </c:pt>
                <c:pt idx="643">
                  <c:v>-0.30962693866145036</c:v>
                </c:pt>
                <c:pt idx="644">
                  <c:v>-0.30767081179265054</c:v>
                </c:pt>
                <c:pt idx="645">
                  <c:v>-0.30669274835825067</c:v>
                </c:pt>
                <c:pt idx="646">
                  <c:v>-0.31144334218247871</c:v>
                </c:pt>
                <c:pt idx="647">
                  <c:v>-0.31074472544362164</c:v>
                </c:pt>
                <c:pt idx="648">
                  <c:v>-0.30543523822830793</c:v>
                </c:pt>
                <c:pt idx="649">
                  <c:v>-0.30599413161939359</c:v>
                </c:pt>
                <c:pt idx="650">
                  <c:v>-0.30683247170602213</c:v>
                </c:pt>
                <c:pt idx="651">
                  <c:v>-0.30836942853150762</c:v>
                </c:pt>
                <c:pt idx="652">
                  <c:v>-0.30431745144613664</c:v>
                </c:pt>
                <c:pt idx="653">
                  <c:v>-0.30962693866145036</c:v>
                </c:pt>
                <c:pt idx="654">
                  <c:v>-0.30641330166270786</c:v>
                </c:pt>
                <c:pt idx="655">
                  <c:v>-0.30445717479390805</c:v>
                </c:pt>
                <c:pt idx="656">
                  <c:v>-0.30920776861813609</c:v>
                </c:pt>
                <c:pt idx="657">
                  <c:v>-0.31144334218247871</c:v>
                </c:pt>
                <c:pt idx="658">
                  <c:v>-0.30627357831493646</c:v>
                </c:pt>
                <c:pt idx="659">
                  <c:v>-0.30487634483722231</c:v>
                </c:pt>
                <c:pt idx="660">
                  <c:v>-0.31437753248567835</c:v>
                </c:pt>
                <c:pt idx="661">
                  <c:v>-0.31144334218247871</c:v>
                </c:pt>
                <c:pt idx="662">
                  <c:v>-0.30836942853150762</c:v>
                </c:pt>
                <c:pt idx="663">
                  <c:v>-0.31353919239904993</c:v>
                </c:pt>
                <c:pt idx="664">
                  <c:v>-0.31074472544362164</c:v>
                </c:pt>
                <c:pt idx="665">
                  <c:v>-0.30585440827162219</c:v>
                </c:pt>
                <c:pt idx="666">
                  <c:v>-0.30669274835825067</c:v>
                </c:pt>
                <c:pt idx="667">
                  <c:v>-0.30906804527036469</c:v>
                </c:pt>
                <c:pt idx="668">
                  <c:v>-0.31144334218247871</c:v>
                </c:pt>
                <c:pt idx="669">
                  <c:v>-0.31144334218247871</c:v>
                </c:pt>
                <c:pt idx="670">
                  <c:v>-0.30906804527036469</c:v>
                </c:pt>
                <c:pt idx="671">
                  <c:v>-0.30795025848819341</c:v>
                </c:pt>
                <c:pt idx="672">
                  <c:v>-0.30473662148945091</c:v>
                </c:pt>
                <c:pt idx="673">
                  <c:v>-0.30878859857482183</c:v>
                </c:pt>
                <c:pt idx="674">
                  <c:v>-0.31116389548693585</c:v>
                </c:pt>
                <c:pt idx="675">
                  <c:v>-0.31116389548693585</c:v>
                </c:pt>
                <c:pt idx="676">
                  <c:v>-0.31116389548693585</c:v>
                </c:pt>
                <c:pt idx="677">
                  <c:v>-0.31032555540030743</c:v>
                </c:pt>
                <c:pt idx="678">
                  <c:v>-0.30347911135950817</c:v>
                </c:pt>
                <c:pt idx="679">
                  <c:v>-0.30920776861813609</c:v>
                </c:pt>
                <c:pt idx="680">
                  <c:v>-0.30962693866145036</c:v>
                </c:pt>
                <c:pt idx="681">
                  <c:v>-0.30557496157607933</c:v>
                </c:pt>
                <c:pt idx="682">
                  <c:v>-0.30725164174933628</c:v>
                </c:pt>
                <c:pt idx="683">
                  <c:v>-0.30641330166270786</c:v>
                </c:pt>
                <c:pt idx="684">
                  <c:v>-0.30906804527036469</c:v>
                </c:pt>
                <c:pt idx="685">
                  <c:v>-0.30906804527036469</c:v>
                </c:pt>
                <c:pt idx="686">
                  <c:v>-0.30599413161939359</c:v>
                </c:pt>
                <c:pt idx="687">
                  <c:v>-0.30585440827162219</c:v>
                </c:pt>
                <c:pt idx="688">
                  <c:v>-0.30585440827162219</c:v>
                </c:pt>
                <c:pt idx="689">
                  <c:v>-0.30627357831493646</c:v>
                </c:pt>
                <c:pt idx="690">
                  <c:v>-0.31088444879139304</c:v>
                </c:pt>
                <c:pt idx="691">
                  <c:v>-0.3094872153136789</c:v>
                </c:pt>
                <c:pt idx="692">
                  <c:v>-0.30641330166270786</c:v>
                </c:pt>
                <c:pt idx="693">
                  <c:v>-0.30711191840156488</c:v>
                </c:pt>
                <c:pt idx="694">
                  <c:v>-0.30641330166270786</c:v>
                </c:pt>
                <c:pt idx="695">
                  <c:v>-0.30543523822830793</c:v>
                </c:pt>
                <c:pt idx="696">
                  <c:v>-0.30599413161939359</c:v>
                </c:pt>
                <c:pt idx="697">
                  <c:v>-0.31116389548693585</c:v>
                </c:pt>
                <c:pt idx="698">
                  <c:v>-0.30627357831493646</c:v>
                </c:pt>
                <c:pt idx="699">
                  <c:v>-0.30906804527036469</c:v>
                </c:pt>
                <c:pt idx="700">
                  <c:v>-0.30473662148945091</c:v>
                </c:pt>
                <c:pt idx="701">
                  <c:v>-0.30990638535699316</c:v>
                </c:pt>
                <c:pt idx="702">
                  <c:v>-0.30753108844487914</c:v>
                </c:pt>
                <c:pt idx="703">
                  <c:v>-0.30962693866145036</c:v>
                </c:pt>
                <c:pt idx="704">
                  <c:v>-0.30962693866145036</c:v>
                </c:pt>
                <c:pt idx="705">
                  <c:v>-0.31032555540030743</c:v>
                </c:pt>
                <c:pt idx="706">
                  <c:v>-0.30808998183596481</c:v>
                </c:pt>
                <c:pt idx="707">
                  <c:v>-0.30878859857482183</c:v>
                </c:pt>
                <c:pt idx="708">
                  <c:v>-0.30641330166270786</c:v>
                </c:pt>
                <c:pt idx="709">
                  <c:v>-0.30124353779516561</c:v>
                </c:pt>
                <c:pt idx="710">
                  <c:v>-0.30641330166270786</c:v>
                </c:pt>
                <c:pt idx="711">
                  <c:v>-0.30669274835825067</c:v>
                </c:pt>
                <c:pt idx="712">
                  <c:v>-0.30627357831493646</c:v>
                </c:pt>
                <c:pt idx="713">
                  <c:v>-0.30403800475059384</c:v>
                </c:pt>
                <c:pt idx="714">
                  <c:v>-0.30725164174933628</c:v>
                </c:pt>
                <c:pt idx="715">
                  <c:v>-0.30711191840156488</c:v>
                </c:pt>
                <c:pt idx="716">
                  <c:v>-0.31367891574682133</c:v>
                </c:pt>
                <c:pt idx="717">
                  <c:v>-0.31074472544362164</c:v>
                </c:pt>
                <c:pt idx="718">
                  <c:v>-0.31074472544362164</c:v>
                </c:pt>
                <c:pt idx="719">
                  <c:v>-0.30627357831493646</c:v>
                </c:pt>
                <c:pt idx="720">
                  <c:v>-0.30515579153276512</c:v>
                </c:pt>
                <c:pt idx="721">
                  <c:v>-0.31479670252899261</c:v>
                </c:pt>
                <c:pt idx="722">
                  <c:v>-0.31549531926784968</c:v>
                </c:pt>
                <c:pt idx="723">
                  <c:v>-0.31228168226910713</c:v>
                </c:pt>
                <c:pt idx="724">
                  <c:v>-0.30878859857482183</c:v>
                </c:pt>
                <c:pt idx="725">
                  <c:v>-0.30795025848819341</c:v>
                </c:pt>
                <c:pt idx="726">
                  <c:v>-0.30878859857482183</c:v>
                </c:pt>
                <c:pt idx="727">
                  <c:v>-0.30990638535699316</c:v>
                </c:pt>
                <c:pt idx="728">
                  <c:v>-0.3094872153136789</c:v>
                </c:pt>
                <c:pt idx="729">
                  <c:v>-0.30767081179265054</c:v>
                </c:pt>
                <c:pt idx="730">
                  <c:v>-0.30445717479390805</c:v>
                </c:pt>
                <c:pt idx="731">
                  <c:v>-0.30641330166270786</c:v>
                </c:pt>
                <c:pt idx="732">
                  <c:v>-0.30599413161939359</c:v>
                </c:pt>
                <c:pt idx="733">
                  <c:v>-0.30599413161939359</c:v>
                </c:pt>
                <c:pt idx="734">
                  <c:v>-0.30767081179265054</c:v>
                </c:pt>
                <c:pt idx="735">
                  <c:v>-0.30795025848819341</c:v>
                </c:pt>
                <c:pt idx="736">
                  <c:v>-0.30641330166270786</c:v>
                </c:pt>
                <c:pt idx="737">
                  <c:v>-0.30808998183596481</c:v>
                </c:pt>
                <c:pt idx="738">
                  <c:v>-0.30431745144613664</c:v>
                </c:pt>
                <c:pt idx="739">
                  <c:v>-0.30641330166270786</c:v>
                </c:pt>
                <c:pt idx="740">
                  <c:v>-0.30473662148945091</c:v>
                </c:pt>
                <c:pt idx="741">
                  <c:v>-0.30543523822830793</c:v>
                </c:pt>
                <c:pt idx="742">
                  <c:v>-0.30920776861813609</c:v>
                </c:pt>
                <c:pt idx="743">
                  <c:v>-0.31088444879139304</c:v>
                </c:pt>
                <c:pt idx="744">
                  <c:v>-0.30753108844487914</c:v>
                </c:pt>
                <c:pt idx="745">
                  <c:v>-0.31074472544362164</c:v>
                </c:pt>
                <c:pt idx="746">
                  <c:v>-0.30808998183596481</c:v>
                </c:pt>
                <c:pt idx="747">
                  <c:v>-0.31116389548693585</c:v>
                </c:pt>
                <c:pt idx="748">
                  <c:v>-0.30711191840156488</c:v>
                </c:pt>
                <c:pt idx="749">
                  <c:v>-0.30878859857482183</c:v>
                </c:pt>
                <c:pt idx="750">
                  <c:v>-0.30878859857482183</c:v>
                </c:pt>
                <c:pt idx="751">
                  <c:v>-0.30962693866145036</c:v>
                </c:pt>
                <c:pt idx="752">
                  <c:v>-0.30711191840156488</c:v>
                </c:pt>
                <c:pt idx="753">
                  <c:v>-0.30445717479390805</c:v>
                </c:pt>
                <c:pt idx="754">
                  <c:v>-0.31144334218247871</c:v>
                </c:pt>
                <c:pt idx="755">
                  <c:v>-0.30990638535699316</c:v>
                </c:pt>
                <c:pt idx="756">
                  <c:v>-0.30962693866145036</c:v>
                </c:pt>
                <c:pt idx="757">
                  <c:v>-0.30599413161939359</c:v>
                </c:pt>
                <c:pt idx="758">
                  <c:v>-0.30515579153276512</c:v>
                </c:pt>
                <c:pt idx="759">
                  <c:v>-0.30990638535699316</c:v>
                </c:pt>
                <c:pt idx="760">
                  <c:v>-0.30669274835825067</c:v>
                </c:pt>
                <c:pt idx="761">
                  <c:v>-0.31004610870476457</c:v>
                </c:pt>
                <c:pt idx="762">
                  <c:v>-0.30920776861813609</c:v>
                </c:pt>
                <c:pt idx="763">
                  <c:v>-0.29761073075310884</c:v>
                </c:pt>
                <c:pt idx="764">
                  <c:v>-0.29886824088305153</c:v>
                </c:pt>
                <c:pt idx="765">
                  <c:v>-0.29802990079642311</c:v>
                </c:pt>
                <c:pt idx="766">
                  <c:v>-0.29886824088305153</c:v>
                </c:pt>
                <c:pt idx="767">
                  <c:v>-0.29830934749196586</c:v>
                </c:pt>
                <c:pt idx="768">
                  <c:v>-0.30361883470727957</c:v>
                </c:pt>
                <c:pt idx="769">
                  <c:v>-0.30026547436076567</c:v>
                </c:pt>
                <c:pt idx="770">
                  <c:v>-0.30026547436076567</c:v>
                </c:pt>
                <c:pt idx="771">
                  <c:v>-0.30683247170602213</c:v>
                </c:pt>
                <c:pt idx="772">
                  <c:v>-0.30305994131619396</c:v>
                </c:pt>
                <c:pt idx="773">
                  <c:v>-0.3027804946206511</c:v>
                </c:pt>
                <c:pt idx="774">
                  <c:v>-0.30319966466396536</c:v>
                </c:pt>
                <c:pt idx="775">
                  <c:v>-0.30194215453402262</c:v>
                </c:pt>
                <c:pt idx="776">
                  <c:v>-0.30124353779516561</c:v>
                </c:pt>
                <c:pt idx="777">
                  <c:v>-0.30515579153276512</c:v>
                </c:pt>
                <c:pt idx="778">
                  <c:v>-0.29984630431745141</c:v>
                </c:pt>
                <c:pt idx="779">
                  <c:v>-0.30110381444739415</c:v>
                </c:pt>
                <c:pt idx="780">
                  <c:v>-0.30557496157607933</c:v>
                </c:pt>
                <c:pt idx="781">
                  <c:v>-0.30236132457733689</c:v>
                </c:pt>
                <c:pt idx="782">
                  <c:v>-0.30082436775185134</c:v>
                </c:pt>
                <c:pt idx="783">
                  <c:v>-0.30152298449070841</c:v>
                </c:pt>
                <c:pt idx="784">
                  <c:v>-0.30166270783847976</c:v>
                </c:pt>
                <c:pt idx="785">
                  <c:v>-0.3027804946206511</c:v>
                </c:pt>
                <c:pt idx="786">
                  <c:v>-0.30068464440407994</c:v>
                </c:pt>
                <c:pt idx="787">
                  <c:v>-0.30194215453402262</c:v>
                </c:pt>
                <c:pt idx="788">
                  <c:v>-0.30389828140282238</c:v>
                </c:pt>
                <c:pt idx="789">
                  <c:v>-0.29872851753528012</c:v>
                </c:pt>
                <c:pt idx="790">
                  <c:v>-0.29984630431745141</c:v>
                </c:pt>
                <c:pt idx="791">
                  <c:v>-0.30305994131619396</c:v>
                </c:pt>
                <c:pt idx="792">
                  <c:v>-0.30389828140282238</c:v>
                </c:pt>
                <c:pt idx="793">
                  <c:v>-0.30725164174933628</c:v>
                </c:pt>
                <c:pt idx="794">
                  <c:v>-0.30389828140282238</c:v>
                </c:pt>
                <c:pt idx="795">
                  <c:v>-0.30557496157607933</c:v>
                </c:pt>
                <c:pt idx="796">
                  <c:v>-0.30319966466396536</c:v>
                </c:pt>
                <c:pt idx="797">
                  <c:v>-0.30319966466396536</c:v>
                </c:pt>
                <c:pt idx="798">
                  <c:v>-0.30305994131619396</c:v>
                </c:pt>
                <c:pt idx="799">
                  <c:v>-0.30166270783847976</c:v>
                </c:pt>
                <c:pt idx="800">
                  <c:v>-0.30585440827162219</c:v>
                </c:pt>
                <c:pt idx="801">
                  <c:v>-0.31325974570350706</c:v>
                </c:pt>
                <c:pt idx="802">
                  <c:v>-0.30962693866145036</c:v>
                </c:pt>
                <c:pt idx="803">
                  <c:v>-0.30403800475059384</c:v>
                </c:pt>
                <c:pt idx="804">
                  <c:v>-0.30152298449070841</c:v>
                </c:pt>
                <c:pt idx="805">
                  <c:v>-0.30208187788179403</c:v>
                </c:pt>
                <c:pt idx="806">
                  <c:v>-0.30166270783847976</c:v>
                </c:pt>
                <c:pt idx="807">
                  <c:v>-0.29998602766522281</c:v>
                </c:pt>
                <c:pt idx="808">
                  <c:v>-0.30347911135950817</c:v>
                </c:pt>
                <c:pt idx="809">
                  <c:v>-0.30361883470727957</c:v>
                </c:pt>
                <c:pt idx="810">
                  <c:v>-0.30347911135950817</c:v>
                </c:pt>
                <c:pt idx="811">
                  <c:v>-0.30305994131619396</c:v>
                </c:pt>
                <c:pt idx="812">
                  <c:v>-0.30543523822830793</c:v>
                </c:pt>
                <c:pt idx="813">
                  <c:v>-0.30305994131619396</c:v>
                </c:pt>
                <c:pt idx="814">
                  <c:v>-0.30627357831493646</c:v>
                </c:pt>
                <c:pt idx="815">
                  <c:v>-0.30208187788179403</c:v>
                </c:pt>
                <c:pt idx="816">
                  <c:v>-0.30319966466396536</c:v>
                </c:pt>
                <c:pt idx="817">
                  <c:v>-0.30026547436076567</c:v>
                </c:pt>
                <c:pt idx="818">
                  <c:v>-0.30208187788179403</c:v>
                </c:pt>
                <c:pt idx="819">
                  <c:v>-0.29956685762190866</c:v>
                </c:pt>
                <c:pt idx="820">
                  <c:v>-0.30026547436076567</c:v>
                </c:pt>
                <c:pt idx="821">
                  <c:v>-0.30361883470727957</c:v>
                </c:pt>
                <c:pt idx="822">
                  <c:v>-0.29705183736202317</c:v>
                </c:pt>
                <c:pt idx="823">
                  <c:v>-0.29872851753528012</c:v>
                </c:pt>
                <c:pt idx="824">
                  <c:v>-0.29747100740533744</c:v>
                </c:pt>
                <c:pt idx="825">
                  <c:v>-0.30403800475059384</c:v>
                </c:pt>
                <c:pt idx="826">
                  <c:v>-0.30347911135950817</c:v>
                </c:pt>
                <c:pt idx="827">
                  <c:v>-0.30194215453402262</c:v>
                </c:pt>
                <c:pt idx="828">
                  <c:v>-0.30515579153276512</c:v>
                </c:pt>
                <c:pt idx="829">
                  <c:v>-0.30445717479390805</c:v>
                </c:pt>
                <c:pt idx="830">
                  <c:v>-0.29789017744865171</c:v>
                </c:pt>
                <c:pt idx="831">
                  <c:v>-0.29244096688556659</c:v>
                </c:pt>
                <c:pt idx="832">
                  <c:v>-0.30152298449070841</c:v>
                </c:pt>
                <c:pt idx="833">
                  <c:v>-0.29844907083973732</c:v>
                </c:pt>
                <c:pt idx="834">
                  <c:v>-0.30152298449070841</c:v>
                </c:pt>
                <c:pt idx="835">
                  <c:v>-0.30361883470727957</c:v>
                </c:pt>
                <c:pt idx="836">
                  <c:v>-0.29789017744865171</c:v>
                </c:pt>
                <c:pt idx="837">
                  <c:v>-0.29565460388430909</c:v>
                </c:pt>
                <c:pt idx="838">
                  <c:v>-0.2943970937543664</c:v>
                </c:pt>
                <c:pt idx="839">
                  <c:v>-0.30110381444739415</c:v>
                </c:pt>
                <c:pt idx="840">
                  <c:v>-0.30473662148945091</c:v>
                </c:pt>
                <c:pt idx="841">
                  <c:v>-0.30236132457733689</c:v>
                </c:pt>
                <c:pt idx="842">
                  <c:v>-0.29830934749196586</c:v>
                </c:pt>
                <c:pt idx="843">
                  <c:v>-0.29789017744865171</c:v>
                </c:pt>
                <c:pt idx="844">
                  <c:v>-0.2963532206231661</c:v>
                </c:pt>
                <c:pt idx="845">
                  <c:v>-0.29914768757859439</c:v>
                </c:pt>
                <c:pt idx="846">
                  <c:v>-0.30347911135950817</c:v>
                </c:pt>
                <c:pt idx="847">
                  <c:v>-0.30264077127287969</c:v>
                </c:pt>
                <c:pt idx="848">
                  <c:v>-0.30557496157607933</c:v>
                </c:pt>
                <c:pt idx="849">
                  <c:v>-0.29998602766522281</c:v>
                </c:pt>
                <c:pt idx="850">
                  <c:v>-0.30208187788179403</c:v>
                </c:pt>
                <c:pt idx="851">
                  <c:v>-0.29761073075310884</c:v>
                </c:pt>
                <c:pt idx="852">
                  <c:v>-0.29984630431745141</c:v>
                </c:pt>
                <c:pt idx="853">
                  <c:v>-0.30236132457733689</c:v>
                </c:pt>
                <c:pt idx="854">
                  <c:v>-0.29844907083973732</c:v>
                </c:pt>
                <c:pt idx="855">
                  <c:v>-0.29397792371105214</c:v>
                </c:pt>
                <c:pt idx="856">
                  <c:v>-0.29830934749196586</c:v>
                </c:pt>
                <c:pt idx="857">
                  <c:v>-0.30110381444739415</c:v>
                </c:pt>
                <c:pt idx="858">
                  <c:v>-0.30389828140282238</c:v>
                </c:pt>
                <c:pt idx="859">
                  <c:v>-0.30040519770853708</c:v>
                </c:pt>
                <c:pt idx="860">
                  <c:v>-0.30110381444739415</c:v>
                </c:pt>
                <c:pt idx="861">
                  <c:v>-0.29984630431745141</c:v>
                </c:pt>
                <c:pt idx="862">
                  <c:v>-0.30515579153276512</c:v>
                </c:pt>
                <c:pt idx="863">
                  <c:v>-0.2963532206231661</c:v>
                </c:pt>
                <c:pt idx="864">
                  <c:v>-0.29481626379768056</c:v>
                </c:pt>
                <c:pt idx="865">
                  <c:v>-0.29663266731870896</c:v>
                </c:pt>
                <c:pt idx="866">
                  <c:v>-0.29383820036328073</c:v>
                </c:pt>
                <c:pt idx="867">
                  <c:v>-0.29872851753528012</c:v>
                </c:pt>
                <c:pt idx="868">
                  <c:v>-0.30124353779516561</c:v>
                </c:pt>
                <c:pt idx="869">
                  <c:v>-0.30124353779516561</c:v>
                </c:pt>
                <c:pt idx="870">
                  <c:v>-0.30641330166270786</c:v>
                </c:pt>
                <c:pt idx="871">
                  <c:v>-0.30194215453402262</c:v>
                </c:pt>
                <c:pt idx="872">
                  <c:v>-0.30040519770853708</c:v>
                </c:pt>
                <c:pt idx="873">
                  <c:v>-0.30236132457733689</c:v>
                </c:pt>
                <c:pt idx="874">
                  <c:v>-0.29607377392762335</c:v>
                </c:pt>
                <c:pt idx="875">
                  <c:v>-0.29844907083973732</c:v>
                </c:pt>
                <c:pt idx="876">
                  <c:v>-0.29593405057985189</c:v>
                </c:pt>
                <c:pt idx="877">
                  <c:v>-0.29355875366773787</c:v>
                </c:pt>
                <c:pt idx="878">
                  <c:v>-0.29565460388430909</c:v>
                </c:pt>
                <c:pt idx="879">
                  <c:v>-0.29481626379768056</c:v>
                </c:pt>
                <c:pt idx="880">
                  <c:v>-0.30026547436076567</c:v>
                </c:pt>
                <c:pt idx="881">
                  <c:v>-0.29956685762190866</c:v>
                </c:pt>
                <c:pt idx="882">
                  <c:v>-0.29998602766522281</c:v>
                </c:pt>
                <c:pt idx="883">
                  <c:v>-0.29719156070979458</c:v>
                </c:pt>
                <c:pt idx="884">
                  <c:v>-0.29719156070979458</c:v>
                </c:pt>
                <c:pt idx="885">
                  <c:v>-0.2963532206231661</c:v>
                </c:pt>
                <c:pt idx="886">
                  <c:v>-0.29593405057985189</c:v>
                </c:pt>
                <c:pt idx="887">
                  <c:v>-0.30040519770853708</c:v>
                </c:pt>
                <c:pt idx="888">
                  <c:v>-0.30319966466396536</c:v>
                </c:pt>
                <c:pt idx="889">
                  <c:v>-0.30068464440407994</c:v>
                </c:pt>
                <c:pt idx="890">
                  <c:v>-0.29789017744865171</c:v>
                </c:pt>
                <c:pt idx="891">
                  <c:v>-0.29802990079642311</c:v>
                </c:pt>
                <c:pt idx="892">
                  <c:v>-0.29313958362442361</c:v>
                </c:pt>
                <c:pt idx="893">
                  <c:v>-0.29327930697219506</c:v>
                </c:pt>
                <c:pt idx="894">
                  <c:v>-0.29230124353779519</c:v>
                </c:pt>
                <c:pt idx="895">
                  <c:v>-0.29467654044990915</c:v>
                </c:pt>
                <c:pt idx="896">
                  <c:v>-0.29565460388430909</c:v>
                </c:pt>
                <c:pt idx="897">
                  <c:v>-0.29509571049322342</c:v>
                </c:pt>
                <c:pt idx="898">
                  <c:v>-0.29551488053653768</c:v>
                </c:pt>
                <c:pt idx="899">
                  <c:v>-0.2896464999301383</c:v>
                </c:pt>
                <c:pt idx="900">
                  <c:v>-0.2896464999301383</c:v>
                </c:pt>
                <c:pt idx="901">
                  <c:v>-0.29551488053653768</c:v>
                </c:pt>
                <c:pt idx="902">
                  <c:v>-0.29383820036328073</c:v>
                </c:pt>
                <c:pt idx="903">
                  <c:v>-0.2943970937543664</c:v>
                </c:pt>
                <c:pt idx="904">
                  <c:v>-0.29230124353779519</c:v>
                </c:pt>
                <c:pt idx="905">
                  <c:v>-0.2910437334078525</c:v>
                </c:pt>
                <c:pt idx="906">
                  <c:v>-0.29272041358110945</c:v>
                </c:pt>
                <c:pt idx="907">
                  <c:v>-0.29327930697219506</c:v>
                </c:pt>
                <c:pt idx="908">
                  <c:v>-0.29327930697219506</c:v>
                </c:pt>
                <c:pt idx="909">
                  <c:v>-0.29230124353779519</c:v>
                </c:pt>
                <c:pt idx="910">
                  <c:v>-0.30208187788179403</c:v>
                </c:pt>
                <c:pt idx="911">
                  <c:v>-0.29677239066648037</c:v>
                </c:pt>
                <c:pt idx="912">
                  <c:v>-0.29523543384099482</c:v>
                </c:pt>
                <c:pt idx="913">
                  <c:v>-0.2896464999301383</c:v>
                </c:pt>
                <c:pt idx="914">
                  <c:v>-0.29467654044990915</c:v>
                </c:pt>
                <c:pt idx="915">
                  <c:v>-0.29425737040659494</c:v>
                </c:pt>
                <c:pt idx="916">
                  <c:v>-0.29565460388430909</c:v>
                </c:pt>
                <c:pt idx="917">
                  <c:v>-0.29467654044990915</c:v>
                </c:pt>
                <c:pt idx="918">
                  <c:v>-0.29383820036328073</c:v>
                </c:pt>
                <c:pt idx="919">
                  <c:v>-0.29593405057985189</c:v>
                </c:pt>
                <c:pt idx="920">
                  <c:v>-0.29272041358110945</c:v>
                </c:pt>
                <c:pt idx="921">
                  <c:v>-0.29076428671230964</c:v>
                </c:pt>
                <c:pt idx="922">
                  <c:v>-0.28922732988682409</c:v>
                </c:pt>
                <c:pt idx="923">
                  <c:v>-0.29118345675562385</c:v>
                </c:pt>
                <c:pt idx="924">
                  <c:v>-0.28922732988682409</c:v>
                </c:pt>
                <c:pt idx="925">
                  <c:v>-0.29118345675562385</c:v>
                </c:pt>
                <c:pt idx="926">
                  <c:v>-0.28992594662568116</c:v>
                </c:pt>
                <c:pt idx="927">
                  <c:v>-0.29202179684225232</c:v>
                </c:pt>
                <c:pt idx="928">
                  <c:v>-0.29551488053653768</c:v>
                </c:pt>
                <c:pt idx="929">
                  <c:v>-0.29006566997345257</c:v>
                </c:pt>
                <c:pt idx="930">
                  <c:v>-0.29034511666899537</c:v>
                </c:pt>
                <c:pt idx="931">
                  <c:v>-0.27595361184853989</c:v>
                </c:pt>
                <c:pt idx="932">
                  <c:v>-0.28000558893391087</c:v>
                </c:pt>
                <c:pt idx="933">
                  <c:v>-0.28070420567276788</c:v>
                </c:pt>
                <c:pt idx="934">
                  <c:v>-0.28517535280145312</c:v>
                </c:pt>
                <c:pt idx="935">
                  <c:v>-0.2795864188905966</c:v>
                </c:pt>
                <c:pt idx="936">
                  <c:v>-0.27399748497974014</c:v>
                </c:pt>
                <c:pt idx="937">
                  <c:v>-0.27749056867402544</c:v>
                </c:pt>
                <c:pt idx="938">
                  <c:v>-0.28503562945368172</c:v>
                </c:pt>
                <c:pt idx="939">
                  <c:v>-0.28461645941036745</c:v>
                </c:pt>
                <c:pt idx="940">
                  <c:v>-0.28433701271482464</c:v>
                </c:pt>
                <c:pt idx="941">
                  <c:v>-0.28880815984350988</c:v>
                </c:pt>
                <c:pt idx="942">
                  <c:v>-0.28838898980019562</c:v>
                </c:pt>
                <c:pt idx="943">
                  <c:v>-0.28755064971356709</c:v>
                </c:pt>
                <c:pt idx="944">
                  <c:v>-0.28391784267151043</c:v>
                </c:pt>
                <c:pt idx="945">
                  <c:v>-0.28783009640910995</c:v>
                </c:pt>
                <c:pt idx="946">
                  <c:v>-0.28601369288808159</c:v>
                </c:pt>
                <c:pt idx="947">
                  <c:v>-0.28908760653905269</c:v>
                </c:pt>
                <c:pt idx="948">
                  <c:v>-0.28866843649573842</c:v>
                </c:pt>
                <c:pt idx="949">
                  <c:v>-0.29383820036328073</c:v>
                </c:pt>
                <c:pt idx="950">
                  <c:v>-0.29034511666899537</c:v>
                </c:pt>
                <c:pt idx="951">
                  <c:v>-0.2896464999301383</c:v>
                </c:pt>
                <c:pt idx="952">
                  <c:v>-0.29062456336453824</c:v>
                </c:pt>
                <c:pt idx="953">
                  <c:v>-0.29006566997345257</c:v>
                </c:pt>
                <c:pt idx="954">
                  <c:v>-0.28796981975688135</c:v>
                </c:pt>
                <c:pt idx="955">
                  <c:v>-0.29034511666899537</c:v>
                </c:pt>
                <c:pt idx="956">
                  <c:v>-0.28671230962693867</c:v>
                </c:pt>
                <c:pt idx="957">
                  <c:v>-0.28685203297471007</c:v>
                </c:pt>
                <c:pt idx="958">
                  <c:v>-0.2864328629313958</c:v>
                </c:pt>
                <c:pt idx="959">
                  <c:v>-0.28824926645242421</c:v>
                </c:pt>
                <c:pt idx="960">
                  <c:v>-0.28391784267151043</c:v>
                </c:pt>
                <c:pt idx="961">
                  <c:v>-0.2864328629313958</c:v>
                </c:pt>
                <c:pt idx="962">
                  <c:v>-0.2910437334078525</c:v>
                </c:pt>
                <c:pt idx="963">
                  <c:v>-0.28755064971356709</c:v>
                </c:pt>
                <c:pt idx="964">
                  <c:v>-0.2864328629313958</c:v>
                </c:pt>
                <c:pt idx="965">
                  <c:v>-0.28321922593265336</c:v>
                </c:pt>
                <c:pt idx="966">
                  <c:v>-0.28559452284476738</c:v>
                </c:pt>
                <c:pt idx="967">
                  <c:v>-0.2830795025848819</c:v>
                </c:pt>
                <c:pt idx="968">
                  <c:v>-0.28727120301802433</c:v>
                </c:pt>
                <c:pt idx="969">
                  <c:v>-0.28503562945368172</c:v>
                </c:pt>
                <c:pt idx="970">
                  <c:v>-0.28559452284476738</c:v>
                </c:pt>
                <c:pt idx="971">
                  <c:v>-0.28713147967025293</c:v>
                </c:pt>
                <c:pt idx="972">
                  <c:v>-0.28461645941036745</c:v>
                </c:pt>
                <c:pt idx="973">
                  <c:v>-0.28713147967025293</c:v>
                </c:pt>
                <c:pt idx="974">
                  <c:v>-0.28545479949699598</c:v>
                </c:pt>
                <c:pt idx="975">
                  <c:v>-0.28824926645242421</c:v>
                </c:pt>
                <c:pt idx="976">
                  <c:v>-0.28838898980019562</c:v>
                </c:pt>
                <c:pt idx="977">
                  <c:v>-0.28755064971356709</c:v>
                </c:pt>
                <c:pt idx="978">
                  <c:v>-0.28783009640910995</c:v>
                </c:pt>
                <c:pt idx="979">
                  <c:v>-0.29062456336453824</c:v>
                </c:pt>
                <c:pt idx="980">
                  <c:v>-0.2864328629313958</c:v>
                </c:pt>
                <c:pt idx="981">
                  <c:v>-0.28601369288808159</c:v>
                </c:pt>
                <c:pt idx="982">
                  <c:v>-0.28601369288808159</c:v>
                </c:pt>
                <c:pt idx="983">
                  <c:v>-0.28824926645242421</c:v>
                </c:pt>
                <c:pt idx="984">
                  <c:v>-0.28475618275813885</c:v>
                </c:pt>
                <c:pt idx="985">
                  <c:v>-0.2896464999301383</c:v>
                </c:pt>
                <c:pt idx="986">
                  <c:v>-0.28713147967025293</c:v>
                </c:pt>
                <c:pt idx="987">
                  <c:v>-0.2864328629313958</c:v>
                </c:pt>
                <c:pt idx="988">
                  <c:v>-0.28559452284476738</c:v>
                </c:pt>
                <c:pt idx="989">
                  <c:v>-0.2864328629313958</c:v>
                </c:pt>
                <c:pt idx="990">
                  <c:v>-0.28587396954031014</c:v>
                </c:pt>
                <c:pt idx="991">
                  <c:v>-0.2862931395836244</c:v>
                </c:pt>
                <c:pt idx="992">
                  <c:v>-0.28461645941036745</c:v>
                </c:pt>
                <c:pt idx="993">
                  <c:v>-0.28461645941036745</c:v>
                </c:pt>
                <c:pt idx="994">
                  <c:v>-0.28042475897722513</c:v>
                </c:pt>
                <c:pt idx="995">
                  <c:v>-0.28349867262819617</c:v>
                </c:pt>
                <c:pt idx="996">
                  <c:v>-0.28796981975688135</c:v>
                </c:pt>
                <c:pt idx="997">
                  <c:v>-0.28321922593265336</c:v>
                </c:pt>
                <c:pt idx="998">
                  <c:v>-0.2864328629313958</c:v>
                </c:pt>
                <c:pt idx="999">
                  <c:v>-0.28601369288808159</c:v>
                </c:pt>
                <c:pt idx="1000">
                  <c:v>-0.28601369288808159</c:v>
                </c:pt>
                <c:pt idx="1001">
                  <c:v>-0.2864328629313958</c:v>
                </c:pt>
                <c:pt idx="1002">
                  <c:v>-0.28601369288808159</c:v>
                </c:pt>
                <c:pt idx="1003">
                  <c:v>-0.28685203297471007</c:v>
                </c:pt>
                <c:pt idx="1004">
                  <c:v>-0.28838898980019562</c:v>
                </c:pt>
                <c:pt idx="1005">
                  <c:v>-0.28433701271482464</c:v>
                </c:pt>
                <c:pt idx="1006">
                  <c:v>-0.28321922593265336</c:v>
                </c:pt>
                <c:pt idx="1007">
                  <c:v>-0.28880815984350988</c:v>
                </c:pt>
                <c:pt idx="1008">
                  <c:v>-0.28070420567276788</c:v>
                </c:pt>
                <c:pt idx="1009">
                  <c:v>-0.28461645941036745</c:v>
                </c:pt>
                <c:pt idx="1010">
                  <c:v>-0.28405756601928178</c:v>
                </c:pt>
                <c:pt idx="1011">
                  <c:v>-0.28042475897722513</c:v>
                </c:pt>
                <c:pt idx="1012">
                  <c:v>-0.28238088584602483</c:v>
                </c:pt>
                <c:pt idx="1013">
                  <c:v>-0.28671230962693867</c:v>
                </c:pt>
                <c:pt idx="1014">
                  <c:v>-0.28433701271482464</c:v>
                </c:pt>
                <c:pt idx="1015">
                  <c:v>-0.28028503562945367</c:v>
                </c:pt>
                <c:pt idx="1016">
                  <c:v>-0.28601369288808159</c:v>
                </c:pt>
                <c:pt idx="1017">
                  <c:v>-0.28405756601928178</c:v>
                </c:pt>
                <c:pt idx="1018">
                  <c:v>-0.28321922593265336</c:v>
                </c:pt>
                <c:pt idx="1019">
                  <c:v>-0.28433701271482464</c:v>
                </c:pt>
                <c:pt idx="1020">
                  <c:v>-0.28321922593265336</c:v>
                </c:pt>
                <c:pt idx="1021">
                  <c:v>-0.28224116249825348</c:v>
                </c:pt>
                <c:pt idx="1022">
                  <c:v>-0.28559452284476738</c:v>
                </c:pt>
                <c:pt idx="1023">
                  <c:v>-0.28545479949699598</c:v>
                </c:pt>
                <c:pt idx="1024">
                  <c:v>-0.28084392902053928</c:v>
                </c:pt>
                <c:pt idx="1025">
                  <c:v>-0.2795864188905966</c:v>
                </c:pt>
                <c:pt idx="1026">
                  <c:v>-0.28126309906385355</c:v>
                </c:pt>
                <c:pt idx="1027">
                  <c:v>-0.2795864188905966</c:v>
                </c:pt>
                <c:pt idx="1028">
                  <c:v>-0.28154254575939641</c:v>
                </c:pt>
                <c:pt idx="1029">
                  <c:v>-0.28196171580271062</c:v>
                </c:pt>
                <c:pt idx="1030">
                  <c:v>-0.28405756601928178</c:v>
                </c:pt>
                <c:pt idx="1031">
                  <c:v>-0.2830795025848819</c:v>
                </c:pt>
                <c:pt idx="1032">
                  <c:v>-0.2830795025848819</c:v>
                </c:pt>
                <c:pt idx="1033">
                  <c:v>-0.28671230962693867</c:v>
                </c:pt>
                <c:pt idx="1034">
                  <c:v>-0.28154254575939641</c:v>
                </c:pt>
                <c:pt idx="1035">
                  <c:v>-0.28391784267151043</c:v>
                </c:pt>
                <c:pt idx="1036">
                  <c:v>-0.28238088584602483</c:v>
                </c:pt>
                <c:pt idx="1037">
                  <c:v>-0.28196171580271062</c:v>
                </c:pt>
                <c:pt idx="1038">
                  <c:v>-0.27860835545619672</c:v>
                </c:pt>
                <c:pt idx="1039">
                  <c:v>-0.28084392902053928</c:v>
                </c:pt>
                <c:pt idx="1040">
                  <c:v>-0.28224116249825348</c:v>
                </c:pt>
                <c:pt idx="1041">
                  <c:v>-0.28266033254156769</c:v>
                </c:pt>
                <c:pt idx="1042">
                  <c:v>-0.28042475897722513</c:v>
                </c:pt>
                <c:pt idx="1043">
                  <c:v>-0.28042475897722513</c:v>
                </c:pt>
                <c:pt idx="1044">
                  <c:v>-0.27874807880396818</c:v>
                </c:pt>
                <c:pt idx="1045">
                  <c:v>-0.28070420567276788</c:v>
                </c:pt>
                <c:pt idx="1046">
                  <c:v>-0.28000558893391087</c:v>
                </c:pt>
                <c:pt idx="1047">
                  <c:v>-0.27679195193516837</c:v>
                </c:pt>
                <c:pt idx="1048">
                  <c:v>-0.27902752549951099</c:v>
                </c:pt>
                <c:pt idx="1049">
                  <c:v>-0.28154254575939641</c:v>
                </c:pt>
                <c:pt idx="1050">
                  <c:v>-0.28503562945368172</c:v>
                </c:pt>
                <c:pt idx="1051">
                  <c:v>-0.27804946206511105</c:v>
                </c:pt>
                <c:pt idx="1052">
                  <c:v>-0.28266033254156769</c:v>
                </c:pt>
                <c:pt idx="1053">
                  <c:v>-0.28349867262819617</c:v>
                </c:pt>
                <c:pt idx="1054">
                  <c:v>-0.28182199245493922</c:v>
                </c:pt>
                <c:pt idx="1055">
                  <c:v>-0.27749056867402544</c:v>
                </c:pt>
                <c:pt idx="1056">
                  <c:v>-0.28028503562945367</c:v>
                </c:pt>
                <c:pt idx="1057">
                  <c:v>-0.28112337571608215</c:v>
                </c:pt>
                <c:pt idx="1058">
                  <c:v>-0.27860835545619672</c:v>
                </c:pt>
                <c:pt idx="1059">
                  <c:v>-0.27860835545619672</c:v>
                </c:pt>
                <c:pt idx="1060">
                  <c:v>-0.27902752549951099</c:v>
                </c:pt>
                <c:pt idx="1061">
                  <c:v>-0.27665222858739696</c:v>
                </c:pt>
                <c:pt idx="1062">
                  <c:v>-0.27721112197848258</c:v>
                </c:pt>
                <c:pt idx="1063">
                  <c:v>-0.28042475897722513</c:v>
                </c:pt>
                <c:pt idx="1064">
                  <c:v>-0.27986586558613946</c:v>
                </c:pt>
                <c:pt idx="1065">
                  <c:v>-0.27986586558613946</c:v>
                </c:pt>
                <c:pt idx="1066">
                  <c:v>-0.28070420567276788</c:v>
                </c:pt>
                <c:pt idx="1067">
                  <c:v>-0.27804946206511105</c:v>
                </c:pt>
                <c:pt idx="1068">
                  <c:v>-0.27902752549951099</c:v>
                </c:pt>
                <c:pt idx="1069">
                  <c:v>-0.27832890876065391</c:v>
                </c:pt>
                <c:pt idx="1070">
                  <c:v>-0.28238088584602483</c:v>
                </c:pt>
                <c:pt idx="1071">
                  <c:v>-0.28028503562945367</c:v>
                </c:pt>
                <c:pt idx="1072">
                  <c:v>-0.27874807880396818</c:v>
                </c:pt>
                <c:pt idx="1073">
                  <c:v>-0.28000558893391087</c:v>
                </c:pt>
                <c:pt idx="1074">
                  <c:v>-0.27986586558613946</c:v>
                </c:pt>
                <c:pt idx="1075">
                  <c:v>-0.27525499510968282</c:v>
                </c:pt>
                <c:pt idx="1076">
                  <c:v>-0.27511527176191142</c:v>
                </c:pt>
                <c:pt idx="1077">
                  <c:v>-0.27483582506636861</c:v>
                </c:pt>
                <c:pt idx="1078">
                  <c:v>-0.27763029202179684</c:v>
                </c:pt>
                <c:pt idx="1079">
                  <c:v>-0.27679195193516837</c:v>
                </c:pt>
                <c:pt idx="1080">
                  <c:v>-0.2830795025848819</c:v>
                </c:pt>
                <c:pt idx="1081">
                  <c:v>-0.27902752549951099</c:v>
                </c:pt>
                <c:pt idx="1082">
                  <c:v>-0.27525499510968282</c:v>
                </c:pt>
                <c:pt idx="1083">
                  <c:v>-0.29998602766522281</c:v>
                </c:pt>
                <c:pt idx="1084">
                  <c:v>-0.29146290345116665</c:v>
                </c:pt>
                <c:pt idx="1085">
                  <c:v>-0.26100321363699874</c:v>
                </c:pt>
                <c:pt idx="1086">
                  <c:v>-0.28405756601928178</c:v>
                </c:pt>
                <c:pt idx="1087">
                  <c:v>-0.27078384798099764</c:v>
                </c:pt>
                <c:pt idx="1088">
                  <c:v>-0.30110381444739415</c:v>
                </c:pt>
                <c:pt idx="1089">
                  <c:v>-0.29006566997345257</c:v>
                </c:pt>
                <c:pt idx="1090">
                  <c:v>-0.28363839597596757</c:v>
                </c:pt>
                <c:pt idx="1091">
                  <c:v>-0.28028503562945367</c:v>
                </c:pt>
                <c:pt idx="1092">
                  <c:v>-0.2828000558893391</c:v>
                </c:pt>
                <c:pt idx="1093">
                  <c:v>-0.28112337571608215</c:v>
                </c:pt>
                <c:pt idx="1094">
                  <c:v>-0.27120301802431185</c:v>
                </c:pt>
                <c:pt idx="1095">
                  <c:v>-0.26757021098225514</c:v>
                </c:pt>
                <c:pt idx="1096">
                  <c:v>-0.29286013692888085</c:v>
                </c:pt>
                <c:pt idx="1097">
                  <c:v>-0.28433701271482464</c:v>
                </c:pt>
                <c:pt idx="1098">
                  <c:v>-0.27902752549951099</c:v>
                </c:pt>
                <c:pt idx="1099">
                  <c:v>-0.27749056867402544</c:v>
                </c:pt>
                <c:pt idx="1100">
                  <c:v>-0.28112337571608215</c:v>
                </c:pt>
                <c:pt idx="1101">
                  <c:v>-0.28321922593265336</c:v>
                </c:pt>
                <c:pt idx="1102">
                  <c:v>-0.28908760653905269</c:v>
                </c:pt>
                <c:pt idx="1103">
                  <c:v>-0.2794466955428252</c:v>
                </c:pt>
                <c:pt idx="1104">
                  <c:v>-0.28154254575939641</c:v>
                </c:pt>
                <c:pt idx="1105">
                  <c:v>-0.27860835545619672</c:v>
                </c:pt>
                <c:pt idx="1106">
                  <c:v>-0.26701131759116947</c:v>
                </c:pt>
                <c:pt idx="1107">
                  <c:v>-0.24591309207768619</c:v>
                </c:pt>
                <c:pt idx="1108">
                  <c:v>-0.24675143216431467</c:v>
                </c:pt>
                <c:pt idx="1109">
                  <c:v>-0.24786921894648595</c:v>
                </c:pt>
                <c:pt idx="1110">
                  <c:v>-0.25234036607517119</c:v>
                </c:pt>
                <c:pt idx="1111">
                  <c:v>-0.2527595361184854</c:v>
                </c:pt>
                <c:pt idx="1112">
                  <c:v>-0.25192119603185692</c:v>
                </c:pt>
                <c:pt idx="1113">
                  <c:v>-0.25541427972614222</c:v>
                </c:pt>
                <c:pt idx="1114">
                  <c:v>-0.25443621629174235</c:v>
                </c:pt>
                <c:pt idx="1115">
                  <c:v>-0.25709095989939917</c:v>
                </c:pt>
                <c:pt idx="1116">
                  <c:v>-0.25345815285734247</c:v>
                </c:pt>
                <c:pt idx="1117">
                  <c:v>-0.25108285594522844</c:v>
                </c:pt>
                <c:pt idx="1118">
                  <c:v>-0.25401704624842814</c:v>
                </c:pt>
                <c:pt idx="1119">
                  <c:v>-0.2562526198127707</c:v>
                </c:pt>
                <c:pt idx="1120">
                  <c:v>-0.25778957663825625</c:v>
                </c:pt>
                <c:pt idx="1121">
                  <c:v>-0.26309906385356996</c:v>
                </c:pt>
                <c:pt idx="1122">
                  <c:v>-0.25988542685482746</c:v>
                </c:pt>
                <c:pt idx="1123">
                  <c:v>-0.26142238368031295</c:v>
                </c:pt>
                <c:pt idx="1124">
                  <c:v>-0.25918681011597039</c:v>
                </c:pt>
                <c:pt idx="1125">
                  <c:v>-0.26393740394019843</c:v>
                </c:pt>
                <c:pt idx="1126">
                  <c:v>-0.25667178985608496</c:v>
                </c:pt>
                <c:pt idx="1127">
                  <c:v>-0.30878859857482183</c:v>
                </c:pt>
                <c:pt idx="1128">
                  <c:v>-0.30641330166270786</c:v>
                </c:pt>
                <c:pt idx="1129">
                  <c:v>-0.30305994131619396</c:v>
                </c:pt>
                <c:pt idx="1130">
                  <c:v>-0.30026547436076567</c:v>
                </c:pt>
                <c:pt idx="1131">
                  <c:v>-0.29719156070979458</c:v>
                </c:pt>
                <c:pt idx="1132">
                  <c:v>-0.29286013692888085</c:v>
                </c:pt>
                <c:pt idx="1133">
                  <c:v>-0.29509571049322342</c:v>
                </c:pt>
                <c:pt idx="1134">
                  <c:v>-0.29551488053653768</c:v>
                </c:pt>
                <c:pt idx="1135">
                  <c:v>-0.29327930697219506</c:v>
                </c:pt>
                <c:pt idx="1136">
                  <c:v>-0.29593405057985189</c:v>
                </c:pt>
                <c:pt idx="1137">
                  <c:v>-0.29383820036328073</c:v>
                </c:pt>
                <c:pt idx="1138">
                  <c:v>-0.29355875366773787</c:v>
                </c:pt>
                <c:pt idx="1139">
                  <c:v>-0.29230124353779519</c:v>
                </c:pt>
                <c:pt idx="1140">
                  <c:v>-0.29034511666899537</c:v>
                </c:pt>
                <c:pt idx="1141">
                  <c:v>-0.29355875366773787</c:v>
                </c:pt>
                <c:pt idx="1142">
                  <c:v>-0.29034511666899537</c:v>
                </c:pt>
                <c:pt idx="1143">
                  <c:v>-0.29481626379768056</c:v>
                </c:pt>
                <c:pt idx="1144">
                  <c:v>-0.29006566997345257</c:v>
                </c:pt>
                <c:pt idx="1145">
                  <c:v>-0.29006566997345257</c:v>
                </c:pt>
                <c:pt idx="1146">
                  <c:v>-0.2895067765823669</c:v>
                </c:pt>
                <c:pt idx="1147">
                  <c:v>-0.28922732988682409</c:v>
                </c:pt>
                <c:pt idx="1148">
                  <c:v>-0.29160262679893811</c:v>
                </c:pt>
                <c:pt idx="1149">
                  <c:v>-0.28755064971356709</c:v>
                </c:pt>
                <c:pt idx="1150">
                  <c:v>-0.29327930697219506</c:v>
                </c:pt>
                <c:pt idx="1151">
                  <c:v>-0.29146290345116665</c:v>
                </c:pt>
                <c:pt idx="1152">
                  <c:v>-0.2896464999301383</c:v>
                </c:pt>
                <c:pt idx="1153">
                  <c:v>-0.2910437334078525</c:v>
                </c:pt>
                <c:pt idx="1154">
                  <c:v>-0.29481626379768056</c:v>
                </c:pt>
                <c:pt idx="1155">
                  <c:v>-0.29272041358110945</c:v>
                </c:pt>
                <c:pt idx="1156">
                  <c:v>-0.29202179684225232</c:v>
                </c:pt>
                <c:pt idx="1157">
                  <c:v>-0.29160262679893811</c:v>
                </c:pt>
                <c:pt idx="1158">
                  <c:v>-0.29076428671230964</c:v>
                </c:pt>
                <c:pt idx="1159">
                  <c:v>-0.28796981975688135</c:v>
                </c:pt>
                <c:pt idx="1160">
                  <c:v>-0.29230124353779519</c:v>
                </c:pt>
                <c:pt idx="1161">
                  <c:v>-0.29286013692888085</c:v>
                </c:pt>
                <c:pt idx="1162">
                  <c:v>-0.29467654044990915</c:v>
                </c:pt>
                <c:pt idx="1163">
                  <c:v>-0.2910437334078525</c:v>
                </c:pt>
                <c:pt idx="1164">
                  <c:v>-0.29313958362442361</c:v>
                </c:pt>
                <c:pt idx="1165">
                  <c:v>-0.2864328629313958</c:v>
                </c:pt>
                <c:pt idx="1166">
                  <c:v>-0.29286013692888085</c:v>
                </c:pt>
                <c:pt idx="1167">
                  <c:v>-0.28908760653905269</c:v>
                </c:pt>
                <c:pt idx="1168">
                  <c:v>-0.29551488053653768</c:v>
                </c:pt>
                <c:pt idx="1169">
                  <c:v>-0.29230124353779519</c:v>
                </c:pt>
                <c:pt idx="1170">
                  <c:v>-0.28992594662568116</c:v>
                </c:pt>
                <c:pt idx="1171">
                  <c:v>-0.29523543384099482</c:v>
                </c:pt>
                <c:pt idx="1172">
                  <c:v>-0.29355875366773787</c:v>
                </c:pt>
                <c:pt idx="1173">
                  <c:v>-0.29230124353779519</c:v>
                </c:pt>
                <c:pt idx="1174">
                  <c:v>-0.29509571049322342</c:v>
                </c:pt>
                <c:pt idx="1175">
                  <c:v>-0.28838898980019562</c:v>
                </c:pt>
                <c:pt idx="1176">
                  <c:v>-0.28992594662568116</c:v>
                </c:pt>
                <c:pt idx="1177">
                  <c:v>-0.28866843649573842</c:v>
                </c:pt>
                <c:pt idx="1178">
                  <c:v>-0.29160262679893811</c:v>
                </c:pt>
                <c:pt idx="1179">
                  <c:v>-0.29272041358110945</c:v>
                </c:pt>
                <c:pt idx="1180">
                  <c:v>-0.29230124353779519</c:v>
                </c:pt>
                <c:pt idx="1181">
                  <c:v>-0.29076428671230964</c:v>
                </c:pt>
                <c:pt idx="1182">
                  <c:v>-0.29272041358110945</c:v>
                </c:pt>
                <c:pt idx="1183">
                  <c:v>-0.28922732988682409</c:v>
                </c:pt>
                <c:pt idx="1184">
                  <c:v>-0.2896464999301383</c:v>
                </c:pt>
                <c:pt idx="1185">
                  <c:v>-0.28838898980019562</c:v>
                </c:pt>
                <c:pt idx="1186">
                  <c:v>-0.28908760653905269</c:v>
                </c:pt>
                <c:pt idx="1187">
                  <c:v>-0.28671230962693867</c:v>
                </c:pt>
                <c:pt idx="1188">
                  <c:v>-0.28685203297471007</c:v>
                </c:pt>
                <c:pt idx="1189">
                  <c:v>-0.29160262679893811</c:v>
                </c:pt>
                <c:pt idx="1190">
                  <c:v>-0.29146290345116665</c:v>
                </c:pt>
                <c:pt idx="1191">
                  <c:v>-0.2910437334078525</c:v>
                </c:pt>
                <c:pt idx="1192">
                  <c:v>-0.29160262679893811</c:v>
                </c:pt>
                <c:pt idx="1193">
                  <c:v>-0.2896464999301383</c:v>
                </c:pt>
                <c:pt idx="1194">
                  <c:v>-0.29118345675562385</c:v>
                </c:pt>
                <c:pt idx="1195">
                  <c:v>-0.28363839597596757</c:v>
                </c:pt>
                <c:pt idx="1196">
                  <c:v>-0.28992594662568116</c:v>
                </c:pt>
                <c:pt idx="1197">
                  <c:v>-0.28908760653905269</c:v>
                </c:pt>
                <c:pt idx="1198">
                  <c:v>-0.2895067765823669</c:v>
                </c:pt>
                <c:pt idx="1199">
                  <c:v>-0.28755064971356709</c:v>
                </c:pt>
                <c:pt idx="1200">
                  <c:v>-0.29118345675562385</c:v>
                </c:pt>
                <c:pt idx="1201">
                  <c:v>-0.2864328629313958</c:v>
                </c:pt>
                <c:pt idx="1202">
                  <c:v>-0.28992594662568116</c:v>
                </c:pt>
                <c:pt idx="1203">
                  <c:v>-0.29383820036328073</c:v>
                </c:pt>
                <c:pt idx="1204">
                  <c:v>-0.29006566997345257</c:v>
                </c:pt>
                <c:pt idx="1205">
                  <c:v>-0.28713147967025293</c:v>
                </c:pt>
                <c:pt idx="1206">
                  <c:v>-0.28503562945368172</c:v>
                </c:pt>
                <c:pt idx="1207">
                  <c:v>-0.28685203297471007</c:v>
                </c:pt>
                <c:pt idx="1208">
                  <c:v>-0.28866843649573842</c:v>
                </c:pt>
                <c:pt idx="1209">
                  <c:v>-0.29188207349448092</c:v>
                </c:pt>
                <c:pt idx="1210">
                  <c:v>-0.28587396954031014</c:v>
                </c:pt>
                <c:pt idx="1211">
                  <c:v>-0.28601369288808159</c:v>
                </c:pt>
                <c:pt idx="1212">
                  <c:v>-0.28796981975688135</c:v>
                </c:pt>
                <c:pt idx="1213">
                  <c:v>-0.29467654044990915</c:v>
                </c:pt>
                <c:pt idx="1214">
                  <c:v>-0.29467654044990915</c:v>
                </c:pt>
                <c:pt idx="1215">
                  <c:v>-0.28880815984350988</c:v>
                </c:pt>
                <c:pt idx="1216">
                  <c:v>-0.28992594662568116</c:v>
                </c:pt>
                <c:pt idx="1217">
                  <c:v>-0.28866843649573842</c:v>
                </c:pt>
                <c:pt idx="1218">
                  <c:v>-0.28685203297471007</c:v>
                </c:pt>
                <c:pt idx="1219">
                  <c:v>-0.28880815984350988</c:v>
                </c:pt>
                <c:pt idx="1220">
                  <c:v>-0.29146290345116665</c:v>
                </c:pt>
                <c:pt idx="1221">
                  <c:v>-0.28671230962693867</c:v>
                </c:pt>
                <c:pt idx="1222">
                  <c:v>-0.28908760653905269</c:v>
                </c:pt>
                <c:pt idx="1223">
                  <c:v>-0.2830795025848819</c:v>
                </c:pt>
                <c:pt idx="1224">
                  <c:v>-0.28992594662568116</c:v>
                </c:pt>
                <c:pt idx="1225">
                  <c:v>-0.28545479949699598</c:v>
                </c:pt>
                <c:pt idx="1226">
                  <c:v>-0.28671230962693867</c:v>
                </c:pt>
                <c:pt idx="1227">
                  <c:v>-0.28517535280145312</c:v>
                </c:pt>
                <c:pt idx="1228">
                  <c:v>-0.28503562945368172</c:v>
                </c:pt>
                <c:pt idx="1229">
                  <c:v>-0.28405756601928178</c:v>
                </c:pt>
                <c:pt idx="1230">
                  <c:v>-0.28755064971356709</c:v>
                </c:pt>
                <c:pt idx="1231">
                  <c:v>-0.28727120301802433</c:v>
                </c:pt>
                <c:pt idx="1232">
                  <c:v>-0.28517535280145312</c:v>
                </c:pt>
                <c:pt idx="1233">
                  <c:v>-0.28601369288808159</c:v>
                </c:pt>
                <c:pt idx="1234">
                  <c:v>-0.29034511666899537</c:v>
                </c:pt>
                <c:pt idx="1235">
                  <c:v>-0.28028503562945367</c:v>
                </c:pt>
                <c:pt idx="1236">
                  <c:v>-0.28363839597596757</c:v>
                </c:pt>
                <c:pt idx="1237">
                  <c:v>-0.28475618275813885</c:v>
                </c:pt>
                <c:pt idx="1238">
                  <c:v>-0.28503562945368172</c:v>
                </c:pt>
                <c:pt idx="1239">
                  <c:v>-0.28824926645242421</c:v>
                </c:pt>
                <c:pt idx="1240">
                  <c:v>-0.28559452284476738</c:v>
                </c:pt>
                <c:pt idx="1241">
                  <c:v>-0.28084392902053928</c:v>
                </c:pt>
                <c:pt idx="1242">
                  <c:v>-0.2795864188905966</c:v>
                </c:pt>
                <c:pt idx="1243">
                  <c:v>-0.27916724884728239</c:v>
                </c:pt>
                <c:pt idx="1244">
                  <c:v>-0.28461645941036745</c:v>
                </c:pt>
                <c:pt idx="1245">
                  <c:v>-0.28727120301802433</c:v>
                </c:pt>
                <c:pt idx="1246">
                  <c:v>-0.28126309906385355</c:v>
                </c:pt>
                <c:pt idx="1247">
                  <c:v>-0.28517535280145312</c:v>
                </c:pt>
                <c:pt idx="1248">
                  <c:v>-0.27916724884728239</c:v>
                </c:pt>
                <c:pt idx="1249">
                  <c:v>-0.28475618275813885</c:v>
                </c:pt>
                <c:pt idx="1250">
                  <c:v>-0.28796981975688135</c:v>
                </c:pt>
                <c:pt idx="1251">
                  <c:v>-0.28349867262819617</c:v>
                </c:pt>
                <c:pt idx="1252">
                  <c:v>-0.28517535280145312</c:v>
                </c:pt>
                <c:pt idx="1253">
                  <c:v>-0.28238088584602483</c:v>
                </c:pt>
                <c:pt idx="1254">
                  <c:v>-0.28517535280145312</c:v>
                </c:pt>
                <c:pt idx="1255">
                  <c:v>-0.28517535280145312</c:v>
                </c:pt>
                <c:pt idx="1256">
                  <c:v>-0.2864328629313958</c:v>
                </c:pt>
                <c:pt idx="1257">
                  <c:v>-0.28503562945368172</c:v>
                </c:pt>
                <c:pt idx="1258">
                  <c:v>-0.28601369288808159</c:v>
                </c:pt>
                <c:pt idx="1259">
                  <c:v>-0.28475618275813885</c:v>
                </c:pt>
                <c:pt idx="1260">
                  <c:v>-0.28321922593265336</c:v>
                </c:pt>
                <c:pt idx="1261">
                  <c:v>-0.28070420567276788</c:v>
                </c:pt>
                <c:pt idx="1262">
                  <c:v>-0.28363839597596757</c:v>
                </c:pt>
                <c:pt idx="1263">
                  <c:v>-0.28992594662568116</c:v>
                </c:pt>
                <c:pt idx="1264">
                  <c:v>-0.28433701271482464</c:v>
                </c:pt>
                <c:pt idx="1265">
                  <c:v>-0.28824926645242421</c:v>
                </c:pt>
                <c:pt idx="1266">
                  <c:v>-0.28349867262819617</c:v>
                </c:pt>
                <c:pt idx="1267">
                  <c:v>-0.28238088584602483</c:v>
                </c:pt>
                <c:pt idx="1268">
                  <c:v>-0.28391784267151043</c:v>
                </c:pt>
                <c:pt idx="1269">
                  <c:v>-0.28363839597596757</c:v>
                </c:pt>
                <c:pt idx="1270">
                  <c:v>-0.28391784267151043</c:v>
                </c:pt>
                <c:pt idx="1271">
                  <c:v>-0.28182199245493922</c:v>
                </c:pt>
                <c:pt idx="1272">
                  <c:v>-0.28908760653905269</c:v>
                </c:pt>
                <c:pt idx="1273">
                  <c:v>-0.2828000558893391</c:v>
                </c:pt>
                <c:pt idx="1274">
                  <c:v>-0.28126309906385355</c:v>
                </c:pt>
                <c:pt idx="1275">
                  <c:v>-0.2830795025848819</c:v>
                </c:pt>
                <c:pt idx="1276">
                  <c:v>-0.28461645941036745</c:v>
                </c:pt>
                <c:pt idx="1277">
                  <c:v>-0.28461645941036745</c:v>
                </c:pt>
                <c:pt idx="1278">
                  <c:v>-0.28349867262819617</c:v>
                </c:pt>
                <c:pt idx="1279">
                  <c:v>-0.27902752549951099</c:v>
                </c:pt>
                <c:pt idx="1280">
                  <c:v>-0.27986586558613946</c:v>
                </c:pt>
                <c:pt idx="1281">
                  <c:v>-0.27902752549951099</c:v>
                </c:pt>
                <c:pt idx="1282">
                  <c:v>-0.2830795025848819</c:v>
                </c:pt>
                <c:pt idx="1283">
                  <c:v>-0.28126309906385355</c:v>
                </c:pt>
                <c:pt idx="1284">
                  <c:v>-0.28196171580271062</c:v>
                </c:pt>
                <c:pt idx="1285">
                  <c:v>-0.28363839597596757</c:v>
                </c:pt>
                <c:pt idx="1286">
                  <c:v>-0.2830795025848819</c:v>
                </c:pt>
                <c:pt idx="1287">
                  <c:v>-0.28266033254156769</c:v>
                </c:pt>
                <c:pt idx="1288">
                  <c:v>-0.28866843649573842</c:v>
                </c:pt>
                <c:pt idx="1289">
                  <c:v>-0.28405756601928178</c:v>
                </c:pt>
                <c:pt idx="1290">
                  <c:v>-0.28685203297471007</c:v>
                </c:pt>
                <c:pt idx="1291">
                  <c:v>-0.28349867262819617</c:v>
                </c:pt>
                <c:pt idx="1292">
                  <c:v>-0.28182199245493922</c:v>
                </c:pt>
                <c:pt idx="1293">
                  <c:v>-0.28755064971356709</c:v>
                </c:pt>
                <c:pt idx="1294">
                  <c:v>-0.2862931395836244</c:v>
                </c:pt>
                <c:pt idx="1295">
                  <c:v>-0.2794466955428252</c:v>
                </c:pt>
                <c:pt idx="1296">
                  <c:v>-0.28349867262819617</c:v>
                </c:pt>
                <c:pt idx="1297">
                  <c:v>-0.28196171580271062</c:v>
                </c:pt>
                <c:pt idx="1298">
                  <c:v>-0.28000558893391087</c:v>
                </c:pt>
                <c:pt idx="1299">
                  <c:v>-0.28196171580271062</c:v>
                </c:pt>
                <c:pt idx="1300">
                  <c:v>-0.27986586558613946</c:v>
                </c:pt>
                <c:pt idx="1301">
                  <c:v>-0.28238088584602483</c:v>
                </c:pt>
                <c:pt idx="1302">
                  <c:v>-0.28587396954031014</c:v>
                </c:pt>
                <c:pt idx="1303">
                  <c:v>-0.28196171580271062</c:v>
                </c:pt>
                <c:pt idx="1304">
                  <c:v>-0.28182199245493922</c:v>
                </c:pt>
                <c:pt idx="1305">
                  <c:v>-0.28070420567276788</c:v>
                </c:pt>
                <c:pt idx="1306">
                  <c:v>-0.28224116249825348</c:v>
                </c:pt>
                <c:pt idx="1307">
                  <c:v>-0.28503562945368172</c:v>
                </c:pt>
                <c:pt idx="1308">
                  <c:v>-0.28182199245493922</c:v>
                </c:pt>
                <c:pt idx="1309">
                  <c:v>-0.2830795025848819</c:v>
                </c:pt>
                <c:pt idx="1310">
                  <c:v>-0.28196171580271062</c:v>
                </c:pt>
                <c:pt idx="1311">
                  <c:v>-0.28405756601928178</c:v>
                </c:pt>
                <c:pt idx="1312">
                  <c:v>-0.28503562945368172</c:v>
                </c:pt>
                <c:pt idx="1313">
                  <c:v>-0.28671230962693867</c:v>
                </c:pt>
                <c:pt idx="1314">
                  <c:v>-0.27916724884728239</c:v>
                </c:pt>
                <c:pt idx="1315">
                  <c:v>-0.28503562945368172</c:v>
                </c:pt>
                <c:pt idx="1316">
                  <c:v>-0.27525499510968282</c:v>
                </c:pt>
                <c:pt idx="1317">
                  <c:v>-0.27763029202179684</c:v>
                </c:pt>
                <c:pt idx="1318">
                  <c:v>-0.2795864188905966</c:v>
                </c:pt>
                <c:pt idx="1319">
                  <c:v>-0.28391784267151043</c:v>
                </c:pt>
                <c:pt idx="1320">
                  <c:v>-0.27804946206511105</c:v>
                </c:pt>
                <c:pt idx="1321">
                  <c:v>-0.28266033254156769</c:v>
                </c:pt>
                <c:pt idx="1322">
                  <c:v>-0.28182199245493922</c:v>
                </c:pt>
                <c:pt idx="1323">
                  <c:v>-0.27679195193516837</c:v>
                </c:pt>
                <c:pt idx="1324">
                  <c:v>-0.28405756601928178</c:v>
                </c:pt>
                <c:pt idx="1325">
                  <c:v>-0.27721112197848258</c:v>
                </c:pt>
                <c:pt idx="1326">
                  <c:v>-0.28363839597596757</c:v>
                </c:pt>
                <c:pt idx="1327">
                  <c:v>-0.28126309906385355</c:v>
                </c:pt>
                <c:pt idx="1328">
                  <c:v>-0.28112337571608215</c:v>
                </c:pt>
                <c:pt idx="1329">
                  <c:v>-0.28224116249825348</c:v>
                </c:pt>
                <c:pt idx="1330">
                  <c:v>-0.27315914489311166</c:v>
                </c:pt>
                <c:pt idx="1331">
                  <c:v>-0.27441665502305435</c:v>
                </c:pt>
                <c:pt idx="1332">
                  <c:v>-0.28028503562945367</c:v>
                </c:pt>
                <c:pt idx="1333">
                  <c:v>-0.27511527176191142</c:v>
                </c:pt>
                <c:pt idx="1334">
                  <c:v>-0.27986586558613946</c:v>
                </c:pt>
                <c:pt idx="1335">
                  <c:v>-0.27874807880396818</c:v>
                </c:pt>
                <c:pt idx="1336">
                  <c:v>-0.27581388850076849</c:v>
                </c:pt>
                <c:pt idx="1337">
                  <c:v>-0.28182199245493922</c:v>
                </c:pt>
                <c:pt idx="1338">
                  <c:v>-0.27832890876065391</c:v>
                </c:pt>
                <c:pt idx="1339">
                  <c:v>-0.27483582506636861</c:v>
                </c:pt>
                <c:pt idx="1340">
                  <c:v>-0.27553444180522563</c:v>
                </c:pt>
                <c:pt idx="1341">
                  <c:v>-0.27469610171859715</c:v>
                </c:pt>
                <c:pt idx="1342">
                  <c:v>-0.27623305854408275</c:v>
                </c:pt>
                <c:pt idx="1343">
                  <c:v>-0.2779097387173397</c:v>
                </c:pt>
                <c:pt idx="1344">
                  <c:v>-0.27679195193516837</c:v>
                </c:pt>
                <c:pt idx="1345">
                  <c:v>-0.27595361184853989</c:v>
                </c:pt>
                <c:pt idx="1346">
                  <c:v>-0.27469610171859715</c:v>
                </c:pt>
                <c:pt idx="1347">
                  <c:v>-0.2779097387173397</c:v>
                </c:pt>
                <c:pt idx="1348">
                  <c:v>-0.27763029202179684</c:v>
                </c:pt>
                <c:pt idx="1349">
                  <c:v>-0.27721112197848258</c:v>
                </c:pt>
                <c:pt idx="1350">
                  <c:v>-0.27399748497974014</c:v>
                </c:pt>
                <c:pt idx="1351">
                  <c:v>-0.27553444180522563</c:v>
                </c:pt>
                <c:pt idx="1352">
                  <c:v>-0.27483582506636861</c:v>
                </c:pt>
                <c:pt idx="1353">
                  <c:v>-0.27763029202179684</c:v>
                </c:pt>
                <c:pt idx="1354">
                  <c:v>-0.27483582506636861</c:v>
                </c:pt>
                <c:pt idx="1355">
                  <c:v>-0.27623305854408275</c:v>
                </c:pt>
                <c:pt idx="1356">
                  <c:v>-0.27679195193516837</c:v>
                </c:pt>
                <c:pt idx="1357">
                  <c:v>-0.27553444180522563</c:v>
                </c:pt>
                <c:pt idx="1358">
                  <c:v>-0.27860835545619672</c:v>
                </c:pt>
                <c:pt idx="1359">
                  <c:v>-0.2795864188905966</c:v>
                </c:pt>
                <c:pt idx="1360">
                  <c:v>-0.27469610171859715</c:v>
                </c:pt>
                <c:pt idx="1361">
                  <c:v>-0.27581388850076849</c:v>
                </c:pt>
                <c:pt idx="1362">
                  <c:v>-0.27036467793768337</c:v>
                </c:pt>
                <c:pt idx="1363">
                  <c:v>-0.27204135811094032</c:v>
                </c:pt>
                <c:pt idx="1364">
                  <c:v>-0.27483582506636861</c:v>
                </c:pt>
                <c:pt idx="1365">
                  <c:v>-0.27343859158865447</c:v>
                </c:pt>
                <c:pt idx="1366">
                  <c:v>-0.27343859158865447</c:v>
                </c:pt>
                <c:pt idx="1367">
                  <c:v>-0.27246052815425459</c:v>
                </c:pt>
                <c:pt idx="1368">
                  <c:v>-0.27385776163196868</c:v>
                </c:pt>
                <c:pt idx="1369">
                  <c:v>-0.27427693167528294</c:v>
                </c:pt>
                <c:pt idx="1370">
                  <c:v>-0.27204135811094032</c:v>
                </c:pt>
                <c:pt idx="1371">
                  <c:v>-0.27162218806762611</c:v>
                </c:pt>
                <c:pt idx="1372">
                  <c:v>-0.27679195193516837</c:v>
                </c:pt>
                <c:pt idx="1373">
                  <c:v>-0.27315914489311166</c:v>
                </c:pt>
                <c:pt idx="1374">
                  <c:v>-0.27022495458991197</c:v>
                </c:pt>
                <c:pt idx="1375">
                  <c:v>-0.27036467793768337</c:v>
                </c:pt>
                <c:pt idx="1376">
                  <c:v>-0.27385776163196868</c:v>
                </c:pt>
                <c:pt idx="1377">
                  <c:v>-0.26910716780774069</c:v>
                </c:pt>
                <c:pt idx="1378">
                  <c:v>-0.26715104093894088</c:v>
                </c:pt>
                <c:pt idx="1379">
                  <c:v>-0.2730194215453402</c:v>
                </c:pt>
                <c:pt idx="1380">
                  <c:v>-0.27162218806762611</c:v>
                </c:pt>
                <c:pt idx="1381">
                  <c:v>-0.27078384798099764</c:v>
                </c:pt>
                <c:pt idx="1382">
                  <c:v>-0.27232080480648319</c:v>
                </c:pt>
                <c:pt idx="1383">
                  <c:v>-0.27246052815425459</c:v>
                </c:pt>
                <c:pt idx="1384">
                  <c:v>-0.27357831493642587</c:v>
                </c:pt>
                <c:pt idx="1385">
                  <c:v>-0.2730194215453402</c:v>
                </c:pt>
                <c:pt idx="1386">
                  <c:v>-0.27246052815425459</c:v>
                </c:pt>
                <c:pt idx="1387">
                  <c:v>-0.27148246471985471</c:v>
                </c:pt>
                <c:pt idx="1388">
                  <c:v>-0.27427693167528294</c:v>
                </c:pt>
                <c:pt idx="1389">
                  <c:v>-0.27022495458991197</c:v>
                </c:pt>
                <c:pt idx="1390">
                  <c:v>-0.26561408411345538</c:v>
                </c:pt>
                <c:pt idx="1391">
                  <c:v>-0.26561408411345538</c:v>
                </c:pt>
                <c:pt idx="1392">
                  <c:v>-0.26757021098225514</c:v>
                </c:pt>
                <c:pt idx="1393">
                  <c:v>-0.26840855106888362</c:v>
                </c:pt>
                <c:pt idx="1394">
                  <c:v>-0.26826882772111221</c:v>
                </c:pt>
                <c:pt idx="1395">
                  <c:v>-0.26882772111219783</c:v>
                </c:pt>
                <c:pt idx="1396">
                  <c:v>-0.26561408411345538</c:v>
                </c:pt>
                <c:pt idx="1397">
                  <c:v>-0.2663127008523124</c:v>
                </c:pt>
                <c:pt idx="1398">
                  <c:v>-0.26868799776442642</c:v>
                </c:pt>
                <c:pt idx="1399">
                  <c:v>-0.26826882772111221</c:v>
                </c:pt>
                <c:pt idx="1400">
                  <c:v>-0.27106329467654044</c:v>
                </c:pt>
                <c:pt idx="1401">
                  <c:v>-0.26701131759116947</c:v>
                </c:pt>
                <c:pt idx="1402">
                  <c:v>-0.26924689115551209</c:v>
                </c:pt>
                <c:pt idx="1403">
                  <c:v>-0.26757021098225514</c:v>
                </c:pt>
                <c:pt idx="1404">
                  <c:v>-0.27162218806762611</c:v>
                </c:pt>
                <c:pt idx="1405">
                  <c:v>-0.27106329467654044</c:v>
                </c:pt>
                <c:pt idx="1406">
                  <c:v>-0.26379768059242698</c:v>
                </c:pt>
                <c:pt idx="1407">
                  <c:v>-0.26240044711471283</c:v>
                </c:pt>
                <c:pt idx="1408">
                  <c:v>-0.26114293698477015</c:v>
                </c:pt>
                <c:pt idx="1409">
                  <c:v>-0.26421685063574124</c:v>
                </c:pt>
                <c:pt idx="1410">
                  <c:v>-0.26784965767779795</c:v>
                </c:pt>
                <c:pt idx="1411">
                  <c:v>-0.26226072376694143</c:v>
                </c:pt>
                <c:pt idx="1412">
                  <c:v>-0.26393740394019843</c:v>
                </c:pt>
                <c:pt idx="1413">
                  <c:v>-0.26924689115551209</c:v>
                </c:pt>
                <c:pt idx="1414">
                  <c:v>-0.26547436076568393</c:v>
                </c:pt>
                <c:pt idx="1415">
                  <c:v>-0.26547436076568393</c:v>
                </c:pt>
                <c:pt idx="1416">
                  <c:v>-0.27064412463322624</c:v>
                </c:pt>
                <c:pt idx="1417">
                  <c:v>-0.26645242420008386</c:v>
                </c:pt>
                <c:pt idx="1418">
                  <c:v>-0.26868799776442642</c:v>
                </c:pt>
                <c:pt idx="1419">
                  <c:v>-0.26784965767779795</c:v>
                </c:pt>
                <c:pt idx="1420">
                  <c:v>-0.26393740394019843</c:v>
                </c:pt>
                <c:pt idx="1421">
                  <c:v>-0.26547436076568393</c:v>
                </c:pt>
                <c:pt idx="1422">
                  <c:v>-0.26351823389688417</c:v>
                </c:pt>
                <c:pt idx="1423">
                  <c:v>-0.26477574402682691</c:v>
                </c:pt>
                <c:pt idx="1424">
                  <c:v>-0.26044432024591313</c:v>
                </c:pt>
                <c:pt idx="1425">
                  <c:v>-0.2663127008523124</c:v>
                </c:pt>
                <c:pt idx="1426">
                  <c:v>-0.26645242420008386</c:v>
                </c:pt>
                <c:pt idx="1427">
                  <c:v>-0.26393740394019843</c:v>
                </c:pt>
                <c:pt idx="1428">
                  <c:v>-0.26379768059242698</c:v>
                </c:pt>
                <c:pt idx="1429">
                  <c:v>-0.27036467793768337</c:v>
                </c:pt>
                <c:pt idx="1430">
                  <c:v>-0.26701131759116947</c:v>
                </c:pt>
                <c:pt idx="1431">
                  <c:v>-0.26226072376694143</c:v>
                </c:pt>
                <c:pt idx="1432">
                  <c:v>-0.25751012994271344</c:v>
                </c:pt>
                <c:pt idx="1433">
                  <c:v>-0.26198127707139862</c:v>
                </c:pt>
                <c:pt idx="1434">
                  <c:v>-0.25820874668157051</c:v>
                </c:pt>
                <c:pt idx="1435">
                  <c:v>-0.26030459689814167</c:v>
                </c:pt>
                <c:pt idx="1436">
                  <c:v>-0.25876764007265618</c:v>
                </c:pt>
                <c:pt idx="1437">
                  <c:v>-0.26323878720134131</c:v>
                </c:pt>
                <c:pt idx="1438">
                  <c:v>-0.26547436076568393</c:v>
                </c:pt>
                <c:pt idx="1439">
                  <c:v>-0.26393740394019843</c:v>
                </c:pt>
                <c:pt idx="1440">
                  <c:v>-0.25988542685482746</c:v>
                </c:pt>
                <c:pt idx="1441">
                  <c:v>-0.25960598015928465</c:v>
                </c:pt>
                <c:pt idx="1442">
                  <c:v>-0.26435657398351264</c:v>
                </c:pt>
                <c:pt idx="1443">
                  <c:v>-0.26156210702808441</c:v>
                </c:pt>
                <c:pt idx="1444">
                  <c:v>-0.26323878720134131</c:v>
                </c:pt>
                <c:pt idx="1445">
                  <c:v>-0.26184155372362722</c:v>
                </c:pt>
                <c:pt idx="1446">
                  <c:v>-0.26267989381025569</c:v>
                </c:pt>
                <c:pt idx="1447">
                  <c:v>-0.26142238368031295</c:v>
                </c:pt>
                <c:pt idx="1448">
                  <c:v>-0.26156210702808441</c:v>
                </c:pt>
                <c:pt idx="1449">
                  <c:v>-0.25988542685482746</c:v>
                </c:pt>
                <c:pt idx="1450">
                  <c:v>-0.26142238368031295</c:v>
                </c:pt>
                <c:pt idx="1451">
                  <c:v>-0.2594662568115132</c:v>
                </c:pt>
                <c:pt idx="1452">
                  <c:v>-0.2594662568115132</c:v>
                </c:pt>
                <c:pt idx="1453">
                  <c:v>-0.25583344976945649</c:v>
                </c:pt>
                <c:pt idx="1454">
                  <c:v>-0.25862791672488472</c:v>
                </c:pt>
                <c:pt idx="1455">
                  <c:v>-0.25876764007265618</c:v>
                </c:pt>
                <c:pt idx="1456">
                  <c:v>-0.2563923431605421</c:v>
                </c:pt>
                <c:pt idx="1457">
                  <c:v>-0.25723068324717058</c:v>
                </c:pt>
                <c:pt idx="1458">
                  <c:v>-0.25778957663825625</c:v>
                </c:pt>
                <c:pt idx="1459">
                  <c:v>-0.25820874668157051</c:v>
                </c:pt>
                <c:pt idx="1460">
                  <c:v>-0.25834847002934191</c:v>
                </c:pt>
                <c:pt idx="1461">
                  <c:v>-0.25541427972614222</c:v>
                </c:pt>
                <c:pt idx="1462">
                  <c:v>-0.26044432024591313</c:v>
                </c:pt>
                <c:pt idx="1463">
                  <c:v>-0.2563923431605421</c:v>
                </c:pt>
                <c:pt idx="1464">
                  <c:v>-0.25597317311722789</c:v>
                </c:pt>
                <c:pt idx="1465">
                  <c:v>-0.25778957663825625</c:v>
                </c:pt>
                <c:pt idx="1466">
                  <c:v>-0.25597317311722789</c:v>
                </c:pt>
                <c:pt idx="1467">
                  <c:v>-0.26323878720134131</c:v>
                </c:pt>
                <c:pt idx="1468">
                  <c:v>-0.25723068324717058</c:v>
                </c:pt>
                <c:pt idx="1469">
                  <c:v>-0.2562526198127707</c:v>
                </c:pt>
                <c:pt idx="1470">
                  <c:v>-0.25681151320385637</c:v>
                </c:pt>
                <c:pt idx="1471">
                  <c:v>-0.25541427972614222</c:v>
                </c:pt>
                <c:pt idx="1472">
                  <c:v>-0.25443621629174235</c:v>
                </c:pt>
                <c:pt idx="1473">
                  <c:v>-0.2562526198127707</c:v>
                </c:pt>
                <c:pt idx="1474">
                  <c:v>-0.25317870616179966</c:v>
                </c:pt>
                <c:pt idx="1475">
                  <c:v>-0.2563923431605421</c:v>
                </c:pt>
                <c:pt idx="1476">
                  <c:v>-0.25220064272739973</c:v>
                </c:pt>
                <c:pt idx="1477">
                  <c:v>-0.2563923431605421</c:v>
                </c:pt>
                <c:pt idx="1478">
                  <c:v>-0.25471566298728515</c:v>
                </c:pt>
                <c:pt idx="1479">
                  <c:v>-0.25862791672488472</c:v>
                </c:pt>
                <c:pt idx="1480">
                  <c:v>-0.25443621629174235</c:v>
                </c:pt>
                <c:pt idx="1481">
                  <c:v>-0.25681151320385637</c:v>
                </c:pt>
                <c:pt idx="1482">
                  <c:v>-0.2530389828140282</c:v>
                </c:pt>
                <c:pt idx="1483">
                  <c:v>-0.25499510968282801</c:v>
                </c:pt>
                <c:pt idx="1484">
                  <c:v>-0.25709095989939917</c:v>
                </c:pt>
                <c:pt idx="1485">
                  <c:v>-0.25429649294397094</c:v>
                </c:pt>
                <c:pt idx="1486">
                  <c:v>-0.25387732290065668</c:v>
                </c:pt>
                <c:pt idx="1487">
                  <c:v>-0.24982534581528573</c:v>
                </c:pt>
                <c:pt idx="1488">
                  <c:v>-0.25778957663825625</c:v>
                </c:pt>
                <c:pt idx="1489">
                  <c:v>-0.25359787620511387</c:v>
                </c:pt>
                <c:pt idx="1490">
                  <c:v>-0.25513483303059942</c:v>
                </c:pt>
                <c:pt idx="1491">
                  <c:v>-0.25792929998602765</c:v>
                </c:pt>
                <c:pt idx="1492">
                  <c:v>-0.25555400307391363</c:v>
                </c:pt>
                <c:pt idx="1493">
                  <c:v>-0.25555400307391363</c:v>
                </c:pt>
                <c:pt idx="1494">
                  <c:v>-0.25387732290065668</c:v>
                </c:pt>
                <c:pt idx="1495">
                  <c:v>-0.25778957663825625</c:v>
                </c:pt>
                <c:pt idx="1496">
                  <c:v>-0.25499510968282801</c:v>
                </c:pt>
                <c:pt idx="1497">
                  <c:v>-0.25778957663825625</c:v>
                </c:pt>
                <c:pt idx="1498">
                  <c:v>-0.25988542685482746</c:v>
                </c:pt>
                <c:pt idx="1499">
                  <c:v>-0.25681151320385637</c:v>
                </c:pt>
                <c:pt idx="1500">
                  <c:v>-0.25499510968282801</c:v>
                </c:pt>
                <c:pt idx="1501">
                  <c:v>-0.25597317311722789</c:v>
                </c:pt>
                <c:pt idx="1502">
                  <c:v>-0.25192119603185692</c:v>
                </c:pt>
                <c:pt idx="1503">
                  <c:v>-0.25820874668157051</c:v>
                </c:pt>
                <c:pt idx="1504">
                  <c:v>-0.2594662568115132</c:v>
                </c:pt>
                <c:pt idx="1505">
                  <c:v>-0.26142238368031295</c:v>
                </c:pt>
                <c:pt idx="1506">
                  <c:v>-0.25876764007265618</c:v>
                </c:pt>
                <c:pt idx="1507">
                  <c:v>-0.25681151320385637</c:v>
                </c:pt>
                <c:pt idx="1508">
                  <c:v>-0.26435657398351264</c:v>
                </c:pt>
                <c:pt idx="1509">
                  <c:v>-0.26044432024591313</c:v>
                </c:pt>
                <c:pt idx="1510">
                  <c:v>-0.26477574402682691</c:v>
                </c:pt>
                <c:pt idx="1511">
                  <c:v>-0.26184155372362722</c:v>
                </c:pt>
                <c:pt idx="1512">
                  <c:v>-0.26309906385356996</c:v>
                </c:pt>
                <c:pt idx="1513">
                  <c:v>-0.25820874668157051</c:v>
                </c:pt>
                <c:pt idx="1514">
                  <c:v>-0.25401704624842814</c:v>
                </c:pt>
                <c:pt idx="1515">
                  <c:v>-0.26044432024591313</c:v>
                </c:pt>
                <c:pt idx="1516">
                  <c:v>-0.25681151320385637</c:v>
                </c:pt>
                <c:pt idx="1517">
                  <c:v>-0.25541427972614222</c:v>
                </c:pt>
                <c:pt idx="1518">
                  <c:v>-0.24996506916305714</c:v>
                </c:pt>
                <c:pt idx="1519">
                  <c:v>-0.246192538773229</c:v>
                </c:pt>
                <c:pt idx="1520">
                  <c:v>-0.24269945507894369</c:v>
                </c:pt>
                <c:pt idx="1521">
                  <c:v>-0.23864747799357272</c:v>
                </c:pt>
                <c:pt idx="1522">
                  <c:v>-0.2371105211680872</c:v>
                </c:pt>
                <c:pt idx="1523">
                  <c:v>-0.23697079782031577</c:v>
                </c:pt>
                <c:pt idx="1524">
                  <c:v>-0.23389688416934468</c:v>
                </c:pt>
                <c:pt idx="1525">
                  <c:v>-0.23277909738717339</c:v>
                </c:pt>
                <c:pt idx="1526">
                  <c:v>-0.23180103395277352</c:v>
                </c:pt>
                <c:pt idx="1527">
                  <c:v>-0.2295654603884309</c:v>
                </c:pt>
                <c:pt idx="1528">
                  <c:v>-0.22677099343300267</c:v>
                </c:pt>
                <c:pt idx="1529">
                  <c:v>-0.22593265334637419</c:v>
                </c:pt>
                <c:pt idx="1530">
                  <c:v>-0.22551348330305995</c:v>
                </c:pt>
                <c:pt idx="1531">
                  <c:v>-0.22397652647757441</c:v>
                </c:pt>
                <c:pt idx="1532">
                  <c:v>-0.22397652647757441</c:v>
                </c:pt>
                <c:pt idx="1533">
                  <c:v>-0.22271901634763169</c:v>
                </c:pt>
                <c:pt idx="1534">
                  <c:v>-0.22160122956546041</c:v>
                </c:pt>
                <c:pt idx="1535">
                  <c:v>-0.22062316613106051</c:v>
                </c:pt>
                <c:pt idx="1536">
                  <c:v>-0.22257929299986026</c:v>
                </c:pt>
                <c:pt idx="1537">
                  <c:v>-0.23277909738717339</c:v>
                </c:pt>
                <c:pt idx="1538">
                  <c:v>-0.23780913790694425</c:v>
                </c:pt>
                <c:pt idx="1539">
                  <c:v>-0.24423641190442924</c:v>
                </c:pt>
                <c:pt idx="1540">
                  <c:v>-0.24479530529551488</c:v>
                </c:pt>
                <c:pt idx="1541">
                  <c:v>-0.25038423920637137</c:v>
                </c:pt>
                <c:pt idx="1542">
                  <c:v>-0.24982534581528573</c:v>
                </c:pt>
                <c:pt idx="1543">
                  <c:v>-0.24954589911974293</c:v>
                </c:pt>
                <c:pt idx="1544">
                  <c:v>-0.25597317311722789</c:v>
                </c:pt>
                <c:pt idx="1545">
                  <c:v>-0.25555400307391363</c:v>
                </c:pt>
                <c:pt idx="1546">
                  <c:v>-0.2527595361184854</c:v>
                </c:pt>
                <c:pt idx="1547">
                  <c:v>-0.25024451585859997</c:v>
                </c:pt>
                <c:pt idx="1548">
                  <c:v>-0.25387732290065668</c:v>
                </c:pt>
                <c:pt idx="1549">
                  <c:v>-0.25345815285734247</c:v>
                </c:pt>
                <c:pt idx="1550">
                  <c:v>-0.25345815285734247</c:v>
                </c:pt>
                <c:pt idx="1551">
                  <c:v>-0.25443621629174235</c:v>
                </c:pt>
                <c:pt idx="1552">
                  <c:v>-0.25792929998602765</c:v>
                </c:pt>
                <c:pt idx="1553">
                  <c:v>-0.25555400307391363</c:v>
                </c:pt>
                <c:pt idx="1554">
                  <c:v>-0.24954589911974293</c:v>
                </c:pt>
                <c:pt idx="1555">
                  <c:v>-0.25108285594522844</c:v>
                </c:pt>
                <c:pt idx="1556">
                  <c:v>-0.25667178985608496</c:v>
                </c:pt>
                <c:pt idx="1557">
                  <c:v>-0.25583344976945649</c:v>
                </c:pt>
                <c:pt idx="1558">
                  <c:v>-0.25387732290065668</c:v>
                </c:pt>
                <c:pt idx="1559">
                  <c:v>-0.25387732290065668</c:v>
                </c:pt>
                <c:pt idx="1560">
                  <c:v>-0.25834847002934191</c:v>
                </c:pt>
                <c:pt idx="1561">
                  <c:v>-0.25583344976945649</c:v>
                </c:pt>
                <c:pt idx="1562">
                  <c:v>-0.25597317311722789</c:v>
                </c:pt>
                <c:pt idx="1563">
                  <c:v>-0.25876764007265618</c:v>
                </c:pt>
                <c:pt idx="1564">
                  <c:v>-0.25513483303059942</c:v>
                </c:pt>
                <c:pt idx="1565">
                  <c:v>-0.25513483303059942</c:v>
                </c:pt>
                <c:pt idx="1566">
                  <c:v>-0.2527595361184854</c:v>
                </c:pt>
                <c:pt idx="1567">
                  <c:v>-0.25583344976945649</c:v>
                </c:pt>
                <c:pt idx="1568">
                  <c:v>-0.25359787620511387</c:v>
                </c:pt>
                <c:pt idx="1569">
                  <c:v>-0.25597317311722789</c:v>
                </c:pt>
                <c:pt idx="1570">
                  <c:v>-0.25471566298728515</c:v>
                </c:pt>
                <c:pt idx="1571">
                  <c:v>-0.25387732290065668</c:v>
                </c:pt>
                <c:pt idx="1572">
                  <c:v>-0.24912672907642866</c:v>
                </c:pt>
                <c:pt idx="1573">
                  <c:v>-0.24479530529551488</c:v>
                </c:pt>
                <c:pt idx="1574">
                  <c:v>-0.24144194494900098</c:v>
                </c:pt>
                <c:pt idx="1575">
                  <c:v>-0.23822830795025851</c:v>
                </c:pt>
                <c:pt idx="1576">
                  <c:v>-0.23557356434260163</c:v>
                </c:pt>
                <c:pt idx="1577">
                  <c:v>-0.23389688416934468</c:v>
                </c:pt>
                <c:pt idx="1578">
                  <c:v>-0.23319826743048763</c:v>
                </c:pt>
                <c:pt idx="1579">
                  <c:v>-0.23180103395277352</c:v>
                </c:pt>
                <c:pt idx="1580">
                  <c:v>-0.23068324717060221</c:v>
                </c:pt>
                <c:pt idx="1581">
                  <c:v>-0.22914629034511666</c:v>
                </c:pt>
                <c:pt idx="1582">
                  <c:v>-0.22705044012854547</c:v>
                </c:pt>
                <c:pt idx="1583">
                  <c:v>-0.22467514321643148</c:v>
                </c:pt>
                <c:pt idx="1584">
                  <c:v>-0.22397652647757441</c:v>
                </c:pt>
                <c:pt idx="1585">
                  <c:v>-0.22271901634763169</c:v>
                </c:pt>
                <c:pt idx="1586">
                  <c:v>-0.22146150621768898</c:v>
                </c:pt>
                <c:pt idx="1587">
                  <c:v>-0.22034371943551767</c:v>
                </c:pt>
                <c:pt idx="1588">
                  <c:v>-0.2195053793488892</c:v>
                </c:pt>
                <c:pt idx="1589">
                  <c:v>-0.21908620930557496</c:v>
                </c:pt>
                <c:pt idx="1590">
                  <c:v>-0.21908620930557496</c:v>
                </c:pt>
                <c:pt idx="1591">
                  <c:v>-0.21782869917563225</c:v>
                </c:pt>
                <c:pt idx="1592">
                  <c:v>-0.21824786921894648</c:v>
                </c:pt>
                <c:pt idx="1593">
                  <c:v>-0.22034371943551767</c:v>
                </c:pt>
                <c:pt idx="1594">
                  <c:v>-0.21754925248008941</c:v>
                </c:pt>
                <c:pt idx="1595">
                  <c:v>-0.21671091239346094</c:v>
                </c:pt>
                <c:pt idx="1596">
                  <c:v>-0.21699035908900377</c:v>
                </c:pt>
                <c:pt idx="1597">
                  <c:v>-0.21657118904568953</c:v>
                </c:pt>
                <c:pt idx="1598">
                  <c:v>-0.21657118904568953</c:v>
                </c:pt>
                <c:pt idx="1599">
                  <c:v>-0.2171300824367752</c:v>
                </c:pt>
                <c:pt idx="1600">
                  <c:v>-0.2171300824367752</c:v>
                </c:pt>
                <c:pt idx="1601">
                  <c:v>-0.2171300824367752</c:v>
                </c:pt>
                <c:pt idx="1602">
                  <c:v>-0.21796842252340368</c:v>
                </c:pt>
                <c:pt idx="1603">
                  <c:v>-0.21671091239346094</c:v>
                </c:pt>
                <c:pt idx="1604">
                  <c:v>-0.2161520190023753</c:v>
                </c:pt>
                <c:pt idx="1605">
                  <c:v>-0.21335755204694704</c:v>
                </c:pt>
                <c:pt idx="1606">
                  <c:v>-0.2130781053514042</c:v>
                </c:pt>
                <c:pt idx="1607">
                  <c:v>-0.21377672209026127</c:v>
                </c:pt>
                <c:pt idx="1608">
                  <c:v>-0.2130781053514042</c:v>
                </c:pt>
                <c:pt idx="1609">
                  <c:v>-0.21335755204694704</c:v>
                </c:pt>
                <c:pt idx="1610">
                  <c:v>-0.2129383820036328</c:v>
                </c:pt>
                <c:pt idx="1611">
                  <c:v>-0.21377672209026127</c:v>
                </c:pt>
                <c:pt idx="1612">
                  <c:v>-0.2129383820036328</c:v>
                </c:pt>
                <c:pt idx="1613">
                  <c:v>-0.2129383820036328</c:v>
                </c:pt>
                <c:pt idx="1614">
                  <c:v>-0.21237948861254716</c:v>
                </c:pt>
                <c:pt idx="1615">
                  <c:v>-0.21335755204694704</c:v>
                </c:pt>
                <c:pt idx="1616">
                  <c:v>-0.21335755204694704</c:v>
                </c:pt>
                <c:pt idx="1617">
                  <c:v>-0.2129383820036328</c:v>
                </c:pt>
                <c:pt idx="1618">
                  <c:v>-0.21223976526477573</c:v>
                </c:pt>
                <c:pt idx="1619">
                  <c:v>-0.21154114852591868</c:v>
                </c:pt>
                <c:pt idx="1620">
                  <c:v>-0.21196031856923289</c:v>
                </c:pt>
                <c:pt idx="1621">
                  <c:v>-0.21154114852591868</c:v>
                </c:pt>
                <c:pt idx="1622">
                  <c:v>-0.21112197848260442</c:v>
                </c:pt>
                <c:pt idx="1623">
                  <c:v>-0.21098225513483304</c:v>
                </c:pt>
                <c:pt idx="1624">
                  <c:v>-0.21377672209026127</c:v>
                </c:pt>
                <c:pt idx="1625">
                  <c:v>-0.21433561548134694</c:v>
                </c:pt>
                <c:pt idx="1626">
                  <c:v>-0.21433561548134694</c:v>
                </c:pt>
                <c:pt idx="1627">
                  <c:v>-0.2129383820036328</c:v>
                </c:pt>
                <c:pt idx="1628">
                  <c:v>-0.21237948861254716</c:v>
                </c:pt>
                <c:pt idx="1629">
                  <c:v>-0.21182059522146152</c:v>
                </c:pt>
                <c:pt idx="1630">
                  <c:v>-0.21112197848260442</c:v>
                </c:pt>
                <c:pt idx="1631">
                  <c:v>-0.21112197848260442</c:v>
                </c:pt>
                <c:pt idx="1632">
                  <c:v>-0.21070280843929021</c:v>
                </c:pt>
                <c:pt idx="1633">
                  <c:v>-0.21154114852591868</c:v>
                </c:pt>
                <c:pt idx="1634">
                  <c:v>-0.21112197848260442</c:v>
                </c:pt>
                <c:pt idx="1635">
                  <c:v>-0.21154114852591868</c:v>
                </c:pt>
                <c:pt idx="1636">
                  <c:v>-0.21056308509151878</c:v>
                </c:pt>
                <c:pt idx="1637">
                  <c:v>-0.21028363839597594</c:v>
                </c:pt>
                <c:pt idx="1638">
                  <c:v>-0.21056308509151878</c:v>
                </c:pt>
                <c:pt idx="1639">
                  <c:v>-0.21182059522146152</c:v>
                </c:pt>
                <c:pt idx="1640">
                  <c:v>-0.21140142517814725</c:v>
                </c:pt>
                <c:pt idx="1641">
                  <c:v>-0.21098225513483304</c:v>
                </c:pt>
                <c:pt idx="1642">
                  <c:v>-0.21419589213357551</c:v>
                </c:pt>
                <c:pt idx="1643">
                  <c:v>-0.2129383820036328</c:v>
                </c:pt>
                <c:pt idx="1644">
                  <c:v>-0.21223976526477573</c:v>
                </c:pt>
                <c:pt idx="1645">
                  <c:v>-0.21223976526477573</c:v>
                </c:pt>
                <c:pt idx="1646">
                  <c:v>-0.21196031856923289</c:v>
                </c:pt>
                <c:pt idx="1647">
                  <c:v>-0.21028363839597594</c:v>
                </c:pt>
                <c:pt idx="1648">
                  <c:v>-0.21056308509151878</c:v>
                </c:pt>
                <c:pt idx="1649">
                  <c:v>-0.20986446835266173</c:v>
                </c:pt>
                <c:pt idx="1650">
                  <c:v>-0.20986446835266173</c:v>
                </c:pt>
                <c:pt idx="1651">
                  <c:v>-0.21196031856923289</c:v>
                </c:pt>
                <c:pt idx="1652">
                  <c:v>-0.21140142517814725</c:v>
                </c:pt>
                <c:pt idx="1653">
                  <c:v>-0.21056308509151878</c:v>
                </c:pt>
                <c:pt idx="1654">
                  <c:v>-0.21070280843929021</c:v>
                </c:pt>
                <c:pt idx="1655">
                  <c:v>-0.21056308509151878</c:v>
                </c:pt>
                <c:pt idx="1656">
                  <c:v>-0.21014391504820457</c:v>
                </c:pt>
                <c:pt idx="1657">
                  <c:v>-0.20986446835266173</c:v>
                </c:pt>
                <c:pt idx="1658">
                  <c:v>-0.20944529830934749</c:v>
                </c:pt>
                <c:pt idx="1659">
                  <c:v>-0.20902612826603326</c:v>
                </c:pt>
                <c:pt idx="1660">
                  <c:v>-0.20944529830934749</c:v>
                </c:pt>
                <c:pt idx="1661">
                  <c:v>-0.20916585161380469</c:v>
                </c:pt>
                <c:pt idx="1662">
                  <c:v>-0.21112197848260442</c:v>
                </c:pt>
                <c:pt idx="1663">
                  <c:v>-0.21098225513483304</c:v>
                </c:pt>
                <c:pt idx="1664">
                  <c:v>-0.21056308509151878</c:v>
                </c:pt>
                <c:pt idx="1665">
                  <c:v>-0.21028363839597594</c:v>
                </c:pt>
                <c:pt idx="1666">
                  <c:v>-0.21028363839597594</c:v>
                </c:pt>
                <c:pt idx="1667">
                  <c:v>-0.20916585161380469</c:v>
                </c:pt>
                <c:pt idx="1668">
                  <c:v>-0.20902612826603326</c:v>
                </c:pt>
                <c:pt idx="1669">
                  <c:v>-0.20860695822271902</c:v>
                </c:pt>
                <c:pt idx="1670">
                  <c:v>-0.20790834148386195</c:v>
                </c:pt>
                <c:pt idx="1671">
                  <c:v>-0.20818778817940478</c:v>
                </c:pt>
                <c:pt idx="1672">
                  <c:v>-0.20902612826603326</c:v>
                </c:pt>
                <c:pt idx="1673">
                  <c:v>-0.20860695822271902</c:v>
                </c:pt>
                <c:pt idx="1674">
                  <c:v>-0.20818778817940478</c:v>
                </c:pt>
                <c:pt idx="1675">
                  <c:v>-0.20790834148386195</c:v>
                </c:pt>
                <c:pt idx="1676">
                  <c:v>-0.20832751152717621</c:v>
                </c:pt>
                <c:pt idx="1677">
                  <c:v>-0.20818778817940478</c:v>
                </c:pt>
                <c:pt idx="1678">
                  <c:v>-0.20790834148386195</c:v>
                </c:pt>
                <c:pt idx="1679">
                  <c:v>-0.20748917144054774</c:v>
                </c:pt>
                <c:pt idx="1680">
                  <c:v>-0.20734944809277631</c:v>
                </c:pt>
                <c:pt idx="1681">
                  <c:v>-0.20665083135391926</c:v>
                </c:pt>
                <c:pt idx="1682">
                  <c:v>-0.206231661310605</c:v>
                </c:pt>
                <c:pt idx="1683">
                  <c:v>-0.20776861813609054</c:v>
                </c:pt>
                <c:pt idx="1684">
                  <c:v>-0.20748917144054774</c:v>
                </c:pt>
                <c:pt idx="1685">
                  <c:v>-0.20986446835266173</c:v>
                </c:pt>
                <c:pt idx="1686">
                  <c:v>-0.20916585161380469</c:v>
                </c:pt>
                <c:pt idx="1687">
                  <c:v>-0.20832751152717621</c:v>
                </c:pt>
                <c:pt idx="1688">
                  <c:v>-0.20790834148386195</c:v>
                </c:pt>
                <c:pt idx="1689">
                  <c:v>-0.20776861813609054</c:v>
                </c:pt>
                <c:pt idx="1690">
                  <c:v>-0.20748917144054774</c:v>
                </c:pt>
                <c:pt idx="1691">
                  <c:v>-0.20790834148386195</c:v>
                </c:pt>
                <c:pt idx="1692">
                  <c:v>-0.20818778817940478</c:v>
                </c:pt>
                <c:pt idx="1693">
                  <c:v>-0.20790834148386195</c:v>
                </c:pt>
                <c:pt idx="1694">
                  <c:v>-0.20874668157049042</c:v>
                </c:pt>
                <c:pt idx="1695">
                  <c:v>-0.20748917144054774</c:v>
                </c:pt>
                <c:pt idx="1696">
                  <c:v>-0.20707000139723347</c:v>
                </c:pt>
                <c:pt idx="1697">
                  <c:v>-0.20776861813609054</c:v>
                </c:pt>
                <c:pt idx="1698">
                  <c:v>-0.20693027804946207</c:v>
                </c:pt>
                <c:pt idx="1699">
                  <c:v>-0.20832751152717621</c:v>
                </c:pt>
                <c:pt idx="1700">
                  <c:v>-0.20707000139723347</c:v>
                </c:pt>
                <c:pt idx="1701">
                  <c:v>-0.20665083135391926</c:v>
                </c:pt>
                <c:pt idx="1702">
                  <c:v>-0.20748917144054774</c:v>
                </c:pt>
                <c:pt idx="1703">
                  <c:v>-0.20665083135391926</c:v>
                </c:pt>
                <c:pt idx="1704">
                  <c:v>-0.20581249126729079</c:v>
                </c:pt>
                <c:pt idx="1705">
                  <c:v>-0.20595221461506216</c:v>
                </c:pt>
                <c:pt idx="1706">
                  <c:v>-0.20581249126729079</c:v>
                </c:pt>
                <c:pt idx="1707">
                  <c:v>-0.20511387452843369</c:v>
                </c:pt>
                <c:pt idx="1708">
                  <c:v>-0.20539332122397652</c:v>
                </c:pt>
                <c:pt idx="1709">
                  <c:v>-0.20511387452843369</c:v>
                </c:pt>
                <c:pt idx="1710">
                  <c:v>-0.20539332122397652</c:v>
                </c:pt>
                <c:pt idx="1711">
                  <c:v>-0.20665083135391926</c:v>
                </c:pt>
                <c:pt idx="1712">
                  <c:v>-0.20637138465837643</c:v>
                </c:pt>
                <c:pt idx="1713">
                  <c:v>-0.20497415118066231</c:v>
                </c:pt>
                <c:pt idx="1714">
                  <c:v>-0.20469470448511948</c:v>
                </c:pt>
                <c:pt idx="1715">
                  <c:v>-0.20497415118066231</c:v>
                </c:pt>
                <c:pt idx="1716">
                  <c:v>-0.20637138465837643</c:v>
                </c:pt>
                <c:pt idx="1717">
                  <c:v>-0.20734944809277631</c:v>
                </c:pt>
                <c:pt idx="1718">
                  <c:v>-0.20734944809277631</c:v>
                </c:pt>
                <c:pt idx="1719">
                  <c:v>-0.20665083135391926</c:v>
                </c:pt>
                <c:pt idx="1720">
                  <c:v>-0.206231661310605</c:v>
                </c:pt>
                <c:pt idx="1721">
                  <c:v>-0.20539332122397652</c:v>
                </c:pt>
                <c:pt idx="1722">
                  <c:v>-0.20511387452843369</c:v>
                </c:pt>
                <c:pt idx="1723">
                  <c:v>-0.20539332122397652</c:v>
                </c:pt>
                <c:pt idx="1724">
                  <c:v>-0.20595221461506216</c:v>
                </c:pt>
                <c:pt idx="1725">
                  <c:v>-0.20539332122397652</c:v>
                </c:pt>
                <c:pt idx="1726">
                  <c:v>-0.20455498113734805</c:v>
                </c:pt>
                <c:pt idx="1727">
                  <c:v>-0.20595221461506216</c:v>
                </c:pt>
                <c:pt idx="1728">
                  <c:v>-0.20553304457174795</c:v>
                </c:pt>
                <c:pt idx="1729">
                  <c:v>-0.20539332122397652</c:v>
                </c:pt>
                <c:pt idx="1730">
                  <c:v>-0.20427553444180521</c:v>
                </c:pt>
                <c:pt idx="1731">
                  <c:v>-0.20511387452843369</c:v>
                </c:pt>
                <c:pt idx="1732">
                  <c:v>-0.20595221461506216</c:v>
                </c:pt>
                <c:pt idx="1733">
                  <c:v>-0.20539332122397652</c:v>
                </c:pt>
                <c:pt idx="1734">
                  <c:v>-0.20553304457174795</c:v>
                </c:pt>
                <c:pt idx="1735">
                  <c:v>-0.203856364398491</c:v>
                </c:pt>
                <c:pt idx="1736">
                  <c:v>-0.203856364398491</c:v>
                </c:pt>
                <c:pt idx="1737">
                  <c:v>-0.20315774765963393</c:v>
                </c:pt>
                <c:pt idx="1738">
                  <c:v>-0.20539332122397652</c:v>
                </c:pt>
                <c:pt idx="1739">
                  <c:v>-0.20413581109403384</c:v>
                </c:pt>
                <c:pt idx="1740">
                  <c:v>-0.203856364398491</c:v>
                </c:pt>
                <c:pt idx="1741">
                  <c:v>-0.20455498113734805</c:v>
                </c:pt>
                <c:pt idx="1742">
                  <c:v>-0.20511387452843369</c:v>
                </c:pt>
                <c:pt idx="1743">
                  <c:v>-0.20413581109403384</c:v>
                </c:pt>
                <c:pt idx="1744">
                  <c:v>-0.20413581109403384</c:v>
                </c:pt>
                <c:pt idx="1745">
                  <c:v>-0.20413581109403384</c:v>
                </c:pt>
                <c:pt idx="1746">
                  <c:v>-0.203856364398491</c:v>
                </c:pt>
                <c:pt idx="1747">
                  <c:v>-0.20231940757300546</c:v>
                </c:pt>
                <c:pt idx="1748">
                  <c:v>-0.20301802431186253</c:v>
                </c:pt>
                <c:pt idx="1749">
                  <c:v>-0.20315774765963393</c:v>
                </c:pt>
                <c:pt idx="1750">
                  <c:v>-0.20301802431186253</c:v>
                </c:pt>
                <c:pt idx="1751">
                  <c:v>-0.20259885426854826</c:v>
                </c:pt>
                <c:pt idx="1752">
                  <c:v>-0.20190023752969122</c:v>
                </c:pt>
                <c:pt idx="1753">
                  <c:v>-0.20176051418191979</c:v>
                </c:pt>
                <c:pt idx="1754">
                  <c:v>-0.20176051418191979</c:v>
                </c:pt>
                <c:pt idx="1755">
                  <c:v>-0.20217968422523405</c:v>
                </c:pt>
                <c:pt idx="1756">
                  <c:v>-0.20217968422523405</c:v>
                </c:pt>
                <c:pt idx="1757">
                  <c:v>-0.20273857761631969</c:v>
                </c:pt>
                <c:pt idx="1758">
                  <c:v>-0.20357691770294817</c:v>
                </c:pt>
                <c:pt idx="1759">
                  <c:v>-0.20455498113734805</c:v>
                </c:pt>
                <c:pt idx="1760">
                  <c:v>-0.20357691770294817</c:v>
                </c:pt>
                <c:pt idx="1761">
                  <c:v>-0.20301802431186253</c:v>
                </c:pt>
                <c:pt idx="1762">
                  <c:v>-0.20259885426854826</c:v>
                </c:pt>
                <c:pt idx="1763">
                  <c:v>-0.20217968422523405</c:v>
                </c:pt>
                <c:pt idx="1764">
                  <c:v>-0.20217968422523405</c:v>
                </c:pt>
                <c:pt idx="1765">
                  <c:v>-0.20301802431186253</c:v>
                </c:pt>
                <c:pt idx="1766">
                  <c:v>-0.20259885426854826</c:v>
                </c:pt>
                <c:pt idx="1767">
                  <c:v>-0.20273857761631969</c:v>
                </c:pt>
                <c:pt idx="1768">
                  <c:v>-0.20259885426854826</c:v>
                </c:pt>
                <c:pt idx="1769">
                  <c:v>-0.20231940757300546</c:v>
                </c:pt>
                <c:pt idx="1770">
                  <c:v>-0.20259885426854826</c:v>
                </c:pt>
                <c:pt idx="1771">
                  <c:v>-0.203856364398491</c:v>
                </c:pt>
                <c:pt idx="1772">
                  <c:v>-0.20190023752969122</c:v>
                </c:pt>
                <c:pt idx="1773">
                  <c:v>-0.20134134413860558</c:v>
                </c:pt>
                <c:pt idx="1774">
                  <c:v>-0.20134134413860558</c:v>
                </c:pt>
                <c:pt idx="1775">
                  <c:v>-0.19994411066089143</c:v>
                </c:pt>
                <c:pt idx="1776">
                  <c:v>-0.20022355735643427</c:v>
                </c:pt>
                <c:pt idx="1777">
                  <c:v>-0.1995249406175772</c:v>
                </c:pt>
                <c:pt idx="1778">
                  <c:v>-0.19938521726980579</c:v>
                </c:pt>
                <c:pt idx="1779">
                  <c:v>-0.19994411066089143</c:v>
                </c:pt>
                <c:pt idx="1780">
                  <c:v>-0.20022355735643427</c:v>
                </c:pt>
                <c:pt idx="1781">
                  <c:v>-0.19994411066089143</c:v>
                </c:pt>
                <c:pt idx="1782">
                  <c:v>-0.19938521726980579</c:v>
                </c:pt>
                <c:pt idx="1783">
                  <c:v>-0.19994411066089143</c:v>
                </c:pt>
                <c:pt idx="1784">
                  <c:v>-0.20022355735643427</c:v>
                </c:pt>
                <c:pt idx="1785">
                  <c:v>-0.20064272739974848</c:v>
                </c:pt>
                <c:pt idx="1786">
                  <c:v>-0.20022355735643427</c:v>
                </c:pt>
                <c:pt idx="1787">
                  <c:v>-0.20134134413860558</c:v>
                </c:pt>
                <c:pt idx="1788">
                  <c:v>-0.20469470448511948</c:v>
                </c:pt>
                <c:pt idx="1789">
                  <c:v>-0.20106189744306274</c:v>
                </c:pt>
                <c:pt idx="1790">
                  <c:v>-0.20022355735643427</c:v>
                </c:pt>
                <c:pt idx="1791">
                  <c:v>-0.20022355735643427</c:v>
                </c:pt>
                <c:pt idx="1792">
                  <c:v>-0.20036328070420567</c:v>
                </c:pt>
                <c:pt idx="1793">
                  <c:v>-0.19980438731312</c:v>
                </c:pt>
                <c:pt idx="1794">
                  <c:v>-0.19994411066089143</c:v>
                </c:pt>
                <c:pt idx="1795">
                  <c:v>-0.19980438731312</c:v>
                </c:pt>
                <c:pt idx="1796">
                  <c:v>-0.19980438731312</c:v>
                </c:pt>
                <c:pt idx="1797">
                  <c:v>-0.19910577057426296</c:v>
                </c:pt>
                <c:pt idx="1798">
                  <c:v>-0.19910577057426296</c:v>
                </c:pt>
                <c:pt idx="1799">
                  <c:v>-0.19938521726980579</c:v>
                </c:pt>
                <c:pt idx="1800">
                  <c:v>-0.20134134413860558</c:v>
                </c:pt>
                <c:pt idx="1801">
                  <c:v>-0.20022355735643427</c:v>
                </c:pt>
                <c:pt idx="1802">
                  <c:v>-0.20134134413860558</c:v>
                </c:pt>
                <c:pt idx="1803">
                  <c:v>-0.19994411066089143</c:v>
                </c:pt>
                <c:pt idx="1804">
                  <c:v>-0.19938521726980579</c:v>
                </c:pt>
                <c:pt idx="1805">
                  <c:v>-0.20036328070420567</c:v>
                </c:pt>
                <c:pt idx="1806">
                  <c:v>-0.19910577057426296</c:v>
                </c:pt>
                <c:pt idx="1807">
                  <c:v>-0.19868660053094872</c:v>
                </c:pt>
                <c:pt idx="1808">
                  <c:v>-0.19868660053094872</c:v>
                </c:pt>
                <c:pt idx="1809">
                  <c:v>-0.19854687718317732</c:v>
                </c:pt>
                <c:pt idx="1810">
                  <c:v>-0.19896604722649153</c:v>
                </c:pt>
                <c:pt idx="1811">
                  <c:v>-0.19854687718317732</c:v>
                </c:pt>
                <c:pt idx="1812">
                  <c:v>-0.19868660053094872</c:v>
                </c:pt>
                <c:pt idx="1813">
                  <c:v>-0.1995249406175772</c:v>
                </c:pt>
                <c:pt idx="1814">
                  <c:v>-0.19896604722649153</c:v>
                </c:pt>
                <c:pt idx="1815">
                  <c:v>-0.20036328070420567</c:v>
                </c:pt>
                <c:pt idx="1816">
                  <c:v>-0.19910577057426296</c:v>
                </c:pt>
                <c:pt idx="1817">
                  <c:v>-0.19980438731312</c:v>
                </c:pt>
                <c:pt idx="1818">
                  <c:v>-0.20022355735643427</c:v>
                </c:pt>
                <c:pt idx="1819">
                  <c:v>-0.20106189744306274</c:v>
                </c:pt>
                <c:pt idx="1820">
                  <c:v>-0.20064272739974848</c:v>
                </c:pt>
                <c:pt idx="1821">
                  <c:v>-0.19812770713986305</c:v>
                </c:pt>
                <c:pt idx="1822">
                  <c:v>-0.19673047366214894</c:v>
                </c:pt>
                <c:pt idx="1823">
                  <c:v>-0.19784826044432025</c:v>
                </c:pt>
                <c:pt idx="1824">
                  <c:v>-0.19812770713986305</c:v>
                </c:pt>
                <c:pt idx="1825">
                  <c:v>-0.19784826044432025</c:v>
                </c:pt>
                <c:pt idx="1826">
                  <c:v>-0.19784826044432025</c:v>
                </c:pt>
                <c:pt idx="1827">
                  <c:v>-0.19826743048763448</c:v>
                </c:pt>
                <c:pt idx="1828">
                  <c:v>-0.19910577057426296</c:v>
                </c:pt>
                <c:pt idx="1829">
                  <c:v>-0.19896604722649153</c:v>
                </c:pt>
                <c:pt idx="1830">
                  <c:v>-0.19980438731312</c:v>
                </c:pt>
                <c:pt idx="1831">
                  <c:v>-0.20022355735643427</c:v>
                </c:pt>
                <c:pt idx="1832">
                  <c:v>-0.20036328070420567</c:v>
                </c:pt>
                <c:pt idx="1833">
                  <c:v>-0.20134134413860558</c:v>
                </c:pt>
                <c:pt idx="1834">
                  <c:v>-0.19910577057426296</c:v>
                </c:pt>
                <c:pt idx="1835">
                  <c:v>-0.19854687718317732</c:v>
                </c:pt>
                <c:pt idx="1836">
                  <c:v>-0.19826743048763448</c:v>
                </c:pt>
                <c:pt idx="1837">
                  <c:v>-0.19812770713986305</c:v>
                </c:pt>
                <c:pt idx="1838">
                  <c:v>-0.19742909040100601</c:v>
                </c:pt>
                <c:pt idx="1839">
                  <c:v>-0.19742909040100601</c:v>
                </c:pt>
                <c:pt idx="1840">
                  <c:v>-0.19742909040100601</c:v>
                </c:pt>
                <c:pt idx="1841">
                  <c:v>-0.19742909040100601</c:v>
                </c:pt>
                <c:pt idx="1842">
                  <c:v>-0.19826743048763448</c:v>
                </c:pt>
                <c:pt idx="1843">
                  <c:v>-0.19742909040100601</c:v>
                </c:pt>
                <c:pt idx="1844">
                  <c:v>-0.19714964370546317</c:v>
                </c:pt>
                <c:pt idx="1845">
                  <c:v>-0.19742909040100601</c:v>
                </c:pt>
                <c:pt idx="1846">
                  <c:v>-0.19756881374877741</c:v>
                </c:pt>
                <c:pt idx="1847">
                  <c:v>-0.19756881374877741</c:v>
                </c:pt>
                <c:pt idx="1848">
                  <c:v>-0.19812770713986305</c:v>
                </c:pt>
                <c:pt idx="1849">
                  <c:v>-0.19854687718317732</c:v>
                </c:pt>
                <c:pt idx="1850">
                  <c:v>-0.19868660053094872</c:v>
                </c:pt>
                <c:pt idx="1851">
                  <c:v>-0.19756881374877741</c:v>
                </c:pt>
                <c:pt idx="1852">
                  <c:v>-0.19714964370546317</c:v>
                </c:pt>
                <c:pt idx="1853">
                  <c:v>-0.19700992035769177</c:v>
                </c:pt>
                <c:pt idx="1854">
                  <c:v>-0.19784826044432025</c:v>
                </c:pt>
                <c:pt idx="1855">
                  <c:v>-0.19756881374877741</c:v>
                </c:pt>
                <c:pt idx="1856">
                  <c:v>-0.19673047366214894</c:v>
                </c:pt>
                <c:pt idx="1857">
                  <c:v>-0.19617158027106329</c:v>
                </c:pt>
                <c:pt idx="1858">
                  <c:v>-0.19589213357552046</c:v>
                </c:pt>
                <c:pt idx="1859">
                  <c:v>-0.19575241022774906</c:v>
                </c:pt>
                <c:pt idx="1860">
                  <c:v>-0.19575241022774906</c:v>
                </c:pt>
                <c:pt idx="1861">
                  <c:v>-0.19589213357552046</c:v>
                </c:pt>
                <c:pt idx="1862">
                  <c:v>-0.19700992035769177</c:v>
                </c:pt>
                <c:pt idx="1863">
                  <c:v>-0.19673047366214894</c:v>
                </c:pt>
                <c:pt idx="1864">
                  <c:v>-0.19700992035769177</c:v>
                </c:pt>
                <c:pt idx="1865">
                  <c:v>-0.1963113036188347</c:v>
                </c:pt>
                <c:pt idx="1866">
                  <c:v>-0.1963113036188347</c:v>
                </c:pt>
                <c:pt idx="1867">
                  <c:v>-0.19617158027106329</c:v>
                </c:pt>
                <c:pt idx="1868">
                  <c:v>-0.1963113036188347</c:v>
                </c:pt>
                <c:pt idx="1869">
                  <c:v>-0.1963113036188347</c:v>
                </c:pt>
                <c:pt idx="1870">
                  <c:v>-0.19617158027106329</c:v>
                </c:pt>
                <c:pt idx="1871">
                  <c:v>-0.19533324018443479</c:v>
                </c:pt>
                <c:pt idx="1872">
                  <c:v>-0.19547296353220622</c:v>
                </c:pt>
                <c:pt idx="1873">
                  <c:v>-0.19659075031437753</c:v>
                </c:pt>
                <c:pt idx="1874">
                  <c:v>-0.19659075031437753</c:v>
                </c:pt>
                <c:pt idx="1875">
                  <c:v>-0.19575241022774906</c:v>
                </c:pt>
                <c:pt idx="1876">
                  <c:v>-0.19533324018443479</c:v>
                </c:pt>
                <c:pt idx="1877">
                  <c:v>-0.19505379348889199</c:v>
                </c:pt>
                <c:pt idx="1878">
                  <c:v>-0.19533324018443479</c:v>
                </c:pt>
                <c:pt idx="1879">
                  <c:v>-0.19575241022774906</c:v>
                </c:pt>
                <c:pt idx="1880">
                  <c:v>-0.19673047366214894</c:v>
                </c:pt>
                <c:pt idx="1881">
                  <c:v>-0.19477434679334915</c:v>
                </c:pt>
                <c:pt idx="1882">
                  <c:v>-0.19477434679334915</c:v>
                </c:pt>
                <c:pt idx="1883">
                  <c:v>-0.19575241022774906</c:v>
                </c:pt>
                <c:pt idx="1884">
                  <c:v>-0.19463462344557775</c:v>
                </c:pt>
                <c:pt idx="1885">
                  <c:v>-0.19421545340226351</c:v>
                </c:pt>
                <c:pt idx="1886">
                  <c:v>-0.19379628335894927</c:v>
                </c:pt>
                <c:pt idx="1887">
                  <c:v>-0.19505379348889199</c:v>
                </c:pt>
                <c:pt idx="1888">
                  <c:v>-0.19463462344557775</c:v>
                </c:pt>
                <c:pt idx="1889">
                  <c:v>-0.19533324018443479</c:v>
                </c:pt>
                <c:pt idx="1890">
                  <c:v>-0.19533324018443479</c:v>
                </c:pt>
                <c:pt idx="1891">
                  <c:v>-0.19421545340226351</c:v>
                </c:pt>
                <c:pt idx="1892">
                  <c:v>-0.19393600670672068</c:v>
                </c:pt>
                <c:pt idx="1893">
                  <c:v>-0.19477434679334915</c:v>
                </c:pt>
                <c:pt idx="1894">
                  <c:v>-0.19477434679334915</c:v>
                </c:pt>
                <c:pt idx="1895">
                  <c:v>-0.19477434679334915</c:v>
                </c:pt>
                <c:pt idx="1896">
                  <c:v>-0.19435517675003494</c:v>
                </c:pt>
                <c:pt idx="1897">
                  <c:v>-0.19379628335894927</c:v>
                </c:pt>
                <c:pt idx="1898">
                  <c:v>-0.19351683666340647</c:v>
                </c:pt>
                <c:pt idx="1899">
                  <c:v>-0.19673047366214894</c:v>
                </c:pt>
                <c:pt idx="1900">
                  <c:v>-0.19589213357552046</c:v>
                </c:pt>
                <c:pt idx="1901">
                  <c:v>-0.19547296353220622</c:v>
                </c:pt>
                <c:pt idx="1902">
                  <c:v>-0.19505379348889199</c:v>
                </c:pt>
                <c:pt idx="1903">
                  <c:v>-0.19393600670672068</c:v>
                </c:pt>
                <c:pt idx="1904">
                  <c:v>-0.19351683666340647</c:v>
                </c:pt>
                <c:pt idx="1905">
                  <c:v>-0.19393600670672068</c:v>
                </c:pt>
                <c:pt idx="1906">
                  <c:v>-0.19435517675003494</c:v>
                </c:pt>
                <c:pt idx="1907">
                  <c:v>-0.19547296353220622</c:v>
                </c:pt>
                <c:pt idx="1908">
                  <c:v>-0.19477434679334915</c:v>
                </c:pt>
                <c:pt idx="1909">
                  <c:v>-0.19505379348889199</c:v>
                </c:pt>
                <c:pt idx="1910">
                  <c:v>-0.19421545340226351</c:v>
                </c:pt>
                <c:pt idx="1911">
                  <c:v>-0.19337711331563504</c:v>
                </c:pt>
                <c:pt idx="1912">
                  <c:v>-0.19351683666340647</c:v>
                </c:pt>
                <c:pt idx="1913">
                  <c:v>-0.19379628335894927</c:v>
                </c:pt>
                <c:pt idx="1914">
                  <c:v>-0.19379628335894927</c:v>
                </c:pt>
                <c:pt idx="1915">
                  <c:v>-0.1930976666200922</c:v>
                </c:pt>
                <c:pt idx="1916">
                  <c:v>-0.1929579432723208</c:v>
                </c:pt>
                <c:pt idx="1917">
                  <c:v>-0.19337711331563504</c:v>
                </c:pt>
                <c:pt idx="1918">
                  <c:v>-0.19267849657677799</c:v>
                </c:pt>
                <c:pt idx="1919">
                  <c:v>-0.19267849657677799</c:v>
                </c:pt>
                <c:pt idx="1920">
                  <c:v>-0.1929579432723208</c:v>
                </c:pt>
                <c:pt idx="1921">
                  <c:v>-0.19267849657677799</c:v>
                </c:pt>
                <c:pt idx="1922">
                  <c:v>-0.19267849657677799</c:v>
                </c:pt>
                <c:pt idx="1923">
                  <c:v>-0.1930976666200922</c:v>
                </c:pt>
                <c:pt idx="1924">
                  <c:v>-0.1930976666200922</c:v>
                </c:pt>
                <c:pt idx="1925">
                  <c:v>-0.19253877322900656</c:v>
                </c:pt>
                <c:pt idx="1926">
                  <c:v>-0.19253877322900656</c:v>
                </c:pt>
                <c:pt idx="1927">
                  <c:v>-0.19225932653346373</c:v>
                </c:pt>
                <c:pt idx="1928">
                  <c:v>-0.1929579432723208</c:v>
                </c:pt>
                <c:pt idx="1929">
                  <c:v>-0.1930976666200922</c:v>
                </c:pt>
                <c:pt idx="1930">
                  <c:v>-0.1930976666200922</c:v>
                </c:pt>
                <c:pt idx="1931">
                  <c:v>-0.19267849657677799</c:v>
                </c:pt>
                <c:pt idx="1932">
                  <c:v>-0.1929579432723208</c:v>
                </c:pt>
                <c:pt idx="1933">
                  <c:v>-0.1930976666200922</c:v>
                </c:pt>
                <c:pt idx="1934">
                  <c:v>-0.1929579432723208</c:v>
                </c:pt>
                <c:pt idx="1935">
                  <c:v>-0.19184015649014952</c:v>
                </c:pt>
                <c:pt idx="1936">
                  <c:v>-0.19114153975129244</c:v>
                </c:pt>
                <c:pt idx="1937">
                  <c:v>-0.19072236970797821</c:v>
                </c:pt>
                <c:pt idx="1938">
                  <c:v>-0.1905826463602068</c:v>
                </c:pt>
                <c:pt idx="1939">
                  <c:v>-0.19072236970797821</c:v>
                </c:pt>
                <c:pt idx="1940">
                  <c:v>-0.19575241022774906</c:v>
                </c:pt>
                <c:pt idx="1941">
                  <c:v>-0.19714964370546317</c:v>
                </c:pt>
                <c:pt idx="1942">
                  <c:v>-0.19463462344557775</c:v>
                </c:pt>
                <c:pt idx="1943">
                  <c:v>-0.19267849657677799</c:v>
                </c:pt>
                <c:pt idx="1944">
                  <c:v>-0.19225932653346373</c:v>
                </c:pt>
                <c:pt idx="1945">
                  <c:v>-0.19211960318569232</c:v>
                </c:pt>
                <c:pt idx="1946">
                  <c:v>-0.19211960318569232</c:v>
                </c:pt>
                <c:pt idx="1947">
                  <c:v>-0.19211960318569232</c:v>
                </c:pt>
                <c:pt idx="1948">
                  <c:v>-0.19211960318569232</c:v>
                </c:pt>
                <c:pt idx="1949">
                  <c:v>-0.1929579432723208</c:v>
                </c:pt>
                <c:pt idx="1950">
                  <c:v>-0.19211960318569232</c:v>
                </c:pt>
                <c:pt idx="1951">
                  <c:v>-0.19184015649014952</c:v>
                </c:pt>
                <c:pt idx="1952">
                  <c:v>-0.19142098644683528</c:v>
                </c:pt>
                <c:pt idx="1953">
                  <c:v>-0.19156070979460668</c:v>
                </c:pt>
                <c:pt idx="1954">
                  <c:v>-0.19100181640352101</c:v>
                </c:pt>
                <c:pt idx="1955">
                  <c:v>-0.19114153975129244</c:v>
                </c:pt>
                <c:pt idx="1956">
                  <c:v>-0.19114153975129244</c:v>
                </c:pt>
                <c:pt idx="1957">
                  <c:v>-0.19100181640352101</c:v>
                </c:pt>
                <c:pt idx="1958">
                  <c:v>-0.19072236970797821</c:v>
                </c:pt>
                <c:pt idx="1959">
                  <c:v>-0.19100181640352101</c:v>
                </c:pt>
                <c:pt idx="1960">
                  <c:v>-0.20022355735643427</c:v>
                </c:pt>
                <c:pt idx="1961">
                  <c:v>-0.20902612826603326</c:v>
                </c:pt>
                <c:pt idx="1962">
                  <c:v>-0.21028363839597594</c:v>
                </c:pt>
                <c:pt idx="1963">
                  <c:v>-0.21237948861254716</c:v>
                </c:pt>
                <c:pt idx="1964">
                  <c:v>-0.21545340226351825</c:v>
                </c:pt>
                <c:pt idx="1965">
                  <c:v>-0.21377672209026127</c:v>
                </c:pt>
                <c:pt idx="1966">
                  <c:v>-0.21671091239346094</c:v>
                </c:pt>
                <c:pt idx="1967">
                  <c:v>-0.2130781053514042</c:v>
                </c:pt>
                <c:pt idx="1968">
                  <c:v>-0.22942573704065947</c:v>
                </c:pt>
                <c:pt idx="1969">
                  <c:v>-0.2195053793488892</c:v>
                </c:pt>
                <c:pt idx="1970">
                  <c:v>-0.21629174235014673</c:v>
                </c:pt>
                <c:pt idx="1971">
                  <c:v>-0.22439569652088864</c:v>
                </c:pt>
                <c:pt idx="1972">
                  <c:v>-0.22104233617437474</c:v>
                </c:pt>
                <c:pt idx="1973">
                  <c:v>-0.22257929299986026</c:v>
                </c:pt>
                <c:pt idx="1974">
                  <c:v>-0.22495458991197431</c:v>
                </c:pt>
                <c:pt idx="1975">
                  <c:v>-0.22257929299986026</c:v>
                </c:pt>
                <c:pt idx="1976">
                  <c:v>-0.22020399608774627</c:v>
                </c:pt>
                <c:pt idx="1977">
                  <c:v>-0.22188067626100322</c:v>
                </c:pt>
                <c:pt idx="1978">
                  <c:v>-0.21992454939220343</c:v>
                </c:pt>
                <c:pt idx="1979">
                  <c:v>-0.22034371943551767</c:v>
                </c:pt>
                <c:pt idx="1980">
                  <c:v>-0.2171300824367752</c:v>
                </c:pt>
                <c:pt idx="1981">
                  <c:v>-0.22020399608774627</c:v>
                </c:pt>
                <c:pt idx="1982">
                  <c:v>-0.21503423222020399</c:v>
                </c:pt>
                <c:pt idx="1983">
                  <c:v>-0.21671091239346094</c:v>
                </c:pt>
                <c:pt idx="1984">
                  <c:v>-0.21782869917563225</c:v>
                </c:pt>
                <c:pt idx="1985">
                  <c:v>-0.21838759256671789</c:v>
                </c:pt>
                <c:pt idx="1986">
                  <c:v>-0.21740952913231801</c:v>
                </c:pt>
                <c:pt idx="1987">
                  <c:v>-0.21545340226351825</c:v>
                </c:pt>
                <c:pt idx="1988">
                  <c:v>-0.2161520190023753</c:v>
                </c:pt>
                <c:pt idx="1989">
                  <c:v>-0.2161520190023753</c:v>
                </c:pt>
                <c:pt idx="1990">
                  <c:v>-0.21545340226351825</c:v>
                </c:pt>
                <c:pt idx="1991">
                  <c:v>-0.2195053793488892</c:v>
                </c:pt>
                <c:pt idx="1992">
                  <c:v>-0.22509431325974569</c:v>
                </c:pt>
                <c:pt idx="1993">
                  <c:v>-0.20539332122397652</c:v>
                </c:pt>
                <c:pt idx="1994">
                  <c:v>-0.21070280843929021</c:v>
                </c:pt>
                <c:pt idx="1995">
                  <c:v>-0.20734944809277631</c:v>
                </c:pt>
                <c:pt idx="1996">
                  <c:v>-0.21154114852591868</c:v>
                </c:pt>
                <c:pt idx="1997">
                  <c:v>-0.21545340226351825</c:v>
                </c:pt>
                <c:pt idx="1998">
                  <c:v>-0.22020399608774627</c:v>
                </c:pt>
                <c:pt idx="1999">
                  <c:v>-0.22551348330305995</c:v>
                </c:pt>
                <c:pt idx="2000">
                  <c:v>-0.22229984630431746</c:v>
                </c:pt>
                <c:pt idx="2001">
                  <c:v>-0.22579292999860279</c:v>
                </c:pt>
                <c:pt idx="2002">
                  <c:v>-0.22467514321643148</c:v>
                </c:pt>
                <c:pt idx="2003">
                  <c:v>-0.22719016347631688</c:v>
                </c:pt>
                <c:pt idx="2004">
                  <c:v>-0.226212100041917</c:v>
                </c:pt>
                <c:pt idx="2005">
                  <c:v>-0.23026407712728797</c:v>
                </c:pt>
                <c:pt idx="2006">
                  <c:v>-0.22705044012854547</c:v>
                </c:pt>
                <c:pt idx="2007">
                  <c:v>-0.23431605421265894</c:v>
                </c:pt>
                <c:pt idx="2008">
                  <c:v>-0.23235992734385916</c:v>
                </c:pt>
                <c:pt idx="2009">
                  <c:v>-0.23543384099483025</c:v>
                </c:pt>
                <c:pt idx="2010">
                  <c:v>-0.23920637138465836</c:v>
                </c:pt>
                <c:pt idx="2011">
                  <c:v>-0.23319826743048763</c:v>
                </c:pt>
                <c:pt idx="2012">
                  <c:v>-0.24423641190442924</c:v>
                </c:pt>
                <c:pt idx="2013">
                  <c:v>-0.23780913790694425</c:v>
                </c:pt>
                <c:pt idx="2014">
                  <c:v>-0.23417633086488751</c:v>
                </c:pt>
                <c:pt idx="2015">
                  <c:v>-0.24507475199105772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A4-44FA-A242-326F02F98A03}"/>
            </c:ext>
          </c:extLst>
        </c:ser>
        <c:ser>
          <c:idx val="3"/>
          <c:order val="1"/>
          <c:tx>
            <c:v>Control 2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IVIUM'!$AG$3:$AG$2018</c:f>
              <c:numCache>
                <c:formatCode>General</c:formatCode>
                <c:ptCount val="2016"/>
                <c:pt idx="0">
                  <c:v>-5.7571608215732848</c:v>
                </c:pt>
                <c:pt idx="1">
                  <c:v>-8.6969400586838059</c:v>
                </c:pt>
                <c:pt idx="2">
                  <c:v>-8.1824786921894646</c:v>
                </c:pt>
                <c:pt idx="3">
                  <c:v>-7.8781612407433279</c:v>
                </c:pt>
                <c:pt idx="4">
                  <c:v>-7.5844627637278181</c:v>
                </c:pt>
                <c:pt idx="5">
                  <c:v>-7.3166131060500215</c:v>
                </c:pt>
                <c:pt idx="6">
                  <c:v>-7.0421964510269675</c:v>
                </c:pt>
                <c:pt idx="7">
                  <c:v>-6.8129104373340779</c:v>
                </c:pt>
                <c:pt idx="8">
                  <c:v>-6.6649434120441526</c:v>
                </c:pt>
                <c:pt idx="9">
                  <c:v>-6.4142797261422375</c:v>
                </c:pt>
                <c:pt idx="10">
                  <c:v>-6.2192259326533463</c:v>
                </c:pt>
                <c:pt idx="11">
                  <c:v>-5.9319547296353221</c:v>
                </c:pt>
                <c:pt idx="12">
                  <c:v>-5.7777001536956822</c:v>
                </c:pt>
                <c:pt idx="13">
                  <c:v>-5.5911694844208464</c:v>
                </c:pt>
                <c:pt idx="14">
                  <c:v>-5.2825206091937966</c:v>
                </c:pt>
                <c:pt idx="15">
                  <c:v>-5.0403800475059377</c:v>
                </c:pt>
                <c:pt idx="16">
                  <c:v>-4.7809137906944246</c:v>
                </c:pt>
                <c:pt idx="17">
                  <c:v>-4.5731451725583341</c:v>
                </c:pt>
                <c:pt idx="18">
                  <c:v>-4.4208467234874949</c:v>
                </c:pt>
                <c:pt idx="19">
                  <c:v>-4.2323599273438592</c:v>
                </c:pt>
                <c:pt idx="20">
                  <c:v>-4.0458292580690234</c:v>
                </c:pt>
                <c:pt idx="21">
                  <c:v>-3.8592985887941875</c:v>
                </c:pt>
                <c:pt idx="22">
                  <c:v>-3.6685762190862095</c:v>
                </c:pt>
                <c:pt idx="23">
                  <c:v>-3.4820455498113736</c:v>
                </c:pt>
                <c:pt idx="24">
                  <c:v>-3.3449769456476179</c:v>
                </c:pt>
                <c:pt idx="25">
                  <c:v>-3.2227190163476318</c:v>
                </c:pt>
                <c:pt idx="26">
                  <c:v>-3.0535140421964511</c:v>
                </c:pt>
                <c:pt idx="27">
                  <c:v>-2.9206371384658376</c:v>
                </c:pt>
                <c:pt idx="28">
                  <c:v>-2.7790973871733966</c:v>
                </c:pt>
                <c:pt idx="29">
                  <c:v>-2.691211401425178</c:v>
                </c:pt>
                <c:pt idx="30">
                  <c:v>-2.5968981416794743</c:v>
                </c:pt>
                <c:pt idx="31">
                  <c:v>-2.4940617577197153</c:v>
                </c:pt>
                <c:pt idx="32">
                  <c:v>-2.3997484979740116</c:v>
                </c:pt>
                <c:pt idx="33">
                  <c:v>-2.3226212100041916</c:v>
                </c:pt>
                <c:pt idx="34">
                  <c:v>-2.2496856224675144</c:v>
                </c:pt>
                <c:pt idx="35">
                  <c:v>-2.1704624842811233</c:v>
                </c:pt>
                <c:pt idx="36">
                  <c:v>-2.093195472963532</c:v>
                </c:pt>
                <c:pt idx="37">
                  <c:v>-2.0224954589911972</c:v>
                </c:pt>
                <c:pt idx="38">
                  <c:v>-1.9603185692329188</c:v>
                </c:pt>
                <c:pt idx="39">
                  <c:v>-1.9068045270364677</c:v>
                </c:pt>
                <c:pt idx="40">
                  <c:v>-1.8595780354897302</c:v>
                </c:pt>
                <c:pt idx="41">
                  <c:v>-1.8210143915048205</c:v>
                </c:pt>
                <c:pt idx="42">
                  <c:v>-1.7739276233058543</c:v>
                </c:pt>
                <c:pt idx="43">
                  <c:v>-1.7287969819756881</c:v>
                </c:pt>
                <c:pt idx="44">
                  <c:v>-1.6924689115551208</c:v>
                </c:pt>
                <c:pt idx="45">
                  <c:v>-1.6580969680033535</c:v>
                </c:pt>
                <c:pt idx="46">
                  <c:v>-1.6216291742350146</c:v>
                </c:pt>
                <c:pt idx="47">
                  <c:v>-1.5959200782450749</c:v>
                </c:pt>
                <c:pt idx="48">
                  <c:v>-1.5660192818219925</c:v>
                </c:pt>
                <c:pt idx="49">
                  <c:v>-1.5337431884867962</c:v>
                </c:pt>
                <c:pt idx="50">
                  <c:v>-1.5059382422802852</c:v>
                </c:pt>
                <c:pt idx="51">
                  <c:v>-1.480229146290345</c:v>
                </c:pt>
                <c:pt idx="52">
                  <c:v>-1.4566159005169765</c:v>
                </c:pt>
                <c:pt idx="53">
                  <c:v>-1.4309068045270363</c:v>
                </c:pt>
                <c:pt idx="54">
                  <c:v>-1.4072935587536677</c:v>
                </c:pt>
                <c:pt idx="55">
                  <c:v>-1.3859158865446417</c:v>
                </c:pt>
                <c:pt idx="56">
                  <c:v>-1.3666340645521868</c:v>
                </c:pt>
                <c:pt idx="57">
                  <c:v>-1.3473522425597317</c:v>
                </c:pt>
                <c:pt idx="58">
                  <c:v>-1.330166270783848</c:v>
                </c:pt>
                <c:pt idx="59">
                  <c:v>-1.308788598574822</c:v>
                </c:pt>
                <c:pt idx="60">
                  <c:v>-1.291602626798938</c:v>
                </c:pt>
                <c:pt idx="61">
                  <c:v>-1.2766522285873969</c:v>
                </c:pt>
                <c:pt idx="62">
                  <c:v>-1.2594662568115131</c:v>
                </c:pt>
                <c:pt idx="63">
                  <c:v>-1.2422802850356294</c:v>
                </c:pt>
                <c:pt idx="64">
                  <c:v>-1.2273298868240885</c:v>
                </c:pt>
                <c:pt idx="65">
                  <c:v>-1.2144753388291183</c:v>
                </c:pt>
                <c:pt idx="66">
                  <c:v>-1.1993852172698056</c:v>
                </c:pt>
                <c:pt idx="67">
                  <c:v>-1.1844348190582648</c:v>
                </c:pt>
                <c:pt idx="68">
                  <c:v>-1.1736761212798659</c:v>
                </c:pt>
                <c:pt idx="69">
                  <c:v>-1.1587257230683246</c:v>
                </c:pt>
                <c:pt idx="70">
                  <c:v>-1.1479670252899259</c:v>
                </c:pt>
                <c:pt idx="71">
                  <c:v>-1.1373480508592986</c:v>
                </c:pt>
                <c:pt idx="72">
                  <c:v>-1.1265893530808999</c:v>
                </c:pt>
                <c:pt idx="73">
                  <c:v>-1.1180662288668437</c:v>
                </c:pt>
                <c:pt idx="74">
                  <c:v>-1.1073075310884448</c:v>
                </c:pt>
                <c:pt idx="75">
                  <c:v>-1.0965488333100462</c:v>
                </c:pt>
                <c:pt idx="76">
                  <c:v>-1.0836942853150762</c:v>
                </c:pt>
                <c:pt idx="77">
                  <c:v>-1.07517116110102</c:v>
                </c:pt>
                <c:pt idx="78">
                  <c:v>-1.0665083135391924</c:v>
                </c:pt>
                <c:pt idx="79">
                  <c:v>-1.0579851893251362</c:v>
                </c:pt>
                <c:pt idx="80">
                  <c:v>-1.0451306413301664</c:v>
                </c:pt>
                <c:pt idx="81">
                  <c:v>-1.03660751711611</c:v>
                </c:pt>
                <c:pt idx="82">
                  <c:v>-1.0279446695542827</c:v>
                </c:pt>
                <c:pt idx="83">
                  <c:v>-1.0215173955567975</c:v>
                </c:pt>
                <c:pt idx="84">
                  <c:v>-1.0086628475618276</c:v>
                </c:pt>
                <c:pt idx="85">
                  <c:v>-1.0001397233477716</c:v>
                </c:pt>
                <c:pt idx="86">
                  <c:v>-0.99371244935028646</c:v>
                </c:pt>
                <c:pt idx="87">
                  <c:v>-0.98728517535280147</c:v>
                </c:pt>
                <c:pt idx="88">
                  <c:v>-0.98085790135531636</c:v>
                </c:pt>
                <c:pt idx="89">
                  <c:v>-0.97219505379348892</c:v>
                </c:pt>
                <c:pt idx="90">
                  <c:v>-0.96576777979600392</c:v>
                </c:pt>
                <c:pt idx="91">
                  <c:v>-0.95934050579851893</c:v>
                </c:pt>
                <c:pt idx="92">
                  <c:v>-0.95291323180103404</c:v>
                </c:pt>
                <c:pt idx="93">
                  <c:v>-0.94648595780354894</c:v>
                </c:pt>
                <c:pt idx="94">
                  <c:v>-0.93796283358949284</c:v>
                </c:pt>
                <c:pt idx="95">
                  <c:v>-0.93363140980857906</c:v>
                </c:pt>
                <c:pt idx="96">
                  <c:v>-0.92720413581109407</c:v>
                </c:pt>
                <c:pt idx="97">
                  <c:v>-0.91868101159703786</c:v>
                </c:pt>
                <c:pt idx="98">
                  <c:v>-0.91225373759955286</c:v>
                </c:pt>
                <c:pt idx="99">
                  <c:v>-0.90792231381863908</c:v>
                </c:pt>
                <c:pt idx="100">
                  <c:v>-0.90149503982115409</c:v>
                </c:pt>
                <c:pt idx="101">
                  <c:v>-0.89506776582366909</c:v>
                </c:pt>
                <c:pt idx="102">
                  <c:v>-0.88864049182618421</c:v>
                </c:pt>
                <c:pt idx="103">
                  <c:v>-0.88221321782869921</c:v>
                </c:pt>
                <c:pt idx="104">
                  <c:v>-0.88221321782869921</c:v>
                </c:pt>
                <c:pt idx="105">
                  <c:v>-0.873690093614643</c:v>
                </c:pt>
                <c:pt idx="106">
                  <c:v>-0.86726281961715801</c:v>
                </c:pt>
                <c:pt idx="107">
                  <c:v>-0.86293139583624423</c:v>
                </c:pt>
                <c:pt idx="108">
                  <c:v>-0.86083554561967301</c:v>
                </c:pt>
                <c:pt idx="109">
                  <c:v>-0.85650412183875924</c:v>
                </c:pt>
                <c:pt idx="110">
                  <c:v>-0.84798099762470303</c:v>
                </c:pt>
                <c:pt idx="111">
                  <c:v>-0.84364957384378936</c:v>
                </c:pt>
                <c:pt idx="112">
                  <c:v>-0.84155372362721803</c:v>
                </c:pt>
                <c:pt idx="113">
                  <c:v>-0.83931815006287547</c:v>
                </c:pt>
                <c:pt idx="114">
                  <c:v>-0.83289087606539058</c:v>
                </c:pt>
                <c:pt idx="115">
                  <c:v>-0.83079502584881926</c:v>
                </c:pt>
                <c:pt idx="116">
                  <c:v>-0.82646360206790559</c:v>
                </c:pt>
                <c:pt idx="117">
                  <c:v>-0.82436775185133437</c:v>
                </c:pt>
                <c:pt idx="118">
                  <c:v>-0.81794047785384938</c:v>
                </c:pt>
                <c:pt idx="119">
                  <c:v>-0.8136090540729356</c:v>
                </c:pt>
                <c:pt idx="120">
                  <c:v>-0.80941735363979328</c:v>
                </c:pt>
                <c:pt idx="121">
                  <c:v>-0.80718178007545061</c:v>
                </c:pt>
                <c:pt idx="122">
                  <c:v>-0.80299007964230817</c:v>
                </c:pt>
                <c:pt idx="123">
                  <c:v>-0.79865865586139451</c:v>
                </c:pt>
                <c:pt idx="124">
                  <c:v>-0.79432723208048062</c:v>
                </c:pt>
                <c:pt idx="125">
                  <c:v>-0.7901355316473383</c:v>
                </c:pt>
                <c:pt idx="126">
                  <c:v>-0.78580410786642441</c:v>
                </c:pt>
                <c:pt idx="127">
                  <c:v>-0.77937683386893952</c:v>
                </c:pt>
                <c:pt idx="128">
                  <c:v>-0.77504541008802563</c:v>
                </c:pt>
                <c:pt idx="129">
                  <c:v>-0.77071398630711196</c:v>
                </c:pt>
                <c:pt idx="130">
                  <c:v>-0.77071398630711196</c:v>
                </c:pt>
                <c:pt idx="131">
                  <c:v>-0.76652228587396953</c:v>
                </c:pt>
                <c:pt idx="132">
                  <c:v>-0.76428671230962686</c:v>
                </c:pt>
                <c:pt idx="133">
                  <c:v>-0.76009501187648465</c:v>
                </c:pt>
                <c:pt idx="134">
                  <c:v>-0.75785943831214198</c:v>
                </c:pt>
                <c:pt idx="135">
                  <c:v>-0.75576358809557076</c:v>
                </c:pt>
                <c:pt idx="136">
                  <c:v>-0.74933631409808588</c:v>
                </c:pt>
                <c:pt idx="137">
                  <c:v>-0.74724046388151455</c:v>
                </c:pt>
                <c:pt idx="138">
                  <c:v>-0.74500489031717199</c:v>
                </c:pt>
                <c:pt idx="139">
                  <c:v>-0.74500489031717199</c:v>
                </c:pt>
                <c:pt idx="140">
                  <c:v>-0.74081318988402955</c:v>
                </c:pt>
                <c:pt idx="141">
                  <c:v>-0.73857761631968699</c:v>
                </c:pt>
                <c:pt idx="142">
                  <c:v>-0.73648176610311578</c:v>
                </c:pt>
                <c:pt idx="143">
                  <c:v>-0.73857761631968699</c:v>
                </c:pt>
                <c:pt idx="144">
                  <c:v>-0.73438591588654467</c:v>
                </c:pt>
                <c:pt idx="145">
                  <c:v>-0.72795864188905968</c:v>
                </c:pt>
                <c:pt idx="146">
                  <c:v>-0.725723068324717</c:v>
                </c:pt>
                <c:pt idx="147">
                  <c:v>-0.7236272181081459</c:v>
                </c:pt>
                <c:pt idx="148">
                  <c:v>-0.7236272181081459</c:v>
                </c:pt>
                <c:pt idx="149">
                  <c:v>-0.7171999441106609</c:v>
                </c:pt>
                <c:pt idx="150">
                  <c:v>-0.7151040938940898</c:v>
                </c:pt>
                <c:pt idx="151">
                  <c:v>-0.71286852032974712</c:v>
                </c:pt>
                <c:pt idx="152">
                  <c:v>-0.71286852032974712</c:v>
                </c:pt>
                <c:pt idx="153">
                  <c:v>-0.71077267011317591</c:v>
                </c:pt>
                <c:pt idx="154">
                  <c:v>-0.71286852032974712</c:v>
                </c:pt>
                <c:pt idx="155">
                  <c:v>-0.7104932234176331</c:v>
                </c:pt>
                <c:pt idx="156">
                  <c:v>-0.70741930976666201</c:v>
                </c:pt>
                <c:pt idx="157">
                  <c:v>-0.7037865027246053</c:v>
                </c:pt>
                <c:pt idx="158">
                  <c:v>-0.70099203576917712</c:v>
                </c:pt>
                <c:pt idx="159">
                  <c:v>-0.70015369568254859</c:v>
                </c:pt>
                <c:pt idx="160">
                  <c:v>-0.70099203576917712</c:v>
                </c:pt>
                <c:pt idx="161">
                  <c:v>-0.69805784546597738</c:v>
                </c:pt>
                <c:pt idx="162">
                  <c:v>-0.69484420846723483</c:v>
                </c:pt>
                <c:pt idx="163">
                  <c:v>-0.69093195472963531</c:v>
                </c:pt>
                <c:pt idx="164">
                  <c:v>-0.69051278468632116</c:v>
                </c:pt>
                <c:pt idx="165">
                  <c:v>-0.68897582786083555</c:v>
                </c:pt>
                <c:pt idx="166">
                  <c:v>-0.68534302081877885</c:v>
                </c:pt>
                <c:pt idx="167">
                  <c:v>-0.68324717060220763</c:v>
                </c:pt>
                <c:pt idx="168">
                  <c:v>-0.68157049042895068</c:v>
                </c:pt>
                <c:pt idx="169">
                  <c:v>-0.68045270364677934</c:v>
                </c:pt>
                <c:pt idx="170">
                  <c:v>-0.67695961995249399</c:v>
                </c:pt>
                <c:pt idx="171">
                  <c:v>-0.67598155651809422</c:v>
                </c:pt>
                <c:pt idx="172">
                  <c:v>-0.67458432304038007</c:v>
                </c:pt>
                <c:pt idx="173">
                  <c:v>-0.67137068604163752</c:v>
                </c:pt>
                <c:pt idx="174">
                  <c:v>-0.66759815565180936</c:v>
                </c:pt>
                <c:pt idx="175">
                  <c:v>-0.66494341204415264</c:v>
                </c:pt>
                <c:pt idx="176">
                  <c:v>-0.66396534860975265</c:v>
                </c:pt>
                <c:pt idx="177">
                  <c:v>-0.66326673187089558</c:v>
                </c:pt>
                <c:pt idx="178">
                  <c:v>-0.66159005169763874</c:v>
                </c:pt>
                <c:pt idx="179">
                  <c:v>-0.65809696800335338</c:v>
                </c:pt>
                <c:pt idx="180">
                  <c:v>-0.65642028783009643</c:v>
                </c:pt>
                <c:pt idx="181">
                  <c:v>-0.65446416096129667</c:v>
                </c:pt>
                <c:pt idx="182">
                  <c:v>-0.65320665083135387</c:v>
                </c:pt>
                <c:pt idx="183">
                  <c:v>-0.65152997065809704</c:v>
                </c:pt>
                <c:pt idx="184">
                  <c:v>-0.6519491407014113</c:v>
                </c:pt>
                <c:pt idx="185">
                  <c:v>-0.65152997065809704</c:v>
                </c:pt>
                <c:pt idx="186">
                  <c:v>-0.65320665083135387</c:v>
                </c:pt>
                <c:pt idx="187">
                  <c:v>-0.64929439709375436</c:v>
                </c:pt>
                <c:pt idx="188">
                  <c:v>-0.64845605700712594</c:v>
                </c:pt>
                <c:pt idx="189">
                  <c:v>-0.64636020679055473</c:v>
                </c:pt>
                <c:pt idx="190">
                  <c:v>-0.64761771692049741</c:v>
                </c:pt>
                <c:pt idx="191">
                  <c:v>-0.6452424200083835</c:v>
                </c:pt>
                <c:pt idx="192">
                  <c:v>-0.64188905966186949</c:v>
                </c:pt>
                <c:pt idx="193">
                  <c:v>-0.63965348609752692</c:v>
                </c:pt>
                <c:pt idx="194">
                  <c:v>-0.63923431605421266</c:v>
                </c:pt>
                <c:pt idx="195">
                  <c:v>-0.64133016627078387</c:v>
                </c:pt>
                <c:pt idx="196">
                  <c:v>-0.63685901914209864</c:v>
                </c:pt>
                <c:pt idx="197">
                  <c:v>-0.63448372222998473</c:v>
                </c:pt>
                <c:pt idx="198">
                  <c:v>-0.63280704205672766</c:v>
                </c:pt>
                <c:pt idx="199">
                  <c:v>-0.63406455218667046</c:v>
                </c:pt>
                <c:pt idx="200">
                  <c:v>-0.63001257510129949</c:v>
                </c:pt>
                <c:pt idx="201">
                  <c:v>-0.62875506497135669</c:v>
                </c:pt>
                <c:pt idx="202">
                  <c:v>-0.62665921475478559</c:v>
                </c:pt>
                <c:pt idx="203">
                  <c:v>-0.6256811513203856</c:v>
                </c:pt>
                <c:pt idx="204">
                  <c:v>-0.62554142797261425</c:v>
                </c:pt>
                <c:pt idx="205">
                  <c:v>-0.62162917423501463</c:v>
                </c:pt>
                <c:pt idx="206">
                  <c:v>-0.62037166410507205</c:v>
                </c:pt>
                <c:pt idx="207">
                  <c:v>-0.61883470727958645</c:v>
                </c:pt>
                <c:pt idx="208">
                  <c:v>-0.61841553723627218</c:v>
                </c:pt>
                <c:pt idx="209">
                  <c:v>-0.61645941036747243</c:v>
                </c:pt>
                <c:pt idx="210">
                  <c:v>-0.61464300684644402</c:v>
                </c:pt>
                <c:pt idx="211">
                  <c:v>-0.61268687997764426</c:v>
                </c:pt>
                <c:pt idx="212">
                  <c:v>-0.61478273019421548</c:v>
                </c:pt>
                <c:pt idx="213">
                  <c:v>-0.61226770993433</c:v>
                </c:pt>
                <c:pt idx="214">
                  <c:v>-0.61031158306553024</c:v>
                </c:pt>
                <c:pt idx="215">
                  <c:v>-0.60947324297890182</c:v>
                </c:pt>
                <c:pt idx="216">
                  <c:v>-0.60989241302221608</c:v>
                </c:pt>
                <c:pt idx="217">
                  <c:v>-0.60751711611010195</c:v>
                </c:pt>
                <c:pt idx="218">
                  <c:v>-0.60514181919798804</c:v>
                </c:pt>
                <c:pt idx="219">
                  <c:v>-0.60765683945787341</c:v>
                </c:pt>
                <c:pt idx="220">
                  <c:v>-0.60346513902473098</c:v>
                </c:pt>
                <c:pt idx="221">
                  <c:v>-0.60081039541707415</c:v>
                </c:pt>
                <c:pt idx="222">
                  <c:v>-0.59899399189604585</c:v>
                </c:pt>
                <c:pt idx="223">
                  <c:v>-0.6006706720693028</c:v>
                </c:pt>
                <c:pt idx="224">
                  <c:v>-0.59983233198267427</c:v>
                </c:pt>
                <c:pt idx="225">
                  <c:v>-0.59941316193936012</c:v>
                </c:pt>
                <c:pt idx="226">
                  <c:v>-0.59675841833170318</c:v>
                </c:pt>
                <c:pt idx="227">
                  <c:v>-0.59675841833170318</c:v>
                </c:pt>
                <c:pt idx="228">
                  <c:v>-0.59550090820176049</c:v>
                </c:pt>
                <c:pt idx="229">
                  <c:v>-0.59340505798518928</c:v>
                </c:pt>
                <c:pt idx="230">
                  <c:v>-0.59256671789856075</c:v>
                </c:pt>
                <c:pt idx="231">
                  <c:v>-0.59256671789856075</c:v>
                </c:pt>
                <c:pt idx="232">
                  <c:v>-0.59340505798518928</c:v>
                </c:pt>
                <c:pt idx="233">
                  <c:v>-0.5906105910297611</c:v>
                </c:pt>
                <c:pt idx="234">
                  <c:v>-0.58977225094313257</c:v>
                </c:pt>
                <c:pt idx="235">
                  <c:v>-0.58865446416096134</c:v>
                </c:pt>
                <c:pt idx="236">
                  <c:v>-0.59144893111638952</c:v>
                </c:pt>
                <c:pt idx="237">
                  <c:v>-0.58795584742210427</c:v>
                </c:pt>
                <c:pt idx="238">
                  <c:v>-0.58711750733547574</c:v>
                </c:pt>
                <c:pt idx="239">
                  <c:v>-0.58627916724884721</c:v>
                </c:pt>
                <c:pt idx="240">
                  <c:v>-0.5854408271622189</c:v>
                </c:pt>
                <c:pt idx="241">
                  <c:v>-0.58348470029341903</c:v>
                </c:pt>
                <c:pt idx="242">
                  <c:v>-0.58432304038004756</c:v>
                </c:pt>
                <c:pt idx="243">
                  <c:v>-0.58432304038004756</c:v>
                </c:pt>
                <c:pt idx="244">
                  <c:v>-0.58823529411764708</c:v>
                </c:pt>
                <c:pt idx="245">
                  <c:v>-0.58432304038004756</c:v>
                </c:pt>
                <c:pt idx="246">
                  <c:v>-0.58278608355456196</c:v>
                </c:pt>
                <c:pt idx="247">
                  <c:v>-0.58152857342461928</c:v>
                </c:pt>
                <c:pt idx="248">
                  <c:v>-0.58278608355456196</c:v>
                </c:pt>
                <c:pt idx="249">
                  <c:v>-0.58027106329467648</c:v>
                </c:pt>
                <c:pt idx="250">
                  <c:v>-0.5790135531647338</c:v>
                </c:pt>
                <c:pt idx="251">
                  <c:v>-0.57789576638256257</c:v>
                </c:pt>
                <c:pt idx="252">
                  <c:v>-0.57789576638256257</c:v>
                </c:pt>
                <c:pt idx="253">
                  <c:v>-0.57579991616599135</c:v>
                </c:pt>
                <c:pt idx="254">
                  <c:v>-0.5759396395137627</c:v>
                </c:pt>
                <c:pt idx="255">
                  <c:v>-0.57496157607936293</c:v>
                </c:pt>
                <c:pt idx="256">
                  <c:v>-0.57468212938382013</c:v>
                </c:pt>
                <c:pt idx="257">
                  <c:v>-0.57552046947044844</c:v>
                </c:pt>
                <c:pt idx="258">
                  <c:v>-0.5725862791672488</c:v>
                </c:pt>
                <c:pt idx="259">
                  <c:v>-0.57188766242839173</c:v>
                </c:pt>
                <c:pt idx="260">
                  <c:v>-0.57063015229844904</c:v>
                </c:pt>
                <c:pt idx="261">
                  <c:v>-0.57468212938382013</c:v>
                </c:pt>
                <c:pt idx="262">
                  <c:v>-0.5774765963392483</c:v>
                </c:pt>
                <c:pt idx="263">
                  <c:v>-0.57300544921056307</c:v>
                </c:pt>
                <c:pt idx="264">
                  <c:v>-0.57063015229844904</c:v>
                </c:pt>
                <c:pt idx="265">
                  <c:v>-0.57063015229844904</c:v>
                </c:pt>
                <c:pt idx="266">
                  <c:v>-0.57021098225513489</c:v>
                </c:pt>
                <c:pt idx="267">
                  <c:v>-0.5741232359927344</c:v>
                </c:pt>
                <c:pt idx="268">
                  <c:v>-0.56951236551627771</c:v>
                </c:pt>
                <c:pt idx="269">
                  <c:v>-0.56867402542964929</c:v>
                </c:pt>
                <c:pt idx="270">
                  <c:v>-0.56699734525639234</c:v>
                </c:pt>
                <c:pt idx="271">
                  <c:v>-0.56629872851753527</c:v>
                </c:pt>
                <c:pt idx="272">
                  <c:v>-0.57132876903730623</c:v>
                </c:pt>
                <c:pt idx="273">
                  <c:v>-0.56811513203856356</c:v>
                </c:pt>
                <c:pt idx="274">
                  <c:v>-0.56476177169204966</c:v>
                </c:pt>
                <c:pt idx="275">
                  <c:v>-0.56266592147547856</c:v>
                </c:pt>
                <c:pt idx="276">
                  <c:v>-0.56224675143216429</c:v>
                </c:pt>
                <c:pt idx="277">
                  <c:v>-0.56154813469330722</c:v>
                </c:pt>
                <c:pt idx="278">
                  <c:v>-0.56210702808439283</c:v>
                </c:pt>
                <c:pt idx="279">
                  <c:v>-0.55903311443342185</c:v>
                </c:pt>
                <c:pt idx="280">
                  <c:v>-0.55651809417353637</c:v>
                </c:pt>
                <c:pt idx="281">
                  <c:v>-0.55609892413022211</c:v>
                </c:pt>
                <c:pt idx="282">
                  <c:v>-0.55581947743467941</c:v>
                </c:pt>
                <c:pt idx="283">
                  <c:v>-0.55749615760793636</c:v>
                </c:pt>
                <c:pt idx="284">
                  <c:v>-0.55554003073913649</c:v>
                </c:pt>
                <c:pt idx="285">
                  <c:v>-0.55218667039262259</c:v>
                </c:pt>
                <c:pt idx="286">
                  <c:v>-0.55176750034930833</c:v>
                </c:pt>
                <c:pt idx="287">
                  <c:v>-0.55134833030599417</c:v>
                </c:pt>
                <c:pt idx="288">
                  <c:v>-0.55190722369707979</c:v>
                </c:pt>
                <c:pt idx="289">
                  <c:v>-0.55330445717479393</c:v>
                </c:pt>
                <c:pt idx="290">
                  <c:v>-0.55134833030599417</c:v>
                </c:pt>
                <c:pt idx="291">
                  <c:v>-0.55064971356713699</c:v>
                </c:pt>
                <c:pt idx="292">
                  <c:v>-0.54981137348050857</c:v>
                </c:pt>
                <c:pt idx="293">
                  <c:v>-0.55092916026267991</c:v>
                </c:pt>
                <c:pt idx="294">
                  <c:v>-0.55428252060919381</c:v>
                </c:pt>
                <c:pt idx="295">
                  <c:v>-0.55134833030599417</c:v>
                </c:pt>
                <c:pt idx="296">
                  <c:v>-0.54869358669833734</c:v>
                </c:pt>
                <c:pt idx="297">
                  <c:v>-0.54743607656839455</c:v>
                </c:pt>
                <c:pt idx="298">
                  <c:v>-0.54813469330725162</c:v>
                </c:pt>
                <c:pt idx="299">
                  <c:v>-0.54981137348050857</c:v>
                </c:pt>
                <c:pt idx="300">
                  <c:v>-0.54659773648176613</c:v>
                </c:pt>
                <c:pt idx="301">
                  <c:v>-0.5457593963951376</c:v>
                </c:pt>
                <c:pt idx="302">
                  <c:v>-0.54408271622188065</c:v>
                </c:pt>
                <c:pt idx="303">
                  <c:v>-0.54296492943970942</c:v>
                </c:pt>
                <c:pt idx="304">
                  <c:v>-0.54338409948302357</c:v>
                </c:pt>
                <c:pt idx="305">
                  <c:v>-0.54296492943970942</c:v>
                </c:pt>
                <c:pt idx="306">
                  <c:v>-0.54254575939639516</c:v>
                </c:pt>
                <c:pt idx="307">
                  <c:v>-0.54128824926645247</c:v>
                </c:pt>
                <c:pt idx="308">
                  <c:v>-0.54338409948302357</c:v>
                </c:pt>
                <c:pt idx="309">
                  <c:v>-0.54771552326393735</c:v>
                </c:pt>
                <c:pt idx="310">
                  <c:v>-0.54547994969959479</c:v>
                </c:pt>
                <c:pt idx="311">
                  <c:v>-0.54296492943970942</c:v>
                </c:pt>
                <c:pt idx="312">
                  <c:v>-0.5405896325275954</c:v>
                </c:pt>
                <c:pt idx="313">
                  <c:v>-0.54044990917982394</c:v>
                </c:pt>
                <c:pt idx="314">
                  <c:v>-0.54142797261422382</c:v>
                </c:pt>
                <c:pt idx="315">
                  <c:v>-0.53989101578873833</c:v>
                </c:pt>
                <c:pt idx="316">
                  <c:v>-0.53863350565879553</c:v>
                </c:pt>
                <c:pt idx="317">
                  <c:v>-0.53863350565879553</c:v>
                </c:pt>
                <c:pt idx="318">
                  <c:v>-0.53765544222439565</c:v>
                </c:pt>
                <c:pt idx="319">
                  <c:v>-0.53625820874668162</c:v>
                </c:pt>
                <c:pt idx="320">
                  <c:v>-0.5393321223976526</c:v>
                </c:pt>
                <c:pt idx="321">
                  <c:v>-0.53695682548553858</c:v>
                </c:pt>
                <c:pt idx="322">
                  <c:v>-0.53611848539891016</c:v>
                </c:pt>
                <c:pt idx="323">
                  <c:v>-0.53625820874668162</c:v>
                </c:pt>
                <c:pt idx="324">
                  <c:v>-0.53541986866005309</c:v>
                </c:pt>
                <c:pt idx="325">
                  <c:v>-0.53500069861673893</c:v>
                </c:pt>
                <c:pt idx="326">
                  <c:v>-0.53374318848679614</c:v>
                </c:pt>
                <c:pt idx="327">
                  <c:v>-0.5356993153555959</c:v>
                </c:pt>
                <c:pt idx="328">
                  <c:v>-0.53807461226770992</c:v>
                </c:pt>
                <c:pt idx="329">
                  <c:v>-0.53653765544222443</c:v>
                </c:pt>
                <c:pt idx="330">
                  <c:v>-0.53374318848679614</c:v>
                </c:pt>
                <c:pt idx="331">
                  <c:v>-0.5326254017046248</c:v>
                </c:pt>
                <c:pt idx="332">
                  <c:v>-0.53206650831353919</c:v>
                </c:pt>
                <c:pt idx="333">
                  <c:v>-0.53220623166131065</c:v>
                </c:pt>
                <c:pt idx="334">
                  <c:v>-0.53248567835685345</c:v>
                </c:pt>
                <c:pt idx="335">
                  <c:v>-0.53248567835685345</c:v>
                </c:pt>
                <c:pt idx="336">
                  <c:v>-0.52983093474919651</c:v>
                </c:pt>
                <c:pt idx="337">
                  <c:v>-0.52899259466256809</c:v>
                </c:pt>
                <c:pt idx="338">
                  <c:v>-0.52787480788039687</c:v>
                </c:pt>
                <c:pt idx="339">
                  <c:v>-0.52787480788039687</c:v>
                </c:pt>
                <c:pt idx="340">
                  <c:v>-0.5292720413581109</c:v>
                </c:pt>
                <c:pt idx="341">
                  <c:v>-0.53248567835685345</c:v>
                </c:pt>
                <c:pt idx="342">
                  <c:v>-0.52969121140142517</c:v>
                </c:pt>
                <c:pt idx="343">
                  <c:v>-0.52815425457593956</c:v>
                </c:pt>
                <c:pt idx="344">
                  <c:v>-0.52815425457593956</c:v>
                </c:pt>
                <c:pt idx="345">
                  <c:v>-0.52605840435936846</c:v>
                </c:pt>
                <c:pt idx="346">
                  <c:v>-0.52703646779376834</c:v>
                </c:pt>
                <c:pt idx="347">
                  <c:v>-0.53025010479251078</c:v>
                </c:pt>
                <c:pt idx="348">
                  <c:v>-0.52815425457593956</c:v>
                </c:pt>
                <c:pt idx="349">
                  <c:v>-0.52689674444599688</c:v>
                </c:pt>
                <c:pt idx="350">
                  <c:v>-0.52647757440268261</c:v>
                </c:pt>
                <c:pt idx="351">
                  <c:v>-0.52647757440268261</c:v>
                </c:pt>
                <c:pt idx="352">
                  <c:v>-0.52815425457593956</c:v>
                </c:pt>
                <c:pt idx="353">
                  <c:v>-0.52857342461925383</c:v>
                </c:pt>
                <c:pt idx="354">
                  <c:v>-0.52647757440268261</c:v>
                </c:pt>
                <c:pt idx="355">
                  <c:v>-0.52535978762051139</c:v>
                </c:pt>
                <c:pt idx="356">
                  <c:v>-0.52535978762051139</c:v>
                </c:pt>
                <c:pt idx="357">
                  <c:v>-0.52563923431605419</c:v>
                </c:pt>
                <c:pt idx="358">
                  <c:v>-0.52577895766382565</c:v>
                </c:pt>
                <c:pt idx="359">
                  <c:v>-0.52424200083834005</c:v>
                </c:pt>
                <c:pt idx="360">
                  <c:v>-0.52326393740394017</c:v>
                </c:pt>
                <c:pt idx="361">
                  <c:v>-0.52284476736062591</c:v>
                </c:pt>
                <c:pt idx="362">
                  <c:v>-0.52298449070839736</c:v>
                </c:pt>
                <c:pt idx="363">
                  <c:v>-0.52256532066508321</c:v>
                </c:pt>
                <c:pt idx="364">
                  <c:v>-0.52256532066508321</c:v>
                </c:pt>
                <c:pt idx="365">
                  <c:v>-0.52102836383959761</c:v>
                </c:pt>
                <c:pt idx="366">
                  <c:v>-0.52088864049182626</c:v>
                </c:pt>
                <c:pt idx="367">
                  <c:v>-0.52060919379628334</c:v>
                </c:pt>
                <c:pt idx="368">
                  <c:v>-0.52019002375296908</c:v>
                </c:pt>
                <c:pt idx="369">
                  <c:v>-0.51935168366634066</c:v>
                </c:pt>
                <c:pt idx="370">
                  <c:v>-0.51809417353639797</c:v>
                </c:pt>
                <c:pt idx="371">
                  <c:v>-0.51809417353639797</c:v>
                </c:pt>
                <c:pt idx="372">
                  <c:v>-0.51809417353639797</c:v>
                </c:pt>
                <c:pt idx="373">
                  <c:v>-0.51823389688416932</c:v>
                </c:pt>
                <c:pt idx="374">
                  <c:v>-0.52088864049182626</c:v>
                </c:pt>
                <c:pt idx="375">
                  <c:v>-0.51823389688416932</c:v>
                </c:pt>
                <c:pt idx="376">
                  <c:v>-0.5173955567975409</c:v>
                </c:pt>
                <c:pt idx="377">
                  <c:v>-0.51641749336314102</c:v>
                </c:pt>
                <c:pt idx="378">
                  <c:v>-0.51571887662428384</c:v>
                </c:pt>
                <c:pt idx="379">
                  <c:v>-0.51599832331982676</c:v>
                </c:pt>
                <c:pt idx="380">
                  <c:v>-0.51571887662428384</c:v>
                </c:pt>
                <c:pt idx="381">
                  <c:v>-0.51460108984211261</c:v>
                </c:pt>
                <c:pt idx="382">
                  <c:v>-0.51404219645102689</c:v>
                </c:pt>
                <c:pt idx="383">
                  <c:v>-0.51446136649434115</c:v>
                </c:pt>
                <c:pt idx="384">
                  <c:v>-0.51376274975548419</c:v>
                </c:pt>
                <c:pt idx="385">
                  <c:v>-0.51376274975548419</c:v>
                </c:pt>
                <c:pt idx="386">
                  <c:v>-0.51320385636439847</c:v>
                </c:pt>
                <c:pt idx="387">
                  <c:v>-0.5127846863210842</c:v>
                </c:pt>
                <c:pt idx="388">
                  <c:v>-0.51166689953891298</c:v>
                </c:pt>
                <c:pt idx="389">
                  <c:v>-0.51082855945228445</c:v>
                </c:pt>
                <c:pt idx="390">
                  <c:v>-0.51054911275674164</c:v>
                </c:pt>
                <c:pt idx="391">
                  <c:v>-0.51138745284337017</c:v>
                </c:pt>
                <c:pt idx="392">
                  <c:v>-0.51096828280005591</c:v>
                </c:pt>
                <c:pt idx="393">
                  <c:v>-0.51012994271342738</c:v>
                </c:pt>
                <c:pt idx="394">
                  <c:v>-0.51054911275674164</c:v>
                </c:pt>
                <c:pt idx="395">
                  <c:v>-0.50929160262679896</c:v>
                </c:pt>
                <c:pt idx="396">
                  <c:v>-0.50929160262679896</c:v>
                </c:pt>
                <c:pt idx="397">
                  <c:v>-0.50845326254017043</c:v>
                </c:pt>
                <c:pt idx="398">
                  <c:v>-0.50775464580131335</c:v>
                </c:pt>
                <c:pt idx="399">
                  <c:v>-0.51096828280005591</c:v>
                </c:pt>
                <c:pt idx="400">
                  <c:v>-0.5094313259745703</c:v>
                </c:pt>
                <c:pt idx="401">
                  <c:v>-0.50621768897582786</c:v>
                </c:pt>
                <c:pt idx="402">
                  <c:v>-0.5057985189325136</c:v>
                </c:pt>
                <c:pt idx="403">
                  <c:v>-0.50649713567137067</c:v>
                </c:pt>
                <c:pt idx="404">
                  <c:v>-0.5060779656280564</c:v>
                </c:pt>
                <c:pt idx="405">
                  <c:v>-0.50565879558474225</c:v>
                </c:pt>
                <c:pt idx="406">
                  <c:v>-0.50482045549811372</c:v>
                </c:pt>
                <c:pt idx="407">
                  <c:v>-0.50482045549811372</c:v>
                </c:pt>
                <c:pt idx="408">
                  <c:v>-0.50565879558474225</c:v>
                </c:pt>
                <c:pt idx="409">
                  <c:v>-0.50496017884588518</c:v>
                </c:pt>
                <c:pt idx="410">
                  <c:v>-0.5039821154114853</c:v>
                </c:pt>
                <c:pt idx="411">
                  <c:v>-0.50300405197708542</c:v>
                </c:pt>
                <c:pt idx="412">
                  <c:v>-0.50370266871594238</c:v>
                </c:pt>
                <c:pt idx="413">
                  <c:v>-0.5039821154114853</c:v>
                </c:pt>
                <c:pt idx="414">
                  <c:v>-0.50328349867262823</c:v>
                </c:pt>
                <c:pt idx="415">
                  <c:v>-0.50286432862931396</c:v>
                </c:pt>
                <c:pt idx="416">
                  <c:v>-0.50258488193377115</c:v>
                </c:pt>
                <c:pt idx="417">
                  <c:v>-0.50258488193377115</c:v>
                </c:pt>
                <c:pt idx="418">
                  <c:v>-0.50258488193377115</c:v>
                </c:pt>
                <c:pt idx="419">
                  <c:v>-0.50174654184714274</c:v>
                </c:pt>
                <c:pt idx="420">
                  <c:v>-0.50202598854268543</c:v>
                </c:pt>
                <c:pt idx="421">
                  <c:v>-0.50174654184714274</c:v>
                </c:pt>
                <c:pt idx="422">
                  <c:v>-0.50048903171719994</c:v>
                </c:pt>
                <c:pt idx="423">
                  <c:v>-0.50048903171719994</c:v>
                </c:pt>
                <c:pt idx="424">
                  <c:v>-0.50006986167388578</c:v>
                </c:pt>
                <c:pt idx="425">
                  <c:v>-0.50076847841274275</c:v>
                </c:pt>
                <c:pt idx="426">
                  <c:v>-0.50118764845605701</c:v>
                </c:pt>
                <c:pt idx="427">
                  <c:v>-0.50160681849937128</c:v>
                </c:pt>
                <c:pt idx="428">
                  <c:v>-0.50160681849937128</c:v>
                </c:pt>
                <c:pt idx="429">
                  <c:v>-0.49979041497834287</c:v>
                </c:pt>
                <c:pt idx="430">
                  <c:v>-0.4993712449350286</c:v>
                </c:pt>
                <c:pt idx="431">
                  <c:v>-0.4992315215872572</c:v>
                </c:pt>
                <c:pt idx="432">
                  <c:v>-0.4993712449350286</c:v>
                </c:pt>
                <c:pt idx="433">
                  <c:v>-0.49881235154394299</c:v>
                </c:pt>
                <c:pt idx="434">
                  <c:v>-0.49755484141400025</c:v>
                </c:pt>
                <c:pt idx="435">
                  <c:v>-0.4972753947184575</c:v>
                </c:pt>
                <c:pt idx="436">
                  <c:v>-0.49755484141400025</c:v>
                </c:pt>
                <c:pt idx="437">
                  <c:v>-0.49615760793628616</c:v>
                </c:pt>
                <c:pt idx="438">
                  <c:v>-0.49559871454520055</c:v>
                </c:pt>
                <c:pt idx="439">
                  <c:v>-0.49531926784965769</c:v>
                </c:pt>
                <c:pt idx="440">
                  <c:v>-0.4960178845885147</c:v>
                </c:pt>
                <c:pt idx="441">
                  <c:v>-0.49699594802291464</c:v>
                </c:pt>
                <c:pt idx="442">
                  <c:v>-0.49490009780634342</c:v>
                </c:pt>
                <c:pt idx="443">
                  <c:v>-0.49420148106748635</c:v>
                </c:pt>
                <c:pt idx="444">
                  <c:v>-0.49378231102417214</c:v>
                </c:pt>
                <c:pt idx="445">
                  <c:v>-0.49364258767640073</c:v>
                </c:pt>
                <c:pt idx="446">
                  <c:v>-0.49406175771971494</c:v>
                </c:pt>
                <c:pt idx="447">
                  <c:v>-0.49322341763308647</c:v>
                </c:pt>
                <c:pt idx="448">
                  <c:v>-0.49238507754645799</c:v>
                </c:pt>
                <c:pt idx="449">
                  <c:v>-0.49238507754645799</c:v>
                </c:pt>
                <c:pt idx="450">
                  <c:v>-0.4925248008942294</c:v>
                </c:pt>
                <c:pt idx="451">
                  <c:v>-0.49210563085091513</c:v>
                </c:pt>
                <c:pt idx="452">
                  <c:v>-0.49042895067765818</c:v>
                </c:pt>
                <c:pt idx="453">
                  <c:v>-0.48959061059102976</c:v>
                </c:pt>
                <c:pt idx="454">
                  <c:v>-0.49056867402542964</c:v>
                </c:pt>
                <c:pt idx="455">
                  <c:v>-0.48833310046108708</c:v>
                </c:pt>
                <c:pt idx="456">
                  <c:v>-0.48763448372223001</c:v>
                </c:pt>
                <c:pt idx="457">
                  <c:v>-0.4893111638954869</c:v>
                </c:pt>
                <c:pt idx="458">
                  <c:v>-0.48805365376554422</c:v>
                </c:pt>
                <c:pt idx="459">
                  <c:v>-0.48763448372223001</c:v>
                </c:pt>
                <c:pt idx="460">
                  <c:v>-0.48721531367891574</c:v>
                </c:pt>
                <c:pt idx="461">
                  <c:v>-0.48567835685343019</c:v>
                </c:pt>
                <c:pt idx="462">
                  <c:v>-0.48721531367891574</c:v>
                </c:pt>
                <c:pt idx="463">
                  <c:v>-0.48553863350565879</c:v>
                </c:pt>
                <c:pt idx="464">
                  <c:v>-0.48553863350565879</c:v>
                </c:pt>
                <c:pt idx="465">
                  <c:v>-0.48609752689674446</c:v>
                </c:pt>
                <c:pt idx="466">
                  <c:v>-0.48553863350565879</c:v>
                </c:pt>
                <c:pt idx="467">
                  <c:v>-0.48525918681011593</c:v>
                </c:pt>
                <c:pt idx="468">
                  <c:v>-0.48442084672348751</c:v>
                </c:pt>
                <c:pt idx="469">
                  <c:v>-0.48442084672348751</c:v>
                </c:pt>
                <c:pt idx="470">
                  <c:v>-0.48414140002794465</c:v>
                </c:pt>
                <c:pt idx="471">
                  <c:v>-0.48274416655023056</c:v>
                </c:pt>
                <c:pt idx="472">
                  <c:v>-0.48358250663685898</c:v>
                </c:pt>
                <c:pt idx="473">
                  <c:v>-0.48316333659354482</c:v>
                </c:pt>
                <c:pt idx="474">
                  <c:v>-0.48232499650691629</c:v>
                </c:pt>
                <c:pt idx="475">
                  <c:v>-0.48162637976805928</c:v>
                </c:pt>
                <c:pt idx="476">
                  <c:v>-0.48050859298588794</c:v>
                </c:pt>
                <c:pt idx="477">
                  <c:v>-0.48134693307251641</c:v>
                </c:pt>
                <c:pt idx="478">
                  <c:v>-0.47925108285594525</c:v>
                </c:pt>
                <c:pt idx="479">
                  <c:v>-0.47883191281263099</c:v>
                </c:pt>
                <c:pt idx="480">
                  <c:v>-0.47953052955148806</c:v>
                </c:pt>
                <c:pt idx="481">
                  <c:v>-0.48162637976805928</c:v>
                </c:pt>
                <c:pt idx="482">
                  <c:v>-0.48372222998463044</c:v>
                </c:pt>
                <c:pt idx="483">
                  <c:v>-0.48288388989800196</c:v>
                </c:pt>
                <c:pt idx="484">
                  <c:v>-0.48442084672348751</c:v>
                </c:pt>
                <c:pt idx="485">
                  <c:v>-0.48120720972474501</c:v>
                </c:pt>
                <c:pt idx="486">
                  <c:v>-0.48288388989800196</c:v>
                </c:pt>
                <c:pt idx="487">
                  <c:v>-0.48442084672348751</c:v>
                </c:pt>
                <c:pt idx="488">
                  <c:v>-0.48204554981137349</c:v>
                </c:pt>
                <c:pt idx="489">
                  <c:v>-0.4824647198546877</c:v>
                </c:pt>
                <c:pt idx="490">
                  <c:v>-0.47994969959480227</c:v>
                </c:pt>
                <c:pt idx="491">
                  <c:v>-0.48204554981137349</c:v>
                </c:pt>
                <c:pt idx="492">
                  <c:v>-0.48162637976805928</c:v>
                </c:pt>
                <c:pt idx="493">
                  <c:v>-0.4809277630292022</c:v>
                </c:pt>
                <c:pt idx="494">
                  <c:v>-0.48036886963811654</c:v>
                </c:pt>
                <c:pt idx="495">
                  <c:v>-0.47855246611708813</c:v>
                </c:pt>
                <c:pt idx="496">
                  <c:v>-0.47925108285594525</c:v>
                </c:pt>
                <c:pt idx="497">
                  <c:v>-0.48288388989800196</c:v>
                </c:pt>
                <c:pt idx="498">
                  <c:v>-0.48036886963811654</c:v>
                </c:pt>
                <c:pt idx="499">
                  <c:v>-0.48008942294257367</c:v>
                </c:pt>
                <c:pt idx="500">
                  <c:v>-0.47953052955148806</c:v>
                </c:pt>
                <c:pt idx="501">
                  <c:v>-0.47715523263937404</c:v>
                </c:pt>
                <c:pt idx="502">
                  <c:v>-0.47813329607377397</c:v>
                </c:pt>
                <c:pt idx="503">
                  <c:v>-0.40897023892692469</c:v>
                </c:pt>
                <c:pt idx="504">
                  <c:v>-0.3711052116808719</c:v>
                </c:pt>
                <c:pt idx="505">
                  <c:v>-0.36062596059801594</c:v>
                </c:pt>
                <c:pt idx="506">
                  <c:v>-0.43244376135252205</c:v>
                </c:pt>
                <c:pt idx="507">
                  <c:v>-0.40114573145172561</c:v>
                </c:pt>
                <c:pt idx="508">
                  <c:v>-0.42964929439709376</c:v>
                </c:pt>
                <c:pt idx="509">
                  <c:v>-0.39332122397652647</c:v>
                </c:pt>
                <c:pt idx="510">
                  <c:v>-0.37459829537515721</c:v>
                </c:pt>
                <c:pt idx="511">
                  <c:v>-0.39304177728098366</c:v>
                </c:pt>
                <c:pt idx="512">
                  <c:v>-0.39988822132178287</c:v>
                </c:pt>
                <c:pt idx="513">
                  <c:v>-0.40463881514601091</c:v>
                </c:pt>
                <c:pt idx="514">
                  <c:v>-0.39457873410646915</c:v>
                </c:pt>
                <c:pt idx="515">
                  <c:v>-0.39457873410646915</c:v>
                </c:pt>
                <c:pt idx="516">
                  <c:v>-0.39471845745424061</c:v>
                </c:pt>
                <c:pt idx="517">
                  <c:v>-0.39499790414978342</c:v>
                </c:pt>
                <c:pt idx="518">
                  <c:v>-0.39737320106189744</c:v>
                </c:pt>
                <c:pt idx="519">
                  <c:v>-0.40072656140841134</c:v>
                </c:pt>
                <c:pt idx="520">
                  <c:v>-0.40338130501606817</c:v>
                </c:pt>
                <c:pt idx="521">
                  <c:v>-0.40421964510269665</c:v>
                </c:pt>
                <c:pt idx="522">
                  <c:v>-0.43034791113595083</c:v>
                </c:pt>
                <c:pt idx="523">
                  <c:v>-0.38535699315355598</c:v>
                </c:pt>
                <c:pt idx="524">
                  <c:v>-0.39024731032555543</c:v>
                </c:pt>
                <c:pt idx="525">
                  <c:v>-0.40757300544921055</c:v>
                </c:pt>
                <c:pt idx="526">
                  <c:v>-0.40575660192818219</c:v>
                </c:pt>
                <c:pt idx="527">
                  <c:v>-0.40338130501606817</c:v>
                </c:pt>
                <c:pt idx="528">
                  <c:v>-0.40268268827721115</c:v>
                </c:pt>
                <c:pt idx="529">
                  <c:v>-0.40338130501606817</c:v>
                </c:pt>
                <c:pt idx="530">
                  <c:v>-0.40575660192818219</c:v>
                </c:pt>
                <c:pt idx="531">
                  <c:v>-0.40799217549252481</c:v>
                </c:pt>
                <c:pt idx="532">
                  <c:v>-0.41344138605560993</c:v>
                </c:pt>
                <c:pt idx="533">
                  <c:v>-0.42042755344418048</c:v>
                </c:pt>
                <c:pt idx="534">
                  <c:v>-0.4791113595081738</c:v>
                </c:pt>
                <c:pt idx="535">
                  <c:v>-0.45871175073354759</c:v>
                </c:pt>
                <c:pt idx="536">
                  <c:v>-0.4443202459130921</c:v>
                </c:pt>
                <c:pt idx="537">
                  <c:v>-0.43020818778817943</c:v>
                </c:pt>
                <c:pt idx="538">
                  <c:v>-0.42042755344418048</c:v>
                </c:pt>
                <c:pt idx="539">
                  <c:v>-0.41148525918681012</c:v>
                </c:pt>
                <c:pt idx="540">
                  <c:v>-0.40799217549252481</c:v>
                </c:pt>
                <c:pt idx="541">
                  <c:v>-0.40505798518932512</c:v>
                </c:pt>
                <c:pt idx="542">
                  <c:v>-0.40072656140841134</c:v>
                </c:pt>
                <c:pt idx="543">
                  <c:v>-0.39793209445298305</c:v>
                </c:pt>
                <c:pt idx="544">
                  <c:v>-0.39709375436635463</c:v>
                </c:pt>
                <c:pt idx="545">
                  <c:v>-0.39695403101858323</c:v>
                </c:pt>
                <c:pt idx="546">
                  <c:v>-0.39499790414978342</c:v>
                </c:pt>
                <c:pt idx="547">
                  <c:v>-0.39541707419309768</c:v>
                </c:pt>
                <c:pt idx="548">
                  <c:v>-0.39346094732429787</c:v>
                </c:pt>
                <c:pt idx="549">
                  <c:v>-0.36663406455218667</c:v>
                </c:pt>
                <c:pt idx="550">
                  <c:v>-0.4043593684504681</c:v>
                </c:pt>
                <c:pt idx="551">
                  <c:v>-0.3994690512784686</c:v>
                </c:pt>
                <c:pt idx="552">
                  <c:v>-0.39877043453961158</c:v>
                </c:pt>
                <c:pt idx="553">
                  <c:v>-0.39471845745424061</c:v>
                </c:pt>
                <c:pt idx="554">
                  <c:v>-0.39821154114852592</c:v>
                </c:pt>
                <c:pt idx="555">
                  <c:v>-0.39793209445298305</c:v>
                </c:pt>
                <c:pt idx="556">
                  <c:v>-0.394159564063155</c:v>
                </c:pt>
                <c:pt idx="557">
                  <c:v>-0.39388011736761214</c:v>
                </c:pt>
                <c:pt idx="558">
                  <c:v>-0.39052675702109824</c:v>
                </c:pt>
                <c:pt idx="559">
                  <c:v>-0.39094592706441245</c:v>
                </c:pt>
                <c:pt idx="560">
                  <c:v>-0.39108565041218385</c:v>
                </c:pt>
                <c:pt idx="561">
                  <c:v>-0.39667458432304037</c:v>
                </c:pt>
                <c:pt idx="562">
                  <c:v>-0.39597596758418335</c:v>
                </c:pt>
                <c:pt idx="563">
                  <c:v>-0.3962554142797261</c:v>
                </c:pt>
                <c:pt idx="564">
                  <c:v>-0.39583624423641195</c:v>
                </c:pt>
                <c:pt idx="565">
                  <c:v>-0.39304177728098366</c:v>
                </c:pt>
                <c:pt idx="566">
                  <c:v>-0.39877043453961158</c:v>
                </c:pt>
                <c:pt idx="567">
                  <c:v>-0.39457873410646915</c:v>
                </c:pt>
                <c:pt idx="568">
                  <c:v>-0.39974849797401146</c:v>
                </c:pt>
                <c:pt idx="569">
                  <c:v>-0.39835126449629732</c:v>
                </c:pt>
                <c:pt idx="570">
                  <c:v>-0.3975129244096689</c:v>
                </c:pt>
                <c:pt idx="571">
                  <c:v>-0.39695403101858323</c:v>
                </c:pt>
                <c:pt idx="572">
                  <c:v>-0.3975129244096689</c:v>
                </c:pt>
                <c:pt idx="573">
                  <c:v>-0.39737320106189744</c:v>
                </c:pt>
                <c:pt idx="574">
                  <c:v>-0.39863071119184018</c:v>
                </c:pt>
                <c:pt idx="575">
                  <c:v>-0.39904988123515439</c:v>
                </c:pt>
                <c:pt idx="576">
                  <c:v>-0.40254296492943969</c:v>
                </c:pt>
                <c:pt idx="577">
                  <c:v>-0.39541707419309768</c:v>
                </c:pt>
                <c:pt idx="578">
                  <c:v>-0.394159564063155</c:v>
                </c:pt>
                <c:pt idx="579">
                  <c:v>-0.39695403101858323</c:v>
                </c:pt>
                <c:pt idx="580">
                  <c:v>-0.39835126449629732</c:v>
                </c:pt>
                <c:pt idx="581">
                  <c:v>-0.394159564063155</c:v>
                </c:pt>
                <c:pt idx="582">
                  <c:v>-0.39388011736761214</c:v>
                </c:pt>
                <c:pt idx="583">
                  <c:v>-0.394159564063155</c:v>
                </c:pt>
                <c:pt idx="584">
                  <c:v>-0.39457873410646915</c:v>
                </c:pt>
                <c:pt idx="585">
                  <c:v>-0.39541707419309768</c:v>
                </c:pt>
                <c:pt idx="586">
                  <c:v>-0.39471845745424061</c:v>
                </c:pt>
                <c:pt idx="587">
                  <c:v>-0.39597596758418335</c:v>
                </c:pt>
                <c:pt idx="588">
                  <c:v>-0.39904988123515439</c:v>
                </c:pt>
                <c:pt idx="589">
                  <c:v>-0.39863071119184018</c:v>
                </c:pt>
                <c:pt idx="590">
                  <c:v>-0.39779237110521165</c:v>
                </c:pt>
                <c:pt idx="591">
                  <c:v>-0.3962554142797261</c:v>
                </c:pt>
                <c:pt idx="592">
                  <c:v>-0.39597596758418335</c:v>
                </c:pt>
                <c:pt idx="593">
                  <c:v>-0.39709375436635463</c:v>
                </c:pt>
                <c:pt idx="594">
                  <c:v>-0.40156490149503982</c:v>
                </c:pt>
                <c:pt idx="595">
                  <c:v>-0.39695403101858323</c:v>
                </c:pt>
                <c:pt idx="596">
                  <c:v>-0.39471845745424061</c:v>
                </c:pt>
                <c:pt idx="597">
                  <c:v>-0.39220343719435519</c:v>
                </c:pt>
                <c:pt idx="598">
                  <c:v>-0.39974849797401146</c:v>
                </c:pt>
                <c:pt idx="599">
                  <c:v>-0.40030739136509713</c:v>
                </c:pt>
                <c:pt idx="600">
                  <c:v>-0.39737320106189744</c:v>
                </c:pt>
                <c:pt idx="601">
                  <c:v>-0.39597596758418335</c:v>
                </c:pt>
                <c:pt idx="602">
                  <c:v>-0.39667458432304037</c:v>
                </c:pt>
                <c:pt idx="603">
                  <c:v>-0.39695403101858323</c:v>
                </c:pt>
                <c:pt idx="604">
                  <c:v>-0.39779237110521165</c:v>
                </c:pt>
                <c:pt idx="605">
                  <c:v>-0.39499790414978342</c:v>
                </c:pt>
                <c:pt idx="606">
                  <c:v>-0.3927623305854408</c:v>
                </c:pt>
                <c:pt idx="607">
                  <c:v>-0.39150482045549811</c:v>
                </c:pt>
                <c:pt idx="608">
                  <c:v>-0.39597596758418335</c:v>
                </c:pt>
                <c:pt idx="609">
                  <c:v>-0.39052675702109824</c:v>
                </c:pt>
                <c:pt idx="610">
                  <c:v>-0.39052675702109824</c:v>
                </c:pt>
                <c:pt idx="611">
                  <c:v>-0.39234316054212659</c:v>
                </c:pt>
                <c:pt idx="612">
                  <c:v>-0.39709375436635463</c:v>
                </c:pt>
                <c:pt idx="613">
                  <c:v>-0.39793209445298305</c:v>
                </c:pt>
                <c:pt idx="614">
                  <c:v>-0.39793209445298305</c:v>
                </c:pt>
                <c:pt idx="615">
                  <c:v>-0.39737320106189744</c:v>
                </c:pt>
                <c:pt idx="616">
                  <c:v>-0.39863071119184018</c:v>
                </c:pt>
                <c:pt idx="617">
                  <c:v>-0.40016766801732567</c:v>
                </c:pt>
                <c:pt idx="618">
                  <c:v>-0.39779237110521165</c:v>
                </c:pt>
                <c:pt idx="619">
                  <c:v>-0.39429928741092635</c:v>
                </c:pt>
                <c:pt idx="620">
                  <c:v>-0.39667458432304037</c:v>
                </c:pt>
                <c:pt idx="621">
                  <c:v>-0.39904988123515439</c:v>
                </c:pt>
                <c:pt idx="622">
                  <c:v>-0.39667458432304037</c:v>
                </c:pt>
                <c:pt idx="623">
                  <c:v>-0.39499790414978342</c:v>
                </c:pt>
                <c:pt idx="624">
                  <c:v>-0.39541707419309768</c:v>
                </c:pt>
                <c:pt idx="625">
                  <c:v>-0.39835126449629732</c:v>
                </c:pt>
                <c:pt idx="626">
                  <c:v>-0.39988822132178287</c:v>
                </c:pt>
                <c:pt idx="627">
                  <c:v>-0.39388011736761214</c:v>
                </c:pt>
                <c:pt idx="628">
                  <c:v>-0.39220343719435519</c:v>
                </c:pt>
                <c:pt idx="629">
                  <c:v>-0.394159564063155</c:v>
                </c:pt>
                <c:pt idx="630">
                  <c:v>-0.39835126449629732</c:v>
                </c:pt>
                <c:pt idx="631">
                  <c:v>-0.39555679754086909</c:v>
                </c:pt>
                <c:pt idx="632">
                  <c:v>-0.39555679754086909</c:v>
                </c:pt>
                <c:pt idx="633">
                  <c:v>-0.39499790414978342</c:v>
                </c:pt>
                <c:pt idx="634">
                  <c:v>-0.39709375436635463</c:v>
                </c:pt>
                <c:pt idx="635">
                  <c:v>-0.39737320106189744</c:v>
                </c:pt>
                <c:pt idx="636">
                  <c:v>-0.3926226072376694</c:v>
                </c:pt>
                <c:pt idx="637">
                  <c:v>-0.39220343719435519</c:v>
                </c:pt>
                <c:pt idx="638">
                  <c:v>-0.39457873410646915</c:v>
                </c:pt>
                <c:pt idx="639">
                  <c:v>-0.4010060081039542</c:v>
                </c:pt>
                <c:pt idx="640">
                  <c:v>-0.39877043453961158</c:v>
                </c:pt>
                <c:pt idx="641">
                  <c:v>-0.39555679754086909</c:v>
                </c:pt>
                <c:pt idx="642">
                  <c:v>-0.39597596758418335</c:v>
                </c:pt>
                <c:pt idx="643">
                  <c:v>-0.39499790414978342</c:v>
                </c:pt>
                <c:pt idx="644">
                  <c:v>-0.39779237110521165</c:v>
                </c:pt>
                <c:pt idx="645">
                  <c:v>-0.3962554142797261</c:v>
                </c:pt>
                <c:pt idx="646">
                  <c:v>-0.39346094732429787</c:v>
                </c:pt>
                <c:pt idx="647">
                  <c:v>-0.39150482045549811</c:v>
                </c:pt>
                <c:pt idx="648">
                  <c:v>-0.39332122397652647</c:v>
                </c:pt>
                <c:pt idx="649">
                  <c:v>-0.39793209445298305</c:v>
                </c:pt>
                <c:pt idx="650">
                  <c:v>-0.39793209445298305</c:v>
                </c:pt>
                <c:pt idx="651">
                  <c:v>-0.3975129244096689</c:v>
                </c:pt>
                <c:pt idx="652">
                  <c:v>-0.39918960458292585</c:v>
                </c:pt>
                <c:pt idx="653">
                  <c:v>-0.39988822132178287</c:v>
                </c:pt>
                <c:pt idx="654">
                  <c:v>-0.39653486097526897</c:v>
                </c:pt>
                <c:pt idx="655">
                  <c:v>-0.39429928741092635</c:v>
                </c:pt>
                <c:pt idx="656">
                  <c:v>-0.39555679754086909</c:v>
                </c:pt>
                <c:pt idx="657">
                  <c:v>-0.39695403101858323</c:v>
                </c:pt>
                <c:pt idx="658">
                  <c:v>-0.39471845745424061</c:v>
                </c:pt>
                <c:pt idx="659">
                  <c:v>-0.39346094732429787</c:v>
                </c:pt>
                <c:pt idx="660">
                  <c:v>-0.39583624423641195</c:v>
                </c:pt>
                <c:pt idx="661">
                  <c:v>-0.39779237110521165</c:v>
                </c:pt>
                <c:pt idx="662">
                  <c:v>-0.39737320106189744</c:v>
                </c:pt>
                <c:pt idx="663">
                  <c:v>-0.39597596758418335</c:v>
                </c:pt>
                <c:pt idx="664">
                  <c:v>-0.39583624423641195</c:v>
                </c:pt>
                <c:pt idx="665">
                  <c:v>-0.39597596758418335</c:v>
                </c:pt>
                <c:pt idx="666">
                  <c:v>-0.39779237110521165</c:v>
                </c:pt>
                <c:pt idx="667">
                  <c:v>-0.39429928741092635</c:v>
                </c:pt>
                <c:pt idx="668">
                  <c:v>-0.3927623305854408</c:v>
                </c:pt>
                <c:pt idx="669">
                  <c:v>-0.39597596758418335</c:v>
                </c:pt>
                <c:pt idx="670">
                  <c:v>-0.40463881514601091</c:v>
                </c:pt>
                <c:pt idx="671">
                  <c:v>-0.40072656140841134</c:v>
                </c:pt>
                <c:pt idx="672">
                  <c:v>-0.40030739136509713</c:v>
                </c:pt>
                <c:pt idx="673">
                  <c:v>-0.3994690512784686</c:v>
                </c:pt>
                <c:pt idx="674">
                  <c:v>-0.39821154114852592</c:v>
                </c:pt>
                <c:pt idx="675">
                  <c:v>-0.39793209445298305</c:v>
                </c:pt>
                <c:pt idx="676">
                  <c:v>-0.39513762749755482</c:v>
                </c:pt>
                <c:pt idx="677">
                  <c:v>-0.39513762749755482</c:v>
                </c:pt>
                <c:pt idx="678">
                  <c:v>-0.39499790414978342</c:v>
                </c:pt>
                <c:pt idx="679">
                  <c:v>-0.39541707419309768</c:v>
                </c:pt>
                <c:pt idx="680">
                  <c:v>-0.39304177728098366</c:v>
                </c:pt>
                <c:pt idx="681">
                  <c:v>-0.39304177728098366</c:v>
                </c:pt>
                <c:pt idx="682">
                  <c:v>-0.39234316054212659</c:v>
                </c:pt>
                <c:pt idx="683">
                  <c:v>-0.39597596758418335</c:v>
                </c:pt>
                <c:pt idx="684">
                  <c:v>-0.39234316054212659</c:v>
                </c:pt>
                <c:pt idx="685">
                  <c:v>-0.39429928741092635</c:v>
                </c:pt>
                <c:pt idx="686">
                  <c:v>-0.39835126449629732</c:v>
                </c:pt>
                <c:pt idx="687">
                  <c:v>-0.39988822132178287</c:v>
                </c:pt>
                <c:pt idx="688">
                  <c:v>-0.39597596758418335</c:v>
                </c:pt>
                <c:pt idx="689">
                  <c:v>-0.3962554142797261</c:v>
                </c:pt>
                <c:pt idx="690">
                  <c:v>-0.39457873410646915</c:v>
                </c:pt>
                <c:pt idx="691">
                  <c:v>-0.39597596758418335</c:v>
                </c:pt>
                <c:pt idx="692">
                  <c:v>-0.39667458432304037</c:v>
                </c:pt>
                <c:pt idx="693">
                  <c:v>-0.394159564063155</c:v>
                </c:pt>
                <c:pt idx="694">
                  <c:v>-0.394159564063155</c:v>
                </c:pt>
                <c:pt idx="695">
                  <c:v>-0.39499790414978342</c:v>
                </c:pt>
                <c:pt idx="696">
                  <c:v>-0.3975129244096689</c:v>
                </c:pt>
                <c:pt idx="697">
                  <c:v>-0.39471845745424061</c:v>
                </c:pt>
                <c:pt idx="698">
                  <c:v>-0.39499790414978342</c:v>
                </c:pt>
                <c:pt idx="699">
                  <c:v>-0.39429928741092635</c:v>
                </c:pt>
                <c:pt idx="700">
                  <c:v>-0.39471845745424061</c:v>
                </c:pt>
                <c:pt idx="701">
                  <c:v>-0.39346094732429787</c:v>
                </c:pt>
                <c:pt idx="702">
                  <c:v>-0.39499790414978342</c:v>
                </c:pt>
                <c:pt idx="703">
                  <c:v>-0.394159564063155</c:v>
                </c:pt>
                <c:pt idx="704">
                  <c:v>-0.39457873410646915</c:v>
                </c:pt>
                <c:pt idx="705">
                  <c:v>-0.39737320106189744</c:v>
                </c:pt>
                <c:pt idx="706">
                  <c:v>-0.40631549531926786</c:v>
                </c:pt>
                <c:pt idx="707">
                  <c:v>-0.40380047505938244</c:v>
                </c:pt>
                <c:pt idx="708">
                  <c:v>-0.40519770853709652</c:v>
                </c:pt>
                <c:pt idx="709">
                  <c:v>-0.40477853849378226</c:v>
                </c:pt>
                <c:pt idx="710">
                  <c:v>-0.40198407153835403</c:v>
                </c:pt>
                <c:pt idx="711">
                  <c:v>-0.4010060081039542</c:v>
                </c:pt>
                <c:pt idx="712">
                  <c:v>-0.39904988123515439</c:v>
                </c:pt>
                <c:pt idx="713">
                  <c:v>-0.39779237110521165</c:v>
                </c:pt>
                <c:pt idx="714">
                  <c:v>-0.40072656140841134</c:v>
                </c:pt>
                <c:pt idx="715">
                  <c:v>-0.3975129244096689</c:v>
                </c:pt>
                <c:pt idx="716">
                  <c:v>-0.39653486097526897</c:v>
                </c:pt>
                <c:pt idx="717">
                  <c:v>-0.3962554142797261</c:v>
                </c:pt>
                <c:pt idx="718">
                  <c:v>-0.39863071119184018</c:v>
                </c:pt>
                <c:pt idx="719">
                  <c:v>-0.39793209445298305</c:v>
                </c:pt>
                <c:pt idx="720">
                  <c:v>-0.39583624423641195</c:v>
                </c:pt>
                <c:pt idx="721">
                  <c:v>-0.39555679754086909</c:v>
                </c:pt>
                <c:pt idx="722">
                  <c:v>-0.39737320106189744</c:v>
                </c:pt>
                <c:pt idx="723">
                  <c:v>-0.40030739136509713</c:v>
                </c:pt>
                <c:pt idx="724">
                  <c:v>-0.39667458432304037</c:v>
                </c:pt>
                <c:pt idx="725">
                  <c:v>-0.39471845745424061</c:v>
                </c:pt>
                <c:pt idx="726">
                  <c:v>-0.39332122397652647</c:v>
                </c:pt>
                <c:pt idx="727">
                  <c:v>-0.394159564063155</c:v>
                </c:pt>
                <c:pt idx="728">
                  <c:v>-0.39821154114852592</c:v>
                </c:pt>
                <c:pt idx="729">
                  <c:v>-0.40156490149503982</c:v>
                </c:pt>
                <c:pt idx="730">
                  <c:v>-0.39499790414978342</c:v>
                </c:pt>
                <c:pt idx="731">
                  <c:v>-0.39513762749755482</c:v>
                </c:pt>
                <c:pt idx="732">
                  <c:v>-0.40072656140841134</c:v>
                </c:pt>
                <c:pt idx="733">
                  <c:v>-0.4010060081039542</c:v>
                </c:pt>
                <c:pt idx="734">
                  <c:v>-0.39695403101858323</c:v>
                </c:pt>
                <c:pt idx="735">
                  <c:v>-0.39737320106189744</c:v>
                </c:pt>
                <c:pt idx="736">
                  <c:v>-0.39737320106189744</c:v>
                </c:pt>
                <c:pt idx="737">
                  <c:v>-0.39974849797401146</c:v>
                </c:pt>
                <c:pt idx="738">
                  <c:v>-0.39737320106189744</c:v>
                </c:pt>
                <c:pt idx="739">
                  <c:v>-0.3962554142797261</c:v>
                </c:pt>
                <c:pt idx="740">
                  <c:v>-0.39388011736761214</c:v>
                </c:pt>
                <c:pt idx="741">
                  <c:v>-0.39653486097526897</c:v>
                </c:pt>
                <c:pt idx="742">
                  <c:v>-0.39513762749755482</c:v>
                </c:pt>
                <c:pt idx="743">
                  <c:v>-0.39499790414978342</c:v>
                </c:pt>
                <c:pt idx="744">
                  <c:v>-0.3926226072376694</c:v>
                </c:pt>
                <c:pt idx="745">
                  <c:v>-0.39653486097526897</c:v>
                </c:pt>
                <c:pt idx="746">
                  <c:v>-0.40380047505938244</c:v>
                </c:pt>
                <c:pt idx="747">
                  <c:v>-0.39918960458292585</c:v>
                </c:pt>
                <c:pt idx="748">
                  <c:v>-0.39821154114852592</c:v>
                </c:pt>
                <c:pt idx="749">
                  <c:v>-0.39877043453961158</c:v>
                </c:pt>
                <c:pt idx="750">
                  <c:v>-0.40421964510269665</c:v>
                </c:pt>
                <c:pt idx="751">
                  <c:v>-0.4058963252759536</c:v>
                </c:pt>
                <c:pt idx="752">
                  <c:v>-0.40268268827721115</c:v>
                </c:pt>
                <c:pt idx="753">
                  <c:v>-0.40184434819058262</c:v>
                </c:pt>
                <c:pt idx="754">
                  <c:v>-0.40254296492943969</c:v>
                </c:pt>
                <c:pt idx="755">
                  <c:v>-0.40519770853709652</c:v>
                </c:pt>
                <c:pt idx="756">
                  <c:v>-0.40016766801732567</c:v>
                </c:pt>
                <c:pt idx="757">
                  <c:v>-0.39863071119184018</c:v>
                </c:pt>
                <c:pt idx="758">
                  <c:v>-0.40072656140841134</c:v>
                </c:pt>
                <c:pt idx="759">
                  <c:v>-0.40226351823389689</c:v>
                </c:pt>
                <c:pt idx="760">
                  <c:v>-0.40575660192818219</c:v>
                </c:pt>
                <c:pt idx="761">
                  <c:v>-0.40072656140841134</c:v>
                </c:pt>
                <c:pt idx="762">
                  <c:v>-0.40184434819058262</c:v>
                </c:pt>
                <c:pt idx="763">
                  <c:v>-0.4029621349727539</c:v>
                </c:pt>
                <c:pt idx="764">
                  <c:v>-0.40617577197149646</c:v>
                </c:pt>
                <c:pt idx="765">
                  <c:v>-0.40310185832052531</c:v>
                </c:pt>
                <c:pt idx="766">
                  <c:v>-0.39988822132178287</c:v>
                </c:pt>
                <c:pt idx="767">
                  <c:v>-0.40072656140841134</c:v>
                </c:pt>
                <c:pt idx="768">
                  <c:v>-0.40016766801732567</c:v>
                </c:pt>
                <c:pt idx="769">
                  <c:v>-0.39793209445298305</c:v>
                </c:pt>
                <c:pt idx="770">
                  <c:v>-0.3962554142797261</c:v>
                </c:pt>
                <c:pt idx="771">
                  <c:v>-0.4010060081039542</c:v>
                </c:pt>
                <c:pt idx="772">
                  <c:v>-0.40058683806063994</c:v>
                </c:pt>
                <c:pt idx="773">
                  <c:v>-0.39653486097526897</c:v>
                </c:pt>
                <c:pt idx="774">
                  <c:v>-0.39821154114852592</c:v>
                </c:pt>
                <c:pt idx="775">
                  <c:v>-0.40268268827721115</c:v>
                </c:pt>
                <c:pt idx="776">
                  <c:v>-0.40254296492943969</c:v>
                </c:pt>
                <c:pt idx="777">
                  <c:v>-0.39877043453961158</c:v>
                </c:pt>
                <c:pt idx="778">
                  <c:v>-0.39863071119184018</c:v>
                </c:pt>
                <c:pt idx="779">
                  <c:v>-0.39974849797401146</c:v>
                </c:pt>
                <c:pt idx="780">
                  <c:v>-0.40352102836383957</c:v>
                </c:pt>
                <c:pt idx="781">
                  <c:v>-0.40394019840715384</c:v>
                </c:pt>
                <c:pt idx="782">
                  <c:v>-0.4010060081039542</c:v>
                </c:pt>
                <c:pt idx="783">
                  <c:v>-0.4010060081039542</c:v>
                </c:pt>
                <c:pt idx="784">
                  <c:v>-0.40394019840715384</c:v>
                </c:pt>
                <c:pt idx="785">
                  <c:v>-0.40198407153835403</c:v>
                </c:pt>
                <c:pt idx="786">
                  <c:v>-0.40142517814726841</c:v>
                </c:pt>
                <c:pt idx="787">
                  <c:v>-0.40030739136509713</c:v>
                </c:pt>
                <c:pt idx="788">
                  <c:v>-0.40058683806063994</c:v>
                </c:pt>
                <c:pt idx="789">
                  <c:v>-0.40575660192818219</c:v>
                </c:pt>
                <c:pt idx="790">
                  <c:v>-0.4029621349727539</c:v>
                </c:pt>
                <c:pt idx="791">
                  <c:v>-0.40463881514601091</c:v>
                </c:pt>
                <c:pt idx="792">
                  <c:v>-0.40268268827721115</c:v>
                </c:pt>
                <c:pt idx="793">
                  <c:v>-0.40338130501606817</c:v>
                </c:pt>
                <c:pt idx="794">
                  <c:v>-0.4058963252759536</c:v>
                </c:pt>
                <c:pt idx="795">
                  <c:v>-0.40701411205812488</c:v>
                </c:pt>
                <c:pt idx="796">
                  <c:v>-0.40310185832052531</c:v>
                </c:pt>
                <c:pt idx="797">
                  <c:v>-0.4010060081039542</c:v>
                </c:pt>
                <c:pt idx="798">
                  <c:v>-0.40338130501606817</c:v>
                </c:pt>
                <c:pt idx="799">
                  <c:v>-0.40547715523263939</c:v>
                </c:pt>
                <c:pt idx="800">
                  <c:v>-0.40226351823389689</c:v>
                </c:pt>
                <c:pt idx="801">
                  <c:v>-0.40198407153835403</c:v>
                </c:pt>
                <c:pt idx="802">
                  <c:v>-0.40184434819058262</c:v>
                </c:pt>
                <c:pt idx="803">
                  <c:v>-0.40338130501606817</c:v>
                </c:pt>
                <c:pt idx="804">
                  <c:v>-0.39974849797401146</c:v>
                </c:pt>
                <c:pt idx="805">
                  <c:v>-0.39863071119184018</c:v>
                </c:pt>
                <c:pt idx="806">
                  <c:v>-0.39709375436635463</c:v>
                </c:pt>
                <c:pt idx="807">
                  <c:v>-0.39918960458292585</c:v>
                </c:pt>
                <c:pt idx="808">
                  <c:v>-0.40226351823389689</c:v>
                </c:pt>
                <c:pt idx="809">
                  <c:v>-0.39904988123515439</c:v>
                </c:pt>
                <c:pt idx="810">
                  <c:v>-0.39974849797401146</c:v>
                </c:pt>
                <c:pt idx="811">
                  <c:v>-0.39863071119184018</c:v>
                </c:pt>
                <c:pt idx="812">
                  <c:v>-0.4029621349727539</c:v>
                </c:pt>
                <c:pt idx="813">
                  <c:v>-0.40114573145172561</c:v>
                </c:pt>
                <c:pt idx="814">
                  <c:v>-0.3994690512784686</c:v>
                </c:pt>
                <c:pt idx="815">
                  <c:v>-0.39821154114852592</c:v>
                </c:pt>
                <c:pt idx="816">
                  <c:v>-0.39988822132178287</c:v>
                </c:pt>
                <c:pt idx="817">
                  <c:v>-0.40226351823389689</c:v>
                </c:pt>
                <c:pt idx="818">
                  <c:v>-0.40030739136509713</c:v>
                </c:pt>
                <c:pt idx="819">
                  <c:v>-0.39695403101858323</c:v>
                </c:pt>
                <c:pt idx="820">
                  <c:v>-0.40016766801732567</c:v>
                </c:pt>
                <c:pt idx="821">
                  <c:v>-0.41064691910018164</c:v>
                </c:pt>
                <c:pt idx="822">
                  <c:v>-0.40380047505938244</c:v>
                </c:pt>
                <c:pt idx="823">
                  <c:v>-0.40184434819058262</c:v>
                </c:pt>
                <c:pt idx="824">
                  <c:v>-0.40310185832052531</c:v>
                </c:pt>
                <c:pt idx="825">
                  <c:v>-0.40659494201481067</c:v>
                </c:pt>
                <c:pt idx="826">
                  <c:v>-0.40631549531926786</c:v>
                </c:pt>
                <c:pt idx="827">
                  <c:v>-0.4043593684504681</c:v>
                </c:pt>
                <c:pt idx="828">
                  <c:v>-0.4010060081039542</c:v>
                </c:pt>
                <c:pt idx="829">
                  <c:v>-0.40142517814726841</c:v>
                </c:pt>
                <c:pt idx="830">
                  <c:v>-0.40701411205812488</c:v>
                </c:pt>
                <c:pt idx="831">
                  <c:v>-0.40016766801732567</c:v>
                </c:pt>
                <c:pt idx="832">
                  <c:v>-0.39918960458292585</c:v>
                </c:pt>
                <c:pt idx="833">
                  <c:v>-0.39877043453961158</c:v>
                </c:pt>
                <c:pt idx="834">
                  <c:v>-0.40268268827721115</c:v>
                </c:pt>
                <c:pt idx="835">
                  <c:v>-0.4029621349727539</c:v>
                </c:pt>
                <c:pt idx="836">
                  <c:v>-0.39821154114852592</c:v>
                </c:pt>
                <c:pt idx="837">
                  <c:v>-0.39667458432304037</c:v>
                </c:pt>
                <c:pt idx="838">
                  <c:v>-0.40072656140841134</c:v>
                </c:pt>
                <c:pt idx="839">
                  <c:v>-0.40631549531926786</c:v>
                </c:pt>
                <c:pt idx="840">
                  <c:v>-0.40505798518932512</c:v>
                </c:pt>
                <c:pt idx="841">
                  <c:v>-0.40380047505938244</c:v>
                </c:pt>
                <c:pt idx="842">
                  <c:v>-0.40268268827721115</c:v>
                </c:pt>
                <c:pt idx="843">
                  <c:v>-0.40910996227469609</c:v>
                </c:pt>
                <c:pt idx="844">
                  <c:v>-0.40505798518932512</c:v>
                </c:pt>
                <c:pt idx="845">
                  <c:v>-0.40310185832052531</c:v>
                </c:pt>
                <c:pt idx="846">
                  <c:v>-0.39918960458292585</c:v>
                </c:pt>
                <c:pt idx="847">
                  <c:v>-0.40226351823389689</c:v>
                </c:pt>
                <c:pt idx="848">
                  <c:v>-0.40673466536258207</c:v>
                </c:pt>
                <c:pt idx="849">
                  <c:v>-0.40477853849378226</c:v>
                </c:pt>
                <c:pt idx="850">
                  <c:v>-0.4029621349727539</c:v>
                </c:pt>
                <c:pt idx="851">
                  <c:v>-0.39988822132178287</c:v>
                </c:pt>
                <c:pt idx="852">
                  <c:v>-0.40380047505938244</c:v>
                </c:pt>
                <c:pt idx="853">
                  <c:v>-0.40743328210143914</c:v>
                </c:pt>
                <c:pt idx="854">
                  <c:v>-0.40617577197149646</c:v>
                </c:pt>
                <c:pt idx="855">
                  <c:v>-0.40058683806063994</c:v>
                </c:pt>
                <c:pt idx="856">
                  <c:v>-0.40394019840715384</c:v>
                </c:pt>
                <c:pt idx="857">
                  <c:v>-0.40799217549252481</c:v>
                </c:pt>
                <c:pt idx="858">
                  <c:v>-0.41511806622886688</c:v>
                </c:pt>
                <c:pt idx="859">
                  <c:v>-0.40785245214475341</c:v>
                </c:pt>
                <c:pt idx="860">
                  <c:v>-0.40519770853709652</c:v>
                </c:pt>
                <c:pt idx="861">
                  <c:v>-0.40897023892692469</c:v>
                </c:pt>
                <c:pt idx="862">
                  <c:v>-0.4159564063154953</c:v>
                </c:pt>
                <c:pt idx="863">
                  <c:v>-0.40897023892692469</c:v>
                </c:pt>
                <c:pt idx="864">
                  <c:v>-0.4058963252759536</c:v>
                </c:pt>
                <c:pt idx="865">
                  <c:v>-0.40016766801732567</c:v>
                </c:pt>
                <c:pt idx="866">
                  <c:v>-0.41148525918681012</c:v>
                </c:pt>
                <c:pt idx="867">
                  <c:v>-0.41302221601229566</c:v>
                </c:pt>
                <c:pt idx="868">
                  <c:v>-0.40547715523263939</c:v>
                </c:pt>
                <c:pt idx="869">
                  <c:v>-0.40575660192818219</c:v>
                </c:pt>
                <c:pt idx="870">
                  <c:v>-0.40547715523263939</c:v>
                </c:pt>
                <c:pt idx="871">
                  <c:v>-0.41176470588235292</c:v>
                </c:pt>
                <c:pt idx="872">
                  <c:v>-0.40505798518932512</c:v>
                </c:pt>
                <c:pt idx="873">
                  <c:v>-0.4029621349727539</c:v>
                </c:pt>
                <c:pt idx="874">
                  <c:v>-0.40142517814726841</c:v>
                </c:pt>
                <c:pt idx="875">
                  <c:v>-0.41148525918681012</c:v>
                </c:pt>
                <c:pt idx="876">
                  <c:v>-0.40254296492943969</c:v>
                </c:pt>
                <c:pt idx="877">
                  <c:v>-0.40505798518932512</c:v>
                </c:pt>
                <c:pt idx="878">
                  <c:v>-0.40058683806063994</c:v>
                </c:pt>
                <c:pt idx="879">
                  <c:v>-0.40715383540589634</c:v>
                </c:pt>
                <c:pt idx="880">
                  <c:v>-0.40394019840715384</c:v>
                </c:pt>
                <c:pt idx="881">
                  <c:v>-0.40268268827721115</c:v>
                </c:pt>
                <c:pt idx="882">
                  <c:v>-0.39695403101858323</c:v>
                </c:pt>
                <c:pt idx="883">
                  <c:v>-0.40519770853709652</c:v>
                </c:pt>
                <c:pt idx="884">
                  <c:v>-0.41036747240463878</c:v>
                </c:pt>
                <c:pt idx="885">
                  <c:v>-0.40505798518932512</c:v>
                </c:pt>
                <c:pt idx="886">
                  <c:v>-0.40394019840715384</c:v>
                </c:pt>
                <c:pt idx="887">
                  <c:v>-0.40743328210143914</c:v>
                </c:pt>
                <c:pt idx="888">
                  <c:v>-0.41539751292440963</c:v>
                </c:pt>
                <c:pt idx="889">
                  <c:v>-0.41064691910018164</c:v>
                </c:pt>
                <c:pt idx="890">
                  <c:v>-0.40394019840715384</c:v>
                </c:pt>
                <c:pt idx="891">
                  <c:v>-0.40519770853709652</c:v>
                </c:pt>
                <c:pt idx="892">
                  <c:v>-0.40394019840715384</c:v>
                </c:pt>
                <c:pt idx="893">
                  <c:v>-0.41581668296772389</c:v>
                </c:pt>
                <c:pt idx="894">
                  <c:v>-0.40855106888361042</c:v>
                </c:pt>
                <c:pt idx="895">
                  <c:v>-0.40505798518932512</c:v>
                </c:pt>
                <c:pt idx="896">
                  <c:v>-0.40142517814726841</c:v>
                </c:pt>
                <c:pt idx="897">
                  <c:v>-0.41302221601229566</c:v>
                </c:pt>
                <c:pt idx="898">
                  <c:v>-0.41120581249126731</c:v>
                </c:pt>
                <c:pt idx="899">
                  <c:v>-0.40617577197149646</c:v>
                </c:pt>
                <c:pt idx="900">
                  <c:v>-0.40701411205812488</c:v>
                </c:pt>
                <c:pt idx="901">
                  <c:v>-0.40701411205812488</c:v>
                </c:pt>
                <c:pt idx="902">
                  <c:v>-0.41232359927343859</c:v>
                </c:pt>
                <c:pt idx="903">
                  <c:v>-0.40855106888361042</c:v>
                </c:pt>
                <c:pt idx="904">
                  <c:v>-0.40016766801732567</c:v>
                </c:pt>
                <c:pt idx="905">
                  <c:v>-0.40114573145172561</c:v>
                </c:pt>
                <c:pt idx="906">
                  <c:v>-0.41190442923012432</c:v>
                </c:pt>
                <c:pt idx="907">
                  <c:v>-0.40156490149503982</c:v>
                </c:pt>
                <c:pt idx="908">
                  <c:v>-0.40268268827721115</c:v>
                </c:pt>
                <c:pt idx="909">
                  <c:v>-0.40156490149503982</c:v>
                </c:pt>
                <c:pt idx="910">
                  <c:v>-0.40617577197149646</c:v>
                </c:pt>
                <c:pt idx="911">
                  <c:v>-0.41176470588235292</c:v>
                </c:pt>
                <c:pt idx="912">
                  <c:v>-0.41036747240463878</c:v>
                </c:pt>
                <c:pt idx="913">
                  <c:v>-0.41344138605560993</c:v>
                </c:pt>
                <c:pt idx="914">
                  <c:v>-0.40268268827721115</c:v>
                </c:pt>
                <c:pt idx="915">
                  <c:v>-0.40673466536258207</c:v>
                </c:pt>
                <c:pt idx="916">
                  <c:v>-0.40799217549252481</c:v>
                </c:pt>
                <c:pt idx="917">
                  <c:v>-0.41581668296772389</c:v>
                </c:pt>
                <c:pt idx="918">
                  <c:v>-0.40827162218806767</c:v>
                </c:pt>
                <c:pt idx="919">
                  <c:v>-0.40785245214475341</c:v>
                </c:pt>
                <c:pt idx="920">
                  <c:v>-0.40701411205812488</c:v>
                </c:pt>
                <c:pt idx="921">
                  <c:v>-0.41078664244795304</c:v>
                </c:pt>
                <c:pt idx="922">
                  <c:v>-0.41623585301103816</c:v>
                </c:pt>
                <c:pt idx="923">
                  <c:v>-0.42140561687858041</c:v>
                </c:pt>
                <c:pt idx="924">
                  <c:v>-0.41497834288109547</c:v>
                </c:pt>
                <c:pt idx="925">
                  <c:v>-0.40715383540589634</c:v>
                </c:pt>
                <c:pt idx="926">
                  <c:v>-0.41316193936006707</c:v>
                </c:pt>
                <c:pt idx="927">
                  <c:v>-0.41120581249126731</c:v>
                </c:pt>
                <c:pt idx="928">
                  <c:v>-0.41232359927343859</c:v>
                </c:pt>
                <c:pt idx="929">
                  <c:v>-0.40869079223138183</c:v>
                </c:pt>
                <c:pt idx="930">
                  <c:v>-0.40421964510269665</c:v>
                </c:pt>
                <c:pt idx="931">
                  <c:v>-0.41427972614223835</c:v>
                </c:pt>
                <c:pt idx="932">
                  <c:v>-0.40994830236132462</c:v>
                </c:pt>
                <c:pt idx="933">
                  <c:v>-0.40938940897023895</c:v>
                </c:pt>
                <c:pt idx="934">
                  <c:v>-0.40226351823389689</c:v>
                </c:pt>
                <c:pt idx="935">
                  <c:v>-0.40715383540589634</c:v>
                </c:pt>
                <c:pt idx="936">
                  <c:v>-0.40757300544921055</c:v>
                </c:pt>
                <c:pt idx="937">
                  <c:v>-0.40380047505938244</c:v>
                </c:pt>
                <c:pt idx="938">
                  <c:v>-0.4058963252759536</c:v>
                </c:pt>
                <c:pt idx="939">
                  <c:v>-0.40338130501606817</c:v>
                </c:pt>
                <c:pt idx="940">
                  <c:v>-0.40477853849378226</c:v>
                </c:pt>
                <c:pt idx="941">
                  <c:v>-0.40757300544921055</c:v>
                </c:pt>
                <c:pt idx="942">
                  <c:v>-0.40310185832052531</c:v>
                </c:pt>
                <c:pt idx="943">
                  <c:v>-0.40072656140841134</c:v>
                </c:pt>
                <c:pt idx="944">
                  <c:v>-0.40505798518932512</c:v>
                </c:pt>
                <c:pt idx="945">
                  <c:v>-0.40547715523263939</c:v>
                </c:pt>
                <c:pt idx="946">
                  <c:v>-0.40254296492943969</c:v>
                </c:pt>
                <c:pt idx="947">
                  <c:v>-0.3926226072376694</c:v>
                </c:pt>
                <c:pt idx="948">
                  <c:v>-0.39374039401984073</c:v>
                </c:pt>
                <c:pt idx="949">
                  <c:v>-0.39583624423641195</c:v>
                </c:pt>
                <c:pt idx="950">
                  <c:v>-0.39513762749755482</c:v>
                </c:pt>
                <c:pt idx="951">
                  <c:v>-0.39779237110521165</c:v>
                </c:pt>
                <c:pt idx="952">
                  <c:v>-0.39220343719435519</c:v>
                </c:pt>
                <c:pt idx="953">
                  <c:v>-0.39471845745424061</c:v>
                </c:pt>
                <c:pt idx="954">
                  <c:v>-0.39346094732429787</c:v>
                </c:pt>
                <c:pt idx="955">
                  <c:v>-0.39220343719435519</c:v>
                </c:pt>
                <c:pt idx="956">
                  <c:v>-0.39108565041218385</c:v>
                </c:pt>
                <c:pt idx="957">
                  <c:v>-0.39304177728098366</c:v>
                </c:pt>
                <c:pt idx="958">
                  <c:v>-0.39513762749755482</c:v>
                </c:pt>
                <c:pt idx="959">
                  <c:v>-0.39192399049881238</c:v>
                </c:pt>
                <c:pt idx="960">
                  <c:v>-0.3894089702389269</c:v>
                </c:pt>
                <c:pt idx="961">
                  <c:v>-0.39010758697778397</c:v>
                </c:pt>
                <c:pt idx="962">
                  <c:v>-0.39374039401984073</c:v>
                </c:pt>
                <c:pt idx="963">
                  <c:v>-0.39192399049881238</c:v>
                </c:pt>
                <c:pt idx="964">
                  <c:v>-0.39108565041218385</c:v>
                </c:pt>
                <c:pt idx="965">
                  <c:v>-0.39052675702109824</c:v>
                </c:pt>
                <c:pt idx="966">
                  <c:v>-0.39094592706441245</c:v>
                </c:pt>
                <c:pt idx="967">
                  <c:v>-0.39304177728098366</c:v>
                </c:pt>
                <c:pt idx="968">
                  <c:v>-0.39052675702109824</c:v>
                </c:pt>
                <c:pt idx="969">
                  <c:v>-0.39010758697778397</c:v>
                </c:pt>
                <c:pt idx="970">
                  <c:v>-0.39066648036886958</c:v>
                </c:pt>
                <c:pt idx="971">
                  <c:v>-0.3926226072376694</c:v>
                </c:pt>
                <c:pt idx="972">
                  <c:v>-0.38912952354338409</c:v>
                </c:pt>
                <c:pt idx="973">
                  <c:v>-0.39024731032555543</c:v>
                </c:pt>
                <c:pt idx="974">
                  <c:v>-0.39010758697778397</c:v>
                </c:pt>
                <c:pt idx="975">
                  <c:v>-0.3926226072376694</c:v>
                </c:pt>
                <c:pt idx="976">
                  <c:v>-0.3894089702389269</c:v>
                </c:pt>
                <c:pt idx="977">
                  <c:v>-0.38857063015229848</c:v>
                </c:pt>
                <c:pt idx="978">
                  <c:v>-0.38829118345675562</c:v>
                </c:pt>
                <c:pt idx="979">
                  <c:v>-0.39192399049881238</c:v>
                </c:pt>
                <c:pt idx="980">
                  <c:v>-0.39024731032555543</c:v>
                </c:pt>
                <c:pt idx="981">
                  <c:v>-0.38787201341344135</c:v>
                </c:pt>
                <c:pt idx="982">
                  <c:v>-0.38857063015229848</c:v>
                </c:pt>
                <c:pt idx="983">
                  <c:v>-0.39150482045549811</c:v>
                </c:pt>
                <c:pt idx="984">
                  <c:v>-0.39192399049881238</c:v>
                </c:pt>
                <c:pt idx="985">
                  <c:v>-0.38745284337012714</c:v>
                </c:pt>
                <c:pt idx="986">
                  <c:v>-0.38731312002235568</c:v>
                </c:pt>
                <c:pt idx="987">
                  <c:v>-0.38898980019561263</c:v>
                </c:pt>
                <c:pt idx="988">
                  <c:v>-0.38871035350006988</c:v>
                </c:pt>
                <c:pt idx="989">
                  <c:v>-0.38912952354338409</c:v>
                </c:pt>
                <c:pt idx="990">
                  <c:v>-0.3895486935866983</c:v>
                </c:pt>
                <c:pt idx="991">
                  <c:v>-0.38871035350006988</c:v>
                </c:pt>
                <c:pt idx="992">
                  <c:v>-0.39388011736761214</c:v>
                </c:pt>
                <c:pt idx="993">
                  <c:v>-0.39136509710772671</c:v>
                </c:pt>
                <c:pt idx="994">
                  <c:v>-0.38857063015229848</c:v>
                </c:pt>
                <c:pt idx="995">
                  <c:v>-0.38857063015229848</c:v>
                </c:pt>
                <c:pt idx="996">
                  <c:v>-0.39136509710772671</c:v>
                </c:pt>
                <c:pt idx="997">
                  <c:v>-0.39332122397652647</c:v>
                </c:pt>
                <c:pt idx="998">
                  <c:v>-0.38898980019561263</c:v>
                </c:pt>
                <c:pt idx="999">
                  <c:v>-0.38815146010898421</c:v>
                </c:pt>
                <c:pt idx="1000">
                  <c:v>-0.38745284337012714</c:v>
                </c:pt>
                <c:pt idx="1001">
                  <c:v>-0.39136509710772671</c:v>
                </c:pt>
                <c:pt idx="1002">
                  <c:v>-0.38787201341344135</c:v>
                </c:pt>
                <c:pt idx="1003">
                  <c:v>-0.38745284337012714</c:v>
                </c:pt>
                <c:pt idx="1004">
                  <c:v>-0.38661450328349867</c:v>
                </c:pt>
                <c:pt idx="1005">
                  <c:v>-0.39052675702109824</c:v>
                </c:pt>
                <c:pt idx="1006">
                  <c:v>-0.3975129244096689</c:v>
                </c:pt>
                <c:pt idx="1007">
                  <c:v>-0.39234316054212659</c:v>
                </c:pt>
                <c:pt idx="1008">
                  <c:v>-0.39108565041218385</c:v>
                </c:pt>
                <c:pt idx="1009">
                  <c:v>-0.38857063015229848</c:v>
                </c:pt>
                <c:pt idx="1010">
                  <c:v>-0.39220343719435519</c:v>
                </c:pt>
                <c:pt idx="1011">
                  <c:v>-0.39150482045549811</c:v>
                </c:pt>
                <c:pt idx="1012">
                  <c:v>-0.3895486935866983</c:v>
                </c:pt>
                <c:pt idx="1013">
                  <c:v>-0.38745284337012714</c:v>
                </c:pt>
                <c:pt idx="1014">
                  <c:v>-0.38912952354338409</c:v>
                </c:pt>
                <c:pt idx="1015">
                  <c:v>-0.39597596758418335</c:v>
                </c:pt>
                <c:pt idx="1016">
                  <c:v>-0.39793209445298305</c:v>
                </c:pt>
                <c:pt idx="1017">
                  <c:v>-0.39457873410646915</c:v>
                </c:pt>
                <c:pt idx="1018">
                  <c:v>-0.39234316054212659</c:v>
                </c:pt>
                <c:pt idx="1019">
                  <c:v>-0.39052675702109824</c:v>
                </c:pt>
                <c:pt idx="1020">
                  <c:v>-0.39178426715104092</c:v>
                </c:pt>
                <c:pt idx="1021">
                  <c:v>-0.39066648036886958</c:v>
                </c:pt>
                <c:pt idx="1022">
                  <c:v>-0.38731312002235568</c:v>
                </c:pt>
                <c:pt idx="1023">
                  <c:v>-0.38787201341344135</c:v>
                </c:pt>
                <c:pt idx="1024">
                  <c:v>-0.38703367332681293</c:v>
                </c:pt>
                <c:pt idx="1025">
                  <c:v>-0.39374039401984073</c:v>
                </c:pt>
                <c:pt idx="1026">
                  <c:v>-0.39388011736761214</c:v>
                </c:pt>
                <c:pt idx="1027">
                  <c:v>-0.3926226072376694</c:v>
                </c:pt>
                <c:pt idx="1028">
                  <c:v>-0.39010758697778397</c:v>
                </c:pt>
                <c:pt idx="1029">
                  <c:v>-0.39136509710772671</c:v>
                </c:pt>
                <c:pt idx="1030">
                  <c:v>-0.39094592706441245</c:v>
                </c:pt>
                <c:pt idx="1031">
                  <c:v>-0.39010758697778397</c:v>
                </c:pt>
                <c:pt idx="1032">
                  <c:v>-0.38912952354338409</c:v>
                </c:pt>
                <c:pt idx="1033">
                  <c:v>-0.38982814028224116</c:v>
                </c:pt>
                <c:pt idx="1034">
                  <c:v>-0.39150482045549811</c:v>
                </c:pt>
                <c:pt idx="1035">
                  <c:v>-0.39052675702109824</c:v>
                </c:pt>
                <c:pt idx="1036">
                  <c:v>-0.38829118345675562</c:v>
                </c:pt>
                <c:pt idx="1037">
                  <c:v>-0.38871035350006988</c:v>
                </c:pt>
                <c:pt idx="1038">
                  <c:v>-0.3894089702389269</c:v>
                </c:pt>
                <c:pt idx="1039">
                  <c:v>-0.3895486935866983</c:v>
                </c:pt>
                <c:pt idx="1040">
                  <c:v>-0.3861953332401844</c:v>
                </c:pt>
                <c:pt idx="1041">
                  <c:v>-0.38829118345675562</c:v>
                </c:pt>
                <c:pt idx="1042">
                  <c:v>-0.38815146010898421</c:v>
                </c:pt>
                <c:pt idx="1043">
                  <c:v>-0.3894089702389269</c:v>
                </c:pt>
                <c:pt idx="1044">
                  <c:v>-0.3861953332401844</c:v>
                </c:pt>
                <c:pt idx="1045">
                  <c:v>-0.38577616319687019</c:v>
                </c:pt>
                <c:pt idx="1046">
                  <c:v>-0.38535699315355598</c:v>
                </c:pt>
                <c:pt idx="1047">
                  <c:v>-0.38745284337012714</c:v>
                </c:pt>
                <c:pt idx="1048">
                  <c:v>-0.38577616319687019</c:v>
                </c:pt>
                <c:pt idx="1049">
                  <c:v>-0.38577616319687019</c:v>
                </c:pt>
                <c:pt idx="1050">
                  <c:v>-0.38354058963252763</c:v>
                </c:pt>
                <c:pt idx="1051">
                  <c:v>-0.38633505658795586</c:v>
                </c:pt>
                <c:pt idx="1052">
                  <c:v>-0.38871035350006988</c:v>
                </c:pt>
                <c:pt idx="1053">
                  <c:v>-0.38787201341344135</c:v>
                </c:pt>
                <c:pt idx="1054">
                  <c:v>-0.38507754645801312</c:v>
                </c:pt>
                <c:pt idx="1055">
                  <c:v>-0.3859158865446416</c:v>
                </c:pt>
                <c:pt idx="1056">
                  <c:v>-0.38423920637138465</c:v>
                </c:pt>
                <c:pt idx="1057">
                  <c:v>-0.3895486935866983</c:v>
                </c:pt>
                <c:pt idx="1058">
                  <c:v>-0.38773229006566995</c:v>
                </c:pt>
                <c:pt idx="1059">
                  <c:v>-0.38465837641469891</c:v>
                </c:pt>
                <c:pt idx="1060">
                  <c:v>-0.38256252619812769</c:v>
                </c:pt>
                <c:pt idx="1061">
                  <c:v>-0.38382003632807038</c:v>
                </c:pt>
                <c:pt idx="1062">
                  <c:v>-0.38661450328349867</c:v>
                </c:pt>
                <c:pt idx="1063">
                  <c:v>-0.38465837641469891</c:v>
                </c:pt>
                <c:pt idx="1064">
                  <c:v>-0.38088584602487074</c:v>
                </c:pt>
                <c:pt idx="1065">
                  <c:v>-0.38172418611149928</c:v>
                </c:pt>
                <c:pt idx="1066">
                  <c:v>-0.38256252619812769</c:v>
                </c:pt>
                <c:pt idx="1067">
                  <c:v>-0.38535699315355598</c:v>
                </c:pt>
                <c:pt idx="1068">
                  <c:v>-0.38060639932932794</c:v>
                </c:pt>
                <c:pt idx="1069">
                  <c:v>-0.3793488891993852</c:v>
                </c:pt>
                <c:pt idx="1070">
                  <c:v>-0.3793488891993852</c:v>
                </c:pt>
                <c:pt idx="1071">
                  <c:v>-0.38340086628475623</c:v>
                </c:pt>
                <c:pt idx="1072">
                  <c:v>-0.37948861254715666</c:v>
                </c:pt>
                <c:pt idx="1073">
                  <c:v>-0.37697359228727118</c:v>
                </c:pt>
                <c:pt idx="1074">
                  <c:v>-0.37809137906944251</c:v>
                </c:pt>
                <c:pt idx="1075">
                  <c:v>-0.38214335615481343</c:v>
                </c:pt>
                <c:pt idx="1076">
                  <c:v>-0.38829118345675562</c:v>
                </c:pt>
                <c:pt idx="1077">
                  <c:v>-0.38703367332681293</c:v>
                </c:pt>
                <c:pt idx="1078">
                  <c:v>-0.38577616319687019</c:v>
                </c:pt>
                <c:pt idx="1079">
                  <c:v>-0.39136509710772671</c:v>
                </c:pt>
                <c:pt idx="1080">
                  <c:v>-0.39863071119184018</c:v>
                </c:pt>
                <c:pt idx="1081">
                  <c:v>-0.39332122397652647</c:v>
                </c:pt>
                <c:pt idx="1082">
                  <c:v>-0.38871035350006988</c:v>
                </c:pt>
                <c:pt idx="1083">
                  <c:v>-0.43509850496017882</c:v>
                </c:pt>
                <c:pt idx="1084">
                  <c:v>-0.41344138605560993</c:v>
                </c:pt>
                <c:pt idx="1085">
                  <c:v>-0.36509710772670112</c:v>
                </c:pt>
                <c:pt idx="1086">
                  <c:v>-0.4376135252200643</c:v>
                </c:pt>
                <c:pt idx="1087">
                  <c:v>-0.36048623725024453</c:v>
                </c:pt>
                <c:pt idx="1088">
                  <c:v>-0.38186390945927068</c:v>
                </c:pt>
                <c:pt idx="1089">
                  <c:v>-0.37851054911275678</c:v>
                </c:pt>
                <c:pt idx="1090">
                  <c:v>-0.3926226072376694</c:v>
                </c:pt>
                <c:pt idx="1091">
                  <c:v>-0.39234316054212659</c:v>
                </c:pt>
                <c:pt idx="1092">
                  <c:v>-0.39234316054212659</c:v>
                </c:pt>
                <c:pt idx="1093">
                  <c:v>-0.39066648036886958</c:v>
                </c:pt>
                <c:pt idx="1094">
                  <c:v>-0.39024731032555543</c:v>
                </c:pt>
                <c:pt idx="1095">
                  <c:v>-0.39178426715104092</c:v>
                </c:pt>
                <c:pt idx="1096">
                  <c:v>-0.39555679754086909</c:v>
                </c:pt>
                <c:pt idx="1097">
                  <c:v>-0.39667458432304037</c:v>
                </c:pt>
                <c:pt idx="1098">
                  <c:v>-0.39555679754086909</c:v>
                </c:pt>
                <c:pt idx="1099">
                  <c:v>-0.39192399049881238</c:v>
                </c:pt>
                <c:pt idx="1100">
                  <c:v>-0.39234316054212659</c:v>
                </c:pt>
                <c:pt idx="1101">
                  <c:v>-0.37669414559172842</c:v>
                </c:pt>
                <c:pt idx="1102">
                  <c:v>-0.35894928042475899</c:v>
                </c:pt>
                <c:pt idx="1103">
                  <c:v>-0.36104513064133015</c:v>
                </c:pt>
                <c:pt idx="1104">
                  <c:v>-0.36104513064133015</c:v>
                </c:pt>
                <c:pt idx="1105">
                  <c:v>-0.36453821433561545</c:v>
                </c:pt>
                <c:pt idx="1106">
                  <c:v>-0.42909040100600815</c:v>
                </c:pt>
                <c:pt idx="1107">
                  <c:v>-0.42964929439709376</c:v>
                </c:pt>
                <c:pt idx="1108">
                  <c:v>-0.42364119044292303</c:v>
                </c:pt>
                <c:pt idx="1109">
                  <c:v>-0.4126030459689814</c:v>
                </c:pt>
                <c:pt idx="1110">
                  <c:v>-0.40659494201481067</c:v>
                </c:pt>
                <c:pt idx="1111">
                  <c:v>-0.40869079223138183</c:v>
                </c:pt>
                <c:pt idx="1112">
                  <c:v>-0.39779237110521165</c:v>
                </c:pt>
                <c:pt idx="1113">
                  <c:v>-0.39555679754086909</c:v>
                </c:pt>
                <c:pt idx="1114">
                  <c:v>-0.39150482045549811</c:v>
                </c:pt>
                <c:pt idx="1115">
                  <c:v>-0.39108565041218385</c:v>
                </c:pt>
                <c:pt idx="1116">
                  <c:v>-0.38829118345675562</c:v>
                </c:pt>
                <c:pt idx="1117">
                  <c:v>-0.38703367332681293</c:v>
                </c:pt>
                <c:pt idx="1118">
                  <c:v>-0.38535699315355598</c:v>
                </c:pt>
                <c:pt idx="1119">
                  <c:v>-0.3861953332401844</c:v>
                </c:pt>
                <c:pt idx="1120">
                  <c:v>-0.38340086628475623</c:v>
                </c:pt>
                <c:pt idx="1121">
                  <c:v>-0.38423920637138465</c:v>
                </c:pt>
                <c:pt idx="1122">
                  <c:v>-0.38661450328349867</c:v>
                </c:pt>
                <c:pt idx="1123">
                  <c:v>-0.38703367332681293</c:v>
                </c:pt>
                <c:pt idx="1124">
                  <c:v>-0.38507754645801312</c:v>
                </c:pt>
                <c:pt idx="1125">
                  <c:v>-0.38549671650132733</c:v>
                </c:pt>
                <c:pt idx="1126">
                  <c:v>-0.38535699315355598</c:v>
                </c:pt>
                <c:pt idx="1127">
                  <c:v>-0.34623445577756046</c:v>
                </c:pt>
                <c:pt idx="1128">
                  <c:v>-0.33701271482464717</c:v>
                </c:pt>
                <c:pt idx="1129">
                  <c:v>-0.33980718178007546</c:v>
                </c:pt>
                <c:pt idx="1130">
                  <c:v>-0.34805085929858881</c:v>
                </c:pt>
                <c:pt idx="1131">
                  <c:v>-0.34050579851893248</c:v>
                </c:pt>
                <c:pt idx="1132">
                  <c:v>-0.3493083694285315</c:v>
                </c:pt>
                <c:pt idx="1133">
                  <c:v>-0.35336034651390247</c:v>
                </c:pt>
                <c:pt idx="1134">
                  <c:v>-0.35545619673047368</c:v>
                </c:pt>
                <c:pt idx="1135">
                  <c:v>-0.35657398351264497</c:v>
                </c:pt>
                <c:pt idx="1136">
                  <c:v>-0.3561548134693307</c:v>
                </c:pt>
                <c:pt idx="1137">
                  <c:v>-0.35741232359927344</c:v>
                </c:pt>
                <c:pt idx="1138">
                  <c:v>-0.35545619673047368</c:v>
                </c:pt>
                <c:pt idx="1139">
                  <c:v>-0.35811094033813051</c:v>
                </c:pt>
                <c:pt idx="1140">
                  <c:v>-0.35657398351264497</c:v>
                </c:pt>
                <c:pt idx="1141">
                  <c:v>-0.35769177029481625</c:v>
                </c:pt>
                <c:pt idx="1142">
                  <c:v>-0.36104513064133015</c:v>
                </c:pt>
                <c:pt idx="1143">
                  <c:v>-0.36146430068464441</c:v>
                </c:pt>
                <c:pt idx="1144">
                  <c:v>-0.36411904429230124</c:v>
                </c:pt>
                <c:pt idx="1145">
                  <c:v>-0.36188347072795862</c:v>
                </c:pt>
                <c:pt idx="1146">
                  <c:v>-0.36383959759675844</c:v>
                </c:pt>
                <c:pt idx="1147">
                  <c:v>-0.3628615341623585</c:v>
                </c:pt>
                <c:pt idx="1148">
                  <c:v>-0.36104513064133015</c:v>
                </c:pt>
                <c:pt idx="1149">
                  <c:v>-0.36132457733687295</c:v>
                </c:pt>
                <c:pt idx="1150">
                  <c:v>-0.36216291742350148</c:v>
                </c:pt>
                <c:pt idx="1151">
                  <c:v>-0.36453821433561545</c:v>
                </c:pt>
                <c:pt idx="1152">
                  <c:v>-0.36453821433561545</c:v>
                </c:pt>
                <c:pt idx="1153">
                  <c:v>-0.36453821433561545</c:v>
                </c:pt>
                <c:pt idx="1154">
                  <c:v>-0.3642587676400727</c:v>
                </c:pt>
                <c:pt idx="1155">
                  <c:v>-0.36509710772670112</c:v>
                </c:pt>
                <c:pt idx="1156">
                  <c:v>-0.36383959759675844</c:v>
                </c:pt>
                <c:pt idx="1157">
                  <c:v>-0.36258208746681575</c:v>
                </c:pt>
                <c:pt idx="1158">
                  <c:v>-0.36258208746681575</c:v>
                </c:pt>
                <c:pt idx="1159">
                  <c:v>-0.36216291742350148</c:v>
                </c:pt>
                <c:pt idx="1160">
                  <c:v>-0.36216291742350148</c:v>
                </c:pt>
                <c:pt idx="1161">
                  <c:v>-0.36174374738018722</c:v>
                </c:pt>
                <c:pt idx="1162">
                  <c:v>-0.36258208746681575</c:v>
                </c:pt>
                <c:pt idx="1163">
                  <c:v>-0.36230264077127289</c:v>
                </c:pt>
                <c:pt idx="1164">
                  <c:v>-0.35978762051138746</c:v>
                </c:pt>
                <c:pt idx="1165">
                  <c:v>-0.36132457733687295</c:v>
                </c:pt>
                <c:pt idx="1166">
                  <c:v>-0.36649434120441526</c:v>
                </c:pt>
                <c:pt idx="1167">
                  <c:v>-0.36789157468212941</c:v>
                </c:pt>
                <c:pt idx="1168">
                  <c:v>-0.36369987424898703</c:v>
                </c:pt>
                <c:pt idx="1169">
                  <c:v>-0.36146430068464441</c:v>
                </c:pt>
                <c:pt idx="1170">
                  <c:v>-0.36537655442224398</c:v>
                </c:pt>
                <c:pt idx="1171">
                  <c:v>-0.3711052116808719</c:v>
                </c:pt>
                <c:pt idx="1172">
                  <c:v>-0.37054631828978624</c:v>
                </c:pt>
                <c:pt idx="1173">
                  <c:v>-0.37250244515858599</c:v>
                </c:pt>
                <c:pt idx="1174">
                  <c:v>-0.37306133854967166</c:v>
                </c:pt>
                <c:pt idx="1175">
                  <c:v>-0.37348050859298587</c:v>
                </c:pt>
                <c:pt idx="1176">
                  <c:v>-0.367751851334358</c:v>
                </c:pt>
                <c:pt idx="1177">
                  <c:v>-0.36691351124772947</c:v>
                </c:pt>
                <c:pt idx="1178">
                  <c:v>-0.36467793768338685</c:v>
                </c:pt>
                <c:pt idx="1179">
                  <c:v>-0.367751851334358</c:v>
                </c:pt>
                <c:pt idx="1180">
                  <c:v>-0.36733268129104374</c:v>
                </c:pt>
                <c:pt idx="1181">
                  <c:v>-0.36579572446555819</c:v>
                </c:pt>
                <c:pt idx="1182">
                  <c:v>-0.36411904429230124</c:v>
                </c:pt>
                <c:pt idx="1183">
                  <c:v>-0.36495738437892972</c:v>
                </c:pt>
                <c:pt idx="1184">
                  <c:v>-0.36453821433561545</c:v>
                </c:pt>
                <c:pt idx="1185">
                  <c:v>-0.36132457733687295</c:v>
                </c:pt>
                <c:pt idx="1186">
                  <c:v>-0.3609054072935588</c:v>
                </c:pt>
                <c:pt idx="1187">
                  <c:v>-0.35866983372921618</c:v>
                </c:pt>
                <c:pt idx="1188">
                  <c:v>-0.36691351124772947</c:v>
                </c:pt>
                <c:pt idx="1189">
                  <c:v>-0.36705323459550088</c:v>
                </c:pt>
                <c:pt idx="1190">
                  <c:v>-0.36495738437892972</c:v>
                </c:pt>
                <c:pt idx="1191">
                  <c:v>-0.36621489450887246</c:v>
                </c:pt>
                <c:pt idx="1192">
                  <c:v>-0.36467793768338685</c:v>
                </c:pt>
                <c:pt idx="1193">
                  <c:v>-0.36146430068464441</c:v>
                </c:pt>
                <c:pt idx="1194">
                  <c:v>-0.36132457733687295</c:v>
                </c:pt>
                <c:pt idx="1195">
                  <c:v>-0.36216291742350148</c:v>
                </c:pt>
                <c:pt idx="1196">
                  <c:v>-0.3609054072935588</c:v>
                </c:pt>
                <c:pt idx="1197">
                  <c:v>-0.3593684504680732</c:v>
                </c:pt>
                <c:pt idx="1198">
                  <c:v>-0.3609054072935588</c:v>
                </c:pt>
                <c:pt idx="1199">
                  <c:v>-0.35908900377253039</c:v>
                </c:pt>
                <c:pt idx="1200">
                  <c:v>-0.3609054072935588</c:v>
                </c:pt>
                <c:pt idx="1201">
                  <c:v>-0.36188347072795862</c:v>
                </c:pt>
                <c:pt idx="1202">
                  <c:v>-0.35853011038144472</c:v>
                </c:pt>
                <c:pt idx="1203">
                  <c:v>-0.36062596059801594</c:v>
                </c:pt>
                <c:pt idx="1204">
                  <c:v>-0.36453821433561545</c:v>
                </c:pt>
                <c:pt idx="1205">
                  <c:v>-0.3642587676400727</c:v>
                </c:pt>
                <c:pt idx="1206">
                  <c:v>-0.36789157468212941</c:v>
                </c:pt>
                <c:pt idx="1207">
                  <c:v>-0.36691351124772947</c:v>
                </c:pt>
                <c:pt idx="1208">
                  <c:v>-0.36984770155092911</c:v>
                </c:pt>
                <c:pt idx="1209">
                  <c:v>-0.36970797820315771</c:v>
                </c:pt>
                <c:pt idx="1210">
                  <c:v>-0.37026687159424337</c:v>
                </c:pt>
                <c:pt idx="1211">
                  <c:v>-0.36509710772670112</c:v>
                </c:pt>
                <c:pt idx="1212">
                  <c:v>-0.367751851334358</c:v>
                </c:pt>
                <c:pt idx="1213">
                  <c:v>-0.36621489450887246</c:v>
                </c:pt>
                <c:pt idx="1214">
                  <c:v>-0.37026687159424337</c:v>
                </c:pt>
                <c:pt idx="1215">
                  <c:v>-0.36705323459550088</c:v>
                </c:pt>
                <c:pt idx="1216">
                  <c:v>-0.36230264077127289</c:v>
                </c:pt>
                <c:pt idx="1217">
                  <c:v>-0.36174374738018722</c:v>
                </c:pt>
                <c:pt idx="1218">
                  <c:v>-0.36328070420567277</c:v>
                </c:pt>
                <c:pt idx="1219">
                  <c:v>-0.36369987424898703</c:v>
                </c:pt>
                <c:pt idx="1220">
                  <c:v>-0.3642587676400727</c:v>
                </c:pt>
                <c:pt idx="1221">
                  <c:v>-0.36467793768338685</c:v>
                </c:pt>
                <c:pt idx="1222">
                  <c:v>-0.36565600111778679</c:v>
                </c:pt>
                <c:pt idx="1223">
                  <c:v>-0.36537655442224398</c:v>
                </c:pt>
                <c:pt idx="1224">
                  <c:v>-0.36328070420567277</c:v>
                </c:pt>
                <c:pt idx="1225">
                  <c:v>-0.36495738437892972</c:v>
                </c:pt>
                <c:pt idx="1226">
                  <c:v>-0.36831074472544362</c:v>
                </c:pt>
                <c:pt idx="1227">
                  <c:v>-0.36216291742350148</c:v>
                </c:pt>
                <c:pt idx="1228">
                  <c:v>-0.36146430068464441</c:v>
                </c:pt>
                <c:pt idx="1229">
                  <c:v>-0.36146430068464441</c:v>
                </c:pt>
                <c:pt idx="1230">
                  <c:v>-0.3628615341623585</c:v>
                </c:pt>
                <c:pt idx="1231">
                  <c:v>-0.36258208746681575</c:v>
                </c:pt>
                <c:pt idx="1232">
                  <c:v>-0.36369987424898703</c:v>
                </c:pt>
                <c:pt idx="1233">
                  <c:v>-0.3642587676400727</c:v>
                </c:pt>
                <c:pt idx="1234">
                  <c:v>-0.36411904429230124</c:v>
                </c:pt>
                <c:pt idx="1235">
                  <c:v>-0.36383959759675844</c:v>
                </c:pt>
                <c:pt idx="1236">
                  <c:v>-0.36621489450887246</c:v>
                </c:pt>
                <c:pt idx="1237">
                  <c:v>-0.36579572446555819</c:v>
                </c:pt>
                <c:pt idx="1238">
                  <c:v>-0.36649434120441526</c:v>
                </c:pt>
                <c:pt idx="1239">
                  <c:v>-0.36747240463881514</c:v>
                </c:pt>
                <c:pt idx="1240">
                  <c:v>-0.36942853150761495</c:v>
                </c:pt>
                <c:pt idx="1241">
                  <c:v>-0.36900936146430069</c:v>
                </c:pt>
                <c:pt idx="1242">
                  <c:v>-0.36970797820315771</c:v>
                </c:pt>
                <c:pt idx="1243">
                  <c:v>-0.37208327511527173</c:v>
                </c:pt>
                <c:pt idx="1244">
                  <c:v>-0.37334078524521447</c:v>
                </c:pt>
                <c:pt idx="1245">
                  <c:v>-0.37026687159424337</c:v>
                </c:pt>
                <c:pt idx="1246">
                  <c:v>-0.36984770155092911</c:v>
                </c:pt>
                <c:pt idx="1247">
                  <c:v>-0.367751851334358</c:v>
                </c:pt>
                <c:pt idx="1248">
                  <c:v>-0.36859019142098642</c:v>
                </c:pt>
                <c:pt idx="1249">
                  <c:v>-0.37012714824647197</c:v>
                </c:pt>
                <c:pt idx="1250">
                  <c:v>-0.37068604163755764</c:v>
                </c:pt>
                <c:pt idx="1251">
                  <c:v>-0.37375995528852868</c:v>
                </c:pt>
                <c:pt idx="1252">
                  <c:v>-0.36663406455218667</c:v>
                </c:pt>
                <c:pt idx="1253">
                  <c:v>-0.36747240463881514</c:v>
                </c:pt>
                <c:pt idx="1254">
                  <c:v>-0.36789157468212941</c:v>
                </c:pt>
                <c:pt idx="1255">
                  <c:v>-0.36984770155092911</c:v>
                </c:pt>
                <c:pt idx="1256">
                  <c:v>-0.3711052116808719</c:v>
                </c:pt>
                <c:pt idx="1257">
                  <c:v>-0.37292161520190026</c:v>
                </c:pt>
                <c:pt idx="1258">
                  <c:v>-0.37501746541847147</c:v>
                </c:pt>
                <c:pt idx="1259">
                  <c:v>-0.37501746541847147</c:v>
                </c:pt>
                <c:pt idx="1260">
                  <c:v>-0.37208327511527173</c:v>
                </c:pt>
                <c:pt idx="1261">
                  <c:v>-0.37152438172418606</c:v>
                </c:pt>
                <c:pt idx="1262">
                  <c:v>-0.37389967863630014</c:v>
                </c:pt>
                <c:pt idx="1263">
                  <c:v>-0.37068604163755764</c:v>
                </c:pt>
                <c:pt idx="1264">
                  <c:v>-0.36789157468212941</c:v>
                </c:pt>
                <c:pt idx="1265">
                  <c:v>-0.36733268129104374</c:v>
                </c:pt>
                <c:pt idx="1266">
                  <c:v>-0.36747240463881514</c:v>
                </c:pt>
                <c:pt idx="1267">
                  <c:v>-0.36984770155092911</c:v>
                </c:pt>
                <c:pt idx="1268">
                  <c:v>-0.36886963811652929</c:v>
                </c:pt>
                <c:pt idx="1269">
                  <c:v>-0.36747240463881514</c:v>
                </c:pt>
                <c:pt idx="1270">
                  <c:v>-0.36831074472544362</c:v>
                </c:pt>
                <c:pt idx="1271">
                  <c:v>-0.36831074472544362</c:v>
                </c:pt>
                <c:pt idx="1272">
                  <c:v>-0.36747240463881514</c:v>
                </c:pt>
                <c:pt idx="1273">
                  <c:v>-0.36859019142098642</c:v>
                </c:pt>
                <c:pt idx="1274">
                  <c:v>-0.36789157468212941</c:v>
                </c:pt>
                <c:pt idx="1275">
                  <c:v>-0.37054631828978624</c:v>
                </c:pt>
                <c:pt idx="1276">
                  <c:v>-0.37222299846304319</c:v>
                </c:pt>
                <c:pt idx="1277">
                  <c:v>-0.37306133854967166</c:v>
                </c:pt>
                <c:pt idx="1278">
                  <c:v>-0.37389967863630014</c:v>
                </c:pt>
                <c:pt idx="1279">
                  <c:v>-0.37334078524521447</c:v>
                </c:pt>
                <c:pt idx="1280">
                  <c:v>-0.37180382841972892</c:v>
                </c:pt>
                <c:pt idx="1281">
                  <c:v>-0.37292161520190026</c:v>
                </c:pt>
                <c:pt idx="1282">
                  <c:v>-0.37334078524521447</c:v>
                </c:pt>
                <c:pt idx="1283">
                  <c:v>-0.37585580550509989</c:v>
                </c:pt>
                <c:pt idx="1284">
                  <c:v>-0.37431884867961435</c:v>
                </c:pt>
                <c:pt idx="1285">
                  <c:v>-0.37417912533184294</c:v>
                </c:pt>
                <c:pt idx="1286">
                  <c:v>-0.37292161520190026</c:v>
                </c:pt>
                <c:pt idx="1287">
                  <c:v>-0.37208327511527173</c:v>
                </c:pt>
                <c:pt idx="1288">
                  <c:v>-0.37096548833310045</c:v>
                </c:pt>
                <c:pt idx="1289">
                  <c:v>-0.3711052116808719</c:v>
                </c:pt>
                <c:pt idx="1290">
                  <c:v>-0.36900936146430069</c:v>
                </c:pt>
                <c:pt idx="1291">
                  <c:v>-0.36663406455218667</c:v>
                </c:pt>
                <c:pt idx="1292">
                  <c:v>-0.36663406455218667</c:v>
                </c:pt>
                <c:pt idx="1293">
                  <c:v>-0.36705323459550088</c:v>
                </c:pt>
                <c:pt idx="1294">
                  <c:v>-0.367751851334358</c:v>
                </c:pt>
                <c:pt idx="1295">
                  <c:v>-0.36747240463881514</c:v>
                </c:pt>
                <c:pt idx="1296">
                  <c:v>-0.36649434120441526</c:v>
                </c:pt>
                <c:pt idx="1297">
                  <c:v>-0.36747240463881514</c:v>
                </c:pt>
                <c:pt idx="1298">
                  <c:v>-0.36747240463881514</c:v>
                </c:pt>
                <c:pt idx="1299">
                  <c:v>-0.36663406455218667</c:v>
                </c:pt>
                <c:pt idx="1300">
                  <c:v>-0.36747240463881514</c:v>
                </c:pt>
                <c:pt idx="1301">
                  <c:v>-0.36831074472544362</c:v>
                </c:pt>
                <c:pt idx="1302">
                  <c:v>-0.36859019142098642</c:v>
                </c:pt>
                <c:pt idx="1303">
                  <c:v>-0.36900936146430069</c:v>
                </c:pt>
                <c:pt idx="1304">
                  <c:v>-0.37054631828978624</c:v>
                </c:pt>
                <c:pt idx="1305">
                  <c:v>-0.37012714824647197</c:v>
                </c:pt>
                <c:pt idx="1306">
                  <c:v>-0.36886963811652929</c:v>
                </c:pt>
                <c:pt idx="1307">
                  <c:v>-0.36859019142098642</c:v>
                </c:pt>
                <c:pt idx="1308">
                  <c:v>-0.36984770155092911</c:v>
                </c:pt>
                <c:pt idx="1309">
                  <c:v>-0.37334078524521447</c:v>
                </c:pt>
                <c:pt idx="1310">
                  <c:v>-0.37222299846304319</c:v>
                </c:pt>
                <c:pt idx="1311">
                  <c:v>-0.37292161520190026</c:v>
                </c:pt>
                <c:pt idx="1312">
                  <c:v>-0.37180382841972892</c:v>
                </c:pt>
                <c:pt idx="1313">
                  <c:v>-0.37222299846304319</c:v>
                </c:pt>
                <c:pt idx="1314">
                  <c:v>-0.37375995528852868</c:v>
                </c:pt>
                <c:pt idx="1315">
                  <c:v>-0.37543663546178563</c:v>
                </c:pt>
                <c:pt idx="1316">
                  <c:v>-0.37487774207070002</c:v>
                </c:pt>
                <c:pt idx="1317">
                  <c:v>-0.37375995528852868</c:v>
                </c:pt>
                <c:pt idx="1318">
                  <c:v>-0.37417912533184294</c:v>
                </c:pt>
                <c:pt idx="1319">
                  <c:v>-0.37459829537515721</c:v>
                </c:pt>
                <c:pt idx="1320">
                  <c:v>-0.37389967863630014</c:v>
                </c:pt>
                <c:pt idx="1321">
                  <c:v>-0.37348050859298587</c:v>
                </c:pt>
                <c:pt idx="1322">
                  <c:v>-0.37222299846304319</c:v>
                </c:pt>
                <c:pt idx="1323">
                  <c:v>-0.37334078524521447</c:v>
                </c:pt>
                <c:pt idx="1324">
                  <c:v>-0.37459829537515721</c:v>
                </c:pt>
                <c:pt idx="1325">
                  <c:v>-0.37417912533184294</c:v>
                </c:pt>
                <c:pt idx="1326">
                  <c:v>-0.37417912533184294</c:v>
                </c:pt>
                <c:pt idx="1327">
                  <c:v>-0.37487774207070002</c:v>
                </c:pt>
                <c:pt idx="1328">
                  <c:v>-0.37417912533184294</c:v>
                </c:pt>
                <c:pt idx="1329">
                  <c:v>-0.3726421685063574</c:v>
                </c:pt>
                <c:pt idx="1330">
                  <c:v>-0.3726421685063574</c:v>
                </c:pt>
                <c:pt idx="1331">
                  <c:v>-0.37138465837641471</c:v>
                </c:pt>
                <c:pt idx="1332">
                  <c:v>-0.37292161520190026</c:v>
                </c:pt>
                <c:pt idx="1333">
                  <c:v>-0.3726421685063574</c:v>
                </c:pt>
                <c:pt idx="1334">
                  <c:v>-0.37152438172418606</c:v>
                </c:pt>
                <c:pt idx="1335">
                  <c:v>-0.37208327511527173</c:v>
                </c:pt>
                <c:pt idx="1336">
                  <c:v>-0.37250244515858599</c:v>
                </c:pt>
                <c:pt idx="1337">
                  <c:v>-0.37250244515858599</c:v>
                </c:pt>
                <c:pt idx="1338">
                  <c:v>-0.37222299846304319</c:v>
                </c:pt>
                <c:pt idx="1339">
                  <c:v>-0.37306133854967166</c:v>
                </c:pt>
                <c:pt idx="1340">
                  <c:v>-0.37389967863630014</c:v>
                </c:pt>
                <c:pt idx="1341">
                  <c:v>-0.37348050859298587</c:v>
                </c:pt>
                <c:pt idx="1342">
                  <c:v>-0.37389967863630014</c:v>
                </c:pt>
                <c:pt idx="1343">
                  <c:v>-0.37459829537515721</c:v>
                </c:pt>
                <c:pt idx="1344">
                  <c:v>-0.37585580550509989</c:v>
                </c:pt>
                <c:pt idx="1345">
                  <c:v>-0.37613525220064276</c:v>
                </c:pt>
                <c:pt idx="1346">
                  <c:v>-0.37487774207070002</c:v>
                </c:pt>
                <c:pt idx="1347">
                  <c:v>-0.37529691211401423</c:v>
                </c:pt>
                <c:pt idx="1348">
                  <c:v>-0.37529691211401423</c:v>
                </c:pt>
                <c:pt idx="1349">
                  <c:v>-0.37571608215732849</c:v>
                </c:pt>
                <c:pt idx="1350">
                  <c:v>-0.37529691211401423</c:v>
                </c:pt>
                <c:pt idx="1351">
                  <c:v>-0.37711331563504258</c:v>
                </c:pt>
                <c:pt idx="1352">
                  <c:v>-0.37711331563504258</c:v>
                </c:pt>
                <c:pt idx="1353">
                  <c:v>-0.37669414559172842</c:v>
                </c:pt>
                <c:pt idx="1354">
                  <c:v>-0.37711331563504258</c:v>
                </c:pt>
                <c:pt idx="1355">
                  <c:v>-0.37669414559172842</c:v>
                </c:pt>
                <c:pt idx="1356">
                  <c:v>-0.37389967863630014</c:v>
                </c:pt>
                <c:pt idx="1357">
                  <c:v>-0.37627497554841416</c:v>
                </c:pt>
                <c:pt idx="1358">
                  <c:v>-0.37571608215732849</c:v>
                </c:pt>
                <c:pt idx="1359">
                  <c:v>-0.37487774207070002</c:v>
                </c:pt>
                <c:pt idx="1360">
                  <c:v>-0.37459829537515721</c:v>
                </c:pt>
                <c:pt idx="1361">
                  <c:v>-0.37501746541847147</c:v>
                </c:pt>
                <c:pt idx="1362">
                  <c:v>-0.37487774207070002</c:v>
                </c:pt>
                <c:pt idx="1363">
                  <c:v>-0.37571608215732849</c:v>
                </c:pt>
                <c:pt idx="1364">
                  <c:v>-0.37529691211401423</c:v>
                </c:pt>
                <c:pt idx="1365">
                  <c:v>-0.37389967863630014</c:v>
                </c:pt>
                <c:pt idx="1366">
                  <c:v>-0.37292161520190026</c:v>
                </c:pt>
                <c:pt idx="1367">
                  <c:v>-0.37529691211401423</c:v>
                </c:pt>
                <c:pt idx="1368">
                  <c:v>-0.37459829537515721</c:v>
                </c:pt>
                <c:pt idx="1369">
                  <c:v>-0.37180382841972892</c:v>
                </c:pt>
                <c:pt idx="1370">
                  <c:v>-0.37389967863630014</c:v>
                </c:pt>
                <c:pt idx="1371">
                  <c:v>-0.37613525220064276</c:v>
                </c:pt>
                <c:pt idx="1372">
                  <c:v>-0.37585580550509989</c:v>
                </c:pt>
                <c:pt idx="1373">
                  <c:v>-0.37585580550509989</c:v>
                </c:pt>
                <c:pt idx="1374">
                  <c:v>-0.37585580550509989</c:v>
                </c:pt>
                <c:pt idx="1375">
                  <c:v>-0.37711331563504258</c:v>
                </c:pt>
                <c:pt idx="1376">
                  <c:v>-0.37697359228727118</c:v>
                </c:pt>
                <c:pt idx="1377">
                  <c:v>-0.37669414559172842</c:v>
                </c:pt>
                <c:pt idx="1378">
                  <c:v>-0.37655442224395697</c:v>
                </c:pt>
                <c:pt idx="1379">
                  <c:v>-0.37613525220064276</c:v>
                </c:pt>
                <c:pt idx="1380">
                  <c:v>-0.37613525220064276</c:v>
                </c:pt>
                <c:pt idx="1381">
                  <c:v>-0.37627497554841416</c:v>
                </c:pt>
                <c:pt idx="1382">
                  <c:v>-0.37585580550509989</c:v>
                </c:pt>
                <c:pt idx="1383">
                  <c:v>-0.37585580550509989</c:v>
                </c:pt>
                <c:pt idx="1384">
                  <c:v>-0.37711331563504258</c:v>
                </c:pt>
                <c:pt idx="1385">
                  <c:v>-0.37585580550509989</c:v>
                </c:pt>
                <c:pt idx="1386">
                  <c:v>-0.37571608215732849</c:v>
                </c:pt>
                <c:pt idx="1387">
                  <c:v>-0.37501746541847147</c:v>
                </c:pt>
                <c:pt idx="1388">
                  <c:v>-0.37431884867961435</c:v>
                </c:pt>
                <c:pt idx="1389">
                  <c:v>-0.37459829537515721</c:v>
                </c:pt>
                <c:pt idx="1390">
                  <c:v>-0.37417912533184294</c:v>
                </c:pt>
                <c:pt idx="1391">
                  <c:v>-0.37389967863630014</c:v>
                </c:pt>
                <c:pt idx="1392">
                  <c:v>-0.37375995528852868</c:v>
                </c:pt>
                <c:pt idx="1393">
                  <c:v>-0.37431884867961435</c:v>
                </c:pt>
                <c:pt idx="1394">
                  <c:v>-0.37389967863630014</c:v>
                </c:pt>
                <c:pt idx="1395">
                  <c:v>-0.37348050859298587</c:v>
                </c:pt>
                <c:pt idx="1396">
                  <c:v>-0.37431884867961435</c:v>
                </c:pt>
                <c:pt idx="1397">
                  <c:v>-0.37459829537515721</c:v>
                </c:pt>
                <c:pt idx="1398">
                  <c:v>-0.37487774207070002</c:v>
                </c:pt>
                <c:pt idx="1399">
                  <c:v>-0.37417912533184294</c:v>
                </c:pt>
                <c:pt idx="1400">
                  <c:v>-0.37389967863630014</c:v>
                </c:pt>
                <c:pt idx="1401">
                  <c:v>-0.37375995528852868</c:v>
                </c:pt>
                <c:pt idx="1402">
                  <c:v>-0.37292161520190026</c:v>
                </c:pt>
                <c:pt idx="1403">
                  <c:v>-0.37431884867961435</c:v>
                </c:pt>
                <c:pt idx="1404">
                  <c:v>-0.37487774207070002</c:v>
                </c:pt>
                <c:pt idx="1405">
                  <c:v>-0.37375995528852868</c:v>
                </c:pt>
                <c:pt idx="1406">
                  <c:v>-0.37501746541847147</c:v>
                </c:pt>
                <c:pt idx="1407">
                  <c:v>-0.37529691211401423</c:v>
                </c:pt>
                <c:pt idx="1408">
                  <c:v>-0.37613525220064276</c:v>
                </c:pt>
                <c:pt idx="1409">
                  <c:v>-0.37711331563504258</c:v>
                </c:pt>
                <c:pt idx="1410">
                  <c:v>-0.37739276233058544</c:v>
                </c:pt>
                <c:pt idx="1411">
                  <c:v>-0.37697359228727118</c:v>
                </c:pt>
                <c:pt idx="1412">
                  <c:v>-0.37781193237389971</c:v>
                </c:pt>
                <c:pt idx="1413">
                  <c:v>-0.37865027246052813</c:v>
                </c:pt>
                <c:pt idx="1414">
                  <c:v>-0.37976805924269946</c:v>
                </c:pt>
                <c:pt idx="1415">
                  <c:v>-0.37809137906944251</c:v>
                </c:pt>
                <c:pt idx="1416">
                  <c:v>-0.37781193237389971</c:v>
                </c:pt>
                <c:pt idx="1417">
                  <c:v>-0.38032695263378508</c:v>
                </c:pt>
                <c:pt idx="1418">
                  <c:v>-0.37976805924269946</c:v>
                </c:pt>
                <c:pt idx="1419">
                  <c:v>-0.37906944250384239</c:v>
                </c:pt>
                <c:pt idx="1420">
                  <c:v>-0.37753248567835684</c:v>
                </c:pt>
                <c:pt idx="1421">
                  <c:v>-0.37851054911275678</c:v>
                </c:pt>
                <c:pt idx="1422">
                  <c:v>-0.37669414559172842</c:v>
                </c:pt>
                <c:pt idx="1423">
                  <c:v>-0.37585580550509989</c:v>
                </c:pt>
                <c:pt idx="1424">
                  <c:v>-0.37669414559172842</c:v>
                </c:pt>
                <c:pt idx="1425">
                  <c:v>-0.37739276233058544</c:v>
                </c:pt>
                <c:pt idx="1426">
                  <c:v>-0.37739276233058544</c:v>
                </c:pt>
                <c:pt idx="1427">
                  <c:v>-0.37809137906944251</c:v>
                </c:pt>
                <c:pt idx="1428">
                  <c:v>-0.37697359228727118</c:v>
                </c:pt>
                <c:pt idx="1429">
                  <c:v>-0.37613525220064276</c:v>
                </c:pt>
                <c:pt idx="1430">
                  <c:v>-0.37655442224395697</c:v>
                </c:pt>
                <c:pt idx="1431">
                  <c:v>-0.37669414559172842</c:v>
                </c:pt>
                <c:pt idx="1432">
                  <c:v>-0.37669414559172842</c:v>
                </c:pt>
                <c:pt idx="1433">
                  <c:v>-0.37459829537515721</c:v>
                </c:pt>
                <c:pt idx="1434">
                  <c:v>-0.37543663546178563</c:v>
                </c:pt>
                <c:pt idx="1435">
                  <c:v>-0.37655442224395697</c:v>
                </c:pt>
                <c:pt idx="1436">
                  <c:v>-0.37655442224395697</c:v>
                </c:pt>
                <c:pt idx="1437">
                  <c:v>-0.37627497554841416</c:v>
                </c:pt>
                <c:pt idx="1438">
                  <c:v>-0.37585580550509989</c:v>
                </c:pt>
                <c:pt idx="1439">
                  <c:v>-0.37613525220064276</c:v>
                </c:pt>
                <c:pt idx="1440">
                  <c:v>-0.37585580550509989</c:v>
                </c:pt>
                <c:pt idx="1441">
                  <c:v>-0.37529691211401423</c:v>
                </c:pt>
                <c:pt idx="1442">
                  <c:v>-0.37613525220064276</c:v>
                </c:pt>
                <c:pt idx="1443">
                  <c:v>-0.37739276233058544</c:v>
                </c:pt>
                <c:pt idx="1444">
                  <c:v>-0.37809137906944251</c:v>
                </c:pt>
                <c:pt idx="1445">
                  <c:v>-0.37823110241721392</c:v>
                </c:pt>
                <c:pt idx="1446">
                  <c:v>-0.37851054911275678</c:v>
                </c:pt>
                <c:pt idx="1447">
                  <c:v>-0.37697359228727118</c:v>
                </c:pt>
                <c:pt idx="1448">
                  <c:v>-0.37753248567835684</c:v>
                </c:pt>
                <c:pt idx="1449">
                  <c:v>-0.37851054911275678</c:v>
                </c:pt>
                <c:pt idx="1450">
                  <c:v>-0.37851054911275678</c:v>
                </c:pt>
                <c:pt idx="1451">
                  <c:v>-0.37892971915607099</c:v>
                </c:pt>
                <c:pt idx="1452">
                  <c:v>-0.37809137906944251</c:v>
                </c:pt>
                <c:pt idx="1453">
                  <c:v>-0.37823110241721392</c:v>
                </c:pt>
                <c:pt idx="1454">
                  <c:v>-0.37823110241721392</c:v>
                </c:pt>
                <c:pt idx="1455">
                  <c:v>-0.37753248567835684</c:v>
                </c:pt>
                <c:pt idx="1456">
                  <c:v>-0.37739276233058544</c:v>
                </c:pt>
                <c:pt idx="1457">
                  <c:v>-0.37655442224395697</c:v>
                </c:pt>
                <c:pt idx="1458">
                  <c:v>-0.37571608215732849</c:v>
                </c:pt>
                <c:pt idx="1459">
                  <c:v>-0.37655442224395697</c:v>
                </c:pt>
                <c:pt idx="1460">
                  <c:v>-0.37585580550509989</c:v>
                </c:pt>
                <c:pt idx="1461">
                  <c:v>-0.37431884867961435</c:v>
                </c:pt>
                <c:pt idx="1462">
                  <c:v>-0.37459829537515721</c:v>
                </c:pt>
                <c:pt idx="1463">
                  <c:v>-0.37487774207070002</c:v>
                </c:pt>
                <c:pt idx="1464">
                  <c:v>-0.37389967863630014</c:v>
                </c:pt>
                <c:pt idx="1465">
                  <c:v>-0.37431884867961435</c:v>
                </c:pt>
                <c:pt idx="1466">
                  <c:v>-0.37375995528852868</c:v>
                </c:pt>
                <c:pt idx="1467">
                  <c:v>-0.37627497554841416</c:v>
                </c:pt>
                <c:pt idx="1468">
                  <c:v>-0.37655442224395697</c:v>
                </c:pt>
                <c:pt idx="1469">
                  <c:v>-0.37613525220064276</c:v>
                </c:pt>
                <c:pt idx="1470">
                  <c:v>-0.37529691211401423</c:v>
                </c:pt>
                <c:pt idx="1471">
                  <c:v>-0.37585580550509989</c:v>
                </c:pt>
                <c:pt idx="1472">
                  <c:v>-0.37627497554841416</c:v>
                </c:pt>
                <c:pt idx="1473">
                  <c:v>-0.37529691211401423</c:v>
                </c:pt>
                <c:pt idx="1474">
                  <c:v>-0.37543663546178563</c:v>
                </c:pt>
                <c:pt idx="1475">
                  <c:v>-0.37669414559172842</c:v>
                </c:pt>
                <c:pt idx="1476">
                  <c:v>-0.37669414559172842</c:v>
                </c:pt>
                <c:pt idx="1477">
                  <c:v>-0.37585580550509989</c:v>
                </c:pt>
                <c:pt idx="1478">
                  <c:v>-0.37529691211401423</c:v>
                </c:pt>
                <c:pt idx="1479">
                  <c:v>-0.37501746541847147</c:v>
                </c:pt>
                <c:pt idx="1480">
                  <c:v>-0.37655442224395697</c:v>
                </c:pt>
                <c:pt idx="1481">
                  <c:v>-0.37543663546178563</c:v>
                </c:pt>
                <c:pt idx="1482">
                  <c:v>-0.37431884867961435</c:v>
                </c:pt>
                <c:pt idx="1483">
                  <c:v>-0.37487774207070002</c:v>
                </c:pt>
                <c:pt idx="1484">
                  <c:v>-0.37459829537515721</c:v>
                </c:pt>
                <c:pt idx="1485">
                  <c:v>-0.37431884867961435</c:v>
                </c:pt>
                <c:pt idx="1486">
                  <c:v>-0.37389967863630014</c:v>
                </c:pt>
                <c:pt idx="1487">
                  <c:v>-0.37529691211401423</c:v>
                </c:pt>
                <c:pt idx="1488">
                  <c:v>-0.37697359228727118</c:v>
                </c:pt>
                <c:pt idx="1489">
                  <c:v>-0.37627497554841416</c:v>
                </c:pt>
                <c:pt idx="1490">
                  <c:v>-0.37627497554841416</c:v>
                </c:pt>
                <c:pt idx="1491">
                  <c:v>-0.37627497554841416</c:v>
                </c:pt>
                <c:pt idx="1492">
                  <c:v>-0.37697359228727118</c:v>
                </c:pt>
                <c:pt idx="1493">
                  <c:v>-0.37823110241721392</c:v>
                </c:pt>
                <c:pt idx="1494">
                  <c:v>-0.37739276233058544</c:v>
                </c:pt>
                <c:pt idx="1495">
                  <c:v>-0.37585580550509989</c:v>
                </c:pt>
                <c:pt idx="1496">
                  <c:v>-0.37613525220064276</c:v>
                </c:pt>
                <c:pt idx="1497">
                  <c:v>-0.37711331563504258</c:v>
                </c:pt>
                <c:pt idx="1498">
                  <c:v>-0.37697359228727118</c:v>
                </c:pt>
                <c:pt idx="1499">
                  <c:v>-0.37585580550509989</c:v>
                </c:pt>
                <c:pt idx="1500">
                  <c:v>-0.37501746541847147</c:v>
                </c:pt>
                <c:pt idx="1501">
                  <c:v>-0.37613525220064276</c:v>
                </c:pt>
                <c:pt idx="1502">
                  <c:v>-0.37613525220064276</c:v>
                </c:pt>
                <c:pt idx="1503">
                  <c:v>-0.37487774207070002</c:v>
                </c:pt>
                <c:pt idx="1504">
                  <c:v>-0.37487774207070002</c:v>
                </c:pt>
                <c:pt idx="1505">
                  <c:v>-0.37571608215732849</c:v>
                </c:pt>
                <c:pt idx="1506">
                  <c:v>-0.37501746541847147</c:v>
                </c:pt>
                <c:pt idx="1507">
                  <c:v>-0.37529691211401423</c:v>
                </c:pt>
                <c:pt idx="1508">
                  <c:v>-0.37459829537515721</c:v>
                </c:pt>
                <c:pt idx="1509">
                  <c:v>-0.37655442224395697</c:v>
                </c:pt>
                <c:pt idx="1510">
                  <c:v>-0.37627497554841416</c:v>
                </c:pt>
                <c:pt idx="1511">
                  <c:v>-0.37571608215732849</c:v>
                </c:pt>
                <c:pt idx="1512">
                  <c:v>-0.37529691211401423</c:v>
                </c:pt>
                <c:pt idx="1513">
                  <c:v>-0.37501746541847147</c:v>
                </c:pt>
                <c:pt idx="1514">
                  <c:v>-0.37529691211401423</c:v>
                </c:pt>
                <c:pt idx="1515">
                  <c:v>-0.37459829537515721</c:v>
                </c:pt>
                <c:pt idx="1516">
                  <c:v>-0.37501746541847147</c:v>
                </c:pt>
                <c:pt idx="1517">
                  <c:v>-0.37571608215732849</c:v>
                </c:pt>
                <c:pt idx="1518">
                  <c:v>-0.37697359228727118</c:v>
                </c:pt>
                <c:pt idx="1519">
                  <c:v>-0.37585580550509989</c:v>
                </c:pt>
                <c:pt idx="1520">
                  <c:v>-0.37613525220064276</c:v>
                </c:pt>
                <c:pt idx="1521">
                  <c:v>-0.37501746541847147</c:v>
                </c:pt>
                <c:pt idx="1522">
                  <c:v>-0.37823110241721392</c:v>
                </c:pt>
                <c:pt idx="1523">
                  <c:v>-0.37809137906944251</c:v>
                </c:pt>
                <c:pt idx="1524">
                  <c:v>-0.37697359228727118</c:v>
                </c:pt>
                <c:pt idx="1525">
                  <c:v>-0.37809137906944251</c:v>
                </c:pt>
                <c:pt idx="1526">
                  <c:v>-0.37865027246052813</c:v>
                </c:pt>
                <c:pt idx="1527">
                  <c:v>-0.37906944250384239</c:v>
                </c:pt>
                <c:pt idx="1528">
                  <c:v>-0.37823110241721392</c:v>
                </c:pt>
                <c:pt idx="1529">
                  <c:v>-0.37753248567835684</c:v>
                </c:pt>
                <c:pt idx="1530">
                  <c:v>-0.37823110241721392</c:v>
                </c:pt>
                <c:pt idx="1531">
                  <c:v>-0.37753248567835684</c:v>
                </c:pt>
                <c:pt idx="1532">
                  <c:v>-0.37655442224395697</c:v>
                </c:pt>
                <c:pt idx="1533">
                  <c:v>-0.37627497554841416</c:v>
                </c:pt>
                <c:pt idx="1534">
                  <c:v>-0.37627497554841416</c:v>
                </c:pt>
                <c:pt idx="1535">
                  <c:v>-0.37669414559172842</c:v>
                </c:pt>
                <c:pt idx="1536">
                  <c:v>-0.37613525220064276</c:v>
                </c:pt>
                <c:pt idx="1537">
                  <c:v>-0.37543663546178563</c:v>
                </c:pt>
                <c:pt idx="1538">
                  <c:v>-0.37431884867961435</c:v>
                </c:pt>
                <c:pt idx="1539">
                  <c:v>-0.37501746541847147</c:v>
                </c:pt>
                <c:pt idx="1540">
                  <c:v>-0.37459829537515721</c:v>
                </c:pt>
                <c:pt idx="1541">
                  <c:v>-0.37459829537515721</c:v>
                </c:pt>
                <c:pt idx="1542">
                  <c:v>-0.37431884867961435</c:v>
                </c:pt>
                <c:pt idx="1543">
                  <c:v>-0.37501746541847147</c:v>
                </c:pt>
                <c:pt idx="1544">
                  <c:v>-0.37389967863630014</c:v>
                </c:pt>
                <c:pt idx="1545">
                  <c:v>-0.37334078524521447</c:v>
                </c:pt>
                <c:pt idx="1546">
                  <c:v>-0.37389967863630014</c:v>
                </c:pt>
                <c:pt idx="1547">
                  <c:v>-0.37585580550509989</c:v>
                </c:pt>
                <c:pt idx="1548">
                  <c:v>-0.37529691211401423</c:v>
                </c:pt>
                <c:pt idx="1549">
                  <c:v>-0.37627497554841416</c:v>
                </c:pt>
                <c:pt idx="1550">
                  <c:v>-0.37543663546178563</c:v>
                </c:pt>
                <c:pt idx="1551">
                  <c:v>-0.37613525220064276</c:v>
                </c:pt>
                <c:pt idx="1552">
                  <c:v>-0.37571608215732849</c:v>
                </c:pt>
                <c:pt idx="1553">
                  <c:v>-0.37627497554841416</c:v>
                </c:pt>
                <c:pt idx="1554">
                  <c:v>-0.37655442224395697</c:v>
                </c:pt>
                <c:pt idx="1555">
                  <c:v>-0.37711331563504258</c:v>
                </c:pt>
                <c:pt idx="1556">
                  <c:v>-0.37753248567835684</c:v>
                </c:pt>
                <c:pt idx="1557">
                  <c:v>-0.37809137906944251</c:v>
                </c:pt>
                <c:pt idx="1558">
                  <c:v>-0.37781193237389971</c:v>
                </c:pt>
                <c:pt idx="1559">
                  <c:v>-0.37865027246052813</c:v>
                </c:pt>
                <c:pt idx="1560">
                  <c:v>-0.37823110241721392</c:v>
                </c:pt>
                <c:pt idx="1561">
                  <c:v>-0.37739276233058544</c:v>
                </c:pt>
                <c:pt idx="1562">
                  <c:v>-0.37697359228727118</c:v>
                </c:pt>
                <c:pt idx="1563">
                  <c:v>-0.37753248567835684</c:v>
                </c:pt>
                <c:pt idx="1564">
                  <c:v>-0.37697359228727118</c:v>
                </c:pt>
                <c:pt idx="1565">
                  <c:v>-0.37697359228727118</c:v>
                </c:pt>
                <c:pt idx="1566">
                  <c:v>-0.37655442224395697</c:v>
                </c:pt>
                <c:pt idx="1567">
                  <c:v>-0.37543663546178563</c:v>
                </c:pt>
                <c:pt idx="1568">
                  <c:v>-0.37529691211401423</c:v>
                </c:pt>
                <c:pt idx="1569">
                  <c:v>-0.37431884867961435</c:v>
                </c:pt>
                <c:pt idx="1570">
                  <c:v>-0.37417912533184294</c:v>
                </c:pt>
                <c:pt idx="1571">
                  <c:v>-0.37431884867961435</c:v>
                </c:pt>
                <c:pt idx="1572">
                  <c:v>-0.37459829537515721</c:v>
                </c:pt>
                <c:pt idx="1573">
                  <c:v>-0.37208327511527173</c:v>
                </c:pt>
                <c:pt idx="1574">
                  <c:v>-0.37138465837641471</c:v>
                </c:pt>
                <c:pt idx="1575">
                  <c:v>-0.37222299846304319</c:v>
                </c:pt>
                <c:pt idx="1576">
                  <c:v>-0.37348050859298587</c:v>
                </c:pt>
                <c:pt idx="1577">
                  <c:v>-0.37375995528852868</c:v>
                </c:pt>
                <c:pt idx="1578">
                  <c:v>-0.37375995528852868</c:v>
                </c:pt>
                <c:pt idx="1579">
                  <c:v>-0.37389967863630014</c:v>
                </c:pt>
                <c:pt idx="1580">
                  <c:v>-0.37306133854967166</c:v>
                </c:pt>
                <c:pt idx="1581">
                  <c:v>-0.37375995528852868</c:v>
                </c:pt>
                <c:pt idx="1582">
                  <c:v>-0.37431884867961435</c:v>
                </c:pt>
                <c:pt idx="1583">
                  <c:v>-0.37459829537515721</c:v>
                </c:pt>
                <c:pt idx="1584">
                  <c:v>-0.37501746541847147</c:v>
                </c:pt>
                <c:pt idx="1585">
                  <c:v>-0.37613525220064276</c:v>
                </c:pt>
                <c:pt idx="1586">
                  <c:v>-0.37697359228727118</c:v>
                </c:pt>
                <c:pt idx="1587">
                  <c:v>-0.37739276233058544</c:v>
                </c:pt>
                <c:pt idx="1588">
                  <c:v>-0.37627497554841416</c:v>
                </c:pt>
                <c:pt idx="1589">
                  <c:v>-0.37585580550509989</c:v>
                </c:pt>
                <c:pt idx="1590">
                  <c:v>-0.37585580550509989</c:v>
                </c:pt>
                <c:pt idx="1591">
                  <c:v>-0.37571608215732849</c:v>
                </c:pt>
                <c:pt idx="1592">
                  <c:v>-0.37389967863630014</c:v>
                </c:pt>
                <c:pt idx="1593">
                  <c:v>-0.37292161520190026</c:v>
                </c:pt>
                <c:pt idx="1594">
                  <c:v>-0.37348050859298587</c:v>
                </c:pt>
                <c:pt idx="1595">
                  <c:v>-0.37292161520190026</c:v>
                </c:pt>
                <c:pt idx="1596">
                  <c:v>-0.37250244515858599</c:v>
                </c:pt>
                <c:pt idx="1597">
                  <c:v>-0.37208327511527173</c:v>
                </c:pt>
                <c:pt idx="1598">
                  <c:v>-0.37180382841972892</c:v>
                </c:pt>
                <c:pt idx="1599">
                  <c:v>-0.37152438172418606</c:v>
                </c:pt>
                <c:pt idx="1600">
                  <c:v>-0.37054631828978624</c:v>
                </c:pt>
                <c:pt idx="1601">
                  <c:v>-0.37292161520190026</c:v>
                </c:pt>
                <c:pt idx="1602">
                  <c:v>-0.37389967863630014</c:v>
                </c:pt>
                <c:pt idx="1603">
                  <c:v>-0.37417912533184294</c:v>
                </c:pt>
                <c:pt idx="1604">
                  <c:v>-0.37375995528852868</c:v>
                </c:pt>
                <c:pt idx="1605">
                  <c:v>-0.37334078524521447</c:v>
                </c:pt>
                <c:pt idx="1606">
                  <c:v>-0.37334078524521447</c:v>
                </c:pt>
                <c:pt idx="1607">
                  <c:v>-0.37375995528852868</c:v>
                </c:pt>
                <c:pt idx="1608">
                  <c:v>-0.37348050859298587</c:v>
                </c:pt>
                <c:pt idx="1609">
                  <c:v>-0.37292161520190026</c:v>
                </c:pt>
                <c:pt idx="1610">
                  <c:v>-0.37250244515858599</c:v>
                </c:pt>
                <c:pt idx="1611">
                  <c:v>-0.3726421685063574</c:v>
                </c:pt>
                <c:pt idx="1612">
                  <c:v>-0.37250244515858599</c:v>
                </c:pt>
                <c:pt idx="1613">
                  <c:v>-0.37152438172418606</c:v>
                </c:pt>
                <c:pt idx="1614">
                  <c:v>-0.37152438172418606</c:v>
                </c:pt>
                <c:pt idx="1615">
                  <c:v>-0.37152438172418606</c:v>
                </c:pt>
                <c:pt idx="1616">
                  <c:v>-0.37152438172418606</c:v>
                </c:pt>
                <c:pt idx="1617">
                  <c:v>-0.3711052116808719</c:v>
                </c:pt>
                <c:pt idx="1618">
                  <c:v>-0.37180382841972892</c:v>
                </c:pt>
                <c:pt idx="1619">
                  <c:v>-0.37292161520190026</c:v>
                </c:pt>
                <c:pt idx="1620">
                  <c:v>-0.37334078524521447</c:v>
                </c:pt>
                <c:pt idx="1621">
                  <c:v>-0.37222299846304319</c:v>
                </c:pt>
                <c:pt idx="1622">
                  <c:v>-0.37292161520190026</c:v>
                </c:pt>
                <c:pt idx="1623">
                  <c:v>-0.37292161520190026</c:v>
                </c:pt>
                <c:pt idx="1624">
                  <c:v>-0.37306133854967166</c:v>
                </c:pt>
                <c:pt idx="1625">
                  <c:v>-0.37222299846304319</c:v>
                </c:pt>
                <c:pt idx="1626">
                  <c:v>-0.37292161520190026</c:v>
                </c:pt>
                <c:pt idx="1627">
                  <c:v>-0.37334078524521447</c:v>
                </c:pt>
                <c:pt idx="1628">
                  <c:v>-0.37375995528852868</c:v>
                </c:pt>
                <c:pt idx="1629">
                  <c:v>-0.37250244515858599</c:v>
                </c:pt>
                <c:pt idx="1630">
                  <c:v>-0.37250244515858599</c:v>
                </c:pt>
                <c:pt idx="1631">
                  <c:v>-0.37389967863630014</c:v>
                </c:pt>
                <c:pt idx="1632">
                  <c:v>-0.37292161520190026</c:v>
                </c:pt>
                <c:pt idx="1633">
                  <c:v>-0.37222299846304319</c:v>
                </c:pt>
                <c:pt idx="1634">
                  <c:v>-0.37138465837641471</c:v>
                </c:pt>
                <c:pt idx="1635">
                  <c:v>-0.37152438172418606</c:v>
                </c:pt>
                <c:pt idx="1636">
                  <c:v>-0.3726421685063574</c:v>
                </c:pt>
                <c:pt idx="1637">
                  <c:v>-0.37208327511527173</c:v>
                </c:pt>
                <c:pt idx="1638">
                  <c:v>-0.37152438172418606</c:v>
                </c:pt>
                <c:pt idx="1639">
                  <c:v>-0.37068604163755764</c:v>
                </c:pt>
                <c:pt idx="1640">
                  <c:v>-0.37180382841972892</c:v>
                </c:pt>
                <c:pt idx="1641">
                  <c:v>-0.37138465837641471</c:v>
                </c:pt>
                <c:pt idx="1642">
                  <c:v>-0.3711052116808719</c:v>
                </c:pt>
                <c:pt idx="1643">
                  <c:v>-0.37152438172418606</c:v>
                </c:pt>
                <c:pt idx="1644">
                  <c:v>-0.37208327511527173</c:v>
                </c:pt>
                <c:pt idx="1645">
                  <c:v>-0.37208327511527173</c:v>
                </c:pt>
                <c:pt idx="1646">
                  <c:v>-0.37152438172418606</c:v>
                </c:pt>
                <c:pt idx="1647">
                  <c:v>-0.37054631828978624</c:v>
                </c:pt>
                <c:pt idx="1648">
                  <c:v>-0.3711052116808719</c:v>
                </c:pt>
                <c:pt idx="1649">
                  <c:v>-0.37054631828978624</c:v>
                </c:pt>
                <c:pt idx="1650">
                  <c:v>-0.37012714824647197</c:v>
                </c:pt>
                <c:pt idx="1651">
                  <c:v>-0.36970797820315771</c:v>
                </c:pt>
                <c:pt idx="1652">
                  <c:v>-0.37026687159424337</c:v>
                </c:pt>
                <c:pt idx="1653">
                  <c:v>-0.37026687159424337</c:v>
                </c:pt>
                <c:pt idx="1654">
                  <c:v>-0.36970797820315771</c:v>
                </c:pt>
                <c:pt idx="1655">
                  <c:v>-0.3692888081598435</c:v>
                </c:pt>
                <c:pt idx="1656">
                  <c:v>-0.36886963811652929</c:v>
                </c:pt>
                <c:pt idx="1657">
                  <c:v>-0.3692888081598435</c:v>
                </c:pt>
                <c:pt idx="1658">
                  <c:v>-0.36984770155092911</c:v>
                </c:pt>
                <c:pt idx="1659">
                  <c:v>-0.37054631828978624</c:v>
                </c:pt>
                <c:pt idx="1660">
                  <c:v>-0.3711052116808719</c:v>
                </c:pt>
                <c:pt idx="1661">
                  <c:v>-0.3711052116808719</c:v>
                </c:pt>
                <c:pt idx="1662">
                  <c:v>-0.3711052116808719</c:v>
                </c:pt>
                <c:pt idx="1663">
                  <c:v>-0.36970797820315771</c:v>
                </c:pt>
                <c:pt idx="1664">
                  <c:v>-0.36970797820315771</c:v>
                </c:pt>
                <c:pt idx="1665">
                  <c:v>-0.36984770155092911</c:v>
                </c:pt>
                <c:pt idx="1666">
                  <c:v>-0.36942853150761495</c:v>
                </c:pt>
                <c:pt idx="1667">
                  <c:v>-0.36900936146430069</c:v>
                </c:pt>
                <c:pt idx="1668">
                  <c:v>-0.36817102137767216</c:v>
                </c:pt>
                <c:pt idx="1669">
                  <c:v>-0.36817102137767216</c:v>
                </c:pt>
                <c:pt idx="1670">
                  <c:v>-0.36886963811652929</c:v>
                </c:pt>
                <c:pt idx="1671">
                  <c:v>-0.36789157468212941</c:v>
                </c:pt>
                <c:pt idx="1672">
                  <c:v>-0.36747240463881514</c:v>
                </c:pt>
                <c:pt idx="1673">
                  <c:v>-0.36859019142098642</c:v>
                </c:pt>
                <c:pt idx="1674">
                  <c:v>-0.36831074472544362</c:v>
                </c:pt>
                <c:pt idx="1675">
                  <c:v>-0.36789157468212941</c:v>
                </c:pt>
                <c:pt idx="1676">
                  <c:v>-0.36747240463881514</c:v>
                </c:pt>
                <c:pt idx="1677">
                  <c:v>-0.36789157468212941</c:v>
                </c:pt>
                <c:pt idx="1678">
                  <c:v>-0.36733268129104374</c:v>
                </c:pt>
                <c:pt idx="1679">
                  <c:v>-0.36705323459550088</c:v>
                </c:pt>
                <c:pt idx="1680">
                  <c:v>-0.36691351124772947</c:v>
                </c:pt>
                <c:pt idx="1681">
                  <c:v>-0.36691351124772947</c:v>
                </c:pt>
                <c:pt idx="1682">
                  <c:v>-0.36733268129104374</c:v>
                </c:pt>
                <c:pt idx="1683">
                  <c:v>-0.36733268129104374</c:v>
                </c:pt>
                <c:pt idx="1684">
                  <c:v>-0.36747240463881514</c:v>
                </c:pt>
                <c:pt idx="1685">
                  <c:v>-0.367751851334358</c:v>
                </c:pt>
                <c:pt idx="1686">
                  <c:v>-0.36747240463881514</c:v>
                </c:pt>
                <c:pt idx="1687">
                  <c:v>-0.36691351124772947</c:v>
                </c:pt>
                <c:pt idx="1688">
                  <c:v>-0.36691351124772947</c:v>
                </c:pt>
                <c:pt idx="1689">
                  <c:v>-0.36663406455218667</c:v>
                </c:pt>
                <c:pt idx="1690">
                  <c:v>-0.36691351124772947</c:v>
                </c:pt>
                <c:pt idx="1691">
                  <c:v>-0.36649434120441526</c:v>
                </c:pt>
                <c:pt idx="1692">
                  <c:v>-0.36579572446555819</c:v>
                </c:pt>
                <c:pt idx="1693">
                  <c:v>-0.36607517116110105</c:v>
                </c:pt>
                <c:pt idx="1694">
                  <c:v>-0.36691351124772947</c:v>
                </c:pt>
                <c:pt idx="1695">
                  <c:v>-0.36621489450887246</c:v>
                </c:pt>
                <c:pt idx="1696">
                  <c:v>-0.36579572446555819</c:v>
                </c:pt>
                <c:pt idx="1697">
                  <c:v>-0.36537655442224398</c:v>
                </c:pt>
                <c:pt idx="1698">
                  <c:v>-0.36579572446555819</c:v>
                </c:pt>
                <c:pt idx="1699">
                  <c:v>-0.36537655442224398</c:v>
                </c:pt>
                <c:pt idx="1700">
                  <c:v>-0.36509710772670112</c:v>
                </c:pt>
                <c:pt idx="1701">
                  <c:v>-0.3642587676400727</c:v>
                </c:pt>
                <c:pt idx="1702">
                  <c:v>-0.36411904429230124</c:v>
                </c:pt>
                <c:pt idx="1703">
                  <c:v>-0.36467793768338685</c:v>
                </c:pt>
                <c:pt idx="1704">
                  <c:v>-0.3642587676400727</c:v>
                </c:pt>
                <c:pt idx="1705">
                  <c:v>-0.3642587676400727</c:v>
                </c:pt>
                <c:pt idx="1706">
                  <c:v>-0.3630012575101299</c:v>
                </c:pt>
                <c:pt idx="1707">
                  <c:v>-0.36369987424898703</c:v>
                </c:pt>
                <c:pt idx="1708">
                  <c:v>-0.36369987424898703</c:v>
                </c:pt>
                <c:pt idx="1709">
                  <c:v>-0.36453821433561545</c:v>
                </c:pt>
                <c:pt idx="1710">
                  <c:v>-0.36509710772670112</c:v>
                </c:pt>
                <c:pt idx="1711">
                  <c:v>-0.3642587676400727</c:v>
                </c:pt>
                <c:pt idx="1712">
                  <c:v>-0.36467793768338685</c:v>
                </c:pt>
                <c:pt idx="1713">
                  <c:v>-0.36495738437892972</c:v>
                </c:pt>
                <c:pt idx="1714">
                  <c:v>-0.36537655442224398</c:v>
                </c:pt>
                <c:pt idx="1715">
                  <c:v>-0.36537655442224398</c:v>
                </c:pt>
                <c:pt idx="1716">
                  <c:v>-0.36495738437892972</c:v>
                </c:pt>
                <c:pt idx="1717">
                  <c:v>-0.36467793768338685</c:v>
                </c:pt>
                <c:pt idx="1718">
                  <c:v>-0.36383959759675844</c:v>
                </c:pt>
                <c:pt idx="1719">
                  <c:v>-0.36383959759675844</c:v>
                </c:pt>
                <c:pt idx="1720">
                  <c:v>-0.3630012575101299</c:v>
                </c:pt>
                <c:pt idx="1721">
                  <c:v>-0.36216291742350148</c:v>
                </c:pt>
                <c:pt idx="1722">
                  <c:v>-0.36216291742350148</c:v>
                </c:pt>
                <c:pt idx="1723">
                  <c:v>-0.36188347072795862</c:v>
                </c:pt>
                <c:pt idx="1724">
                  <c:v>-0.36132457733687295</c:v>
                </c:pt>
                <c:pt idx="1725">
                  <c:v>-0.36132457733687295</c:v>
                </c:pt>
                <c:pt idx="1726">
                  <c:v>-0.36104513064133015</c:v>
                </c:pt>
                <c:pt idx="1727">
                  <c:v>-0.3609054072935588</c:v>
                </c:pt>
                <c:pt idx="1728">
                  <c:v>-0.36132457733687295</c:v>
                </c:pt>
                <c:pt idx="1729">
                  <c:v>-0.36048623725024453</c:v>
                </c:pt>
                <c:pt idx="1730">
                  <c:v>-0.35866983372921618</c:v>
                </c:pt>
                <c:pt idx="1731">
                  <c:v>-0.35894928042475899</c:v>
                </c:pt>
                <c:pt idx="1732">
                  <c:v>-0.36048623725024453</c:v>
                </c:pt>
                <c:pt idx="1733">
                  <c:v>-0.3609054072935588</c:v>
                </c:pt>
                <c:pt idx="1734">
                  <c:v>-0.36132457733687295</c:v>
                </c:pt>
                <c:pt idx="1735">
                  <c:v>-0.36132457733687295</c:v>
                </c:pt>
                <c:pt idx="1736">
                  <c:v>-0.3609054072935588</c:v>
                </c:pt>
                <c:pt idx="1737">
                  <c:v>-0.36104513064133015</c:v>
                </c:pt>
                <c:pt idx="1738">
                  <c:v>-0.36062596059801594</c:v>
                </c:pt>
                <c:pt idx="1739">
                  <c:v>-0.36146430068464441</c:v>
                </c:pt>
                <c:pt idx="1740">
                  <c:v>-0.3628615341623585</c:v>
                </c:pt>
                <c:pt idx="1741">
                  <c:v>-0.36383959759675844</c:v>
                </c:pt>
                <c:pt idx="1742">
                  <c:v>-0.36411904429230124</c:v>
                </c:pt>
                <c:pt idx="1743">
                  <c:v>-0.36453821433561545</c:v>
                </c:pt>
                <c:pt idx="1744">
                  <c:v>-0.36411904429230124</c:v>
                </c:pt>
                <c:pt idx="1745">
                  <c:v>-0.36369987424898703</c:v>
                </c:pt>
                <c:pt idx="1746">
                  <c:v>-0.36383959759675844</c:v>
                </c:pt>
                <c:pt idx="1747">
                  <c:v>-0.36411904429230124</c:v>
                </c:pt>
                <c:pt idx="1748">
                  <c:v>-0.36411904429230124</c:v>
                </c:pt>
                <c:pt idx="1749">
                  <c:v>-0.36369987424898703</c:v>
                </c:pt>
                <c:pt idx="1750">
                  <c:v>-0.36369987424898703</c:v>
                </c:pt>
                <c:pt idx="1751">
                  <c:v>-0.36342042755344417</c:v>
                </c:pt>
                <c:pt idx="1752">
                  <c:v>-0.36383959759675844</c:v>
                </c:pt>
                <c:pt idx="1753">
                  <c:v>-0.3630012575101299</c:v>
                </c:pt>
                <c:pt idx="1754">
                  <c:v>-0.36342042755344417</c:v>
                </c:pt>
                <c:pt idx="1755">
                  <c:v>-0.36328070420567277</c:v>
                </c:pt>
                <c:pt idx="1756">
                  <c:v>-0.3628615341623585</c:v>
                </c:pt>
                <c:pt idx="1757">
                  <c:v>-0.36174374738018722</c:v>
                </c:pt>
                <c:pt idx="1758">
                  <c:v>-0.36146430068464441</c:v>
                </c:pt>
                <c:pt idx="1759">
                  <c:v>-0.36258208746681575</c:v>
                </c:pt>
                <c:pt idx="1760">
                  <c:v>-0.36174374738018722</c:v>
                </c:pt>
                <c:pt idx="1761">
                  <c:v>-0.36188347072795862</c:v>
                </c:pt>
                <c:pt idx="1762">
                  <c:v>-0.36132457733687295</c:v>
                </c:pt>
                <c:pt idx="1763">
                  <c:v>-0.3609054072935588</c:v>
                </c:pt>
                <c:pt idx="1764">
                  <c:v>-0.36104513064133015</c:v>
                </c:pt>
                <c:pt idx="1765">
                  <c:v>-0.3609054072935588</c:v>
                </c:pt>
                <c:pt idx="1766">
                  <c:v>-0.3593684504680732</c:v>
                </c:pt>
                <c:pt idx="1767">
                  <c:v>-0.36062596059801594</c:v>
                </c:pt>
                <c:pt idx="1768">
                  <c:v>-0.36020679055470167</c:v>
                </c:pt>
                <c:pt idx="1769">
                  <c:v>-0.35978762051138746</c:v>
                </c:pt>
                <c:pt idx="1770">
                  <c:v>-0.35908900377253039</c:v>
                </c:pt>
                <c:pt idx="1771">
                  <c:v>-0.35894928042475899</c:v>
                </c:pt>
                <c:pt idx="1772">
                  <c:v>-0.35908900377253039</c:v>
                </c:pt>
                <c:pt idx="1773">
                  <c:v>-0.3593684504680732</c:v>
                </c:pt>
                <c:pt idx="1774">
                  <c:v>-0.35908900377253039</c:v>
                </c:pt>
                <c:pt idx="1775">
                  <c:v>-0.35853011038144472</c:v>
                </c:pt>
                <c:pt idx="1776">
                  <c:v>-0.35894928042475899</c:v>
                </c:pt>
                <c:pt idx="1777">
                  <c:v>-0.3593684504680732</c:v>
                </c:pt>
                <c:pt idx="1778">
                  <c:v>-0.35866983372921618</c:v>
                </c:pt>
                <c:pt idx="1779">
                  <c:v>-0.3593684504680732</c:v>
                </c:pt>
                <c:pt idx="1780">
                  <c:v>-0.36006706720693027</c:v>
                </c:pt>
                <c:pt idx="1781">
                  <c:v>-0.35978762051138746</c:v>
                </c:pt>
                <c:pt idx="1782">
                  <c:v>-0.36062596059801594</c:v>
                </c:pt>
                <c:pt idx="1783">
                  <c:v>-0.36020679055470167</c:v>
                </c:pt>
                <c:pt idx="1784">
                  <c:v>-0.35978762051138746</c:v>
                </c:pt>
                <c:pt idx="1785">
                  <c:v>-0.36020679055470167</c:v>
                </c:pt>
                <c:pt idx="1786">
                  <c:v>-0.359647897163616</c:v>
                </c:pt>
                <c:pt idx="1787">
                  <c:v>-0.35908900377253039</c:v>
                </c:pt>
                <c:pt idx="1788">
                  <c:v>-0.35853011038144472</c:v>
                </c:pt>
                <c:pt idx="1789">
                  <c:v>-0.3593684504680732</c:v>
                </c:pt>
                <c:pt idx="1790">
                  <c:v>-0.35894928042475899</c:v>
                </c:pt>
                <c:pt idx="1791">
                  <c:v>-0.35783149364258765</c:v>
                </c:pt>
                <c:pt idx="1792">
                  <c:v>-0.35811094033813051</c:v>
                </c:pt>
                <c:pt idx="1793">
                  <c:v>-0.35783149364258765</c:v>
                </c:pt>
                <c:pt idx="1794">
                  <c:v>-0.35741232359927344</c:v>
                </c:pt>
                <c:pt idx="1795">
                  <c:v>-0.35699315355595923</c:v>
                </c:pt>
                <c:pt idx="1796">
                  <c:v>-0.35769177029481625</c:v>
                </c:pt>
                <c:pt idx="1797">
                  <c:v>-0.35783149364258765</c:v>
                </c:pt>
                <c:pt idx="1798">
                  <c:v>-0.35783149364258765</c:v>
                </c:pt>
                <c:pt idx="1799">
                  <c:v>-0.35699315355595923</c:v>
                </c:pt>
                <c:pt idx="1800">
                  <c:v>-0.35741232359927344</c:v>
                </c:pt>
                <c:pt idx="1801">
                  <c:v>-0.35685343020818777</c:v>
                </c:pt>
                <c:pt idx="1802">
                  <c:v>-0.35657398351264497</c:v>
                </c:pt>
                <c:pt idx="1803">
                  <c:v>-0.3561548134693307</c:v>
                </c:pt>
                <c:pt idx="1804">
                  <c:v>-0.3561548134693307</c:v>
                </c:pt>
                <c:pt idx="1805">
                  <c:v>-0.35587536677378789</c:v>
                </c:pt>
                <c:pt idx="1806">
                  <c:v>-0.35531647338270228</c:v>
                </c:pt>
                <c:pt idx="1807">
                  <c:v>-0.35461785664384515</c:v>
                </c:pt>
                <c:pt idx="1808">
                  <c:v>-0.35447813329607375</c:v>
                </c:pt>
                <c:pt idx="1809">
                  <c:v>-0.35419868660053094</c:v>
                </c:pt>
                <c:pt idx="1810">
                  <c:v>-0.35363979320944533</c:v>
                </c:pt>
                <c:pt idx="1811">
                  <c:v>-0.35308089981835966</c:v>
                </c:pt>
                <c:pt idx="1812">
                  <c:v>-0.3526617297750454</c:v>
                </c:pt>
                <c:pt idx="1813">
                  <c:v>-0.3529411764705882</c:v>
                </c:pt>
                <c:pt idx="1814">
                  <c:v>-0.35224255973173113</c:v>
                </c:pt>
                <c:pt idx="1815">
                  <c:v>-0.35224255973173113</c:v>
                </c:pt>
                <c:pt idx="1816">
                  <c:v>-0.35224255973173113</c:v>
                </c:pt>
                <c:pt idx="1817">
                  <c:v>-0.35308089981835966</c:v>
                </c:pt>
                <c:pt idx="1818">
                  <c:v>-0.35363979320944533</c:v>
                </c:pt>
                <c:pt idx="1819">
                  <c:v>-0.35336034651390247</c:v>
                </c:pt>
                <c:pt idx="1820">
                  <c:v>-0.35336034651390247</c:v>
                </c:pt>
                <c:pt idx="1821">
                  <c:v>-0.35308089981835966</c:v>
                </c:pt>
                <c:pt idx="1822">
                  <c:v>-0.35336034651390247</c:v>
                </c:pt>
                <c:pt idx="1823">
                  <c:v>-0.3529411764705882</c:v>
                </c:pt>
                <c:pt idx="1824">
                  <c:v>-0.35210283638395978</c:v>
                </c:pt>
                <c:pt idx="1825">
                  <c:v>-0.35182338968841692</c:v>
                </c:pt>
                <c:pt idx="1826">
                  <c:v>-0.35168366634064552</c:v>
                </c:pt>
                <c:pt idx="1827">
                  <c:v>-0.35098504960178845</c:v>
                </c:pt>
                <c:pt idx="1828">
                  <c:v>-0.35140421964510271</c:v>
                </c:pt>
                <c:pt idx="1829">
                  <c:v>-0.35126449629733125</c:v>
                </c:pt>
                <c:pt idx="1830">
                  <c:v>-0.35126449629733125</c:v>
                </c:pt>
                <c:pt idx="1831">
                  <c:v>-0.35084532625401704</c:v>
                </c:pt>
                <c:pt idx="1832">
                  <c:v>-0.35042615621070283</c:v>
                </c:pt>
                <c:pt idx="1833">
                  <c:v>-0.34986726281961716</c:v>
                </c:pt>
                <c:pt idx="1834">
                  <c:v>-0.35014670951515997</c:v>
                </c:pt>
                <c:pt idx="1835">
                  <c:v>-0.35084532625401704</c:v>
                </c:pt>
                <c:pt idx="1836">
                  <c:v>-0.35056587955847418</c:v>
                </c:pt>
                <c:pt idx="1837">
                  <c:v>-0.35056587955847418</c:v>
                </c:pt>
                <c:pt idx="1838">
                  <c:v>-0.35098504960178845</c:v>
                </c:pt>
                <c:pt idx="1839">
                  <c:v>-0.35042615621070283</c:v>
                </c:pt>
                <c:pt idx="1840">
                  <c:v>-0.34972753947184576</c:v>
                </c:pt>
                <c:pt idx="1841">
                  <c:v>-0.34888919938521723</c:v>
                </c:pt>
                <c:pt idx="1842">
                  <c:v>-0.34902892273298869</c:v>
                </c:pt>
                <c:pt idx="1843">
                  <c:v>-0.34860975268967448</c:v>
                </c:pt>
                <c:pt idx="1844">
                  <c:v>-0.34777141260304595</c:v>
                </c:pt>
                <c:pt idx="1845">
                  <c:v>-0.34721251921196028</c:v>
                </c:pt>
                <c:pt idx="1846">
                  <c:v>-0.34721251921196028</c:v>
                </c:pt>
                <c:pt idx="1847">
                  <c:v>-0.34665362582087467</c:v>
                </c:pt>
                <c:pt idx="1848">
                  <c:v>-0.34665362582087467</c:v>
                </c:pt>
                <c:pt idx="1849">
                  <c:v>-0.34623445577756046</c:v>
                </c:pt>
                <c:pt idx="1850">
                  <c:v>-0.34651390247310326</c:v>
                </c:pt>
                <c:pt idx="1851">
                  <c:v>-0.34623445577756046</c:v>
                </c:pt>
                <c:pt idx="1852">
                  <c:v>-0.346094732429789</c:v>
                </c:pt>
                <c:pt idx="1853">
                  <c:v>-0.34623445577756046</c:v>
                </c:pt>
                <c:pt idx="1854">
                  <c:v>-0.34497694564761772</c:v>
                </c:pt>
                <c:pt idx="1855">
                  <c:v>-0.34455777560430351</c:v>
                </c:pt>
                <c:pt idx="1856">
                  <c:v>-0.34441805225653205</c:v>
                </c:pt>
                <c:pt idx="1857">
                  <c:v>-0.34441805225653205</c:v>
                </c:pt>
                <c:pt idx="1858">
                  <c:v>-0.34371943551767498</c:v>
                </c:pt>
                <c:pt idx="1859">
                  <c:v>-0.34246192538773229</c:v>
                </c:pt>
                <c:pt idx="1860">
                  <c:v>-0.34260164873550369</c:v>
                </c:pt>
                <c:pt idx="1861">
                  <c:v>-0.34176330864887527</c:v>
                </c:pt>
                <c:pt idx="1862">
                  <c:v>-0.34134413860556101</c:v>
                </c:pt>
                <c:pt idx="1863">
                  <c:v>-0.34120441525778961</c:v>
                </c:pt>
                <c:pt idx="1864">
                  <c:v>-0.34092496856224674</c:v>
                </c:pt>
                <c:pt idx="1865">
                  <c:v>-0.34092496856224674</c:v>
                </c:pt>
                <c:pt idx="1866">
                  <c:v>-0.34064552186670394</c:v>
                </c:pt>
                <c:pt idx="1867">
                  <c:v>-0.34050579851893248</c:v>
                </c:pt>
                <c:pt idx="1868">
                  <c:v>-0.34120441525778961</c:v>
                </c:pt>
                <c:pt idx="1869">
                  <c:v>-0.34134413860556101</c:v>
                </c:pt>
                <c:pt idx="1870">
                  <c:v>-0.34022635182338967</c:v>
                </c:pt>
                <c:pt idx="1871">
                  <c:v>-0.34022635182338967</c:v>
                </c:pt>
                <c:pt idx="1872">
                  <c:v>-0.34008662847561832</c:v>
                </c:pt>
                <c:pt idx="1873">
                  <c:v>-0.34008662847561832</c:v>
                </c:pt>
                <c:pt idx="1874">
                  <c:v>-0.33980718178007546</c:v>
                </c:pt>
                <c:pt idx="1875">
                  <c:v>-0.33896884169344699</c:v>
                </c:pt>
                <c:pt idx="1876">
                  <c:v>-0.33882911834567553</c:v>
                </c:pt>
                <c:pt idx="1877">
                  <c:v>-0.33840994830236132</c:v>
                </c:pt>
                <c:pt idx="1878">
                  <c:v>-0.33743188486796144</c:v>
                </c:pt>
                <c:pt idx="1879">
                  <c:v>-0.33687299147687577</c:v>
                </c:pt>
                <c:pt idx="1880">
                  <c:v>-0.33659354478133291</c:v>
                </c:pt>
                <c:pt idx="1881">
                  <c:v>-0.33659354478133291</c:v>
                </c:pt>
                <c:pt idx="1882">
                  <c:v>-0.3360346513902473</c:v>
                </c:pt>
                <c:pt idx="1883">
                  <c:v>-0.33561548134693309</c:v>
                </c:pt>
                <c:pt idx="1884">
                  <c:v>-0.33561548134693309</c:v>
                </c:pt>
                <c:pt idx="1885">
                  <c:v>-0.33491686460807596</c:v>
                </c:pt>
                <c:pt idx="1886">
                  <c:v>-0.33491686460807596</c:v>
                </c:pt>
                <c:pt idx="1887">
                  <c:v>-0.33254156769596199</c:v>
                </c:pt>
                <c:pt idx="1888">
                  <c:v>-0.33240184434819059</c:v>
                </c:pt>
                <c:pt idx="1889">
                  <c:v>-0.33212239765264773</c:v>
                </c:pt>
                <c:pt idx="1890">
                  <c:v>-0.33170322760933352</c:v>
                </c:pt>
                <c:pt idx="1891">
                  <c:v>-0.3310046108704765</c:v>
                </c:pt>
                <c:pt idx="1892">
                  <c:v>-0.33128405756601931</c:v>
                </c:pt>
                <c:pt idx="1893">
                  <c:v>-0.33170322760933352</c:v>
                </c:pt>
                <c:pt idx="1894">
                  <c:v>-0.3310046108704765</c:v>
                </c:pt>
                <c:pt idx="1895">
                  <c:v>-0.33086488752270504</c:v>
                </c:pt>
                <c:pt idx="1896">
                  <c:v>-0.33044571747939083</c:v>
                </c:pt>
                <c:pt idx="1897">
                  <c:v>-0.33044571747939083</c:v>
                </c:pt>
                <c:pt idx="1898">
                  <c:v>-0.32974710074053371</c:v>
                </c:pt>
                <c:pt idx="1899">
                  <c:v>-0.32974710074053371</c:v>
                </c:pt>
                <c:pt idx="1900">
                  <c:v>-0.32974710074053371</c:v>
                </c:pt>
                <c:pt idx="1901">
                  <c:v>-0.33002654743607657</c:v>
                </c:pt>
                <c:pt idx="1902">
                  <c:v>-0.327790973871734</c:v>
                </c:pt>
                <c:pt idx="1903">
                  <c:v>-0.3276512505239626</c:v>
                </c:pt>
                <c:pt idx="1904">
                  <c:v>-0.32862931395836242</c:v>
                </c:pt>
                <c:pt idx="1905">
                  <c:v>-0.32821014391504821</c:v>
                </c:pt>
                <c:pt idx="1906">
                  <c:v>-0.327790973871734</c:v>
                </c:pt>
                <c:pt idx="1907">
                  <c:v>-0.32695263378510547</c:v>
                </c:pt>
                <c:pt idx="1908">
                  <c:v>-0.3263937403940198</c:v>
                </c:pt>
                <c:pt idx="1909">
                  <c:v>-0.32541567695961998</c:v>
                </c:pt>
                <c:pt idx="1910">
                  <c:v>-0.326114293698477</c:v>
                </c:pt>
                <c:pt idx="1911">
                  <c:v>-0.32695263378510547</c:v>
                </c:pt>
                <c:pt idx="1912">
                  <c:v>-0.32653346374179126</c:v>
                </c:pt>
                <c:pt idx="1913">
                  <c:v>-0.32569512365516279</c:v>
                </c:pt>
                <c:pt idx="1914">
                  <c:v>-0.32499650691630572</c:v>
                </c:pt>
                <c:pt idx="1915">
                  <c:v>-0.32415816682967724</c:v>
                </c:pt>
                <c:pt idx="1916">
                  <c:v>-0.32499650691630572</c:v>
                </c:pt>
                <c:pt idx="1917">
                  <c:v>-0.32373899678636303</c:v>
                </c:pt>
                <c:pt idx="1918">
                  <c:v>-0.32443761352522005</c:v>
                </c:pt>
                <c:pt idx="1919">
                  <c:v>-0.32457733687299145</c:v>
                </c:pt>
                <c:pt idx="1920">
                  <c:v>-0.32443761352522005</c:v>
                </c:pt>
                <c:pt idx="1921">
                  <c:v>-0.32401844348190584</c:v>
                </c:pt>
                <c:pt idx="1922">
                  <c:v>-0.32318010339527736</c:v>
                </c:pt>
                <c:pt idx="1923">
                  <c:v>-0.3229006566997345</c:v>
                </c:pt>
                <c:pt idx="1924">
                  <c:v>-0.32318010339527736</c:v>
                </c:pt>
                <c:pt idx="1925">
                  <c:v>-0.32318010339527736</c:v>
                </c:pt>
                <c:pt idx="1926">
                  <c:v>-0.32331982674304877</c:v>
                </c:pt>
                <c:pt idx="1927">
                  <c:v>-0.3229006566997345</c:v>
                </c:pt>
                <c:pt idx="1928">
                  <c:v>-0.32220203996087748</c:v>
                </c:pt>
                <c:pt idx="1929">
                  <c:v>-0.3229006566997345</c:v>
                </c:pt>
                <c:pt idx="1930">
                  <c:v>-0.32220203996087748</c:v>
                </c:pt>
                <c:pt idx="1931">
                  <c:v>-0.32178286991756322</c:v>
                </c:pt>
                <c:pt idx="1932">
                  <c:v>-0.32220203996087748</c:v>
                </c:pt>
                <c:pt idx="1933">
                  <c:v>-0.32206231661310608</c:v>
                </c:pt>
                <c:pt idx="1934">
                  <c:v>-0.32178286991756322</c:v>
                </c:pt>
                <c:pt idx="1935">
                  <c:v>-0.32178286991756322</c:v>
                </c:pt>
                <c:pt idx="1936">
                  <c:v>-0.32080480648316329</c:v>
                </c:pt>
                <c:pt idx="1937">
                  <c:v>-0.32122397652647755</c:v>
                </c:pt>
                <c:pt idx="1938">
                  <c:v>-0.32094452983093474</c:v>
                </c:pt>
                <c:pt idx="1939">
                  <c:v>-0.32038563643984913</c:v>
                </c:pt>
                <c:pt idx="1940">
                  <c:v>-0.32038563643984913</c:v>
                </c:pt>
                <c:pt idx="1941">
                  <c:v>-0.32038563643984913</c:v>
                </c:pt>
                <c:pt idx="1942">
                  <c:v>-0.3194075730054492</c:v>
                </c:pt>
                <c:pt idx="1943">
                  <c:v>-0.31884867961436358</c:v>
                </c:pt>
                <c:pt idx="1944">
                  <c:v>-0.31815006287550651</c:v>
                </c:pt>
                <c:pt idx="1945">
                  <c:v>-0.31815006287550651</c:v>
                </c:pt>
                <c:pt idx="1946">
                  <c:v>-0.31759116948442084</c:v>
                </c:pt>
                <c:pt idx="1947">
                  <c:v>-0.31689255274556377</c:v>
                </c:pt>
                <c:pt idx="1948">
                  <c:v>-0.31647338270224956</c:v>
                </c:pt>
                <c:pt idx="1949">
                  <c:v>-0.31577476596339243</c:v>
                </c:pt>
                <c:pt idx="1950">
                  <c:v>-0.3161939360067067</c:v>
                </c:pt>
                <c:pt idx="1951">
                  <c:v>-0.3161939360067067</c:v>
                </c:pt>
                <c:pt idx="1952">
                  <c:v>-0.31577476596339243</c:v>
                </c:pt>
                <c:pt idx="1953">
                  <c:v>-0.31563504261562103</c:v>
                </c:pt>
                <c:pt idx="1954">
                  <c:v>-0.31577476596339243</c:v>
                </c:pt>
                <c:pt idx="1955">
                  <c:v>-0.31535559592007828</c:v>
                </c:pt>
                <c:pt idx="1956">
                  <c:v>-0.31479670252899261</c:v>
                </c:pt>
                <c:pt idx="1957">
                  <c:v>-0.31493642587676401</c:v>
                </c:pt>
                <c:pt idx="1958">
                  <c:v>-0.31395836244236408</c:v>
                </c:pt>
                <c:pt idx="1959">
                  <c:v>-0.31325974570350706</c:v>
                </c:pt>
                <c:pt idx="1960">
                  <c:v>-0.30920776861813609</c:v>
                </c:pt>
                <c:pt idx="1961">
                  <c:v>-0.29593405057985189</c:v>
                </c:pt>
                <c:pt idx="1962">
                  <c:v>-0.29649294397093751</c:v>
                </c:pt>
                <c:pt idx="1963">
                  <c:v>-0.29733128405756604</c:v>
                </c:pt>
                <c:pt idx="1964">
                  <c:v>-0.29872851753528012</c:v>
                </c:pt>
                <c:pt idx="1965">
                  <c:v>-0.29956685762190866</c:v>
                </c:pt>
                <c:pt idx="1966">
                  <c:v>-0.30166270783847976</c:v>
                </c:pt>
                <c:pt idx="1967">
                  <c:v>-0.30236132457733689</c:v>
                </c:pt>
                <c:pt idx="1968">
                  <c:v>-0.31256112896464999</c:v>
                </c:pt>
                <c:pt idx="1969">
                  <c:v>-0.30725164174933628</c:v>
                </c:pt>
                <c:pt idx="1970">
                  <c:v>-0.35363979320944533</c:v>
                </c:pt>
                <c:pt idx="1971">
                  <c:v>-0.31451725583344975</c:v>
                </c:pt>
                <c:pt idx="1972">
                  <c:v>-0.31242140561687859</c:v>
                </c:pt>
                <c:pt idx="1973">
                  <c:v>-0.30012575101299427</c:v>
                </c:pt>
                <c:pt idx="1974">
                  <c:v>-0.30319966466396536</c:v>
                </c:pt>
                <c:pt idx="1975">
                  <c:v>-0.306133854967165</c:v>
                </c:pt>
                <c:pt idx="1976">
                  <c:v>-0.31074472544362164</c:v>
                </c:pt>
                <c:pt idx="1977">
                  <c:v>-0.31018583205253603</c:v>
                </c:pt>
                <c:pt idx="1978">
                  <c:v>-0.30795025848819341</c:v>
                </c:pt>
                <c:pt idx="1979">
                  <c:v>-0.30697219505379347</c:v>
                </c:pt>
                <c:pt idx="1980">
                  <c:v>-0.30767081179265054</c:v>
                </c:pt>
                <c:pt idx="1981">
                  <c:v>-0.30557496157607933</c:v>
                </c:pt>
                <c:pt idx="1982">
                  <c:v>-0.30082436775185134</c:v>
                </c:pt>
                <c:pt idx="1983">
                  <c:v>-0.30292021796842256</c:v>
                </c:pt>
                <c:pt idx="1984">
                  <c:v>-0.30166270783847976</c:v>
                </c:pt>
                <c:pt idx="1985">
                  <c:v>-0.30431745144613664</c:v>
                </c:pt>
                <c:pt idx="1986">
                  <c:v>-0.30361883470727957</c:v>
                </c:pt>
                <c:pt idx="1987">
                  <c:v>-0.306133854967165</c:v>
                </c:pt>
                <c:pt idx="1988">
                  <c:v>-0.30683247170602213</c:v>
                </c:pt>
                <c:pt idx="1989">
                  <c:v>-0.30697219505379347</c:v>
                </c:pt>
                <c:pt idx="1990">
                  <c:v>-0.30571468492385079</c:v>
                </c:pt>
                <c:pt idx="1991">
                  <c:v>-0.31842950957104932</c:v>
                </c:pt>
                <c:pt idx="1992">
                  <c:v>-0.31842950957104932</c:v>
                </c:pt>
                <c:pt idx="1993">
                  <c:v>-0.42308229705183736</c:v>
                </c:pt>
                <c:pt idx="1994">
                  <c:v>-0.41469889618555261</c:v>
                </c:pt>
                <c:pt idx="1995">
                  <c:v>-0.40338130501606817</c:v>
                </c:pt>
                <c:pt idx="1996">
                  <c:v>-0.39653486097526897</c:v>
                </c:pt>
                <c:pt idx="1997">
                  <c:v>-0.3859158865446416</c:v>
                </c:pt>
                <c:pt idx="1998">
                  <c:v>-0.37501746541847147</c:v>
                </c:pt>
                <c:pt idx="1999">
                  <c:v>-0.37096548833310045</c:v>
                </c:pt>
                <c:pt idx="2000">
                  <c:v>-0.36733268129104374</c:v>
                </c:pt>
                <c:pt idx="2001">
                  <c:v>-0.36565600111778679</c:v>
                </c:pt>
                <c:pt idx="2002">
                  <c:v>-0.36328070420567277</c:v>
                </c:pt>
                <c:pt idx="2003">
                  <c:v>-0.36411904429230124</c:v>
                </c:pt>
                <c:pt idx="2004">
                  <c:v>-0.36691351124772947</c:v>
                </c:pt>
                <c:pt idx="2005">
                  <c:v>-0.36369987424898703</c:v>
                </c:pt>
                <c:pt idx="2006">
                  <c:v>-0.36174374738018722</c:v>
                </c:pt>
                <c:pt idx="2007">
                  <c:v>-0.3628615341623585</c:v>
                </c:pt>
                <c:pt idx="2008">
                  <c:v>-0.36817102137767216</c:v>
                </c:pt>
                <c:pt idx="2009">
                  <c:v>-0.36789157468212941</c:v>
                </c:pt>
                <c:pt idx="2010">
                  <c:v>-0.36621489450887246</c:v>
                </c:pt>
                <c:pt idx="2011">
                  <c:v>-0.37054631828978624</c:v>
                </c:pt>
                <c:pt idx="2012">
                  <c:v>-0.36607517116110105</c:v>
                </c:pt>
                <c:pt idx="2013">
                  <c:v>-0.3642587676400727</c:v>
                </c:pt>
                <c:pt idx="2014">
                  <c:v>-0.36467793768338685</c:v>
                </c:pt>
                <c:pt idx="2015">
                  <c:v>-0.36621489450887246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AA4-44FA-A242-326F02F98A03}"/>
            </c:ext>
          </c:extLst>
        </c:ser>
        <c:ser>
          <c:idx val="1"/>
          <c:order val="2"/>
          <c:tx>
            <c:v>AC-Ni 0.01 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IVIUM'!$AH$3:$AH$2018</c:f>
              <c:numCache>
                <c:formatCode>General</c:formatCode>
                <c:ptCount val="2016"/>
                <c:pt idx="0">
                  <c:v>-5.743887103535001</c:v>
                </c:pt>
                <c:pt idx="1">
                  <c:v>-8.9617158027106321</c:v>
                </c:pt>
                <c:pt idx="2">
                  <c:v>-8.5010479251082849</c:v>
                </c:pt>
                <c:pt idx="3">
                  <c:v>-8.0895626659214752</c:v>
                </c:pt>
                <c:pt idx="4">
                  <c:v>-7.7039262260723769</c:v>
                </c:pt>
                <c:pt idx="5">
                  <c:v>-7.4017046248428109</c:v>
                </c:pt>
                <c:pt idx="6">
                  <c:v>-7.121000419170044</c:v>
                </c:pt>
                <c:pt idx="7">
                  <c:v>-6.7503143775324856</c:v>
                </c:pt>
                <c:pt idx="8">
                  <c:v>-6.4461366494341199</c:v>
                </c:pt>
                <c:pt idx="9">
                  <c:v>-6.152438172418611</c:v>
                </c:pt>
                <c:pt idx="10">
                  <c:v>-5.8546877183177308</c:v>
                </c:pt>
                <c:pt idx="11">
                  <c:v>-5.5310884448791393</c:v>
                </c:pt>
                <c:pt idx="12">
                  <c:v>-5.2675702109822558</c:v>
                </c:pt>
                <c:pt idx="13">
                  <c:v>-4.9761073075310884</c:v>
                </c:pt>
                <c:pt idx="14">
                  <c:v>-4.7403940198407151</c:v>
                </c:pt>
                <c:pt idx="15">
                  <c:v>-4.4810674863769737</c:v>
                </c:pt>
                <c:pt idx="16">
                  <c:v>-4.2239765264775748</c:v>
                </c:pt>
                <c:pt idx="17">
                  <c:v>-3.9818359647897164</c:v>
                </c:pt>
                <c:pt idx="18">
                  <c:v>-3.7332681291043737</c:v>
                </c:pt>
                <c:pt idx="19">
                  <c:v>-3.5382143356154816</c:v>
                </c:pt>
                <c:pt idx="20">
                  <c:v>-3.2811233757160823</c:v>
                </c:pt>
                <c:pt idx="21">
                  <c:v>-3.1011597037865029</c:v>
                </c:pt>
                <c:pt idx="22">
                  <c:v>-2.9318150062875508</c:v>
                </c:pt>
                <c:pt idx="23">
                  <c:v>-2.7818918541288249</c:v>
                </c:pt>
                <c:pt idx="24">
                  <c:v>-2.6189744306273579</c:v>
                </c:pt>
                <c:pt idx="25">
                  <c:v>-2.5011876484560571</c:v>
                </c:pt>
                <c:pt idx="26">
                  <c:v>-2.4047785384937823</c:v>
                </c:pt>
                <c:pt idx="27">
                  <c:v>-2.3040380047505935</c:v>
                </c:pt>
                <c:pt idx="28">
                  <c:v>-2.2076288947883191</c:v>
                </c:pt>
                <c:pt idx="29">
                  <c:v>-2.1176470588235294</c:v>
                </c:pt>
                <c:pt idx="30">
                  <c:v>-2.0339527735084535</c:v>
                </c:pt>
                <c:pt idx="31">
                  <c:v>-1.9611569093195473</c:v>
                </c:pt>
                <c:pt idx="32">
                  <c:v>-1.9012155931256112</c:v>
                </c:pt>
                <c:pt idx="33">
                  <c:v>-1.843230403800475</c:v>
                </c:pt>
                <c:pt idx="34">
                  <c:v>-1.7876205113874528</c:v>
                </c:pt>
                <c:pt idx="35">
                  <c:v>-1.7447254436216293</c:v>
                </c:pt>
                <c:pt idx="36">
                  <c:v>-1.6997345256392342</c:v>
                </c:pt>
                <c:pt idx="37">
                  <c:v>-1.6504121838759256</c:v>
                </c:pt>
                <c:pt idx="38">
                  <c:v>-1.6097526896744447</c:v>
                </c:pt>
                <c:pt idx="39">
                  <c:v>-1.5797121699035908</c:v>
                </c:pt>
                <c:pt idx="40">
                  <c:v>-1.5368171021377672</c:v>
                </c:pt>
                <c:pt idx="41">
                  <c:v>-1.506916305714685</c:v>
                </c:pt>
                <c:pt idx="42">
                  <c:v>-1.4789716361604026</c:v>
                </c:pt>
                <c:pt idx="43">
                  <c:v>-1.4575939639513764</c:v>
                </c:pt>
                <c:pt idx="44">
                  <c:v>-1.4254575939639513</c:v>
                </c:pt>
                <c:pt idx="45">
                  <c:v>-1.3997484979740116</c:v>
                </c:pt>
                <c:pt idx="46">
                  <c:v>-1.3761352522006427</c:v>
                </c:pt>
                <c:pt idx="47">
                  <c:v>-1.3526617297750454</c:v>
                </c:pt>
                <c:pt idx="48">
                  <c:v>-1.3311443342182478</c:v>
                </c:pt>
                <c:pt idx="49">
                  <c:v>-1.3075310884448792</c:v>
                </c:pt>
                <c:pt idx="50">
                  <c:v>-1.2818219924549392</c:v>
                </c:pt>
                <c:pt idx="51">
                  <c:v>-1.2647757440268268</c:v>
                </c:pt>
                <c:pt idx="52">
                  <c:v>-1.2432583484700293</c:v>
                </c:pt>
                <c:pt idx="53">
                  <c:v>-1.2218806762610031</c:v>
                </c:pt>
                <c:pt idx="54">
                  <c:v>-1.2025988542685482</c:v>
                </c:pt>
                <c:pt idx="55">
                  <c:v>-1.1812211820595222</c:v>
                </c:pt>
                <c:pt idx="56">
                  <c:v>-1.1619393600670673</c:v>
                </c:pt>
                <c:pt idx="57">
                  <c:v>-1.1383261142936985</c:v>
                </c:pt>
                <c:pt idx="58">
                  <c:v>-1.1254715662987285</c:v>
                </c:pt>
                <c:pt idx="59">
                  <c:v>-1.1233757160821571</c:v>
                </c:pt>
                <c:pt idx="60">
                  <c:v>-1.1082855945228449</c:v>
                </c:pt>
                <c:pt idx="61">
                  <c:v>-1.0912393460947323</c:v>
                </c:pt>
                <c:pt idx="62">
                  <c:v>-1.0825764985329049</c:v>
                </c:pt>
                <c:pt idx="63">
                  <c:v>-1.0632946765404498</c:v>
                </c:pt>
                <c:pt idx="64">
                  <c:v>-1.0504401285454799</c:v>
                </c:pt>
                <c:pt idx="65">
                  <c:v>-1.0375855805505101</c:v>
                </c:pt>
                <c:pt idx="66">
                  <c:v>-1.0226351823389688</c:v>
                </c:pt>
                <c:pt idx="67">
                  <c:v>-1.005449210563085</c:v>
                </c:pt>
                <c:pt idx="68">
                  <c:v>-1.0011177867821712</c:v>
                </c:pt>
                <c:pt idx="69">
                  <c:v>-0.99049881235154402</c:v>
                </c:pt>
                <c:pt idx="70">
                  <c:v>-0.98407153835405903</c:v>
                </c:pt>
                <c:pt idx="71">
                  <c:v>-0.97540869079223136</c:v>
                </c:pt>
                <c:pt idx="72">
                  <c:v>-0.96688556657817515</c:v>
                </c:pt>
                <c:pt idx="73">
                  <c:v>-0.95403101858320527</c:v>
                </c:pt>
                <c:pt idx="74">
                  <c:v>-0.93908062037166407</c:v>
                </c:pt>
                <c:pt idx="75">
                  <c:v>-0.93041777280983651</c:v>
                </c:pt>
                <c:pt idx="76">
                  <c:v>-0.92399049881235162</c:v>
                </c:pt>
                <c:pt idx="77">
                  <c:v>-0.93265334637417907</c:v>
                </c:pt>
                <c:pt idx="78">
                  <c:v>-0.9154673745982953</c:v>
                </c:pt>
                <c:pt idx="79">
                  <c:v>-0.9133715243817242</c:v>
                </c:pt>
                <c:pt idx="80">
                  <c:v>-0.9154673745982953</c:v>
                </c:pt>
                <c:pt idx="81">
                  <c:v>-0.9154673745982953</c:v>
                </c:pt>
                <c:pt idx="82">
                  <c:v>-0.90470867681989653</c:v>
                </c:pt>
                <c:pt idx="83">
                  <c:v>-0.89618555260584043</c:v>
                </c:pt>
                <c:pt idx="84">
                  <c:v>-0.88542685482744166</c:v>
                </c:pt>
                <c:pt idx="85">
                  <c:v>-0.88123515439429934</c:v>
                </c:pt>
                <c:pt idx="86">
                  <c:v>-0.86614503283498667</c:v>
                </c:pt>
                <c:pt idx="87">
                  <c:v>-0.84909878440687436</c:v>
                </c:pt>
                <c:pt idx="88">
                  <c:v>-0.84909878440687436</c:v>
                </c:pt>
                <c:pt idx="89">
                  <c:v>-0.84909878440687436</c:v>
                </c:pt>
                <c:pt idx="90">
                  <c:v>-0.84476736062596058</c:v>
                </c:pt>
                <c:pt idx="91">
                  <c:v>-0.83624423641190448</c:v>
                </c:pt>
                <c:pt idx="92">
                  <c:v>-0.82758138885007682</c:v>
                </c:pt>
                <c:pt idx="93">
                  <c:v>-0.82758138885007682</c:v>
                </c:pt>
                <c:pt idx="94">
                  <c:v>-0.82115411485259182</c:v>
                </c:pt>
                <c:pt idx="95">
                  <c:v>-0.82115411485259182</c:v>
                </c:pt>
                <c:pt idx="96">
                  <c:v>-0.85329048484001679</c:v>
                </c:pt>
                <c:pt idx="97">
                  <c:v>-0.84476736062596058</c:v>
                </c:pt>
                <c:pt idx="98">
                  <c:v>-0.82981696241441949</c:v>
                </c:pt>
                <c:pt idx="99">
                  <c:v>-0.81905826463602072</c:v>
                </c:pt>
                <c:pt idx="100">
                  <c:v>-0.82338968841693438</c:v>
                </c:pt>
                <c:pt idx="101">
                  <c:v>-0.81263099063853572</c:v>
                </c:pt>
                <c:pt idx="102">
                  <c:v>-0.81472684085510694</c:v>
                </c:pt>
                <c:pt idx="103">
                  <c:v>-0.81472684085510694</c:v>
                </c:pt>
                <c:pt idx="104">
                  <c:v>-0.81039541707419305</c:v>
                </c:pt>
                <c:pt idx="105">
                  <c:v>-0.79977644264356573</c:v>
                </c:pt>
                <c:pt idx="106">
                  <c:v>-0.79544501886265184</c:v>
                </c:pt>
                <c:pt idx="107">
                  <c:v>-0.78468632108425318</c:v>
                </c:pt>
                <c:pt idx="108">
                  <c:v>-0.77616319687019697</c:v>
                </c:pt>
                <c:pt idx="109">
                  <c:v>-0.78049462065111086</c:v>
                </c:pt>
                <c:pt idx="110">
                  <c:v>-0.76973592287271209</c:v>
                </c:pt>
                <c:pt idx="111">
                  <c:v>-0.77183177308928319</c:v>
                </c:pt>
                <c:pt idx="112">
                  <c:v>-0.76973592287271209</c:v>
                </c:pt>
                <c:pt idx="113">
                  <c:v>-0.76330864887522709</c:v>
                </c:pt>
                <c:pt idx="114">
                  <c:v>-0.77183177308928319</c:v>
                </c:pt>
                <c:pt idx="115">
                  <c:v>-0.76121279865865588</c:v>
                </c:pt>
                <c:pt idx="116">
                  <c:v>-0.75254995109682832</c:v>
                </c:pt>
                <c:pt idx="117">
                  <c:v>-0.7504541008802571</c:v>
                </c:pt>
                <c:pt idx="118">
                  <c:v>-0.74193097666620089</c:v>
                </c:pt>
                <c:pt idx="119">
                  <c:v>-0.74193097666620089</c:v>
                </c:pt>
                <c:pt idx="120">
                  <c:v>-0.73550370266871601</c:v>
                </c:pt>
                <c:pt idx="121">
                  <c:v>-0.73117227888780212</c:v>
                </c:pt>
                <c:pt idx="122">
                  <c:v>-0.74835825066368589</c:v>
                </c:pt>
                <c:pt idx="123">
                  <c:v>-0.74193097666620089</c:v>
                </c:pt>
                <c:pt idx="124">
                  <c:v>-0.73759955288528711</c:v>
                </c:pt>
                <c:pt idx="125">
                  <c:v>-0.73117227888780212</c:v>
                </c:pt>
                <c:pt idx="126">
                  <c:v>-0.72684085510688834</c:v>
                </c:pt>
                <c:pt idx="127">
                  <c:v>-0.72474500489031723</c:v>
                </c:pt>
                <c:pt idx="128">
                  <c:v>-0.71831773089283224</c:v>
                </c:pt>
                <c:pt idx="129">
                  <c:v>-0.72041358110940334</c:v>
                </c:pt>
                <c:pt idx="130">
                  <c:v>-0.71622188067626102</c:v>
                </c:pt>
                <c:pt idx="131">
                  <c:v>-0.70755903311443347</c:v>
                </c:pt>
                <c:pt idx="132">
                  <c:v>-0.70113175911694836</c:v>
                </c:pt>
                <c:pt idx="133">
                  <c:v>-0.70336733268129104</c:v>
                </c:pt>
                <c:pt idx="134">
                  <c:v>-0.70015369568254859</c:v>
                </c:pt>
                <c:pt idx="135">
                  <c:v>-0.69512365516277763</c:v>
                </c:pt>
                <c:pt idx="136">
                  <c:v>-0.69512365516277763</c:v>
                </c:pt>
                <c:pt idx="137">
                  <c:v>-0.69316752829397799</c:v>
                </c:pt>
                <c:pt idx="138">
                  <c:v>-0.69191001816403519</c:v>
                </c:pt>
                <c:pt idx="139">
                  <c:v>-0.68436495738437886</c:v>
                </c:pt>
                <c:pt idx="140">
                  <c:v>-0.67668017325695118</c:v>
                </c:pt>
                <c:pt idx="141">
                  <c:v>-0.67067206930278045</c:v>
                </c:pt>
                <c:pt idx="142">
                  <c:v>-0.68003353360346519</c:v>
                </c:pt>
                <c:pt idx="143">
                  <c:v>-0.68240883051557921</c:v>
                </c:pt>
                <c:pt idx="144">
                  <c:v>-0.68240883051557921</c:v>
                </c:pt>
                <c:pt idx="145">
                  <c:v>-0.67318708956266582</c:v>
                </c:pt>
                <c:pt idx="146">
                  <c:v>-0.67961436356015092</c:v>
                </c:pt>
                <c:pt idx="147">
                  <c:v>-0.67751851334357971</c:v>
                </c:pt>
                <c:pt idx="148">
                  <c:v>-0.67346653625820874</c:v>
                </c:pt>
                <c:pt idx="149">
                  <c:v>-0.66438451865306691</c:v>
                </c:pt>
                <c:pt idx="150">
                  <c:v>-0.68003353360346519</c:v>
                </c:pt>
                <c:pt idx="151">
                  <c:v>-0.67472404638815142</c:v>
                </c:pt>
                <c:pt idx="152">
                  <c:v>-0.67709934330026544</c:v>
                </c:pt>
                <c:pt idx="153">
                  <c:v>-0.67123096269386617</c:v>
                </c:pt>
                <c:pt idx="154">
                  <c:v>-0.66634064552186667</c:v>
                </c:pt>
                <c:pt idx="155">
                  <c:v>-0.66508313539192399</c:v>
                </c:pt>
                <c:pt idx="156">
                  <c:v>-0.6571189045689535</c:v>
                </c:pt>
                <c:pt idx="157">
                  <c:v>-0.65152997065809704</c:v>
                </c:pt>
                <c:pt idx="158">
                  <c:v>-0.64929439709375436</c:v>
                </c:pt>
                <c:pt idx="159">
                  <c:v>-0.64663965348609753</c:v>
                </c:pt>
                <c:pt idx="160">
                  <c:v>-0.64286712309626937</c:v>
                </c:pt>
                <c:pt idx="161">
                  <c:v>-0.63643984909878437</c:v>
                </c:pt>
                <c:pt idx="162">
                  <c:v>-0.64049182618415534</c:v>
                </c:pt>
                <c:pt idx="163">
                  <c:v>-0.64649993013832607</c:v>
                </c:pt>
                <c:pt idx="164">
                  <c:v>-0.64091099622746961</c:v>
                </c:pt>
                <c:pt idx="165">
                  <c:v>-0.6369987424898701</c:v>
                </c:pt>
                <c:pt idx="166">
                  <c:v>-0.63602067905547011</c:v>
                </c:pt>
                <c:pt idx="167">
                  <c:v>-0.63043174514461364</c:v>
                </c:pt>
                <c:pt idx="168">
                  <c:v>-0.62861534162358523</c:v>
                </c:pt>
                <c:pt idx="169">
                  <c:v>-0.62679893810255694</c:v>
                </c:pt>
                <c:pt idx="170">
                  <c:v>-0.62484281123375718</c:v>
                </c:pt>
                <c:pt idx="171">
                  <c:v>-0.6272181081458712</c:v>
                </c:pt>
                <c:pt idx="172">
                  <c:v>-0.62498253458152853</c:v>
                </c:pt>
                <c:pt idx="173">
                  <c:v>-0.6205113874528434</c:v>
                </c:pt>
                <c:pt idx="174">
                  <c:v>-0.6189744306273578</c:v>
                </c:pt>
                <c:pt idx="175">
                  <c:v>-0.61799636719295792</c:v>
                </c:pt>
                <c:pt idx="176">
                  <c:v>-0.61450328349867256</c:v>
                </c:pt>
                <c:pt idx="177">
                  <c:v>-0.60877462624004475</c:v>
                </c:pt>
                <c:pt idx="178">
                  <c:v>-0.60444320245913086</c:v>
                </c:pt>
                <c:pt idx="179">
                  <c:v>-0.61492245354198682</c:v>
                </c:pt>
                <c:pt idx="180">
                  <c:v>-0.60989241302221608</c:v>
                </c:pt>
                <c:pt idx="181">
                  <c:v>-0.6107307531088445</c:v>
                </c:pt>
                <c:pt idx="182">
                  <c:v>-0.60709794606678769</c:v>
                </c:pt>
                <c:pt idx="183">
                  <c:v>-0.60835545619673048</c:v>
                </c:pt>
                <c:pt idx="184">
                  <c:v>-0.60877462624004475</c:v>
                </c:pt>
                <c:pt idx="185">
                  <c:v>-0.60276652228587402</c:v>
                </c:pt>
                <c:pt idx="186">
                  <c:v>-0.59829537515718878</c:v>
                </c:pt>
                <c:pt idx="187">
                  <c:v>-0.59801592846164597</c:v>
                </c:pt>
                <c:pt idx="188">
                  <c:v>-0.60556098924130219</c:v>
                </c:pt>
                <c:pt idx="189">
                  <c:v>-0.60877462624004475</c:v>
                </c:pt>
                <c:pt idx="190">
                  <c:v>-0.60793628615341622</c:v>
                </c:pt>
                <c:pt idx="191">
                  <c:v>-0.60122956546038842</c:v>
                </c:pt>
                <c:pt idx="192">
                  <c:v>-0.60108984211261696</c:v>
                </c:pt>
                <c:pt idx="193">
                  <c:v>-0.59787620511387451</c:v>
                </c:pt>
                <c:pt idx="194">
                  <c:v>-0.60039122537375988</c:v>
                </c:pt>
                <c:pt idx="195">
                  <c:v>-0.59661869498393172</c:v>
                </c:pt>
                <c:pt idx="196">
                  <c:v>-0.59116948442084671</c:v>
                </c:pt>
                <c:pt idx="197">
                  <c:v>-0.59116948442084671</c:v>
                </c:pt>
                <c:pt idx="198">
                  <c:v>-0.59116948442084671</c:v>
                </c:pt>
                <c:pt idx="199">
                  <c:v>-0.58837501746541854</c:v>
                </c:pt>
                <c:pt idx="200">
                  <c:v>-0.58627916724884721</c:v>
                </c:pt>
                <c:pt idx="201">
                  <c:v>-0.58753667737879001</c:v>
                </c:pt>
                <c:pt idx="202">
                  <c:v>-0.5823669135112477</c:v>
                </c:pt>
                <c:pt idx="203">
                  <c:v>-0.58641889059661867</c:v>
                </c:pt>
                <c:pt idx="204">
                  <c:v>-0.58795584742210427</c:v>
                </c:pt>
                <c:pt idx="205">
                  <c:v>-0.58222719016347624</c:v>
                </c:pt>
                <c:pt idx="206">
                  <c:v>-0.58096968003353366</c:v>
                </c:pt>
                <c:pt idx="207">
                  <c:v>-0.59075031437753245</c:v>
                </c:pt>
                <c:pt idx="208">
                  <c:v>-0.5854408271622189</c:v>
                </c:pt>
                <c:pt idx="209">
                  <c:v>-0.58027106329467648</c:v>
                </c:pt>
                <c:pt idx="210">
                  <c:v>-0.58194774346793354</c:v>
                </c:pt>
                <c:pt idx="211">
                  <c:v>-0.57789576638256257</c:v>
                </c:pt>
                <c:pt idx="212">
                  <c:v>-0.57621908620930551</c:v>
                </c:pt>
                <c:pt idx="213">
                  <c:v>-0.57272600251502026</c:v>
                </c:pt>
                <c:pt idx="214">
                  <c:v>-0.57104932234176331</c:v>
                </c:pt>
                <c:pt idx="215">
                  <c:v>-0.57021098225513489</c:v>
                </c:pt>
                <c:pt idx="216">
                  <c:v>-0.565879558474221</c:v>
                </c:pt>
                <c:pt idx="217">
                  <c:v>-0.56350426156210709</c:v>
                </c:pt>
                <c:pt idx="218">
                  <c:v>-0.56532066508313539</c:v>
                </c:pt>
                <c:pt idx="219">
                  <c:v>-0.56671789856084953</c:v>
                </c:pt>
                <c:pt idx="220">
                  <c:v>-0.56573983512644965</c:v>
                </c:pt>
                <c:pt idx="221">
                  <c:v>-0.56448232499650697</c:v>
                </c:pt>
                <c:pt idx="222">
                  <c:v>-0.56168785804107857</c:v>
                </c:pt>
                <c:pt idx="223">
                  <c:v>-0.55973173117227892</c:v>
                </c:pt>
                <c:pt idx="224">
                  <c:v>-0.55581947743467941</c:v>
                </c:pt>
                <c:pt idx="225">
                  <c:v>-0.55526058404359369</c:v>
                </c:pt>
                <c:pt idx="226">
                  <c:v>-0.55484141400027942</c:v>
                </c:pt>
                <c:pt idx="227">
                  <c:v>-0.55134833030599417</c:v>
                </c:pt>
                <c:pt idx="228">
                  <c:v>-0.55204694704485124</c:v>
                </c:pt>
                <c:pt idx="229">
                  <c:v>-0.55162777700153698</c:v>
                </c:pt>
                <c:pt idx="230">
                  <c:v>-0.55050999021936564</c:v>
                </c:pt>
                <c:pt idx="231">
                  <c:v>-0.54897303339388004</c:v>
                </c:pt>
                <c:pt idx="232">
                  <c:v>-0.5457593963951376</c:v>
                </c:pt>
                <c:pt idx="233">
                  <c:v>-0.54813469330725162</c:v>
                </c:pt>
                <c:pt idx="234">
                  <c:v>-0.54659773648176613</c:v>
                </c:pt>
                <c:pt idx="235">
                  <c:v>-0.54380326952633784</c:v>
                </c:pt>
                <c:pt idx="236">
                  <c:v>-0.54156769596199528</c:v>
                </c:pt>
                <c:pt idx="237">
                  <c:v>-0.53961156909319552</c:v>
                </c:pt>
                <c:pt idx="238">
                  <c:v>-0.54128824926645247</c:v>
                </c:pt>
                <c:pt idx="239">
                  <c:v>-0.53849378231102418</c:v>
                </c:pt>
                <c:pt idx="240">
                  <c:v>-0.54044990917982394</c:v>
                </c:pt>
                <c:pt idx="241">
                  <c:v>-0.53639793209445297</c:v>
                </c:pt>
                <c:pt idx="242">
                  <c:v>-0.53472125192119602</c:v>
                </c:pt>
                <c:pt idx="243">
                  <c:v>-0.53234595500908199</c:v>
                </c:pt>
                <c:pt idx="244">
                  <c:v>-0.53122816822691077</c:v>
                </c:pt>
                <c:pt idx="245">
                  <c:v>-0.52759536118485395</c:v>
                </c:pt>
                <c:pt idx="246">
                  <c:v>-0.52843370127148248</c:v>
                </c:pt>
                <c:pt idx="247">
                  <c:v>-0.52969121140142517</c:v>
                </c:pt>
                <c:pt idx="248">
                  <c:v>-0.53486097526896748</c:v>
                </c:pt>
                <c:pt idx="249">
                  <c:v>-0.53248567835685345</c:v>
                </c:pt>
                <c:pt idx="250">
                  <c:v>-0.53360346513902468</c:v>
                </c:pt>
                <c:pt idx="251">
                  <c:v>-0.53332401844348187</c:v>
                </c:pt>
                <c:pt idx="252">
                  <c:v>-0.53318429509571041</c:v>
                </c:pt>
                <c:pt idx="253">
                  <c:v>-0.53011038144473943</c:v>
                </c:pt>
                <c:pt idx="254">
                  <c:v>-0.53737599552885285</c:v>
                </c:pt>
                <c:pt idx="255">
                  <c:v>-0.53639793209445297</c:v>
                </c:pt>
                <c:pt idx="256">
                  <c:v>-0.53807461226770992</c:v>
                </c:pt>
                <c:pt idx="257">
                  <c:v>-0.5341623585301104</c:v>
                </c:pt>
                <c:pt idx="258">
                  <c:v>-0.53150761492245346</c:v>
                </c:pt>
                <c:pt idx="259">
                  <c:v>-0.52829397792371102</c:v>
                </c:pt>
                <c:pt idx="260">
                  <c:v>-0.52731591448931114</c:v>
                </c:pt>
                <c:pt idx="261">
                  <c:v>-0.52871314796702529</c:v>
                </c:pt>
                <c:pt idx="262">
                  <c:v>-0.52731591448931114</c:v>
                </c:pt>
                <c:pt idx="263">
                  <c:v>-0.5271761911415398</c:v>
                </c:pt>
                <c:pt idx="264">
                  <c:v>-0.52270504401285456</c:v>
                </c:pt>
                <c:pt idx="265">
                  <c:v>-0.52088864049182626</c:v>
                </c:pt>
                <c:pt idx="266">
                  <c:v>-0.52116808718736896</c:v>
                </c:pt>
                <c:pt idx="267">
                  <c:v>-0.51991057705742627</c:v>
                </c:pt>
                <c:pt idx="268">
                  <c:v>-0.51390247310325554</c:v>
                </c:pt>
                <c:pt idx="269">
                  <c:v>-0.51390247310325554</c:v>
                </c:pt>
                <c:pt idx="270">
                  <c:v>-0.51166689953891298</c:v>
                </c:pt>
                <c:pt idx="271">
                  <c:v>-0.51082855945228445</c:v>
                </c:pt>
                <c:pt idx="272">
                  <c:v>-0.5091518792790275</c:v>
                </c:pt>
                <c:pt idx="273">
                  <c:v>-0.50957104932234176</c:v>
                </c:pt>
                <c:pt idx="274">
                  <c:v>-0.50999021936565603</c:v>
                </c:pt>
                <c:pt idx="275">
                  <c:v>-0.50663685901914213</c:v>
                </c:pt>
                <c:pt idx="276">
                  <c:v>-0.50719575241022774</c:v>
                </c:pt>
                <c:pt idx="277">
                  <c:v>-0.50985049601788457</c:v>
                </c:pt>
                <c:pt idx="278">
                  <c:v>-0.51362302640771273</c:v>
                </c:pt>
                <c:pt idx="279">
                  <c:v>-0.50999021936565603</c:v>
                </c:pt>
                <c:pt idx="280">
                  <c:v>-0.50705602906245628</c:v>
                </c:pt>
                <c:pt idx="281">
                  <c:v>-0.50468073215034237</c:v>
                </c:pt>
                <c:pt idx="282">
                  <c:v>-0.51040938940897029</c:v>
                </c:pt>
                <c:pt idx="283">
                  <c:v>-0.51082855945228445</c:v>
                </c:pt>
                <c:pt idx="284">
                  <c:v>-0.50719575241022774</c:v>
                </c:pt>
                <c:pt idx="285">
                  <c:v>-0.50426156210702811</c:v>
                </c:pt>
                <c:pt idx="286">
                  <c:v>-0.50509990219365664</c:v>
                </c:pt>
                <c:pt idx="287">
                  <c:v>-0.50384239206371384</c:v>
                </c:pt>
                <c:pt idx="288">
                  <c:v>-0.50188626519491408</c:v>
                </c:pt>
                <c:pt idx="289">
                  <c:v>-0.49909179823948585</c:v>
                </c:pt>
                <c:pt idx="290">
                  <c:v>-0.50761492245354201</c:v>
                </c:pt>
                <c:pt idx="291">
                  <c:v>-0.50509990219365664</c:v>
                </c:pt>
                <c:pt idx="292">
                  <c:v>-0.50342322202039969</c:v>
                </c:pt>
                <c:pt idx="293">
                  <c:v>-0.5039821154114853</c:v>
                </c:pt>
                <c:pt idx="294">
                  <c:v>-0.50034930836942848</c:v>
                </c:pt>
                <c:pt idx="295">
                  <c:v>-0.49839318150062878</c:v>
                </c:pt>
                <c:pt idx="296">
                  <c:v>-0.49979041497834287</c:v>
                </c:pt>
                <c:pt idx="297">
                  <c:v>-0.49699594802291464</c:v>
                </c:pt>
                <c:pt idx="298">
                  <c:v>-0.49517954450188628</c:v>
                </c:pt>
                <c:pt idx="299">
                  <c:v>-0.49462065111080061</c:v>
                </c:pt>
                <c:pt idx="300">
                  <c:v>-0.49140701411205812</c:v>
                </c:pt>
                <c:pt idx="301">
                  <c:v>-0.48833310046108708</c:v>
                </c:pt>
                <c:pt idx="302">
                  <c:v>-0.49154673745982952</c:v>
                </c:pt>
                <c:pt idx="303">
                  <c:v>-0.49112756741651531</c:v>
                </c:pt>
                <c:pt idx="304">
                  <c:v>-0.49140701411205812</c:v>
                </c:pt>
                <c:pt idx="305">
                  <c:v>-0.49420148106748635</c:v>
                </c:pt>
                <c:pt idx="306">
                  <c:v>-0.49350286432862933</c:v>
                </c:pt>
                <c:pt idx="307">
                  <c:v>-0.49182618415537238</c:v>
                </c:pt>
                <c:pt idx="308">
                  <c:v>-0.48973033393880117</c:v>
                </c:pt>
                <c:pt idx="309">
                  <c:v>-0.48819337711331567</c:v>
                </c:pt>
                <c:pt idx="310">
                  <c:v>-0.48609752689674446</c:v>
                </c:pt>
                <c:pt idx="311">
                  <c:v>-0.48288388989800196</c:v>
                </c:pt>
                <c:pt idx="312">
                  <c:v>-0.48176610311583062</c:v>
                </c:pt>
                <c:pt idx="313">
                  <c:v>-0.48553863350565879</c:v>
                </c:pt>
                <c:pt idx="314">
                  <c:v>-0.48470029341903031</c:v>
                </c:pt>
                <c:pt idx="315">
                  <c:v>-0.48218527315914489</c:v>
                </c:pt>
                <c:pt idx="316">
                  <c:v>-0.48064831633365934</c:v>
                </c:pt>
                <c:pt idx="317">
                  <c:v>-0.4809277630292022</c:v>
                </c:pt>
                <c:pt idx="318">
                  <c:v>-0.4791113595081738</c:v>
                </c:pt>
                <c:pt idx="319">
                  <c:v>-0.47729495598714544</c:v>
                </c:pt>
                <c:pt idx="320">
                  <c:v>-0.47450048903171721</c:v>
                </c:pt>
                <c:pt idx="321">
                  <c:v>-0.47226491546737459</c:v>
                </c:pt>
                <c:pt idx="322">
                  <c:v>-0.47659633924828837</c:v>
                </c:pt>
                <c:pt idx="323">
                  <c:v>-0.47645661590051702</c:v>
                </c:pt>
                <c:pt idx="324">
                  <c:v>-0.47464021237948856</c:v>
                </c:pt>
                <c:pt idx="325">
                  <c:v>-0.47226491546737459</c:v>
                </c:pt>
                <c:pt idx="326">
                  <c:v>-0.47044851194634624</c:v>
                </c:pt>
                <c:pt idx="327">
                  <c:v>-0.46849238507754648</c:v>
                </c:pt>
                <c:pt idx="328">
                  <c:v>-0.46807321503423222</c:v>
                </c:pt>
                <c:pt idx="329">
                  <c:v>-0.46779376833868935</c:v>
                </c:pt>
                <c:pt idx="330">
                  <c:v>-0.47617716920497416</c:v>
                </c:pt>
                <c:pt idx="331">
                  <c:v>-0.47491965907503142</c:v>
                </c:pt>
                <c:pt idx="332">
                  <c:v>-0.47226491546737459</c:v>
                </c:pt>
                <c:pt idx="333">
                  <c:v>-0.47142657538074612</c:v>
                </c:pt>
                <c:pt idx="334">
                  <c:v>-0.4791113595081738</c:v>
                </c:pt>
                <c:pt idx="335">
                  <c:v>-0.47645661590051702</c:v>
                </c:pt>
                <c:pt idx="336">
                  <c:v>-0.48022914629034508</c:v>
                </c:pt>
                <c:pt idx="337">
                  <c:v>-0.47729495598714544</c:v>
                </c:pt>
                <c:pt idx="338">
                  <c:v>-0.47450048903171721</c:v>
                </c:pt>
                <c:pt idx="339">
                  <c:v>-0.46974989520748917</c:v>
                </c:pt>
                <c:pt idx="340">
                  <c:v>-0.46933072516417496</c:v>
                </c:pt>
                <c:pt idx="341">
                  <c:v>-0.46905127846863215</c:v>
                </c:pt>
                <c:pt idx="342">
                  <c:v>-0.46849238507754648</c:v>
                </c:pt>
                <c:pt idx="343">
                  <c:v>-0.46905127846863215</c:v>
                </c:pt>
                <c:pt idx="344">
                  <c:v>-0.47617716920497416</c:v>
                </c:pt>
                <c:pt idx="345">
                  <c:v>-0.47533882911834568</c:v>
                </c:pt>
                <c:pt idx="346">
                  <c:v>-0.47366214894508873</c:v>
                </c:pt>
                <c:pt idx="347">
                  <c:v>-0.47645661590051702</c:v>
                </c:pt>
                <c:pt idx="348">
                  <c:v>-0.47380187229286014</c:v>
                </c:pt>
                <c:pt idx="349">
                  <c:v>-0.47128685203297471</c:v>
                </c:pt>
                <c:pt idx="350">
                  <c:v>-0.46891155512086069</c:v>
                </c:pt>
                <c:pt idx="351">
                  <c:v>-0.46765404499091795</c:v>
                </c:pt>
                <c:pt idx="352">
                  <c:v>-0.46639653486097526</c:v>
                </c:pt>
                <c:pt idx="353">
                  <c:v>-0.46541847142657539</c:v>
                </c:pt>
                <c:pt idx="354">
                  <c:v>-0.46332262121000417</c:v>
                </c:pt>
                <c:pt idx="355">
                  <c:v>-0.46178566438451868</c:v>
                </c:pt>
                <c:pt idx="356">
                  <c:v>-0.4624842811233757</c:v>
                </c:pt>
                <c:pt idx="357">
                  <c:v>-0.4626240044711471</c:v>
                </c:pt>
                <c:pt idx="358">
                  <c:v>-0.46080760095011875</c:v>
                </c:pt>
                <c:pt idx="359">
                  <c:v>-0.45815285734246192</c:v>
                </c:pt>
                <c:pt idx="360">
                  <c:v>-0.45801313399469051</c:v>
                </c:pt>
                <c:pt idx="361">
                  <c:v>-0.45577756043034789</c:v>
                </c:pt>
                <c:pt idx="362">
                  <c:v>-0.45675562386474783</c:v>
                </c:pt>
                <c:pt idx="363">
                  <c:v>-0.45493922034371942</c:v>
                </c:pt>
                <c:pt idx="364">
                  <c:v>-0.45396115690931954</c:v>
                </c:pt>
                <c:pt idx="365">
                  <c:v>-0.45899119742909039</c:v>
                </c:pt>
                <c:pt idx="366">
                  <c:v>-0.45759396395137625</c:v>
                </c:pt>
                <c:pt idx="367">
                  <c:v>-0.45577756043034789</c:v>
                </c:pt>
                <c:pt idx="368">
                  <c:v>-0.45577756043034789</c:v>
                </c:pt>
                <c:pt idx="369">
                  <c:v>-0.45410088025709094</c:v>
                </c:pt>
                <c:pt idx="370">
                  <c:v>-0.45535839038703368</c:v>
                </c:pt>
                <c:pt idx="371">
                  <c:v>-0.45479949699594802</c:v>
                </c:pt>
                <c:pt idx="372">
                  <c:v>-0.45368171021377668</c:v>
                </c:pt>
                <c:pt idx="373">
                  <c:v>-0.45326254017046252</c:v>
                </c:pt>
                <c:pt idx="374">
                  <c:v>-0.45200503004051973</c:v>
                </c:pt>
                <c:pt idx="375">
                  <c:v>-0.44976945647617717</c:v>
                </c:pt>
                <c:pt idx="376">
                  <c:v>-0.44962973312840576</c:v>
                </c:pt>
                <c:pt idx="377">
                  <c:v>-0.45004890317172003</c:v>
                </c:pt>
                <c:pt idx="378">
                  <c:v>-0.44976945647617717</c:v>
                </c:pt>
                <c:pt idx="379">
                  <c:v>-0.45242420008383399</c:v>
                </c:pt>
                <c:pt idx="380">
                  <c:v>-0.45172558334497698</c:v>
                </c:pt>
                <c:pt idx="381">
                  <c:v>-0.45046807321503424</c:v>
                </c:pt>
                <c:pt idx="382">
                  <c:v>-0.44879139304177729</c:v>
                </c:pt>
                <c:pt idx="383">
                  <c:v>-0.44837222299846308</c:v>
                </c:pt>
                <c:pt idx="384">
                  <c:v>-0.44711471286852034</c:v>
                </c:pt>
                <c:pt idx="385">
                  <c:v>-0.44599692608634905</c:v>
                </c:pt>
                <c:pt idx="386">
                  <c:v>-0.44445996926086351</c:v>
                </c:pt>
                <c:pt idx="387">
                  <c:v>-0.44404079921754924</c:v>
                </c:pt>
                <c:pt idx="388">
                  <c:v>-0.4425038423920637</c:v>
                </c:pt>
                <c:pt idx="389">
                  <c:v>-0.44320245913092082</c:v>
                </c:pt>
                <c:pt idx="390">
                  <c:v>-0.44040799217549254</c:v>
                </c:pt>
                <c:pt idx="391">
                  <c:v>-0.43956965208886406</c:v>
                </c:pt>
                <c:pt idx="392">
                  <c:v>-0.44012854547994967</c:v>
                </c:pt>
                <c:pt idx="393">
                  <c:v>-0.44683526617297747</c:v>
                </c:pt>
                <c:pt idx="394">
                  <c:v>-0.44893111638954869</c:v>
                </c:pt>
                <c:pt idx="395">
                  <c:v>-0.45158585999720557</c:v>
                </c:pt>
                <c:pt idx="396">
                  <c:v>-0.44935028643286296</c:v>
                </c:pt>
                <c:pt idx="397">
                  <c:v>-0.44851194634623442</c:v>
                </c:pt>
                <c:pt idx="398">
                  <c:v>-0.44935028643286296</c:v>
                </c:pt>
                <c:pt idx="399">
                  <c:v>-0.44935028643286296</c:v>
                </c:pt>
                <c:pt idx="400">
                  <c:v>-0.44725443621629174</c:v>
                </c:pt>
                <c:pt idx="401">
                  <c:v>-0.44641609612966326</c:v>
                </c:pt>
                <c:pt idx="402">
                  <c:v>-0.44473941595640631</c:v>
                </c:pt>
                <c:pt idx="403">
                  <c:v>-0.44362162917423498</c:v>
                </c:pt>
                <c:pt idx="404">
                  <c:v>-0.44152577895766382</c:v>
                </c:pt>
                <c:pt idx="405">
                  <c:v>-0.44068743887103534</c:v>
                </c:pt>
                <c:pt idx="406">
                  <c:v>-0.44012854547994967</c:v>
                </c:pt>
                <c:pt idx="407">
                  <c:v>-0.43970937543663541</c:v>
                </c:pt>
                <c:pt idx="408">
                  <c:v>-0.43956965208886406</c:v>
                </c:pt>
                <c:pt idx="409">
                  <c:v>-0.43831214195892132</c:v>
                </c:pt>
                <c:pt idx="410">
                  <c:v>-0.43719435517675004</c:v>
                </c:pt>
                <c:pt idx="411">
                  <c:v>-0.43649573843789297</c:v>
                </c:pt>
                <c:pt idx="412">
                  <c:v>-0.43481905826463602</c:v>
                </c:pt>
                <c:pt idx="413">
                  <c:v>-0.4328629313958362</c:v>
                </c:pt>
                <c:pt idx="414">
                  <c:v>-0.43104652787480785</c:v>
                </c:pt>
                <c:pt idx="415">
                  <c:v>-0.43202459130920778</c:v>
                </c:pt>
                <c:pt idx="416">
                  <c:v>-0.43356154813469333</c:v>
                </c:pt>
                <c:pt idx="417">
                  <c:v>-0.43146569791812212</c:v>
                </c:pt>
                <c:pt idx="418">
                  <c:v>-0.42964929439709376</c:v>
                </c:pt>
                <c:pt idx="419">
                  <c:v>-0.42825206091937962</c:v>
                </c:pt>
                <c:pt idx="420">
                  <c:v>-0.42825206091937962</c:v>
                </c:pt>
                <c:pt idx="421">
                  <c:v>-0.42755344418052255</c:v>
                </c:pt>
                <c:pt idx="422">
                  <c:v>-0.42671510409389407</c:v>
                </c:pt>
                <c:pt idx="423">
                  <c:v>-0.4328629313958362</c:v>
                </c:pt>
                <c:pt idx="424">
                  <c:v>-0.43006846444040797</c:v>
                </c:pt>
                <c:pt idx="425">
                  <c:v>-0.42964929439709376</c:v>
                </c:pt>
                <c:pt idx="426">
                  <c:v>-0.43062735783149364</c:v>
                </c:pt>
                <c:pt idx="427">
                  <c:v>-0.42909040100600815</c:v>
                </c:pt>
                <c:pt idx="428">
                  <c:v>-0.4274137208327512</c:v>
                </c:pt>
                <c:pt idx="429">
                  <c:v>-0.42671510409389407</c:v>
                </c:pt>
                <c:pt idx="430">
                  <c:v>-0.42713427413720834</c:v>
                </c:pt>
                <c:pt idx="431">
                  <c:v>-0.4258767640072656</c:v>
                </c:pt>
                <c:pt idx="432">
                  <c:v>-0.42392063713846578</c:v>
                </c:pt>
                <c:pt idx="433">
                  <c:v>-0.42196451026966608</c:v>
                </c:pt>
                <c:pt idx="434">
                  <c:v>-0.42112617018303755</c:v>
                </c:pt>
                <c:pt idx="435">
                  <c:v>-0.42392063713846578</c:v>
                </c:pt>
                <c:pt idx="436">
                  <c:v>-0.42545759396395139</c:v>
                </c:pt>
                <c:pt idx="437">
                  <c:v>-0.42461925387732291</c:v>
                </c:pt>
                <c:pt idx="438">
                  <c:v>-0.4226631270085231</c:v>
                </c:pt>
                <c:pt idx="439">
                  <c:v>-0.42070700013972334</c:v>
                </c:pt>
                <c:pt idx="440">
                  <c:v>-0.42140561687858041</c:v>
                </c:pt>
                <c:pt idx="441">
                  <c:v>-0.42028783009640913</c:v>
                </c:pt>
                <c:pt idx="442">
                  <c:v>-0.41903031996646639</c:v>
                </c:pt>
                <c:pt idx="443">
                  <c:v>-0.41777280983652371</c:v>
                </c:pt>
                <c:pt idx="444">
                  <c:v>-0.41861114992315218</c:v>
                </c:pt>
                <c:pt idx="445">
                  <c:v>-0.42154534022635182</c:v>
                </c:pt>
                <c:pt idx="446">
                  <c:v>-0.42364119044292303</c:v>
                </c:pt>
                <c:pt idx="447">
                  <c:v>-0.42224395696520883</c:v>
                </c:pt>
                <c:pt idx="448">
                  <c:v>-0.42112617018303755</c:v>
                </c:pt>
                <c:pt idx="449">
                  <c:v>-0.42070700013972334</c:v>
                </c:pt>
                <c:pt idx="450">
                  <c:v>-0.42224395696520883</c:v>
                </c:pt>
                <c:pt idx="451">
                  <c:v>-0.42028783009640913</c:v>
                </c:pt>
                <c:pt idx="452">
                  <c:v>-0.41819197987983792</c:v>
                </c:pt>
                <c:pt idx="453">
                  <c:v>-0.41777280983652371</c:v>
                </c:pt>
                <c:pt idx="454">
                  <c:v>-0.41903031996646639</c:v>
                </c:pt>
                <c:pt idx="455">
                  <c:v>-0.41777280983652371</c:v>
                </c:pt>
                <c:pt idx="456">
                  <c:v>-0.41707419309766658</c:v>
                </c:pt>
                <c:pt idx="457">
                  <c:v>-0.4159564063154953</c:v>
                </c:pt>
                <c:pt idx="458">
                  <c:v>-0.41469889618555261</c:v>
                </c:pt>
                <c:pt idx="459">
                  <c:v>-0.42028783009640913</c:v>
                </c:pt>
                <c:pt idx="460">
                  <c:v>-0.4194494900097806</c:v>
                </c:pt>
                <c:pt idx="461">
                  <c:v>-0.41861114992315218</c:v>
                </c:pt>
                <c:pt idx="462">
                  <c:v>-0.41623585301103816</c:v>
                </c:pt>
                <c:pt idx="463">
                  <c:v>-0.41511806622886688</c:v>
                </c:pt>
                <c:pt idx="464">
                  <c:v>-0.41386055609892414</c:v>
                </c:pt>
                <c:pt idx="465">
                  <c:v>-0.41427972614223835</c:v>
                </c:pt>
                <c:pt idx="466">
                  <c:v>-0.41386055609892414</c:v>
                </c:pt>
                <c:pt idx="467">
                  <c:v>-0.41176470588235292</c:v>
                </c:pt>
                <c:pt idx="468">
                  <c:v>-0.41078664244795304</c:v>
                </c:pt>
                <c:pt idx="469">
                  <c:v>-0.40994830236132462</c:v>
                </c:pt>
                <c:pt idx="470">
                  <c:v>-0.40952913231801036</c:v>
                </c:pt>
                <c:pt idx="471">
                  <c:v>-0.40897023892692469</c:v>
                </c:pt>
                <c:pt idx="472">
                  <c:v>-0.40491826184155372</c:v>
                </c:pt>
                <c:pt idx="473">
                  <c:v>-0.40533743188486793</c:v>
                </c:pt>
                <c:pt idx="474">
                  <c:v>-0.41078664244795304</c:v>
                </c:pt>
                <c:pt idx="475">
                  <c:v>-0.40994830236132462</c:v>
                </c:pt>
                <c:pt idx="476">
                  <c:v>-0.41064691910018164</c:v>
                </c:pt>
                <c:pt idx="477">
                  <c:v>-0.40869079223138183</c:v>
                </c:pt>
                <c:pt idx="478">
                  <c:v>-0.41064691910018164</c:v>
                </c:pt>
                <c:pt idx="479">
                  <c:v>-0.41036747240463878</c:v>
                </c:pt>
                <c:pt idx="480">
                  <c:v>-0.40938940897023895</c:v>
                </c:pt>
                <c:pt idx="481">
                  <c:v>-0.40813189884029616</c:v>
                </c:pt>
                <c:pt idx="482">
                  <c:v>-0.40659494201481067</c:v>
                </c:pt>
                <c:pt idx="483">
                  <c:v>-0.40827162218806767</c:v>
                </c:pt>
                <c:pt idx="484">
                  <c:v>-0.40813189884029616</c:v>
                </c:pt>
                <c:pt idx="485">
                  <c:v>-0.40715383540589634</c:v>
                </c:pt>
                <c:pt idx="486">
                  <c:v>-0.4058963252759536</c:v>
                </c:pt>
                <c:pt idx="487">
                  <c:v>-0.40533743188486793</c:v>
                </c:pt>
                <c:pt idx="488">
                  <c:v>-0.4043593684504681</c:v>
                </c:pt>
                <c:pt idx="489">
                  <c:v>-0.40394019840715384</c:v>
                </c:pt>
                <c:pt idx="490">
                  <c:v>-0.40394019840715384</c:v>
                </c:pt>
                <c:pt idx="491">
                  <c:v>-0.40659494201481067</c:v>
                </c:pt>
                <c:pt idx="492">
                  <c:v>-0.40491826184155372</c:v>
                </c:pt>
                <c:pt idx="493">
                  <c:v>-0.40352102836383957</c:v>
                </c:pt>
                <c:pt idx="494">
                  <c:v>-0.40310185832052531</c:v>
                </c:pt>
                <c:pt idx="495">
                  <c:v>-0.4029621349727539</c:v>
                </c:pt>
                <c:pt idx="496">
                  <c:v>-0.40617577197149646</c:v>
                </c:pt>
                <c:pt idx="497">
                  <c:v>-0.40575660192818219</c:v>
                </c:pt>
                <c:pt idx="498">
                  <c:v>-0.4043593684504681</c:v>
                </c:pt>
                <c:pt idx="499">
                  <c:v>-0.40254296492943969</c:v>
                </c:pt>
                <c:pt idx="500">
                  <c:v>-0.4010060081039542</c:v>
                </c:pt>
                <c:pt idx="501">
                  <c:v>-0.40030739136509713</c:v>
                </c:pt>
                <c:pt idx="502">
                  <c:v>-0.3994690512784686</c:v>
                </c:pt>
                <c:pt idx="503">
                  <c:v>-0.39667458432304037</c:v>
                </c:pt>
                <c:pt idx="504">
                  <c:v>-0.39779237110521165</c:v>
                </c:pt>
                <c:pt idx="505">
                  <c:v>-0.37613525220064276</c:v>
                </c:pt>
                <c:pt idx="506">
                  <c:v>-0.36481766103115831</c:v>
                </c:pt>
                <c:pt idx="507">
                  <c:v>-0.37487774207070002</c:v>
                </c:pt>
                <c:pt idx="508">
                  <c:v>-0.44390107586977784</c:v>
                </c:pt>
                <c:pt idx="509">
                  <c:v>-0.42629593405057986</c:v>
                </c:pt>
                <c:pt idx="510">
                  <c:v>-0.42392063713846578</c:v>
                </c:pt>
                <c:pt idx="511">
                  <c:v>-0.27315914489311166</c:v>
                </c:pt>
                <c:pt idx="512">
                  <c:v>-0.27874807880396818</c:v>
                </c:pt>
                <c:pt idx="513">
                  <c:v>-0.28433701271482464</c:v>
                </c:pt>
                <c:pt idx="514">
                  <c:v>-0.28810954310465275</c:v>
                </c:pt>
                <c:pt idx="515">
                  <c:v>-0.29118345675562385</c:v>
                </c:pt>
                <c:pt idx="516">
                  <c:v>-0.29411764705882354</c:v>
                </c:pt>
                <c:pt idx="517">
                  <c:v>-0.29663266731870896</c:v>
                </c:pt>
                <c:pt idx="518">
                  <c:v>-0.29816962414419446</c:v>
                </c:pt>
                <c:pt idx="519">
                  <c:v>-0.30082436775185134</c:v>
                </c:pt>
                <c:pt idx="520">
                  <c:v>-0.30250104792510829</c:v>
                </c:pt>
                <c:pt idx="521">
                  <c:v>-0.30333938801173671</c:v>
                </c:pt>
                <c:pt idx="522">
                  <c:v>-0.30096409109962274</c:v>
                </c:pt>
                <c:pt idx="523">
                  <c:v>-0.30333938801173671</c:v>
                </c:pt>
                <c:pt idx="524">
                  <c:v>-0.42322202039960877</c:v>
                </c:pt>
                <c:pt idx="525">
                  <c:v>-0.4043593684504681</c:v>
                </c:pt>
                <c:pt idx="526">
                  <c:v>-0.39429928741092635</c:v>
                </c:pt>
                <c:pt idx="527">
                  <c:v>-0.38731312002235568</c:v>
                </c:pt>
                <c:pt idx="528">
                  <c:v>-0.38242280285035629</c:v>
                </c:pt>
                <c:pt idx="529">
                  <c:v>-0.38004750593824232</c:v>
                </c:pt>
                <c:pt idx="530">
                  <c:v>-0.34232220203996089</c:v>
                </c:pt>
                <c:pt idx="531">
                  <c:v>-0.34567556238647479</c:v>
                </c:pt>
                <c:pt idx="532">
                  <c:v>-0.34595500908201759</c:v>
                </c:pt>
                <c:pt idx="533">
                  <c:v>-0.34204275534441803</c:v>
                </c:pt>
                <c:pt idx="534">
                  <c:v>-0.31507614922453542</c:v>
                </c:pt>
                <c:pt idx="535">
                  <c:v>-0.3194075730054492</c:v>
                </c:pt>
                <c:pt idx="536">
                  <c:v>-0.32695263378510547</c:v>
                </c:pt>
                <c:pt idx="537">
                  <c:v>-0.3310046108704765</c:v>
                </c:pt>
                <c:pt idx="538">
                  <c:v>-0.33435797121699035</c:v>
                </c:pt>
                <c:pt idx="539">
                  <c:v>-0.33840994830236132</c:v>
                </c:pt>
                <c:pt idx="540">
                  <c:v>-0.34064552186670394</c:v>
                </c:pt>
                <c:pt idx="541">
                  <c:v>-0.34316054212658936</c:v>
                </c:pt>
                <c:pt idx="542">
                  <c:v>-0.34749196590750314</c:v>
                </c:pt>
                <c:pt idx="543">
                  <c:v>-0.34707279586418888</c:v>
                </c:pt>
                <c:pt idx="544">
                  <c:v>-0.34721251921196028</c:v>
                </c:pt>
                <c:pt idx="545">
                  <c:v>-0.35042615621070283</c:v>
                </c:pt>
                <c:pt idx="546">
                  <c:v>-0.35168366634064552</c:v>
                </c:pt>
                <c:pt idx="547">
                  <c:v>-0.35391923990498814</c:v>
                </c:pt>
                <c:pt idx="548">
                  <c:v>-0.35475757999161661</c:v>
                </c:pt>
                <c:pt idx="549">
                  <c:v>-0.34986726281961716</c:v>
                </c:pt>
                <c:pt idx="550">
                  <c:v>-0.35727260025150204</c:v>
                </c:pt>
                <c:pt idx="551">
                  <c:v>-0.35447813329607375</c:v>
                </c:pt>
                <c:pt idx="552">
                  <c:v>-0.35531647338270228</c:v>
                </c:pt>
                <c:pt idx="553">
                  <c:v>-0.35531647338270228</c:v>
                </c:pt>
                <c:pt idx="554">
                  <c:v>-0.35880955707698758</c:v>
                </c:pt>
                <c:pt idx="555">
                  <c:v>-0.35908900377253039</c:v>
                </c:pt>
                <c:pt idx="556">
                  <c:v>-0.35811094033813051</c:v>
                </c:pt>
                <c:pt idx="557">
                  <c:v>-0.35671370686041637</c:v>
                </c:pt>
                <c:pt idx="558">
                  <c:v>-0.35685343020818777</c:v>
                </c:pt>
                <c:pt idx="559">
                  <c:v>-0.3575520469470449</c:v>
                </c:pt>
                <c:pt idx="560">
                  <c:v>-0.35797121699035905</c:v>
                </c:pt>
                <c:pt idx="561">
                  <c:v>-0.36048623725024453</c:v>
                </c:pt>
                <c:pt idx="562">
                  <c:v>-0.35922872712030185</c:v>
                </c:pt>
                <c:pt idx="563">
                  <c:v>-0.35853011038144472</c:v>
                </c:pt>
                <c:pt idx="564">
                  <c:v>-0.3562945368171021</c:v>
                </c:pt>
                <c:pt idx="565">
                  <c:v>-0.35769177029481625</c:v>
                </c:pt>
                <c:pt idx="566">
                  <c:v>-0.35797121699035905</c:v>
                </c:pt>
                <c:pt idx="567">
                  <c:v>-0.35880955707698758</c:v>
                </c:pt>
                <c:pt idx="568">
                  <c:v>-0.359647897163616</c:v>
                </c:pt>
                <c:pt idx="569">
                  <c:v>-0.3609054072935588</c:v>
                </c:pt>
                <c:pt idx="570">
                  <c:v>-0.36118485398910155</c:v>
                </c:pt>
                <c:pt idx="571">
                  <c:v>-0.35811094033813051</c:v>
                </c:pt>
                <c:pt idx="572">
                  <c:v>-0.35992734385915887</c:v>
                </c:pt>
                <c:pt idx="573">
                  <c:v>-0.35922872712030185</c:v>
                </c:pt>
                <c:pt idx="574">
                  <c:v>-0.36006706720693027</c:v>
                </c:pt>
                <c:pt idx="575">
                  <c:v>-0.36160402403241582</c:v>
                </c:pt>
                <c:pt idx="576">
                  <c:v>-0.3628615341623585</c:v>
                </c:pt>
                <c:pt idx="577">
                  <c:v>-0.36328070420567277</c:v>
                </c:pt>
                <c:pt idx="578">
                  <c:v>-0.36132457733687295</c:v>
                </c:pt>
                <c:pt idx="579">
                  <c:v>-0.36314098085790136</c:v>
                </c:pt>
                <c:pt idx="580">
                  <c:v>-0.36034651390247313</c:v>
                </c:pt>
                <c:pt idx="581">
                  <c:v>-0.36411904429230124</c:v>
                </c:pt>
                <c:pt idx="582">
                  <c:v>-0.36328070420567277</c:v>
                </c:pt>
                <c:pt idx="583">
                  <c:v>-0.36118485398910155</c:v>
                </c:pt>
                <c:pt idx="584">
                  <c:v>-0.36076568394578734</c:v>
                </c:pt>
                <c:pt idx="585">
                  <c:v>-0.36495738437892972</c:v>
                </c:pt>
                <c:pt idx="586">
                  <c:v>-0.36453821433561545</c:v>
                </c:pt>
                <c:pt idx="587">
                  <c:v>-0.36174374738018722</c:v>
                </c:pt>
                <c:pt idx="588">
                  <c:v>-0.36495738437892972</c:v>
                </c:pt>
                <c:pt idx="589">
                  <c:v>-0.36495738437892972</c:v>
                </c:pt>
                <c:pt idx="590">
                  <c:v>-0.36397932094452984</c:v>
                </c:pt>
                <c:pt idx="591">
                  <c:v>-0.36397932094452984</c:v>
                </c:pt>
                <c:pt idx="592">
                  <c:v>-0.36495738437892972</c:v>
                </c:pt>
                <c:pt idx="593">
                  <c:v>-0.36328070420567277</c:v>
                </c:pt>
                <c:pt idx="594">
                  <c:v>-0.36132457733687295</c:v>
                </c:pt>
                <c:pt idx="595">
                  <c:v>-0.36076568394578734</c:v>
                </c:pt>
                <c:pt idx="596">
                  <c:v>-0.36132457733687295</c:v>
                </c:pt>
                <c:pt idx="597">
                  <c:v>-0.3628615341623585</c:v>
                </c:pt>
                <c:pt idx="598">
                  <c:v>-0.36244236411904429</c:v>
                </c:pt>
                <c:pt idx="599">
                  <c:v>-0.3643984909878441</c:v>
                </c:pt>
                <c:pt idx="600">
                  <c:v>-0.36132457733687295</c:v>
                </c:pt>
                <c:pt idx="601">
                  <c:v>-0.3575520469470449</c:v>
                </c:pt>
                <c:pt idx="602">
                  <c:v>-0.3595081738158446</c:v>
                </c:pt>
                <c:pt idx="603">
                  <c:v>-0.36048623725024453</c:v>
                </c:pt>
                <c:pt idx="604">
                  <c:v>-0.36006706720693027</c:v>
                </c:pt>
                <c:pt idx="605">
                  <c:v>-0.36328070420567277</c:v>
                </c:pt>
                <c:pt idx="606">
                  <c:v>-0.36160402403241582</c:v>
                </c:pt>
                <c:pt idx="607">
                  <c:v>-0.36244236411904429</c:v>
                </c:pt>
                <c:pt idx="608">
                  <c:v>-0.36356015090121557</c:v>
                </c:pt>
                <c:pt idx="609">
                  <c:v>-0.35922872712030185</c:v>
                </c:pt>
                <c:pt idx="610">
                  <c:v>-0.36118485398910155</c:v>
                </c:pt>
                <c:pt idx="611">
                  <c:v>-0.36202319407573008</c:v>
                </c:pt>
                <c:pt idx="612">
                  <c:v>-0.3643984909878441</c:v>
                </c:pt>
                <c:pt idx="613">
                  <c:v>-0.36118485398910155</c:v>
                </c:pt>
                <c:pt idx="614">
                  <c:v>-0.36048623725024453</c:v>
                </c:pt>
                <c:pt idx="615">
                  <c:v>-0.36314098085790136</c:v>
                </c:pt>
                <c:pt idx="616">
                  <c:v>-0.36481766103115831</c:v>
                </c:pt>
                <c:pt idx="617">
                  <c:v>-0.3628615341623585</c:v>
                </c:pt>
                <c:pt idx="618">
                  <c:v>-0.36230264077127289</c:v>
                </c:pt>
                <c:pt idx="619">
                  <c:v>-0.36649434120441526</c:v>
                </c:pt>
                <c:pt idx="620">
                  <c:v>-0.36481766103115831</c:v>
                </c:pt>
                <c:pt idx="621">
                  <c:v>-0.36174374738018722</c:v>
                </c:pt>
                <c:pt idx="622">
                  <c:v>-0.36328070420567277</c:v>
                </c:pt>
                <c:pt idx="623">
                  <c:v>-0.36132457733687295</c:v>
                </c:pt>
                <c:pt idx="624">
                  <c:v>-0.36411904429230124</c:v>
                </c:pt>
                <c:pt idx="625">
                  <c:v>-0.36230264077127289</c:v>
                </c:pt>
                <c:pt idx="626">
                  <c:v>-0.36369987424898703</c:v>
                </c:pt>
                <c:pt idx="627">
                  <c:v>-0.36453821433561545</c:v>
                </c:pt>
                <c:pt idx="628">
                  <c:v>-0.36523683107447252</c:v>
                </c:pt>
                <c:pt idx="629">
                  <c:v>-0.36397932094452984</c:v>
                </c:pt>
                <c:pt idx="630">
                  <c:v>-0.36118485398910155</c:v>
                </c:pt>
                <c:pt idx="631">
                  <c:v>-0.35853011038144472</c:v>
                </c:pt>
                <c:pt idx="632">
                  <c:v>-0.359647897163616</c:v>
                </c:pt>
                <c:pt idx="633">
                  <c:v>-0.36160402403241582</c:v>
                </c:pt>
                <c:pt idx="634">
                  <c:v>-0.36118485398910155</c:v>
                </c:pt>
                <c:pt idx="635">
                  <c:v>-0.3575520469470449</c:v>
                </c:pt>
                <c:pt idx="636">
                  <c:v>-0.35839038703367332</c:v>
                </c:pt>
                <c:pt idx="637">
                  <c:v>-0.36411904429230124</c:v>
                </c:pt>
                <c:pt idx="638">
                  <c:v>-0.36453821433561545</c:v>
                </c:pt>
                <c:pt idx="639">
                  <c:v>-0.36272181081458715</c:v>
                </c:pt>
                <c:pt idx="640">
                  <c:v>-0.3609054072935588</c:v>
                </c:pt>
                <c:pt idx="641">
                  <c:v>-0.36314098085790136</c:v>
                </c:pt>
                <c:pt idx="642">
                  <c:v>-0.36174374738018722</c:v>
                </c:pt>
                <c:pt idx="643">
                  <c:v>-0.36328070420567277</c:v>
                </c:pt>
                <c:pt idx="644">
                  <c:v>-0.36495738437892972</c:v>
                </c:pt>
                <c:pt idx="645">
                  <c:v>-0.36272181081458715</c:v>
                </c:pt>
                <c:pt idx="646">
                  <c:v>-0.36034651390247313</c:v>
                </c:pt>
                <c:pt idx="647">
                  <c:v>-0.35880955707698758</c:v>
                </c:pt>
                <c:pt idx="648">
                  <c:v>-0.3609054072935588</c:v>
                </c:pt>
                <c:pt idx="649">
                  <c:v>-0.36034651390247313</c:v>
                </c:pt>
                <c:pt idx="650">
                  <c:v>-0.359647897163616</c:v>
                </c:pt>
                <c:pt idx="651">
                  <c:v>-0.36076568394578734</c:v>
                </c:pt>
                <c:pt idx="652">
                  <c:v>-0.36132457733687295</c:v>
                </c:pt>
                <c:pt idx="653">
                  <c:v>-0.359647897163616</c:v>
                </c:pt>
                <c:pt idx="654">
                  <c:v>-0.3609054072935588</c:v>
                </c:pt>
                <c:pt idx="655">
                  <c:v>-0.36048623725024453</c:v>
                </c:pt>
                <c:pt idx="656">
                  <c:v>-0.359647897163616</c:v>
                </c:pt>
                <c:pt idx="657">
                  <c:v>-0.35811094033813051</c:v>
                </c:pt>
                <c:pt idx="658">
                  <c:v>-0.35643426016487356</c:v>
                </c:pt>
                <c:pt idx="659">
                  <c:v>-0.35880955707698758</c:v>
                </c:pt>
                <c:pt idx="660">
                  <c:v>-0.35839038703367332</c:v>
                </c:pt>
                <c:pt idx="661">
                  <c:v>-0.35811094033813051</c:v>
                </c:pt>
                <c:pt idx="662">
                  <c:v>-0.36076568394578734</c:v>
                </c:pt>
                <c:pt idx="663">
                  <c:v>-0.35992734385915887</c:v>
                </c:pt>
                <c:pt idx="664">
                  <c:v>-0.3595081738158446</c:v>
                </c:pt>
                <c:pt idx="665">
                  <c:v>-0.36230264077127289</c:v>
                </c:pt>
                <c:pt idx="666">
                  <c:v>-0.35922872712030185</c:v>
                </c:pt>
                <c:pt idx="667">
                  <c:v>-0.359647897163616</c:v>
                </c:pt>
                <c:pt idx="668">
                  <c:v>-0.35769177029481625</c:v>
                </c:pt>
                <c:pt idx="669">
                  <c:v>-0.35880955707698758</c:v>
                </c:pt>
                <c:pt idx="670">
                  <c:v>-0.35992734385915887</c:v>
                </c:pt>
                <c:pt idx="671">
                  <c:v>-0.35853011038144472</c:v>
                </c:pt>
                <c:pt idx="672">
                  <c:v>-0.359647897163616</c:v>
                </c:pt>
                <c:pt idx="673">
                  <c:v>-0.35811094033813051</c:v>
                </c:pt>
                <c:pt idx="674">
                  <c:v>-0.35853011038144472</c:v>
                </c:pt>
                <c:pt idx="675">
                  <c:v>-0.36006706720693027</c:v>
                </c:pt>
                <c:pt idx="676">
                  <c:v>-0.35797121699035905</c:v>
                </c:pt>
                <c:pt idx="677">
                  <c:v>-0.35713287690373063</c:v>
                </c:pt>
                <c:pt idx="678">
                  <c:v>-0.35671370686041637</c:v>
                </c:pt>
                <c:pt idx="679">
                  <c:v>-0.35922872712030185</c:v>
                </c:pt>
                <c:pt idx="680">
                  <c:v>-0.3575520469470449</c:v>
                </c:pt>
                <c:pt idx="681">
                  <c:v>-0.35671370686041637</c:v>
                </c:pt>
                <c:pt idx="682">
                  <c:v>-0.35769177029481625</c:v>
                </c:pt>
                <c:pt idx="683">
                  <c:v>-0.35797121699035905</c:v>
                </c:pt>
                <c:pt idx="684">
                  <c:v>-0.35713287690373063</c:v>
                </c:pt>
                <c:pt idx="685">
                  <c:v>-0.35908900377253039</c:v>
                </c:pt>
                <c:pt idx="686">
                  <c:v>-0.35880955707698758</c:v>
                </c:pt>
                <c:pt idx="687">
                  <c:v>-0.35769177029481625</c:v>
                </c:pt>
                <c:pt idx="688">
                  <c:v>-0.35433840994830235</c:v>
                </c:pt>
                <c:pt idx="689">
                  <c:v>-0.35559592007824509</c:v>
                </c:pt>
                <c:pt idx="690">
                  <c:v>-0.35587536677378789</c:v>
                </c:pt>
                <c:pt idx="691">
                  <c:v>-0.35643426016487356</c:v>
                </c:pt>
                <c:pt idx="692">
                  <c:v>-0.3575520469470449</c:v>
                </c:pt>
                <c:pt idx="693">
                  <c:v>-0.35685343020818777</c:v>
                </c:pt>
                <c:pt idx="694">
                  <c:v>-0.35671370686041637</c:v>
                </c:pt>
                <c:pt idx="695">
                  <c:v>-0.35587536677378789</c:v>
                </c:pt>
                <c:pt idx="696">
                  <c:v>-0.35433840994830235</c:v>
                </c:pt>
                <c:pt idx="697">
                  <c:v>-0.35322062316613106</c:v>
                </c:pt>
                <c:pt idx="698">
                  <c:v>-0.35433840994830235</c:v>
                </c:pt>
                <c:pt idx="699">
                  <c:v>-0.35489730333938801</c:v>
                </c:pt>
                <c:pt idx="700">
                  <c:v>-0.35433840994830235</c:v>
                </c:pt>
                <c:pt idx="701">
                  <c:v>-0.35363979320944533</c:v>
                </c:pt>
                <c:pt idx="702">
                  <c:v>-0.35350006986167387</c:v>
                </c:pt>
                <c:pt idx="703">
                  <c:v>-0.35350006986167387</c:v>
                </c:pt>
                <c:pt idx="704">
                  <c:v>-0.35308089981835966</c:v>
                </c:pt>
                <c:pt idx="705">
                  <c:v>-0.35391923990498814</c:v>
                </c:pt>
                <c:pt idx="706">
                  <c:v>-0.35489730333938801</c:v>
                </c:pt>
                <c:pt idx="707">
                  <c:v>-0.35405896325275948</c:v>
                </c:pt>
                <c:pt idx="708">
                  <c:v>-0.35391923990498814</c:v>
                </c:pt>
                <c:pt idx="709">
                  <c:v>-0.35433840994830235</c:v>
                </c:pt>
                <c:pt idx="710">
                  <c:v>-0.35196311303618838</c:v>
                </c:pt>
                <c:pt idx="711">
                  <c:v>-0.35238228307950253</c:v>
                </c:pt>
                <c:pt idx="712">
                  <c:v>-0.35126449629733125</c:v>
                </c:pt>
                <c:pt idx="713">
                  <c:v>-0.35168366634064552</c:v>
                </c:pt>
                <c:pt idx="714">
                  <c:v>-0.35322062316613106</c:v>
                </c:pt>
                <c:pt idx="715">
                  <c:v>-0.35168366634064552</c:v>
                </c:pt>
                <c:pt idx="716">
                  <c:v>-0.35084532625401704</c:v>
                </c:pt>
                <c:pt idx="717">
                  <c:v>-0.35196311303618838</c:v>
                </c:pt>
                <c:pt idx="718">
                  <c:v>-0.35196311303618838</c:v>
                </c:pt>
                <c:pt idx="719">
                  <c:v>-0.35154394299287411</c:v>
                </c:pt>
                <c:pt idx="720">
                  <c:v>-0.34986726281961716</c:v>
                </c:pt>
                <c:pt idx="721">
                  <c:v>-0.34805085929858881</c:v>
                </c:pt>
                <c:pt idx="722">
                  <c:v>-0.34916864608076009</c:v>
                </c:pt>
                <c:pt idx="723">
                  <c:v>-0.35028643286293143</c:v>
                </c:pt>
                <c:pt idx="724">
                  <c:v>-0.3494480927763029</c:v>
                </c:pt>
                <c:pt idx="725">
                  <c:v>-0.3526617297750454</c:v>
                </c:pt>
                <c:pt idx="726">
                  <c:v>-0.3526617297750454</c:v>
                </c:pt>
                <c:pt idx="727">
                  <c:v>-0.35154394299287411</c:v>
                </c:pt>
                <c:pt idx="728">
                  <c:v>-0.34986726281961716</c:v>
                </c:pt>
                <c:pt idx="729">
                  <c:v>-0.3495878161240743</c:v>
                </c:pt>
                <c:pt idx="730">
                  <c:v>-0.34847002934190308</c:v>
                </c:pt>
                <c:pt idx="731">
                  <c:v>-0.34874947603744588</c:v>
                </c:pt>
                <c:pt idx="732">
                  <c:v>-0.35028643286293143</c:v>
                </c:pt>
                <c:pt idx="733">
                  <c:v>-0.3526617297750454</c:v>
                </c:pt>
                <c:pt idx="734">
                  <c:v>-0.35126449629733125</c:v>
                </c:pt>
                <c:pt idx="735">
                  <c:v>-0.35126449629733125</c:v>
                </c:pt>
                <c:pt idx="736">
                  <c:v>-0.35154394299287411</c:v>
                </c:pt>
                <c:pt idx="737">
                  <c:v>-0.35084532625401704</c:v>
                </c:pt>
                <c:pt idx="738">
                  <c:v>-0.34847002934190308</c:v>
                </c:pt>
                <c:pt idx="739">
                  <c:v>-0.34874947603744588</c:v>
                </c:pt>
                <c:pt idx="740">
                  <c:v>-0.35000698616738857</c:v>
                </c:pt>
                <c:pt idx="741">
                  <c:v>-0.34916864608076009</c:v>
                </c:pt>
                <c:pt idx="742">
                  <c:v>-0.34833030599413162</c:v>
                </c:pt>
                <c:pt idx="743">
                  <c:v>-0.34916864608076009</c:v>
                </c:pt>
                <c:pt idx="744">
                  <c:v>-0.35042615621070283</c:v>
                </c:pt>
                <c:pt idx="745">
                  <c:v>-0.34791113595081741</c:v>
                </c:pt>
                <c:pt idx="746">
                  <c:v>-0.34553583903870333</c:v>
                </c:pt>
                <c:pt idx="747">
                  <c:v>-0.34595500908201759</c:v>
                </c:pt>
                <c:pt idx="748">
                  <c:v>-0.34511666899538918</c:v>
                </c:pt>
                <c:pt idx="749">
                  <c:v>-0.34763168925527455</c:v>
                </c:pt>
                <c:pt idx="750">
                  <c:v>-0.34623445577756046</c:v>
                </c:pt>
                <c:pt idx="751">
                  <c:v>-0.34665362582087467</c:v>
                </c:pt>
                <c:pt idx="752">
                  <c:v>-0.34707279586418888</c:v>
                </c:pt>
                <c:pt idx="753">
                  <c:v>-0.34553583903870333</c:v>
                </c:pt>
                <c:pt idx="754">
                  <c:v>-0.34511666899538918</c:v>
                </c:pt>
                <c:pt idx="755">
                  <c:v>-0.34441805225653205</c:v>
                </c:pt>
                <c:pt idx="756">
                  <c:v>-0.34427832890876064</c:v>
                </c:pt>
                <c:pt idx="757">
                  <c:v>-0.34385915886544638</c:v>
                </c:pt>
                <c:pt idx="758">
                  <c:v>-0.34595500908201759</c:v>
                </c:pt>
                <c:pt idx="759">
                  <c:v>-0.34595500908201759</c:v>
                </c:pt>
                <c:pt idx="760">
                  <c:v>-0.34511666899538918</c:v>
                </c:pt>
                <c:pt idx="761">
                  <c:v>-0.34553583903870333</c:v>
                </c:pt>
                <c:pt idx="762">
                  <c:v>-0.34525639234316058</c:v>
                </c:pt>
                <c:pt idx="763">
                  <c:v>-0.34441805225653205</c:v>
                </c:pt>
                <c:pt idx="764">
                  <c:v>-0.34385915886544638</c:v>
                </c:pt>
                <c:pt idx="765">
                  <c:v>-0.34357971216990357</c:v>
                </c:pt>
                <c:pt idx="766">
                  <c:v>-0.34316054212658936</c:v>
                </c:pt>
                <c:pt idx="767">
                  <c:v>-0.34441805225653205</c:v>
                </c:pt>
                <c:pt idx="768">
                  <c:v>-0.34357971216990357</c:v>
                </c:pt>
                <c:pt idx="769">
                  <c:v>-0.34246192538773229</c:v>
                </c:pt>
                <c:pt idx="770">
                  <c:v>-0.3427413720832751</c:v>
                </c:pt>
                <c:pt idx="771">
                  <c:v>-0.34343998882213223</c:v>
                </c:pt>
                <c:pt idx="772">
                  <c:v>-0.34385915886544638</c:v>
                </c:pt>
                <c:pt idx="773">
                  <c:v>-0.34316054212658936</c:v>
                </c:pt>
                <c:pt idx="774">
                  <c:v>-0.34316054212658936</c:v>
                </c:pt>
                <c:pt idx="775">
                  <c:v>-0.34316054212658936</c:v>
                </c:pt>
                <c:pt idx="776">
                  <c:v>-0.34204275534441803</c:v>
                </c:pt>
                <c:pt idx="777">
                  <c:v>-0.34232220203996089</c:v>
                </c:pt>
                <c:pt idx="778">
                  <c:v>-0.34162358530110382</c:v>
                </c:pt>
                <c:pt idx="779">
                  <c:v>-0.34441805225653205</c:v>
                </c:pt>
                <c:pt idx="780">
                  <c:v>-0.34357971216990357</c:v>
                </c:pt>
                <c:pt idx="781">
                  <c:v>-0.34511666899538918</c:v>
                </c:pt>
                <c:pt idx="782">
                  <c:v>-0.34399888221321784</c:v>
                </c:pt>
                <c:pt idx="783">
                  <c:v>-0.34483722229984631</c:v>
                </c:pt>
                <c:pt idx="784">
                  <c:v>-0.34399888221321784</c:v>
                </c:pt>
                <c:pt idx="785">
                  <c:v>-0.34316054212658936</c:v>
                </c:pt>
                <c:pt idx="786">
                  <c:v>-0.34316054212658936</c:v>
                </c:pt>
                <c:pt idx="787">
                  <c:v>-0.34385915886544638</c:v>
                </c:pt>
                <c:pt idx="788">
                  <c:v>-0.34148386195333241</c:v>
                </c:pt>
                <c:pt idx="789">
                  <c:v>-0.34302081877881796</c:v>
                </c:pt>
                <c:pt idx="790">
                  <c:v>-0.34246192538773229</c:v>
                </c:pt>
                <c:pt idx="791">
                  <c:v>-0.34120441525778961</c:v>
                </c:pt>
                <c:pt idx="792">
                  <c:v>-0.34120441525778961</c:v>
                </c:pt>
                <c:pt idx="793">
                  <c:v>-0.33910856504121839</c:v>
                </c:pt>
                <c:pt idx="794">
                  <c:v>-0.34036607517116108</c:v>
                </c:pt>
                <c:pt idx="795">
                  <c:v>-0.34078524521447534</c:v>
                </c:pt>
                <c:pt idx="796">
                  <c:v>-0.34064552186670394</c:v>
                </c:pt>
                <c:pt idx="797">
                  <c:v>-0.33882911834567553</c:v>
                </c:pt>
                <c:pt idx="798">
                  <c:v>-0.34036607517116108</c:v>
                </c:pt>
                <c:pt idx="799">
                  <c:v>-0.33910856504121839</c:v>
                </c:pt>
                <c:pt idx="800">
                  <c:v>-0.33882911834567553</c:v>
                </c:pt>
                <c:pt idx="801">
                  <c:v>-0.33868939499790413</c:v>
                </c:pt>
                <c:pt idx="802">
                  <c:v>-0.33785105491127571</c:v>
                </c:pt>
                <c:pt idx="803">
                  <c:v>-0.33799077825904711</c:v>
                </c:pt>
                <c:pt idx="804">
                  <c:v>-0.34316054212658936</c:v>
                </c:pt>
                <c:pt idx="805">
                  <c:v>-0.34623445577756046</c:v>
                </c:pt>
                <c:pt idx="806">
                  <c:v>-0.35028643286293143</c:v>
                </c:pt>
                <c:pt idx="807">
                  <c:v>-0.34343998882213223</c:v>
                </c:pt>
                <c:pt idx="808">
                  <c:v>-0.34469749895207491</c:v>
                </c:pt>
                <c:pt idx="809">
                  <c:v>-0.34427832890876064</c:v>
                </c:pt>
                <c:pt idx="810">
                  <c:v>-0.34316054212658936</c:v>
                </c:pt>
                <c:pt idx="811">
                  <c:v>-0.34427832890876064</c:v>
                </c:pt>
                <c:pt idx="812">
                  <c:v>-0.34399888221321784</c:v>
                </c:pt>
                <c:pt idx="813">
                  <c:v>-0.34483722229984631</c:v>
                </c:pt>
                <c:pt idx="814">
                  <c:v>-0.34441805225653205</c:v>
                </c:pt>
                <c:pt idx="815">
                  <c:v>-0.34357971216990357</c:v>
                </c:pt>
                <c:pt idx="816">
                  <c:v>-0.34385915886544638</c:v>
                </c:pt>
                <c:pt idx="817">
                  <c:v>-0.34302081877881796</c:v>
                </c:pt>
                <c:pt idx="818">
                  <c:v>-0.34357971216990357</c:v>
                </c:pt>
                <c:pt idx="819">
                  <c:v>-0.34232220203996089</c:v>
                </c:pt>
                <c:pt idx="820">
                  <c:v>-0.34078524521447534</c:v>
                </c:pt>
                <c:pt idx="821">
                  <c:v>-0.34162358530110382</c:v>
                </c:pt>
                <c:pt idx="822">
                  <c:v>-0.34148386195333241</c:v>
                </c:pt>
                <c:pt idx="823">
                  <c:v>-0.34190303199664662</c:v>
                </c:pt>
                <c:pt idx="824">
                  <c:v>-0.34078524521447534</c:v>
                </c:pt>
                <c:pt idx="825">
                  <c:v>-0.34078524521447534</c:v>
                </c:pt>
                <c:pt idx="826">
                  <c:v>-0.34204275534441803</c:v>
                </c:pt>
                <c:pt idx="827">
                  <c:v>-0.34078524521447534</c:v>
                </c:pt>
                <c:pt idx="828">
                  <c:v>-0.34064552186670394</c:v>
                </c:pt>
                <c:pt idx="829">
                  <c:v>-0.34022635182338967</c:v>
                </c:pt>
                <c:pt idx="830">
                  <c:v>-0.33980718178007546</c:v>
                </c:pt>
                <c:pt idx="831">
                  <c:v>-0.33827022495458986</c:v>
                </c:pt>
                <c:pt idx="832">
                  <c:v>-0.33757160821573284</c:v>
                </c:pt>
                <c:pt idx="833">
                  <c:v>-0.33701271482464717</c:v>
                </c:pt>
                <c:pt idx="834">
                  <c:v>-0.33701271482464717</c:v>
                </c:pt>
                <c:pt idx="835">
                  <c:v>-0.33589492804247589</c:v>
                </c:pt>
                <c:pt idx="836">
                  <c:v>-0.33463741791253321</c:v>
                </c:pt>
                <c:pt idx="837">
                  <c:v>-0.33505658795584742</c:v>
                </c:pt>
                <c:pt idx="838">
                  <c:v>-0.33631409808579016</c:v>
                </c:pt>
                <c:pt idx="839">
                  <c:v>-0.33785105491127571</c:v>
                </c:pt>
                <c:pt idx="840">
                  <c:v>-0.33799077825904711</c:v>
                </c:pt>
                <c:pt idx="841">
                  <c:v>-0.33561548134693309</c:v>
                </c:pt>
                <c:pt idx="842">
                  <c:v>-0.33463741791253321</c:v>
                </c:pt>
                <c:pt idx="843">
                  <c:v>-0.33393880117367614</c:v>
                </c:pt>
                <c:pt idx="844">
                  <c:v>-0.33631409808579016</c:v>
                </c:pt>
                <c:pt idx="845">
                  <c:v>-0.33631409808579016</c:v>
                </c:pt>
                <c:pt idx="846">
                  <c:v>-0.33589492804247589</c:v>
                </c:pt>
                <c:pt idx="847">
                  <c:v>-0.33435797121699035</c:v>
                </c:pt>
                <c:pt idx="848">
                  <c:v>-0.33393880117367614</c:v>
                </c:pt>
                <c:pt idx="849">
                  <c:v>-0.33379907782590468</c:v>
                </c:pt>
                <c:pt idx="850">
                  <c:v>-0.3326812910437334</c:v>
                </c:pt>
                <c:pt idx="851">
                  <c:v>-0.33435797121699035</c:v>
                </c:pt>
                <c:pt idx="852">
                  <c:v>-0.33310046108704761</c:v>
                </c:pt>
                <c:pt idx="853">
                  <c:v>-0.33547575799916163</c:v>
                </c:pt>
                <c:pt idx="854">
                  <c:v>-0.33379907782590468</c:v>
                </c:pt>
                <c:pt idx="855">
                  <c:v>-0.3326812910437334</c:v>
                </c:pt>
                <c:pt idx="856">
                  <c:v>-0.33337990778259047</c:v>
                </c:pt>
                <c:pt idx="857">
                  <c:v>-0.3326812910437334</c:v>
                </c:pt>
                <c:pt idx="858">
                  <c:v>-0.33561548134693309</c:v>
                </c:pt>
                <c:pt idx="859">
                  <c:v>-0.33435797121699035</c:v>
                </c:pt>
                <c:pt idx="860">
                  <c:v>-0.33435797121699035</c:v>
                </c:pt>
                <c:pt idx="861">
                  <c:v>-0.33393880117367614</c:v>
                </c:pt>
                <c:pt idx="862">
                  <c:v>-0.33351963113036187</c:v>
                </c:pt>
                <c:pt idx="863">
                  <c:v>-0.33240184434819059</c:v>
                </c:pt>
                <c:pt idx="864">
                  <c:v>-0.33351963113036187</c:v>
                </c:pt>
                <c:pt idx="865">
                  <c:v>-0.3326812910437334</c:v>
                </c:pt>
                <c:pt idx="866">
                  <c:v>-0.33296073773927626</c:v>
                </c:pt>
                <c:pt idx="867">
                  <c:v>-0.33477714126030456</c:v>
                </c:pt>
                <c:pt idx="868">
                  <c:v>-0.33519631130361882</c:v>
                </c:pt>
                <c:pt idx="869">
                  <c:v>-0.33631409808579016</c:v>
                </c:pt>
                <c:pt idx="870">
                  <c:v>-0.33589492804247589</c:v>
                </c:pt>
                <c:pt idx="871">
                  <c:v>-0.33701271482464717</c:v>
                </c:pt>
                <c:pt idx="872">
                  <c:v>-0.3360346513902473</c:v>
                </c:pt>
                <c:pt idx="873">
                  <c:v>-0.33561548134693309</c:v>
                </c:pt>
                <c:pt idx="874">
                  <c:v>-0.33393880117367614</c:v>
                </c:pt>
                <c:pt idx="875">
                  <c:v>-0.33310046108704761</c:v>
                </c:pt>
                <c:pt idx="876">
                  <c:v>-0.33296073773927626</c:v>
                </c:pt>
                <c:pt idx="877">
                  <c:v>-0.33184295095710492</c:v>
                </c:pt>
                <c:pt idx="878">
                  <c:v>-0.33198267430487632</c:v>
                </c:pt>
                <c:pt idx="879">
                  <c:v>-0.33351963113036187</c:v>
                </c:pt>
                <c:pt idx="880">
                  <c:v>-0.33310046108704761</c:v>
                </c:pt>
                <c:pt idx="881">
                  <c:v>-0.33337990778259047</c:v>
                </c:pt>
                <c:pt idx="882">
                  <c:v>-0.33296073773927626</c:v>
                </c:pt>
                <c:pt idx="883">
                  <c:v>-0.33296073773927626</c:v>
                </c:pt>
                <c:pt idx="884">
                  <c:v>-0.33351963113036187</c:v>
                </c:pt>
                <c:pt idx="885">
                  <c:v>-0.3326812910437334</c:v>
                </c:pt>
                <c:pt idx="886">
                  <c:v>-0.33226212100041919</c:v>
                </c:pt>
                <c:pt idx="887">
                  <c:v>-0.3311443342182479</c:v>
                </c:pt>
                <c:pt idx="888">
                  <c:v>-0.33198267430487632</c:v>
                </c:pt>
                <c:pt idx="889">
                  <c:v>-0.33198267430487632</c:v>
                </c:pt>
                <c:pt idx="890">
                  <c:v>-0.33142378091379066</c:v>
                </c:pt>
                <c:pt idx="891">
                  <c:v>-0.32974710074053371</c:v>
                </c:pt>
                <c:pt idx="892">
                  <c:v>-0.33030599413161937</c:v>
                </c:pt>
                <c:pt idx="893">
                  <c:v>-0.32988682408830516</c:v>
                </c:pt>
                <c:pt idx="894">
                  <c:v>-0.32918820734944809</c:v>
                </c:pt>
                <c:pt idx="895">
                  <c:v>-0.32737180382841974</c:v>
                </c:pt>
                <c:pt idx="896">
                  <c:v>-0.32737180382841974</c:v>
                </c:pt>
                <c:pt idx="897">
                  <c:v>-0.32737180382841974</c:v>
                </c:pt>
                <c:pt idx="898">
                  <c:v>-0.32709235713287693</c:v>
                </c:pt>
                <c:pt idx="899">
                  <c:v>-0.32667318708956267</c:v>
                </c:pt>
                <c:pt idx="900">
                  <c:v>-0.32695263378510547</c:v>
                </c:pt>
                <c:pt idx="901">
                  <c:v>-0.32667318708956267</c:v>
                </c:pt>
                <c:pt idx="902">
                  <c:v>-0.32737180382841974</c:v>
                </c:pt>
                <c:pt idx="903">
                  <c:v>-0.32793069721950535</c:v>
                </c:pt>
                <c:pt idx="904">
                  <c:v>-0.327790973871734</c:v>
                </c:pt>
                <c:pt idx="905">
                  <c:v>-0.327790973871734</c:v>
                </c:pt>
                <c:pt idx="906">
                  <c:v>-0.32583484700293419</c:v>
                </c:pt>
                <c:pt idx="907">
                  <c:v>-0.32583484700293419</c:v>
                </c:pt>
                <c:pt idx="908">
                  <c:v>-0.32597457035070565</c:v>
                </c:pt>
                <c:pt idx="909">
                  <c:v>-0.32513623026407712</c:v>
                </c:pt>
                <c:pt idx="910">
                  <c:v>-0.32583484700293419</c:v>
                </c:pt>
                <c:pt idx="911">
                  <c:v>-0.32541567695961998</c:v>
                </c:pt>
                <c:pt idx="912">
                  <c:v>-0.32862931395836242</c:v>
                </c:pt>
                <c:pt idx="913">
                  <c:v>-0.32821014391504821</c:v>
                </c:pt>
                <c:pt idx="914">
                  <c:v>-0.32751152717619114</c:v>
                </c:pt>
                <c:pt idx="915">
                  <c:v>-0.32751152717619114</c:v>
                </c:pt>
                <c:pt idx="916">
                  <c:v>-0.32709235713287693</c:v>
                </c:pt>
                <c:pt idx="917">
                  <c:v>-0.32974710074053371</c:v>
                </c:pt>
                <c:pt idx="918">
                  <c:v>-0.32876903730613388</c:v>
                </c:pt>
                <c:pt idx="919">
                  <c:v>-0.32862931395836242</c:v>
                </c:pt>
                <c:pt idx="920">
                  <c:v>-0.32695263378510547</c:v>
                </c:pt>
                <c:pt idx="921">
                  <c:v>-0.327790973871734</c:v>
                </c:pt>
                <c:pt idx="922">
                  <c:v>-0.32876903730613388</c:v>
                </c:pt>
                <c:pt idx="923">
                  <c:v>-0.3310046108704765</c:v>
                </c:pt>
                <c:pt idx="924">
                  <c:v>-0.32876903730613388</c:v>
                </c:pt>
                <c:pt idx="925">
                  <c:v>-0.327790973871734</c:v>
                </c:pt>
                <c:pt idx="926">
                  <c:v>-0.327790973871734</c:v>
                </c:pt>
                <c:pt idx="927">
                  <c:v>-0.32737180382841974</c:v>
                </c:pt>
                <c:pt idx="928">
                  <c:v>-0.32709235713287693</c:v>
                </c:pt>
                <c:pt idx="929">
                  <c:v>-0.32709235713287693</c:v>
                </c:pt>
                <c:pt idx="930">
                  <c:v>-0.32583484700293419</c:v>
                </c:pt>
                <c:pt idx="931">
                  <c:v>-0.32597457035070565</c:v>
                </c:pt>
                <c:pt idx="932">
                  <c:v>-0.32555540030739138</c:v>
                </c:pt>
                <c:pt idx="933">
                  <c:v>-0.32513623026407712</c:v>
                </c:pt>
                <c:pt idx="934">
                  <c:v>-0.3262540170462484</c:v>
                </c:pt>
                <c:pt idx="935">
                  <c:v>-0.32541567695961998</c:v>
                </c:pt>
                <c:pt idx="936">
                  <c:v>-0.3262540170462484</c:v>
                </c:pt>
                <c:pt idx="937">
                  <c:v>-0.3262540170462484</c:v>
                </c:pt>
                <c:pt idx="938">
                  <c:v>-0.32583484700293419</c:v>
                </c:pt>
                <c:pt idx="939">
                  <c:v>-0.3242978901774487</c:v>
                </c:pt>
                <c:pt idx="940">
                  <c:v>-0.32555540030739138</c:v>
                </c:pt>
                <c:pt idx="941">
                  <c:v>-0.32513623026407712</c:v>
                </c:pt>
                <c:pt idx="942">
                  <c:v>-0.3262540170462484</c:v>
                </c:pt>
                <c:pt idx="943">
                  <c:v>-0.32709235713287693</c:v>
                </c:pt>
                <c:pt idx="944">
                  <c:v>-0.32667318708956267</c:v>
                </c:pt>
                <c:pt idx="945">
                  <c:v>-0.32667318708956267</c:v>
                </c:pt>
                <c:pt idx="946">
                  <c:v>-0.32751152717619114</c:v>
                </c:pt>
                <c:pt idx="947">
                  <c:v>-0.3262540170462484</c:v>
                </c:pt>
                <c:pt idx="948">
                  <c:v>-0.3262540170462484</c:v>
                </c:pt>
                <c:pt idx="949">
                  <c:v>-0.32597457035070565</c:v>
                </c:pt>
                <c:pt idx="950">
                  <c:v>-0.32583484700293419</c:v>
                </c:pt>
                <c:pt idx="951">
                  <c:v>-0.32541567695961998</c:v>
                </c:pt>
                <c:pt idx="952">
                  <c:v>-0.32653346374179126</c:v>
                </c:pt>
                <c:pt idx="953">
                  <c:v>-0.32653346374179126</c:v>
                </c:pt>
                <c:pt idx="954">
                  <c:v>-0.32583484700293419</c:v>
                </c:pt>
                <c:pt idx="955">
                  <c:v>-0.32555540030739138</c:v>
                </c:pt>
                <c:pt idx="956">
                  <c:v>-0.32597457035070565</c:v>
                </c:pt>
                <c:pt idx="957">
                  <c:v>-0.32555540030739138</c:v>
                </c:pt>
                <c:pt idx="958">
                  <c:v>-0.32541567695961998</c:v>
                </c:pt>
                <c:pt idx="959">
                  <c:v>-0.32471706022076285</c:v>
                </c:pt>
                <c:pt idx="960">
                  <c:v>-0.32457733687299145</c:v>
                </c:pt>
                <c:pt idx="961">
                  <c:v>-0.32499650691630572</c:v>
                </c:pt>
                <c:pt idx="962">
                  <c:v>-0.32541567695961998</c:v>
                </c:pt>
                <c:pt idx="963">
                  <c:v>-0.3262540170462484</c:v>
                </c:pt>
                <c:pt idx="964">
                  <c:v>-0.32457733687299145</c:v>
                </c:pt>
                <c:pt idx="965">
                  <c:v>-0.32457733687299145</c:v>
                </c:pt>
                <c:pt idx="966">
                  <c:v>-0.32387872013413443</c:v>
                </c:pt>
                <c:pt idx="967">
                  <c:v>-0.32541567695961998</c:v>
                </c:pt>
                <c:pt idx="968">
                  <c:v>-0.32541567695961998</c:v>
                </c:pt>
                <c:pt idx="969">
                  <c:v>-0.32597457035070565</c:v>
                </c:pt>
                <c:pt idx="970">
                  <c:v>-0.32555540030739138</c:v>
                </c:pt>
                <c:pt idx="971">
                  <c:v>-0.32373899678636303</c:v>
                </c:pt>
                <c:pt idx="972">
                  <c:v>-0.3227609333519631</c:v>
                </c:pt>
                <c:pt idx="973">
                  <c:v>-0.32331982674304877</c:v>
                </c:pt>
                <c:pt idx="974">
                  <c:v>-0.32262121000419175</c:v>
                </c:pt>
                <c:pt idx="975">
                  <c:v>-0.32234176330864889</c:v>
                </c:pt>
                <c:pt idx="976">
                  <c:v>-0.32136369987424895</c:v>
                </c:pt>
                <c:pt idx="977">
                  <c:v>-0.32136369987424895</c:v>
                </c:pt>
                <c:pt idx="978">
                  <c:v>-0.32094452983093474</c:v>
                </c:pt>
                <c:pt idx="979">
                  <c:v>-0.32150342322202041</c:v>
                </c:pt>
                <c:pt idx="980">
                  <c:v>-0.32136369987424895</c:v>
                </c:pt>
                <c:pt idx="981">
                  <c:v>-0.32108425317870615</c:v>
                </c:pt>
                <c:pt idx="982">
                  <c:v>-0.3227609333519631</c:v>
                </c:pt>
                <c:pt idx="983">
                  <c:v>-0.32234176330864889</c:v>
                </c:pt>
                <c:pt idx="984">
                  <c:v>-0.32108425317870615</c:v>
                </c:pt>
                <c:pt idx="985">
                  <c:v>-0.32192259326533462</c:v>
                </c:pt>
                <c:pt idx="986">
                  <c:v>-0.32178286991756322</c:v>
                </c:pt>
                <c:pt idx="987">
                  <c:v>-0.32150342322202041</c:v>
                </c:pt>
                <c:pt idx="988">
                  <c:v>-0.32150342322202041</c:v>
                </c:pt>
                <c:pt idx="989">
                  <c:v>-0.32234176330864889</c:v>
                </c:pt>
                <c:pt idx="990">
                  <c:v>-0.32178286991756322</c:v>
                </c:pt>
                <c:pt idx="991">
                  <c:v>-0.32331982674304877</c:v>
                </c:pt>
                <c:pt idx="992">
                  <c:v>-0.32331982674304877</c:v>
                </c:pt>
                <c:pt idx="993">
                  <c:v>-0.32234176330864889</c:v>
                </c:pt>
                <c:pt idx="994">
                  <c:v>-0.32220203996087748</c:v>
                </c:pt>
                <c:pt idx="995">
                  <c:v>-0.32178286991756322</c:v>
                </c:pt>
                <c:pt idx="996">
                  <c:v>-0.32066508313539194</c:v>
                </c:pt>
                <c:pt idx="997">
                  <c:v>-0.32234176330864889</c:v>
                </c:pt>
                <c:pt idx="998">
                  <c:v>-0.32178286991756322</c:v>
                </c:pt>
                <c:pt idx="999">
                  <c:v>-0.32052535978762053</c:v>
                </c:pt>
                <c:pt idx="1000">
                  <c:v>-0.32066508313539194</c:v>
                </c:pt>
                <c:pt idx="1001">
                  <c:v>-0.32052535978762053</c:v>
                </c:pt>
                <c:pt idx="1002">
                  <c:v>-0.31982674304876346</c:v>
                </c:pt>
                <c:pt idx="1003">
                  <c:v>-0.3195472963532206</c:v>
                </c:pt>
                <c:pt idx="1004">
                  <c:v>-0.3194075730054492</c:v>
                </c:pt>
                <c:pt idx="1005">
                  <c:v>-0.31898840296213499</c:v>
                </c:pt>
                <c:pt idx="1006">
                  <c:v>-0.32150342322202041</c:v>
                </c:pt>
                <c:pt idx="1007">
                  <c:v>-0.32373899678636303</c:v>
                </c:pt>
                <c:pt idx="1008">
                  <c:v>-0.3227609333519631</c:v>
                </c:pt>
                <c:pt idx="1009">
                  <c:v>-0.32331982674304877</c:v>
                </c:pt>
                <c:pt idx="1010">
                  <c:v>-0.32345955009082017</c:v>
                </c:pt>
                <c:pt idx="1011">
                  <c:v>-0.3227609333519631</c:v>
                </c:pt>
                <c:pt idx="1012">
                  <c:v>-0.32178286991756322</c:v>
                </c:pt>
                <c:pt idx="1013">
                  <c:v>-0.32178286991756322</c:v>
                </c:pt>
                <c:pt idx="1014">
                  <c:v>-0.32024591309207767</c:v>
                </c:pt>
                <c:pt idx="1015">
                  <c:v>-0.32094452983093474</c:v>
                </c:pt>
                <c:pt idx="1016">
                  <c:v>-0.32108425317870615</c:v>
                </c:pt>
                <c:pt idx="1017">
                  <c:v>-0.32150342322202041</c:v>
                </c:pt>
                <c:pt idx="1018">
                  <c:v>-0.32052535978762053</c:v>
                </c:pt>
                <c:pt idx="1019">
                  <c:v>-0.3195472963532206</c:v>
                </c:pt>
                <c:pt idx="1020">
                  <c:v>-0.31898840296213499</c:v>
                </c:pt>
                <c:pt idx="1021">
                  <c:v>-0.31773089283219225</c:v>
                </c:pt>
                <c:pt idx="1022">
                  <c:v>-0.31815006287550651</c:v>
                </c:pt>
                <c:pt idx="1023">
                  <c:v>-0.31787061617996365</c:v>
                </c:pt>
                <c:pt idx="1024">
                  <c:v>-0.31689255274556377</c:v>
                </c:pt>
                <c:pt idx="1025">
                  <c:v>-0.31745144613664938</c:v>
                </c:pt>
                <c:pt idx="1026">
                  <c:v>-0.31898840296213499</c:v>
                </c:pt>
                <c:pt idx="1027">
                  <c:v>-0.31773089283219225</c:v>
                </c:pt>
                <c:pt idx="1028">
                  <c:v>-0.31591448931116389</c:v>
                </c:pt>
                <c:pt idx="1029">
                  <c:v>-0.31731172278887798</c:v>
                </c:pt>
                <c:pt idx="1030">
                  <c:v>-0.31815006287550651</c:v>
                </c:pt>
                <c:pt idx="1031">
                  <c:v>-0.31898840296213499</c:v>
                </c:pt>
                <c:pt idx="1032">
                  <c:v>-0.3195472963532206</c:v>
                </c:pt>
                <c:pt idx="1033">
                  <c:v>-0.31828978622327792</c:v>
                </c:pt>
                <c:pt idx="1034">
                  <c:v>-0.31828978622327792</c:v>
                </c:pt>
                <c:pt idx="1035">
                  <c:v>-0.31787061617996365</c:v>
                </c:pt>
                <c:pt idx="1036">
                  <c:v>-0.31731172278887798</c:v>
                </c:pt>
                <c:pt idx="1037">
                  <c:v>-0.31661310605002096</c:v>
                </c:pt>
                <c:pt idx="1038">
                  <c:v>-0.3161939360067067</c:v>
                </c:pt>
                <c:pt idx="1039">
                  <c:v>-0.31703227609333523</c:v>
                </c:pt>
                <c:pt idx="1040">
                  <c:v>-0.31577476596339243</c:v>
                </c:pt>
                <c:pt idx="1041">
                  <c:v>-0.31577476596339243</c:v>
                </c:pt>
                <c:pt idx="1042">
                  <c:v>-0.31507614922453542</c:v>
                </c:pt>
                <c:pt idx="1043">
                  <c:v>-0.31549531926784968</c:v>
                </c:pt>
                <c:pt idx="1044">
                  <c:v>-0.31577476596339243</c:v>
                </c:pt>
                <c:pt idx="1045">
                  <c:v>-0.3161939360067067</c:v>
                </c:pt>
                <c:pt idx="1046">
                  <c:v>-0.3163336593544781</c:v>
                </c:pt>
                <c:pt idx="1047">
                  <c:v>-0.31591448931116389</c:v>
                </c:pt>
                <c:pt idx="1048">
                  <c:v>-0.31703227609333523</c:v>
                </c:pt>
                <c:pt idx="1049">
                  <c:v>-0.31591448931116389</c:v>
                </c:pt>
                <c:pt idx="1050">
                  <c:v>-0.3161939360067067</c:v>
                </c:pt>
                <c:pt idx="1051">
                  <c:v>-0.3163336593544781</c:v>
                </c:pt>
                <c:pt idx="1052">
                  <c:v>-0.31577476596339243</c:v>
                </c:pt>
                <c:pt idx="1053">
                  <c:v>-0.31787061617996365</c:v>
                </c:pt>
                <c:pt idx="1054">
                  <c:v>-0.31549531926784968</c:v>
                </c:pt>
                <c:pt idx="1055">
                  <c:v>-0.31381863909459268</c:v>
                </c:pt>
                <c:pt idx="1056">
                  <c:v>-0.3127008523124214</c:v>
                </c:pt>
                <c:pt idx="1057">
                  <c:v>-0.31186251222579298</c:v>
                </c:pt>
                <c:pt idx="1058">
                  <c:v>-0.31339946905127847</c:v>
                </c:pt>
                <c:pt idx="1059">
                  <c:v>-0.31228168226910713</c:v>
                </c:pt>
                <c:pt idx="1060">
                  <c:v>-0.31186251222579298</c:v>
                </c:pt>
                <c:pt idx="1061">
                  <c:v>-0.31256112896464999</c:v>
                </c:pt>
                <c:pt idx="1062">
                  <c:v>-0.31256112896464999</c:v>
                </c:pt>
                <c:pt idx="1063">
                  <c:v>-0.31339946905127847</c:v>
                </c:pt>
                <c:pt idx="1064">
                  <c:v>-0.31214195892133573</c:v>
                </c:pt>
                <c:pt idx="1065">
                  <c:v>-0.31186251222579298</c:v>
                </c:pt>
                <c:pt idx="1066">
                  <c:v>-0.3094872153136789</c:v>
                </c:pt>
                <c:pt idx="1067">
                  <c:v>-0.31256112896464999</c:v>
                </c:pt>
                <c:pt idx="1068">
                  <c:v>-0.31409808579013554</c:v>
                </c:pt>
                <c:pt idx="1069">
                  <c:v>-0.31298029900796426</c:v>
                </c:pt>
                <c:pt idx="1070">
                  <c:v>-0.31298029900796426</c:v>
                </c:pt>
                <c:pt idx="1071">
                  <c:v>-0.31228168226910713</c:v>
                </c:pt>
                <c:pt idx="1072">
                  <c:v>-0.31423780913790694</c:v>
                </c:pt>
                <c:pt idx="1073">
                  <c:v>-0.31256112896464999</c:v>
                </c:pt>
                <c:pt idx="1074">
                  <c:v>-0.31228168226910713</c:v>
                </c:pt>
                <c:pt idx="1075">
                  <c:v>-0.31228168226910713</c:v>
                </c:pt>
                <c:pt idx="1076">
                  <c:v>-0.31186251222579298</c:v>
                </c:pt>
                <c:pt idx="1077">
                  <c:v>-0.31451725583344975</c:v>
                </c:pt>
                <c:pt idx="1078">
                  <c:v>-0.31409808579013554</c:v>
                </c:pt>
                <c:pt idx="1079">
                  <c:v>-0.31381863909459268</c:v>
                </c:pt>
                <c:pt idx="1080">
                  <c:v>-0.31703227609333523</c:v>
                </c:pt>
                <c:pt idx="1081">
                  <c:v>-0.31745144613664938</c:v>
                </c:pt>
                <c:pt idx="1082">
                  <c:v>-0.31591448931116389</c:v>
                </c:pt>
                <c:pt idx="1083">
                  <c:v>-0.33505658795584742</c:v>
                </c:pt>
                <c:pt idx="1084">
                  <c:v>-0.32653346374179126</c:v>
                </c:pt>
                <c:pt idx="1085">
                  <c:v>-0.3310046108704765</c:v>
                </c:pt>
                <c:pt idx="1086">
                  <c:v>-0.31787061617996365</c:v>
                </c:pt>
                <c:pt idx="1087">
                  <c:v>-0.32094452983093474</c:v>
                </c:pt>
                <c:pt idx="1088">
                  <c:v>-0.30808998183596481</c:v>
                </c:pt>
                <c:pt idx="1089">
                  <c:v>-0.30808998183596481</c:v>
                </c:pt>
                <c:pt idx="1090">
                  <c:v>-0.30725164174933628</c:v>
                </c:pt>
                <c:pt idx="1091">
                  <c:v>-0.30767081179265054</c:v>
                </c:pt>
                <c:pt idx="1092">
                  <c:v>-0.30669274835825067</c:v>
                </c:pt>
                <c:pt idx="1093">
                  <c:v>-0.30669274835825067</c:v>
                </c:pt>
                <c:pt idx="1094">
                  <c:v>-0.30585440827162219</c:v>
                </c:pt>
                <c:pt idx="1095">
                  <c:v>-0.30501606818499366</c:v>
                </c:pt>
                <c:pt idx="1096">
                  <c:v>-0.30501606818499366</c:v>
                </c:pt>
                <c:pt idx="1097">
                  <c:v>-0.30571468492385079</c:v>
                </c:pt>
                <c:pt idx="1098">
                  <c:v>-0.3093474919659075</c:v>
                </c:pt>
                <c:pt idx="1099">
                  <c:v>-0.30976666200922176</c:v>
                </c:pt>
                <c:pt idx="1100">
                  <c:v>-0.30976666200922176</c:v>
                </c:pt>
                <c:pt idx="1101">
                  <c:v>-0.31060500209585018</c:v>
                </c:pt>
                <c:pt idx="1102">
                  <c:v>-0.31549531926784968</c:v>
                </c:pt>
                <c:pt idx="1103">
                  <c:v>-0.31465697918122115</c:v>
                </c:pt>
                <c:pt idx="1104">
                  <c:v>-0.3161939360067067</c:v>
                </c:pt>
                <c:pt idx="1105">
                  <c:v>-0.31549531926784968</c:v>
                </c:pt>
                <c:pt idx="1106">
                  <c:v>-0.32597457035070565</c:v>
                </c:pt>
                <c:pt idx="1107">
                  <c:v>-0.32457733687299145</c:v>
                </c:pt>
                <c:pt idx="1108">
                  <c:v>-0.32178286991756322</c:v>
                </c:pt>
                <c:pt idx="1109">
                  <c:v>-0.32024591309207767</c:v>
                </c:pt>
                <c:pt idx="1110">
                  <c:v>-0.31815006287550651</c:v>
                </c:pt>
                <c:pt idx="1111">
                  <c:v>-0.31591448931116389</c:v>
                </c:pt>
                <c:pt idx="1112">
                  <c:v>-0.31591448931116389</c:v>
                </c:pt>
                <c:pt idx="1113">
                  <c:v>-0.31535559592007828</c:v>
                </c:pt>
                <c:pt idx="1114">
                  <c:v>-0.31451725583344975</c:v>
                </c:pt>
                <c:pt idx="1115">
                  <c:v>-0.31535559592007828</c:v>
                </c:pt>
                <c:pt idx="1116">
                  <c:v>-0.31591448931116389</c:v>
                </c:pt>
                <c:pt idx="1117">
                  <c:v>-0.31689255274556377</c:v>
                </c:pt>
                <c:pt idx="1118">
                  <c:v>-0.31773089283219225</c:v>
                </c:pt>
                <c:pt idx="1119">
                  <c:v>-0.33142378091379066</c:v>
                </c:pt>
                <c:pt idx="1120">
                  <c:v>-0.38885007684784129</c:v>
                </c:pt>
                <c:pt idx="1121">
                  <c:v>-0.38256252619812769</c:v>
                </c:pt>
                <c:pt idx="1122">
                  <c:v>-0.35559592007824509</c:v>
                </c:pt>
                <c:pt idx="1123">
                  <c:v>-0.33659354478133291</c:v>
                </c:pt>
                <c:pt idx="1124">
                  <c:v>-0.33156350426156211</c:v>
                </c:pt>
                <c:pt idx="1125">
                  <c:v>-0.32331982674304877</c:v>
                </c:pt>
                <c:pt idx="1126">
                  <c:v>-0.31982674304876346</c:v>
                </c:pt>
                <c:pt idx="1127">
                  <c:v>-0.31661310605002096</c:v>
                </c:pt>
                <c:pt idx="1128">
                  <c:v>-0.31591448931116389</c:v>
                </c:pt>
                <c:pt idx="1129">
                  <c:v>-0.31912812630990633</c:v>
                </c:pt>
                <c:pt idx="1130">
                  <c:v>-0.31787061617996365</c:v>
                </c:pt>
                <c:pt idx="1131">
                  <c:v>-0.35112477294955985</c:v>
                </c:pt>
                <c:pt idx="1132">
                  <c:v>-0.3628615341623585</c:v>
                </c:pt>
                <c:pt idx="1133">
                  <c:v>-0.34637417912533186</c:v>
                </c:pt>
                <c:pt idx="1134">
                  <c:v>-0.32793069721950535</c:v>
                </c:pt>
                <c:pt idx="1135">
                  <c:v>-0.32653346374179126</c:v>
                </c:pt>
                <c:pt idx="1136">
                  <c:v>-0.32150342322202041</c:v>
                </c:pt>
                <c:pt idx="1137">
                  <c:v>-0.31731172278887798</c:v>
                </c:pt>
                <c:pt idx="1138">
                  <c:v>-0.31661310605002096</c:v>
                </c:pt>
                <c:pt idx="1139">
                  <c:v>-0.31451725583344975</c:v>
                </c:pt>
                <c:pt idx="1140">
                  <c:v>-0.31898840296213499</c:v>
                </c:pt>
                <c:pt idx="1141">
                  <c:v>-0.31493642587676401</c:v>
                </c:pt>
                <c:pt idx="1142">
                  <c:v>-0.31507614922453542</c:v>
                </c:pt>
                <c:pt idx="1143">
                  <c:v>-0.31423780913790694</c:v>
                </c:pt>
                <c:pt idx="1144">
                  <c:v>-0.31465697918122115</c:v>
                </c:pt>
                <c:pt idx="1145">
                  <c:v>-0.31339946905127847</c:v>
                </c:pt>
                <c:pt idx="1146">
                  <c:v>-0.31577476596339243</c:v>
                </c:pt>
                <c:pt idx="1147">
                  <c:v>-0.31409808579013554</c:v>
                </c:pt>
                <c:pt idx="1148">
                  <c:v>-0.31228168226910713</c:v>
                </c:pt>
                <c:pt idx="1149">
                  <c:v>-0.31409808579013554</c:v>
                </c:pt>
                <c:pt idx="1150">
                  <c:v>-0.31102417213916445</c:v>
                </c:pt>
                <c:pt idx="1151">
                  <c:v>-0.31172278887802152</c:v>
                </c:pt>
                <c:pt idx="1152">
                  <c:v>-0.31060500209585018</c:v>
                </c:pt>
                <c:pt idx="1153">
                  <c:v>-0.31172278887802152</c:v>
                </c:pt>
                <c:pt idx="1154">
                  <c:v>-0.31214195892133573</c:v>
                </c:pt>
                <c:pt idx="1155">
                  <c:v>-0.31298029900796426</c:v>
                </c:pt>
                <c:pt idx="1156">
                  <c:v>-0.31060500209585018</c:v>
                </c:pt>
                <c:pt idx="1157">
                  <c:v>-0.31451725583344975</c:v>
                </c:pt>
                <c:pt idx="1158">
                  <c:v>-0.31298029900796426</c:v>
                </c:pt>
                <c:pt idx="1159">
                  <c:v>-0.31256112896464999</c:v>
                </c:pt>
                <c:pt idx="1160">
                  <c:v>-0.31046527874807878</c:v>
                </c:pt>
                <c:pt idx="1161">
                  <c:v>-0.30906804527036469</c:v>
                </c:pt>
                <c:pt idx="1162">
                  <c:v>-0.32010618974430627</c:v>
                </c:pt>
                <c:pt idx="1163">
                  <c:v>-0.31507614922453542</c:v>
                </c:pt>
                <c:pt idx="1164">
                  <c:v>-0.31339946905127847</c:v>
                </c:pt>
                <c:pt idx="1165">
                  <c:v>-0.31046527874807878</c:v>
                </c:pt>
                <c:pt idx="1166">
                  <c:v>-0.31367891574682133</c:v>
                </c:pt>
                <c:pt idx="1167">
                  <c:v>-0.3127008523124214</c:v>
                </c:pt>
                <c:pt idx="1168">
                  <c:v>-0.31144334218247871</c:v>
                </c:pt>
                <c:pt idx="1169">
                  <c:v>-0.30822970518373621</c:v>
                </c:pt>
                <c:pt idx="1170">
                  <c:v>-0.30990638535699316</c:v>
                </c:pt>
                <c:pt idx="1171">
                  <c:v>-0.31535559592007828</c:v>
                </c:pt>
                <c:pt idx="1172">
                  <c:v>-0.31228168226910713</c:v>
                </c:pt>
                <c:pt idx="1173">
                  <c:v>-0.31018583205253603</c:v>
                </c:pt>
                <c:pt idx="1174">
                  <c:v>-0.30864887522705042</c:v>
                </c:pt>
                <c:pt idx="1175">
                  <c:v>-0.31312002235573566</c:v>
                </c:pt>
                <c:pt idx="1176">
                  <c:v>-0.31130361883470731</c:v>
                </c:pt>
                <c:pt idx="1177">
                  <c:v>-0.31130361883470731</c:v>
                </c:pt>
                <c:pt idx="1178">
                  <c:v>-0.30906804527036469</c:v>
                </c:pt>
                <c:pt idx="1179">
                  <c:v>-0.30822970518373621</c:v>
                </c:pt>
                <c:pt idx="1180">
                  <c:v>-0.30808998183596481</c:v>
                </c:pt>
                <c:pt idx="1181">
                  <c:v>-0.30892832192259323</c:v>
                </c:pt>
                <c:pt idx="1182">
                  <c:v>-0.30725164174933628</c:v>
                </c:pt>
                <c:pt idx="1183">
                  <c:v>-0.30655302501047926</c:v>
                </c:pt>
                <c:pt idx="1184">
                  <c:v>-0.30850915187927908</c:v>
                </c:pt>
                <c:pt idx="1185">
                  <c:v>-0.30822970518373621</c:v>
                </c:pt>
                <c:pt idx="1186">
                  <c:v>-0.30627357831493646</c:v>
                </c:pt>
                <c:pt idx="1187">
                  <c:v>-0.30627357831493646</c:v>
                </c:pt>
                <c:pt idx="1188">
                  <c:v>-0.306133854967165</c:v>
                </c:pt>
                <c:pt idx="1189">
                  <c:v>-0.3094872153136789</c:v>
                </c:pt>
                <c:pt idx="1190">
                  <c:v>-0.30892832192259323</c:v>
                </c:pt>
                <c:pt idx="1191">
                  <c:v>-0.3093474919659075</c:v>
                </c:pt>
                <c:pt idx="1192">
                  <c:v>-0.30850915187927908</c:v>
                </c:pt>
                <c:pt idx="1193">
                  <c:v>-0.30487634483722231</c:v>
                </c:pt>
                <c:pt idx="1194">
                  <c:v>-0.30347911135950817</c:v>
                </c:pt>
                <c:pt idx="1195">
                  <c:v>-0.30445717479390805</c:v>
                </c:pt>
                <c:pt idx="1196">
                  <c:v>-0.30543523822830793</c:v>
                </c:pt>
                <c:pt idx="1197">
                  <c:v>-0.30459689814167951</c:v>
                </c:pt>
                <c:pt idx="1198">
                  <c:v>-0.30445717479390805</c:v>
                </c:pt>
                <c:pt idx="1199">
                  <c:v>-0.30292021796842256</c:v>
                </c:pt>
                <c:pt idx="1200">
                  <c:v>-0.30822970518373621</c:v>
                </c:pt>
                <c:pt idx="1201">
                  <c:v>-0.30767081179265054</c:v>
                </c:pt>
                <c:pt idx="1202">
                  <c:v>-0.306133854967165</c:v>
                </c:pt>
                <c:pt idx="1203">
                  <c:v>-0.30767081179265054</c:v>
                </c:pt>
                <c:pt idx="1204">
                  <c:v>-0.30669274835825067</c:v>
                </c:pt>
                <c:pt idx="1205">
                  <c:v>-0.30571468492385079</c:v>
                </c:pt>
                <c:pt idx="1206">
                  <c:v>-0.30585440827162219</c:v>
                </c:pt>
                <c:pt idx="1207">
                  <c:v>-0.30417772809836524</c:v>
                </c:pt>
                <c:pt idx="1208">
                  <c:v>-0.30501606818499366</c:v>
                </c:pt>
                <c:pt idx="1209">
                  <c:v>-0.30375855805505098</c:v>
                </c:pt>
                <c:pt idx="1210">
                  <c:v>-0.30459689814167951</c:v>
                </c:pt>
                <c:pt idx="1211">
                  <c:v>-0.30250104792510829</c:v>
                </c:pt>
                <c:pt idx="1212">
                  <c:v>-0.30347911135950817</c:v>
                </c:pt>
                <c:pt idx="1213">
                  <c:v>-0.30445717479390805</c:v>
                </c:pt>
                <c:pt idx="1214">
                  <c:v>-0.30501606818499366</c:v>
                </c:pt>
                <c:pt idx="1215">
                  <c:v>-0.30529551488053652</c:v>
                </c:pt>
                <c:pt idx="1216">
                  <c:v>-0.30180243118625122</c:v>
                </c:pt>
                <c:pt idx="1217">
                  <c:v>-0.30138326114293701</c:v>
                </c:pt>
                <c:pt idx="1218">
                  <c:v>-0.30054492105630848</c:v>
                </c:pt>
                <c:pt idx="1219">
                  <c:v>-0.30264077127287969</c:v>
                </c:pt>
                <c:pt idx="1220">
                  <c:v>-0.30222160122956543</c:v>
                </c:pt>
                <c:pt idx="1221">
                  <c:v>-0.30250104792510829</c:v>
                </c:pt>
                <c:pt idx="1222">
                  <c:v>-0.30250104792510829</c:v>
                </c:pt>
                <c:pt idx="1223">
                  <c:v>-0.30445717479390805</c:v>
                </c:pt>
                <c:pt idx="1224">
                  <c:v>-0.30292021796842256</c:v>
                </c:pt>
                <c:pt idx="1225">
                  <c:v>-0.30264077127287969</c:v>
                </c:pt>
                <c:pt idx="1226">
                  <c:v>-0.30292021796842256</c:v>
                </c:pt>
                <c:pt idx="1227">
                  <c:v>-0.30264077127287969</c:v>
                </c:pt>
                <c:pt idx="1228">
                  <c:v>-0.30292021796842256</c:v>
                </c:pt>
                <c:pt idx="1229">
                  <c:v>-0.30347911135950817</c:v>
                </c:pt>
                <c:pt idx="1230">
                  <c:v>-0.30208187788179403</c:v>
                </c:pt>
                <c:pt idx="1231">
                  <c:v>-0.30096409109962274</c:v>
                </c:pt>
                <c:pt idx="1232">
                  <c:v>-0.29928741092636579</c:v>
                </c:pt>
                <c:pt idx="1233">
                  <c:v>-0.29984630431745141</c:v>
                </c:pt>
                <c:pt idx="1234">
                  <c:v>-0.30096409109962274</c:v>
                </c:pt>
                <c:pt idx="1235">
                  <c:v>-0.30026547436076567</c:v>
                </c:pt>
                <c:pt idx="1236">
                  <c:v>-0.29900796423082299</c:v>
                </c:pt>
                <c:pt idx="1237">
                  <c:v>-0.30012575101299427</c:v>
                </c:pt>
                <c:pt idx="1238">
                  <c:v>-0.30124353779516561</c:v>
                </c:pt>
                <c:pt idx="1239">
                  <c:v>-0.30012575101299427</c:v>
                </c:pt>
                <c:pt idx="1240">
                  <c:v>-0.29984630431745141</c:v>
                </c:pt>
                <c:pt idx="1241">
                  <c:v>-0.30012575101299427</c:v>
                </c:pt>
                <c:pt idx="1242">
                  <c:v>-0.30026547436076567</c:v>
                </c:pt>
                <c:pt idx="1243">
                  <c:v>-0.30026547436076567</c:v>
                </c:pt>
                <c:pt idx="1244">
                  <c:v>-0.29984630431745141</c:v>
                </c:pt>
                <c:pt idx="1245">
                  <c:v>-0.29886824088305153</c:v>
                </c:pt>
                <c:pt idx="1246">
                  <c:v>-0.2994271342741372</c:v>
                </c:pt>
                <c:pt idx="1247">
                  <c:v>-0.30054492105630848</c:v>
                </c:pt>
                <c:pt idx="1248">
                  <c:v>-0.30026547436076567</c:v>
                </c:pt>
                <c:pt idx="1249">
                  <c:v>-0.29886824088305153</c:v>
                </c:pt>
                <c:pt idx="1250">
                  <c:v>-0.29970658096968006</c:v>
                </c:pt>
                <c:pt idx="1251">
                  <c:v>-0.29928741092636579</c:v>
                </c:pt>
                <c:pt idx="1252">
                  <c:v>-0.29844907083973732</c:v>
                </c:pt>
                <c:pt idx="1253">
                  <c:v>-0.29775045410088025</c:v>
                </c:pt>
                <c:pt idx="1254">
                  <c:v>-0.29802990079642311</c:v>
                </c:pt>
                <c:pt idx="1255">
                  <c:v>-0.29691211401425177</c:v>
                </c:pt>
                <c:pt idx="1256">
                  <c:v>-0.29761073075310884</c:v>
                </c:pt>
                <c:pt idx="1257">
                  <c:v>-0.29649294397093751</c:v>
                </c:pt>
                <c:pt idx="1258">
                  <c:v>-0.29733128405756604</c:v>
                </c:pt>
                <c:pt idx="1259">
                  <c:v>-0.29663266731870896</c:v>
                </c:pt>
                <c:pt idx="1260">
                  <c:v>-0.29663266731870896</c:v>
                </c:pt>
                <c:pt idx="1261">
                  <c:v>-0.29886824088305153</c:v>
                </c:pt>
                <c:pt idx="1262">
                  <c:v>-0.29621349727539475</c:v>
                </c:pt>
                <c:pt idx="1263">
                  <c:v>-0.29663266731870896</c:v>
                </c:pt>
                <c:pt idx="1264">
                  <c:v>-0.29649294397093751</c:v>
                </c:pt>
                <c:pt idx="1265">
                  <c:v>-0.29607377392762335</c:v>
                </c:pt>
                <c:pt idx="1266">
                  <c:v>-0.29691211401425177</c:v>
                </c:pt>
                <c:pt idx="1267">
                  <c:v>-0.29621349727539475</c:v>
                </c:pt>
                <c:pt idx="1268">
                  <c:v>-0.29565460388430909</c:v>
                </c:pt>
                <c:pt idx="1269">
                  <c:v>-0.29537515718876622</c:v>
                </c:pt>
                <c:pt idx="1270">
                  <c:v>-0.29565460388430909</c:v>
                </c:pt>
                <c:pt idx="1271">
                  <c:v>-0.29565460388430909</c:v>
                </c:pt>
                <c:pt idx="1272">
                  <c:v>-0.29649294397093751</c:v>
                </c:pt>
                <c:pt idx="1273">
                  <c:v>-0.29649294397093751</c:v>
                </c:pt>
                <c:pt idx="1274">
                  <c:v>-0.29621349727539475</c:v>
                </c:pt>
                <c:pt idx="1275">
                  <c:v>-0.29621349727539475</c:v>
                </c:pt>
                <c:pt idx="1276">
                  <c:v>-0.29761073075310884</c:v>
                </c:pt>
                <c:pt idx="1277">
                  <c:v>-0.29761073075310884</c:v>
                </c:pt>
                <c:pt idx="1278">
                  <c:v>-0.29607377392762335</c:v>
                </c:pt>
                <c:pt idx="1279">
                  <c:v>-0.2945368171021378</c:v>
                </c:pt>
                <c:pt idx="1280">
                  <c:v>-0.29495598714545201</c:v>
                </c:pt>
                <c:pt idx="1281">
                  <c:v>-0.29481626379768056</c:v>
                </c:pt>
                <c:pt idx="1282">
                  <c:v>-0.29411764705882354</c:v>
                </c:pt>
                <c:pt idx="1283">
                  <c:v>-0.29397792371105214</c:v>
                </c:pt>
                <c:pt idx="1284">
                  <c:v>-0.29341903031996647</c:v>
                </c:pt>
                <c:pt idx="1285">
                  <c:v>-0.29579432723208049</c:v>
                </c:pt>
                <c:pt idx="1286">
                  <c:v>-0.29481626379768056</c:v>
                </c:pt>
                <c:pt idx="1287">
                  <c:v>-0.29495598714545201</c:v>
                </c:pt>
                <c:pt idx="1288">
                  <c:v>-0.29397792371105214</c:v>
                </c:pt>
                <c:pt idx="1289">
                  <c:v>-0.29341903031996647</c:v>
                </c:pt>
                <c:pt idx="1290">
                  <c:v>-0.29341903031996647</c:v>
                </c:pt>
                <c:pt idx="1291">
                  <c:v>-0.29341903031996647</c:v>
                </c:pt>
                <c:pt idx="1292">
                  <c:v>-0.2929998602766522</c:v>
                </c:pt>
                <c:pt idx="1293">
                  <c:v>-0.29327930697219506</c:v>
                </c:pt>
                <c:pt idx="1294">
                  <c:v>-0.29481626379768056</c:v>
                </c:pt>
                <c:pt idx="1295">
                  <c:v>-0.29411764705882354</c:v>
                </c:pt>
                <c:pt idx="1296">
                  <c:v>-0.29523543384099482</c:v>
                </c:pt>
                <c:pt idx="1297">
                  <c:v>-0.29327930697219506</c:v>
                </c:pt>
                <c:pt idx="1298">
                  <c:v>-0.29663266731870896</c:v>
                </c:pt>
                <c:pt idx="1299">
                  <c:v>-0.29579432723208049</c:v>
                </c:pt>
                <c:pt idx="1300">
                  <c:v>-0.29411764705882354</c:v>
                </c:pt>
                <c:pt idx="1301">
                  <c:v>-0.29397792371105214</c:v>
                </c:pt>
                <c:pt idx="1302">
                  <c:v>-0.29369847701550927</c:v>
                </c:pt>
                <c:pt idx="1303">
                  <c:v>-0.29258069023333799</c:v>
                </c:pt>
                <c:pt idx="1304">
                  <c:v>-0.29341903031996647</c:v>
                </c:pt>
                <c:pt idx="1305">
                  <c:v>-0.29327930697219506</c:v>
                </c:pt>
                <c:pt idx="1306">
                  <c:v>-0.29160262679893811</c:v>
                </c:pt>
                <c:pt idx="1307">
                  <c:v>-0.29202179684225232</c:v>
                </c:pt>
                <c:pt idx="1308">
                  <c:v>-0.29160262679893811</c:v>
                </c:pt>
                <c:pt idx="1309">
                  <c:v>-0.29202179684225232</c:v>
                </c:pt>
                <c:pt idx="1310">
                  <c:v>-0.29160262679893811</c:v>
                </c:pt>
                <c:pt idx="1311">
                  <c:v>-0.29216152019002378</c:v>
                </c:pt>
                <c:pt idx="1312">
                  <c:v>-0.29118345675562385</c:v>
                </c:pt>
                <c:pt idx="1313">
                  <c:v>-0.2896464999301383</c:v>
                </c:pt>
                <c:pt idx="1314">
                  <c:v>-0.28852871314796702</c:v>
                </c:pt>
                <c:pt idx="1315">
                  <c:v>-0.2897862232779097</c:v>
                </c:pt>
                <c:pt idx="1316">
                  <c:v>-0.28894788319128129</c:v>
                </c:pt>
                <c:pt idx="1317">
                  <c:v>-0.2896464999301383</c:v>
                </c:pt>
                <c:pt idx="1318">
                  <c:v>-0.29733128405756604</c:v>
                </c:pt>
                <c:pt idx="1319">
                  <c:v>-0.29523543384099482</c:v>
                </c:pt>
                <c:pt idx="1320">
                  <c:v>-0.29369847701550927</c:v>
                </c:pt>
                <c:pt idx="1321">
                  <c:v>-0.29258069023333799</c:v>
                </c:pt>
                <c:pt idx="1322">
                  <c:v>-0.29244096688556659</c:v>
                </c:pt>
                <c:pt idx="1323">
                  <c:v>-0.29202179684225232</c:v>
                </c:pt>
                <c:pt idx="1324">
                  <c:v>-0.29286013692888085</c:v>
                </c:pt>
                <c:pt idx="1325">
                  <c:v>-0.29286013692888085</c:v>
                </c:pt>
                <c:pt idx="1326">
                  <c:v>-0.29244096688556659</c:v>
                </c:pt>
                <c:pt idx="1327">
                  <c:v>-0.29216152019002378</c:v>
                </c:pt>
                <c:pt idx="1328">
                  <c:v>-0.29160262679893811</c:v>
                </c:pt>
                <c:pt idx="1329">
                  <c:v>-0.29118345675562385</c:v>
                </c:pt>
                <c:pt idx="1330">
                  <c:v>-0.29006566997345257</c:v>
                </c:pt>
                <c:pt idx="1331">
                  <c:v>-0.28880815984350988</c:v>
                </c:pt>
                <c:pt idx="1332">
                  <c:v>-0.29076428671230964</c:v>
                </c:pt>
                <c:pt idx="1333">
                  <c:v>-0.28922732988682409</c:v>
                </c:pt>
                <c:pt idx="1334">
                  <c:v>-0.28936705323459555</c:v>
                </c:pt>
                <c:pt idx="1335">
                  <c:v>-0.28810954310465275</c:v>
                </c:pt>
                <c:pt idx="1336">
                  <c:v>-0.28796981975688135</c:v>
                </c:pt>
                <c:pt idx="1337">
                  <c:v>-0.28796981975688135</c:v>
                </c:pt>
                <c:pt idx="1338">
                  <c:v>-0.28755064971356709</c:v>
                </c:pt>
                <c:pt idx="1339">
                  <c:v>-0.286153416235853</c:v>
                </c:pt>
                <c:pt idx="1340">
                  <c:v>-0.28727120301802433</c:v>
                </c:pt>
                <c:pt idx="1341">
                  <c:v>-0.28727120301802433</c:v>
                </c:pt>
                <c:pt idx="1342">
                  <c:v>-0.28769037306133854</c:v>
                </c:pt>
                <c:pt idx="1343">
                  <c:v>-0.286153416235853</c:v>
                </c:pt>
                <c:pt idx="1344">
                  <c:v>-0.28657258627916726</c:v>
                </c:pt>
                <c:pt idx="1345">
                  <c:v>-0.28838898980019562</c:v>
                </c:pt>
                <c:pt idx="1346">
                  <c:v>-0.28838898980019562</c:v>
                </c:pt>
                <c:pt idx="1347">
                  <c:v>-0.28810954310465275</c:v>
                </c:pt>
                <c:pt idx="1348">
                  <c:v>-0.28699175632248147</c:v>
                </c:pt>
                <c:pt idx="1349">
                  <c:v>-0.28573424619253879</c:v>
                </c:pt>
                <c:pt idx="1350">
                  <c:v>-0.28838898980019562</c:v>
                </c:pt>
                <c:pt idx="1351">
                  <c:v>-0.2864328629313958</c:v>
                </c:pt>
                <c:pt idx="1352">
                  <c:v>-0.28475618275813885</c:v>
                </c:pt>
                <c:pt idx="1353">
                  <c:v>-0.28335894928042477</c:v>
                </c:pt>
                <c:pt idx="1354">
                  <c:v>-0.28321922593265336</c:v>
                </c:pt>
                <c:pt idx="1355">
                  <c:v>-0.28475618275813885</c:v>
                </c:pt>
                <c:pt idx="1356">
                  <c:v>-0.28405756601928178</c:v>
                </c:pt>
                <c:pt idx="1357">
                  <c:v>-0.28475618275813885</c:v>
                </c:pt>
                <c:pt idx="1358">
                  <c:v>-0.28433701271482464</c:v>
                </c:pt>
                <c:pt idx="1359">
                  <c:v>-0.28475618275813885</c:v>
                </c:pt>
                <c:pt idx="1360">
                  <c:v>-0.28377811932373903</c:v>
                </c:pt>
                <c:pt idx="1361">
                  <c:v>-0.28433701271482464</c:v>
                </c:pt>
                <c:pt idx="1362">
                  <c:v>-0.28489590610591031</c:v>
                </c:pt>
                <c:pt idx="1363">
                  <c:v>-0.28489590610591031</c:v>
                </c:pt>
                <c:pt idx="1364">
                  <c:v>-0.28433701271482464</c:v>
                </c:pt>
                <c:pt idx="1365">
                  <c:v>-0.28363839597596757</c:v>
                </c:pt>
                <c:pt idx="1366">
                  <c:v>-0.28335894928042477</c:v>
                </c:pt>
                <c:pt idx="1367">
                  <c:v>-0.28447673606259605</c:v>
                </c:pt>
                <c:pt idx="1368">
                  <c:v>-0.28489590610591031</c:v>
                </c:pt>
                <c:pt idx="1369">
                  <c:v>-0.28489590610591031</c:v>
                </c:pt>
                <c:pt idx="1370">
                  <c:v>-0.28517535280145312</c:v>
                </c:pt>
                <c:pt idx="1371">
                  <c:v>-0.28433701271482464</c:v>
                </c:pt>
                <c:pt idx="1372">
                  <c:v>-0.28252060919379623</c:v>
                </c:pt>
                <c:pt idx="1373">
                  <c:v>-0.28112337571608215</c:v>
                </c:pt>
                <c:pt idx="1374">
                  <c:v>-0.28000558893391087</c:v>
                </c:pt>
                <c:pt idx="1375">
                  <c:v>-0.27888780215173953</c:v>
                </c:pt>
                <c:pt idx="1376">
                  <c:v>-0.28014531228168227</c:v>
                </c:pt>
                <c:pt idx="1377">
                  <c:v>-0.28000558893391087</c:v>
                </c:pt>
                <c:pt idx="1378">
                  <c:v>-0.2795864188905966</c:v>
                </c:pt>
                <c:pt idx="1379">
                  <c:v>-0.27846863210842532</c:v>
                </c:pt>
                <c:pt idx="1380">
                  <c:v>-0.27804946206511105</c:v>
                </c:pt>
                <c:pt idx="1381">
                  <c:v>-0.27846863210842532</c:v>
                </c:pt>
                <c:pt idx="1382">
                  <c:v>-0.27832890876065391</c:v>
                </c:pt>
                <c:pt idx="1383">
                  <c:v>-0.27763029202179684</c:v>
                </c:pt>
                <c:pt idx="1384">
                  <c:v>-0.27763029202179684</c:v>
                </c:pt>
                <c:pt idx="1385">
                  <c:v>-0.27916724884728239</c:v>
                </c:pt>
                <c:pt idx="1386">
                  <c:v>-0.27846863210842532</c:v>
                </c:pt>
                <c:pt idx="1387">
                  <c:v>-0.2779097387173397</c:v>
                </c:pt>
                <c:pt idx="1388">
                  <c:v>-0.27763029202179684</c:v>
                </c:pt>
                <c:pt idx="1389">
                  <c:v>-0.27679195193516837</c:v>
                </c:pt>
                <c:pt idx="1390">
                  <c:v>-0.27763029202179684</c:v>
                </c:pt>
                <c:pt idx="1391">
                  <c:v>-0.2763727818918541</c:v>
                </c:pt>
                <c:pt idx="1392">
                  <c:v>-0.27553444180522563</c:v>
                </c:pt>
                <c:pt idx="1393">
                  <c:v>-0.27651250523962556</c:v>
                </c:pt>
                <c:pt idx="1394">
                  <c:v>-0.27888780215173953</c:v>
                </c:pt>
                <c:pt idx="1395">
                  <c:v>-0.27763029202179684</c:v>
                </c:pt>
                <c:pt idx="1396">
                  <c:v>-0.27735084532625404</c:v>
                </c:pt>
                <c:pt idx="1397">
                  <c:v>-0.27735084532625404</c:v>
                </c:pt>
                <c:pt idx="1398">
                  <c:v>-0.27735084532625404</c:v>
                </c:pt>
                <c:pt idx="1399">
                  <c:v>-0.27763029202179684</c:v>
                </c:pt>
                <c:pt idx="1400">
                  <c:v>-0.27679195193516837</c:v>
                </c:pt>
                <c:pt idx="1401">
                  <c:v>-0.27679195193516837</c:v>
                </c:pt>
                <c:pt idx="1402">
                  <c:v>-0.27735084532625404</c:v>
                </c:pt>
                <c:pt idx="1403">
                  <c:v>-0.27763029202179684</c:v>
                </c:pt>
                <c:pt idx="1404">
                  <c:v>-0.27832890876065391</c:v>
                </c:pt>
                <c:pt idx="1405">
                  <c:v>-0.27804946206511105</c:v>
                </c:pt>
                <c:pt idx="1406">
                  <c:v>-0.27651250523962556</c:v>
                </c:pt>
                <c:pt idx="1407">
                  <c:v>-0.27651250523962556</c:v>
                </c:pt>
                <c:pt idx="1408">
                  <c:v>-0.27763029202179684</c:v>
                </c:pt>
                <c:pt idx="1409">
                  <c:v>-0.27832890876065391</c:v>
                </c:pt>
                <c:pt idx="1410">
                  <c:v>-0.27721112197848258</c:v>
                </c:pt>
                <c:pt idx="1411">
                  <c:v>-0.27693167528293977</c:v>
                </c:pt>
                <c:pt idx="1412">
                  <c:v>-0.27651250523962556</c:v>
                </c:pt>
                <c:pt idx="1413">
                  <c:v>-0.27651250523962556</c:v>
                </c:pt>
                <c:pt idx="1414">
                  <c:v>-0.27567416515299709</c:v>
                </c:pt>
                <c:pt idx="1415">
                  <c:v>-0.27567416515299709</c:v>
                </c:pt>
                <c:pt idx="1416">
                  <c:v>-0.27525499510968282</c:v>
                </c:pt>
                <c:pt idx="1417">
                  <c:v>-0.27511527176191142</c:v>
                </c:pt>
                <c:pt idx="1418">
                  <c:v>-0.27525499510968282</c:v>
                </c:pt>
                <c:pt idx="1419">
                  <c:v>-0.27553444180522563</c:v>
                </c:pt>
                <c:pt idx="1420">
                  <c:v>-0.27553444180522563</c:v>
                </c:pt>
                <c:pt idx="1421">
                  <c:v>-0.27483582506636861</c:v>
                </c:pt>
                <c:pt idx="1422">
                  <c:v>-0.2760933351963113</c:v>
                </c:pt>
                <c:pt idx="1423">
                  <c:v>-0.27525499510968282</c:v>
                </c:pt>
                <c:pt idx="1424">
                  <c:v>-0.27567416515299709</c:v>
                </c:pt>
                <c:pt idx="1425">
                  <c:v>-0.27525499510968282</c:v>
                </c:pt>
                <c:pt idx="1426">
                  <c:v>-0.27469610171859715</c:v>
                </c:pt>
                <c:pt idx="1427">
                  <c:v>-0.27511527176191142</c:v>
                </c:pt>
                <c:pt idx="1428">
                  <c:v>-0.27469610171859715</c:v>
                </c:pt>
                <c:pt idx="1429">
                  <c:v>-0.27511527176191142</c:v>
                </c:pt>
                <c:pt idx="1430">
                  <c:v>-0.27595361184853989</c:v>
                </c:pt>
                <c:pt idx="1431">
                  <c:v>-0.27567416515299709</c:v>
                </c:pt>
                <c:pt idx="1432">
                  <c:v>-0.27651250523962556</c:v>
                </c:pt>
                <c:pt idx="1433">
                  <c:v>-0.27525499510968282</c:v>
                </c:pt>
                <c:pt idx="1434">
                  <c:v>-0.27483582506636861</c:v>
                </c:pt>
                <c:pt idx="1435">
                  <c:v>-0.27525499510968282</c:v>
                </c:pt>
                <c:pt idx="1436">
                  <c:v>-0.27595361184853989</c:v>
                </c:pt>
                <c:pt idx="1437">
                  <c:v>-0.27651250523962556</c:v>
                </c:pt>
                <c:pt idx="1438">
                  <c:v>-0.2760933351963113</c:v>
                </c:pt>
                <c:pt idx="1439">
                  <c:v>-0.27679195193516837</c:v>
                </c:pt>
                <c:pt idx="1440">
                  <c:v>-0.2779097387173397</c:v>
                </c:pt>
                <c:pt idx="1441">
                  <c:v>-0.27874807880396818</c:v>
                </c:pt>
                <c:pt idx="1442">
                  <c:v>-0.27874807880396818</c:v>
                </c:pt>
                <c:pt idx="1443">
                  <c:v>-0.27874807880396818</c:v>
                </c:pt>
                <c:pt idx="1444">
                  <c:v>-0.27721112197848258</c:v>
                </c:pt>
                <c:pt idx="1445">
                  <c:v>-0.27930697219505379</c:v>
                </c:pt>
                <c:pt idx="1446">
                  <c:v>-0.27846863210842532</c:v>
                </c:pt>
                <c:pt idx="1447">
                  <c:v>-0.27874807880396818</c:v>
                </c:pt>
                <c:pt idx="1448">
                  <c:v>-0.27930697219505379</c:v>
                </c:pt>
                <c:pt idx="1449">
                  <c:v>-0.28000558893391087</c:v>
                </c:pt>
                <c:pt idx="1450">
                  <c:v>-0.28112337571608215</c:v>
                </c:pt>
                <c:pt idx="1451">
                  <c:v>-0.2864328629313958</c:v>
                </c:pt>
                <c:pt idx="1452">
                  <c:v>-0.2828000558893391</c:v>
                </c:pt>
                <c:pt idx="1453">
                  <c:v>-0.28210143915048208</c:v>
                </c:pt>
                <c:pt idx="1454">
                  <c:v>-0.28363839597596757</c:v>
                </c:pt>
                <c:pt idx="1455">
                  <c:v>-0.28447673606259605</c:v>
                </c:pt>
                <c:pt idx="1456">
                  <c:v>-0.28335894928042477</c:v>
                </c:pt>
                <c:pt idx="1457">
                  <c:v>-0.28363839597596757</c:v>
                </c:pt>
                <c:pt idx="1458">
                  <c:v>-0.2829397792371105</c:v>
                </c:pt>
                <c:pt idx="1459">
                  <c:v>-0.28321922593265336</c:v>
                </c:pt>
                <c:pt idx="1460">
                  <c:v>-0.2829397792371105</c:v>
                </c:pt>
                <c:pt idx="1461">
                  <c:v>-0.28377811932373903</c:v>
                </c:pt>
                <c:pt idx="1462">
                  <c:v>-0.28321922593265336</c:v>
                </c:pt>
                <c:pt idx="1463">
                  <c:v>-0.28210143915048208</c:v>
                </c:pt>
                <c:pt idx="1464">
                  <c:v>-0.28168226910716782</c:v>
                </c:pt>
                <c:pt idx="1465">
                  <c:v>-0.2829397792371105</c:v>
                </c:pt>
                <c:pt idx="1466">
                  <c:v>-0.28321922593265336</c:v>
                </c:pt>
                <c:pt idx="1467">
                  <c:v>-0.2828000558893391</c:v>
                </c:pt>
                <c:pt idx="1468">
                  <c:v>-0.28196171580271062</c:v>
                </c:pt>
                <c:pt idx="1469">
                  <c:v>-0.28112337571608215</c:v>
                </c:pt>
                <c:pt idx="1470">
                  <c:v>-0.28168226910716782</c:v>
                </c:pt>
                <c:pt idx="1471">
                  <c:v>-0.28335894928042477</c:v>
                </c:pt>
                <c:pt idx="1472">
                  <c:v>-0.28252060919379623</c:v>
                </c:pt>
                <c:pt idx="1473">
                  <c:v>-0.2828000558893391</c:v>
                </c:pt>
                <c:pt idx="1474">
                  <c:v>-0.28252060919379623</c:v>
                </c:pt>
                <c:pt idx="1475">
                  <c:v>-0.2829397792371105</c:v>
                </c:pt>
                <c:pt idx="1476">
                  <c:v>-0.2829397792371105</c:v>
                </c:pt>
                <c:pt idx="1477">
                  <c:v>-0.2829397792371105</c:v>
                </c:pt>
                <c:pt idx="1478">
                  <c:v>-0.28377811932373903</c:v>
                </c:pt>
                <c:pt idx="1479">
                  <c:v>-0.28517535280145312</c:v>
                </c:pt>
                <c:pt idx="1480">
                  <c:v>-0.28238088584602483</c:v>
                </c:pt>
                <c:pt idx="1481">
                  <c:v>-0.28154254575939641</c:v>
                </c:pt>
                <c:pt idx="1482">
                  <c:v>-0.28168226910716782</c:v>
                </c:pt>
                <c:pt idx="1483">
                  <c:v>-0.28168226910716782</c:v>
                </c:pt>
                <c:pt idx="1484">
                  <c:v>-0.28154254575939641</c:v>
                </c:pt>
                <c:pt idx="1485">
                  <c:v>-0.28112337571608215</c:v>
                </c:pt>
                <c:pt idx="1486">
                  <c:v>-0.28112337571608215</c:v>
                </c:pt>
                <c:pt idx="1487">
                  <c:v>-0.28238088584602483</c:v>
                </c:pt>
                <c:pt idx="1488">
                  <c:v>-0.28252060919379623</c:v>
                </c:pt>
                <c:pt idx="1489">
                  <c:v>-0.28238088584602483</c:v>
                </c:pt>
                <c:pt idx="1490">
                  <c:v>-0.28238088584602483</c:v>
                </c:pt>
                <c:pt idx="1491">
                  <c:v>-0.28238088584602483</c:v>
                </c:pt>
                <c:pt idx="1492">
                  <c:v>-0.28196171580271062</c:v>
                </c:pt>
                <c:pt idx="1493">
                  <c:v>-0.28196171580271062</c:v>
                </c:pt>
                <c:pt idx="1494">
                  <c:v>-0.28168226910716782</c:v>
                </c:pt>
                <c:pt idx="1495">
                  <c:v>-0.28154254575939641</c:v>
                </c:pt>
                <c:pt idx="1496">
                  <c:v>-0.28126309906385355</c:v>
                </c:pt>
                <c:pt idx="1497">
                  <c:v>-0.28042475897722513</c:v>
                </c:pt>
                <c:pt idx="1498">
                  <c:v>-0.28042475897722513</c:v>
                </c:pt>
                <c:pt idx="1499">
                  <c:v>-0.28084392902053928</c:v>
                </c:pt>
                <c:pt idx="1500">
                  <c:v>-0.28056448232499653</c:v>
                </c:pt>
                <c:pt idx="1501">
                  <c:v>-0.28238088584602483</c:v>
                </c:pt>
                <c:pt idx="1502">
                  <c:v>-0.28238088584602483</c:v>
                </c:pt>
                <c:pt idx="1503">
                  <c:v>-0.28252060919379623</c:v>
                </c:pt>
                <c:pt idx="1504">
                  <c:v>-0.28252060919379623</c:v>
                </c:pt>
                <c:pt idx="1505">
                  <c:v>-0.28196171580271062</c:v>
                </c:pt>
                <c:pt idx="1506">
                  <c:v>-0.28112337571608215</c:v>
                </c:pt>
                <c:pt idx="1507">
                  <c:v>-0.28084392902053928</c:v>
                </c:pt>
                <c:pt idx="1508">
                  <c:v>-0.279726142238368</c:v>
                </c:pt>
                <c:pt idx="1509">
                  <c:v>-0.28014531228168227</c:v>
                </c:pt>
                <c:pt idx="1510">
                  <c:v>-0.27916724884728239</c:v>
                </c:pt>
                <c:pt idx="1511">
                  <c:v>-0.28112337571608215</c:v>
                </c:pt>
                <c:pt idx="1512">
                  <c:v>-0.28112337571608215</c:v>
                </c:pt>
                <c:pt idx="1513">
                  <c:v>-0.28112337571608215</c:v>
                </c:pt>
                <c:pt idx="1514">
                  <c:v>-0.28056448232499653</c:v>
                </c:pt>
                <c:pt idx="1515">
                  <c:v>-0.28084392902053928</c:v>
                </c:pt>
                <c:pt idx="1516">
                  <c:v>-0.28042475897722513</c:v>
                </c:pt>
                <c:pt idx="1517">
                  <c:v>-0.28238088584602483</c:v>
                </c:pt>
                <c:pt idx="1518">
                  <c:v>-0.28238088584602483</c:v>
                </c:pt>
                <c:pt idx="1519">
                  <c:v>-0.28210143915048208</c:v>
                </c:pt>
                <c:pt idx="1520">
                  <c:v>-0.28196171580271062</c:v>
                </c:pt>
                <c:pt idx="1521">
                  <c:v>-0.28126309906385355</c:v>
                </c:pt>
                <c:pt idx="1522">
                  <c:v>-0.28154254575939641</c:v>
                </c:pt>
                <c:pt idx="1523">
                  <c:v>-0.28084392902053928</c:v>
                </c:pt>
                <c:pt idx="1524">
                  <c:v>-0.2828000558893391</c:v>
                </c:pt>
                <c:pt idx="1525">
                  <c:v>-0.28252060919379623</c:v>
                </c:pt>
                <c:pt idx="1526">
                  <c:v>-0.28196171580271062</c:v>
                </c:pt>
                <c:pt idx="1527">
                  <c:v>-0.28126309906385355</c:v>
                </c:pt>
                <c:pt idx="1528">
                  <c:v>-0.28154254575939641</c:v>
                </c:pt>
                <c:pt idx="1529">
                  <c:v>-0.28126309906385355</c:v>
                </c:pt>
                <c:pt idx="1530">
                  <c:v>-0.28126309906385355</c:v>
                </c:pt>
                <c:pt idx="1531">
                  <c:v>-0.28084392902053928</c:v>
                </c:pt>
                <c:pt idx="1532">
                  <c:v>-0.28126309906385355</c:v>
                </c:pt>
                <c:pt idx="1533">
                  <c:v>-0.28168226910716782</c:v>
                </c:pt>
                <c:pt idx="1534">
                  <c:v>-0.28168226910716782</c:v>
                </c:pt>
                <c:pt idx="1535">
                  <c:v>-0.28154254575939641</c:v>
                </c:pt>
                <c:pt idx="1536">
                  <c:v>-0.28126309906385355</c:v>
                </c:pt>
                <c:pt idx="1537">
                  <c:v>-0.28084392902053928</c:v>
                </c:pt>
                <c:pt idx="1538">
                  <c:v>-0.28084392902053928</c:v>
                </c:pt>
                <c:pt idx="1539">
                  <c:v>-0.28014531228168227</c:v>
                </c:pt>
                <c:pt idx="1540">
                  <c:v>-0.2795864188905966</c:v>
                </c:pt>
                <c:pt idx="1541">
                  <c:v>-0.27916724884728239</c:v>
                </c:pt>
                <c:pt idx="1542">
                  <c:v>-0.28042475897722513</c:v>
                </c:pt>
                <c:pt idx="1543">
                  <c:v>-0.28000558893391087</c:v>
                </c:pt>
                <c:pt idx="1544">
                  <c:v>-0.28042475897722513</c:v>
                </c:pt>
                <c:pt idx="1545">
                  <c:v>-0.28000558893391087</c:v>
                </c:pt>
                <c:pt idx="1546">
                  <c:v>-0.2795864188905966</c:v>
                </c:pt>
                <c:pt idx="1547">
                  <c:v>-0.27916724884728239</c:v>
                </c:pt>
                <c:pt idx="1548">
                  <c:v>-0.27832890876065391</c:v>
                </c:pt>
                <c:pt idx="1549">
                  <c:v>-0.27832890876065391</c:v>
                </c:pt>
                <c:pt idx="1550">
                  <c:v>-0.27832890876065391</c:v>
                </c:pt>
                <c:pt idx="1551">
                  <c:v>-0.27846863210842532</c:v>
                </c:pt>
                <c:pt idx="1552">
                  <c:v>-0.27846863210842532</c:v>
                </c:pt>
                <c:pt idx="1553">
                  <c:v>-0.27916724884728239</c:v>
                </c:pt>
                <c:pt idx="1554">
                  <c:v>-0.279726142238368</c:v>
                </c:pt>
                <c:pt idx="1555">
                  <c:v>-0.28000558893391087</c:v>
                </c:pt>
                <c:pt idx="1556">
                  <c:v>-0.279726142238368</c:v>
                </c:pt>
                <c:pt idx="1557">
                  <c:v>-0.28000558893391087</c:v>
                </c:pt>
                <c:pt idx="1558">
                  <c:v>-0.28042475897722513</c:v>
                </c:pt>
                <c:pt idx="1559">
                  <c:v>-0.28014531228168227</c:v>
                </c:pt>
                <c:pt idx="1560">
                  <c:v>-0.279726142238368</c:v>
                </c:pt>
                <c:pt idx="1561">
                  <c:v>-0.27930697219505379</c:v>
                </c:pt>
                <c:pt idx="1562">
                  <c:v>-0.27888780215173953</c:v>
                </c:pt>
                <c:pt idx="1563">
                  <c:v>-0.279726142238368</c:v>
                </c:pt>
                <c:pt idx="1564">
                  <c:v>-0.27888780215173953</c:v>
                </c:pt>
                <c:pt idx="1565">
                  <c:v>-0.27804946206511105</c:v>
                </c:pt>
                <c:pt idx="1566">
                  <c:v>-0.27735084532625404</c:v>
                </c:pt>
                <c:pt idx="1567">
                  <c:v>-0.27651250523962556</c:v>
                </c:pt>
                <c:pt idx="1568">
                  <c:v>-0.2760933351963113</c:v>
                </c:pt>
                <c:pt idx="1569">
                  <c:v>-0.2763727818918541</c:v>
                </c:pt>
                <c:pt idx="1570">
                  <c:v>-0.27595361184853989</c:v>
                </c:pt>
                <c:pt idx="1571">
                  <c:v>-0.2763727818918541</c:v>
                </c:pt>
                <c:pt idx="1572">
                  <c:v>-0.27553444180522563</c:v>
                </c:pt>
                <c:pt idx="1573">
                  <c:v>-0.2760933351963113</c:v>
                </c:pt>
                <c:pt idx="1574">
                  <c:v>-0.27567416515299709</c:v>
                </c:pt>
                <c:pt idx="1575">
                  <c:v>-0.2760933351963113</c:v>
                </c:pt>
                <c:pt idx="1576">
                  <c:v>-0.27651250523962556</c:v>
                </c:pt>
                <c:pt idx="1577">
                  <c:v>-0.27721112197848258</c:v>
                </c:pt>
                <c:pt idx="1578">
                  <c:v>-0.27651250523962556</c:v>
                </c:pt>
                <c:pt idx="1579">
                  <c:v>-0.2763727818918541</c:v>
                </c:pt>
                <c:pt idx="1580">
                  <c:v>-0.2763727818918541</c:v>
                </c:pt>
                <c:pt idx="1581">
                  <c:v>-0.27651250523962556</c:v>
                </c:pt>
                <c:pt idx="1582">
                  <c:v>-0.27651250523962556</c:v>
                </c:pt>
                <c:pt idx="1583">
                  <c:v>-0.27595361184853989</c:v>
                </c:pt>
                <c:pt idx="1584">
                  <c:v>-0.27595361184853989</c:v>
                </c:pt>
                <c:pt idx="1585">
                  <c:v>-0.27595361184853989</c:v>
                </c:pt>
                <c:pt idx="1586">
                  <c:v>-0.27804946206511105</c:v>
                </c:pt>
                <c:pt idx="1587">
                  <c:v>-0.2779097387173397</c:v>
                </c:pt>
                <c:pt idx="1588">
                  <c:v>-0.27763029202179684</c:v>
                </c:pt>
                <c:pt idx="1589">
                  <c:v>-0.27804946206511105</c:v>
                </c:pt>
                <c:pt idx="1590">
                  <c:v>-0.27832890876065391</c:v>
                </c:pt>
                <c:pt idx="1591">
                  <c:v>-0.27804946206511105</c:v>
                </c:pt>
                <c:pt idx="1592">
                  <c:v>-0.27763029202179684</c:v>
                </c:pt>
                <c:pt idx="1593">
                  <c:v>-0.2779097387173397</c:v>
                </c:pt>
                <c:pt idx="1594">
                  <c:v>-0.27679195193516837</c:v>
                </c:pt>
                <c:pt idx="1595">
                  <c:v>-0.27651250523962556</c:v>
                </c:pt>
                <c:pt idx="1596">
                  <c:v>-0.2763727818918541</c:v>
                </c:pt>
                <c:pt idx="1597">
                  <c:v>-0.27679195193516837</c:v>
                </c:pt>
                <c:pt idx="1598">
                  <c:v>-0.27651250523962556</c:v>
                </c:pt>
                <c:pt idx="1599">
                  <c:v>-0.2763727818918541</c:v>
                </c:pt>
                <c:pt idx="1600">
                  <c:v>-0.27595361184853989</c:v>
                </c:pt>
                <c:pt idx="1601">
                  <c:v>-0.27567416515299709</c:v>
                </c:pt>
                <c:pt idx="1602">
                  <c:v>-0.27567416515299709</c:v>
                </c:pt>
                <c:pt idx="1603">
                  <c:v>-0.27399748497974014</c:v>
                </c:pt>
                <c:pt idx="1604">
                  <c:v>-0.27441665502305435</c:v>
                </c:pt>
                <c:pt idx="1605">
                  <c:v>-0.27371803828419727</c:v>
                </c:pt>
                <c:pt idx="1606">
                  <c:v>-0.27399748497974014</c:v>
                </c:pt>
                <c:pt idx="1607">
                  <c:v>-0.27399748497974014</c:v>
                </c:pt>
                <c:pt idx="1608">
                  <c:v>-0.27357831493642587</c:v>
                </c:pt>
                <c:pt idx="1609">
                  <c:v>-0.27413720832751154</c:v>
                </c:pt>
                <c:pt idx="1610">
                  <c:v>-0.27483582506636861</c:v>
                </c:pt>
                <c:pt idx="1611">
                  <c:v>-0.27469610171859715</c:v>
                </c:pt>
                <c:pt idx="1612">
                  <c:v>-0.27329886824088306</c:v>
                </c:pt>
                <c:pt idx="1613">
                  <c:v>-0.27357831493642587</c:v>
                </c:pt>
                <c:pt idx="1614">
                  <c:v>-0.27371803828419727</c:v>
                </c:pt>
                <c:pt idx="1615">
                  <c:v>-0.2727399748497974</c:v>
                </c:pt>
                <c:pt idx="1616">
                  <c:v>-0.27204135811094032</c:v>
                </c:pt>
                <c:pt idx="1617">
                  <c:v>-0.27190163476316892</c:v>
                </c:pt>
                <c:pt idx="1618">
                  <c:v>-0.27246052815425459</c:v>
                </c:pt>
                <c:pt idx="1619">
                  <c:v>-0.27246052815425459</c:v>
                </c:pt>
                <c:pt idx="1620">
                  <c:v>-0.27246052815425459</c:v>
                </c:pt>
                <c:pt idx="1621">
                  <c:v>-0.27162218806762611</c:v>
                </c:pt>
                <c:pt idx="1622">
                  <c:v>-0.27204135811094032</c:v>
                </c:pt>
                <c:pt idx="1623">
                  <c:v>-0.27204135811094032</c:v>
                </c:pt>
                <c:pt idx="1624">
                  <c:v>-0.27162218806762611</c:v>
                </c:pt>
                <c:pt idx="1625">
                  <c:v>-0.27204135811094032</c:v>
                </c:pt>
                <c:pt idx="1626">
                  <c:v>-0.27078384798099764</c:v>
                </c:pt>
                <c:pt idx="1627">
                  <c:v>-0.27036467793768337</c:v>
                </c:pt>
                <c:pt idx="1628">
                  <c:v>-0.27008523124214057</c:v>
                </c:pt>
                <c:pt idx="1629">
                  <c:v>-0.2695263378510549</c:v>
                </c:pt>
                <c:pt idx="1630">
                  <c:v>-0.2696660611988263</c:v>
                </c:pt>
                <c:pt idx="1631">
                  <c:v>-0.2695263378510549</c:v>
                </c:pt>
                <c:pt idx="1632">
                  <c:v>-0.27036467793768337</c:v>
                </c:pt>
                <c:pt idx="1633">
                  <c:v>-0.27050440128545478</c:v>
                </c:pt>
                <c:pt idx="1634">
                  <c:v>-0.27078384798099764</c:v>
                </c:pt>
                <c:pt idx="1635">
                  <c:v>-0.27120301802431185</c:v>
                </c:pt>
                <c:pt idx="1636">
                  <c:v>-0.27078384798099764</c:v>
                </c:pt>
                <c:pt idx="1637">
                  <c:v>-0.26994550789436916</c:v>
                </c:pt>
                <c:pt idx="1638">
                  <c:v>-0.27092357132876904</c:v>
                </c:pt>
                <c:pt idx="1639">
                  <c:v>-0.27078384798099764</c:v>
                </c:pt>
                <c:pt idx="1640">
                  <c:v>-0.27008523124214057</c:v>
                </c:pt>
                <c:pt idx="1641">
                  <c:v>-0.26994550789436916</c:v>
                </c:pt>
                <c:pt idx="1642">
                  <c:v>-0.2695263378510549</c:v>
                </c:pt>
                <c:pt idx="1643">
                  <c:v>-0.26924689115551209</c:v>
                </c:pt>
                <c:pt idx="1644">
                  <c:v>-0.2696660611988263</c:v>
                </c:pt>
                <c:pt idx="1645">
                  <c:v>-0.2695263378510549</c:v>
                </c:pt>
                <c:pt idx="1646">
                  <c:v>-0.27008523124214057</c:v>
                </c:pt>
                <c:pt idx="1647">
                  <c:v>-0.26994550789436916</c:v>
                </c:pt>
                <c:pt idx="1648">
                  <c:v>-0.2695263378510549</c:v>
                </c:pt>
                <c:pt idx="1649">
                  <c:v>-0.26868799776442642</c:v>
                </c:pt>
                <c:pt idx="1650">
                  <c:v>-0.26826882772111221</c:v>
                </c:pt>
                <c:pt idx="1651">
                  <c:v>-0.26910716780774069</c:v>
                </c:pt>
                <c:pt idx="1652">
                  <c:v>-0.26770993433002654</c:v>
                </c:pt>
                <c:pt idx="1653">
                  <c:v>-0.26673187089562667</c:v>
                </c:pt>
                <c:pt idx="1654">
                  <c:v>-0.26645242420008386</c:v>
                </c:pt>
                <c:pt idx="1655">
                  <c:v>-0.26603325415676959</c:v>
                </c:pt>
                <c:pt idx="1656">
                  <c:v>-0.26547436076568393</c:v>
                </c:pt>
                <c:pt idx="1657">
                  <c:v>-0.26519491407014112</c:v>
                </c:pt>
                <c:pt idx="1658">
                  <c:v>-0.26519491407014112</c:v>
                </c:pt>
                <c:pt idx="1659">
                  <c:v>-0.26519491407014112</c:v>
                </c:pt>
                <c:pt idx="1660">
                  <c:v>-0.26519491407014112</c:v>
                </c:pt>
                <c:pt idx="1661">
                  <c:v>-0.26561408411345538</c:v>
                </c:pt>
                <c:pt idx="1662">
                  <c:v>-0.26505519072236972</c:v>
                </c:pt>
                <c:pt idx="1663">
                  <c:v>-0.26505519072236972</c:v>
                </c:pt>
                <c:pt idx="1664">
                  <c:v>-0.26519491407014112</c:v>
                </c:pt>
                <c:pt idx="1665">
                  <c:v>-0.26547436076568393</c:v>
                </c:pt>
                <c:pt idx="1666">
                  <c:v>-0.26435657398351264</c:v>
                </c:pt>
                <c:pt idx="1667">
                  <c:v>-0.26365795724465557</c:v>
                </c:pt>
                <c:pt idx="1668">
                  <c:v>-0.26323878720134131</c:v>
                </c:pt>
                <c:pt idx="1669">
                  <c:v>-0.26240044711471283</c:v>
                </c:pt>
                <c:pt idx="1670">
                  <c:v>-0.26226072376694143</c:v>
                </c:pt>
                <c:pt idx="1671">
                  <c:v>-0.26128266033254161</c:v>
                </c:pt>
                <c:pt idx="1672">
                  <c:v>-0.26156210702808441</c:v>
                </c:pt>
                <c:pt idx="1673">
                  <c:v>-0.26072376694145594</c:v>
                </c:pt>
                <c:pt idx="1674">
                  <c:v>-0.26030459689814167</c:v>
                </c:pt>
                <c:pt idx="1675">
                  <c:v>-0.26072376694145594</c:v>
                </c:pt>
                <c:pt idx="1676">
                  <c:v>-0.26072376694145594</c:v>
                </c:pt>
                <c:pt idx="1677">
                  <c:v>-0.26044432024591313</c:v>
                </c:pt>
                <c:pt idx="1678">
                  <c:v>-0.26044432024591313</c:v>
                </c:pt>
                <c:pt idx="1679">
                  <c:v>-0.26002515020259886</c:v>
                </c:pt>
                <c:pt idx="1680">
                  <c:v>-0.26086349028922734</c:v>
                </c:pt>
                <c:pt idx="1681">
                  <c:v>-0.26072376694145594</c:v>
                </c:pt>
                <c:pt idx="1682">
                  <c:v>-0.26072376694145594</c:v>
                </c:pt>
                <c:pt idx="1683">
                  <c:v>-0.26072376694145594</c:v>
                </c:pt>
                <c:pt idx="1684">
                  <c:v>-0.26044432024591313</c:v>
                </c:pt>
                <c:pt idx="1685">
                  <c:v>-0.26086349028922734</c:v>
                </c:pt>
                <c:pt idx="1686">
                  <c:v>-0.26156210702808441</c:v>
                </c:pt>
                <c:pt idx="1687">
                  <c:v>-0.26156210702808441</c:v>
                </c:pt>
                <c:pt idx="1688">
                  <c:v>-0.26156210702808441</c:v>
                </c:pt>
                <c:pt idx="1689">
                  <c:v>-0.26086349028922734</c:v>
                </c:pt>
                <c:pt idx="1690">
                  <c:v>-0.26044432024591313</c:v>
                </c:pt>
                <c:pt idx="1691">
                  <c:v>-0.2594662568115132</c:v>
                </c:pt>
                <c:pt idx="1692">
                  <c:v>-0.25960598015928465</c:v>
                </c:pt>
                <c:pt idx="1693">
                  <c:v>-0.25918681011597039</c:v>
                </c:pt>
                <c:pt idx="1694">
                  <c:v>-0.25988542685482746</c:v>
                </c:pt>
                <c:pt idx="1695">
                  <c:v>-0.25960598015928465</c:v>
                </c:pt>
                <c:pt idx="1696">
                  <c:v>-0.2594662568115132</c:v>
                </c:pt>
                <c:pt idx="1697">
                  <c:v>-0.2594662568115132</c:v>
                </c:pt>
                <c:pt idx="1698">
                  <c:v>-0.25904708676819899</c:v>
                </c:pt>
                <c:pt idx="1699">
                  <c:v>-0.25960598015928465</c:v>
                </c:pt>
                <c:pt idx="1700">
                  <c:v>-0.25960598015928465</c:v>
                </c:pt>
                <c:pt idx="1701">
                  <c:v>-0.25960598015928465</c:v>
                </c:pt>
                <c:pt idx="1702">
                  <c:v>-0.25960598015928465</c:v>
                </c:pt>
                <c:pt idx="1703">
                  <c:v>-0.25960598015928465</c:v>
                </c:pt>
                <c:pt idx="1704">
                  <c:v>-0.26044432024591313</c:v>
                </c:pt>
                <c:pt idx="1705">
                  <c:v>-0.26002515020259886</c:v>
                </c:pt>
                <c:pt idx="1706">
                  <c:v>-0.25988542685482746</c:v>
                </c:pt>
                <c:pt idx="1707">
                  <c:v>-0.25960598015928465</c:v>
                </c:pt>
                <c:pt idx="1708">
                  <c:v>-0.25862791672488472</c:v>
                </c:pt>
                <c:pt idx="1709">
                  <c:v>-0.25834847002934191</c:v>
                </c:pt>
                <c:pt idx="1710">
                  <c:v>-0.25834847002934191</c:v>
                </c:pt>
                <c:pt idx="1711">
                  <c:v>-0.25820874668157051</c:v>
                </c:pt>
                <c:pt idx="1712">
                  <c:v>-0.25876764007265618</c:v>
                </c:pt>
                <c:pt idx="1713">
                  <c:v>-0.25792929998602765</c:v>
                </c:pt>
                <c:pt idx="1714">
                  <c:v>-0.25723068324717058</c:v>
                </c:pt>
                <c:pt idx="1715">
                  <c:v>-0.25751012994271344</c:v>
                </c:pt>
                <c:pt idx="1716">
                  <c:v>-0.25681151320385637</c:v>
                </c:pt>
                <c:pt idx="1717">
                  <c:v>-0.25681151320385637</c:v>
                </c:pt>
                <c:pt idx="1718">
                  <c:v>-0.2563923431605421</c:v>
                </c:pt>
                <c:pt idx="1719">
                  <c:v>-0.25597317311722789</c:v>
                </c:pt>
                <c:pt idx="1720">
                  <c:v>-0.25583344976945649</c:v>
                </c:pt>
                <c:pt idx="1721">
                  <c:v>-0.25583344976945649</c:v>
                </c:pt>
                <c:pt idx="1722">
                  <c:v>-0.25597317311722789</c:v>
                </c:pt>
                <c:pt idx="1723">
                  <c:v>-0.25597317311722789</c:v>
                </c:pt>
                <c:pt idx="1724">
                  <c:v>-0.25597317311722789</c:v>
                </c:pt>
                <c:pt idx="1725">
                  <c:v>-0.25471566298728515</c:v>
                </c:pt>
                <c:pt idx="1726">
                  <c:v>-0.25499510968282801</c:v>
                </c:pt>
                <c:pt idx="1727">
                  <c:v>-0.25401704624842814</c:v>
                </c:pt>
                <c:pt idx="1728">
                  <c:v>-0.25345815285734247</c:v>
                </c:pt>
                <c:pt idx="1729">
                  <c:v>-0.25471566298728515</c:v>
                </c:pt>
                <c:pt idx="1730">
                  <c:v>-0.25429649294397094</c:v>
                </c:pt>
                <c:pt idx="1731">
                  <c:v>-0.25401704624842814</c:v>
                </c:pt>
                <c:pt idx="1732">
                  <c:v>-0.25345815285734247</c:v>
                </c:pt>
                <c:pt idx="1733">
                  <c:v>-0.25387732290065668</c:v>
                </c:pt>
                <c:pt idx="1734">
                  <c:v>-0.25429649294397094</c:v>
                </c:pt>
                <c:pt idx="1735">
                  <c:v>-0.25499510968282801</c:v>
                </c:pt>
                <c:pt idx="1736">
                  <c:v>-0.25471566298728515</c:v>
                </c:pt>
                <c:pt idx="1737">
                  <c:v>-0.25443621629174235</c:v>
                </c:pt>
                <c:pt idx="1738">
                  <c:v>-0.25443621629174235</c:v>
                </c:pt>
                <c:pt idx="1739">
                  <c:v>-0.25429649294397094</c:v>
                </c:pt>
                <c:pt idx="1740">
                  <c:v>-0.25345815285734247</c:v>
                </c:pt>
                <c:pt idx="1741">
                  <c:v>-0.25387732290065668</c:v>
                </c:pt>
                <c:pt idx="1742">
                  <c:v>-0.25359787620511387</c:v>
                </c:pt>
                <c:pt idx="1743">
                  <c:v>-0.25317870616179966</c:v>
                </c:pt>
                <c:pt idx="1744">
                  <c:v>-0.25261981277071399</c:v>
                </c:pt>
                <c:pt idx="1745">
                  <c:v>-0.25234036607517119</c:v>
                </c:pt>
                <c:pt idx="1746">
                  <c:v>-0.25178147268408552</c:v>
                </c:pt>
                <c:pt idx="1747">
                  <c:v>-0.25150202598854271</c:v>
                </c:pt>
                <c:pt idx="1748">
                  <c:v>-0.25108285594522844</c:v>
                </c:pt>
                <c:pt idx="1749">
                  <c:v>-0.25150202598854271</c:v>
                </c:pt>
                <c:pt idx="1750">
                  <c:v>-0.25108285594522844</c:v>
                </c:pt>
                <c:pt idx="1751">
                  <c:v>-0.25038423920637137</c:v>
                </c:pt>
                <c:pt idx="1752">
                  <c:v>-0.24982534581528573</c:v>
                </c:pt>
                <c:pt idx="1753">
                  <c:v>-0.24982534581528573</c:v>
                </c:pt>
                <c:pt idx="1754">
                  <c:v>-0.24940617577197149</c:v>
                </c:pt>
                <c:pt idx="1755">
                  <c:v>-0.24912672907642866</c:v>
                </c:pt>
                <c:pt idx="1756">
                  <c:v>-0.24898700572865726</c:v>
                </c:pt>
                <c:pt idx="1757">
                  <c:v>-0.24870755903311442</c:v>
                </c:pt>
                <c:pt idx="1758">
                  <c:v>-0.24898700572865726</c:v>
                </c:pt>
                <c:pt idx="1759">
                  <c:v>-0.24912672907642866</c:v>
                </c:pt>
                <c:pt idx="1760">
                  <c:v>-0.24912672907642866</c:v>
                </c:pt>
                <c:pt idx="1761">
                  <c:v>-0.24898700572865726</c:v>
                </c:pt>
                <c:pt idx="1762">
                  <c:v>-0.24856783568534302</c:v>
                </c:pt>
                <c:pt idx="1763">
                  <c:v>-0.24800894229425735</c:v>
                </c:pt>
                <c:pt idx="1764">
                  <c:v>-0.24786921894648595</c:v>
                </c:pt>
                <c:pt idx="1765">
                  <c:v>-0.24800894229425735</c:v>
                </c:pt>
                <c:pt idx="1766">
                  <c:v>-0.24703087885985747</c:v>
                </c:pt>
                <c:pt idx="1767">
                  <c:v>-0.2463322621210004</c:v>
                </c:pt>
                <c:pt idx="1768">
                  <c:v>-0.24703087885985747</c:v>
                </c:pt>
                <c:pt idx="1769">
                  <c:v>-0.246192538773229</c:v>
                </c:pt>
                <c:pt idx="1770">
                  <c:v>-0.246192538773229</c:v>
                </c:pt>
                <c:pt idx="1771">
                  <c:v>-0.246192538773229</c:v>
                </c:pt>
                <c:pt idx="1772">
                  <c:v>-0.246192538773229</c:v>
                </c:pt>
                <c:pt idx="1773">
                  <c:v>-0.24591309207768619</c:v>
                </c:pt>
                <c:pt idx="1774">
                  <c:v>-0.24549392203437193</c:v>
                </c:pt>
                <c:pt idx="1775">
                  <c:v>-0.24535419868660052</c:v>
                </c:pt>
                <c:pt idx="1776">
                  <c:v>-0.24437613525220064</c:v>
                </c:pt>
                <c:pt idx="1777">
                  <c:v>-0.24423641190442924</c:v>
                </c:pt>
                <c:pt idx="1778">
                  <c:v>-0.243817241861115</c:v>
                </c:pt>
                <c:pt idx="1779">
                  <c:v>-0.24353779516557217</c:v>
                </c:pt>
                <c:pt idx="1780">
                  <c:v>-0.24311862512225793</c:v>
                </c:pt>
                <c:pt idx="1781">
                  <c:v>-0.24269945507894369</c:v>
                </c:pt>
                <c:pt idx="1782">
                  <c:v>-0.24214056168785805</c:v>
                </c:pt>
                <c:pt idx="1783">
                  <c:v>-0.24228028503562946</c:v>
                </c:pt>
                <c:pt idx="1784">
                  <c:v>-0.24144194494900098</c:v>
                </c:pt>
                <c:pt idx="1785">
                  <c:v>-0.24116249825345815</c:v>
                </c:pt>
                <c:pt idx="1786">
                  <c:v>-0.24116249825345815</c:v>
                </c:pt>
                <c:pt idx="1787">
                  <c:v>-0.24060360486237251</c:v>
                </c:pt>
                <c:pt idx="1788">
                  <c:v>-0.24032415816682967</c:v>
                </c:pt>
                <c:pt idx="1789">
                  <c:v>-0.23976526477574403</c:v>
                </c:pt>
                <c:pt idx="1790">
                  <c:v>-0.23990498812351546</c:v>
                </c:pt>
                <c:pt idx="1791">
                  <c:v>-0.24018443481905827</c:v>
                </c:pt>
                <c:pt idx="1792">
                  <c:v>-0.23976526477574403</c:v>
                </c:pt>
                <c:pt idx="1793">
                  <c:v>-0.23892692468911556</c:v>
                </c:pt>
                <c:pt idx="1794">
                  <c:v>-0.23794886125471568</c:v>
                </c:pt>
                <c:pt idx="1795">
                  <c:v>-0.23794886125471568</c:v>
                </c:pt>
                <c:pt idx="1796">
                  <c:v>-0.23780913790694425</c:v>
                </c:pt>
                <c:pt idx="1797">
                  <c:v>-0.23738996786363001</c:v>
                </c:pt>
                <c:pt idx="1798">
                  <c:v>-0.23738996786363001</c:v>
                </c:pt>
                <c:pt idx="1799">
                  <c:v>-0.2371105211680872</c:v>
                </c:pt>
                <c:pt idx="1800">
                  <c:v>-0.23780913790694425</c:v>
                </c:pt>
                <c:pt idx="1801">
                  <c:v>-0.23738996786363001</c:v>
                </c:pt>
                <c:pt idx="1802">
                  <c:v>-0.23780913790694425</c:v>
                </c:pt>
                <c:pt idx="1803">
                  <c:v>-0.23822830795025851</c:v>
                </c:pt>
                <c:pt idx="1804">
                  <c:v>-0.23780913790694425</c:v>
                </c:pt>
                <c:pt idx="1805">
                  <c:v>-0.23738996786363001</c:v>
                </c:pt>
                <c:pt idx="1806">
                  <c:v>-0.2371105211680872</c:v>
                </c:pt>
                <c:pt idx="1807">
                  <c:v>-0.23738996786363001</c:v>
                </c:pt>
                <c:pt idx="1808">
                  <c:v>-0.23697079782031577</c:v>
                </c:pt>
                <c:pt idx="1809">
                  <c:v>-0.23585301103814446</c:v>
                </c:pt>
                <c:pt idx="1810">
                  <c:v>-0.2361324577336873</c:v>
                </c:pt>
                <c:pt idx="1811">
                  <c:v>-0.23627218108145873</c:v>
                </c:pt>
                <c:pt idx="1812">
                  <c:v>-0.23585301103814446</c:v>
                </c:pt>
                <c:pt idx="1813">
                  <c:v>-0.23571328769037306</c:v>
                </c:pt>
                <c:pt idx="1814">
                  <c:v>-0.23473522425597315</c:v>
                </c:pt>
                <c:pt idx="1815">
                  <c:v>-0.23543384099483025</c:v>
                </c:pt>
                <c:pt idx="1816">
                  <c:v>-0.23501467095151599</c:v>
                </c:pt>
                <c:pt idx="1817">
                  <c:v>-0.23515439429928742</c:v>
                </c:pt>
                <c:pt idx="1818">
                  <c:v>-0.23459550090820178</c:v>
                </c:pt>
                <c:pt idx="1819">
                  <c:v>-0.23459550090820178</c:v>
                </c:pt>
                <c:pt idx="1820">
                  <c:v>-0.23417633086488751</c:v>
                </c:pt>
                <c:pt idx="1821">
                  <c:v>-0.23431605421265894</c:v>
                </c:pt>
                <c:pt idx="1822">
                  <c:v>-0.23333799077825904</c:v>
                </c:pt>
                <c:pt idx="1823">
                  <c:v>-0.23291882073494483</c:v>
                </c:pt>
                <c:pt idx="1824">
                  <c:v>-0.23249965069163056</c:v>
                </c:pt>
                <c:pt idx="1825">
                  <c:v>-0.23222020399608773</c:v>
                </c:pt>
                <c:pt idx="1826">
                  <c:v>-0.23180103395277352</c:v>
                </c:pt>
                <c:pt idx="1827">
                  <c:v>-0.23152158725723068</c:v>
                </c:pt>
                <c:pt idx="1828">
                  <c:v>-0.23152158725723068</c:v>
                </c:pt>
                <c:pt idx="1829">
                  <c:v>-0.23138186390945925</c:v>
                </c:pt>
                <c:pt idx="1830">
                  <c:v>-0.23096269386614504</c:v>
                </c:pt>
                <c:pt idx="1831">
                  <c:v>-0.23068324717060221</c:v>
                </c:pt>
                <c:pt idx="1832">
                  <c:v>-0.23054352382283078</c:v>
                </c:pt>
                <c:pt idx="1833">
                  <c:v>-0.23068324717060221</c:v>
                </c:pt>
                <c:pt idx="1834">
                  <c:v>-0.22984490708397373</c:v>
                </c:pt>
                <c:pt idx="1835">
                  <c:v>-0.23012435377951657</c:v>
                </c:pt>
                <c:pt idx="1836">
                  <c:v>-0.2297051837362023</c:v>
                </c:pt>
                <c:pt idx="1837">
                  <c:v>-0.22900656699734526</c:v>
                </c:pt>
                <c:pt idx="1838">
                  <c:v>-0.22928601369288809</c:v>
                </c:pt>
                <c:pt idx="1839">
                  <c:v>-0.22858739695403099</c:v>
                </c:pt>
                <c:pt idx="1840">
                  <c:v>-0.22746961017185971</c:v>
                </c:pt>
                <c:pt idx="1841">
                  <c:v>-0.22705044012854547</c:v>
                </c:pt>
                <c:pt idx="1842">
                  <c:v>-0.22663127008523126</c:v>
                </c:pt>
                <c:pt idx="1843">
                  <c:v>-0.22691071678077407</c:v>
                </c:pt>
                <c:pt idx="1844">
                  <c:v>-0.22649154673745983</c:v>
                </c:pt>
                <c:pt idx="1845">
                  <c:v>-0.22607237669414559</c:v>
                </c:pt>
                <c:pt idx="1846">
                  <c:v>-0.22607237669414559</c:v>
                </c:pt>
                <c:pt idx="1847">
                  <c:v>-0.22607237669414559</c:v>
                </c:pt>
                <c:pt idx="1848">
                  <c:v>-0.22579292999860279</c:v>
                </c:pt>
                <c:pt idx="1849">
                  <c:v>-0.22537375995528852</c:v>
                </c:pt>
                <c:pt idx="1850">
                  <c:v>-0.22509431325974569</c:v>
                </c:pt>
                <c:pt idx="1851">
                  <c:v>-0.22537375995528852</c:v>
                </c:pt>
                <c:pt idx="1852">
                  <c:v>-0.22467514321643148</c:v>
                </c:pt>
                <c:pt idx="1853">
                  <c:v>-0.22453541986866005</c:v>
                </c:pt>
                <c:pt idx="1854">
                  <c:v>-0.22411624982534584</c:v>
                </c:pt>
                <c:pt idx="1855">
                  <c:v>-0.223836803129803</c:v>
                </c:pt>
                <c:pt idx="1856">
                  <c:v>-0.22369707978203157</c:v>
                </c:pt>
                <c:pt idx="1857">
                  <c:v>-0.22341763308648874</c:v>
                </c:pt>
                <c:pt idx="1858">
                  <c:v>-0.22453541986866005</c:v>
                </c:pt>
                <c:pt idx="1859">
                  <c:v>-0.22579292999860279</c:v>
                </c:pt>
                <c:pt idx="1860">
                  <c:v>-0.226212100041917</c:v>
                </c:pt>
                <c:pt idx="1861">
                  <c:v>-0.22607237669414559</c:v>
                </c:pt>
                <c:pt idx="1862">
                  <c:v>-0.22537375995528852</c:v>
                </c:pt>
                <c:pt idx="1863">
                  <c:v>-0.22467514321643148</c:v>
                </c:pt>
                <c:pt idx="1864">
                  <c:v>-0.22425597317311721</c:v>
                </c:pt>
                <c:pt idx="1865">
                  <c:v>-0.223836803129803</c:v>
                </c:pt>
                <c:pt idx="1866">
                  <c:v>-0.22327790973871736</c:v>
                </c:pt>
                <c:pt idx="1867">
                  <c:v>-0.22327790973871736</c:v>
                </c:pt>
                <c:pt idx="1868">
                  <c:v>-0.22369707978203157</c:v>
                </c:pt>
                <c:pt idx="1869">
                  <c:v>-0.22327790973871736</c:v>
                </c:pt>
                <c:pt idx="1870">
                  <c:v>-0.22299846304317453</c:v>
                </c:pt>
                <c:pt idx="1871">
                  <c:v>-0.22257929299986026</c:v>
                </c:pt>
                <c:pt idx="1872">
                  <c:v>-0.22299846304317453</c:v>
                </c:pt>
                <c:pt idx="1873">
                  <c:v>-0.22327790973871736</c:v>
                </c:pt>
                <c:pt idx="1874">
                  <c:v>-0.22243956965208889</c:v>
                </c:pt>
                <c:pt idx="1875">
                  <c:v>-0.22243956965208889</c:v>
                </c:pt>
                <c:pt idx="1876">
                  <c:v>-0.22188067626100322</c:v>
                </c:pt>
                <c:pt idx="1877">
                  <c:v>-0.22146150621768898</c:v>
                </c:pt>
                <c:pt idx="1878">
                  <c:v>-0.22062316613106051</c:v>
                </c:pt>
                <c:pt idx="1879">
                  <c:v>-0.2204834427832891</c:v>
                </c:pt>
                <c:pt idx="1880">
                  <c:v>-0.2204834427832891</c:v>
                </c:pt>
                <c:pt idx="1881">
                  <c:v>-0.21978482604443203</c:v>
                </c:pt>
                <c:pt idx="1882">
                  <c:v>-0.21936565600111779</c:v>
                </c:pt>
                <c:pt idx="1883">
                  <c:v>-0.21922593265334636</c:v>
                </c:pt>
                <c:pt idx="1884">
                  <c:v>-0.21964510269666063</c:v>
                </c:pt>
                <c:pt idx="1885">
                  <c:v>-0.21922593265334636</c:v>
                </c:pt>
                <c:pt idx="1886">
                  <c:v>-0.21894648595780353</c:v>
                </c:pt>
                <c:pt idx="1887">
                  <c:v>-0.21922593265334636</c:v>
                </c:pt>
                <c:pt idx="1888">
                  <c:v>-0.21922593265334636</c:v>
                </c:pt>
                <c:pt idx="1889">
                  <c:v>-0.21894648595780353</c:v>
                </c:pt>
                <c:pt idx="1890">
                  <c:v>-0.21852731591448932</c:v>
                </c:pt>
                <c:pt idx="1891">
                  <c:v>-0.21810814587117505</c:v>
                </c:pt>
                <c:pt idx="1892">
                  <c:v>-0.21824786921894648</c:v>
                </c:pt>
                <c:pt idx="1893">
                  <c:v>-0.21824786921894648</c:v>
                </c:pt>
                <c:pt idx="1894">
                  <c:v>-0.21810814587117505</c:v>
                </c:pt>
                <c:pt idx="1895">
                  <c:v>-0.21782869917563225</c:v>
                </c:pt>
                <c:pt idx="1896">
                  <c:v>-0.21782869917563225</c:v>
                </c:pt>
                <c:pt idx="1897">
                  <c:v>-0.21782869917563225</c:v>
                </c:pt>
                <c:pt idx="1898">
                  <c:v>-0.21740952913231801</c:v>
                </c:pt>
                <c:pt idx="1899">
                  <c:v>-0.21782869917563225</c:v>
                </c:pt>
                <c:pt idx="1900">
                  <c:v>-0.21782869917563225</c:v>
                </c:pt>
                <c:pt idx="1901">
                  <c:v>-0.21740952913231801</c:v>
                </c:pt>
                <c:pt idx="1902">
                  <c:v>-0.21866703926226072</c:v>
                </c:pt>
                <c:pt idx="1903">
                  <c:v>-0.21852731591448932</c:v>
                </c:pt>
                <c:pt idx="1904">
                  <c:v>-0.21782869917563225</c:v>
                </c:pt>
                <c:pt idx="1905">
                  <c:v>-0.21726980578454658</c:v>
                </c:pt>
                <c:pt idx="1906">
                  <c:v>-0.21685063574123237</c:v>
                </c:pt>
                <c:pt idx="1907">
                  <c:v>-0.21782869917563225</c:v>
                </c:pt>
                <c:pt idx="1908">
                  <c:v>-0.21740952913231801</c:v>
                </c:pt>
                <c:pt idx="1909">
                  <c:v>-0.21699035908900377</c:v>
                </c:pt>
                <c:pt idx="1910">
                  <c:v>-0.21685063574123237</c:v>
                </c:pt>
                <c:pt idx="1911">
                  <c:v>-0.21699035908900377</c:v>
                </c:pt>
                <c:pt idx="1912">
                  <c:v>-0.21699035908900377</c:v>
                </c:pt>
                <c:pt idx="1913">
                  <c:v>-0.2164314656979181</c:v>
                </c:pt>
                <c:pt idx="1914">
                  <c:v>-0.21657118904568953</c:v>
                </c:pt>
                <c:pt idx="1915">
                  <c:v>-0.2164314656979181</c:v>
                </c:pt>
                <c:pt idx="1916">
                  <c:v>-0.21657118904568953</c:v>
                </c:pt>
                <c:pt idx="1917">
                  <c:v>-0.21685063574123237</c:v>
                </c:pt>
                <c:pt idx="1918">
                  <c:v>-0.2164314656979181</c:v>
                </c:pt>
                <c:pt idx="1919">
                  <c:v>-0.2164314656979181</c:v>
                </c:pt>
                <c:pt idx="1920">
                  <c:v>-0.2164314656979181</c:v>
                </c:pt>
                <c:pt idx="1921">
                  <c:v>-0.21503423222020399</c:v>
                </c:pt>
                <c:pt idx="1922">
                  <c:v>-0.21447533882911834</c:v>
                </c:pt>
                <c:pt idx="1923">
                  <c:v>-0.21531367891574682</c:v>
                </c:pt>
                <c:pt idx="1924">
                  <c:v>-0.21447533882911834</c:v>
                </c:pt>
                <c:pt idx="1925">
                  <c:v>-0.21447533882911834</c:v>
                </c:pt>
                <c:pt idx="1926">
                  <c:v>-0.21405616878580411</c:v>
                </c:pt>
                <c:pt idx="1927">
                  <c:v>-0.21335755204694704</c:v>
                </c:pt>
                <c:pt idx="1928">
                  <c:v>-0.21335755204694704</c:v>
                </c:pt>
                <c:pt idx="1929">
                  <c:v>-0.21321782869917563</c:v>
                </c:pt>
                <c:pt idx="1930">
                  <c:v>-0.21321782869917563</c:v>
                </c:pt>
                <c:pt idx="1931">
                  <c:v>-0.21321782869917563</c:v>
                </c:pt>
                <c:pt idx="1932">
                  <c:v>-0.21321782869917563</c:v>
                </c:pt>
                <c:pt idx="1933">
                  <c:v>-0.21279865865586139</c:v>
                </c:pt>
                <c:pt idx="1934">
                  <c:v>-0.21321782869917563</c:v>
                </c:pt>
                <c:pt idx="1935">
                  <c:v>-0.21321782869917563</c:v>
                </c:pt>
                <c:pt idx="1936">
                  <c:v>-0.21279865865586139</c:v>
                </c:pt>
                <c:pt idx="1937">
                  <c:v>-0.21321782869917563</c:v>
                </c:pt>
                <c:pt idx="1938">
                  <c:v>-0.21279865865586139</c:v>
                </c:pt>
                <c:pt idx="1939">
                  <c:v>-0.21210004191700432</c:v>
                </c:pt>
                <c:pt idx="1940">
                  <c:v>-0.21168087187369009</c:v>
                </c:pt>
                <c:pt idx="1941">
                  <c:v>-0.21182059522146152</c:v>
                </c:pt>
                <c:pt idx="1942">
                  <c:v>-0.21140142517814725</c:v>
                </c:pt>
                <c:pt idx="1943">
                  <c:v>-0.21084253178706161</c:v>
                </c:pt>
                <c:pt idx="1944">
                  <c:v>-0.21126170183037585</c:v>
                </c:pt>
                <c:pt idx="1945">
                  <c:v>-0.21084253178706161</c:v>
                </c:pt>
                <c:pt idx="1946">
                  <c:v>-0.21056308509151878</c:v>
                </c:pt>
                <c:pt idx="1947">
                  <c:v>-0.21014391504820457</c:v>
                </c:pt>
                <c:pt idx="1948">
                  <c:v>-0.21014391504820457</c:v>
                </c:pt>
                <c:pt idx="1949">
                  <c:v>-0.21056308509151878</c:v>
                </c:pt>
                <c:pt idx="1950">
                  <c:v>-0.21056308509151878</c:v>
                </c:pt>
                <c:pt idx="1951">
                  <c:v>-0.21014391504820457</c:v>
                </c:pt>
                <c:pt idx="1952">
                  <c:v>-0.21014391504820457</c:v>
                </c:pt>
                <c:pt idx="1953">
                  <c:v>-0.21042336174374737</c:v>
                </c:pt>
                <c:pt idx="1954">
                  <c:v>-0.21000419170043313</c:v>
                </c:pt>
                <c:pt idx="1955">
                  <c:v>-0.2097247450048903</c:v>
                </c:pt>
                <c:pt idx="1956">
                  <c:v>-0.2097247450048903</c:v>
                </c:pt>
                <c:pt idx="1957">
                  <c:v>-0.21014391504820457</c:v>
                </c:pt>
                <c:pt idx="1958">
                  <c:v>-0.2095850216571189</c:v>
                </c:pt>
                <c:pt idx="1959">
                  <c:v>-0.20860695822271902</c:v>
                </c:pt>
                <c:pt idx="1960">
                  <c:v>-0.2129383820036328</c:v>
                </c:pt>
                <c:pt idx="1961">
                  <c:v>-0.21223976526477573</c:v>
                </c:pt>
                <c:pt idx="1962">
                  <c:v>-0.21251921196031856</c:v>
                </c:pt>
                <c:pt idx="1963">
                  <c:v>-0.2129383820036328</c:v>
                </c:pt>
                <c:pt idx="1964">
                  <c:v>-0.21279865865586139</c:v>
                </c:pt>
                <c:pt idx="1965">
                  <c:v>-0.21182059522146152</c:v>
                </c:pt>
                <c:pt idx="1966">
                  <c:v>-0.21168087187369009</c:v>
                </c:pt>
                <c:pt idx="1967">
                  <c:v>-0.21182059522146152</c:v>
                </c:pt>
                <c:pt idx="1968">
                  <c:v>-0.20888640491826185</c:v>
                </c:pt>
                <c:pt idx="1969">
                  <c:v>-0.20860695822271902</c:v>
                </c:pt>
                <c:pt idx="1970">
                  <c:v>-0.246192538773229</c:v>
                </c:pt>
                <c:pt idx="1971">
                  <c:v>-0.24675143216431467</c:v>
                </c:pt>
                <c:pt idx="1972">
                  <c:v>-0.30487634483722231</c:v>
                </c:pt>
                <c:pt idx="1973">
                  <c:v>-0.28685203297471007</c:v>
                </c:pt>
                <c:pt idx="1974">
                  <c:v>-0.28363839597596757</c:v>
                </c:pt>
                <c:pt idx="1975">
                  <c:v>-0.28056448232499653</c:v>
                </c:pt>
                <c:pt idx="1976">
                  <c:v>-0.27679195193516837</c:v>
                </c:pt>
                <c:pt idx="1977">
                  <c:v>-0.27371803828419727</c:v>
                </c:pt>
                <c:pt idx="1978">
                  <c:v>-0.27092357132876904</c:v>
                </c:pt>
                <c:pt idx="1979">
                  <c:v>-0.26924689115551209</c:v>
                </c:pt>
                <c:pt idx="1980">
                  <c:v>-0.2663127008523124</c:v>
                </c:pt>
                <c:pt idx="1981">
                  <c:v>-0.26407712728796978</c:v>
                </c:pt>
                <c:pt idx="1982">
                  <c:v>-0.26323878720134131</c:v>
                </c:pt>
                <c:pt idx="1983">
                  <c:v>-0.26198127707139862</c:v>
                </c:pt>
                <c:pt idx="1984">
                  <c:v>-0.26184155372362722</c:v>
                </c:pt>
                <c:pt idx="1985">
                  <c:v>-0.26044432024591313</c:v>
                </c:pt>
                <c:pt idx="1986">
                  <c:v>-0.25960598015928465</c:v>
                </c:pt>
                <c:pt idx="1987">
                  <c:v>-0.2594662568115132</c:v>
                </c:pt>
                <c:pt idx="1988">
                  <c:v>-0.25862791672488472</c:v>
                </c:pt>
                <c:pt idx="1989">
                  <c:v>-0.25764985329048484</c:v>
                </c:pt>
                <c:pt idx="1990">
                  <c:v>-0.25820874668157051</c:v>
                </c:pt>
                <c:pt idx="1991">
                  <c:v>-0.23431605421265894</c:v>
                </c:pt>
                <c:pt idx="1992">
                  <c:v>-0.246192538773229</c:v>
                </c:pt>
                <c:pt idx="1993">
                  <c:v>-0.24675143216431467</c:v>
                </c:pt>
                <c:pt idx="1994">
                  <c:v>-0.24828838898980019</c:v>
                </c:pt>
                <c:pt idx="1995">
                  <c:v>-0.25220064272739973</c:v>
                </c:pt>
                <c:pt idx="1996">
                  <c:v>-0.25681151320385637</c:v>
                </c:pt>
                <c:pt idx="1997">
                  <c:v>-0.26240044711471283</c:v>
                </c:pt>
                <c:pt idx="1998">
                  <c:v>-0.26687159424339807</c:v>
                </c:pt>
                <c:pt idx="1999">
                  <c:v>-0.27190163476316892</c:v>
                </c:pt>
                <c:pt idx="2000">
                  <c:v>-0.27469610171859715</c:v>
                </c:pt>
                <c:pt idx="2001">
                  <c:v>-0.28014531228168227</c:v>
                </c:pt>
                <c:pt idx="2002">
                  <c:v>-0.28252060919379623</c:v>
                </c:pt>
                <c:pt idx="2003">
                  <c:v>-0.28377811932373903</c:v>
                </c:pt>
                <c:pt idx="2004">
                  <c:v>-0.28573424619253879</c:v>
                </c:pt>
                <c:pt idx="2005">
                  <c:v>-0.28852871314796702</c:v>
                </c:pt>
                <c:pt idx="2006">
                  <c:v>-0.29048484001676683</c:v>
                </c:pt>
                <c:pt idx="2007">
                  <c:v>-0.29118345675562385</c:v>
                </c:pt>
                <c:pt idx="2008">
                  <c:v>-0.29202179684225232</c:v>
                </c:pt>
                <c:pt idx="2009">
                  <c:v>-0.29132318010339525</c:v>
                </c:pt>
                <c:pt idx="2010">
                  <c:v>-0.2929998602766522</c:v>
                </c:pt>
                <c:pt idx="2011">
                  <c:v>-0.29286013692888085</c:v>
                </c:pt>
                <c:pt idx="2012">
                  <c:v>-0.29174235014670952</c:v>
                </c:pt>
                <c:pt idx="2013">
                  <c:v>-0.29397792371105214</c:v>
                </c:pt>
                <c:pt idx="2014">
                  <c:v>-0.29523543384099482</c:v>
                </c:pt>
                <c:pt idx="2015">
                  <c:v>-0.2929998602766522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A4-44FA-A242-326F02F98A03}"/>
            </c:ext>
          </c:extLst>
        </c:ser>
        <c:ser>
          <c:idx val="4"/>
          <c:order val="3"/>
          <c:tx>
            <c:v>AC-Ni 0.01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IVIUM'!$AI$3:$AI$2018</c:f>
              <c:numCache>
                <c:formatCode>General</c:formatCode>
                <c:ptCount val="2016"/>
                <c:pt idx="0">
                  <c:v>-5.7504541008802565</c:v>
                </c:pt>
                <c:pt idx="1">
                  <c:v>-8.9953891295235433</c:v>
                </c:pt>
                <c:pt idx="2">
                  <c:v>-8.4292301243537793</c:v>
                </c:pt>
                <c:pt idx="3">
                  <c:v>-7.9424339807181781</c:v>
                </c:pt>
                <c:pt idx="4">
                  <c:v>-7.5499510968282797</c:v>
                </c:pt>
                <c:pt idx="5">
                  <c:v>-7.2046947044851191</c:v>
                </c:pt>
                <c:pt idx="6">
                  <c:v>-6.8724325834847004</c:v>
                </c:pt>
                <c:pt idx="7">
                  <c:v>-6.5506497135671378</c:v>
                </c:pt>
                <c:pt idx="8">
                  <c:v>-6.1775883750174652</c:v>
                </c:pt>
                <c:pt idx="9">
                  <c:v>-5.8880815984350985</c:v>
                </c:pt>
                <c:pt idx="10">
                  <c:v>-5.5770574262959336</c:v>
                </c:pt>
                <c:pt idx="11">
                  <c:v>-5.2790275254995107</c:v>
                </c:pt>
                <c:pt idx="12">
                  <c:v>-4.9916165991337156</c:v>
                </c:pt>
                <c:pt idx="13">
                  <c:v>-4.7621908620930551</c:v>
                </c:pt>
                <c:pt idx="14">
                  <c:v>-4.5584742210423359</c:v>
                </c:pt>
                <c:pt idx="15">
                  <c:v>-4.311862512225793</c:v>
                </c:pt>
                <c:pt idx="16">
                  <c:v>-4.0781053514042194</c:v>
                </c:pt>
                <c:pt idx="17">
                  <c:v>-3.9087606539052677</c:v>
                </c:pt>
                <c:pt idx="18">
                  <c:v>-3.6963811652927201</c:v>
                </c:pt>
                <c:pt idx="19">
                  <c:v>-3.4990917982394856</c:v>
                </c:pt>
                <c:pt idx="20">
                  <c:v>-3.3189884029621353</c:v>
                </c:pt>
                <c:pt idx="21">
                  <c:v>-3.1560709794606678</c:v>
                </c:pt>
                <c:pt idx="22">
                  <c:v>-2.9994411066089142</c:v>
                </c:pt>
                <c:pt idx="23">
                  <c:v>-2.8386195333240183</c:v>
                </c:pt>
                <c:pt idx="24">
                  <c:v>-2.6906525080340926</c:v>
                </c:pt>
                <c:pt idx="25">
                  <c:v>-2.5748218527315916</c:v>
                </c:pt>
                <c:pt idx="26">
                  <c:v>-2.4612267709934326</c:v>
                </c:pt>
                <c:pt idx="27">
                  <c:v>-2.3497275394718455</c:v>
                </c:pt>
                <c:pt idx="28">
                  <c:v>-2.2554142797261423</c:v>
                </c:pt>
                <c:pt idx="29">
                  <c:v>-2.1760514181919799</c:v>
                </c:pt>
                <c:pt idx="30">
                  <c:v>-2.1008802570909597</c:v>
                </c:pt>
                <c:pt idx="31">
                  <c:v>-2.0258488193377113</c:v>
                </c:pt>
                <c:pt idx="32">
                  <c:v>-1.9487215313678914</c:v>
                </c:pt>
                <c:pt idx="33">
                  <c:v>-1.886544641609613</c:v>
                </c:pt>
                <c:pt idx="34">
                  <c:v>-1.8285594522844766</c:v>
                </c:pt>
                <c:pt idx="35">
                  <c:v>-1.7750454100880257</c:v>
                </c:pt>
                <c:pt idx="36">
                  <c:v>-1.7234874947603747</c:v>
                </c:pt>
                <c:pt idx="37">
                  <c:v>-1.6741651529970658</c:v>
                </c:pt>
                <c:pt idx="38">
                  <c:v>-1.6356015090121558</c:v>
                </c:pt>
                <c:pt idx="39">
                  <c:v>-1.5970378650272461</c:v>
                </c:pt>
                <c:pt idx="40">
                  <c:v>-1.5605700712589075</c:v>
                </c:pt>
                <c:pt idx="41">
                  <c:v>-1.519770853709655</c:v>
                </c:pt>
                <c:pt idx="42">
                  <c:v>-1.4855386335056588</c:v>
                </c:pt>
                <c:pt idx="43">
                  <c:v>-1.4575939639513764</c:v>
                </c:pt>
                <c:pt idx="44">
                  <c:v>-1.4297890177448653</c:v>
                </c:pt>
                <c:pt idx="45">
                  <c:v>-1.3954170741930976</c:v>
                </c:pt>
                <c:pt idx="46">
                  <c:v>-1.3697079782031578</c:v>
                </c:pt>
                <c:pt idx="47">
                  <c:v>-1.34819058264636</c:v>
                </c:pt>
                <c:pt idx="48">
                  <c:v>-1.324717060220763</c:v>
                </c:pt>
                <c:pt idx="49">
                  <c:v>-1.2924409668855665</c:v>
                </c:pt>
                <c:pt idx="50">
                  <c:v>-1.2646360206790555</c:v>
                </c:pt>
                <c:pt idx="51">
                  <c:v>-1.2453541986866006</c:v>
                </c:pt>
                <c:pt idx="52">
                  <c:v>-1.2324996506916306</c:v>
                </c:pt>
                <c:pt idx="53">
                  <c:v>-1.206650831353919</c:v>
                </c:pt>
                <c:pt idx="54">
                  <c:v>-1.1852731591448933</c:v>
                </c:pt>
                <c:pt idx="55">
                  <c:v>-1.1638954869358671</c:v>
                </c:pt>
                <c:pt idx="56">
                  <c:v>-1.1509012155931255</c:v>
                </c:pt>
                <c:pt idx="57">
                  <c:v>-1.1295235433840993</c:v>
                </c:pt>
                <c:pt idx="58">
                  <c:v>-1.1102417213916445</c:v>
                </c:pt>
                <c:pt idx="59">
                  <c:v>-1.1015788738298169</c:v>
                </c:pt>
                <c:pt idx="60">
                  <c:v>-1.0973871733966747</c:v>
                </c:pt>
                <c:pt idx="61">
                  <c:v>-1.082297051837362</c:v>
                </c:pt>
                <c:pt idx="62">
                  <c:v>-1.0758697778398771</c:v>
                </c:pt>
                <c:pt idx="63">
                  <c:v>-1.0652508034092496</c:v>
                </c:pt>
                <c:pt idx="64">
                  <c:v>-1.0522565320665083</c:v>
                </c:pt>
                <c:pt idx="65">
                  <c:v>-1.0352102836383958</c:v>
                </c:pt>
                <c:pt idx="66">
                  <c:v>-1.0136928880815985</c:v>
                </c:pt>
                <c:pt idx="67">
                  <c:v>-1.0008383400866285</c:v>
                </c:pt>
                <c:pt idx="68">
                  <c:v>-1.0093614643006847</c:v>
                </c:pt>
                <c:pt idx="69">
                  <c:v>-0.9987424898700572</c:v>
                </c:pt>
                <c:pt idx="70">
                  <c:v>-0.99441106608914354</c:v>
                </c:pt>
                <c:pt idx="71">
                  <c:v>-0.98798379209165843</c:v>
                </c:pt>
                <c:pt idx="72">
                  <c:v>-0.97512924409668855</c:v>
                </c:pt>
                <c:pt idx="73">
                  <c:v>-0.96437054631828978</c:v>
                </c:pt>
                <c:pt idx="74">
                  <c:v>-0.953611848539891</c:v>
                </c:pt>
                <c:pt idx="75">
                  <c:v>-0.93433002654743613</c:v>
                </c:pt>
                <c:pt idx="76">
                  <c:v>-0.92790275254995114</c:v>
                </c:pt>
                <c:pt idx="77">
                  <c:v>-0.93223417633086481</c:v>
                </c:pt>
                <c:pt idx="78">
                  <c:v>-0.92371105211680871</c:v>
                </c:pt>
                <c:pt idx="79">
                  <c:v>-0.90428950677658237</c:v>
                </c:pt>
                <c:pt idx="80">
                  <c:v>-0.89786223277909738</c:v>
                </c:pt>
                <c:pt idx="81">
                  <c:v>-0.88724325834846995</c:v>
                </c:pt>
                <c:pt idx="82">
                  <c:v>-0.89576638256252616</c:v>
                </c:pt>
                <c:pt idx="83">
                  <c:v>-0.88933910856504128</c:v>
                </c:pt>
                <c:pt idx="84">
                  <c:v>-0.8700572865725863</c:v>
                </c:pt>
                <c:pt idx="85">
                  <c:v>-0.87215313678915751</c:v>
                </c:pt>
                <c:pt idx="86">
                  <c:v>-0.86796143635601508</c:v>
                </c:pt>
                <c:pt idx="87">
                  <c:v>-0.84853989101578875</c:v>
                </c:pt>
                <c:pt idx="88">
                  <c:v>-0.83149364258767633</c:v>
                </c:pt>
                <c:pt idx="89">
                  <c:v>-0.84434819058264643</c:v>
                </c:pt>
                <c:pt idx="90">
                  <c:v>-0.83358949280424766</c:v>
                </c:pt>
                <c:pt idx="91">
                  <c:v>-0.82283079502584888</c:v>
                </c:pt>
                <c:pt idx="92">
                  <c:v>-0.80997624703087878</c:v>
                </c:pt>
                <c:pt idx="93">
                  <c:v>-0.82073494480927756</c:v>
                </c:pt>
                <c:pt idx="94">
                  <c:v>-0.82506636859019145</c:v>
                </c:pt>
                <c:pt idx="95">
                  <c:v>-0.82506636859019145</c:v>
                </c:pt>
                <c:pt idx="96">
                  <c:v>-0.81207209724745011</c:v>
                </c:pt>
                <c:pt idx="97">
                  <c:v>-0.80145312281682268</c:v>
                </c:pt>
                <c:pt idx="98">
                  <c:v>-0.80145312281682268</c:v>
                </c:pt>
                <c:pt idx="99">
                  <c:v>-0.80145312281682268</c:v>
                </c:pt>
                <c:pt idx="100">
                  <c:v>-0.79279027525499512</c:v>
                </c:pt>
                <c:pt idx="101">
                  <c:v>-0.77783987704345403</c:v>
                </c:pt>
                <c:pt idx="102">
                  <c:v>-0.77141260304596893</c:v>
                </c:pt>
                <c:pt idx="103">
                  <c:v>-0.76917702948162636</c:v>
                </c:pt>
                <c:pt idx="104">
                  <c:v>-0.76274975548414137</c:v>
                </c:pt>
                <c:pt idx="105">
                  <c:v>-0.74989520748917149</c:v>
                </c:pt>
                <c:pt idx="106">
                  <c:v>-0.75422663127008516</c:v>
                </c:pt>
                <c:pt idx="107">
                  <c:v>-0.74779935727260027</c:v>
                </c:pt>
                <c:pt idx="108">
                  <c:v>-0.74989520748917149</c:v>
                </c:pt>
                <c:pt idx="109">
                  <c:v>-0.74570350705602906</c:v>
                </c:pt>
                <c:pt idx="110">
                  <c:v>-0.76498532904848393</c:v>
                </c:pt>
                <c:pt idx="111">
                  <c:v>-0.75632248148665648</c:v>
                </c:pt>
                <c:pt idx="112">
                  <c:v>-0.74779935727260027</c:v>
                </c:pt>
                <c:pt idx="113">
                  <c:v>-0.7370406594942015</c:v>
                </c:pt>
                <c:pt idx="114">
                  <c:v>-0.72642168506357407</c:v>
                </c:pt>
                <c:pt idx="115">
                  <c:v>-0.7156629872851753</c:v>
                </c:pt>
                <c:pt idx="116">
                  <c:v>-0.71775883750174652</c:v>
                </c:pt>
                <c:pt idx="117">
                  <c:v>-0.71985468771831773</c:v>
                </c:pt>
                <c:pt idx="118">
                  <c:v>-0.70923571328769031</c:v>
                </c:pt>
                <c:pt idx="119">
                  <c:v>-0.70280843929020542</c:v>
                </c:pt>
                <c:pt idx="120">
                  <c:v>-0.70057286572586286</c:v>
                </c:pt>
                <c:pt idx="121">
                  <c:v>-0.70057286572586286</c:v>
                </c:pt>
                <c:pt idx="122">
                  <c:v>-0.70769875646220493</c:v>
                </c:pt>
                <c:pt idx="123">
                  <c:v>-0.70434539611569102</c:v>
                </c:pt>
                <c:pt idx="124">
                  <c:v>-0.71175073354757579</c:v>
                </c:pt>
                <c:pt idx="125">
                  <c:v>-0.70616179963671932</c:v>
                </c:pt>
                <c:pt idx="126">
                  <c:v>-0.70141120581249117</c:v>
                </c:pt>
                <c:pt idx="127">
                  <c:v>-0.69526337851054909</c:v>
                </c:pt>
                <c:pt idx="128">
                  <c:v>-0.69023333799077835</c:v>
                </c:pt>
                <c:pt idx="129">
                  <c:v>-0.68380606399329324</c:v>
                </c:pt>
                <c:pt idx="130">
                  <c:v>-0.67570210982255141</c:v>
                </c:pt>
                <c:pt idx="131">
                  <c:v>-0.67165013273718044</c:v>
                </c:pt>
                <c:pt idx="132">
                  <c:v>-0.69498393181500628</c:v>
                </c:pt>
                <c:pt idx="133">
                  <c:v>-0.68729914768757849</c:v>
                </c:pt>
                <c:pt idx="134">
                  <c:v>-0.67849657677797959</c:v>
                </c:pt>
                <c:pt idx="135">
                  <c:v>-0.67262819617158032</c:v>
                </c:pt>
                <c:pt idx="136">
                  <c:v>-0.66885566578175215</c:v>
                </c:pt>
                <c:pt idx="137">
                  <c:v>-0.67332681291043728</c:v>
                </c:pt>
                <c:pt idx="138">
                  <c:v>-0.67695961995249399</c:v>
                </c:pt>
                <c:pt idx="139">
                  <c:v>-0.6705323459550091</c:v>
                </c:pt>
                <c:pt idx="140">
                  <c:v>-0.65795724465558192</c:v>
                </c:pt>
                <c:pt idx="141">
                  <c:v>-0.65083135391923996</c:v>
                </c:pt>
                <c:pt idx="142">
                  <c:v>-0.65125052396255412</c:v>
                </c:pt>
                <c:pt idx="143">
                  <c:v>-0.64496297331284047</c:v>
                </c:pt>
                <c:pt idx="144">
                  <c:v>-0.640352102836384</c:v>
                </c:pt>
                <c:pt idx="145">
                  <c:v>-0.64314656979181217</c:v>
                </c:pt>
                <c:pt idx="146">
                  <c:v>-0.64356573983512644</c:v>
                </c:pt>
                <c:pt idx="147">
                  <c:v>-0.63951376274975547</c:v>
                </c:pt>
                <c:pt idx="148">
                  <c:v>-0.64775744026826887</c:v>
                </c:pt>
                <c:pt idx="149">
                  <c:v>-0.64775744026826887</c:v>
                </c:pt>
                <c:pt idx="150">
                  <c:v>-0.64566159005169765</c:v>
                </c:pt>
                <c:pt idx="151">
                  <c:v>-0.64133016627078387</c:v>
                </c:pt>
                <c:pt idx="152">
                  <c:v>-0.63085091518792791</c:v>
                </c:pt>
                <c:pt idx="153">
                  <c:v>-0.63043174514461364</c:v>
                </c:pt>
                <c:pt idx="154">
                  <c:v>-0.62512225792929998</c:v>
                </c:pt>
                <c:pt idx="155">
                  <c:v>-0.6274975548414139</c:v>
                </c:pt>
                <c:pt idx="156">
                  <c:v>-0.62190862093055743</c:v>
                </c:pt>
                <c:pt idx="157">
                  <c:v>-0.62526198127707133</c:v>
                </c:pt>
                <c:pt idx="158">
                  <c:v>-0.61604024032415816</c:v>
                </c:pt>
                <c:pt idx="159">
                  <c:v>-0.61436356015090121</c:v>
                </c:pt>
                <c:pt idx="160">
                  <c:v>-0.61142936984770158</c:v>
                </c:pt>
                <c:pt idx="161">
                  <c:v>-0.62079083414838609</c:v>
                </c:pt>
                <c:pt idx="162">
                  <c:v>-0.61282660332541572</c:v>
                </c:pt>
                <c:pt idx="163">
                  <c:v>-0.60751711611010195</c:v>
                </c:pt>
                <c:pt idx="164">
                  <c:v>-0.60542126589353085</c:v>
                </c:pt>
                <c:pt idx="165">
                  <c:v>-0.59941316193936012</c:v>
                </c:pt>
                <c:pt idx="166">
                  <c:v>-0.59899399189604585</c:v>
                </c:pt>
                <c:pt idx="167">
                  <c:v>-0.61045130641330159</c:v>
                </c:pt>
                <c:pt idx="168">
                  <c:v>-0.60793628615341622</c:v>
                </c:pt>
                <c:pt idx="169">
                  <c:v>-0.61590051697638681</c:v>
                </c:pt>
                <c:pt idx="170">
                  <c:v>-0.60779656280564476</c:v>
                </c:pt>
                <c:pt idx="171">
                  <c:v>-0.61757719714964365</c:v>
                </c:pt>
                <c:pt idx="172">
                  <c:v>-0.6107307531088445</c:v>
                </c:pt>
                <c:pt idx="173">
                  <c:v>-0.60430347911135951</c:v>
                </c:pt>
                <c:pt idx="174">
                  <c:v>-0.60514181919798804</c:v>
                </c:pt>
                <c:pt idx="175">
                  <c:v>-0.60779656280564476</c:v>
                </c:pt>
                <c:pt idx="176">
                  <c:v>-0.61101019980438731</c:v>
                </c:pt>
                <c:pt idx="177">
                  <c:v>-0.60598015928461646</c:v>
                </c:pt>
                <c:pt idx="178">
                  <c:v>-0.59899399189604585</c:v>
                </c:pt>
                <c:pt idx="179">
                  <c:v>-0.59438312141958916</c:v>
                </c:pt>
                <c:pt idx="180">
                  <c:v>-0.60234735224255975</c:v>
                </c:pt>
                <c:pt idx="181">
                  <c:v>-0.59508173815844634</c:v>
                </c:pt>
                <c:pt idx="182">
                  <c:v>-0.58781612407433281</c:v>
                </c:pt>
                <c:pt idx="183">
                  <c:v>-0.58823529411764708</c:v>
                </c:pt>
                <c:pt idx="184">
                  <c:v>-0.5854408271622189</c:v>
                </c:pt>
                <c:pt idx="185">
                  <c:v>-0.58558055050999025</c:v>
                </c:pt>
                <c:pt idx="186">
                  <c:v>-0.57454240603604867</c:v>
                </c:pt>
                <c:pt idx="187">
                  <c:v>-0.56727679195193514</c:v>
                </c:pt>
                <c:pt idx="188">
                  <c:v>-0.57370406594942014</c:v>
                </c:pt>
                <c:pt idx="189">
                  <c:v>-0.56727679195193514</c:v>
                </c:pt>
                <c:pt idx="190">
                  <c:v>-0.56392343160542124</c:v>
                </c:pt>
                <c:pt idx="191">
                  <c:v>-0.55693726421685064</c:v>
                </c:pt>
                <c:pt idx="192">
                  <c:v>-0.55428252060919381</c:v>
                </c:pt>
                <c:pt idx="193">
                  <c:v>-0.55498113734805088</c:v>
                </c:pt>
                <c:pt idx="194">
                  <c:v>-0.55246611708816551</c:v>
                </c:pt>
                <c:pt idx="195">
                  <c:v>-0.54897303339388004</c:v>
                </c:pt>
                <c:pt idx="196">
                  <c:v>-0.5493922034371943</c:v>
                </c:pt>
                <c:pt idx="197">
                  <c:v>-0.55819477434679332</c:v>
                </c:pt>
                <c:pt idx="198">
                  <c:v>-0.55526058404359369</c:v>
                </c:pt>
                <c:pt idx="199">
                  <c:v>-0.55623864747799356</c:v>
                </c:pt>
                <c:pt idx="200">
                  <c:v>-0.55372362721810819</c:v>
                </c:pt>
                <c:pt idx="201">
                  <c:v>-0.55665781752130783</c:v>
                </c:pt>
                <c:pt idx="202">
                  <c:v>-0.55777560430347906</c:v>
                </c:pt>
                <c:pt idx="203">
                  <c:v>-0.56462204834427843</c:v>
                </c:pt>
                <c:pt idx="204">
                  <c:v>-0.55889339108565039</c:v>
                </c:pt>
                <c:pt idx="205">
                  <c:v>-0.55861394439010759</c:v>
                </c:pt>
                <c:pt idx="206">
                  <c:v>-0.56057007125890734</c:v>
                </c:pt>
                <c:pt idx="207">
                  <c:v>-0.5625261981277071</c:v>
                </c:pt>
                <c:pt idx="208">
                  <c:v>-0.55106888361045125</c:v>
                </c:pt>
                <c:pt idx="209">
                  <c:v>-0.54729635322062309</c:v>
                </c:pt>
                <c:pt idx="210">
                  <c:v>-0.54534022635182344</c:v>
                </c:pt>
                <c:pt idx="211">
                  <c:v>-0.5424060360486237</c:v>
                </c:pt>
                <c:pt idx="212">
                  <c:v>-0.54254575939639516</c:v>
                </c:pt>
                <c:pt idx="213">
                  <c:v>-0.54044990917982394</c:v>
                </c:pt>
                <c:pt idx="214">
                  <c:v>-0.53821433561548138</c:v>
                </c:pt>
                <c:pt idx="215">
                  <c:v>-0.53611848539891016</c:v>
                </c:pt>
                <c:pt idx="216">
                  <c:v>-0.53038982814028224</c:v>
                </c:pt>
                <c:pt idx="217">
                  <c:v>-0.53011038144473943</c:v>
                </c:pt>
                <c:pt idx="218">
                  <c:v>-0.52997065809696797</c:v>
                </c:pt>
                <c:pt idx="219">
                  <c:v>-0.53164733827022492</c:v>
                </c:pt>
                <c:pt idx="220">
                  <c:v>-0.53458152857342467</c:v>
                </c:pt>
                <c:pt idx="221">
                  <c:v>-0.52969121140142517</c:v>
                </c:pt>
                <c:pt idx="222">
                  <c:v>-0.53374318848679614</c:v>
                </c:pt>
                <c:pt idx="223">
                  <c:v>-0.53094872153136785</c:v>
                </c:pt>
                <c:pt idx="224">
                  <c:v>-0.5326254017046248</c:v>
                </c:pt>
                <c:pt idx="225">
                  <c:v>-0.52885287131479675</c:v>
                </c:pt>
                <c:pt idx="226">
                  <c:v>-0.52759536118485395</c:v>
                </c:pt>
                <c:pt idx="227">
                  <c:v>-0.53094872153136785</c:v>
                </c:pt>
                <c:pt idx="228">
                  <c:v>-0.52675702109822553</c:v>
                </c:pt>
                <c:pt idx="229">
                  <c:v>-0.5305295514880537</c:v>
                </c:pt>
                <c:pt idx="230">
                  <c:v>-0.52689674444599688</c:v>
                </c:pt>
                <c:pt idx="231">
                  <c:v>-0.52396255414279724</c:v>
                </c:pt>
                <c:pt idx="232">
                  <c:v>-0.52577895766382565</c:v>
                </c:pt>
                <c:pt idx="233">
                  <c:v>-0.52438172418611151</c:v>
                </c:pt>
                <c:pt idx="234">
                  <c:v>-0.5207489171440548</c:v>
                </c:pt>
                <c:pt idx="235">
                  <c:v>-0.51921196031856931</c:v>
                </c:pt>
                <c:pt idx="236">
                  <c:v>-0.51767500349308371</c:v>
                </c:pt>
                <c:pt idx="237">
                  <c:v>-0.51376274975548419</c:v>
                </c:pt>
                <c:pt idx="238">
                  <c:v>-0.51194634623445578</c:v>
                </c:pt>
                <c:pt idx="239">
                  <c:v>-0.51376274975548419</c:v>
                </c:pt>
                <c:pt idx="240">
                  <c:v>-0.51655721671091237</c:v>
                </c:pt>
                <c:pt idx="241">
                  <c:v>-0.51557915327651249</c:v>
                </c:pt>
                <c:pt idx="242">
                  <c:v>-0.51879279027525504</c:v>
                </c:pt>
                <c:pt idx="243">
                  <c:v>-0.51837362023194078</c:v>
                </c:pt>
                <c:pt idx="244">
                  <c:v>-0.51404219645102689</c:v>
                </c:pt>
                <c:pt idx="245">
                  <c:v>-0.51697638675422664</c:v>
                </c:pt>
                <c:pt idx="246">
                  <c:v>-0.51362302640771273</c:v>
                </c:pt>
                <c:pt idx="247">
                  <c:v>-0.50831353919239908</c:v>
                </c:pt>
                <c:pt idx="248">
                  <c:v>-0.50440128545479945</c:v>
                </c:pt>
                <c:pt idx="249">
                  <c:v>-0.50286432862931396</c:v>
                </c:pt>
                <c:pt idx="250">
                  <c:v>-0.50691630571468493</c:v>
                </c:pt>
                <c:pt idx="251">
                  <c:v>-0.5060779656280564</c:v>
                </c:pt>
                <c:pt idx="252">
                  <c:v>-0.50509990219365664</c:v>
                </c:pt>
                <c:pt idx="253">
                  <c:v>-0.50314377532485677</c:v>
                </c:pt>
                <c:pt idx="254">
                  <c:v>-0.5024451585859997</c:v>
                </c:pt>
                <c:pt idx="255">
                  <c:v>-0.50649713567137067</c:v>
                </c:pt>
                <c:pt idx="256">
                  <c:v>-0.50635741232359932</c:v>
                </c:pt>
                <c:pt idx="257">
                  <c:v>-0.50132737180382847</c:v>
                </c:pt>
                <c:pt idx="258">
                  <c:v>-0.5024451585859997</c:v>
                </c:pt>
                <c:pt idx="259">
                  <c:v>-0.50328349867262823</c:v>
                </c:pt>
                <c:pt idx="260">
                  <c:v>-0.50118764845605701</c:v>
                </c:pt>
                <c:pt idx="261">
                  <c:v>-0.49629733128405756</c:v>
                </c:pt>
                <c:pt idx="262">
                  <c:v>-0.49210563085091513</c:v>
                </c:pt>
                <c:pt idx="263">
                  <c:v>-0.49210563085091513</c:v>
                </c:pt>
                <c:pt idx="264">
                  <c:v>-0.48959061059102976</c:v>
                </c:pt>
                <c:pt idx="265">
                  <c:v>-0.49350286432862933</c:v>
                </c:pt>
                <c:pt idx="266">
                  <c:v>-0.4960178845885147</c:v>
                </c:pt>
                <c:pt idx="267">
                  <c:v>-0.48749476037445855</c:v>
                </c:pt>
                <c:pt idx="268">
                  <c:v>-0.48553863350565879</c:v>
                </c:pt>
                <c:pt idx="269">
                  <c:v>-0.48358250663685898</c:v>
                </c:pt>
                <c:pt idx="270">
                  <c:v>-0.48344278328908757</c:v>
                </c:pt>
                <c:pt idx="271">
                  <c:v>-0.48064831633365934</c:v>
                </c:pt>
                <c:pt idx="272">
                  <c:v>-0.47603744585720276</c:v>
                </c:pt>
                <c:pt idx="273">
                  <c:v>-0.47226491546737459</c:v>
                </c:pt>
                <c:pt idx="274">
                  <c:v>-0.47785384937823111</c:v>
                </c:pt>
                <c:pt idx="275">
                  <c:v>-0.47799357272600251</c:v>
                </c:pt>
                <c:pt idx="276">
                  <c:v>-0.48190582646360203</c:v>
                </c:pt>
                <c:pt idx="277">
                  <c:v>-0.48120720972474501</c:v>
                </c:pt>
                <c:pt idx="278">
                  <c:v>-0.48190582646360203</c:v>
                </c:pt>
                <c:pt idx="279">
                  <c:v>-0.47799357272600251</c:v>
                </c:pt>
                <c:pt idx="280">
                  <c:v>-0.47869218946485959</c:v>
                </c:pt>
                <c:pt idx="281">
                  <c:v>-0.47743467933491684</c:v>
                </c:pt>
                <c:pt idx="282">
                  <c:v>-0.47436076568394581</c:v>
                </c:pt>
                <c:pt idx="283">
                  <c:v>-0.46877183177308929</c:v>
                </c:pt>
                <c:pt idx="284">
                  <c:v>-0.47226491546737459</c:v>
                </c:pt>
                <c:pt idx="285">
                  <c:v>-0.47268408551068886</c:v>
                </c:pt>
                <c:pt idx="286">
                  <c:v>-0.47715523263937404</c:v>
                </c:pt>
                <c:pt idx="287">
                  <c:v>-0.47645661590051702</c:v>
                </c:pt>
                <c:pt idx="288">
                  <c:v>-0.47142657538074612</c:v>
                </c:pt>
                <c:pt idx="289">
                  <c:v>-0.47268408551068886</c:v>
                </c:pt>
                <c:pt idx="290">
                  <c:v>-0.47519910577057423</c:v>
                </c:pt>
                <c:pt idx="291">
                  <c:v>-0.47352242559731728</c:v>
                </c:pt>
                <c:pt idx="292">
                  <c:v>-0.47631689255274551</c:v>
                </c:pt>
                <c:pt idx="293">
                  <c:v>-0.47156629872851752</c:v>
                </c:pt>
                <c:pt idx="294">
                  <c:v>-0.46723487494760374</c:v>
                </c:pt>
                <c:pt idx="295">
                  <c:v>-0.46639653486097526</c:v>
                </c:pt>
                <c:pt idx="296">
                  <c:v>-0.46583764146988965</c:v>
                </c:pt>
                <c:pt idx="297">
                  <c:v>-0.46681570490428953</c:v>
                </c:pt>
                <c:pt idx="298">
                  <c:v>-0.46988961855526057</c:v>
                </c:pt>
                <c:pt idx="299">
                  <c:v>-0.46388151460108984</c:v>
                </c:pt>
                <c:pt idx="300">
                  <c:v>-0.46318289786223277</c:v>
                </c:pt>
                <c:pt idx="301">
                  <c:v>-0.45759396395137625</c:v>
                </c:pt>
                <c:pt idx="302">
                  <c:v>-0.46136649434120441</c:v>
                </c:pt>
                <c:pt idx="303">
                  <c:v>-0.45899119742909039</c:v>
                </c:pt>
                <c:pt idx="304">
                  <c:v>-0.45270364677937686</c:v>
                </c:pt>
                <c:pt idx="305">
                  <c:v>-0.44976945647617717</c:v>
                </c:pt>
                <c:pt idx="306">
                  <c:v>-0.45186530669274838</c:v>
                </c:pt>
                <c:pt idx="307">
                  <c:v>-0.45144613664943412</c:v>
                </c:pt>
                <c:pt idx="308">
                  <c:v>-0.44976945647617717</c:v>
                </c:pt>
                <c:pt idx="309">
                  <c:v>-0.45228447673606259</c:v>
                </c:pt>
                <c:pt idx="310">
                  <c:v>-0.45214475338829119</c:v>
                </c:pt>
                <c:pt idx="311">
                  <c:v>-0.45158585999720557</c:v>
                </c:pt>
                <c:pt idx="312">
                  <c:v>-0.45577756043034789</c:v>
                </c:pt>
                <c:pt idx="313">
                  <c:v>-0.45759396395137625</c:v>
                </c:pt>
                <c:pt idx="314">
                  <c:v>-0.45144613664943412</c:v>
                </c:pt>
                <c:pt idx="315">
                  <c:v>-0.44571747939080619</c:v>
                </c:pt>
                <c:pt idx="316">
                  <c:v>-0.4443202459130921</c:v>
                </c:pt>
                <c:pt idx="317">
                  <c:v>-0.44459969260863491</c:v>
                </c:pt>
                <c:pt idx="318">
                  <c:v>-0.44711471286852034</c:v>
                </c:pt>
                <c:pt idx="319">
                  <c:v>-0.44459969260863491</c:v>
                </c:pt>
                <c:pt idx="320">
                  <c:v>-0.44795305295514881</c:v>
                </c:pt>
                <c:pt idx="321">
                  <c:v>-0.45060779656280564</c:v>
                </c:pt>
                <c:pt idx="322">
                  <c:v>-0.44697498952074888</c:v>
                </c:pt>
                <c:pt idx="323">
                  <c:v>-0.44348190582646357</c:v>
                </c:pt>
                <c:pt idx="324">
                  <c:v>-0.44348190582646357</c:v>
                </c:pt>
                <c:pt idx="325">
                  <c:v>-0.44459969260863491</c:v>
                </c:pt>
                <c:pt idx="326">
                  <c:v>-0.44515858599972052</c:v>
                </c:pt>
                <c:pt idx="327">
                  <c:v>-0.4425038423920637</c:v>
                </c:pt>
                <c:pt idx="328">
                  <c:v>-0.43942992874109266</c:v>
                </c:pt>
                <c:pt idx="329">
                  <c:v>-0.43859158865446413</c:v>
                </c:pt>
                <c:pt idx="330">
                  <c:v>-0.43873131200223559</c:v>
                </c:pt>
                <c:pt idx="331">
                  <c:v>-0.43873131200223559</c:v>
                </c:pt>
                <c:pt idx="332">
                  <c:v>-0.4425038423920637</c:v>
                </c:pt>
                <c:pt idx="333">
                  <c:v>-0.44194494900097803</c:v>
                </c:pt>
                <c:pt idx="334">
                  <c:v>-0.4362162917423501</c:v>
                </c:pt>
                <c:pt idx="335">
                  <c:v>-0.43467933491686461</c:v>
                </c:pt>
                <c:pt idx="336">
                  <c:v>-0.43649573843789297</c:v>
                </c:pt>
                <c:pt idx="337">
                  <c:v>-0.43705463182897863</c:v>
                </c:pt>
                <c:pt idx="338">
                  <c:v>-0.43984909878440687</c:v>
                </c:pt>
                <c:pt idx="339">
                  <c:v>-0.4362162917423501</c:v>
                </c:pt>
                <c:pt idx="340">
                  <c:v>-0.4409668855665782</c:v>
                </c:pt>
                <c:pt idx="341">
                  <c:v>-0.43747380187229284</c:v>
                </c:pt>
                <c:pt idx="342">
                  <c:v>-0.44026826882772108</c:v>
                </c:pt>
                <c:pt idx="343">
                  <c:v>-0.44012854547994967</c:v>
                </c:pt>
                <c:pt idx="344">
                  <c:v>-0.44376135252200644</c:v>
                </c:pt>
                <c:pt idx="345">
                  <c:v>-0.44152577895766382</c:v>
                </c:pt>
                <c:pt idx="346">
                  <c:v>-0.4409668855665782</c:v>
                </c:pt>
                <c:pt idx="347">
                  <c:v>-0.43747380187229284</c:v>
                </c:pt>
                <c:pt idx="348">
                  <c:v>-0.43831214195892132</c:v>
                </c:pt>
                <c:pt idx="349">
                  <c:v>-0.44110660891434961</c:v>
                </c:pt>
                <c:pt idx="350">
                  <c:v>-0.44026826882772108</c:v>
                </c:pt>
                <c:pt idx="351">
                  <c:v>-0.43649573843789297</c:v>
                </c:pt>
                <c:pt idx="352">
                  <c:v>-0.43104652787480785</c:v>
                </c:pt>
                <c:pt idx="353">
                  <c:v>-0.43495878161240742</c:v>
                </c:pt>
                <c:pt idx="354">
                  <c:v>-0.44753388291183455</c:v>
                </c:pt>
                <c:pt idx="355">
                  <c:v>-0.44711471286852034</c:v>
                </c:pt>
                <c:pt idx="356">
                  <c:v>-0.44627637278189186</c:v>
                </c:pt>
                <c:pt idx="357">
                  <c:v>-0.44152577895766382</c:v>
                </c:pt>
                <c:pt idx="358">
                  <c:v>-0.43859158865446413</c:v>
                </c:pt>
                <c:pt idx="359">
                  <c:v>-0.43733407852452144</c:v>
                </c:pt>
                <c:pt idx="360">
                  <c:v>-0.43733407852452144</c:v>
                </c:pt>
                <c:pt idx="361">
                  <c:v>-0.43733407852452144</c:v>
                </c:pt>
                <c:pt idx="362">
                  <c:v>-0.43537795165572168</c:v>
                </c:pt>
                <c:pt idx="363">
                  <c:v>-0.43006846444040797</c:v>
                </c:pt>
                <c:pt idx="364">
                  <c:v>-0.42811233757160821</c:v>
                </c:pt>
                <c:pt idx="365">
                  <c:v>-0.42783289087606535</c:v>
                </c:pt>
                <c:pt idx="366">
                  <c:v>-0.42853150761492248</c:v>
                </c:pt>
                <c:pt idx="367">
                  <c:v>-0.4293698477015509</c:v>
                </c:pt>
                <c:pt idx="368">
                  <c:v>-0.42503842392063712</c:v>
                </c:pt>
                <c:pt idx="369">
                  <c:v>-0.42406036048623724</c:v>
                </c:pt>
                <c:pt idx="370">
                  <c:v>-0.42294257370406596</c:v>
                </c:pt>
                <c:pt idx="371">
                  <c:v>-0.42084672348749474</c:v>
                </c:pt>
                <c:pt idx="372">
                  <c:v>-0.41651529970658097</c:v>
                </c:pt>
                <c:pt idx="373">
                  <c:v>-0.41162498253458157</c:v>
                </c:pt>
                <c:pt idx="374">
                  <c:v>-0.40813189884029616</c:v>
                </c:pt>
                <c:pt idx="375">
                  <c:v>-0.41134553583903871</c:v>
                </c:pt>
                <c:pt idx="376">
                  <c:v>-0.41539751292440963</c:v>
                </c:pt>
                <c:pt idx="377">
                  <c:v>-0.41693446974989523</c:v>
                </c:pt>
                <c:pt idx="378">
                  <c:v>-0.42098644683526615</c:v>
                </c:pt>
                <c:pt idx="379">
                  <c:v>-0.41665502305435242</c:v>
                </c:pt>
                <c:pt idx="380">
                  <c:v>-0.41302221601229566</c:v>
                </c:pt>
                <c:pt idx="381">
                  <c:v>-0.41302221601229566</c:v>
                </c:pt>
                <c:pt idx="382">
                  <c:v>-0.41735363979320944</c:v>
                </c:pt>
                <c:pt idx="383">
                  <c:v>-0.41763308648875225</c:v>
                </c:pt>
                <c:pt idx="384">
                  <c:v>-0.41344138605560993</c:v>
                </c:pt>
                <c:pt idx="385">
                  <c:v>-0.41134553583903871</c:v>
                </c:pt>
                <c:pt idx="386">
                  <c:v>-0.41218387592566719</c:v>
                </c:pt>
                <c:pt idx="387">
                  <c:v>-0.41427972614223835</c:v>
                </c:pt>
                <c:pt idx="388">
                  <c:v>-0.41455917283778121</c:v>
                </c:pt>
                <c:pt idx="389">
                  <c:v>-0.41022774905686737</c:v>
                </c:pt>
                <c:pt idx="390">
                  <c:v>-0.40883051557915329</c:v>
                </c:pt>
                <c:pt idx="391">
                  <c:v>-0.41372083275115268</c:v>
                </c:pt>
                <c:pt idx="392">
                  <c:v>-0.41483861953332402</c:v>
                </c:pt>
                <c:pt idx="393">
                  <c:v>-0.41176470588235292</c:v>
                </c:pt>
                <c:pt idx="394">
                  <c:v>-0.40785245214475341</c:v>
                </c:pt>
                <c:pt idx="395">
                  <c:v>-0.40855106888361042</c:v>
                </c:pt>
                <c:pt idx="396">
                  <c:v>-0.41651529970658097</c:v>
                </c:pt>
                <c:pt idx="397">
                  <c:v>-0.41665502305435242</c:v>
                </c:pt>
                <c:pt idx="398">
                  <c:v>-0.41427972614223835</c:v>
                </c:pt>
                <c:pt idx="399">
                  <c:v>-0.41218387592566719</c:v>
                </c:pt>
                <c:pt idx="400">
                  <c:v>-0.41735363979320944</c:v>
                </c:pt>
                <c:pt idx="401">
                  <c:v>-0.41651529970658097</c:v>
                </c:pt>
                <c:pt idx="402">
                  <c:v>-0.41665502305435242</c:v>
                </c:pt>
                <c:pt idx="403">
                  <c:v>-0.4193097666620092</c:v>
                </c:pt>
                <c:pt idx="404">
                  <c:v>-0.41372083275115268</c:v>
                </c:pt>
                <c:pt idx="405">
                  <c:v>-0.41483861953332402</c:v>
                </c:pt>
                <c:pt idx="406">
                  <c:v>-0.41567695961995249</c:v>
                </c:pt>
                <c:pt idx="407">
                  <c:v>-0.41218387592566719</c:v>
                </c:pt>
                <c:pt idx="408">
                  <c:v>-0.4092496856224675</c:v>
                </c:pt>
                <c:pt idx="409">
                  <c:v>-0.40883051557915329</c:v>
                </c:pt>
                <c:pt idx="410">
                  <c:v>-0.41162498253458157</c:v>
                </c:pt>
                <c:pt idx="411">
                  <c:v>-0.41064691910018164</c:v>
                </c:pt>
                <c:pt idx="412">
                  <c:v>-0.40966885566578176</c:v>
                </c:pt>
                <c:pt idx="413">
                  <c:v>-0.40966885566578176</c:v>
                </c:pt>
                <c:pt idx="414">
                  <c:v>-0.41344138605560993</c:v>
                </c:pt>
                <c:pt idx="415">
                  <c:v>-0.41581668296772389</c:v>
                </c:pt>
                <c:pt idx="416">
                  <c:v>-0.41539751292440963</c:v>
                </c:pt>
                <c:pt idx="417">
                  <c:v>-0.40980857901355316</c:v>
                </c:pt>
                <c:pt idx="418">
                  <c:v>-0.40645521866703921</c:v>
                </c:pt>
                <c:pt idx="419">
                  <c:v>-0.40966885566578176</c:v>
                </c:pt>
                <c:pt idx="420">
                  <c:v>-0.41539751292440963</c:v>
                </c:pt>
                <c:pt idx="421">
                  <c:v>-0.4126030459689814</c:v>
                </c:pt>
                <c:pt idx="422">
                  <c:v>-0.407712728796982</c:v>
                </c:pt>
                <c:pt idx="423">
                  <c:v>-0.40519770853709652</c:v>
                </c:pt>
                <c:pt idx="424">
                  <c:v>-0.40687438871035347</c:v>
                </c:pt>
                <c:pt idx="425">
                  <c:v>-0.41064691910018164</c:v>
                </c:pt>
                <c:pt idx="426">
                  <c:v>-0.40966885566578176</c:v>
                </c:pt>
                <c:pt idx="427">
                  <c:v>-0.40380047505938244</c:v>
                </c:pt>
                <c:pt idx="428">
                  <c:v>-0.40240324158166829</c:v>
                </c:pt>
                <c:pt idx="429">
                  <c:v>-0.40449909179823951</c:v>
                </c:pt>
                <c:pt idx="430">
                  <c:v>-0.40449909179823951</c:v>
                </c:pt>
                <c:pt idx="431">
                  <c:v>-0.39974849797401146</c:v>
                </c:pt>
                <c:pt idx="432">
                  <c:v>-0.3961156909319547</c:v>
                </c:pt>
                <c:pt idx="433">
                  <c:v>-0.39499790414978342</c:v>
                </c:pt>
                <c:pt idx="434">
                  <c:v>-0.39639513762749756</c:v>
                </c:pt>
                <c:pt idx="435">
                  <c:v>-0.39849098784406872</c:v>
                </c:pt>
                <c:pt idx="436">
                  <c:v>-0.39332122397652647</c:v>
                </c:pt>
                <c:pt idx="437">
                  <c:v>-0.38898980019561263</c:v>
                </c:pt>
                <c:pt idx="438">
                  <c:v>-0.39164454380326952</c:v>
                </c:pt>
                <c:pt idx="439">
                  <c:v>-0.3927623305854408</c:v>
                </c:pt>
                <c:pt idx="440">
                  <c:v>-0.39360067067206933</c:v>
                </c:pt>
                <c:pt idx="441">
                  <c:v>-0.39094592706441245</c:v>
                </c:pt>
                <c:pt idx="442">
                  <c:v>-0.3895486935866983</c:v>
                </c:pt>
                <c:pt idx="443">
                  <c:v>-0.39052675702109824</c:v>
                </c:pt>
                <c:pt idx="444">
                  <c:v>-0.39094592706441245</c:v>
                </c:pt>
                <c:pt idx="445">
                  <c:v>-0.39178426715104092</c:v>
                </c:pt>
                <c:pt idx="446">
                  <c:v>-0.39052675702109824</c:v>
                </c:pt>
                <c:pt idx="447">
                  <c:v>-0.38885007684784129</c:v>
                </c:pt>
                <c:pt idx="448">
                  <c:v>-0.39374039401984073</c:v>
                </c:pt>
                <c:pt idx="449">
                  <c:v>-0.39443901075869775</c:v>
                </c:pt>
                <c:pt idx="450">
                  <c:v>-0.39318150062875507</c:v>
                </c:pt>
                <c:pt idx="451">
                  <c:v>-0.39318150062875507</c:v>
                </c:pt>
                <c:pt idx="452">
                  <c:v>-0.39360067067206933</c:v>
                </c:pt>
                <c:pt idx="453">
                  <c:v>-0.39932932793069725</c:v>
                </c:pt>
                <c:pt idx="454">
                  <c:v>-0.39849098784406872</c:v>
                </c:pt>
                <c:pt idx="455">
                  <c:v>-0.39849098784406872</c:v>
                </c:pt>
                <c:pt idx="456">
                  <c:v>-0.39863071119184018</c:v>
                </c:pt>
                <c:pt idx="457">
                  <c:v>-0.40002794466955427</c:v>
                </c:pt>
                <c:pt idx="458">
                  <c:v>-0.39891015788738299</c:v>
                </c:pt>
                <c:pt idx="459">
                  <c:v>-0.40058683806063994</c:v>
                </c:pt>
                <c:pt idx="460">
                  <c:v>-0.39849098784406872</c:v>
                </c:pt>
                <c:pt idx="461">
                  <c:v>-0.39653486097526897</c:v>
                </c:pt>
                <c:pt idx="462">
                  <c:v>-0.39723347771412604</c:v>
                </c:pt>
                <c:pt idx="463">
                  <c:v>-0.3976526477574403</c:v>
                </c:pt>
                <c:pt idx="464">
                  <c:v>-0.39891015788738299</c:v>
                </c:pt>
                <c:pt idx="465">
                  <c:v>-0.39849098784406872</c:v>
                </c:pt>
                <c:pt idx="466">
                  <c:v>-0.39569652088864049</c:v>
                </c:pt>
                <c:pt idx="467">
                  <c:v>-0.3927623305854408</c:v>
                </c:pt>
                <c:pt idx="468">
                  <c:v>-0.39360067067206933</c:v>
                </c:pt>
                <c:pt idx="469">
                  <c:v>-0.39248288388989805</c:v>
                </c:pt>
                <c:pt idx="470">
                  <c:v>-0.3895486935866983</c:v>
                </c:pt>
                <c:pt idx="471">
                  <c:v>-0.3892692468911555</c:v>
                </c:pt>
                <c:pt idx="472">
                  <c:v>-0.39094592706441245</c:v>
                </c:pt>
                <c:pt idx="473">
                  <c:v>-0.39248288388989805</c:v>
                </c:pt>
                <c:pt idx="474">
                  <c:v>-0.39332122397652647</c:v>
                </c:pt>
                <c:pt idx="475">
                  <c:v>-0.39569652088864049</c:v>
                </c:pt>
                <c:pt idx="476">
                  <c:v>-0.38857063015229848</c:v>
                </c:pt>
                <c:pt idx="477">
                  <c:v>-0.38773229006566995</c:v>
                </c:pt>
                <c:pt idx="478">
                  <c:v>-0.38843090680452702</c:v>
                </c:pt>
                <c:pt idx="479">
                  <c:v>-0.38759256671789855</c:v>
                </c:pt>
                <c:pt idx="480">
                  <c:v>-0.38409948302361324</c:v>
                </c:pt>
                <c:pt idx="481">
                  <c:v>-0.38200363280704203</c:v>
                </c:pt>
                <c:pt idx="482">
                  <c:v>-0.38479809976247031</c:v>
                </c:pt>
                <c:pt idx="483">
                  <c:v>-0.38395975967584184</c:v>
                </c:pt>
                <c:pt idx="484">
                  <c:v>-0.38437892971915605</c:v>
                </c:pt>
                <c:pt idx="485">
                  <c:v>-0.38284197289367056</c:v>
                </c:pt>
                <c:pt idx="486">
                  <c:v>-0.38409948302361324</c:v>
                </c:pt>
                <c:pt idx="487">
                  <c:v>-0.38451865306692745</c:v>
                </c:pt>
                <c:pt idx="488">
                  <c:v>-0.38535699315355598</c:v>
                </c:pt>
                <c:pt idx="489">
                  <c:v>-0.3895486935866983</c:v>
                </c:pt>
                <c:pt idx="490">
                  <c:v>-0.38493782311024172</c:v>
                </c:pt>
                <c:pt idx="491">
                  <c:v>-0.38354058963252763</c:v>
                </c:pt>
                <c:pt idx="492">
                  <c:v>-0.38298169624144196</c:v>
                </c:pt>
                <c:pt idx="493">
                  <c:v>-0.38535699315355598</c:v>
                </c:pt>
                <c:pt idx="494">
                  <c:v>-0.38577616319687019</c:v>
                </c:pt>
                <c:pt idx="495">
                  <c:v>-0.38395975967584184</c:v>
                </c:pt>
                <c:pt idx="496">
                  <c:v>-0.38130501606818501</c:v>
                </c:pt>
                <c:pt idx="497">
                  <c:v>-0.38046667598155648</c:v>
                </c:pt>
                <c:pt idx="498">
                  <c:v>-0.38130501606818501</c:v>
                </c:pt>
                <c:pt idx="499">
                  <c:v>-0.38689394997904153</c:v>
                </c:pt>
                <c:pt idx="500">
                  <c:v>-0.38843090680452702</c:v>
                </c:pt>
                <c:pt idx="501">
                  <c:v>-0.38717339667458434</c:v>
                </c:pt>
                <c:pt idx="502">
                  <c:v>-0.38326114293698477</c:v>
                </c:pt>
                <c:pt idx="503">
                  <c:v>-0.38046667598155648</c:v>
                </c:pt>
                <c:pt idx="504">
                  <c:v>-0.37962833589492806</c:v>
                </c:pt>
                <c:pt idx="505">
                  <c:v>-0.38088584602487074</c:v>
                </c:pt>
                <c:pt idx="506">
                  <c:v>-0.38046667598155648</c:v>
                </c:pt>
                <c:pt idx="507">
                  <c:v>-0.38633505658795586</c:v>
                </c:pt>
                <c:pt idx="508">
                  <c:v>-0.38521726980578458</c:v>
                </c:pt>
                <c:pt idx="509">
                  <c:v>-0.37124493502864331</c:v>
                </c:pt>
                <c:pt idx="510">
                  <c:v>-0.37795165572167111</c:v>
                </c:pt>
                <c:pt idx="511">
                  <c:v>-0.37641469889618556</c:v>
                </c:pt>
                <c:pt idx="512">
                  <c:v>-0.37613525220064276</c:v>
                </c:pt>
                <c:pt idx="513">
                  <c:v>-0.37236272181081459</c:v>
                </c:pt>
                <c:pt idx="514">
                  <c:v>-0.37152438172418606</c:v>
                </c:pt>
                <c:pt idx="515">
                  <c:v>-0.37208327511527173</c:v>
                </c:pt>
                <c:pt idx="516">
                  <c:v>-0.37054631828978624</c:v>
                </c:pt>
                <c:pt idx="517">
                  <c:v>-0.36789157468212941</c:v>
                </c:pt>
                <c:pt idx="518">
                  <c:v>-0.3663546178566438</c:v>
                </c:pt>
                <c:pt idx="519">
                  <c:v>-0.36481766103115831</c:v>
                </c:pt>
                <c:pt idx="520">
                  <c:v>-0.36551627777001539</c:v>
                </c:pt>
                <c:pt idx="521">
                  <c:v>-0.36328070420567277</c:v>
                </c:pt>
                <c:pt idx="522">
                  <c:v>-0.36202319407573008</c:v>
                </c:pt>
                <c:pt idx="523">
                  <c:v>-0.36202319407573008</c:v>
                </c:pt>
                <c:pt idx="524">
                  <c:v>-0.36244236411904429</c:v>
                </c:pt>
                <c:pt idx="525">
                  <c:v>-0.3575520469470449</c:v>
                </c:pt>
                <c:pt idx="526">
                  <c:v>-0.35405896325275948</c:v>
                </c:pt>
                <c:pt idx="527">
                  <c:v>-0.35224255973173113</c:v>
                </c:pt>
                <c:pt idx="528">
                  <c:v>-0.35112477294955985</c:v>
                </c:pt>
                <c:pt idx="529">
                  <c:v>-0.34986726281961716</c:v>
                </c:pt>
                <c:pt idx="530">
                  <c:v>-0.35391923990498814</c:v>
                </c:pt>
                <c:pt idx="531">
                  <c:v>-0.34427832890876064</c:v>
                </c:pt>
                <c:pt idx="532">
                  <c:v>-0.34469749895207491</c:v>
                </c:pt>
                <c:pt idx="533">
                  <c:v>-0.34469749895207491</c:v>
                </c:pt>
                <c:pt idx="534">
                  <c:v>-0.44655581947743472</c:v>
                </c:pt>
                <c:pt idx="535">
                  <c:v>-0.43384099483023614</c:v>
                </c:pt>
                <c:pt idx="536">
                  <c:v>-0.43467933491686461</c:v>
                </c:pt>
                <c:pt idx="537">
                  <c:v>-0.43970937543663541</c:v>
                </c:pt>
                <c:pt idx="538">
                  <c:v>-0.43970937543663541</c:v>
                </c:pt>
                <c:pt idx="539">
                  <c:v>-0.43831214195892132</c:v>
                </c:pt>
                <c:pt idx="540">
                  <c:v>-0.43915048204554979</c:v>
                </c:pt>
                <c:pt idx="541">
                  <c:v>-0.44753388291183455</c:v>
                </c:pt>
                <c:pt idx="542">
                  <c:v>-0.45074751991057704</c:v>
                </c:pt>
                <c:pt idx="543">
                  <c:v>-0.45424060360486235</c:v>
                </c:pt>
                <c:pt idx="544">
                  <c:v>-0.45158585999720557</c:v>
                </c:pt>
                <c:pt idx="545">
                  <c:v>-0.45214475338829119</c:v>
                </c:pt>
                <c:pt idx="546">
                  <c:v>-0.44795305295514881</c:v>
                </c:pt>
                <c:pt idx="547">
                  <c:v>-0.44976945647617717</c:v>
                </c:pt>
                <c:pt idx="548">
                  <c:v>-0.45549811373480503</c:v>
                </c:pt>
                <c:pt idx="549">
                  <c:v>-0.42406036048623724</c:v>
                </c:pt>
                <c:pt idx="550">
                  <c:v>-0.41008802570909597</c:v>
                </c:pt>
                <c:pt idx="551">
                  <c:v>-0.40142517814726841</c:v>
                </c:pt>
                <c:pt idx="552">
                  <c:v>-0.40282241162498256</c:v>
                </c:pt>
                <c:pt idx="553">
                  <c:v>-0.40855106888361042</c:v>
                </c:pt>
                <c:pt idx="554">
                  <c:v>-0.40785245214475341</c:v>
                </c:pt>
                <c:pt idx="555">
                  <c:v>-0.39443901075869775</c:v>
                </c:pt>
                <c:pt idx="556">
                  <c:v>-0.40240324158166829</c:v>
                </c:pt>
                <c:pt idx="557">
                  <c:v>-0.40701411205812488</c:v>
                </c:pt>
                <c:pt idx="558">
                  <c:v>-0.41246332262120999</c:v>
                </c:pt>
                <c:pt idx="559">
                  <c:v>-0.40687438871035347</c:v>
                </c:pt>
                <c:pt idx="560">
                  <c:v>-0.40603604862372505</c:v>
                </c:pt>
                <c:pt idx="561">
                  <c:v>-0.39723347771412604</c:v>
                </c:pt>
                <c:pt idx="562">
                  <c:v>-0.39695403101858323</c:v>
                </c:pt>
                <c:pt idx="563">
                  <c:v>-0.40533743188486793</c:v>
                </c:pt>
                <c:pt idx="564">
                  <c:v>-0.40212379488612549</c:v>
                </c:pt>
                <c:pt idx="565">
                  <c:v>-0.40282241162498256</c:v>
                </c:pt>
                <c:pt idx="566">
                  <c:v>-0.39960877462624</c:v>
                </c:pt>
                <c:pt idx="567">
                  <c:v>-0.40841134553583902</c:v>
                </c:pt>
                <c:pt idx="568">
                  <c:v>-0.40729355875366774</c:v>
                </c:pt>
                <c:pt idx="569">
                  <c:v>-0.40338130501606817</c:v>
                </c:pt>
                <c:pt idx="570">
                  <c:v>-0.39918960458292585</c:v>
                </c:pt>
                <c:pt idx="571">
                  <c:v>-0.39178426715104092</c:v>
                </c:pt>
                <c:pt idx="572">
                  <c:v>-0.3927623305854408</c:v>
                </c:pt>
                <c:pt idx="573">
                  <c:v>-0.40324158166829677</c:v>
                </c:pt>
                <c:pt idx="574">
                  <c:v>-0.40282241162498256</c:v>
                </c:pt>
                <c:pt idx="575">
                  <c:v>-0.40380047505938244</c:v>
                </c:pt>
                <c:pt idx="576">
                  <c:v>-0.40170462484281122</c:v>
                </c:pt>
                <c:pt idx="577">
                  <c:v>-0.39136509710772671</c:v>
                </c:pt>
                <c:pt idx="578">
                  <c:v>-0.39695403101858323</c:v>
                </c:pt>
                <c:pt idx="579">
                  <c:v>-0.38968841693446976</c:v>
                </c:pt>
                <c:pt idx="580">
                  <c:v>-0.39849098784406872</c:v>
                </c:pt>
                <c:pt idx="581">
                  <c:v>-0.39485818080201202</c:v>
                </c:pt>
                <c:pt idx="582">
                  <c:v>-0.40142517814726841</c:v>
                </c:pt>
                <c:pt idx="583">
                  <c:v>-0.40016766801732567</c:v>
                </c:pt>
                <c:pt idx="584">
                  <c:v>-0.39499790414978342</c:v>
                </c:pt>
                <c:pt idx="585">
                  <c:v>-0.39374039401984073</c:v>
                </c:pt>
                <c:pt idx="586">
                  <c:v>-0.39653486097526897</c:v>
                </c:pt>
                <c:pt idx="587">
                  <c:v>-0.39723347771412604</c:v>
                </c:pt>
                <c:pt idx="588">
                  <c:v>-0.39863071119184018</c:v>
                </c:pt>
                <c:pt idx="589">
                  <c:v>-0.394159564063155</c:v>
                </c:pt>
                <c:pt idx="590">
                  <c:v>-0.39932932793069725</c:v>
                </c:pt>
                <c:pt idx="591">
                  <c:v>-0.3961156909319547</c:v>
                </c:pt>
                <c:pt idx="592">
                  <c:v>-0.39499790414978342</c:v>
                </c:pt>
                <c:pt idx="593">
                  <c:v>-0.39863071119184018</c:v>
                </c:pt>
                <c:pt idx="594">
                  <c:v>-0.39332122397652647</c:v>
                </c:pt>
                <c:pt idx="595">
                  <c:v>-0.39248288388989805</c:v>
                </c:pt>
                <c:pt idx="596">
                  <c:v>-0.38731312002235568</c:v>
                </c:pt>
                <c:pt idx="597">
                  <c:v>-0.39918960458292585</c:v>
                </c:pt>
                <c:pt idx="598">
                  <c:v>-0.40282241162498256</c:v>
                </c:pt>
                <c:pt idx="599">
                  <c:v>-0.39807181780075451</c:v>
                </c:pt>
                <c:pt idx="600">
                  <c:v>-0.39723347771412604</c:v>
                </c:pt>
                <c:pt idx="601">
                  <c:v>-0.39136509710772671</c:v>
                </c:pt>
                <c:pt idx="602">
                  <c:v>-0.39443901075869775</c:v>
                </c:pt>
                <c:pt idx="603">
                  <c:v>-0.39737320106189744</c:v>
                </c:pt>
                <c:pt idx="604">
                  <c:v>-0.39597596758418335</c:v>
                </c:pt>
                <c:pt idx="605">
                  <c:v>-0.39569652088864049</c:v>
                </c:pt>
                <c:pt idx="606">
                  <c:v>-0.39485818080201202</c:v>
                </c:pt>
                <c:pt idx="607">
                  <c:v>-0.39779237110521165</c:v>
                </c:pt>
                <c:pt idx="608">
                  <c:v>-0.38857063015229848</c:v>
                </c:pt>
                <c:pt idx="609">
                  <c:v>-0.39094592706441245</c:v>
                </c:pt>
                <c:pt idx="610">
                  <c:v>-0.39136509710772671</c:v>
                </c:pt>
                <c:pt idx="611">
                  <c:v>-0.39918960458292585</c:v>
                </c:pt>
                <c:pt idx="612">
                  <c:v>-0.39821154114852592</c:v>
                </c:pt>
                <c:pt idx="613">
                  <c:v>-0.39737320106189744</c:v>
                </c:pt>
                <c:pt idx="614">
                  <c:v>-0.39974849797401146</c:v>
                </c:pt>
                <c:pt idx="615">
                  <c:v>-0.41008802570909597</c:v>
                </c:pt>
                <c:pt idx="616">
                  <c:v>-0.40645521866703921</c:v>
                </c:pt>
                <c:pt idx="617">
                  <c:v>-0.39457873410646915</c:v>
                </c:pt>
                <c:pt idx="618">
                  <c:v>-0.3892692468911555</c:v>
                </c:pt>
                <c:pt idx="619">
                  <c:v>-0.39052675702109824</c:v>
                </c:pt>
                <c:pt idx="620">
                  <c:v>-0.39527735084532628</c:v>
                </c:pt>
                <c:pt idx="621">
                  <c:v>-0.39122537375995525</c:v>
                </c:pt>
                <c:pt idx="622">
                  <c:v>-0.38577616319687019</c:v>
                </c:pt>
                <c:pt idx="623">
                  <c:v>-0.39220343719435519</c:v>
                </c:pt>
                <c:pt idx="624">
                  <c:v>-0.38843090680452702</c:v>
                </c:pt>
                <c:pt idx="625">
                  <c:v>-0.39485818080201202</c:v>
                </c:pt>
                <c:pt idx="626">
                  <c:v>-0.39206371384658378</c:v>
                </c:pt>
                <c:pt idx="627">
                  <c:v>-0.39136509710772671</c:v>
                </c:pt>
                <c:pt idx="628">
                  <c:v>-0.38717339667458434</c:v>
                </c:pt>
                <c:pt idx="629">
                  <c:v>-0.38773229006566995</c:v>
                </c:pt>
                <c:pt idx="630">
                  <c:v>-0.38773229006566995</c:v>
                </c:pt>
                <c:pt idx="631">
                  <c:v>-0.39863071119184018</c:v>
                </c:pt>
                <c:pt idx="632">
                  <c:v>-0.39597596758418335</c:v>
                </c:pt>
                <c:pt idx="633">
                  <c:v>-0.39681430767081177</c:v>
                </c:pt>
                <c:pt idx="634">
                  <c:v>-0.39136509710772671</c:v>
                </c:pt>
                <c:pt idx="635">
                  <c:v>-0.38479809976247031</c:v>
                </c:pt>
                <c:pt idx="636">
                  <c:v>-0.38843090680452702</c:v>
                </c:pt>
                <c:pt idx="637">
                  <c:v>-0.39248288388989805</c:v>
                </c:pt>
                <c:pt idx="638">
                  <c:v>-0.39206371384658378</c:v>
                </c:pt>
                <c:pt idx="639">
                  <c:v>-0.38801173676121281</c:v>
                </c:pt>
                <c:pt idx="640">
                  <c:v>-0.39010758697778397</c:v>
                </c:pt>
                <c:pt idx="641">
                  <c:v>-0.3895486935866983</c:v>
                </c:pt>
                <c:pt idx="642">
                  <c:v>-0.38689394997904153</c:v>
                </c:pt>
                <c:pt idx="643">
                  <c:v>-0.39010758697778397</c:v>
                </c:pt>
                <c:pt idx="644">
                  <c:v>-0.38898980019561263</c:v>
                </c:pt>
                <c:pt idx="645">
                  <c:v>-0.38731312002235568</c:v>
                </c:pt>
                <c:pt idx="646">
                  <c:v>-0.38885007684784129</c:v>
                </c:pt>
                <c:pt idx="647">
                  <c:v>-0.38633505658795586</c:v>
                </c:pt>
                <c:pt idx="648">
                  <c:v>-0.38046667598155648</c:v>
                </c:pt>
                <c:pt idx="649">
                  <c:v>-0.38843090680452702</c:v>
                </c:pt>
                <c:pt idx="650">
                  <c:v>-0.39080620371664104</c:v>
                </c:pt>
                <c:pt idx="651">
                  <c:v>-0.39206371384658378</c:v>
                </c:pt>
                <c:pt idx="652">
                  <c:v>-0.39038703367332683</c:v>
                </c:pt>
                <c:pt idx="653">
                  <c:v>-0.38214335615481343</c:v>
                </c:pt>
                <c:pt idx="654">
                  <c:v>-0.38521726980578458</c:v>
                </c:pt>
                <c:pt idx="655">
                  <c:v>-0.39136509710772671</c:v>
                </c:pt>
                <c:pt idx="656">
                  <c:v>-0.38535699315355598</c:v>
                </c:pt>
                <c:pt idx="657">
                  <c:v>-0.38479809976247031</c:v>
                </c:pt>
                <c:pt idx="658">
                  <c:v>-0.38521726980578458</c:v>
                </c:pt>
                <c:pt idx="659">
                  <c:v>-0.3927623305854408</c:v>
                </c:pt>
                <c:pt idx="660">
                  <c:v>-0.39569652088864049</c:v>
                </c:pt>
                <c:pt idx="661">
                  <c:v>-0.39038703367332683</c:v>
                </c:pt>
                <c:pt idx="662">
                  <c:v>-0.37683386893949977</c:v>
                </c:pt>
                <c:pt idx="663">
                  <c:v>-0.37892971915607099</c:v>
                </c:pt>
                <c:pt idx="664">
                  <c:v>-0.38284197289367056</c:v>
                </c:pt>
                <c:pt idx="665">
                  <c:v>-0.38256252619812769</c:v>
                </c:pt>
                <c:pt idx="666">
                  <c:v>-0.37795165572167111</c:v>
                </c:pt>
                <c:pt idx="667">
                  <c:v>-0.38172418611149928</c:v>
                </c:pt>
                <c:pt idx="668">
                  <c:v>-0.38172418611149928</c:v>
                </c:pt>
                <c:pt idx="669">
                  <c:v>-0.39164454380326952</c:v>
                </c:pt>
                <c:pt idx="670">
                  <c:v>-0.39094592706441245</c:v>
                </c:pt>
                <c:pt idx="671">
                  <c:v>-0.38898980019561263</c:v>
                </c:pt>
                <c:pt idx="672">
                  <c:v>-0.38773229006566995</c:v>
                </c:pt>
                <c:pt idx="673">
                  <c:v>-0.38647477993572726</c:v>
                </c:pt>
                <c:pt idx="674">
                  <c:v>-0.38479809976247031</c:v>
                </c:pt>
                <c:pt idx="675">
                  <c:v>-0.38200363280704203</c:v>
                </c:pt>
                <c:pt idx="676">
                  <c:v>-0.38242280285035629</c:v>
                </c:pt>
                <c:pt idx="677">
                  <c:v>-0.38242280285035629</c:v>
                </c:pt>
                <c:pt idx="678">
                  <c:v>-0.38242280285035629</c:v>
                </c:pt>
                <c:pt idx="679">
                  <c:v>-0.38298169624144196</c:v>
                </c:pt>
                <c:pt idx="680">
                  <c:v>-0.37851054911275678</c:v>
                </c:pt>
                <c:pt idx="681">
                  <c:v>-0.37753248567835684</c:v>
                </c:pt>
                <c:pt idx="682">
                  <c:v>-0.38368031298029903</c:v>
                </c:pt>
                <c:pt idx="683">
                  <c:v>-0.38368031298029903</c:v>
                </c:pt>
                <c:pt idx="684">
                  <c:v>-0.38200363280704203</c:v>
                </c:pt>
                <c:pt idx="685">
                  <c:v>-0.37711331563504258</c:v>
                </c:pt>
                <c:pt idx="686">
                  <c:v>-0.37557635880955709</c:v>
                </c:pt>
                <c:pt idx="687">
                  <c:v>-0.37878999580829953</c:v>
                </c:pt>
                <c:pt idx="688">
                  <c:v>-0.37431884867961435</c:v>
                </c:pt>
                <c:pt idx="689">
                  <c:v>-0.3759955288528713</c:v>
                </c:pt>
                <c:pt idx="690">
                  <c:v>-0.37767220902612825</c:v>
                </c:pt>
                <c:pt idx="691">
                  <c:v>-0.3793488891993852</c:v>
                </c:pt>
                <c:pt idx="692">
                  <c:v>-0.38158446276372782</c:v>
                </c:pt>
                <c:pt idx="693">
                  <c:v>-0.38368031298029903</c:v>
                </c:pt>
                <c:pt idx="694">
                  <c:v>-0.38256252619812769</c:v>
                </c:pt>
                <c:pt idx="695">
                  <c:v>-0.3793488891993852</c:v>
                </c:pt>
                <c:pt idx="696">
                  <c:v>-0.37851054911275678</c:v>
                </c:pt>
                <c:pt idx="697">
                  <c:v>-0.37809137906944251</c:v>
                </c:pt>
                <c:pt idx="698">
                  <c:v>-0.38130501606818501</c:v>
                </c:pt>
                <c:pt idx="699">
                  <c:v>-0.38130501606818501</c:v>
                </c:pt>
                <c:pt idx="700">
                  <c:v>-0.37557635880955709</c:v>
                </c:pt>
                <c:pt idx="701">
                  <c:v>-0.37487774207070002</c:v>
                </c:pt>
                <c:pt idx="702">
                  <c:v>-0.38074612267709934</c:v>
                </c:pt>
                <c:pt idx="703">
                  <c:v>-0.37892971915607099</c:v>
                </c:pt>
                <c:pt idx="704">
                  <c:v>-0.37920916585161379</c:v>
                </c:pt>
                <c:pt idx="705">
                  <c:v>-0.37208327511527173</c:v>
                </c:pt>
                <c:pt idx="706">
                  <c:v>-0.37292161520190026</c:v>
                </c:pt>
                <c:pt idx="707">
                  <c:v>-0.37431884867961435</c:v>
                </c:pt>
                <c:pt idx="708">
                  <c:v>-0.37892971915607099</c:v>
                </c:pt>
                <c:pt idx="709">
                  <c:v>-0.37334078524521447</c:v>
                </c:pt>
                <c:pt idx="710">
                  <c:v>-0.37152438172418606</c:v>
                </c:pt>
                <c:pt idx="711">
                  <c:v>-0.37403940198407154</c:v>
                </c:pt>
                <c:pt idx="712">
                  <c:v>-0.37557635880955709</c:v>
                </c:pt>
                <c:pt idx="713">
                  <c:v>-0.37375995528852868</c:v>
                </c:pt>
                <c:pt idx="714">
                  <c:v>-0.36886963811652929</c:v>
                </c:pt>
                <c:pt idx="715">
                  <c:v>-0.3711052116808719</c:v>
                </c:pt>
                <c:pt idx="716">
                  <c:v>-0.37194355176750032</c:v>
                </c:pt>
                <c:pt idx="717">
                  <c:v>-0.37320106189744301</c:v>
                </c:pt>
                <c:pt idx="718">
                  <c:v>-0.37641469889618556</c:v>
                </c:pt>
                <c:pt idx="719">
                  <c:v>-0.36998742489870057</c:v>
                </c:pt>
                <c:pt idx="720">
                  <c:v>-0.37334078524521447</c:v>
                </c:pt>
                <c:pt idx="721">
                  <c:v>-0.36956825485538636</c:v>
                </c:pt>
                <c:pt idx="722">
                  <c:v>-0.37208327511527173</c:v>
                </c:pt>
                <c:pt idx="723">
                  <c:v>-0.36956825485538636</c:v>
                </c:pt>
                <c:pt idx="724">
                  <c:v>-0.36761212798658655</c:v>
                </c:pt>
                <c:pt idx="725">
                  <c:v>-0.37054631828978624</c:v>
                </c:pt>
                <c:pt idx="726">
                  <c:v>-0.37362023194075727</c:v>
                </c:pt>
                <c:pt idx="727">
                  <c:v>-0.37194355176750032</c:v>
                </c:pt>
                <c:pt idx="728">
                  <c:v>-0.3711052116808719</c:v>
                </c:pt>
                <c:pt idx="729">
                  <c:v>-0.36886963811652929</c:v>
                </c:pt>
                <c:pt idx="730">
                  <c:v>-0.37152438172418606</c:v>
                </c:pt>
                <c:pt idx="731">
                  <c:v>-0.36733268129104374</c:v>
                </c:pt>
                <c:pt idx="732">
                  <c:v>-0.36356015090121557</c:v>
                </c:pt>
                <c:pt idx="733">
                  <c:v>-0.36076568394578734</c:v>
                </c:pt>
                <c:pt idx="734">
                  <c:v>-0.36481766103115831</c:v>
                </c:pt>
                <c:pt idx="735">
                  <c:v>-0.36733268129104374</c:v>
                </c:pt>
                <c:pt idx="736">
                  <c:v>-0.37124493502864331</c:v>
                </c:pt>
                <c:pt idx="737">
                  <c:v>-0.37236272181081459</c:v>
                </c:pt>
                <c:pt idx="738">
                  <c:v>-0.36467793768338685</c:v>
                </c:pt>
                <c:pt idx="739">
                  <c:v>-0.36523683107447252</c:v>
                </c:pt>
                <c:pt idx="740">
                  <c:v>-0.36691351124772947</c:v>
                </c:pt>
                <c:pt idx="741">
                  <c:v>-0.36356015090121557</c:v>
                </c:pt>
                <c:pt idx="742">
                  <c:v>-0.36523683107447252</c:v>
                </c:pt>
                <c:pt idx="743">
                  <c:v>-0.36607517116110105</c:v>
                </c:pt>
                <c:pt idx="744">
                  <c:v>-0.36789157468212941</c:v>
                </c:pt>
                <c:pt idx="745">
                  <c:v>-0.36998742489870057</c:v>
                </c:pt>
                <c:pt idx="746">
                  <c:v>-0.37292161520190026</c:v>
                </c:pt>
                <c:pt idx="747">
                  <c:v>-0.37431884867961435</c:v>
                </c:pt>
                <c:pt idx="748">
                  <c:v>-0.37194355176750032</c:v>
                </c:pt>
                <c:pt idx="749">
                  <c:v>-0.37362023194075727</c:v>
                </c:pt>
                <c:pt idx="750">
                  <c:v>-0.36998742489870057</c:v>
                </c:pt>
                <c:pt idx="751">
                  <c:v>-0.36509710772670112</c:v>
                </c:pt>
                <c:pt idx="752">
                  <c:v>-0.36369987424898703</c:v>
                </c:pt>
                <c:pt idx="753">
                  <c:v>-0.36397932094452984</c:v>
                </c:pt>
                <c:pt idx="754">
                  <c:v>-0.36523683107447252</c:v>
                </c:pt>
                <c:pt idx="755">
                  <c:v>-0.36593544781332965</c:v>
                </c:pt>
                <c:pt idx="756">
                  <c:v>-0.36411904429230124</c:v>
                </c:pt>
                <c:pt idx="757">
                  <c:v>-0.36328070420567277</c:v>
                </c:pt>
                <c:pt idx="758">
                  <c:v>-0.36202319407573008</c:v>
                </c:pt>
                <c:pt idx="759">
                  <c:v>-0.3628615341623585</c:v>
                </c:pt>
                <c:pt idx="760">
                  <c:v>-0.3628615341623585</c:v>
                </c:pt>
                <c:pt idx="761">
                  <c:v>-0.36411904429230124</c:v>
                </c:pt>
                <c:pt idx="762">
                  <c:v>-0.36272181081458715</c:v>
                </c:pt>
                <c:pt idx="763">
                  <c:v>-0.36188347072795862</c:v>
                </c:pt>
                <c:pt idx="764">
                  <c:v>-0.36146430068464441</c:v>
                </c:pt>
                <c:pt idx="765">
                  <c:v>-0.36607517116110105</c:v>
                </c:pt>
                <c:pt idx="766">
                  <c:v>-0.36314098085790136</c:v>
                </c:pt>
                <c:pt idx="767">
                  <c:v>-0.36411904429230124</c:v>
                </c:pt>
                <c:pt idx="768">
                  <c:v>-0.36048623725024453</c:v>
                </c:pt>
                <c:pt idx="769">
                  <c:v>-0.36034651390247313</c:v>
                </c:pt>
                <c:pt idx="770">
                  <c:v>-0.35839038703367332</c:v>
                </c:pt>
                <c:pt idx="771">
                  <c:v>-0.35350006986167387</c:v>
                </c:pt>
                <c:pt idx="772">
                  <c:v>-0.35391923990498814</c:v>
                </c:pt>
                <c:pt idx="773">
                  <c:v>-0.35713287690373063</c:v>
                </c:pt>
                <c:pt idx="774">
                  <c:v>-0.35880955707698758</c:v>
                </c:pt>
                <c:pt idx="775">
                  <c:v>-0.36160402403241582</c:v>
                </c:pt>
                <c:pt idx="776">
                  <c:v>-0.36607517116110105</c:v>
                </c:pt>
                <c:pt idx="777">
                  <c:v>-0.36369987424898703</c:v>
                </c:pt>
                <c:pt idx="778">
                  <c:v>-0.3663546178566438</c:v>
                </c:pt>
                <c:pt idx="779">
                  <c:v>-0.36509710772670112</c:v>
                </c:pt>
                <c:pt idx="780">
                  <c:v>-0.36230264077127289</c:v>
                </c:pt>
                <c:pt idx="781">
                  <c:v>-0.36481766103115831</c:v>
                </c:pt>
                <c:pt idx="782">
                  <c:v>-0.359647897163616</c:v>
                </c:pt>
                <c:pt idx="783">
                  <c:v>-0.3609054072935588</c:v>
                </c:pt>
                <c:pt idx="784">
                  <c:v>-0.35839038703367332</c:v>
                </c:pt>
                <c:pt idx="785">
                  <c:v>-0.35671370686041637</c:v>
                </c:pt>
                <c:pt idx="786">
                  <c:v>-0.3575520469470449</c:v>
                </c:pt>
                <c:pt idx="787">
                  <c:v>-0.36565600111778679</c:v>
                </c:pt>
                <c:pt idx="788">
                  <c:v>-0.36328070420567277</c:v>
                </c:pt>
                <c:pt idx="789">
                  <c:v>-0.359647897163616</c:v>
                </c:pt>
                <c:pt idx="790">
                  <c:v>-0.35880955707698758</c:v>
                </c:pt>
                <c:pt idx="791">
                  <c:v>-0.35908900377253039</c:v>
                </c:pt>
                <c:pt idx="792">
                  <c:v>-0.36272181081458715</c:v>
                </c:pt>
                <c:pt idx="793">
                  <c:v>-0.36230264077127289</c:v>
                </c:pt>
                <c:pt idx="794">
                  <c:v>-0.3595081738158446</c:v>
                </c:pt>
                <c:pt idx="795">
                  <c:v>-0.35908900377253039</c:v>
                </c:pt>
                <c:pt idx="796">
                  <c:v>-0.35908900377253039</c:v>
                </c:pt>
                <c:pt idx="797">
                  <c:v>-0.35922872712030185</c:v>
                </c:pt>
                <c:pt idx="798">
                  <c:v>-0.35685343020818777</c:v>
                </c:pt>
                <c:pt idx="799">
                  <c:v>-0.35224255973173113</c:v>
                </c:pt>
                <c:pt idx="800">
                  <c:v>-0.3526617297750454</c:v>
                </c:pt>
                <c:pt idx="801">
                  <c:v>-0.35545619673047368</c:v>
                </c:pt>
                <c:pt idx="802">
                  <c:v>-0.35363979320944533</c:v>
                </c:pt>
                <c:pt idx="803">
                  <c:v>-0.34791113595081741</c:v>
                </c:pt>
                <c:pt idx="804">
                  <c:v>-0.34763168925527455</c:v>
                </c:pt>
                <c:pt idx="805">
                  <c:v>-0.35042615621070283</c:v>
                </c:pt>
                <c:pt idx="806">
                  <c:v>-0.35922872712030185</c:v>
                </c:pt>
                <c:pt idx="807">
                  <c:v>-0.35839038703367332</c:v>
                </c:pt>
                <c:pt idx="808">
                  <c:v>-0.3562945368171021</c:v>
                </c:pt>
                <c:pt idx="809">
                  <c:v>-0.35671370686041637</c:v>
                </c:pt>
                <c:pt idx="810">
                  <c:v>-0.35238228307950253</c:v>
                </c:pt>
                <c:pt idx="811">
                  <c:v>-0.35112477294955985</c:v>
                </c:pt>
                <c:pt idx="812">
                  <c:v>-0.35000698616738857</c:v>
                </c:pt>
                <c:pt idx="813">
                  <c:v>-0.35224255973173113</c:v>
                </c:pt>
                <c:pt idx="814">
                  <c:v>-0.3562945368171021</c:v>
                </c:pt>
                <c:pt idx="815">
                  <c:v>-0.35545619673047368</c:v>
                </c:pt>
                <c:pt idx="816">
                  <c:v>-0.3528014531228168</c:v>
                </c:pt>
                <c:pt idx="817">
                  <c:v>-0.3526617297750454</c:v>
                </c:pt>
                <c:pt idx="818">
                  <c:v>-0.35196311303618838</c:v>
                </c:pt>
                <c:pt idx="819">
                  <c:v>-0.35447813329607375</c:v>
                </c:pt>
                <c:pt idx="820">
                  <c:v>-0.3562945368171021</c:v>
                </c:pt>
                <c:pt idx="821">
                  <c:v>-0.35559592007824509</c:v>
                </c:pt>
                <c:pt idx="822">
                  <c:v>-0.35391923990498814</c:v>
                </c:pt>
                <c:pt idx="823">
                  <c:v>-0.35238228307950253</c:v>
                </c:pt>
                <c:pt idx="824">
                  <c:v>-0.35350006986167387</c:v>
                </c:pt>
                <c:pt idx="825">
                  <c:v>-0.35084532625401704</c:v>
                </c:pt>
                <c:pt idx="826">
                  <c:v>-0.34707279586418888</c:v>
                </c:pt>
                <c:pt idx="827">
                  <c:v>-0.34791113595081741</c:v>
                </c:pt>
                <c:pt idx="828">
                  <c:v>-0.35070560290624558</c:v>
                </c:pt>
                <c:pt idx="829">
                  <c:v>-0.34986726281961716</c:v>
                </c:pt>
                <c:pt idx="830">
                  <c:v>-0.34791113595081741</c:v>
                </c:pt>
                <c:pt idx="831">
                  <c:v>-0.34679334916864613</c:v>
                </c:pt>
                <c:pt idx="832">
                  <c:v>-0.34721251921196028</c:v>
                </c:pt>
                <c:pt idx="833">
                  <c:v>-0.34665362582087467</c:v>
                </c:pt>
                <c:pt idx="834">
                  <c:v>-0.34581528573424619</c:v>
                </c:pt>
                <c:pt idx="835">
                  <c:v>-0.34357971216990357</c:v>
                </c:pt>
                <c:pt idx="836">
                  <c:v>-0.34469749895207491</c:v>
                </c:pt>
                <c:pt idx="837">
                  <c:v>-0.34623445577756046</c:v>
                </c:pt>
                <c:pt idx="838">
                  <c:v>-0.34679334916864613</c:v>
                </c:pt>
                <c:pt idx="839">
                  <c:v>-0.34357971216990357</c:v>
                </c:pt>
                <c:pt idx="840">
                  <c:v>-0.34427832890876064</c:v>
                </c:pt>
                <c:pt idx="841">
                  <c:v>-0.34441805225653205</c:v>
                </c:pt>
                <c:pt idx="842">
                  <c:v>-0.34665362582087467</c:v>
                </c:pt>
                <c:pt idx="843">
                  <c:v>-0.34483722229984631</c:v>
                </c:pt>
                <c:pt idx="844">
                  <c:v>-0.3427413720832751</c:v>
                </c:pt>
                <c:pt idx="845">
                  <c:v>-0.35000698616738857</c:v>
                </c:pt>
                <c:pt idx="846">
                  <c:v>-0.35238228307950253</c:v>
                </c:pt>
                <c:pt idx="847">
                  <c:v>-0.35028643286293143</c:v>
                </c:pt>
                <c:pt idx="848">
                  <c:v>-0.34847002934190308</c:v>
                </c:pt>
                <c:pt idx="849">
                  <c:v>-0.34749196590750314</c:v>
                </c:pt>
                <c:pt idx="850">
                  <c:v>-0.34916864608076009</c:v>
                </c:pt>
                <c:pt idx="851">
                  <c:v>-0.35070560290624558</c:v>
                </c:pt>
                <c:pt idx="852">
                  <c:v>-0.34427832890876064</c:v>
                </c:pt>
                <c:pt idx="853">
                  <c:v>-0.34106469191001815</c:v>
                </c:pt>
                <c:pt idx="854">
                  <c:v>-0.34511666899538918</c:v>
                </c:pt>
                <c:pt idx="855">
                  <c:v>-0.34441805225653205</c:v>
                </c:pt>
                <c:pt idx="856">
                  <c:v>-0.34581528573424619</c:v>
                </c:pt>
                <c:pt idx="857">
                  <c:v>-0.34232220203996089</c:v>
                </c:pt>
                <c:pt idx="858">
                  <c:v>-0.34441805225653205</c:v>
                </c:pt>
                <c:pt idx="859">
                  <c:v>-0.34316054212658936</c:v>
                </c:pt>
                <c:pt idx="860">
                  <c:v>-0.34385915886544638</c:v>
                </c:pt>
                <c:pt idx="861">
                  <c:v>-0.34469749895207491</c:v>
                </c:pt>
                <c:pt idx="862">
                  <c:v>-0.34036607517116108</c:v>
                </c:pt>
                <c:pt idx="863">
                  <c:v>-0.34162358530110382</c:v>
                </c:pt>
                <c:pt idx="864">
                  <c:v>-0.3427413720832751</c:v>
                </c:pt>
                <c:pt idx="865">
                  <c:v>-0.34679334916864613</c:v>
                </c:pt>
                <c:pt idx="866">
                  <c:v>-0.34190303199664662</c:v>
                </c:pt>
                <c:pt idx="867">
                  <c:v>-0.33910856504121839</c:v>
                </c:pt>
                <c:pt idx="868">
                  <c:v>-0.34246192538773229</c:v>
                </c:pt>
                <c:pt idx="869">
                  <c:v>-0.34204275534441803</c:v>
                </c:pt>
                <c:pt idx="870">
                  <c:v>-0.34357971216990357</c:v>
                </c:pt>
                <c:pt idx="871">
                  <c:v>-0.33924828838898979</c:v>
                </c:pt>
                <c:pt idx="872">
                  <c:v>-0.33882911834567553</c:v>
                </c:pt>
                <c:pt idx="873">
                  <c:v>-0.34064552186670394</c:v>
                </c:pt>
                <c:pt idx="874">
                  <c:v>-0.34399888221321784</c:v>
                </c:pt>
                <c:pt idx="875">
                  <c:v>-0.34246192538773229</c:v>
                </c:pt>
                <c:pt idx="876">
                  <c:v>-0.34316054212658936</c:v>
                </c:pt>
                <c:pt idx="877">
                  <c:v>-0.34357971216990357</c:v>
                </c:pt>
                <c:pt idx="878">
                  <c:v>-0.34120441525778961</c:v>
                </c:pt>
                <c:pt idx="879">
                  <c:v>-0.33701271482464717</c:v>
                </c:pt>
                <c:pt idx="880">
                  <c:v>-0.33589492804247589</c:v>
                </c:pt>
                <c:pt idx="881">
                  <c:v>-0.33505658795584742</c:v>
                </c:pt>
                <c:pt idx="882">
                  <c:v>-0.33547575799916163</c:v>
                </c:pt>
                <c:pt idx="883">
                  <c:v>-0.33980718178007546</c:v>
                </c:pt>
                <c:pt idx="884">
                  <c:v>-0.34022635182338967</c:v>
                </c:pt>
                <c:pt idx="885">
                  <c:v>-0.33910856504121839</c:v>
                </c:pt>
                <c:pt idx="886">
                  <c:v>-0.33715243817241858</c:v>
                </c:pt>
                <c:pt idx="887">
                  <c:v>-0.33980718178007546</c:v>
                </c:pt>
                <c:pt idx="888">
                  <c:v>-0.33743188486796144</c:v>
                </c:pt>
                <c:pt idx="889">
                  <c:v>-0.33659354478133291</c:v>
                </c:pt>
                <c:pt idx="890">
                  <c:v>-0.33701271482464717</c:v>
                </c:pt>
                <c:pt idx="891">
                  <c:v>-0.33868939499790413</c:v>
                </c:pt>
                <c:pt idx="892">
                  <c:v>-0.33561548134693309</c:v>
                </c:pt>
                <c:pt idx="893">
                  <c:v>-0.33463741791253321</c:v>
                </c:pt>
                <c:pt idx="894">
                  <c:v>-0.33659354478133291</c:v>
                </c:pt>
                <c:pt idx="895">
                  <c:v>-0.33799077825904711</c:v>
                </c:pt>
                <c:pt idx="896">
                  <c:v>-0.3360346513902473</c:v>
                </c:pt>
                <c:pt idx="897">
                  <c:v>-0.33240184434819059</c:v>
                </c:pt>
                <c:pt idx="898">
                  <c:v>-0.3310046108704765</c:v>
                </c:pt>
                <c:pt idx="899">
                  <c:v>-0.33072516417493364</c:v>
                </c:pt>
                <c:pt idx="900">
                  <c:v>-0.33072516417493364</c:v>
                </c:pt>
                <c:pt idx="901">
                  <c:v>-0.33240184434819059</c:v>
                </c:pt>
                <c:pt idx="902">
                  <c:v>-0.33072516417493364</c:v>
                </c:pt>
                <c:pt idx="903">
                  <c:v>-0.33156350426156211</c:v>
                </c:pt>
                <c:pt idx="904">
                  <c:v>-0.33547575799916163</c:v>
                </c:pt>
                <c:pt idx="905">
                  <c:v>-0.33393880117367614</c:v>
                </c:pt>
                <c:pt idx="906">
                  <c:v>-0.3311443342182479</c:v>
                </c:pt>
                <c:pt idx="907">
                  <c:v>-0.33030599413161937</c:v>
                </c:pt>
                <c:pt idx="908">
                  <c:v>-0.33142378091379066</c:v>
                </c:pt>
                <c:pt idx="909">
                  <c:v>-0.33198267430487632</c:v>
                </c:pt>
                <c:pt idx="910">
                  <c:v>-0.32862931395836242</c:v>
                </c:pt>
                <c:pt idx="911">
                  <c:v>-0.32513623026407712</c:v>
                </c:pt>
                <c:pt idx="912">
                  <c:v>-0.32513623026407712</c:v>
                </c:pt>
                <c:pt idx="913">
                  <c:v>-0.32555540030739138</c:v>
                </c:pt>
                <c:pt idx="914">
                  <c:v>-0.3263937403940198</c:v>
                </c:pt>
                <c:pt idx="915">
                  <c:v>-0.32709235713287693</c:v>
                </c:pt>
                <c:pt idx="916">
                  <c:v>-0.3262540170462484</c:v>
                </c:pt>
                <c:pt idx="917">
                  <c:v>-0.32667318708956267</c:v>
                </c:pt>
                <c:pt idx="918">
                  <c:v>-0.32876903730613388</c:v>
                </c:pt>
                <c:pt idx="919">
                  <c:v>-0.3310046108704765</c:v>
                </c:pt>
                <c:pt idx="920">
                  <c:v>-0.3326812910437334</c:v>
                </c:pt>
                <c:pt idx="921">
                  <c:v>-0.32876903730613388</c:v>
                </c:pt>
                <c:pt idx="922">
                  <c:v>-0.3262540170462484</c:v>
                </c:pt>
                <c:pt idx="923">
                  <c:v>-0.32918820734944809</c:v>
                </c:pt>
                <c:pt idx="924">
                  <c:v>-0.33058544082716224</c:v>
                </c:pt>
                <c:pt idx="925">
                  <c:v>-0.3310046108704765</c:v>
                </c:pt>
                <c:pt idx="926">
                  <c:v>-0.33226212100041919</c:v>
                </c:pt>
                <c:pt idx="927">
                  <c:v>-0.3296073773927623</c:v>
                </c:pt>
                <c:pt idx="928">
                  <c:v>-0.32946765404499095</c:v>
                </c:pt>
                <c:pt idx="929">
                  <c:v>-0.33156350426156211</c:v>
                </c:pt>
                <c:pt idx="930">
                  <c:v>-0.33310046108704761</c:v>
                </c:pt>
                <c:pt idx="931">
                  <c:v>-0.32988682408830516</c:v>
                </c:pt>
                <c:pt idx="932">
                  <c:v>-0.33002654743607657</c:v>
                </c:pt>
                <c:pt idx="933">
                  <c:v>-0.3311443342182479</c:v>
                </c:pt>
                <c:pt idx="934">
                  <c:v>-0.32918820734944809</c:v>
                </c:pt>
                <c:pt idx="935">
                  <c:v>-0.327790973871734</c:v>
                </c:pt>
                <c:pt idx="936">
                  <c:v>-0.32499650691630572</c:v>
                </c:pt>
                <c:pt idx="937">
                  <c:v>-0.3263937403940198</c:v>
                </c:pt>
                <c:pt idx="938">
                  <c:v>-0.32597457035070565</c:v>
                </c:pt>
                <c:pt idx="939">
                  <c:v>-0.32583484700293419</c:v>
                </c:pt>
                <c:pt idx="940">
                  <c:v>-0.3230403800475059</c:v>
                </c:pt>
                <c:pt idx="941">
                  <c:v>-0.32108425317870615</c:v>
                </c:pt>
                <c:pt idx="942">
                  <c:v>-0.32220203996087748</c:v>
                </c:pt>
                <c:pt idx="943">
                  <c:v>-0.32234176330864889</c:v>
                </c:pt>
                <c:pt idx="944">
                  <c:v>-0.32108425317870615</c:v>
                </c:pt>
                <c:pt idx="945">
                  <c:v>-0.31996646639653487</c:v>
                </c:pt>
                <c:pt idx="946">
                  <c:v>-0.32136369987424895</c:v>
                </c:pt>
                <c:pt idx="947">
                  <c:v>-0.32150342322202041</c:v>
                </c:pt>
                <c:pt idx="948">
                  <c:v>-0.31912812630990633</c:v>
                </c:pt>
                <c:pt idx="949">
                  <c:v>-0.31675282939779237</c:v>
                </c:pt>
                <c:pt idx="950">
                  <c:v>-0.32038563643984913</c:v>
                </c:pt>
                <c:pt idx="951">
                  <c:v>-0.32499650691630572</c:v>
                </c:pt>
                <c:pt idx="952">
                  <c:v>-0.32681291043733407</c:v>
                </c:pt>
                <c:pt idx="953">
                  <c:v>-0.32220203996087748</c:v>
                </c:pt>
                <c:pt idx="954">
                  <c:v>-0.32038563643984913</c:v>
                </c:pt>
                <c:pt idx="955">
                  <c:v>-0.31982674304876346</c:v>
                </c:pt>
                <c:pt idx="956">
                  <c:v>-0.31982674304876346</c:v>
                </c:pt>
                <c:pt idx="957">
                  <c:v>-0.3195472963532206</c:v>
                </c:pt>
                <c:pt idx="958">
                  <c:v>-0.31982674304876346</c:v>
                </c:pt>
                <c:pt idx="959">
                  <c:v>-0.32345955009082017</c:v>
                </c:pt>
                <c:pt idx="960">
                  <c:v>-0.32499650691630572</c:v>
                </c:pt>
                <c:pt idx="961">
                  <c:v>-0.32471706022076285</c:v>
                </c:pt>
                <c:pt idx="962">
                  <c:v>-0.32359927343859157</c:v>
                </c:pt>
                <c:pt idx="963">
                  <c:v>-0.32597457035070565</c:v>
                </c:pt>
                <c:pt idx="964">
                  <c:v>-0.3242978901774487</c:v>
                </c:pt>
                <c:pt idx="965">
                  <c:v>-0.32667318708956267</c:v>
                </c:pt>
                <c:pt idx="966">
                  <c:v>-0.32359927343859157</c:v>
                </c:pt>
                <c:pt idx="967">
                  <c:v>-0.31549531926784968</c:v>
                </c:pt>
                <c:pt idx="968">
                  <c:v>-0.31787061617996365</c:v>
                </c:pt>
                <c:pt idx="969">
                  <c:v>-0.31912812630990633</c:v>
                </c:pt>
                <c:pt idx="970">
                  <c:v>-0.31982674304876346</c:v>
                </c:pt>
                <c:pt idx="971">
                  <c:v>-0.31815006287550651</c:v>
                </c:pt>
                <c:pt idx="972">
                  <c:v>-0.31996646639653487</c:v>
                </c:pt>
                <c:pt idx="973">
                  <c:v>-0.32150342322202041</c:v>
                </c:pt>
                <c:pt idx="974">
                  <c:v>-0.3195472963532206</c:v>
                </c:pt>
                <c:pt idx="975">
                  <c:v>-0.31675282939779237</c:v>
                </c:pt>
                <c:pt idx="976">
                  <c:v>-0.31535559592007828</c:v>
                </c:pt>
                <c:pt idx="977">
                  <c:v>-0.31661310605002096</c:v>
                </c:pt>
                <c:pt idx="978">
                  <c:v>-0.3163336593544781</c:v>
                </c:pt>
                <c:pt idx="979">
                  <c:v>-0.31465697918122115</c:v>
                </c:pt>
                <c:pt idx="980">
                  <c:v>-0.31423780913790694</c:v>
                </c:pt>
                <c:pt idx="981">
                  <c:v>-0.31661310605002096</c:v>
                </c:pt>
                <c:pt idx="982">
                  <c:v>-0.32192259326533462</c:v>
                </c:pt>
                <c:pt idx="983">
                  <c:v>-0.31745144613664938</c:v>
                </c:pt>
                <c:pt idx="984">
                  <c:v>-0.3127008523124214</c:v>
                </c:pt>
                <c:pt idx="985">
                  <c:v>-0.31381863909459268</c:v>
                </c:pt>
                <c:pt idx="986">
                  <c:v>-0.31381863909459268</c:v>
                </c:pt>
                <c:pt idx="987">
                  <c:v>-0.31465697918122115</c:v>
                </c:pt>
                <c:pt idx="988">
                  <c:v>-0.31298029900796426</c:v>
                </c:pt>
                <c:pt idx="989">
                  <c:v>-0.31465697918122115</c:v>
                </c:pt>
                <c:pt idx="990">
                  <c:v>-0.31437753248567835</c:v>
                </c:pt>
                <c:pt idx="991">
                  <c:v>-0.31339946905127847</c:v>
                </c:pt>
                <c:pt idx="992">
                  <c:v>-0.30976666200922176</c:v>
                </c:pt>
                <c:pt idx="993">
                  <c:v>-0.30906804527036469</c:v>
                </c:pt>
                <c:pt idx="994">
                  <c:v>-0.31074472544362164</c:v>
                </c:pt>
                <c:pt idx="995">
                  <c:v>-0.31395836244236408</c:v>
                </c:pt>
                <c:pt idx="996">
                  <c:v>-0.30990638535699316</c:v>
                </c:pt>
                <c:pt idx="997">
                  <c:v>-0.30529551488053652</c:v>
                </c:pt>
                <c:pt idx="998">
                  <c:v>-0.30529551488053652</c:v>
                </c:pt>
                <c:pt idx="999">
                  <c:v>-0.30711191840156488</c:v>
                </c:pt>
                <c:pt idx="1000">
                  <c:v>-0.30753108844487914</c:v>
                </c:pt>
                <c:pt idx="1001">
                  <c:v>-0.30501606818499366</c:v>
                </c:pt>
                <c:pt idx="1002">
                  <c:v>-0.30389828140282238</c:v>
                </c:pt>
                <c:pt idx="1003">
                  <c:v>-0.30585440827162219</c:v>
                </c:pt>
                <c:pt idx="1004">
                  <c:v>-0.31032555540030743</c:v>
                </c:pt>
                <c:pt idx="1005">
                  <c:v>-0.30697219505379347</c:v>
                </c:pt>
                <c:pt idx="1006">
                  <c:v>-0.30473662148945091</c:v>
                </c:pt>
                <c:pt idx="1007">
                  <c:v>-0.30585440827162219</c:v>
                </c:pt>
                <c:pt idx="1008">
                  <c:v>-0.30850915187927908</c:v>
                </c:pt>
                <c:pt idx="1009">
                  <c:v>-0.30781053514042195</c:v>
                </c:pt>
                <c:pt idx="1010">
                  <c:v>-0.30753108844487914</c:v>
                </c:pt>
                <c:pt idx="1011">
                  <c:v>-0.30529551488053652</c:v>
                </c:pt>
                <c:pt idx="1012">
                  <c:v>-0.30753108844487914</c:v>
                </c:pt>
                <c:pt idx="1013">
                  <c:v>-0.30543523822830793</c:v>
                </c:pt>
                <c:pt idx="1014">
                  <c:v>-0.30389828140282238</c:v>
                </c:pt>
                <c:pt idx="1015">
                  <c:v>-0.29928741092636579</c:v>
                </c:pt>
                <c:pt idx="1016">
                  <c:v>-0.29789017744865171</c:v>
                </c:pt>
                <c:pt idx="1017">
                  <c:v>-0.30054492105630848</c:v>
                </c:pt>
                <c:pt idx="1018">
                  <c:v>-0.30264077127287969</c:v>
                </c:pt>
                <c:pt idx="1019">
                  <c:v>-0.30501606818499366</c:v>
                </c:pt>
                <c:pt idx="1020">
                  <c:v>-0.30375855805505098</c:v>
                </c:pt>
                <c:pt idx="1021">
                  <c:v>-0.30333938801173671</c:v>
                </c:pt>
                <c:pt idx="1022">
                  <c:v>-0.30501606818499366</c:v>
                </c:pt>
                <c:pt idx="1023">
                  <c:v>-0.3094872153136789</c:v>
                </c:pt>
                <c:pt idx="1024">
                  <c:v>-0.31116389548693585</c:v>
                </c:pt>
                <c:pt idx="1025">
                  <c:v>-0.3093474919659075</c:v>
                </c:pt>
                <c:pt idx="1026">
                  <c:v>-0.3093474919659075</c:v>
                </c:pt>
                <c:pt idx="1027">
                  <c:v>-0.31228168226910713</c:v>
                </c:pt>
                <c:pt idx="1028">
                  <c:v>-0.31395836244236408</c:v>
                </c:pt>
                <c:pt idx="1029">
                  <c:v>-0.3161939360067067</c:v>
                </c:pt>
                <c:pt idx="1030">
                  <c:v>-0.3127008523124214</c:v>
                </c:pt>
                <c:pt idx="1031">
                  <c:v>-0.31339946905127847</c:v>
                </c:pt>
                <c:pt idx="1032">
                  <c:v>-0.31423780913790694</c:v>
                </c:pt>
                <c:pt idx="1033">
                  <c:v>-0.3161939360067067</c:v>
                </c:pt>
                <c:pt idx="1034">
                  <c:v>-0.31214195892133573</c:v>
                </c:pt>
                <c:pt idx="1035">
                  <c:v>-0.31074472544362164</c:v>
                </c:pt>
                <c:pt idx="1036">
                  <c:v>-0.31144334218247871</c:v>
                </c:pt>
                <c:pt idx="1037">
                  <c:v>-0.31507614922453542</c:v>
                </c:pt>
                <c:pt idx="1038">
                  <c:v>-0.31437753248567835</c:v>
                </c:pt>
                <c:pt idx="1039">
                  <c:v>-0.31298029900796426</c:v>
                </c:pt>
                <c:pt idx="1040">
                  <c:v>-0.31717199944110663</c:v>
                </c:pt>
                <c:pt idx="1041">
                  <c:v>-0.32024591309207767</c:v>
                </c:pt>
                <c:pt idx="1042">
                  <c:v>-0.32024591309207767</c:v>
                </c:pt>
                <c:pt idx="1043">
                  <c:v>-0.31870895626659218</c:v>
                </c:pt>
                <c:pt idx="1044">
                  <c:v>-0.31815006287550651</c:v>
                </c:pt>
                <c:pt idx="1045">
                  <c:v>-0.31870895626659218</c:v>
                </c:pt>
                <c:pt idx="1046">
                  <c:v>-0.32024591309207767</c:v>
                </c:pt>
                <c:pt idx="1047">
                  <c:v>-0.31912812630990633</c:v>
                </c:pt>
                <c:pt idx="1048">
                  <c:v>-0.3161939360067067</c:v>
                </c:pt>
                <c:pt idx="1049">
                  <c:v>-0.31717199944110663</c:v>
                </c:pt>
                <c:pt idx="1050">
                  <c:v>-0.32038563643984913</c:v>
                </c:pt>
                <c:pt idx="1051">
                  <c:v>-0.31898840296213499</c:v>
                </c:pt>
                <c:pt idx="1052">
                  <c:v>-0.31717199944110663</c:v>
                </c:pt>
                <c:pt idx="1053">
                  <c:v>-0.31745144613664938</c:v>
                </c:pt>
                <c:pt idx="1054">
                  <c:v>-0.31856923291882072</c:v>
                </c:pt>
                <c:pt idx="1055">
                  <c:v>-0.32038563643984913</c:v>
                </c:pt>
                <c:pt idx="1056">
                  <c:v>-0.3230403800475059</c:v>
                </c:pt>
                <c:pt idx="1057">
                  <c:v>-0.32150342322202041</c:v>
                </c:pt>
                <c:pt idx="1058">
                  <c:v>-0.32192259326533462</c:v>
                </c:pt>
                <c:pt idx="1059">
                  <c:v>-0.32066508313539194</c:v>
                </c:pt>
                <c:pt idx="1060">
                  <c:v>-0.3194075730054492</c:v>
                </c:pt>
                <c:pt idx="1061">
                  <c:v>-0.32024591309207767</c:v>
                </c:pt>
                <c:pt idx="1062">
                  <c:v>-0.31815006287550651</c:v>
                </c:pt>
                <c:pt idx="1063">
                  <c:v>-0.31703227609333523</c:v>
                </c:pt>
                <c:pt idx="1064">
                  <c:v>-0.31996646639653487</c:v>
                </c:pt>
                <c:pt idx="1065">
                  <c:v>-0.32220203996087748</c:v>
                </c:pt>
                <c:pt idx="1066">
                  <c:v>-0.32415816682967724</c:v>
                </c:pt>
                <c:pt idx="1067">
                  <c:v>-0.32220203996087748</c:v>
                </c:pt>
                <c:pt idx="1068">
                  <c:v>-0.3230403800475059</c:v>
                </c:pt>
                <c:pt idx="1069">
                  <c:v>-0.3242978901774487</c:v>
                </c:pt>
                <c:pt idx="1070">
                  <c:v>-0.3263937403940198</c:v>
                </c:pt>
                <c:pt idx="1071">
                  <c:v>-0.32318010339527736</c:v>
                </c:pt>
                <c:pt idx="1072">
                  <c:v>-0.32150342322202041</c:v>
                </c:pt>
                <c:pt idx="1073">
                  <c:v>-0.32178286991756322</c:v>
                </c:pt>
                <c:pt idx="1074">
                  <c:v>-0.32387872013413443</c:v>
                </c:pt>
                <c:pt idx="1075">
                  <c:v>-0.32345955009082017</c:v>
                </c:pt>
                <c:pt idx="1076">
                  <c:v>-0.3194075730054492</c:v>
                </c:pt>
                <c:pt idx="1077">
                  <c:v>-0.31591448931116389</c:v>
                </c:pt>
                <c:pt idx="1078">
                  <c:v>-0.31549531926784968</c:v>
                </c:pt>
                <c:pt idx="1079">
                  <c:v>-0.31465697918122115</c:v>
                </c:pt>
                <c:pt idx="1080">
                  <c:v>-0.31507614922453542</c:v>
                </c:pt>
                <c:pt idx="1081">
                  <c:v>-0.31549531926784968</c:v>
                </c:pt>
                <c:pt idx="1082">
                  <c:v>-0.31745144613664938</c:v>
                </c:pt>
                <c:pt idx="1083">
                  <c:v>-0.3227609333519631</c:v>
                </c:pt>
                <c:pt idx="1084">
                  <c:v>-0.32150342322202041</c:v>
                </c:pt>
                <c:pt idx="1085">
                  <c:v>-0.3195472963532206</c:v>
                </c:pt>
                <c:pt idx="1086">
                  <c:v>-0.31912812630990633</c:v>
                </c:pt>
                <c:pt idx="1087">
                  <c:v>-0.33519631130361882</c:v>
                </c:pt>
                <c:pt idx="1088">
                  <c:v>-0.32471706022076285</c:v>
                </c:pt>
                <c:pt idx="1089">
                  <c:v>-0.3227609333519631</c:v>
                </c:pt>
                <c:pt idx="1090">
                  <c:v>-0.3230403800475059</c:v>
                </c:pt>
                <c:pt idx="1091">
                  <c:v>-0.3230403800475059</c:v>
                </c:pt>
                <c:pt idx="1092">
                  <c:v>-0.3227609333519631</c:v>
                </c:pt>
                <c:pt idx="1093">
                  <c:v>-0.3227609333519631</c:v>
                </c:pt>
                <c:pt idx="1094">
                  <c:v>-0.32345955009082017</c:v>
                </c:pt>
                <c:pt idx="1095">
                  <c:v>-0.32220203996087748</c:v>
                </c:pt>
                <c:pt idx="1096">
                  <c:v>-0.31982674304876346</c:v>
                </c:pt>
                <c:pt idx="1097">
                  <c:v>-0.31996646639653487</c:v>
                </c:pt>
                <c:pt idx="1098">
                  <c:v>-0.32108425317870615</c:v>
                </c:pt>
                <c:pt idx="1099">
                  <c:v>-0.32192259326533462</c:v>
                </c:pt>
                <c:pt idx="1100">
                  <c:v>-0.3242978901774487</c:v>
                </c:pt>
                <c:pt idx="1101">
                  <c:v>-0.3230403800475059</c:v>
                </c:pt>
                <c:pt idx="1102">
                  <c:v>-0.32136369987424895</c:v>
                </c:pt>
                <c:pt idx="1103">
                  <c:v>-0.31493642587676401</c:v>
                </c:pt>
                <c:pt idx="1104">
                  <c:v>-0.3094872153136789</c:v>
                </c:pt>
                <c:pt idx="1105">
                  <c:v>-0.30795025848819341</c:v>
                </c:pt>
                <c:pt idx="1106">
                  <c:v>-0.33184295095710492</c:v>
                </c:pt>
                <c:pt idx="1107">
                  <c:v>-0.32583484700293419</c:v>
                </c:pt>
                <c:pt idx="1108">
                  <c:v>-0.3242978901774487</c:v>
                </c:pt>
                <c:pt idx="1109">
                  <c:v>-0.32597457035070565</c:v>
                </c:pt>
                <c:pt idx="1110">
                  <c:v>-0.32583484700293419</c:v>
                </c:pt>
                <c:pt idx="1111">
                  <c:v>-0.3242978901774487</c:v>
                </c:pt>
                <c:pt idx="1112">
                  <c:v>-0.32108425317870615</c:v>
                </c:pt>
                <c:pt idx="1113">
                  <c:v>-0.32457733687299145</c:v>
                </c:pt>
                <c:pt idx="1114">
                  <c:v>-0.31996646639653487</c:v>
                </c:pt>
                <c:pt idx="1115">
                  <c:v>-0.31507614922453542</c:v>
                </c:pt>
                <c:pt idx="1116">
                  <c:v>-0.3127008523124214</c:v>
                </c:pt>
                <c:pt idx="1117">
                  <c:v>-0.3163336593544781</c:v>
                </c:pt>
                <c:pt idx="1118">
                  <c:v>-0.3163336593544781</c:v>
                </c:pt>
                <c:pt idx="1119">
                  <c:v>-0.31787061617996365</c:v>
                </c:pt>
                <c:pt idx="1120">
                  <c:v>-0.31828978622327792</c:v>
                </c:pt>
                <c:pt idx="1121">
                  <c:v>-0.31703227609333523</c:v>
                </c:pt>
                <c:pt idx="1122">
                  <c:v>-0.31870895626659218</c:v>
                </c:pt>
                <c:pt idx="1123">
                  <c:v>-0.32318010339527736</c:v>
                </c:pt>
                <c:pt idx="1124">
                  <c:v>-0.31759116948442084</c:v>
                </c:pt>
                <c:pt idx="1125">
                  <c:v>-0.32471706022076285</c:v>
                </c:pt>
                <c:pt idx="1126">
                  <c:v>-0.32904848400167669</c:v>
                </c:pt>
                <c:pt idx="1127">
                  <c:v>-0.32066508313539194</c:v>
                </c:pt>
                <c:pt idx="1128">
                  <c:v>-0.31759116948442084</c:v>
                </c:pt>
                <c:pt idx="1129">
                  <c:v>-0.31745144613664938</c:v>
                </c:pt>
                <c:pt idx="1130">
                  <c:v>-0.31717199944110663</c:v>
                </c:pt>
                <c:pt idx="1131">
                  <c:v>-0.32094452983093474</c:v>
                </c:pt>
                <c:pt idx="1132">
                  <c:v>-0.31549531926784968</c:v>
                </c:pt>
                <c:pt idx="1133">
                  <c:v>-0.32024591309207767</c:v>
                </c:pt>
                <c:pt idx="1134">
                  <c:v>-0.32066508313539194</c:v>
                </c:pt>
                <c:pt idx="1135">
                  <c:v>-0.31856923291882072</c:v>
                </c:pt>
                <c:pt idx="1136">
                  <c:v>-0.31815006287550651</c:v>
                </c:pt>
                <c:pt idx="1137">
                  <c:v>-0.31787061617996365</c:v>
                </c:pt>
                <c:pt idx="1138">
                  <c:v>-0.31535559592007828</c:v>
                </c:pt>
                <c:pt idx="1139">
                  <c:v>-0.3127008523124214</c:v>
                </c:pt>
                <c:pt idx="1140">
                  <c:v>-0.31298029900796426</c:v>
                </c:pt>
                <c:pt idx="1141">
                  <c:v>-0.31675282939779237</c:v>
                </c:pt>
                <c:pt idx="1142">
                  <c:v>-0.31577476596339243</c:v>
                </c:pt>
                <c:pt idx="1143">
                  <c:v>-0.31717199944110663</c:v>
                </c:pt>
                <c:pt idx="1144">
                  <c:v>-0.31577476596339243</c:v>
                </c:pt>
                <c:pt idx="1145">
                  <c:v>-0.3161939360067067</c:v>
                </c:pt>
                <c:pt idx="1146">
                  <c:v>-0.31828978622327792</c:v>
                </c:pt>
                <c:pt idx="1147">
                  <c:v>-0.31465697918122115</c:v>
                </c:pt>
                <c:pt idx="1148">
                  <c:v>-0.31591448931116389</c:v>
                </c:pt>
                <c:pt idx="1149">
                  <c:v>-0.31172278887802152</c:v>
                </c:pt>
                <c:pt idx="1150">
                  <c:v>-0.31214195892133573</c:v>
                </c:pt>
                <c:pt idx="1151">
                  <c:v>-0.31228168226910713</c:v>
                </c:pt>
                <c:pt idx="1152">
                  <c:v>-0.31172278887802152</c:v>
                </c:pt>
                <c:pt idx="1153">
                  <c:v>-0.31437753248567835</c:v>
                </c:pt>
                <c:pt idx="1154">
                  <c:v>-0.31298029900796426</c:v>
                </c:pt>
                <c:pt idx="1155">
                  <c:v>-0.31465697918122115</c:v>
                </c:pt>
                <c:pt idx="1156">
                  <c:v>-0.31535559592007828</c:v>
                </c:pt>
                <c:pt idx="1157">
                  <c:v>-0.32066508313539194</c:v>
                </c:pt>
                <c:pt idx="1158">
                  <c:v>-0.32108425317870615</c:v>
                </c:pt>
                <c:pt idx="1159">
                  <c:v>-0.31787061617996365</c:v>
                </c:pt>
                <c:pt idx="1160">
                  <c:v>-0.31465697918122115</c:v>
                </c:pt>
                <c:pt idx="1161">
                  <c:v>-0.31339946905127847</c:v>
                </c:pt>
                <c:pt idx="1162">
                  <c:v>-0.31549531926784968</c:v>
                </c:pt>
                <c:pt idx="1163">
                  <c:v>-0.31856923291882072</c:v>
                </c:pt>
                <c:pt idx="1164">
                  <c:v>-0.31815006287550651</c:v>
                </c:pt>
                <c:pt idx="1165">
                  <c:v>-0.31577476596339243</c:v>
                </c:pt>
                <c:pt idx="1166">
                  <c:v>-0.31423780913790694</c:v>
                </c:pt>
                <c:pt idx="1167">
                  <c:v>-0.31312002235573566</c:v>
                </c:pt>
                <c:pt idx="1168">
                  <c:v>-0.30990638535699316</c:v>
                </c:pt>
                <c:pt idx="1169">
                  <c:v>-0.3094872153136789</c:v>
                </c:pt>
                <c:pt idx="1170">
                  <c:v>-0.31395836244236408</c:v>
                </c:pt>
                <c:pt idx="1171">
                  <c:v>-0.31395836244236408</c:v>
                </c:pt>
                <c:pt idx="1172">
                  <c:v>-0.31437753248567835</c:v>
                </c:pt>
                <c:pt idx="1173">
                  <c:v>-0.31828978622327792</c:v>
                </c:pt>
                <c:pt idx="1174">
                  <c:v>-0.31675282939779237</c:v>
                </c:pt>
                <c:pt idx="1175">
                  <c:v>-0.31074472544362164</c:v>
                </c:pt>
                <c:pt idx="1176">
                  <c:v>-0.3161939360067067</c:v>
                </c:pt>
                <c:pt idx="1177">
                  <c:v>-0.31298029900796426</c:v>
                </c:pt>
                <c:pt idx="1178">
                  <c:v>-0.31298029900796426</c:v>
                </c:pt>
                <c:pt idx="1179">
                  <c:v>-0.31298029900796426</c:v>
                </c:pt>
                <c:pt idx="1180">
                  <c:v>-0.31144334218247871</c:v>
                </c:pt>
                <c:pt idx="1181">
                  <c:v>-0.31116389548693585</c:v>
                </c:pt>
                <c:pt idx="1182">
                  <c:v>-0.31423780913790694</c:v>
                </c:pt>
                <c:pt idx="1183">
                  <c:v>-0.31339946905127847</c:v>
                </c:pt>
                <c:pt idx="1184">
                  <c:v>-0.30459689814167951</c:v>
                </c:pt>
                <c:pt idx="1185">
                  <c:v>-0.31060500209585018</c:v>
                </c:pt>
                <c:pt idx="1186">
                  <c:v>-0.31032555540030743</c:v>
                </c:pt>
                <c:pt idx="1187">
                  <c:v>-0.30739136509710774</c:v>
                </c:pt>
                <c:pt idx="1188">
                  <c:v>-0.306133854967165</c:v>
                </c:pt>
                <c:pt idx="1189">
                  <c:v>-0.30906804527036469</c:v>
                </c:pt>
                <c:pt idx="1190">
                  <c:v>-0.30990638535699316</c:v>
                </c:pt>
                <c:pt idx="1191">
                  <c:v>-0.30976666200922176</c:v>
                </c:pt>
                <c:pt idx="1192">
                  <c:v>-0.30906804527036469</c:v>
                </c:pt>
                <c:pt idx="1193">
                  <c:v>-0.3093474919659075</c:v>
                </c:pt>
                <c:pt idx="1194">
                  <c:v>-0.31298029900796426</c:v>
                </c:pt>
                <c:pt idx="1195">
                  <c:v>-0.30990638535699316</c:v>
                </c:pt>
                <c:pt idx="1196">
                  <c:v>-0.30892832192259323</c:v>
                </c:pt>
                <c:pt idx="1197">
                  <c:v>-0.31172278887802152</c:v>
                </c:pt>
                <c:pt idx="1198">
                  <c:v>-0.30906804527036469</c:v>
                </c:pt>
                <c:pt idx="1199">
                  <c:v>-0.3094872153136789</c:v>
                </c:pt>
                <c:pt idx="1200">
                  <c:v>-0.31074472544362164</c:v>
                </c:pt>
                <c:pt idx="1201">
                  <c:v>-0.31353919239904993</c:v>
                </c:pt>
                <c:pt idx="1202">
                  <c:v>-0.31493642587676401</c:v>
                </c:pt>
                <c:pt idx="1203">
                  <c:v>-0.31437753248567835</c:v>
                </c:pt>
                <c:pt idx="1204">
                  <c:v>-0.31339946905127847</c:v>
                </c:pt>
                <c:pt idx="1205">
                  <c:v>-0.31423780913790694</c:v>
                </c:pt>
                <c:pt idx="1206">
                  <c:v>-0.31465697918122115</c:v>
                </c:pt>
                <c:pt idx="1207">
                  <c:v>-0.31591448931116389</c:v>
                </c:pt>
                <c:pt idx="1208">
                  <c:v>-0.31535559592007828</c:v>
                </c:pt>
                <c:pt idx="1209">
                  <c:v>-0.31172278887802152</c:v>
                </c:pt>
                <c:pt idx="1210">
                  <c:v>-0.31507614922453542</c:v>
                </c:pt>
                <c:pt idx="1211">
                  <c:v>-0.3163336593544781</c:v>
                </c:pt>
                <c:pt idx="1212">
                  <c:v>-0.31172278887802152</c:v>
                </c:pt>
                <c:pt idx="1213">
                  <c:v>-0.30990638535699316</c:v>
                </c:pt>
                <c:pt idx="1214">
                  <c:v>-0.3163336593544781</c:v>
                </c:pt>
                <c:pt idx="1215">
                  <c:v>-0.31675282939779237</c:v>
                </c:pt>
                <c:pt idx="1216">
                  <c:v>-0.31172278887802152</c:v>
                </c:pt>
                <c:pt idx="1217">
                  <c:v>-0.31256112896464999</c:v>
                </c:pt>
                <c:pt idx="1218">
                  <c:v>-0.31312002235573566</c:v>
                </c:pt>
                <c:pt idx="1219">
                  <c:v>-0.31395836244236408</c:v>
                </c:pt>
                <c:pt idx="1220">
                  <c:v>-0.31116389548693585</c:v>
                </c:pt>
                <c:pt idx="1221">
                  <c:v>-0.31186251222579298</c:v>
                </c:pt>
                <c:pt idx="1222">
                  <c:v>-0.30976666200922176</c:v>
                </c:pt>
                <c:pt idx="1223">
                  <c:v>-0.30976666200922176</c:v>
                </c:pt>
                <c:pt idx="1224">
                  <c:v>-0.31395836244236408</c:v>
                </c:pt>
                <c:pt idx="1225">
                  <c:v>-0.31312002235573566</c:v>
                </c:pt>
                <c:pt idx="1226">
                  <c:v>-0.32094452983093474</c:v>
                </c:pt>
                <c:pt idx="1227">
                  <c:v>-0.31102417213916445</c:v>
                </c:pt>
                <c:pt idx="1228">
                  <c:v>-0.3093474919659075</c:v>
                </c:pt>
                <c:pt idx="1229">
                  <c:v>-0.30990638535699316</c:v>
                </c:pt>
                <c:pt idx="1230">
                  <c:v>-0.31214195892133573</c:v>
                </c:pt>
                <c:pt idx="1231">
                  <c:v>-0.31661310605002096</c:v>
                </c:pt>
                <c:pt idx="1232">
                  <c:v>-0.31437753248567835</c:v>
                </c:pt>
                <c:pt idx="1233">
                  <c:v>-0.31116389548693585</c:v>
                </c:pt>
                <c:pt idx="1234">
                  <c:v>-0.31074472544362164</c:v>
                </c:pt>
                <c:pt idx="1235">
                  <c:v>-0.31437753248567835</c:v>
                </c:pt>
                <c:pt idx="1236">
                  <c:v>-0.3093474919659075</c:v>
                </c:pt>
                <c:pt idx="1237">
                  <c:v>-0.30739136509710774</c:v>
                </c:pt>
                <c:pt idx="1238">
                  <c:v>-0.31228168226910713</c:v>
                </c:pt>
                <c:pt idx="1239">
                  <c:v>-0.31339946905127847</c:v>
                </c:pt>
                <c:pt idx="1240">
                  <c:v>-0.31312002235573566</c:v>
                </c:pt>
                <c:pt idx="1241">
                  <c:v>-0.31339946905127847</c:v>
                </c:pt>
                <c:pt idx="1242">
                  <c:v>-0.31339946905127847</c:v>
                </c:pt>
                <c:pt idx="1243">
                  <c:v>-0.31353919239904993</c:v>
                </c:pt>
                <c:pt idx="1244">
                  <c:v>-0.31549531926784968</c:v>
                </c:pt>
                <c:pt idx="1245">
                  <c:v>-0.31256112896464999</c:v>
                </c:pt>
                <c:pt idx="1246">
                  <c:v>-0.30529551488053652</c:v>
                </c:pt>
                <c:pt idx="1247">
                  <c:v>-0.30781053514042195</c:v>
                </c:pt>
                <c:pt idx="1248">
                  <c:v>-0.30892832192259323</c:v>
                </c:pt>
                <c:pt idx="1249">
                  <c:v>-0.31339946905127847</c:v>
                </c:pt>
                <c:pt idx="1250">
                  <c:v>-0.31465697918122115</c:v>
                </c:pt>
                <c:pt idx="1251">
                  <c:v>-0.32038563643984913</c:v>
                </c:pt>
                <c:pt idx="1252">
                  <c:v>-0.31381863909459268</c:v>
                </c:pt>
                <c:pt idx="1253">
                  <c:v>-0.30976666200922176</c:v>
                </c:pt>
                <c:pt idx="1254">
                  <c:v>-0.30543523822830793</c:v>
                </c:pt>
                <c:pt idx="1255">
                  <c:v>-0.30655302501047926</c:v>
                </c:pt>
                <c:pt idx="1256">
                  <c:v>-0.31186251222579298</c:v>
                </c:pt>
                <c:pt idx="1257">
                  <c:v>-0.31228168226910713</c:v>
                </c:pt>
                <c:pt idx="1258">
                  <c:v>-0.30906804527036469</c:v>
                </c:pt>
                <c:pt idx="1259">
                  <c:v>-0.3093474919659075</c:v>
                </c:pt>
                <c:pt idx="1260">
                  <c:v>-0.31102417213916445</c:v>
                </c:pt>
                <c:pt idx="1261">
                  <c:v>-0.30892832192259323</c:v>
                </c:pt>
                <c:pt idx="1262">
                  <c:v>-0.31032555540030743</c:v>
                </c:pt>
                <c:pt idx="1263">
                  <c:v>-0.30906804527036469</c:v>
                </c:pt>
                <c:pt idx="1264">
                  <c:v>-0.31228168226910713</c:v>
                </c:pt>
                <c:pt idx="1265">
                  <c:v>-0.31353919239904993</c:v>
                </c:pt>
                <c:pt idx="1266">
                  <c:v>-0.31298029900796426</c:v>
                </c:pt>
                <c:pt idx="1267">
                  <c:v>-0.30864887522705042</c:v>
                </c:pt>
                <c:pt idx="1268">
                  <c:v>-0.30781053514042195</c:v>
                </c:pt>
                <c:pt idx="1269">
                  <c:v>-0.31214195892133573</c:v>
                </c:pt>
                <c:pt idx="1270">
                  <c:v>-0.31060500209585018</c:v>
                </c:pt>
                <c:pt idx="1271">
                  <c:v>-0.30711191840156488</c:v>
                </c:pt>
                <c:pt idx="1272">
                  <c:v>-0.30892832192259323</c:v>
                </c:pt>
                <c:pt idx="1273">
                  <c:v>-0.30892832192259323</c:v>
                </c:pt>
                <c:pt idx="1274">
                  <c:v>-0.31102417213916445</c:v>
                </c:pt>
                <c:pt idx="1275">
                  <c:v>-0.31228168226910713</c:v>
                </c:pt>
                <c:pt idx="1276">
                  <c:v>-0.31395836244236408</c:v>
                </c:pt>
                <c:pt idx="1277">
                  <c:v>-0.30850915187927908</c:v>
                </c:pt>
                <c:pt idx="1278">
                  <c:v>-0.30864887522705042</c:v>
                </c:pt>
                <c:pt idx="1279">
                  <c:v>-0.31256112896464999</c:v>
                </c:pt>
                <c:pt idx="1280">
                  <c:v>-0.31060500209585018</c:v>
                </c:pt>
                <c:pt idx="1281">
                  <c:v>-0.31312002235573566</c:v>
                </c:pt>
                <c:pt idx="1282">
                  <c:v>-0.31535559592007828</c:v>
                </c:pt>
                <c:pt idx="1283">
                  <c:v>-0.31032555540030743</c:v>
                </c:pt>
                <c:pt idx="1284">
                  <c:v>-0.30864887522705042</c:v>
                </c:pt>
                <c:pt idx="1285">
                  <c:v>-0.30906804527036469</c:v>
                </c:pt>
                <c:pt idx="1286">
                  <c:v>-0.30795025848819341</c:v>
                </c:pt>
                <c:pt idx="1287">
                  <c:v>-0.31228168226910713</c:v>
                </c:pt>
                <c:pt idx="1288">
                  <c:v>-0.31186251222579298</c:v>
                </c:pt>
                <c:pt idx="1289">
                  <c:v>-0.31339946905127847</c:v>
                </c:pt>
                <c:pt idx="1290">
                  <c:v>-0.3093474919659075</c:v>
                </c:pt>
                <c:pt idx="1291">
                  <c:v>-0.31339946905127847</c:v>
                </c:pt>
                <c:pt idx="1292">
                  <c:v>-0.31591448931116389</c:v>
                </c:pt>
                <c:pt idx="1293">
                  <c:v>-0.31172278887802152</c:v>
                </c:pt>
                <c:pt idx="1294">
                  <c:v>-0.31535559592007828</c:v>
                </c:pt>
                <c:pt idx="1295">
                  <c:v>-0.3195472963532206</c:v>
                </c:pt>
                <c:pt idx="1296">
                  <c:v>-0.31745144613664938</c:v>
                </c:pt>
                <c:pt idx="1297">
                  <c:v>-0.31353919239904993</c:v>
                </c:pt>
                <c:pt idx="1298">
                  <c:v>-0.31144334218247871</c:v>
                </c:pt>
                <c:pt idx="1299">
                  <c:v>-0.30822970518373621</c:v>
                </c:pt>
                <c:pt idx="1300">
                  <c:v>-0.30850915187927908</c:v>
                </c:pt>
                <c:pt idx="1301">
                  <c:v>-0.30822970518373621</c:v>
                </c:pt>
                <c:pt idx="1302">
                  <c:v>-0.30571468492385079</c:v>
                </c:pt>
                <c:pt idx="1303">
                  <c:v>-0.30459689814167951</c:v>
                </c:pt>
                <c:pt idx="1304">
                  <c:v>-0.30431745144613664</c:v>
                </c:pt>
                <c:pt idx="1305">
                  <c:v>-0.30501606818499366</c:v>
                </c:pt>
                <c:pt idx="1306">
                  <c:v>-0.30459689814167951</c:v>
                </c:pt>
                <c:pt idx="1307">
                  <c:v>-0.30473662148945091</c:v>
                </c:pt>
                <c:pt idx="1308">
                  <c:v>-0.30529551488053652</c:v>
                </c:pt>
                <c:pt idx="1309">
                  <c:v>-0.30529551488053652</c:v>
                </c:pt>
                <c:pt idx="1310">
                  <c:v>-0.30417772809836524</c:v>
                </c:pt>
                <c:pt idx="1311">
                  <c:v>-0.30194215453402262</c:v>
                </c:pt>
                <c:pt idx="1312">
                  <c:v>-0.30194215453402262</c:v>
                </c:pt>
                <c:pt idx="1313">
                  <c:v>-0.30459689814167951</c:v>
                </c:pt>
                <c:pt idx="1314">
                  <c:v>-0.30347911135950817</c:v>
                </c:pt>
                <c:pt idx="1315">
                  <c:v>-0.30459689814167951</c:v>
                </c:pt>
                <c:pt idx="1316">
                  <c:v>-0.30501606818499366</c:v>
                </c:pt>
                <c:pt idx="1317">
                  <c:v>-0.30669274835825067</c:v>
                </c:pt>
                <c:pt idx="1318">
                  <c:v>-0.30711191840156488</c:v>
                </c:pt>
                <c:pt idx="1319">
                  <c:v>-0.30892832192259323</c:v>
                </c:pt>
                <c:pt idx="1320">
                  <c:v>-0.30822970518373621</c:v>
                </c:pt>
                <c:pt idx="1321">
                  <c:v>-0.30585440827162219</c:v>
                </c:pt>
                <c:pt idx="1322">
                  <c:v>-0.30753108844487914</c:v>
                </c:pt>
                <c:pt idx="1323">
                  <c:v>-0.30822970518373621</c:v>
                </c:pt>
                <c:pt idx="1324">
                  <c:v>-0.30669274835825067</c:v>
                </c:pt>
                <c:pt idx="1325">
                  <c:v>-0.30892832192259323</c:v>
                </c:pt>
                <c:pt idx="1326">
                  <c:v>-0.3093474919659075</c:v>
                </c:pt>
                <c:pt idx="1327">
                  <c:v>-0.31060500209585018</c:v>
                </c:pt>
                <c:pt idx="1328">
                  <c:v>-0.30529551488053652</c:v>
                </c:pt>
                <c:pt idx="1329">
                  <c:v>-0.30753108844487914</c:v>
                </c:pt>
                <c:pt idx="1330">
                  <c:v>-0.30850915187927908</c:v>
                </c:pt>
                <c:pt idx="1331">
                  <c:v>-0.306133854967165</c:v>
                </c:pt>
                <c:pt idx="1332">
                  <c:v>-0.30375855805505098</c:v>
                </c:pt>
                <c:pt idx="1333">
                  <c:v>-0.30194215453402262</c:v>
                </c:pt>
                <c:pt idx="1334">
                  <c:v>-0.30305994131619396</c:v>
                </c:pt>
                <c:pt idx="1335">
                  <c:v>-0.30571468492385079</c:v>
                </c:pt>
                <c:pt idx="1336">
                  <c:v>-0.30180243118625122</c:v>
                </c:pt>
                <c:pt idx="1337">
                  <c:v>-0.30012575101299427</c:v>
                </c:pt>
                <c:pt idx="1338">
                  <c:v>-0.30305994131619396</c:v>
                </c:pt>
                <c:pt idx="1339">
                  <c:v>-0.30739136509710774</c:v>
                </c:pt>
                <c:pt idx="1340">
                  <c:v>-0.30571468492385079</c:v>
                </c:pt>
                <c:pt idx="1341">
                  <c:v>-0.30627357831493646</c:v>
                </c:pt>
                <c:pt idx="1342">
                  <c:v>-0.30711191840156488</c:v>
                </c:pt>
                <c:pt idx="1343">
                  <c:v>-0.30697219505379347</c:v>
                </c:pt>
                <c:pt idx="1344">
                  <c:v>-0.31116389548693585</c:v>
                </c:pt>
                <c:pt idx="1345">
                  <c:v>-0.306133854967165</c:v>
                </c:pt>
                <c:pt idx="1346">
                  <c:v>-0.31102417213916445</c:v>
                </c:pt>
                <c:pt idx="1347">
                  <c:v>-0.30781053514042195</c:v>
                </c:pt>
                <c:pt idx="1348">
                  <c:v>-0.30655302501047926</c:v>
                </c:pt>
                <c:pt idx="1349">
                  <c:v>-0.30431745144613664</c:v>
                </c:pt>
                <c:pt idx="1350">
                  <c:v>-0.3093474919659075</c:v>
                </c:pt>
                <c:pt idx="1351">
                  <c:v>-0.30697219505379347</c:v>
                </c:pt>
                <c:pt idx="1352">
                  <c:v>-0.30375855805505098</c:v>
                </c:pt>
                <c:pt idx="1353">
                  <c:v>-0.306133854967165</c:v>
                </c:pt>
                <c:pt idx="1354">
                  <c:v>-0.30375855805505098</c:v>
                </c:pt>
                <c:pt idx="1355">
                  <c:v>-0.30543523822830793</c:v>
                </c:pt>
                <c:pt idx="1356">
                  <c:v>-0.30627357831493646</c:v>
                </c:pt>
                <c:pt idx="1357">
                  <c:v>-0.306133854967165</c:v>
                </c:pt>
                <c:pt idx="1358">
                  <c:v>-0.30292021796842256</c:v>
                </c:pt>
                <c:pt idx="1359">
                  <c:v>-0.30096409109962274</c:v>
                </c:pt>
                <c:pt idx="1360">
                  <c:v>-0.30194215453402262</c:v>
                </c:pt>
                <c:pt idx="1361">
                  <c:v>-0.30571468492385079</c:v>
                </c:pt>
                <c:pt idx="1362">
                  <c:v>-0.30655302501047926</c:v>
                </c:pt>
                <c:pt idx="1363">
                  <c:v>-0.30026547436076567</c:v>
                </c:pt>
                <c:pt idx="1364">
                  <c:v>-0.30068464440407994</c:v>
                </c:pt>
                <c:pt idx="1365">
                  <c:v>-0.30194215453402262</c:v>
                </c:pt>
                <c:pt idx="1366">
                  <c:v>-0.30389828140282238</c:v>
                </c:pt>
                <c:pt idx="1367">
                  <c:v>-0.30431745144613664</c:v>
                </c:pt>
                <c:pt idx="1368">
                  <c:v>-0.30305994131619396</c:v>
                </c:pt>
                <c:pt idx="1369">
                  <c:v>-0.30892832192259323</c:v>
                </c:pt>
                <c:pt idx="1370">
                  <c:v>-0.3094872153136789</c:v>
                </c:pt>
                <c:pt idx="1371">
                  <c:v>-0.31228168226910713</c:v>
                </c:pt>
                <c:pt idx="1372">
                  <c:v>-0.30990638535699316</c:v>
                </c:pt>
                <c:pt idx="1373">
                  <c:v>-0.30850915187927908</c:v>
                </c:pt>
                <c:pt idx="1374">
                  <c:v>-0.30892832192259323</c:v>
                </c:pt>
                <c:pt idx="1375">
                  <c:v>-0.30669274835825067</c:v>
                </c:pt>
                <c:pt idx="1376">
                  <c:v>-0.30501606818499366</c:v>
                </c:pt>
                <c:pt idx="1377">
                  <c:v>-0.30431745144613664</c:v>
                </c:pt>
                <c:pt idx="1378">
                  <c:v>-0.30753108844487914</c:v>
                </c:pt>
                <c:pt idx="1379">
                  <c:v>-0.30669274835825067</c:v>
                </c:pt>
                <c:pt idx="1380">
                  <c:v>-0.30292021796842256</c:v>
                </c:pt>
                <c:pt idx="1381">
                  <c:v>-0.30096409109962274</c:v>
                </c:pt>
                <c:pt idx="1382">
                  <c:v>-0.30026547436076567</c:v>
                </c:pt>
                <c:pt idx="1383">
                  <c:v>-0.29984630431745141</c:v>
                </c:pt>
                <c:pt idx="1384">
                  <c:v>-0.2994271342741372</c:v>
                </c:pt>
                <c:pt idx="1385">
                  <c:v>-0.29579432723208049</c:v>
                </c:pt>
                <c:pt idx="1386">
                  <c:v>-0.29747100740533744</c:v>
                </c:pt>
                <c:pt idx="1387">
                  <c:v>-0.29984630431745141</c:v>
                </c:pt>
                <c:pt idx="1388">
                  <c:v>-0.306133854967165</c:v>
                </c:pt>
                <c:pt idx="1389">
                  <c:v>-0.30180243118625122</c:v>
                </c:pt>
                <c:pt idx="1390">
                  <c:v>-0.30571468492385079</c:v>
                </c:pt>
                <c:pt idx="1391">
                  <c:v>-0.30585440827162219</c:v>
                </c:pt>
                <c:pt idx="1392">
                  <c:v>-0.30417772809836524</c:v>
                </c:pt>
                <c:pt idx="1393">
                  <c:v>-0.30697219505379347</c:v>
                </c:pt>
                <c:pt idx="1394">
                  <c:v>-0.30375855805505098</c:v>
                </c:pt>
                <c:pt idx="1395">
                  <c:v>-0.30250104792510829</c:v>
                </c:pt>
                <c:pt idx="1396">
                  <c:v>-0.30501606818499366</c:v>
                </c:pt>
                <c:pt idx="1397">
                  <c:v>-0.30822970518373621</c:v>
                </c:pt>
                <c:pt idx="1398">
                  <c:v>-0.30333938801173671</c:v>
                </c:pt>
                <c:pt idx="1399">
                  <c:v>-0.30110381444739415</c:v>
                </c:pt>
                <c:pt idx="1400">
                  <c:v>-0.30110381444739415</c:v>
                </c:pt>
                <c:pt idx="1401">
                  <c:v>-0.30138326114293701</c:v>
                </c:pt>
                <c:pt idx="1402">
                  <c:v>-0.30180243118625122</c:v>
                </c:pt>
                <c:pt idx="1403">
                  <c:v>-0.30375855805505098</c:v>
                </c:pt>
                <c:pt idx="1404">
                  <c:v>-0.30305994131619396</c:v>
                </c:pt>
                <c:pt idx="1405">
                  <c:v>-0.30333938801173671</c:v>
                </c:pt>
                <c:pt idx="1406">
                  <c:v>-0.30571468492385079</c:v>
                </c:pt>
                <c:pt idx="1407">
                  <c:v>-0.30850915187927908</c:v>
                </c:pt>
                <c:pt idx="1408">
                  <c:v>-0.306133854967165</c:v>
                </c:pt>
                <c:pt idx="1409">
                  <c:v>-0.30194215453402262</c:v>
                </c:pt>
                <c:pt idx="1410">
                  <c:v>-0.30292021796842256</c:v>
                </c:pt>
                <c:pt idx="1411">
                  <c:v>-0.306133854967165</c:v>
                </c:pt>
                <c:pt idx="1412">
                  <c:v>-0.30459689814167951</c:v>
                </c:pt>
                <c:pt idx="1413">
                  <c:v>-0.30180243118625122</c:v>
                </c:pt>
                <c:pt idx="1414">
                  <c:v>-0.30194215453402262</c:v>
                </c:pt>
                <c:pt idx="1415">
                  <c:v>-0.306133854967165</c:v>
                </c:pt>
                <c:pt idx="1416">
                  <c:v>-0.30459689814167951</c:v>
                </c:pt>
                <c:pt idx="1417">
                  <c:v>-0.30305994131619396</c:v>
                </c:pt>
                <c:pt idx="1418">
                  <c:v>-0.30194215453402262</c:v>
                </c:pt>
                <c:pt idx="1419">
                  <c:v>-0.30180243118625122</c:v>
                </c:pt>
                <c:pt idx="1420">
                  <c:v>-0.30180243118625122</c:v>
                </c:pt>
                <c:pt idx="1421">
                  <c:v>-0.30012575101299427</c:v>
                </c:pt>
                <c:pt idx="1422">
                  <c:v>-0.30096409109962274</c:v>
                </c:pt>
                <c:pt idx="1423">
                  <c:v>-0.30180243118625122</c:v>
                </c:pt>
                <c:pt idx="1424">
                  <c:v>-0.29928741092636579</c:v>
                </c:pt>
                <c:pt idx="1425">
                  <c:v>-0.29872851753528012</c:v>
                </c:pt>
                <c:pt idx="1426">
                  <c:v>-0.29607377392762335</c:v>
                </c:pt>
                <c:pt idx="1427">
                  <c:v>-0.29789017744865171</c:v>
                </c:pt>
                <c:pt idx="1428">
                  <c:v>-0.2994271342741372</c:v>
                </c:pt>
                <c:pt idx="1429">
                  <c:v>-0.30054492105630848</c:v>
                </c:pt>
                <c:pt idx="1430">
                  <c:v>-0.30012575101299427</c:v>
                </c:pt>
                <c:pt idx="1431">
                  <c:v>-0.29858879418750872</c:v>
                </c:pt>
                <c:pt idx="1432">
                  <c:v>-0.30026547436076567</c:v>
                </c:pt>
                <c:pt idx="1433">
                  <c:v>-0.30417772809836524</c:v>
                </c:pt>
                <c:pt idx="1434">
                  <c:v>-0.30571468492385079</c:v>
                </c:pt>
                <c:pt idx="1435">
                  <c:v>-0.30431745144613664</c:v>
                </c:pt>
                <c:pt idx="1436">
                  <c:v>-0.30264077127287969</c:v>
                </c:pt>
                <c:pt idx="1437">
                  <c:v>-0.30389828140282238</c:v>
                </c:pt>
                <c:pt idx="1438">
                  <c:v>-0.30417772809836524</c:v>
                </c:pt>
                <c:pt idx="1439">
                  <c:v>-0.30529551488053652</c:v>
                </c:pt>
                <c:pt idx="1440">
                  <c:v>-0.30543523822830793</c:v>
                </c:pt>
                <c:pt idx="1441">
                  <c:v>-0.30571468492385079</c:v>
                </c:pt>
                <c:pt idx="1442">
                  <c:v>-0.30585440827162219</c:v>
                </c:pt>
                <c:pt idx="1443">
                  <c:v>-0.30222160122956543</c:v>
                </c:pt>
                <c:pt idx="1444">
                  <c:v>-0.29789017744865171</c:v>
                </c:pt>
                <c:pt idx="1445">
                  <c:v>-0.29579432723208049</c:v>
                </c:pt>
                <c:pt idx="1446">
                  <c:v>-0.29537515718876622</c:v>
                </c:pt>
                <c:pt idx="1447">
                  <c:v>-0.29830934749196586</c:v>
                </c:pt>
                <c:pt idx="1448">
                  <c:v>-0.29789017744865171</c:v>
                </c:pt>
                <c:pt idx="1449">
                  <c:v>-0.29579432723208049</c:v>
                </c:pt>
                <c:pt idx="1450">
                  <c:v>-0.29537515718876622</c:v>
                </c:pt>
                <c:pt idx="1451">
                  <c:v>-0.29984630431745141</c:v>
                </c:pt>
                <c:pt idx="1452">
                  <c:v>-0.30292021796842256</c:v>
                </c:pt>
                <c:pt idx="1453">
                  <c:v>-0.30347911135950817</c:v>
                </c:pt>
                <c:pt idx="1454">
                  <c:v>-0.30431745144613664</c:v>
                </c:pt>
                <c:pt idx="1455">
                  <c:v>-0.30222160122956543</c:v>
                </c:pt>
                <c:pt idx="1456">
                  <c:v>-0.30333938801173671</c:v>
                </c:pt>
                <c:pt idx="1457">
                  <c:v>-0.30222160122956543</c:v>
                </c:pt>
                <c:pt idx="1458">
                  <c:v>-0.30138326114293701</c:v>
                </c:pt>
                <c:pt idx="1459">
                  <c:v>-0.30054492105630848</c:v>
                </c:pt>
                <c:pt idx="1460">
                  <c:v>-0.29747100740533744</c:v>
                </c:pt>
                <c:pt idx="1461">
                  <c:v>-0.29928741092636579</c:v>
                </c:pt>
                <c:pt idx="1462">
                  <c:v>-0.29858879418750872</c:v>
                </c:pt>
                <c:pt idx="1463">
                  <c:v>-0.29970658096968006</c:v>
                </c:pt>
                <c:pt idx="1464">
                  <c:v>-0.30012575101299427</c:v>
                </c:pt>
                <c:pt idx="1465">
                  <c:v>-0.30152298449070841</c:v>
                </c:pt>
                <c:pt idx="1466">
                  <c:v>-0.30305994131619396</c:v>
                </c:pt>
                <c:pt idx="1467">
                  <c:v>-0.29858879418750872</c:v>
                </c:pt>
                <c:pt idx="1468">
                  <c:v>-0.29705183736202317</c:v>
                </c:pt>
                <c:pt idx="1469">
                  <c:v>-0.29705183736202317</c:v>
                </c:pt>
                <c:pt idx="1470">
                  <c:v>-0.2994271342741372</c:v>
                </c:pt>
                <c:pt idx="1471">
                  <c:v>-0.29928741092636579</c:v>
                </c:pt>
                <c:pt idx="1472">
                  <c:v>-0.29789017744865171</c:v>
                </c:pt>
                <c:pt idx="1473">
                  <c:v>-0.29733128405756604</c:v>
                </c:pt>
                <c:pt idx="1474">
                  <c:v>-0.29789017744865171</c:v>
                </c:pt>
                <c:pt idx="1475">
                  <c:v>-0.29579432723208049</c:v>
                </c:pt>
                <c:pt idx="1476">
                  <c:v>-0.29467654044990915</c:v>
                </c:pt>
                <c:pt idx="1477">
                  <c:v>-0.29188207349448092</c:v>
                </c:pt>
                <c:pt idx="1478">
                  <c:v>-0.2929998602766522</c:v>
                </c:pt>
                <c:pt idx="1479">
                  <c:v>-0.29467654044990915</c:v>
                </c:pt>
                <c:pt idx="1480">
                  <c:v>-0.29230124353779519</c:v>
                </c:pt>
                <c:pt idx="1481">
                  <c:v>-0.29607377392762335</c:v>
                </c:pt>
                <c:pt idx="1482">
                  <c:v>-0.29830934749196586</c:v>
                </c:pt>
                <c:pt idx="1483">
                  <c:v>-0.29830934749196586</c:v>
                </c:pt>
                <c:pt idx="1484">
                  <c:v>-0.30180243118625122</c:v>
                </c:pt>
                <c:pt idx="1485">
                  <c:v>-0.30026547436076567</c:v>
                </c:pt>
                <c:pt idx="1486">
                  <c:v>-0.30068464440407994</c:v>
                </c:pt>
                <c:pt idx="1487">
                  <c:v>-0.30110381444739415</c:v>
                </c:pt>
                <c:pt idx="1488">
                  <c:v>-0.30012575101299427</c:v>
                </c:pt>
                <c:pt idx="1489">
                  <c:v>-0.30068464440407994</c:v>
                </c:pt>
                <c:pt idx="1490">
                  <c:v>-0.30180243118625122</c:v>
                </c:pt>
                <c:pt idx="1491">
                  <c:v>-0.30431745144613664</c:v>
                </c:pt>
                <c:pt idx="1492">
                  <c:v>-0.30627357831493646</c:v>
                </c:pt>
                <c:pt idx="1493">
                  <c:v>-0.30026547436076567</c:v>
                </c:pt>
                <c:pt idx="1494">
                  <c:v>-0.2945368171021378</c:v>
                </c:pt>
                <c:pt idx="1495">
                  <c:v>-0.29509571049322342</c:v>
                </c:pt>
                <c:pt idx="1496">
                  <c:v>-0.29327930697219506</c:v>
                </c:pt>
                <c:pt idx="1497">
                  <c:v>-0.29174235014670952</c:v>
                </c:pt>
                <c:pt idx="1498">
                  <c:v>-0.29188207349448092</c:v>
                </c:pt>
                <c:pt idx="1499">
                  <c:v>-0.2910437334078525</c:v>
                </c:pt>
                <c:pt idx="1500">
                  <c:v>-0.2929998602766522</c:v>
                </c:pt>
                <c:pt idx="1501">
                  <c:v>-0.29495598714545201</c:v>
                </c:pt>
                <c:pt idx="1502">
                  <c:v>-0.2929998602766522</c:v>
                </c:pt>
                <c:pt idx="1503">
                  <c:v>-0.2945368171021378</c:v>
                </c:pt>
                <c:pt idx="1504">
                  <c:v>-0.29607377392762335</c:v>
                </c:pt>
                <c:pt idx="1505">
                  <c:v>-0.29747100740533744</c:v>
                </c:pt>
                <c:pt idx="1506">
                  <c:v>-0.30138326114293701</c:v>
                </c:pt>
                <c:pt idx="1507">
                  <c:v>-0.29928741092636579</c:v>
                </c:pt>
                <c:pt idx="1508">
                  <c:v>-0.30138326114293701</c:v>
                </c:pt>
                <c:pt idx="1509">
                  <c:v>-0.30180243118625122</c:v>
                </c:pt>
                <c:pt idx="1510">
                  <c:v>-0.29775045410088025</c:v>
                </c:pt>
                <c:pt idx="1511">
                  <c:v>-0.29970658096968006</c:v>
                </c:pt>
                <c:pt idx="1512">
                  <c:v>-0.30012575101299427</c:v>
                </c:pt>
                <c:pt idx="1513">
                  <c:v>-0.29705183736202317</c:v>
                </c:pt>
                <c:pt idx="1514">
                  <c:v>-0.29691211401425177</c:v>
                </c:pt>
                <c:pt idx="1515">
                  <c:v>-0.29537515718876622</c:v>
                </c:pt>
                <c:pt idx="1516">
                  <c:v>-0.29970658096968006</c:v>
                </c:pt>
                <c:pt idx="1517">
                  <c:v>-0.30026547436076567</c:v>
                </c:pt>
                <c:pt idx="1518">
                  <c:v>-0.29830934749196586</c:v>
                </c:pt>
                <c:pt idx="1519">
                  <c:v>-0.29858879418750872</c:v>
                </c:pt>
                <c:pt idx="1520">
                  <c:v>-0.29984630431745141</c:v>
                </c:pt>
                <c:pt idx="1521">
                  <c:v>-0.30250104792510829</c:v>
                </c:pt>
                <c:pt idx="1522">
                  <c:v>-0.30431745144613664</c:v>
                </c:pt>
                <c:pt idx="1523">
                  <c:v>-0.30375855805505098</c:v>
                </c:pt>
                <c:pt idx="1524">
                  <c:v>-0.29691211401425177</c:v>
                </c:pt>
                <c:pt idx="1525">
                  <c:v>-0.29705183736202317</c:v>
                </c:pt>
                <c:pt idx="1526">
                  <c:v>-0.29900796423082299</c:v>
                </c:pt>
                <c:pt idx="1527">
                  <c:v>-0.29216152019002378</c:v>
                </c:pt>
                <c:pt idx="1528">
                  <c:v>-0.29174235014670952</c:v>
                </c:pt>
                <c:pt idx="1529">
                  <c:v>-0.29467654044990915</c:v>
                </c:pt>
                <c:pt idx="1530">
                  <c:v>-0.29369847701550927</c:v>
                </c:pt>
                <c:pt idx="1531">
                  <c:v>-0.28894788319128129</c:v>
                </c:pt>
                <c:pt idx="1532">
                  <c:v>-0.28824926645242421</c:v>
                </c:pt>
                <c:pt idx="1533">
                  <c:v>-0.2897862232779097</c:v>
                </c:pt>
                <c:pt idx="1534">
                  <c:v>-0.29146290345116665</c:v>
                </c:pt>
                <c:pt idx="1535">
                  <c:v>-0.2910437334078525</c:v>
                </c:pt>
                <c:pt idx="1536">
                  <c:v>-0.28908760653905269</c:v>
                </c:pt>
                <c:pt idx="1537">
                  <c:v>-0.29174235014670952</c:v>
                </c:pt>
                <c:pt idx="1538">
                  <c:v>-0.29230124353779519</c:v>
                </c:pt>
                <c:pt idx="1539">
                  <c:v>-0.29020539332122397</c:v>
                </c:pt>
                <c:pt idx="1540">
                  <c:v>-0.28810954310465275</c:v>
                </c:pt>
                <c:pt idx="1541">
                  <c:v>-0.28852871314796702</c:v>
                </c:pt>
                <c:pt idx="1542">
                  <c:v>-0.29132318010339525</c:v>
                </c:pt>
                <c:pt idx="1543">
                  <c:v>-0.28908760653905269</c:v>
                </c:pt>
                <c:pt idx="1544">
                  <c:v>-0.28908760653905269</c:v>
                </c:pt>
                <c:pt idx="1545">
                  <c:v>-0.29090401006008104</c:v>
                </c:pt>
                <c:pt idx="1546">
                  <c:v>-0.29188207349448092</c:v>
                </c:pt>
                <c:pt idx="1547">
                  <c:v>-0.29146290345116665</c:v>
                </c:pt>
                <c:pt idx="1548">
                  <c:v>-0.29146290345116665</c:v>
                </c:pt>
                <c:pt idx="1549">
                  <c:v>-0.29062456336453824</c:v>
                </c:pt>
                <c:pt idx="1550">
                  <c:v>-0.29174235014670952</c:v>
                </c:pt>
                <c:pt idx="1551">
                  <c:v>-0.29607377392762335</c:v>
                </c:pt>
                <c:pt idx="1552">
                  <c:v>-0.29369847701550927</c:v>
                </c:pt>
                <c:pt idx="1553">
                  <c:v>-0.29663266731870896</c:v>
                </c:pt>
                <c:pt idx="1554">
                  <c:v>-0.29872851753528012</c:v>
                </c:pt>
                <c:pt idx="1555">
                  <c:v>-0.29327930697219506</c:v>
                </c:pt>
                <c:pt idx="1556">
                  <c:v>-0.29327930697219506</c:v>
                </c:pt>
                <c:pt idx="1557">
                  <c:v>-0.29341903031996647</c:v>
                </c:pt>
                <c:pt idx="1558">
                  <c:v>-0.29411764705882354</c:v>
                </c:pt>
                <c:pt idx="1559">
                  <c:v>-0.29327930697219506</c:v>
                </c:pt>
                <c:pt idx="1560">
                  <c:v>-0.29146290345116665</c:v>
                </c:pt>
                <c:pt idx="1561">
                  <c:v>-0.29258069023333799</c:v>
                </c:pt>
                <c:pt idx="1562">
                  <c:v>-0.29733128405756604</c:v>
                </c:pt>
                <c:pt idx="1563">
                  <c:v>-0.29705183736202317</c:v>
                </c:pt>
                <c:pt idx="1564">
                  <c:v>-0.29579432723208049</c:v>
                </c:pt>
                <c:pt idx="1565">
                  <c:v>-0.29733128405756604</c:v>
                </c:pt>
                <c:pt idx="1566">
                  <c:v>-0.29872851753528012</c:v>
                </c:pt>
                <c:pt idx="1567">
                  <c:v>-0.29789017744865171</c:v>
                </c:pt>
                <c:pt idx="1568">
                  <c:v>-0.29663266731870896</c:v>
                </c:pt>
                <c:pt idx="1569">
                  <c:v>-0.29663266731870896</c:v>
                </c:pt>
                <c:pt idx="1570">
                  <c:v>-0.29789017744865171</c:v>
                </c:pt>
                <c:pt idx="1571">
                  <c:v>-0.29858879418750872</c:v>
                </c:pt>
                <c:pt idx="1572">
                  <c:v>-0.29649294397093751</c:v>
                </c:pt>
                <c:pt idx="1573">
                  <c:v>-0.29230124353779519</c:v>
                </c:pt>
                <c:pt idx="1574">
                  <c:v>-0.2910437334078525</c:v>
                </c:pt>
                <c:pt idx="1575">
                  <c:v>-0.29258069023333799</c:v>
                </c:pt>
                <c:pt idx="1576">
                  <c:v>-0.29132318010339525</c:v>
                </c:pt>
                <c:pt idx="1577">
                  <c:v>-0.29146290345116665</c:v>
                </c:pt>
                <c:pt idx="1578">
                  <c:v>-0.29216152019002378</c:v>
                </c:pt>
                <c:pt idx="1579">
                  <c:v>-0.29341903031996647</c:v>
                </c:pt>
                <c:pt idx="1580">
                  <c:v>-0.29495598714545201</c:v>
                </c:pt>
                <c:pt idx="1581">
                  <c:v>-0.29467654044990915</c:v>
                </c:pt>
                <c:pt idx="1582">
                  <c:v>-0.2896464999301383</c:v>
                </c:pt>
                <c:pt idx="1583">
                  <c:v>-0.29062456336453824</c:v>
                </c:pt>
                <c:pt idx="1584">
                  <c:v>-0.29327930697219506</c:v>
                </c:pt>
                <c:pt idx="1585">
                  <c:v>-0.29509571049322342</c:v>
                </c:pt>
                <c:pt idx="1586">
                  <c:v>-0.29425737040659494</c:v>
                </c:pt>
                <c:pt idx="1587">
                  <c:v>-0.29509571049322342</c:v>
                </c:pt>
                <c:pt idx="1588">
                  <c:v>-0.29383820036328073</c:v>
                </c:pt>
                <c:pt idx="1589">
                  <c:v>-0.29020539332122397</c:v>
                </c:pt>
                <c:pt idx="1590">
                  <c:v>-0.29048484001676683</c:v>
                </c:pt>
                <c:pt idx="1591">
                  <c:v>-0.28908760653905269</c:v>
                </c:pt>
                <c:pt idx="1592">
                  <c:v>-0.28769037306133854</c:v>
                </c:pt>
                <c:pt idx="1593">
                  <c:v>-0.28810954310465275</c:v>
                </c:pt>
                <c:pt idx="1594">
                  <c:v>-0.28810954310465275</c:v>
                </c:pt>
                <c:pt idx="1595">
                  <c:v>-0.28783009640910995</c:v>
                </c:pt>
                <c:pt idx="1596">
                  <c:v>-0.29048484001676683</c:v>
                </c:pt>
                <c:pt idx="1597">
                  <c:v>-0.29090401006008104</c:v>
                </c:pt>
                <c:pt idx="1598">
                  <c:v>-0.29090401006008104</c:v>
                </c:pt>
                <c:pt idx="1599">
                  <c:v>-0.28699175632248147</c:v>
                </c:pt>
                <c:pt idx="1600">
                  <c:v>-0.28685203297471007</c:v>
                </c:pt>
                <c:pt idx="1601">
                  <c:v>-0.28769037306133854</c:v>
                </c:pt>
                <c:pt idx="1602">
                  <c:v>-0.29020539332122397</c:v>
                </c:pt>
                <c:pt idx="1603">
                  <c:v>-0.2897862232779097</c:v>
                </c:pt>
                <c:pt idx="1604">
                  <c:v>-0.29146290345116665</c:v>
                </c:pt>
                <c:pt idx="1605">
                  <c:v>-0.29383820036328073</c:v>
                </c:pt>
                <c:pt idx="1606">
                  <c:v>-0.29258069023333799</c:v>
                </c:pt>
                <c:pt idx="1607">
                  <c:v>-0.29286013692888085</c:v>
                </c:pt>
                <c:pt idx="1608">
                  <c:v>-0.2910437334078525</c:v>
                </c:pt>
                <c:pt idx="1609">
                  <c:v>-0.29174235014670952</c:v>
                </c:pt>
                <c:pt idx="1610">
                  <c:v>-0.29188207349448092</c:v>
                </c:pt>
                <c:pt idx="1611">
                  <c:v>-0.29062456336453824</c:v>
                </c:pt>
                <c:pt idx="1612">
                  <c:v>-0.29048484001676683</c:v>
                </c:pt>
                <c:pt idx="1613">
                  <c:v>-0.29146290345116665</c:v>
                </c:pt>
                <c:pt idx="1614">
                  <c:v>-0.29188207349448092</c:v>
                </c:pt>
                <c:pt idx="1615">
                  <c:v>-0.29216152019002378</c:v>
                </c:pt>
                <c:pt idx="1616">
                  <c:v>-0.29188207349448092</c:v>
                </c:pt>
                <c:pt idx="1617">
                  <c:v>-0.29411764705882354</c:v>
                </c:pt>
                <c:pt idx="1618">
                  <c:v>-0.29174235014670952</c:v>
                </c:pt>
                <c:pt idx="1619">
                  <c:v>-0.2897862232779097</c:v>
                </c:pt>
                <c:pt idx="1620">
                  <c:v>-0.28727120301802433</c:v>
                </c:pt>
                <c:pt idx="1621">
                  <c:v>-0.28783009640910995</c:v>
                </c:pt>
                <c:pt idx="1622">
                  <c:v>-0.29048484001676683</c:v>
                </c:pt>
                <c:pt idx="1623">
                  <c:v>-0.29062456336453824</c:v>
                </c:pt>
                <c:pt idx="1624">
                  <c:v>-0.28866843649573842</c:v>
                </c:pt>
                <c:pt idx="1625">
                  <c:v>-0.2910437334078525</c:v>
                </c:pt>
                <c:pt idx="1626">
                  <c:v>-0.29327930697219506</c:v>
                </c:pt>
                <c:pt idx="1627">
                  <c:v>-0.28866843649573842</c:v>
                </c:pt>
                <c:pt idx="1628">
                  <c:v>-0.2862931395836244</c:v>
                </c:pt>
                <c:pt idx="1629">
                  <c:v>-0.28810954310465275</c:v>
                </c:pt>
                <c:pt idx="1630">
                  <c:v>-0.28727120301802433</c:v>
                </c:pt>
                <c:pt idx="1631">
                  <c:v>-0.2862931395836244</c:v>
                </c:pt>
                <c:pt idx="1632">
                  <c:v>-0.28461645941036745</c:v>
                </c:pt>
                <c:pt idx="1633">
                  <c:v>-0.28461645941036745</c:v>
                </c:pt>
                <c:pt idx="1634">
                  <c:v>-0.2862931395836244</c:v>
                </c:pt>
                <c:pt idx="1635">
                  <c:v>-0.28727120301802433</c:v>
                </c:pt>
                <c:pt idx="1636">
                  <c:v>-0.29146290345116665</c:v>
                </c:pt>
                <c:pt idx="1637">
                  <c:v>-0.29174235014670952</c:v>
                </c:pt>
                <c:pt idx="1638">
                  <c:v>-0.2929998602766522</c:v>
                </c:pt>
                <c:pt idx="1639">
                  <c:v>-0.28824926645242421</c:v>
                </c:pt>
                <c:pt idx="1640">
                  <c:v>-0.28531507614922452</c:v>
                </c:pt>
                <c:pt idx="1641">
                  <c:v>-0.28405756601928178</c:v>
                </c:pt>
                <c:pt idx="1642">
                  <c:v>-0.28503562945368172</c:v>
                </c:pt>
                <c:pt idx="1643">
                  <c:v>-0.28447673606259605</c:v>
                </c:pt>
                <c:pt idx="1644">
                  <c:v>-0.28489590610591031</c:v>
                </c:pt>
                <c:pt idx="1645">
                  <c:v>-0.28363839597596757</c:v>
                </c:pt>
                <c:pt idx="1646">
                  <c:v>-0.2862931395836244</c:v>
                </c:pt>
                <c:pt idx="1647">
                  <c:v>-0.28783009640910995</c:v>
                </c:pt>
                <c:pt idx="1648">
                  <c:v>-0.286153416235853</c:v>
                </c:pt>
                <c:pt idx="1649">
                  <c:v>-0.28545479949699598</c:v>
                </c:pt>
                <c:pt idx="1650">
                  <c:v>-0.28503562945368172</c:v>
                </c:pt>
                <c:pt idx="1651">
                  <c:v>-0.28503562945368172</c:v>
                </c:pt>
                <c:pt idx="1652">
                  <c:v>-0.28531507614922452</c:v>
                </c:pt>
                <c:pt idx="1653">
                  <c:v>-0.286153416235853</c:v>
                </c:pt>
                <c:pt idx="1654">
                  <c:v>-0.2862931395836244</c:v>
                </c:pt>
                <c:pt idx="1655">
                  <c:v>-0.28908760653905269</c:v>
                </c:pt>
                <c:pt idx="1656">
                  <c:v>-0.28769037306133854</c:v>
                </c:pt>
                <c:pt idx="1657">
                  <c:v>-0.28573424619253879</c:v>
                </c:pt>
                <c:pt idx="1658">
                  <c:v>-0.28587396954031014</c:v>
                </c:pt>
                <c:pt idx="1659">
                  <c:v>-0.28503562945368172</c:v>
                </c:pt>
                <c:pt idx="1660">
                  <c:v>-0.28573424619253879</c:v>
                </c:pt>
                <c:pt idx="1661">
                  <c:v>-0.28489590610591031</c:v>
                </c:pt>
                <c:pt idx="1662">
                  <c:v>-0.28377811932373903</c:v>
                </c:pt>
                <c:pt idx="1663">
                  <c:v>-0.28503562945368172</c:v>
                </c:pt>
                <c:pt idx="1664">
                  <c:v>-0.28685203297471007</c:v>
                </c:pt>
                <c:pt idx="1665">
                  <c:v>-0.28377811932373903</c:v>
                </c:pt>
                <c:pt idx="1666">
                  <c:v>-0.28377811932373903</c:v>
                </c:pt>
                <c:pt idx="1667">
                  <c:v>-0.28377811932373903</c:v>
                </c:pt>
                <c:pt idx="1668">
                  <c:v>-0.28363839597596757</c:v>
                </c:pt>
                <c:pt idx="1669">
                  <c:v>-0.28224116249825348</c:v>
                </c:pt>
                <c:pt idx="1670">
                  <c:v>-0.28056448232499653</c:v>
                </c:pt>
                <c:pt idx="1671">
                  <c:v>-0.28182199245493922</c:v>
                </c:pt>
                <c:pt idx="1672">
                  <c:v>-0.28405756601928178</c:v>
                </c:pt>
                <c:pt idx="1673">
                  <c:v>-0.28363839597596757</c:v>
                </c:pt>
                <c:pt idx="1674">
                  <c:v>-0.27860835545619672</c:v>
                </c:pt>
                <c:pt idx="1675">
                  <c:v>-0.28014531228168227</c:v>
                </c:pt>
                <c:pt idx="1676">
                  <c:v>-0.28042475897722513</c:v>
                </c:pt>
                <c:pt idx="1677">
                  <c:v>-0.27930697219505379</c:v>
                </c:pt>
                <c:pt idx="1678">
                  <c:v>-0.27846863210842532</c:v>
                </c:pt>
                <c:pt idx="1679">
                  <c:v>-0.27888780215173953</c:v>
                </c:pt>
                <c:pt idx="1680">
                  <c:v>-0.28014531228168227</c:v>
                </c:pt>
                <c:pt idx="1681">
                  <c:v>-0.28084392902053928</c:v>
                </c:pt>
                <c:pt idx="1682">
                  <c:v>-0.27986586558613946</c:v>
                </c:pt>
                <c:pt idx="1683">
                  <c:v>-0.28056448232499653</c:v>
                </c:pt>
                <c:pt idx="1684">
                  <c:v>-0.28210143915048208</c:v>
                </c:pt>
                <c:pt idx="1685">
                  <c:v>-0.28266033254156769</c:v>
                </c:pt>
                <c:pt idx="1686">
                  <c:v>-0.28140282241162495</c:v>
                </c:pt>
                <c:pt idx="1687">
                  <c:v>-0.28098365236831074</c:v>
                </c:pt>
                <c:pt idx="1688">
                  <c:v>-0.28252060919379623</c:v>
                </c:pt>
                <c:pt idx="1689">
                  <c:v>-0.28252060919379623</c:v>
                </c:pt>
                <c:pt idx="1690">
                  <c:v>-0.28098365236831074</c:v>
                </c:pt>
                <c:pt idx="1691">
                  <c:v>-0.27846863210842532</c:v>
                </c:pt>
                <c:pt idx="1692">
                  <c:v>-0.27846863210842532</c:v>
                </c:pt>
                <c:pt idx="1693">
                  <c:v>-0.28014531228168227</c:v>
                </c:pt>
                <c:pt idx="1694">
                  <c:v>-0.2794466955428252</c:v>
                </c:pt>
                <c:pt idx="1695">
                  <c:v>-0.27860835545619672</c:v>
                </c:pt>
                <c:pt idx="1696">
                  <c:v>-0.27888780215173953</c:v>
                </c:pt>
                <c:pt idx="1697">
                  <c:v>-0.28098365236831074</c:v>
                </c:pt>
                <c:pt idx="1698">
                  <c:v>-0.28056448232499653</c:v>
                </c:pt>
                <c:pt idx="1699">
                  <c:v>-0.27902752549951099</c:v>
                </c:pt>
                <c:pt idx="1700">
                  <c:v>-0.27860835545619672</c:v>
                </c:pt>
                <c:pt idx="1701">
                  <c:v>-0.28056448232499653</c:v>
                </c:pt>
                <c:pt idx="1702">
                  <c:v>-0.28363839597596757</c:v>
                </c:pt>
                <c:pt idx="1703">
                  <c:v>-0.28168226910716782</c:v>
                </c:pt>
                <c:pt idx="1704">
                  <c:v>-0.28098365236831074</c:v>
                </c:pt>
                <c:pt idx="1705">
                  <c:v>-0.28042475897722513</c:v>
                </c:pt>
                <c:pt idx="1706">
                  <c:v>-0.28224116249825348</c:v>
                </c:pt>
                <c:pt idx="1707">
                  <c:v>-0.28014531228168227</c:v>
                </c:pt>
                <c:pt idx="1708">
                  <c:v>-0.27846863210842532</c:v>
                </c:pt>
                <c:pt idx="1709">
                  <c:v>-0.279726142238368</c:v>
                </c:pt>
                <c:pt idx="1710">
                  <c:v>-0.28210143915048208</c:v>
                </c:pt>
                <c:pt idx="1711">
                  <c:v>-0.27986586558613946</c:v>
                </c:pt>
                <c:pt idx="1712">
                  <c:v>-0.27721112197848258</c:v>
                </c:pt>
                <c:pt idx="1713">
                  <c:v>-0.27777001536956825</c:v>
                </c:pt>
                <c:pt idx="1714">
                  <c:v>-0.27902752549951099</c:v>
                </c:pt>
                <c:pt idx="1715">
                  <c:v>-0.27888780215173953</c:v>
                </c:pt>
                <c:pt idx="1716">
                  <c:v>-0.27693167528293977</c:v>
                </c:pt>
                <c:pt idx="1717">
                  <c:v>-0.2760933351963113</c:v>
                </c:pt>
                <c:pt idx="1718">
                  <c:v>-0.27735084532625404</c:v>
                </c:pt>
                <c:pt idx="1719">
                  <c:v>-0.27846863210842532</c:v>
                </c:pt>
                <c:pt idx="1720">
                  <c:v>-0.27623305854408275</c:v>
                </c:pt>
                <c:pt idx="1721">
                  <c:v>-0.27539471845745422</c:v>
                </c:pt>
                <c:pt idx="1722">
                  <c:v>-0.27651250523962556</c:v>
                </c:pt>
                <c:pt idx="1723">
                  <c:v>-0.27804946206511105</c:v>
                </c:pt>
                <c:pt idx="1724">
                  <c:v>-0.27735084532625404</c:v>
                </c:pt>
                <c:pt idx="1725">
                  <c:v>-0.27735084532625404</c:v>
                </c:pt>
                <c:pt idx="1726">
                  <c:v>-0.27818918541288251</c:v>
                </c:pt>
                <c:pt idx="1727">
                  <c:v>-0.2794466955428252</c:v>
                </c:pt>
                <c:pt idx="1728">
                  <c:v>-0.27665222858739696</c:v>
                </c:pt>
                <c:pt idx="1729">
                  <c:v>-0.27693167528293977</c:v>
                </c:pt>
                <c:pt idx="1730">
                  <c:v>-0.27735084532625404</c:v>
                </c:pt>
                <c:pt idx="1731">
                  <c:v>-0.27888780215173953</c:v>
                </c:pt>
                <c:pt idx="1732">
                  <c:v>-0.28126309906385355</c:v>
                </c:pt>
                <c:pt idx="1733">
                  <c:v>-0.28014531228168227</c:v>
                </c:pt>
                <c:pt idx="1734">
                  <c:v>-0.27623305854408275</c:v>
                </c:pt>
                <c:pt idx="1735">
                  <c:v>-0.27693167528293977</c:v>
                </c:pt>
                <c:pt idx="1736">
                  <c:v>-0.27818918541288251</c:v>
                </c:pt>
                <c:pt idx="1737">
                  <c:v>-0.28014531228168227</c:v>
                </c:pt>
                <c:pt idx="1738">
                  <c:v>-0.27888780215173953</c:v>
                </c:pt>
                <c:pt idx="1739">
                  <c:v>-0.27735084532625404</c:v>
                </c:pt>
                <c:pt idx="1740">
                  <c:v>-0.27777001536956825</c:v>
                </c:pt>
                <c:pt idx="1741">
                  <c:v>-0.27777001536956825</c:v>
                </c:pt>
                <c:pt idx="1742">
                  <c:v>-0.27539471845745422</c:v>
                </c:pt>
                <c:pt idx="1743">
                  <c:v>-0.27455637837082575</c:v>
                </c:pt>
                <c:pt idx="1744">
                  <c:v>-0.27483582506636861</c:v>
                </c:pt>
                <c:pt idx="1745">
                  <c:v>-0.27441665502305435</c:v>
                </c:pt>
                <c:pt idx="1746">
                  <c:v>-0.27385776163196868</c:v>
                </c:pt>
                <c:pt idx="1747">
                  <c:v>-0.27218108145871173</c:v>
                </c:pt>
                <c:pt idx="1748">
                  <c:v>-0.2728796981975688</c:v>
                </c:pt>
                <c:pt idx="1749">
                  <c:v>-0.27260025150202599</c:v>
                </c:pt>
                <c:pt idx="1750">
                  <c:v>-0.27204135811094032</c:v>
                </c:pt>
                <c:pt idx="1751">
                  <c:v>-0.27092357132876904</c:v>
                </c:pt>
                <c:pt idx="1752">
                  <c:v>-0.27064412463322624</c:v>
                </c:pt>
                <c:pt idx="1753">
                  <c:v>-0.27134274137208325</c:v>
                </c:pt>
                <c:pt idx="1754">
                  <c:v>-0.26938661450328349</c:v>
                </c:pt>
                <c:pt idx="1755">
                  <c:v>-0.26812910437334081</c:v>
                </c:pt>
                <c:pt idx="1756">
                  <c:v>-0.26924689115551209</c:v>
                </c:pt>
                <c:pt idx="1757">
                  <c:v>-0.27134274137208325</c:v>
                </c:pt>
                <c:pt idx="1758">
                  <c:v>-0.27134274137208325</c:v>
                </c:pt>
                <c:pt idx="1759">
                  <c:v>-0.26938661450328349</c:v>
                </c:pt>
                <c:pt idx="1760">
                  <c:v>-0.26854827441665502</c:v>
                </c:pt>
                <c:pt idx="1761">
                  <c:v>-0.27050440128545478</c:v>
                </c:pt>
                <c:pt idx="1762">
                  <c:v>-0.27260025150202599</c:v>
                </c:pt>
                <c:pt idx="1763">
                  <c:v>-0.27385776163196868</c:v>
                </c:pt>
                <c:pt idx="1764">
                  <c:v>-0.27343859158865447</c:v>
                </c:pt>
                <c:pt idx="1765">
                  <c:v>-0.27525499510968282</c:v>
                </c:pt>
                <c:pt idx="1766">
                  <c:v>-0.27581388850076849</c:v>
                </c:pt>
                <c:pt idx="1767">
                  <c:v>-0.2728796981975688</c:v>
                </c:pt>
                <c:pt idx="1768">
                  <c:v>-0.26938661450328349</c:v>
                </c:pt>
                <c:pt idx="1769">
                  <c:v>-0.26896744445996928</c:v>
                </c:pt>
                <c:pt idx="1770">
                  <c:v>-0.27008523124214057</c:v>
                </c:pt>
                <c:pt idx="1771">
                  <c:v>-0.27343859158865447</c:v>
                </c:pt>
                <c:pt idx="1772">
                  <c:v>-0.27134274137208325</c:v>
                </c:pt>
                <c:pt idx="1773">
                  <c:v>-0.27134274137208325</c:v>
                </c:pt>
                <c:pt idx="1774">
                  <c:v>-0.2730194215453402</c:v>
                </c:pt>
                <c:pt idx="1775">
                  <c:v>-0.2728796981975688</c:v>
                </c:pt>
                <c:pt idx="1776">
                  <c:v>-0.27413720832751154</c:v>
                </c:pt>
                <c:pt idx="1777">
                  <c:v>-0.27329886824088306</c:v>
                </c:pt>
                <c:pt idx="1778">
                  <c:v>-0.27371803828419727</c:v>
                </c:pt>
                <c:pt idx="1779">
                  <c:v>-0.27385776163196868</c:v>
                </c:pt>
                <c:pt idx="1780">
                  <c:v>-0.27176191141539752</c:v>
                </c:pt>
                <c:pt idx="1781">
                  <c:v>-0.2696660611988263</c:v>
                </c:pt>
                <c:pt idx="1782">
                  <c:v>-0.2696660611988263</c:v>
                </c:pt>
                <c:pt idx="1783">
                  <c:v>-0.26896744445996928</c:v>
                </c:pt>
                <c:pt idx="1784">
                  <c:v>-0.26729076428671233</c:v>
                </c:pt>
                <c:pt idx="1785">
                  <c:v>-0.26645242420008386</c:v>
                </c:pt>
                <c:pt idx="1786">
                  <c:v>-0.26938661450328349</c:v>
                </c:pt>
                <c:pt idx="1787">
                  <c:v>-0.26812910437334081</c:v>
                </c:pt>
                <c:pt idx="1788">
                  <c:v>-0.26770993433002654</c:v>
                </c:pt>
                <c:pt idx="1789">
                  <c:v>-0.26687159424339807</c:v>
                </c:pt>
                <c:pt idx="1790">
                  <c:v>-0.26770993433002654</c:v>
                </c:pt>
                <c:pt idx="1791">
                  <c:v>-0.26812910437334081</c:v>
                </c:pt>
                <c:pt idx="1792">
                  <c:v>-0.26743048763448374</c:v>
                </c:pt>
                <c:pt idx="1793">
                  <c:v>-0.26645242420008386</c:v>
                </c:pt>
                <c:pt idx="1794">
                  <c:v>-0.266172977504541</c:v>
                </c:pt>
                <c:pt idx="1795">
                  <c:v>-0.26770993433002654</c:v>
                </c:pt>
                <c:pt idx="1796">
                  <c:v>-0.26701131759116947</c:v>
                </c:pt>
                <c:pt idx="1797">
                  <c:v>-0.26659214754785521</c:v>
                </c:pt>
                <c:pt idx="1798">
                  <c:v>-0.26770993433002654</c:v>
                </c:pt>
                <c:pt idx="1799">
                  <c:v>-0.26882772111219783</c:v>
                </c:pt>
                <c:pt idx="1800">
                  <c:v>-0.26840855106888362</c:v>
                </c:pt>
                <c:pt idx="1801">
                  <c:v>-0.26770993433002654</c:v>
                </c:pt>
                <c:pt idx="1802">
                  <c:v>-0.26770993433002654</c:v>
                </c:pt>
                <c:pt idx="1803">
                  <c:v>-0.26854827441665502</c:v>
                </c:pt>
                <c:pt idx="1804">
                  <c:v>-0.26938661450328349</c:v>
                </c:pt>
                <c:pt idx="1805">
                  <c:v>-0.26896744445996928</c:v>
                </c:pt>
                <c:pt idx="1806">
                  <c:v>-0.26924689115551209</c:v>
                </c:pt>
                <c:pt idx="1807">
                  <c:v>-0.26533463741791252</c:v>
                </c:pt>
                <c:pt idx="1808">
                  <c:v>-0.26575380746122673</c:v>
                </c:pt>
                <c:pt idx="1809">
                  <c:v>-0.26477574402682691</c:v>
                </c:pt>
                <c:pt idx="1810">
                  <c:v>-0.26449629733128405</c:v>
                </c:pt>
                <c:pt idx="1811">
                  <c:v>-0.26407712728796978</c:v>
                </c:pt>
                <c:pt idx="1812">
                  <c:v>-0.26337851054911277</c:v>
                </c:pt>
                <c:pt idx="1813">
                  <c:v>-0.2628196171580271</c:v>
                </c:pt>
                <c:pt idx="1814">
                  <c:v>-0.26240044711471283</c:v>
                </c:pt>
                <c:pt idx="1815">
                  <c:v>-0.2629593405057985</c:v>
                </c:pt>
                <c:pt idx="1816">
                  <c:v>-0.26365795724465557</c:v>
                </c:pt>
                <c:pt idx="1817">
                  <c:v>-0.26254017046248429</c:v>
                </c:pt>
                <c:pt idx="1818">
                  <c:v>-0.26142238368031295</c:v>
                </c:pt>
                <c:pt idx="1819">
                  <c:v>-0.26365795724465557</c:v>
                </c:pt>
                <c:pt idx="1820">
                  <c:v>-0.26519491407014112</c:v>
                </c:pt>
                <c:pt idx="1821">
                  <c:v>-0.2629593405057985</c:v>
                </c:pt>
                <c:pt idx="1822">
                  <c:v>-0.26142238368031295</c:v>
                </c:pt>
                <c:pt idx="1823">
                  <c:v>-0.26240044711471283</c:v>
                </c:pt>
                <c:pt idx="1824">
                  <c:v>-0.26337851054911277</c:v>
                </c:pt>
                <c:pt idx="1825">
                  <c:v>-0.26323878720134131</c:v>
                </c:pt>
                <c:pt idx="1826">
                  <c:v>-0.26142238368031295</c:v>
                </c:pt>
                <c:pt idx="1827">
                  <c:v>-0.26128266033254161</c:v>
                </c:pt>
                <c:pt idx="1828">
                  <c:v>-0.26170183037585582</c:v>
                </c:pt>
                <c:pt idx="1829">
                  <c:v>-0.26086349028922734</c:v>
                </c:pt>
                <c:pt idx="1830">
                  <c:v>-0.26016487355037027</c:v>
                </c:pt>
                <c:pt idx="1831">
                  <c:v>-0.26002515020259886</c:v>
                </c:pt>
                <c:pt idx="1832">
                  <c:v>-0.26086349028922734</c:v>
                </c:pt>
                <c:pt idx="1833">
                  <c:v>-0.26044432024591313</c:v>
                </c:pt>
                <c:pt idx="1834">
                  <c:v>-0.25960598015928465</c:v>
                </c:pt>
                <c:pt idx="1835">
                  <c:v>-0.25932653346374179</c:v>
                </c:pt>
                <c:pt idx="1836">
                  <c:v>-0.25806902333379905</c:v>
                </c:pt>
                <c:pt idx="1837">
                  <c:v>-0.25695123655162777</c:v>
                </c:pt>
                <c:pt idx="1838">
                  <c:v>-0.25555400307391363</c:v>
                </c:pt>
                <c:pt idx="1839">
                  <c:v>-0.25527455637837082</c:v>
                </c:pt>
                <c:pt idx="1840">
                  <c:v>-0.25806902333379905</c:v>
                </c:pt>
                <c:pt idx="1841">
                  <c:v>-0.25681151320385637</c:v>
                </c:pt>
                <c:pt idx="1842">
                  <c:v>-0.25527455637837082</c:v>
                </c:pt>
                <c:pt idx="1843">
                  <c:v>-0.25373759955288527</c:v>
                </c:pt>
                <c:pt idx="1844">
                  <c:v>-0.25401704624842814</c:v>
                </c:pt>
                <c:pt idx="1845">
                  <c:v>-0.2561128964649993</c:v>
                </c:pt>
                <c:pt idx="1846">
                  <c:v>-0.25764985329048484</c:v>
                </c:pt>
                <c:pt idx="1847">
                  <c:v>-0.25723068324717058</c:v>
                </c:pt>
                <c:pt idx="1848">
                  <c:v>-0.25653206650831356</c:v>
                </c:pt>
                <c:pt idx="1849">
                  <c:v>-0.25723068324717058</c:v>
                </c:pt>
                <c:pt idx="1850">
                  <c:v>-0.25848819337711332</c:v>
                </c:pt>
                <c:pt idx="1851">
                  <c:v>-0.25890736342042753</c:v>
                </c:pt>
                <c:pt idx="1852">
                  <c:v>-0.25778957663825625</c:v>
                </c:pt>
                <c:pt idx="1853">
                  <c:v>-0.25681151320385637</c:v>
                </c:pt>
                <c:pt idx="1854">
                  <c:v>-0.2561128964649993</c:v>
                </c:pt>
                <c:pt idx="1855">
                  <c:v>-0.25527455637837082</c:v>
                </c:pt>
                <c:pt idx="1856">
                  <c:v>-0.25401704624842814</c:v>
                </c:pt>
                <c:pt idx="1857">
                  <c:v>-0.25331842950957106</c:v>
                </c:pt>
                <c:pt idx="1858">
                  <c:v>-0.25443621629174235</c:v>
                </c:pt>
                <c:pt idx="1859">
                  <c:v>-0.25485538633505661</c:v>
                </c:pt>
                <c:pt idx="1860">
                  <c:v>-0.25317870616179966</c:v>
                </c:pt>
                <c:pt idx="1861">
                  <c:v>-0.25178147268408552</c:v>
                </c:pt>
                <c:pt idx="1862">
                  <c:v>-0.2527595361184854</c:v>
                </c:pt>
                <c:pt idx="1863">
                  <c:v>-0.25234036607517119</c:v>
                </c:pt>
                <c:pt idx="1864">
                  <c:v>-0.25052396255414278</c:v>
                </c:pt>
                <c:pt idx="1865">
                  <c:v>-0.24996506916305714</c:v>
                </c:pt>
                <c:pt idx="1866">
                  <c:v>-0.25038423920637137</c:v>
                </c:pt>
                <c:pt idx="1867">
                  <c:v>-0.25122257929299985</c:v>
                </c:pt>
                <c:pt idx="1868">
                  <c:v>-0.25080340924968564</c:v>
                </c:pt>
                <c:pt idx="1869">
                  <c:v>-0.24842811233757162</c:v>
                </c:pt>
                <c:pt idx="1870">
                  <c:v>-0.24884728238088583</c:v>
                </c:pt>
                <c:pt idx="1871">
                  <c:v>-0.24926645242420009</c:v>
                </c:pt>
                <c:pt idx="1872">
                  <c:v>-0.24772949559871454</c:v>
                </c:pt>
                <c:pt idx="1873">
                  <c:v>-0.24563364538214336</c:v>
                </c:pt>
                <c:pt idx="1874">
                  <c:v>-0.24451585859997205</c:v>
                </c:pt>
                <c:pt idx="1875">
                  <c:v>-0.24647198546877183</c:v>
                </c:pt>
                <c:pt idx="1876">
                  <c:v>-0.2463322621210004</c:v>
                </c:pt>
                <c:pt idx="1877">
                  <c:v>-0.24395696520888641</c:v>
                </c:pt>
                <c:pt idx="1878">
                  <c:v>-0.24479530529551488</c:v>
                </c:pt>
                <c:pt idx="1879">
                  <c:v>-0.24535419868660052</c:v>
                </c:pt>
                <c:pt idx="1880">
                  <c:v>-0.24521447533882909</c:v>
                </c:pt>
                <c:pt idx="1881">
                  <c:v>-0.24409668855665784</c:v>
                </c:pt>
                <c:pt idx="1882">
                  <c:v>-0.24325834847002936</c:v>
                </c:pt>
                <c:pt idx="1883">
                  <c:v>-0.24395696520888641</c:v>
                </c:pt>
                <c:pt idx="1884">
                  <c:v>-0.24311862512225793</c:v>
                </c:pt>
                <c:pt idx="1885">
                  <c:v>-0.24242000838340089</c:v>
                </c:pt>
                <c:pt idx="1886">
                  <c:v>-0.24311862512225793</c:v>
                </c:pt>
                <c:pt idx="1887">
                  <c:v>-0.24409668855665784</c:v>
                </c:pt>
                <c:pt idx="1888">
                  <c:v>-0.24493502864328628</c:v>
                </c:pt>
                <c:pt idx="1889">
                  <c:v>-0.24395696520888641</c:v>
                </c:pt>
                <c:pt idx="1890">
                  <c:v>-0.24409668855665784</c:v>
                </c:pt>
                <c:pt idx="1891">
                  <c:v>-0.24493502864328628</c:v>
                </c:pt>
                <c:pt idx="1892">
                  <c:v>-0.24577336872991476</c:v>
                </c:pt>
                <c:pt idx="1893">
                  <c:v>-0.24437613525220064</c:v>
                </c:pt>
                <c:pt idx="1894">
                  <c:v>-0.24353779516557217</c:v>
                </c:pt>
                <c:pt idx="1895">
                  <c:v>-0.24353779516557217</c:v>
                </c:pt>
                <c:pt idx="1896">
                  <c:v>-0.24437613525220064</c:v>
                </c:pt>
                <c:pt idx="1897">
                  <c:v>-0.24325834847002936</c:v>
                </c:pt>
                <c:pt idx="1898">
                  <c:v>-0.24158166829677241</c:v>
                </c:pt>
                <c:pt idx="1899">
                  <c:v>-0.24214056168785805</c:v>
                </c:pt>
                <c:pt idx="1900">
                  <c:v>-0.24311862512225793</c:v>
                </c:pt>
                <c:pt idx="1901">
                  <c:v>-0.24158166829677241</c:v>
                </c:pt>
                <c:pt idx="1902">
                  <c:v>-0.2404638815146011</c:v>
                </c:pt>
                <c:pt idx="1903">
                  <c:v>-0.23934609473242979</c:v>
                </c:pt>
                <c:pt idx="1904">
                  <c:v>-0.2404638815146011</c:v>
                </c:pt>
                <c:pt idx="1905">
                  <c:v>-0.24172139164454379</c:v>
                </c:pt>
                <c:pt idx="1906">
                  <c:v>-0.24214056168785805</c:v>
                </c:pt>
                <c:pt idx="1907">
                  <c:v>-0.24004471147128684</c:v>
                </c:pt>
                <c:pt idx="1908">
                  <c:v>-0.23934609473242979</c:v>
                </c:pt>
                <c:pt idx="1909">
                  <c:v>-0.2404638815146011</c:v>
                </c:pt>
                <c:pt idx="1910">
                  <c:v>-0.24214056168785805</c:v>
                </c:pt>
                <c:pt idx="1911">
                  <c:v>-0.2428391784267151</c:v>
                </c:pt>
                <c:pt idx="1912">
                  <c:v>-0.24200083834008662</c:v>
                </c:pt>
                <c:pt idx="1913">
                  <c:v>-0.24130222160122958</c:v>
                </c:pt>
                <c:pt idx="1914">
                  <c:v>-0.24214056168785805</c:v>
                </c:pt>
                <c:pt idx="1915">
                  <c:v>-0.24255973173117229</c:v>
                </c:pt>
                <c:pt idx="1916">
                  <c:v>-0.23990498812351546</c:v>
                </c:pt>
                <c:pt idx="1917">
                  <c:v>-0.2371105211680872</c:v>
                </c:pt>
                <c:pt idx="1918">
                  <c:v>-0.23752969121140141</c:v>
                </c:pt>
                <c:pt idx="1919">
                  <c:v>-0.23836803129802989</c:v>
                </c:pt>
                <c:pt idx="1920">
                  <c:v>-0.23920637138465836</c:v>
                </c:pt>
                <c:pt idx="1921">
                  <c:v>-0.23836803129802989</c:v>
                </c:pt>
                <c:pt idx="1922">
                  <c:v>-0.2371105211680872</c:v>
                </c:pt>
                <c:pt idx="1923">
                  <c:v>-0.23766941455917284</c:v>
                </c:pt>
                <c:pt idx="1924">
                  <c:v>-0.2371105211680872</c:v>
                </c:pt>
                <c:pt idx="1925">
                  <c:v>-0.23515439429928742</c:v>
                </c:pt>
                <c:pt idx="1926">
                  <c:v>-0.23431605421265894</c:v>
                </c:pt>
                <c:pt idx="1927">
                  <c:v>-0.23361743747380187</c:v>
                </c:pt>
                <c:pt idx="1928">
                  <c:v>-0.23389688416934468</c:v>
                </c:pt>
                <c:pt idx="1929">
                  <c:v>-0.23249965069163056</c:v>
                </c:pt>
                <c:pt idx="1930">
                  <c:v>-0.23249965069163056</c:v>
                </c:pt>
                <c:pt idx="1931">
                  <c:v>-0.23361743747380187</c:v>
                </c:pt>
                <c:pt idx="1932">
                  <c:v>-0.23277909738717339</c:v>
                </c:pt>
                <c:pt idx="1933">
                  <c:v>-0.23152158725723068</c:v>
                </c:pt>
                <c:pt idx="1934">
                  <c:v>-0.23166131060500209</c:v>
                </c:pt>
                <c:pt idx="1935">
                  <c:v>-0.23166131060500209</c:v>
                </c:pt>
                <c:pt idx="1936">
                  <c:v>-0.23068324717060221</c:v>
                </c:pt>
                <c:pt idx="1937">
                  <c:v>-0.2295654603884309</c:v>
                </c:pt>
                <c:pt idx="1938">
                  <c:v>-0.22802850356294535</c:v>
                </c:pt>
                <c:pt idx="1939">
                  <c:v>-0.22844767360625962</c:v>
                </c:pt>
                <c:pt idx="1940">
                  <c:v>-0.22928601369288809</c:v>
                </c:pt>
                <c:pt idx="1941">
                  <c:v>-0.22844767360625962</c:v>
                </c:pt>
                <c:pt idx="1942">
                  <c:v>-0.22677099343300267</c:v>
                </c:pt>
                <c:pt idx="1943">
                  <c:v>-0.22635182338968843</c:v>
                </c:pt>
                <c:pt idx="1944">
                  <c:v>-0.22691071678077407</c:v>
                </c:pt>
                <c:pt idx="1945">
                  <c:v>-0.22719016347631688</c:v>
                </c:pt>
                <c:pt idx="1946">
                  <c:v>-0.22635182338968843</c:v>
                </c:pt>
                <c:pt idx="1947">
                  <c:v>-0.22677099343300267</c:v>
                </c:pt>
                <c:pt idx="1948">
                  <c:v>-0.22788878021517395</c:v>
                </c:pt>
                <c:pt idx="1949">
                  <c:v>-0.22746961017185971</c:v>
                </c:pt>
                <c:pt idx="1950">
                  <c:v>-0.22593265334637419</c:v>
                </c:pt>
                <c:pt idx="1951">
                  <c:v>-0.22523403660751712</c:v>
                </c:pt>
                <c:pt idx="1952">
                  <c:v>-0.22593265334637419</c:v>
                </c:pt>
                <c:pt idx="1953">
                  <c:v>-0.22523403660751712</c:v>
                </c:pt>
                <c:pt idx="1954">
                  <c:v>-0.22467514321643148</c:v>
                </c:pt>
                <c:pt idx="1955">
                  <c:v>-0.22481486656420288</c:v>
                </c:pt>
                <c:pt idx="1956">
                  <c:v>-0.22523403660751712</c:v>
                </c:pt>
                <c:pt idx="1957">
                  <c:v>-0.22425597317311721</c:v>
                </c:pt>
                <c:pt idx="1958">
                  <c:v>-0.22313818639094593</c:v>
                </c:pt>
                <c:pt idx="1959">
                  <c:v>-0.22327790973871736</c:v>
                </c:pt>
                <c:pt idx="1960">
                  <c:v>-0.22886684364957383</c:v>
                </c:pt>
                <c:pt idx="1961">
                  <c:v>-0.23208048064831635</c:v>
                </c:pt>
                <c:pt idx="1962">
                  <c:v>-0.22802850356294535</c:v>
                </c:pt>
                <c:pt idx="1963">
                  <c:v>-0.22509431325974569</c:v>
                </c:pt>
                <c:pt idx="1964">
                  <c:v>-0.22509431325974569</c:v>
                </c:pt>
                <c:pt idx="1965">
                  <c:v>-0.22565320665083136</c:v>
                </c:pt>
                <c:pt idx="1966">
                  <c:v>-0.22691071678077407</c:v>
                </c:pt>
                <c:pt idx="1967">
                  <c:v>-0.22746961017185971</c:v>
                </c:pt>
                <c:pt idx="1968">
                  <c:v>-0.22593265334637419</c:v>
                </c:pt>
                <c:pt idx="1969">
                  <c:v>-0.22509431325974569</c:v>
                </c:pt>
                <c:pt idx="1970">
                  <c:v>-0.22481486656420288</c:v>
                </c:pt>
                <c:pt idx="1971">
                  <c:v>-0.22369707978203157</c:v>
                </c:pt>
                <c:pt idx="1972">
                  <c:v>-0.22397652647757441</c:v>
                </c:pt>
                <c:pt idx="1973">
                  <c:v>-0.24353779516557217</c:v>
                </c:pt>
                <c:pt idx="1974">
                  <c:v>-0.2371105211680872</c:v>
                </c:pt>
                <c:pt idx="1975">
                  <c:v>-0.23487494760374458</c:v>
                </c:pt>
                <c:pt idx="1976">
                  <c:v>-0.23361743747380187</c:v>
                </c:pt>
                <c:pt idx="1977">
                  <c:v>-0.23277909738717339</c:v>
                </c:pt>
                <c:pt idx="1978">
                  <c:v>-0.23124214056168785</c:v>
                </c:pt>
                <c:pt idx="1979">
                  <c:v>-0.23068324717060221</c:v>
                </c:pt>
                <c:pt idx="1980">
                  <c:v>-0.23040380047505937</c:v>
                </c:pt>
                <c:pt idx="1981">
                  <c:v>-0.2295654603884309</c:v>
                </c:pt>
                <c:pt idx="1982">
                  <c:v>-0.22914629034511666</c:v>
                </c:pt>
                <c:pt idx="1983">
                  <c:v>-0.22830795025848818</c:v>
                </c:pt>
                <c:pt idx="1984">
                  <c:v>-0.22788878021517395</c:v>
                </c:pt>
                <c:pt idx="1985">
                  <c:v>-0.22788878021517395</c:v>
                </c:pt>
                <c:pt idx="1986">
                  <c:v>-0.22719016347631688</c:v>
                </c:pt>
                <c:pt idx="1987">
                  <c:v>-0.22719016347631688</c:v>
                </c:pt>
                <c:pt idx="1988">
                  <c:v>-0.22635182338968843</c:v>
                </c:pt>
                <c:pt idx="1989">
                  <c:v>-0.22551348330305995</c:v>
                </c:pt>
                <c:pt idx="1990">
                  <c:v>-0.22593265334637419</c:v>
                </c:pt>
                <c:pt idx="1991">
                  <c:v>-0.22565320665083136</c:v>
                </c:pt>
                <c:pt idx="1992">
                  <c:v>-0.23962554142797263</c:v>
                </c:pt>
                <c:pt idx="1993">
                  <c:v>-0.28056448232499653</c:v>
                </c:pt>
                <c:pt idx="1994">
                  <c:v>-0.28531507614922452</c:v>
                </c:pt>
                <c:pt idx="1995">
                  <c:v>-0.28852871314796702</c:v>
                </c:pt>
                <c:pt idx="1996">
                  <c:v>-0.29188207349448092</c:v>
                </c:pt>
                <c:pt idx="1997">
                  <c:v>-0.29733128405756604</c:v>
                </c:pt>
                <c:pt idx="1998">
                  <c:v>-0.30431745144613664</c:v>
                </c:pt>
                <c:pt idx="1999">
                  <c:v>-0.31032555540030743</c:v>
                </c:pt>
                <c:pt idx="2000">
                  <c:v>-0.3163336593544781</c:v>
                </c:pt>
                <c:pt idx="2001">
                  <c:v>-0.31759116948442084</c:v>
                </c:pt>
                <c:pt idx="2002">
                  <c:v>-0.3230403800475059</c:v>
                </c:pt>
                <c:pt idx="2003">
                  <c:v>-0.32821014391504821</c:v>
                </c:pt>
                <c:pt idx="2004">
                  <c:v>-0.33421824786921894</c:v>
                </c:pt>
                <c:pt idx="2005">
                  <c:v>-0.3360346513902473</c:v>
                </c:pt>
                <c:pt idx="2006">
                  <c:v>-0.33701271482464717</c:v>
                </c:pt>
                <c:pt idx="2007">
                  <c:v>-0.33659354478133291</c:v>
                </c:pt>
                <c:pt idx="2008">
                  <c:v>-0.34302081877881796</c:v>
                </c:pt>
                <c:pt idx="2009">
                  <c:v>-0.33910856504121839</c:v>
                </c:pt>
                <c:pt idx="2010">
                  <c:v>-0.33910856504121839</c:v>
                </c:pt>
                <c:pt idx="2011">
                  <c:v>-0.34036607517116108</c:v>
                </c:pt>
                <c:pt idx="2012">
                  <c:v>-0.34511666899538918</c:v>
                </c:pt>
                <c:pt idx="2013">
                  <c:v>-0.34399888221321784</c:v>
                </c:pt>
                <c:pt idx="2014">
                  <c:v>-0.34022635182338967</c:v>
                </c:pt>
                <c:pt idx="2015">
                  <c:v>-0.34623445577756046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AA4-44FA-A242-326F02F98A03}"/>
            </c:ext>
          </c:extLst>
        </c:ser>
        <c:ser>
          <c:idx val="2"/>
          <c:order val="4"/>
          <c:tx>
            <c:v>AC-Ni 5 1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IVIUM'!$AJ$3:$AJ$2018</c:f>
              <c:numCache>
                <c:formatCode>General</c:formatCode>
                <c:ptCount val="2016"/>
                <c:pt idx="0">
                  <c:v>-1.3410646919100182</c:v>
                </c:pt>
                <c:pt idx="1">
                  <c:v>-1.57663825625262</c:v>
                </c:pt>
                <c:pt idx="2">
                  <c:v>-1.5484141400027946</c:v>
                </c:pt>
                <c:pt idx="3">
                  <c:v>-1.5737040659494201</c:v>
                </c:pt>
                <c:pt idx="4">
                  <c:v>-1.6968003353360346</c:v>
                </c:pt>
                <c:pt idx="5">
                  <c:v>-1.7002934190303201</c:v>
                </c:pt>
                <c:pt idx="6">
                  <c:v>-1.7187369009361464</c:v>
                </c:pt>
                <c:pt idx="7">
                  <c:v>-1.6659214754785525</c:v>
                </c:pt>
                <c:pt idx="8">
                  <c:v>-1.5737040659494201</c:v>
                </c:pt>
                <c:pt idx="9">
                  <c:v>-1.6838060639932932</c:v>
                </c:pt>
                <c:pt idx="10">
                  <c:v>-1.139164454380327</c:v>
                </c:pt>
                <c:pt idx="11">
                  <c:v>-1.5196311303618835</c:v>
                </c:pt>
                <c:pt idx="12">
                  <c:v>-1.548553863350566</c:v>
                </c:pt>
                <c:pt idx="13">
                  <c:v>-1.5605700712589075</c:v>
                </c:pt>
                <c:pt idx="14">
                  <c:v>-1.5391923990498813</c:v>
                </c:pt>
                <c:pt idx="15">
                  <c:v>-1.6719295794327231</c:v>
                </c:pt>
                <c:pt idx="16">
                  <c:v>-1.6481766103115829</c:v>
                </c:pt>
                <c:pt idx="17">
                  <c:v>-1.5946625681151321</c:v>
                </c:pt>
                <c:pt idx="18">
                  <c:v>-1.6621489450887243</c:v>
                </c:pt>
                <c:pt idx="19">
                  <c:v>-1.507195752410228</c:v>
                </c:pt>
                <c:pt idx="20">
                  <c:v>-1.5187927902752549</c:v>
                </c:pt>
                <c:pt idx="21">
                  <c:v>-1.489311163895487</c:v>
                </c:pt>
                <c:pt idx="22">
                  <c:v>-1.5569372642168506</c:v>
                </c:pt>
                <c:pt idx="23">
                  <c:v>-1.5179544501886266</c:v>
                </c:pt>
                <c:pt idx="24">
                  <c:v>-1.4643006846444042</c:v>
                </c:pt>
                <c:pt idx="25">
                  <c:v>-1.4112058124912672</c:v>
                </c:pt>
                <c:pt idx="26">
                  <c:v>-1.4352382283079503</c:v>
                </c:pt>
                <c:pt idx="27">
                  <c:v>-1.533324018443482</c:v>
                </c:pt>
                <c:pt idx="28">
                  <c:v>-1.4711471286852034</c:v>
                </c:pt>
                <c:pt idx="29">
                  <c:v>-1.4595500908201759</c:v>
                </c:pt>
                <c:pt idx="30">
                  <c:v>-1.4732429789017745</c:v>
                </c:pt>
                <c:pt idx="31">
                  <c:v>-1.3414838619533325</c:v>
                </c:pt>
                <c:pt idx="32">
                  <c:v>-1.2116808718736902</c:v>
                </c:pt>
                <c:pt idx="33">
                  <c:v>-1.1699035908900377</c:v>
                </c:pt>
                <c:pt idx="34">
                  <c:v>-1.1686460807600951</c:v>
                </c:pt>
                <c:pt idx="35">
                  <c:v>-1.2024591309207768</c:v>
                </c:pt>
                <c:pt idx="36">
                  <c:v>-1.304457174793908</c:v>
                </c:pt>
                <c:pt idx="37">
                  <c:v>-1.1407014112058125</c:v>
                </c:pt>
                <c:pt idx="38">
                  <c:v>-1.1458711750733548</c:v>
                </c:pt>
                <c:pt idx="39">
                  <c:v>-0.97163616040240319</c:v>
                </c:pt>
                <c:pt idx="40">
                  <c:v>-1.0184434819058263</c:v>
                </c:pt>
                <c:pt idx="41">
                  <c:v>-1.0250104792510828</c:v>
                </c:pt>
                <c:pt idx="42">
                  <c:v>-1.0340924968562246</c:v>
                </c:pt>
                <c:pt idx="43">
                  <c:v>-1.0096409109962274</c:v>
                </c:pt>
                <c:pt idx="44">
                  <c:v>-0.96884169344697502</c:v>
                </c:pt>
                <c:pt idx="45">
                  <c:v>-1.0252899259466257</c:v>
                </c:pt>
                <c:pt idx="46">
                  <c:v>-0.93852172698057845</c:v>
                </c:pt>
                <c:pt idx="47">
                  <c:v>-0.89199385217269811</c:v>
                </c:pt>
                <c:pt idx="48">
                  <c:v>-0.82394858180802011</c:v>
                </c:pt>
                <c:pt idx="49">
                  <c:v>-0.80620371664105062</c:v>
                </c:pt>
                <c:pt idx="50">
                  <c:v>-0.86502724605281545</c:v>
                </c:pt>
                <c:pt idx="51">
                  <c:v>-0.83107447254436217</c:v>
                </c:pt>
                <c:pt idx="52">
                  <c:v>-0.87075590331144337</c:v>
                </c:pt>
                <c:pt idx="53">
                  <c:v>-0.83219225932653351</c:v>
                </c:pt>
                <c:pt idx="54">
                  <c:v>-0.80019561268688</c:v>
                </c:pt>
                <c:pt idx="55">
                  <c:v>-0.74458572027385772</c:v>
                </c:pt>
                <c:pt idx="56">
                  <c:v>-0.77253038982814026</c:v>
                </c:pt>
                <c:pt idx="57">
                  <c:v>-0.74779935727260027</c:v>
                </c:pt>
                <c:pt idx="58">
                  <c:v>-0.77336872991476879</c:v>
                </c:pt>
                <c:pt idx="59">
                  <c:v>-0.74807880396814308</c:v>
                </c:pt>
                <c:pt idx="60">
                  <c:v>-0.76247030878859856</c:v>
                </c:pt>
                <c:pt idx="61">
                  <c:v>-0.7370406594942015</c:v>
                </c:pt>
                <c:pt idx="62">
                  <c:v>-0.74444599692608637</c:v>
                </c:pt>
                <c:pt idx="63">
                  <c:v>-0.72739974849797406</c:v>
                </c:pt>
                <c:pt idx="64">
                  <c:v>-0.71887662428391774</c:v>
                </c:pt>
                <c:pt idx="65">
                  <c:v>-0.73340785245214468</c:v>
                </c:pt>
                <c:pt idx="66">
                  <c:v>-0.73927623305854417</c:v>
                </c:pt>
                <c:pt idx="67">
                  <c:v>-1.0747519910577057</c:v>
                </c:pt>
                <c:pt idx="68">
                  <c:v>-1.0734944809277629</c:v>
                </c:pt>
                <c:pt idx="69">
                  <c:v>-1.0053094872153137</c:v>
                </c:pt>
                <c:pt idx="70">
                  <c:v>-0.95724465558194771</c:v>
                </c:pt>
                <c:pt idx="71">
                  <c:v>-0.97526896744446001</c:v>
                </c:pt>
                <c:pt idx="72">
                  <c:v>-1.0050300405197707</c:v>
                </c:pt>
                <c:pt idx="73">
                  <c:v>-0.99245493922034367</c:v>
                </c:pt>
                <c:pt idx="74">
                  <c:v>-0.93391085650412187</c:v>
                </c:pt>
                <c:pt idx="75">
                  <c:v>-0.96576777979600392</c:v>
                </c:pt>
                <c:pt idx="76">
                  <c:v>-1.0317171999441106</c:v>
                </c:pt>
                <c:pt idx="77">
                  <c:v>-0.75338829118345685</c:v>
                </c:pt>
                <c:pt idx="78">
                  <c:v>-0.74891714405477161</c:v>
                </c:pt>
                <c:pt idx="79">
                  <c:v>-0.66256811513203862</c:v>
                </c:pt>
                <c:pt idx="80">
                  <c:v>-0.67095151599832326</c:v>
                </c:pt>
                <c:pt idx="81">
                  <c:v>-0.79698197568813745</c:v>
                </c:pt>
                <c:pt idx="82">
                  <c:v>-0.76009501187648465</c:v>
                </c:pt>
                <c:pt idx="83">
                  <c:v>-0.92119603185692334</c:v>
                </c:pt>
                <c:pt idx="84">
                  <c:v>-0.75576358809557076</c:v>
                </c:pt>
                <c:pt idx="85">
                  <c:v>-0.78692189464859574</c:v>
                </c:pt>
                <c:pt idx="86">
                  <c:v>-0.65572167109123924</c:v>
                </c:pt>
                <c:pt idx="87">
                  <c:v>-0.73508453262540174</c:v>
                </c:pt>
                <c:pt idx="88">
                  <c:v>-0.71775883750174652</c:v>
                </c:pt>
                <c:pt idx="89">
                  <c:v>-0.89884029621349726</c:v>
                </c:pt>
                <c:pt idx="90">
                  <c:v>-0.76288947883191283</c:v>
                </c:pt>
                <c:pt idx="91">
                  <c:v>-0.67137068604163752</c:v>
                </c:pt>
                <c:pt idx="92">
                  <c:v>-0.60835545619673048</c:v>
                </c:pt>
                <c:pt idx="93">
                  <c:v>-0.71761911415397517</c:v>
                </c:pt>
                <c:pt idx="94">
                  <c:v>-0.79740114573145171</c:v>
                </c:pt>
                <c:pt idx="95">
                  <c:v>-0.74346793349168638</c:v>
                </c:pt>
                <c:pt idx="96">
                  <c:v>-0.63797680592426997</c:v>
                </c:pt>
                <c:pt idx="97">
                  <c:v>-0.69051278468632116</c:v>
                </c:pt>
                <c:pt idx="98">
                  <c:v>-0.75827860835545613</c:v>
                </c:pt>
                <c:pt idx="99">
                  <c:v>-0.87760234735224252</c:v>
                </c:pt>
                <c:pt idx="100">
                  <c:v>-0.75017465418471418</c:v>
                </c:pt>
                <c:pt idx="101">
                  <c:v>-0.72460528154254578</c:v>
                </c:pt>
                <c:pt idx="102">
                  <c:v>-0.76302920217968428</c:v>
                </c:pt>
                <c:pt idx="103">
                  <c:v>-0.88235294117647067</c:v>
                </c:pt>
                <c:pt idx="104">
                  <c:v>-0.93405057985189321</c:v>
                </c:pt>
                <c:pt idx="105">
                  <c:v>-0.74696101718597174</c:v>
                </c:pt>
                <c:pt idx="106">
                  <c:v>-0.65362582087466814</c:v>
                </c:pt>
                <c:pt idx="107">
                  <c:v>-0.83261142936984767</c:v>
                </c:pt>
                <c:pt idx="108">
                  <c:v>-0.793768338689395</c:v>
                </c:pt>
                <c:pt idx="109">
                  <c:v>-0.67206930278049459</c:v>
                </c:pt>
                <c:pt idx="110">
                  <c:v>-0.63280704205672766</c:v>
                </c:pt>
                <c:pt idx="111">
                  <c:v>-0.62679893810255694</c:v>
                </c:pt>
                <c:pt idx="112">
                  <c:v>-0.61995249406175779</c:v>
                </c:pt>
                <c:pt idx="113">
                  <c:v>-0.59158865446416098</c:v>
                </c:pt>
                <c:pt idx="114">
                  <c:v>-0.68478412742769312</c:v>
                </c:pt>
                <c:pt idx="115">
                  <c:v>-0.59075031437753245</c:v>
                </c:pt>
                <c:pt idx="116">
                  <c:v>-0.85468771831773094</c:v>
                </c:pt>
                <c:pt idx="117">
                  <c:v>-0.77183177308928319</c:v>
                </c:pt>
                <c:pt idx="118">
                  <c:v>-0.71706022076288944</c:v>
                </c:pt>
                <c:pt idx="119">
                  <c:v>-0.56979181221182063</c:v>
                </c:pt>
                <c:pt idx="120">
                  <c:v>-0.74095291323180101</c:v>
                </c:pt>
                <c:pt idx="121">
                  <c:v>-0.69163057146849238</c:v>
                </c:pt>
                <c:pt idx="122">
                  <c:v>-0.64608076009501181</c:v>
                </c:pt>
                <c:pt idx="123">
                  <c:v>-0.75911694844208466</c:v>
                </c:pt>
                <c:pt idx="124">
                  <c:v>-0.78049462065111086</c:v>
                </c:pt>
                <c:pt idx="125">
                  <c:v>-0.76177169204974149</c:v>
                </c:pt>
                <c:pt idx="126">
                  <c:v>-0.90317171999441115</c:v>
                </c:pt>
                <c:pt idx="127">
                  <c:v>-0.78915746821293831</c:v>
                </c:pt>
                <c:pt idx="128">
                  <c:v>-0.69973452563923433</c:v>
                </c:pt>
                <c:pt idx="129">
                  <c:v>-0.68324717060220763</c:v>
                </c:pt>
                <c:pt idx="130">
                  <c:v>-0.57845465977364818</c:v>
                </c:pt>
                <c:pt idx="131">
                  <c:v>-0.55861394439010759</c:v>
                </c:pt>
                <c:pt idx="132">
                  <c:v>-0.59745703507056025</c:v>
                </c:pt>
                <c:pt idx="133">
                  <c:v>-0.713846583764147</c:v>
                </c:pt>
                <c:pt idx="134">
                  <c:v>-0.76610311583065527</c:v>
                </c:pt>
                <c:pt idx="135">
                  <c:v>-0.64160961296632657</c:v>
                </c:pt>
                <c:pt idx="136">
                  <c:v>-0.9920357691770294</c:v>
                </c:pt>
                <c:pt idx="137">
                  <c:v>-0.86879977644264361</c:v>
                </c:pt>
                <c:pt idx="138">
                  <c:v>-0.84909878440687436</c:v>
                </c:pt>
                <c:pt idx="139">
                  <c:v>-0.73131200223557358</c:v>
                </c:pt>
                <c:pt idx="140">
                  <c:v>-0.70504401285454799</c:v>
                </c:pt>
                <c:pt idx="141">
                  <c:v>-0.70057286572586286</c:v>
                </c:pt>
                <c:pt idx="142">
                  <c:v>-0.78426715104093903</c:v>
                </c:pt>
                <c:pt idx="143">
                  <c:v>-0.82255134833030596</c:v>
                </c:pt>
                <c:pt idx="144">
                  <c:v>-0.71580271063294676</c:v>
                </c:pt>
                <c:pt idx="145">
                  <c:v>-0.66927483582506642</c:v>
                </c:pt>
                <c:pt idx="146">
                  <c:v>-0.67933491686460812</c:v>
                </c:pt>
                <c:pt idx="147">
                  <c:v>-0.65879558474221045</c:v>
                </c:pt>
                <c:pt idx="148">
                  <c:v>-0.63881514601089839</c:v>
                </c:pt>
                <c:pt idx="149">
                  <c:v>-0.74067346653625821</c:v>
                </c:pt>
                <c:pt idx="150">
                  <c:v>-0.71161101019980433</c:v>
                </c:pt>
                <c:pt idx="151">
                  <c:v>-0.62442364119044291</c:v>
                </c:pt>
                <c:pt idx="152">
                  <c:v>-0.66354617856643838</c:v>
                </c:pt>
                <c:pt idx="153">
                  <c:v>-0.68897582786083555</c:v>
                </c:pt>
                <c:pt idx="154">
                  <c:v>-0.74486516696940064</c:v>
                </c:pt>
                <c:pt idx="155">
                  <c:v>-0.87872013413441385</c:v>
                </c:pt>
                <c:pt idx="156">
                  <c:v>-0.81710213776722085</c:v>
                </c:pt>
                <c:pt idx="157">
                  <c:v>-0.66256811513203862</c:v>
                </c:pt>
                <c:pt idx="158">
                  <c:v>-0.572306832471706</c:v>
                </c:pt>
                <c:pt idx="159">
                  <c:v>-0.75967584183317038</c:v>
                </c:pt>
                <c:pt idx="160">
                  <c:v>-0.73969540310185822</c:v>
                </c:pt>
                <c:pt idx="161">
                  <c:v>-0.75171161101019979</c:v>
                </c:pt>
                <c:pt idx="162">
                  <c:v>-0.8700572865725863</c:v>
                </c:pt>
                <c:pt idx="163">
                  <c:v>-0.98966047226491549</c:v>
                </c:pt>
                <c:pt idx="164">
                  <c:v>-0.81053514042196451</c:v>
                </c:pt>
                <c:pt idx="165">
                  <c:v>-0.71063294676540456</c:v>
                </c:pt>
                <c:pt idx="166">
                  <c:v>-0.80774067346653622</c:v>
                </c:pt>
                <c:pt idx="167">
                  <c:v>-0.76889758278608356</c:v>
                </c:pt>
                <c:pt idx="168">
                  <c:v>-0.62791672488472816</c:v>
                </c:pt>
                <c:pt idx="169">
                  <c:v>-0.64049182618415534</c:v>
                </c:pt>
                <c:pt idx="170">
                  <c:v>-0.77350845326254014</c:v>
                </c:pt>
                <c:pt idx="171">
                  <c:v>-0.75268967444459967</c:v>
                </c:pt>
                <c:pt idx="172">
                  <c:v>-0.87061617996367191</c:v>
                </c:pt>
                <c:pt idx="173">
                  <c:v>-0.65767779796003911</c:v>
                </c:pt>
                <c:pt idx="174">
                  <c:v>-0.67290764286712312</c:v>
                </c:pt>
                <c:pt idx="175">
                  <c:v>-0.68171021377672203</c:v>
                </c:pt>
                <c:pt idx="176">
                  <c:v>-0.772111219784826</c:v>
                </c:pt>
                <c:pt idx="177">
                  <c:v>-0.91728377811932382</c:v>
                </c:pt>
                <c:pt idx="178">
                  <c:v>-0.92049741511806626</c:v>
                </c:pt>
                <c:pt idx="179">
                  <c:v>-0.83470727958641888</c:v>
                </c:pt>
                <c:pt idx="180">
                  <c:v>-0.83219225932653351</c:v>
                </c:pt>
                <c:pt idx="181">
                  <c:v>-0.6903730613385497</c:v>
                </c:pt>
                <c:pt idx="182">
                  <c:v>-0.61590051697638681</c:v>
                </c:pt>
                <c:pt idx="183">
                  <c:v>-0.54827441665502308</c:v>
                </c:pt>
                <c:pt idx="184">
                  <c:v>-0.67458432304038007</c:v>
                </c:pt>
                <c:pt idx="185">
                  <c:v>-0.67458432304038007</c:v>
                </c:pt>
                <c:pt idx="186">
                  <c:v>-0.87396954031018581</c:v>
                </c:pt>
                <c:pt idx="187">
                  <c:v>-0.90107586977783982</c:v>
                </c:pt>
                <c:pt idx="188">
                  <c:v>-0.79181221182059525</c:v>
                </c:pt>
                <c:pt idx="189">
                  <c:v>-0.67458432304038007</c:v>
                </c:pt>
                <c:pt idx="190">
                  <c:v>-0.76456615900516978</c:v>
                </c:pt>
                <c:pt idx="191">
                  <c:v>-0.67835685343020824</c:v>
                </c:pt>
                <c:pt idx="192">
                  <c:v>-0.66005309487215313</c:v>
                </c:pt>
                <c:pt idx="193">
                  <c:v>-0.6491546737459829</c:v>
                </c:pt>
                <c:pt idx="194">
                  <c:v>-0.76009501187648465</c:v>
                </c:pt>
                <c:pt idx="195">
                  <c:v>-0.67318708956266582</c:v>
                </c:pt>
                <c:pt idx="196">
                  <c:v>-0.65208886404918254</c:v>
                </c:pt>
                <c:pt idx="197">
                  <c:v>-0.85063574123235997</c:v>
                </c:pt>
                <c:pt idx="198">
                  <c:v>-0.65614084113455351</c:v>
                </c:pt>
                <c:pt idx="199">
                  <c:v>-0.69456476177169202</c:v>
                </c:pt>
                <c:pt idx="200">
                  <c:v>-0.74738018722928601</c:v>
                </c:pt>
                <c:pt idx="201">
                  <c:v>-0.63154953192678487</c:v>
                </c:pt>
                <c:pt idx="202">
                  <c:v>-0.68240883051557921</c:v>
                </c:pt>
                <c:pt idx="203">
                  <c:v>-0.69163057146849238</c:v>
                </c:pt>
                <c:pt idx="204">
                  <c:v>-0.61757719714964365</c:v>
                </c:pt>
                <c:pt idx="205">
                  <c:v>-0.66913511247729496</c:v>
                </c:pt>
                <c:pt idx="206">
                  <c:v>-0.77588375017465416</c:v>
                </c:pt>
                <c:pt idx="207">
                  <c:v>-0.83512644962973315</c:v>
                </c:pt>
                <c:pt idx="208">
                  <c:v>-0.75296912114014258</c:v>
                </c:pt>
                <c:pt idx="209">
                  <c:v>-0.66033254156769594</c:v>
                </c:pt>
                <c:pt idx="210">
                  <c:v>-0.62107028084392901</c:v>
                </c:pt>
                <c:pt idx="211">
                  <c:v>-0.60961296632667328</c:v>
                </c:pt>
                <c:pt idx="212">
                  <c:v>-0.80634343998882207</c:v>
                </c:pt>
                <c:pt idx="213">
                  <c:v>-0.90526757021098225</c:v>
                </c:pt>
                <c:pt idx="214">
                  <c:v>-0.65516277770015374</c:v>
                </c:pt>
                <c:pt idx="215">
                  <c:v>-0.80117367612127988</c:v>
                </c:pt>
                <c:pt idx="216">
                  <c:v>-0.67528293977923715</c:v>
                </c:pt>
                <c:pt idx="217">
                  <c:v>-0.73019421545340224</c:v>
                </c:pt>
                <c:pt idx="218">
                  <c:v>-0.5823669135112477</c:v>
                </c:pt>
                <c:pt idx="219">
                  <c:v>-0.6571189045689535</c:v>
                </c:pt>
                <c:pt idx="220">
                  <c:v>-0.7236272181081459</c:v>
                </c:pt>
                <c:pt idx="221">
                  <c:v>-0.69093195472963531</c:v>
                </c:pt>
                <c:pt idx="222">
                  <c:v>-0.98574821852731587</c:v>
                </c:pt>
                <c:pt idx="223">
                  <c:v>-0.72530389828140285</c:v>
                </c:pt>
                <c:pt idx="224">
                  <c:v>-0.95612686879977649</c:v>
                </c:pt>
                <c:pt idx="225">
                  <c:v>-0.8017325695123656</c:v>
                </c:pt>
                <c:pt idx="226">
                  <c:v>-1.1791253318429509</c:v>
                </c:pt>
                <c:pt idx="227">
                  <c:v>-0.79432723208048062</c:v>
                </c:pt>
                <c:pt idx="228">
                  <c:v>-0.69638116529272043</c:v>
                </c:pt>
                <c:pt idx="229">
                  <c:v>-0.83540589632527595</c:v>
                </c:pt>
                <c:pt idx="230">
                  <c:v>-0.6256811513203856</c:v>
                </c:pt>
                <c:pt idx="231">
                  <c:v>-0.68646080760095018</c:v>
                </c:pt>
                <c:pt idx="232">
                  <c:v>-0.72502445158586004</c:v>
                </c:pt>
                <c:pt idx="233">
                  <c:v>-0.88878021517395556</c:v>
                </c:pt>
                <c:pt idx="234">
                  <c:v>-0.84700293419030326</c:v>
                </c:pt>
                <c:pt idx="235">
                  <c:v>-0.81109403381305012</c:v>
                </c:pt>
                <c:pt idx="236">
                  <c:v>-0.73242978901774491</c:v>
                </c:pt>
                <c:pt idx="237">
                  <c:v>-0.80019561268688</c:v>
                </c:pt>
                <c:pt idx="238">
                  <c:v>-0.80340924968562244</c:v>
                </c:pt>
                <c:pt idx="239">
                  <c:v>-0.81277071398630718</c:v>
                </c:pt>
                <c:pt idx="240">
                  <c:v>-0.84113455358390377</c:v>
                </c:pt>
                <c:pt idx="241">
                  <c:v>-0.81137348050859304</c:v>
                </c:pt>
                <c:pt idx="242">
                  <c:v>-0.83959759675841839</c:v>
                </c:pt>
                <c:pt idx="243">
                  <c:v>-0.72446555819477432</c:v>
                </c:pt>
                <c:pt idx="244">
                  <c:v>-0.74207070001397235</c:v>
                </c:pt>
                <c:pt idx="245">
                  <c:v>-0.81053514042196451</c:v>
                </c:pt>
                <c:pt idx="246">
                  <c:v>-1.1270085231242142</c:v>
                </c:pt>
                <c:pt idx="247">
                  <c:v>-0.56601928182199246</c:v>
                </c:pt>
                <c:pt idx="248">
                  <c:v>-0.64007265614084119</c:v>
                </c:pt>
                <c:pt idx="249">
                  <c:v>-0.53583903870336735</c:v>
                </c:pt>
                <c:pt idx="250">
                  <c:v>-0.6452424200083835</c:v>
                </c:pt>
                <c:pt idx="251">
                  <c:v>-0.62204834427832889</c:v>
                </c:pt>
                <c:pt idx="252">
                  <c:v>-0.63490289227329877</c:v>
                </c:pt>
                <c:pt idx="253">
                  <c:v>-0.90051697638675421</c:v>
                </c:pt>
                <c:pt idx="254">
                  <c:v>-0.7821713008243677</c:v>
                </c:pt>
                <c:pt idx="255">
                  <c:v>-0.78105351404219647</c:v>
                </c:pt>
                <c:pt idx="256">
                  <c:v>-0.5859997205533044</c:v>
                </c:pt>
                <c:pt idx="257">
                  <c:v>-0.62470308788598572</c:v>
                </c:pt>
                <c:pt idx="258">
                  <c:v>-0.86907922313818631</c:v>
                </c:pt>
                <c:pt idx="259">
                  <c:v>-0.76414698896185551</c:v>
                </c:pt>
                <c:pt idx="260">
                  <c:v>-0.77825904708676819</c:v>
                </c:pt>
                <c:pt idx="261">
                  <c:v>-0.72083275115271761</c:v>
                </c:pt>
                <c:pt idx="262">
                  <c:v>-0.67807740673466532</c:v>
                </c:pt>
                <c:pt idx="263">
                  <c:v>-0.63993293279306973</c:v>
                </c:pt>
                <c:pt idx="264">
                  <c:v>-0.64873550370266864</c:v>
                </c:pt>
                <c:pt idx="265">
                  <c:v>-0.61995249406175779</c:v>
                </c:pt>
                <c:pt idx="266">
                  <c:v>-0.7471007405337432</c:v>
                </c:pt>
                <c:pt idx="267">
                  <c:v>-0.65977364817661033</c:v>
                </c:pt>
                <c:pt idx="268">
                  <c:v>-0.82660332541567705</c:v>
                </c:pt>
                <c:pt idx="269">
                  <c:v>-0.60556098924130219</c:v>
                </c:pt>
                <c:pt idx="270">
                  <c:v>-0.61827581388850072</c:v>
                </c:pt>
                <c:pt idx="271">
                  <c:v>-0.66522285873969544</c:v>
                </c:pt>
                <c:pt idx="272">
                  <c:v>-0.64608076009501181</c:v>
                </c:pt>
                <c:pt idx="273">
                  <c:v>-0.8548274416655024</c:v>
                </c:pt>
                <c:pt idx="274">
                  <c:v>-0.78314936425876769</c:v>
                </c:pt>
                <c:pt idx="275">
                  <c:v>-0.64454380326952643</c:v>
                </c:pt>
                <c:pt idx="276">
                  <c:v>-0.62442364119044291</c:v>
                </c:pt>
                <c:pt idx="277">
                  <c:v>-0.66075171161101021</c:v>
                </c:pt>
                <c:pt idx="278">
                  <c:v>-0.69163057146849238</c:v>
                </c:pt>
                <c:pt idx="279">
                  <c:v>-0.95123655162777698</c:v>
                </c:pt>
                <c:pt idx="280">
                  <c:v>-0.7156629872851753</c:v>
                </c:pt>
                <c:pt idx="281">
                  <c:v>-0.63308648875227047</c:v>
                </c:pt>
                <c:pt idx="282">
                  <c:v>-0.54464160961296637</c:v>
                </c:pt>
                <c:pt idx="283">
                  <c:v>-0.60905407293558755</c:v>
                </c:pt>
                <c:pt idx="284">
                  <c:v>-0.59605980159284622</c:v>
                </c:pt>
                <c:pt idx="285">
                  <c:v>-0.74905686740254296</c:v>
                </c:pt>
                <c:pt idx="286">
                  <c:v>-0.54757579991616601</c:v>
                </c:pt>
                <c:pt idx="287">
                  <c:v>-0.52675702109822553</c:v>
                </c:pt>
                <c:pt idx="288">
                  <c:v>-0.69316752829397799</c:v>
                </c:pt>
                <c:pt idx="289">
                  <c:v>-0.79949699594802293</c:v>
                </c:pt>
                <c:pt idx="290">
                  <c:v>-0.6107307531088445</c:v>
                </c:pt>
                <c:pt idx="291">
                  <c:v>-0.99371244935028646</c:v>
                </c:pt>
                <c:pt idx="292">
                  <c:v>-0.84714265753807461</c:v>
                </c:pt>
                <c:pt idx="293">
                  <c:v>-0.70811792650551897</c:v>
                </c:pt>
                <c:pt idx="294">
                  <c:v>-0.68380606399329324</c:v>
                </c:pt>
                <c:pt idx="295">
                  <c:v>-0.62959340505798522</c:v>
                </c:pt>
                <c:pt idx="296">
                  <c:v>-0.62107028084392901</c:v>
                </c:pt>
                <c:pt idx="297">
                  <c:v>-0.57188766242839173</c:v>
                </c:pt>
                <c:pt idx="298">
                  <c:v>-0.62610032136369986</c:v>
                </c:pt>
                <c:pt idx="299">
                  <c:v>-0.84518653066927485</c:v>
                </c:pt>
                <c:pt idx="300">
                  <c:v>-0.59438312141958916</c:v>
                </c:pt>
                <c:pt idx="301">
                  <c:v>-0.84672348749476034</c:v>
                </c:pt>
                <c:pt idx="302">
                  <c:v>-0.57146849238507758</c:v>
                </c:pt>
                <c:pt idx="303">
                  <c:v>-0.74165152997065809</c:v>
                </c:pt>
                <c:pt idx="304">
                  <c:v>-0.54506077965628053</c:v>
                </c:pt>
                <c:pt idx="305">
                  <c:v>-0.78971636160402403</c:v>
                </c:pt>
                <c:pt idx="306">
                  <c:v>-0.70420567276791957</c:v>
                </c:pt>
                <c:pt idx="307">
                  <c:v>-0.80718178007545061</c:v>
                </c:pt>
                <c:pt idx="308">
                  <c:v>-0.81752130781053511</c:v>
                </c:pt>
                <c:pt idx="309">
                  <c:v>-0.59158865446416098</c:v>
                </c:pt>
                <c:pt idx="310">
                  <c:v>-0.82744166550230536</c:v>
                </c:pt>
                <c:pt idx="311">
                  <c:v>-0.61757719714964365</c:v>
                </c:pt>
                <c:pt idx="312">
                  <c:v>-0.82855945228447669</c:v>
                </c:pt>
                <c:pt idx="313">
                  <c:v>-0.68534302081877885</c:v>
                </c:pt>
                <c:pt idx="314">
                  <c:v>-0.76666200922174099</c:v>
                </c:pt>
                <c:pt idx="315">
                  <c:v>-0.88123515439429934</c:v>
                </c:pt>
                <c:pt idx="316">
                  <c:v>-0.73131200223557358</c:v>
                </c:pt>
                <c:pt idx="317">
                  <c:v>-0.63196870197009913</c:v>
                </c:pt>
                <c:pt idx="318">
                  <c:v>-0.94802291462903454</c:v>
                </c:pt>
                <c:pt idx="319">
                  <c:v>-0.70001397233477713</c:v>
                </c:pt>
                <c:pt idx="320">
                  <c:v>-0.89115551208606958</c:v>
                </c:pt>
                <c:pt idx="321">
                  <c:v>-0.72139164454380333</c:v>
                </c:pt>
                <c:pt idx="322">
                  <c:v>-0.82227190163476316</c:v>
                </c:pt>
                <c:pt idx="323">
                  <c:v>-0.88724325834846995</c:v>
                </c:pt>
                <c:pt idx="324">
                  <c:v>-1.0522565320665083</c:v>
                </c:pt>
                <c:pt idx="325">
                  <c:v>-0.8602766522285874</c:v>
                </c:pt>
                <c:pt idx="326">
                  <c:v>-0.72586279167248846</c:v>
                </c:pt>
                <c:pt idx="327">
                  <c:v>-0.76498532904848393</c:v>
                </c:pt>
                <c:pt idx="328">
                  <c:v>-0.76149224535419868</c:v>
                </c:pt>
                <c:pt idx="329">
                  <c:v>-0.88305155791532763</c:v>
                </c:pt>
                <c:pt idx="330">
                  <c:v>-0.93405057985189321</c:v>
                </c:pt>
                <c:pt idx="331">
                  <c:v>-0.85706301522984496</c:v>
                </c:pt>
                <c:pt idx="332">
                  <c:v>-0.61841553723627218</c:v>
                </c:pt>
                <c:pt idx="333">
                  <c:v>-0.76386754226631259</c:v>
                </c:pt>
                <c:pt idx="334">
                  <c:v>-0.70099203576917712</c:v>
                </c:pt>
                <c:pt idx="335">
                  <c:v>-0.74165152997065809</c:v>
                </c:pt>
                <c:pt idx="336">
                  <c:v>-0.68380606399329324</c:v>
                </c:pt>
                <c:pt idx="337">
                  <c:v>-0.64356573983512644</c:v>
                </c:pt>
                <c:pt idx="338">
                  <c:v>-0.68450468073215032</c:v>
                </c:pt>
                <c:pt idx="339">
                  <c:v>-0.83624423641190448</c:v>
                </c:pt>
                <c:pt idx="340">
                  <c:v>-0.94411066089143492</c:v>
                </c:pt>
                <c:pt idx="341">
                  <c:v>-0.7318708956266593</c:v>
                </c:pt>
                <c:pt idx="342">
                  <c:v>-0.67640072656140848</c:v>
                </c:pt>
                <c:pt idx="343">
                  <c:v>-0.692189464859578</c:v>
                </c:pt>
                <c:pt idx="344">
                  <c:v>-1.0020958502165711</c:v>
                </c:pt>
                <c:pt idx="345">
                  <c:v>-0.79823948581808024</c:v>
                </c:pt>
                <c:pt idx="346">
                  <c:v>-0.94844208467234881</c:v>
                </c:pt>
                <c:pt idx="347">
                  <c:v>-0.82394858180802011</c:v>
                </c:pt>
                <c:pt idx="348">
                  <c:v>-0.64119044292301253</c:v>
                </c:pt>
                <c:pt idx="349">
                  <c:v>-0.61394439010758695</c:v>
                </c:pt>
                <c:pt idx="350">
                  <c:v>-0.79097387173396672</c:v>
                </c:pt>
                <c:pt idx="351">
                  <c:v>-0.58795584742210427</c:v>
                </c:pt>
                <c:pt idx="352">
                  <c:v>-0.70127148246471982</c:v>
                </c:pt>
                <c:pt idx="353">
                  <c:v>-0.90205393321223981</c:v>
                </c:pt>
                <c:pt idx="354">
                  <c:v>-1.0842531787061618</c:v>
                </c:pt>
                <c:pt idx="355">
                  <c:v>-1.0598015928461646</c:v>
                </c:pt>
                <c:pt idx="356">
                  <c:v>-1.0883051557915326</c:v>
                </c:pt>
                <c:pt idx="357">
                  <c:v>-0.72656140841134553</c:v>
                </c:pt>
                <c:pt idx="358">
                  <c:v>-0.96255414279726148</c:v>
                </c:pt>
                <c:pt idx="359">
                  <c:v>-0.76051418191979869</c:v>
                </c:pt>
                <c:pt idx="360">
                  <c:v>-0.72977504541008797</c:v>
                </c:pt>
                <c:pt idx="361">
                  <c:v>-0.861813609054073</c:v>
                </c:pt>
                <c:pt idx="362">
                  <c:v>-0.81794047785384938</c:v>
                </c:pt>
                <c:pt idx="363">
                  <c:v>-1.0482045549811374</c:v>
                </c:pt>
                <c:pt idx="364">
                  <c:v>-1.1528573424619253</c:v>
                </c:pt>
                <c:pt idx="365">
                  <c:v>-1.2788878021517396</c:v>
                </c:pt>
                <c:pt idx="366">
                  <c:v>-0.76987564622048343</c:v>
                </c:pt>
                <c:pt idx="367">
                  <c:v>-1.1247729495598715</c:v>
                </c:pt>
                <c:pt idx="368">
                  <c:v>-0.79027525499510964</c:v>
                </c:pt>
                <c:pt idx="369">
                  <c:v>-0.91448931116389542</c:v>
                </c:pt>
                <c:pt idx="370">
                  <c:v>-1.007824507475199</c:v>
                </c:pt>
                <c:pt idx="371">
                  <c:v>-0.90317171999441115</c:v>
                </c:pt>
                <c:pt idx="372">
                  <c:v>-0.65642028783009643</c:v>
                </c:pt>
                <c:pt idx="373">
                  <c:v>-0.75087327092357126</c:v>
                </c:pt>
                <c:pt idx="374">
                  <c:v>-0.60681849937124488</c:v>
                </c:pt>
                <c:pt idx="375">
                  <c:v>-0.75213078105351405</c:v>
                </c:pt>
                <c:pt idx="376">
                  <c:v>-0.59312561128964647</c:v>
                </c:pt>
                <c:pt idx="377">
                  <c:v>-0.56951236551627771</c:v>
                </c:pt>
                <c:pt idx="378">
                  <c:v>-0.8514740813189885</c:v>
                </c:pt>
                <c:pt idx="379">
                  <c:v>-0.89129523543384093</c:v>
                </c:pt>
                <c:pt idx="380">
                  <c:v>-0.68478412742769312</c:v>
                </c:pt>
                <c:pt idx="381">
                  <c:v>-0.99063853569931537</c:v>
                </c:pt>
                <c:pt idx="382">
                  <c:v>-0.90191420986446835</c:v>
                </c:pt>
                <c:pt idx="383">
                  <c:v>-0.80312980299007963</c:v>
                </c:pt>
                <c:pt idx="384">
                  <c:v>-0.67877602347352239</c:v>
                </c:pt>
                <c:pt idx="385">
                  <c:v>-0.78426715104093903</c:v>
                </c:pt>
                <c:pt idx="386">
                  <c:v>-1.1815006287550649</c:v>
                </c:pt>
                <c:pt idx="387">
                  <c:v>-0.96367192957943271</c:v>
                </c:pt>
                <c:pt idx="388">
                  <c:v>-1.1046527874807881</c:v>
                </c:pt>
                <c:pt idx="389">
                  <c:v>-1.0081039541707419</c:v>
                </c:pt>
                <c:pt idx="390">
                  <c:v>-1.069721950537935</c:v>
                </c:pt>
                <c:pt idx="391">
                  <c:v>-1.0048903171719994</c:v>
                </c:pt>
                <c:pt idx="392">
                  <c:v>-1.0774067346653626</c:v>
                </c:pt>
                <c:pt idx="393">
                  <c:v>-0.76107307531088442</c:v>
                </c:pt>
                <c:pt idx="394">
                  <c:v>-0.64761771692049741</c:v>
                </c:pt>
                <c:pt idx="395">
                  <c:v>-1.0591029761073076</c:v>
                </c:pt>
                <c:pt idx="396">
                  <c:v>-0.89506776582366909</c:v>
                </c:pt>
                <c:pt idx="397">
                  <c:v>-0.79796003912253743</c:v>
                </c:pt>
                <c:pt idx="398">
                  <c:v>-0.92231381863909456</c:v>
                </c:pt>
                <c:pt idx="399">
                  <c:v>-0.89967863630012579</c:v>
                </c:pt>
                <c:pt idx="400">
                  <c:v>-1.111080061478273</c:v>
                </c:pt>
                <c:pt idx="401">
                  <c:v>-0.90554701690652506</c:v>
                </c:pt>
                <c:pt idx="402">
                  <c:v>-0.64845605700712594</c:v>
                </c:pt>
                <c:pt idx="403">
                  <c:v>-0.72921615201900236</c:v>
                </c:pt>
                <c:pt idx="404">
                  <c:v>-1.0026547436076569</c:v>
                </c:pt>
                <c:pt idx="405">
                  <c:v>-1.1067486376973592</c:v>
                </c:pt>
                <c:pt idx="406">
                  <c:v>-1.0216571189045689</c:v>
                </c:pt>
                <c:pt idx="407">
                  <c:v>-0.89842112617018299</c:v>
                </c:pt>
                <c:pt idx="408">
                  <c:v>-1.1418191979879839</c:v>
                </c:pt>
                <c:pt idx="409">
                  <c:v>-0.96478971636160404</c:v>
                </c:pt>
                <c:pt idx="410">
                  <c:v>-0.97960039122537379</c:v>
                </c:pt>
                <c:pt idx="411">
                  <c:v>-1.1140142517814726</c:v>
                </c:pt>
                <c:pt idx="412">
                  <c:v>-1.1071678077406735</c:v>
                </c:pt>
                <c:pt idx="413">
                  <c:v>-1.2132178286991755</c:v>
                </c:pt>
                <c:pt idx="414">
                  <c:v>-0.90401006008103946</c:v>
                </c:pt>
                <c:pt idx="415">
                  <c:v>-0.8667039262260724</c:v>
                </c:pt>
                <c:pt idx="416">
                  <c:v>-0.89464859578035483</c:v>
                </c:pt>
                <c:pt idx="417">
                  <c:v>-0.84658376414698899</c:v>
                </c:pt>
                <c:pt idx="418">
                  <c:v>-1.0902612826603326</c:v>
                </c:pt>
                <c:pt idx="419">
                  <c:v>-1.0673466536258209</c:v>
                </c:pt>
                <c:pt idx="420">
                  <c:v>-0.9033114433421825</c:v>
                </c:pt>
                <c:pt idx="421">
                  <c:v>-1.03660751711611</c:v>
                </c:pt>
                <c:pt idx="422">
                  <c:v>-1.5818080201201621</c:v>
                </c:pt>
                <c:pt idx="423">
                  <c:v>-0.93055749615760797</c:v>
                </c:pt>
                <c:pt idx="424">
                  <c:v>-0.91812211820595213</c:v>
                </c:pt>
                <c:pt idx="425">
                  <c:v>-0.75813888500768478</c:v>
                </c:pt>
                <c:pt idx="426">
                  <c:v>-0.71943551767500347</c:v>
                </c:pt>
                <c:pt idx="427">
                  <c:v>-0.80019561268688</c:v>
                </c:pt>
                <c:pt idx="428">
                  <c:v>-0.59466256811513207</c:v>
                </c:pt>
                <c:pt idx="429">
                  <c:v>-0.9347491965907504</c:v>
                </c:pt>
                <c:pt idx="430">
                  <c:v>-0.81738158446276366</c:v>
                </c:pt>
                <c:pt idx="431">
                  <c:v>-0.81235154394299292</c:v>
                </c:pt>
                <c:pt idx="432">
                  <c:v>-1.0617577197149644</c:v>
                </c:pt>
                <c:pt idx="433">
                  <c:v>-0.96297331284057575</c:v>
                </c:pt>
                <c:pt idx="434">
                  <c:v>-1.0638535699315355</c:v>
                </c:pt>
                <c:pt idx="435">
                  <c:v>-0.82255134833030596</c:v>
                </c:pt>
                <c:pt idx="436">
                  <c:v>-0.86726281961715801</c:v>
                </c:pt>
                <c:pt idx="437">
                  <c:v>-1.1147128685203298</c:v>
                </c:pt>
                <c:pt idx="438">
                  <c:v>-0.82338968841693438</c:v>
                </c:pt>
                <c:pt idx="439">
                  <c:v>-0.66927483582506642</c:v>
                </c:pt>
                <c:pt idx="440">
                  <c:v>-1.0638535699315355</c:v>
                </c:pt>
                <c:pt idx="441">
                  <c:v>-0.73494480927763028</c:v>
                </c:pt>
                <c:pt idx="442">
                  <c:v>-0.9347491965907504</c:v>
                </c:pt>
                <c:pt idx="443">
                  <c:v>-1.0029341903031996</c:v>
                </c:pt>
                <c:pt idx="444">
                  <c:v>-0.74332821014391504</c:v>
                </c:pt>
                <c:pt idx="445">
                  <c:v>-0.79516557216710915</c:v>
                </c:pt>
                <c:pt idx="446">
                  <c:v>-1.0041917004331424</c:v>
                </c:pt>
                <c:pt idx="447">
                  <c:v>-1.085370965488333</c:v>
                </c:pt>
                <c:pt idx="448">
                  <c:v>-0.6274975548414139</c:v>
                </c:pt>
                <c:pt idx="449">
                  <c:v>-0.86390945927064411</c:v>
                </c:pt>
                <c:pt idx="450">
                  <c:v>-0.66564202878300971</c:v>
                </c:pt>
                <c:pt idx="451">
                  <c:v>-1.0825764985329049</c:v>
                </c:pt>
                <c:pt idx="452">
                  <c:v>-0.86628475618275813</c:v>
                </c:pt>
                <c:pt idx="453">
                  <c:v>-0.58446276372781891</c:v>
                </c:pt>
                <c:pt idx="454">
                  <c:v>-0.58152857342461928</c:v>
                </c:pt>
                <c:pt idx="455">
                  <c:v>-0.56462204834427843</c:v>
                </c:pt>
                <c:pt idx="456">
                  <c:v>-0.65083135391923996</c:v>
                </c:pt>
                <c:pt idx="457">
                  <c:v>-0.62875506497135669</c:v>
                </c:pt>
                <c:pt idx="458">
                  <c:v>-0.82255134833030596</c:v>
                </c:pt>
                <c:pt idx="459">
                  <c:v>-0.60877462624004475</c:v>
                </c:pt>
                <c:pt idx="460">
                  <c:v>-0.81584462763727827</c:v>
                </c:pt>
                <c:pt idx="461">
                  <c:v>-0.58795584742210427</c:v>
                </c:pt>
                <c:pt idx="462">
                  <c:v>-1.0254296492943971</c:v>
                </c:pt>
                <c:pt idx="463">
                  <c:v>-1.1495039821154116</c:v>
                </c:pt>
                <c:pt idx="464">
                  <c:v>-0.59787620511387451</c:v>
                </c:pt>
                <c:pt idx="465">
                  <c:v>-0.66075171161101021</c:v>
                </c:pt>
                <c:pt idx="466">
                  <c:v>-0.68380606399329324</c:v>
                </c:pt>
                <c:pt idx="467">
                  <c:v>-0.99455078943691499</c:v>
                </c:pt>
                <c:pt idx="468">
                  <c:v>-0.96898141679474636</c:v>
                </c:pt>
                <c:pt idx="469">
                  <c:v>-0.8334497694564762</c:v>
                </c:pt>
                <c:pt idx="470">
                  <c:v>-0.95011876484560565</c:v>
                </c:pt>
                <c:pt idx="471">
                  <c:v>-0.90484840016766799</c:v>
                </c:pt>
                <c:pt idx="472">
                  <c:v>-0.68534302081877885</c:v>
                </c:pt>
                <c:pt idx="473">
                  <c:v>-0.81598435098504962</c:v>
                </c:pt>
                <c:pt idx="474">
                  <c:v>-0.71622188067626102</c:v>
                </c:pt>
                <c:pt idx="475">
                  <c:v>-0.84784127427693157</c:v>
                </c:pt>
                <c:pt idx="476">
                  <c:v>-0.77853849378231099</c:v>
                </c:pt>
                <c:pt idx="477">
                  <c:v>-1.0855106888361046</c:v>
                </c:pt>
                <c:pt idx="478">
                  <c:v>-0.77308928321922599</c:v>
                </c:pt>
                <c:pt idx="479">
                  <c:v>-0.94774346793349173</c:v>
                </c:pt>
                <c:pt idx="480">
                  <c:v>-0.69260863490289226</c:v>
                </c:pt>
                <c:pt idx="481">
                  <c:v>-1.0926365795724466</c:v>
                </c:pt>
                <c:pt idx="482">
                  <c:v>-0.85985748218527314</c:v>
                </c:pt>
                <c:pt idx="483">
                  <c:v>-0.71650132737180383</c:v>
                </c:pt>
                <c:pt idx="484">
                  <c:v>-0.71761911415397517</c:v>
                </c:pt>
                <c:pt idx="485">
                  <c:v>-0.86642447953052948</c:v>
                </c:pt>
                <c:pt idx="486">
                  <c:v>-1.005449210563085</c:v>
                </c:pt>
                <c:pt idx="487">
                  <c:v>-0.65083135391923996</c:v>
                </c:pt>
                <c:pt idx="488">
                  <c:v>-0.69777839877043446</c:v>
                </c:pt>
                <c:pt idx="489">
                  <c:v>-0.89408970238926921</c:v>
                </c:pt>
                <c:pt idx="490">
                  <c:v>-1.108704764566159</c:v>
                </c:pt>
                <c:pt idx="491">
                  <c:v>-0.78748078803968147</c:v>
                </c:pt>
                <c:pt idx="492">
                  <c:v>-0.89911974290904007</c:v>
                </c:pt>
                <c:pt idx="493">
                  <c:v>-0.65767779796003911</c:v>
                </c:pt>
                <c:pt idx="494">
                  <c:v>-0.55637837082576502</c:v>
                </c:pt>
                <c:pt idx="495">
                  <c:v>-0.69763867542266322</c:v>
                </c:pt>
                <c:pt idx="496">
                  <c:v>-0.91560709794606676</c:v>
                </c:pt>
                <c:pt idx="497">
                  <c:v>-0.88444879139304178</c:v>
                </c:pt>
                <c:pt idx="498">
                  <c:v>-0.60360486237250244</c:v>
                </c:pt>
                <c:pt idx="499">
                  <c:v>-0.51180662288668433</c:v>
                </c:pt>
                <c:pt idx="500">
                  <c:v>-0.57510129942713417</c:v>
                </c:pt>
                <c:pt idx="501">
                  <c:v>-0.61478273019421548</c:v>
                </c:pt>
                <c:pt idx="502">
                  <c:v>-0.9218946485957803</c:v>
                </c:pt>
                <c:pt idx="503">
                  <c:v>-0.80033533603465135</c:v>
                </c:pt>
                <c:pt idx="504">
                  <c:v>-1.0458292580690234</c:v>
                </c:pt>
                <c:pt idx="505">
                  <c:v>-0.92929998602766517</c:v>
                </c:pt>
                <c:pt idx="506">
                  <c:v>-0.75227050440128551</c:v>
                </c:pt>
                <c:pt idx="507">
                  <c:v>-0.8386195333240184</c:v>
                </c:pt>
                <c:pt idx="508">
                  <c:v>-1.0901215593125611</c:v>
                </c:pt>
                <c:pt idx="509">
                  <c:v>-1.3963951376274975</c:v>
                </c:pt>
                <c:pt idx="510">
                  <c:v>-1.178845885147408</c:v>
                </c:pt>
                <c:pt idx="511">
                  <c:v>-0.65236831074472534</c:v>
                </c:pt>
                <c:pt idx="512">
                  <c:v>-0.98001956126868806</c:v>
                </c:pt>
                <c:pt idx="513">
                  <c:v>-0.953611848539891</c:v>
                </c:pt>
                <c:pt idx="514">
                  <c:v>-0.96171580271063295</c:v>
                </c:pt>
                <c:pt idx="515">
                  <c:v>-1.1035350006986167</c:v>
                </c:pt>
                <c:pt idx="516">
                  <c:v>-0.67206930278049459</c:v>
                </c:pt>
                <c:pt idx="517">
                  <c:v>-0.95235433840994832</c:v>
                </c:pt>
                <c:pt idx="518">
                  <c:v>-0.62470308788598572</c:v>
                </c:pt>
                <c:pt idx="519">
                  <c:v>-0.79474640212379488</c:v>
                </c:pt>
                <c:pt idx="520">
                  <c:v>-0.65432443761352521</c:v>
                </c:pt>
                <c:pt idx="521">
                  <c:v>-0.50188626519491408</c:v>
                </c:pt>
                <c:pt idx="522">
                  <c:v>-0.61324577336872999</c:v>
                </c:pt>
                <c:pt idx="523">
                  <c:v>-0.95137627497554844</c:v>
                </c:pt>
                <c:pt idx="524">
                  <c:v>-0.48176610311583062</c:v>
                </c:pt>
                <c:pt idx="525">
                  <c:v>-0.93922034371943552</c:v>
                </c:pt>
                <c:pt idx="526">
                  <c:v>-0.95640631549531918</c:v>
                </c:pt>
                <c:pt idx="527">
                  <c:v>-1.0146709515159982</c:v>
                </c:pt>
                <c:pt idx="528">
                  <c:v>-0.93768338689395003</c:v>
                </c:pt>
                <c:pt idx="529">
                  <c:v>-1.2413022216012297</c:v>
                </c:pt>
                <c:pt idx="530">
                  <c:v>-0.59997205533044562</c:v>
                </c:pt>
                <c:pt idx="531">
                  <c:v>-0.51432164314656981</c:v>
                </c:pt>
                <c:pt idx="532">
                  <c:v>-0.2910437334078525</c:v>
                </c:pt>
                <c:pt idx="533">
                  <c:v>-0.51837362023194078</c:v>
                </c:pt>
                <c:pt idx="534">
                  <c:v>-0.58921335755204685</c:v>
                </c:pt>
                <c:pt idx="535">
                  <c:v>-1.0827162218806763</c:v>
                </c:pt>
                <c:pt idx="536">
                  <c:v>-0.91169484420846725</c:v>
                </c:pt>
                <c:pt idx="537">
                  <c:v>-1.1380466675981555</c:v>
                </c:pt>
                <c:pt idx="538">
                  <c:v>-0.97443062735783148</c:v>
                </c:pt>
                <c:pt idx="539">
                  <c:v>-1.1636160402403242</c:v>
                </c:pt>
                <c:pt idx="540">
                  <c:v>-1.4099483023613244</c:v>
                </c:pt>
                <c:pt idx="541">
                  <c:v>-1.7380187229286013</c:v>
                </c:pt>
                <c:pt idx="542">
                  <c:v>-1.8157049042895066</c:v>
                </c:pt>
                <c:pt idx="543">
                  <c:v>-1.7684784127427693</c:v>
                </c:pt>
                <c:pt idx="544">
                  <c:v>-1.6790554701690652</c:v>
                </c:pt>
                <c:pt idx="545">
                  <c:v>-1.214056168785804</c:v>
                </c:pt>
                <c:pt idx="546">
                  <c:v>-1.4010060081039541</c:v>
                </c:pt>
                <c:pt idx="547">
                  <c:v>-1.7669414559172838</c:v>
                </c:pt>
                <c:pt idx="548">
                  <c:v>-1.8993991896045828</c:v>
                </c:pt>
                <c:pt idx="549">
                  <c:v>-1.7487774207070002</c:v>
                </c:pt>
                <c:pt idx="550">
                  <c:v>-1.3020818778817942</c:v>
                </c:pt>
                <c:pt idx="551">
                  <c:v>-0.3326812910437334</c:v>
                </c:pt>
                <c:pt idx="552">
                  <c:v>-1.5119463462344558</c:v>
                </c:pt>
                <c:pt idx="553">
                  <c:v>-1.4260164873550369</c:v>
                </c:pt>
                <c:pt idx="554">
                  <c:v>-1.3618834707279586</c:v>
                </c:pt>
                <c:pt idx="555">
                  <c:v>-1.095151599832332</c:v>
                </c:pt>
                <c:pt idx="556">
                  <c:v>-1.9425737040659494</c:v>
                </c:pt>
                <c:pt idx="557">
                  <c:v>-0.4293698477015509</c:v>
                </c:pt>
                <c:pt idx="558">
                  <c:v>-0.83386893949979046</c:v>
                </c:pt>
                <c:pt idx="559">
                  <c:v>-0.6452424200083835</c:v>
                </c:pt>
                <c:pt idx="560">
                  <c:v>-1.1430767081179263</c:v>
                </c:pt>
                <c:pt idx="561">
                  <c:v>-1.297051837362023</c:v>
                </c:pt>
                <c:pt idx="562">
                  <c:v>-0.41204415257789573</c:v>
                </c:pt>
                <c:pt idx="563">
                  <c:v>-2.0039122537375995</c:v>
                </c:pt>
                <c:pt idx="564">
                  <c:v>-1.5457593963951377</c:v>
                </c:pt>
                <c:pt idx="565">
                  <c:v>-1.5063574123235994</c:v>
                </c:pt>
                <c:pt idx="566">
                  <c:v>-1.2563923431605422</c:v>
                </c:pt>
                <c:pt idx="567">
                  <c:v>-1.8692189464859579</c:v>
                </c:pt>
                <c:pt idx="568">
                  <c:v>-1.2934190303199664</c:v>
                </c:pt>
                <c:pt idx="569">
                  <c:v>-1.925108285594523</c:v>
                </c:pt>
                <c:pt idx="570">
                  <c:v>-0.52899259466256809</c:v>
                </c:pt>
                <c:pt idx="571">
                  <c:v>-1.2308229705183735</c:v>
                </c:pt>
                <c:pt idx="572">
                  <c:v>-1.4091099622746963</c:v>
                </c:pt>
                <c:pt idx="573">
                  <c:v>-1.6230264077127288</c:v>
                </c:pt>
                <c:pt idx="574">
                  <c:v>-1.0385636439849097</c:v>
                </c:pt>
                <c:pt idx="575">
                  <c:v>-1.6506916305714685</c:v>
                </c:pt>
                <c:pt idx="576">
                  <c:v>-1.7415118066228867</c:v>
                </c:pt>
                <c:pt idx="577">
                  <c:v>-1.2104233617437474</c:v>
                </c:pt>
                <c:pt idx="578">
                  <c:v>-0.90470867681989653</c:v>
                </c:pt>
                <c:pt idx="579">
                  <c:v>-1.1583065530250103</c:v>
                </c:pt>
                <c:pt idx="580">
                  <c:v>-1.5882352941176472</c:v>
                </c:pt>
                <c:pt idx="581">
                  <c:v>-1.0322760933351962</c:v>
                </c:pt>
                <c:pt idx="582">
                  <c:v>-1.6254017046248428</c:v>
                </c:pt>
                <c:pt idx="583">
                  <c:v>-0.34693307251641753</c:v>
                </c:pt>
                <c:pt idx="584">
                  <c:v>-0.72893670532345944</c:v>
                </c:pt>
                <c:pt idx="585">
                  <c:v>-1.668157049042895</c:v>
                </c:pt>
                <c:pt idx="586">
                  <c:v>-1.2143356154813469</c:v>
                </c:pt>
                <c:pt idx="587">
                  <c:v>-1.3634204275534441</c:v>
                </c:pt>
                <c:pt idx="588">
                  <c:v>-1.6122677099343299</c:v>
                </c:pt>
                <c:pt idx="589">
                  <c:v>-1.8112337571608215</c:v>
                </c:pt>
                <c:pt idx="590">
                  <c:v>-1.6325275953611846</c:v>
                </c:pt>
                <c:pt idx="591">
                  <c:v>-1.8901774486516698</c:v>
                </c:pt>
                <c:pt idx="592">
                  <c:v>-1.5597317311722789</c:v>
                </c:pt>
                <c:pt idx="593">
                  <c:v>-2.0180243118625123</c:v>
                </c:pt>
                <c:pt idx="594">
                  <c:v>-1.9893810255693725</c:v>
                </c:pt>
                <c:pt idx="595">
                  <c:v>-2.1246332262120999</c:v>
                </c:pt>
                <c:pt idx="596">
                  <c:v>-1.1454520050300405</c:v>
                </c:pt>
                <c:pt idx="597">
                  <c:v>-1.8769037306133856</c:v>
                </c:pt>
                <c:pt idx="598">
                  <c:v>-1.4297890177448653</c:v>
                </c:pt>
                <c:pt idx="599">
                  <c:v>-0.61631968701970097</c:v>
                </c:pt>
                <c:pt idx="600">
                  <c:v>-1.0022355735643427</c:v>
                </c:pt>
                <c:pt idx="601">
                  <c:v>-1.4439010758697777</c:v>
                </c:pt>
                <c:pt idx="602">
                  <c:v>-1.178845885147408</c:v>
                </c:pt>
                <c:pt idx="603">
                  <c:v>-1.1958921335755204</c:v>
                </c:pt>
                <c:pt idx="604">
                  <c:v>-1.5493922034371943</c:v>
                </c:pt>
                <c:pt idx="605">
                  <c:v>-1.2702249545899118</c:v>
                </c:pt>
                <c:pt idx="606">
                  <c:v>-2.2056727679195194</c:v>
                </c:pt>
                <c:pt idx="607">
                  <c:v>-2.0952913231801036</c:v>
                </c:pt>
                <c:pt idx="608">
                  <c:v>-1.1486656420287831</c:v>
                </c:pt>
                <c:pt idx="609">
                  <c:v>-1.8267430487634484</c:v>
                </c:pt>
                <c:pt idx="610">
                  <c:v>-1.1963113036188346</c:v>
                </c:pt>
                <c:pt idx="611">
                  <c:v>-1.2633785105491127</c:v>
                </c:pt>
                <c:pt idx="612">
                  <c:v>-1.46388151460109</c:v>
                </c:pt>
                <c:pt idx="613">
                  <c:v>-1.6425876764007266</c:v>
                </c:pt>
                <c:pt idx="614">
                  <c:v>-1.7865027246052814</c:v>
                </c:pt>
                <c:pt idx="615">
                  <c:v>-1.5732848959061059</c:v>
                </c:pt>
                <c:pt idx="616">
                  <c:v>-1.7476596339248287</c:v>
                </c:pt>
                <c:pt idx="617">
                  <c:v>-1.2393460947324297</c:v>
                </c:pt>
                <c:pt idx="618">
                  <c:v>-1.301383261142937</c:v>
                </c:pt>
                <c:pt idx="619">
                  <c:v>-1.1275674165152998</c:v>
                </c:pt>
                <c:pt idx="620">
                  <c:v>-0.47366214894508873</c:v>
                </c:pt>
                <c:pt idx="621">
                  <c:v>-2.0800614782730196</c:v>
                </c:pt>
                <c:pt idx="622">
                  <c:v>-1.4651390247310327</c:v>
                </c:pt>
                <c:pt idx="623">
                  <c:v>-2.000419170043314</c:v>
                </c:pt>
                <c:pt idx="624">
                  <c:v>-1.5985748218527316</c:v>
                </c:pt>
                <c:pt idx="625">
                  <c:v>-1.919379628335895</c:v>
                </c:pt>
                <c:pt idx="626">
                  <c:v>-1.3298868240883053</c:v>
                </c:pt>
                <c:pt idx="627">
                  <c:v>-2.0111778678217131</c:v>
                </c:pt>
                <c:pt idx="628">
                  <c:v>-1.851054911275674</c:v>
                </c:pt>
                <c:pt idx="629">
                  <c:v>-1.2492664524242001</c:v>
                </c:pt>
                <c:pt idx="630">
                  <c:v>-1.8901774486516698</c:v>
                </c:pt>
                <c:pt idx="631">
                  <c:v>-2.3456755623864747</c:v>
                </c:pt>
                <c:pt idx="632">
                  <c:v>-1.6403521028363839</c:v>
                </c:pt>
                <c:pt idx="633">
                  <c:v>-1.8917144054771551</c:v>
                </c:pt>
                <c:pt idx="634">
                  <c:v>-1.8646080760095012</c:v>
                </c:pt>
                <c:pt idx="635">
                  <c:v>-1.0563085091518791</c:v>
                </c:pt>
                <c:pt idx="636">
                  <c:v>-0.37837082576498537</c:v>
                </c:pt>
                <c:pt idx="637">
                  <c:v>-1.6381165292720414</c:v>
                </c:pt>
                <c:pt idx="638">
                  <c:v>-1.8890596618694984</c:v>
                </c:pt>
                <c:pt idx="639">
                  <c:v>-1.805924269945508</c:v>
                </c:pt>
                <c:pt idx="640">
                  <c:v>-1.1402822411624982</c:v>
                </c:pt>
                <c:pt idx="641">
                  <c:v>-1.272600251502026</c:v>
                </c:pt>
                <c:pt idx="642">
                  <c:v>-1.9856084951795445</c:v>
                </c:pt>
                <c:pt idx="643">
                  <c:v>-0.42825206091937962</c:v>
                </c:pt>
                <c:pt idx="644">
                  <c:v>-1.3618834707279586</c:v>
                </c:pt>
                <c:pt idx="645">
                  <c:v>-1.7219505379348889</c:v>
                </c:pt>
                <c:pt idx="646">
                  <c:v>-1.6662009221740954</c:v>
                </c:pt>
                <c:pt idx="647">
                  <c:v>-1.490009780634344</c:v>
                </c:pt>
                <c:pt idx="648">
                  <c:v>-1.892692468911555</c:v>
                </c:pt>
                <c:pt idx="649">
                  <c:v>-1.8749476037445858</c:v>
                </c:pt>
                <c:pt idx="650">
                  <c:v>-1.9543104652787482</c:v>
                </c:pt>
                <c:pt idx="651">
                  <c:v>-1.9326533463741793</c:v>
                </c:pt>
                <c:pt idx="652">
                  <c:v>-1.573005449210563</c:v>
                </c:pt>
                <c:pt idx="653">
                  <c:v>-1.9318150062875508</c:v>
                </c:pt>
                <c:pt idx="654">
                  <c:v>-2.2762330585440829</c:v>
                </c:pt>
                <c:pt idx="655">
                  <c:v>-2.4250384239206375</c:v>
                </c:pt>
                <c:pt idx="656">
                  <c:v>-1.8893391085650413</c:v>
                </c:pt>
                <c:pt idx="657">
                  <c:v>-2.177728098365237</c:v>
                </c:pt>
                <c:pt idx="658">
                  <c:v>-1.5732848959061059</c:v>
                </c:pt>
                <c:pt idx="659">
                  <c:v>-1.7314517255833448</c:v>
                </c:pt>
                <c:pt idx="660">
                  <c:v>-1.6854827441665503</c:v>
                </c:pt>
                <c:pt idx="661">
                  <c:v>-2.2710632946765408</c:v>
                </c:pt>
                <c:pt idx="662">
                  <c:v>-2.0793628615341624</c:v>
                </c:pt>
                <c:pt idx="663">
                  <c:v>-1.0729355875366775</c:v>
                </c:pt>
                <c:pt idx="664">
                  <c:v>-1.6910716780774067</c:v>
                </c:pt>
                <c:pt idx="665">
                  <c:v>-1.4200083834008663</c:v>
                </c:pt>
                <c:pt idx="666">
                  <c:v>-1.9942713427413721</c:v>
                </c:pt>
                <c:pt idx="667">
                  <c:v>-1.9086209305574962</c:v>
                </c:pt>
                <c:pt idx="668">
                  <c:v>-1.5060779656280565</c:v>
                </c:pt>
                <c:pt idx="669">
                  <c:v>-1.7146849238507755</c:v>
                </c:pt>
                <c:pt idx="670">
                  <c:v>-1.3132597457035069</c:v>
                </c:pt>
                <c:pt idx="671">
                  <c:v>-2.0644124633226211</c:v>
                </c:pt>
                <c:pt idx="672">
                  <c:v>-1.9470448511946348</c:v>
                </c:pt>
                <c:pt idx="673">
                  <c:v>-1.9075031437753247</c:v>
                </c:pt>
                <c:pt idx="674">
                  <c:v>-1.5148805365376554</c:v>
                </c:pt>
                <c:pt idx="675">
                  <c:v>-1.8590191420986446</c:v>
                </c:pt>
                <c:pt idx="676">
                  <c:v>-2.1270085231242142</c:v>
                </c:pt>
                <c:pt idx="677">
                  <c:v>-1.8981416794746404</c:v>
                </c:pt>
                <c:pt idx="678">
                  <c:v>-1.741930976666201</c:v>
                </c:pt>
                <c:pt idx="679">
                  <c:v>-1.6940058683806065</c:v>
                </c:pt>
                <c:pt idx="680">
                  <c:v>-2.2109822551348328</c:v>
                </c:pt>
                <c:pt idx="681">
                  <c:v>-1.4370546318289787</c:v>
                </c:pt>
                <c:pt idx="682">
                  <c:v>-2.5259186810115968</c:v>
                </c:pt>
                <c:pt idx="683">
                  <c:v>-1.9070839737320104</c:v>
                </c:pt>
                <c:pt idx="684">
                  <c:v>-1.9042895067765824</c:v>
                </c:pt>
                <c:pt idx="685">
                  <c:v>-1.9970658096968001</c:v>
                </c:pt>
                <c:pt idx="686">
                  <c:v>-1.3029202179684225</c:v>
                </c:pt>
                <c:pt idx="687">
                  <c:v>-1.332960737739276</c:v>
                </c:pt>
                <c:pt idx="688">
                  <c:v>-1.7190163476316893</c:v>
                </c:pt>
                <c:pt idx="689">
                  <c:v>-1.721251921196032</c:v>
                </c:pt>
                <c:pt idx="690">
                  <c:v>-1.8549671650132737</c:v>
                </c:pt>
                <c:pt idx="691">
                  <c:v>-1.6132457733687298</c:v>
                </c:pt>
                <c:pt idx="692">
                  <c:v>-1.4089702389269245</c:v>
                </c:pt>
                <c:pt idx="693">
                  <c:v>-1.4608076009501187</c:v>
                </c:pt>
                <c:pt idx="694">
                  <c:v>-1.4300684644404078</c:v>
                </c:pt>
                <c:pt idx="695">
                  <c:v>-1.8966047226491547</c:v>
                </c:pt>
                <c:pt idx="696">
                  <c:v>-1.8425317870616178</c:v>
                </c:pt>
                <c:pt idx="697">
                  <c:v>-1.7343859158865447</c:v>
                </c:pt>
                <c:pt idx="698">
                  <c:v>-1.7151040938940898</c:v>
                </c:pt>
                <c:pt idx="699">
                  <c:v>-2.178147268408551</c:v>
                </c:pt>
                <c:pt idx="700">
                  <c:v>-2.106748637697359</c:v>
                </c:pt>
                <c:pt idx="701">
                  <c:v>-1.389129523543384</c:v>
                </c:pt>
                <c:pt idx="702">
                  <c:v>-2.1094033813050159</c:v>
                </c:pt>
                <c:pt idx="703">
                  <c:v>-1.901774486516697</c:v>
                </c:pt>
                <c:pt idx="704">
                  <c:v>-0.8700572865725863</c:v>
                </c:pt>
                <c:pt idx="705">
                  <c:v>-1.9466256811513205</c:v>
                </c:pt>
                <c:pt idx="706">
                  <c:v>-1.9101578873829816</c:v>
                </c:pt>
                <c:pt idx="707">
                  <c:v>-1.7043453961156909</c:v>
                </c:pt>
                <c:pt idx="708">
                  <c:v>-0.760234735224256</c:v>
                </c:pt>
                <c:pt idx="709">
                  <c:v>-1.4440407992175495</c:v>
                </c:pt>
                <c:pt idx="710">
                  <c:v>-0.42378091379069444</c:v>
                </c:pt>
                <c:pt idx="711">
                  <c:v>-0.66857621908620934</c:v>
                </c:pt>
                <c:pt idx="712">
                  <c:v>-2.003073913650971</c:v>
                </c:pt>
                <c:pt idx="713">
                  <c:v>-1.005449210563085</c:v>
                </c:pt>
                <c:pt idx="714">
                  <c:v>-1.8517535280145312</c:v>
                </c:pt>
                <c:pt idx="715">
                  <c:v>-1.5572167109123933</c:v>
                </c:pt>
                <c:pt idx="716">
                  <c:v>-1.7577197149643706</c:v>
                </c:pt>
                <c:pt idx="717">
                  <c:v>-1.3254156769596201</c:v>
                </c:pt>
                <c:pt idx="718">
                  <c:v>-1.2236970797820315</c:v>
                </c:pt>
                <c:pt idx="719">
                  <c:v>-1.8395975967584184</c:v>
                </c:pt>
                <c:pt idx="720">
                  <c:v>-1.6966606119882632</c:v>
                </c:pt>
                <c:pt idx="721">
                  <c:v>-1.1988263238787202</c:v>
                </c:pt>
                <c:pt idx="722">
                  <c:v>-0.92594662568115127</c:v>
                </c:pt>
                <c:pt idx="723">
                  <c:v>-1.2790275254995109</c:v>
                </c:pt>
                <c:pt idx="724">
                  <c:v>-1.047086768198966</c:v>
                </c:pt>
                <c:pt idx="725">
                  <c:v>-0.9819756881374877</c:v>
                </c:pt>
                <c:pt idx="726">
                  <c:v>-1.3277909738717339</c:v>
                </c:pt>
                <c:pt idx="727">
                  <c:v>-1.3807461226770994</c:v>
                </c:pt>
                <c:pt idx="728">
                  <c:v>-1.3829816962414418</c:v>
                </c:pt>
                <c:pt idx="729">
                  <c:v>-1.5813888500768478</c:v>
                </c:pt>
                <c:pt idx="730">
                  <c:v>-1.1700433142378093</c:v>
                </c:pt>
                <c:pt idx="731">
                  <c:v>-1.5248008942294258</c:v>
                </c:pt>
                <c:pt idx="732">
                  <c:v>-0.9902193656560011</c:v>
                </c:pt>
                <c:pt idx="733">
                  <c:v>-1.2744166550230545</c:v>
                </c:pt>
                <c:pt idx="734">
                  <c:v>-1.7127287969819756</c:v>
                </c:pt>
                <c:pt idx="735">
                  <c:v>-0.97051837362023186</c:v>
                </c:pt>
                <c:pt idx="736">
                  <c:v>-0.83456755623864742</c:v>
                </c:pt>
                <c:pt idx="737">
                  <c:v>-1.2938382003632807</c:v>
                </c:pt>
                <c:pt idx="738">
                  <c:v>-1.9241302221601231</c:v>
                </c:pt>
                <c:pt idx="739">
                  <c:v>-1.1386055609892411</c:v>
                </c:pt>
                <c:pt idx="740">
                  <c:v>-1.4643006846444042</c:v>
                </c:pt>
                <c:pt idx="741">
                  <c:v>-1.4500489031717201</c:v>
                </c:pt>
                <c:pt idx="742">
                  <c:v>-1.194075730054492</c:v>
                </c:pt>
                <c:pt idx="743">
                  <c:v>-1.2195053793488893</c:v>
                </c:pt>
                <c:pt idx="744">
                  <c:v>-1.5275953611848541</c:v>
                </c:pt>
                <c:pt idx="745">
                  <c:v>-1.3807461226770994</c:v>
                </c:pt>
                <c:pt idx="746">
                  <c:v>-1.3550370266871594</c:v>
                </c:pt>
                <c:pt idx="747">
                  <c:v>-1.5224255973173118</c:v>
                </c:pt>
                <c:pt idx="748">
                  <c:v>-1.7218108145871176</c:v>
                </c:pt>
                <c:pt idx="749">
                  <c:v>-0.46136649434120441</c:v>
                </c:pt>
                <c:pt idx="750">
                  <c:v>-1.6682967723906663</c:v>
                </c:pt>
                <c:pt idx="751">
                  <c:v>-0.58516138046667598</c:v>
                </c:pt>
                <c:pt idx="752">
                  <c:v>-1.6730473662148946</c:v>
                </c:pt>
                <c:pt idx="753">
                  <c:v>-1.6622886684364957</c:v>
                </c:pt>
                <c:pt idx="754">
                  <c:v>-1.6309906385356994</c:v>
                </c:pt>
                <c:pt idx="755">
                  <c:v>-1.4300684644404078</c:v>
                </c:pt>
                <c:pt idx="756">
                  <c:v>-1.4166550230543522</c:v>
                </c:pt>
                <c:pt idx="757">
                  <c:v>-1.4278328908760654</c:v>
                </c:pt>
                <c:pt idx="758">
                  <c:v>-0.64174933631409803</c:v>
                </c:pt>
                <c:pt idx="759">
                  <c:v>-1.6114293698477016</c:v>
                </c:pt>
                <c:pt idx="760">
                  <c:v>-1.3082297051837362</c:v>
                </c:pt>
                <c:pt idx="761">
                  <c:v>-0.65656001117786777</c:v>
                </c:pt>
                <c:pt idx="762">
                  <c:v>-0.9267849657677798</c:v>
                </c:pt>
                <c:pt idx="763">
                  <c:v>-0.37054631828978624</c:v>
                </c:pt>
                <c:pt idx="764">
                  <c:v>-0.84923850775464582</c:v>
                </c:pt>
                <c:pt idx="765">
                  <c:v>-1.3857761631968701</c:v>
                </c:pt>
                <c:pt idx="766">
                  <c:v>-1.5848819337711331</c:v>
                </c:pt>
                <c:pt idx="767">
                  <c:v>-1.6442643565739836</c:v>
                </c:pt>
                <c:pt idx="768">
                  <c:v>-0.83792091658516132</c:v>
                </c:pt>
                <c:pt idx="769">
                  <c:v>-0.95836244236411905</c:v>
                </c:pt>
                <c:pt idx="770">
                  <c:v>-0.57482185273159148</c:v>
                </c:pt>
                <c:pt idx="771">
                  <c:v>-1.7539471845745425</c:v>
                </c:pt>
                <c:pt idx="772">
                  <c:v>-1.5275953611848541</c:v>
                </c:pt>
                <c:pt idx="773">
                  <c:v>-1.7749056867402542</c:v>
                </c:pt>
                <c:pt idx="774">
                  <c:v>-1.9674444599692609</c:v>
                </c:pt>
                <c:pt idx="775">
                  <c:v>-1.6991756322481486</c:v>
                </c:pt>
                <c:pt idx="776">
                  <c:v>-1.5268967444459971</c:v>
                </c:pt>
                <c:pt idx="777">
                  <c:v>-1.6425876764007266</c:v>
                </c:pt>
                <c:pt idx="778">
                  <c:v>-1.7434679334916865</c:v>
                </c:pt>
                <c:pt idx="779">
                  <c:v>-1.1548134693307253</c:v>
                </c:pt>
                <c:pt idx="780">
                  <c:v>-0.78468632108425318</c:v>
                </c:pt>
                <c:pt idx="781">
                  <c:v>-0.98938102556937269</c:v>
                </c:pt>
                <c:pt idx="782">
                  <c:v>-0.95375157188766235</c:v>
                </c:pt>
                <c:pt idx="783">
                  <c:v>-0.70085231242140567</c:v>
                </c:pt>
                <c:pt idx="784">
                  <c:v>-2.1159703786502724</c:v>
                </c:pt>
                <c:pt idx="785">
                  <c:v>-1.1967304736621489</c:v>
                </c:pt>
                <c:pt idx="786">
                  <c:v>-1.1690652508034094</c:v>
                </c:pt>
                <c:pt idx="787">
                  <c:v>-1.2707838479809976</c:v>
                </c:pt>
                <c:pt idx="788">
                  <c:v>-1.4228028503562946</c:v>
                </c:pt>
                <c:pt idx="789">
                  <c:v>-0.96339248288388979</c:v>
                </c:pt>
                <c:pt idx="790">
                  <c:v>-1.3983512644962972</c:v>
                </c:pt>
                <c:pt idx="791">
                  <c:v>-1.2656140841134553</c:v>
                </c:pt>
                <c:pt idx="792">
                  <c:v>-1.1430767081179263</c:v>
                </c:pt>
                <c:pt idx="793">
                  <c:v>-1.4760374458572028</c:v>
                </c:pt>
                <c:pt idx="794">
                  <c:v>-1.4683526617297751</c:v>
                </c:pt>
                <c:pt idx="795">
                  <c:v>-0.99049881235154402</c:v>
                </c:pt>
                <c:pt idx="796">
                  <c:v>-1.1921196031856924</c:v>
                </c:pt>
                <c:pt idx="797">
                  <c:v>-0.30878859857482183</c:v>
                </c:pt>
                <c:pt idx="798">
                  <c:v>-1.2516417493363141</c:v>
                </c:pt>
                <c:pt idx="799">
                  <c:v>-1.1091239346094732</c:v>
                </c:pt>
                <c:pt idx="800">
                  <c:v>-2.2133575520469471</c:v>
                </c:pt>
                <c:pt idx="801">
                  <c:v>-0.46206511108006149</c:v>
                </c:pt>
                <c:pt idx="802">
                  <c:v>-1.0401006008103955</c:v>
                </c:pt>
                <c:pt idx="803">
                  <c:v>-1.1430767081179263</c:v>
                </c:pt>
                <c:pt idx="804">
                  <c:v>-0.99133715243817233</c:v>
                </c:pt>
                <c:pt idx="805">
                  <c:v>-1.3201061897443063</c:v>
                </c:pt>
                <c:pt idx="806">
                  <c:v>-1.0413581109403383</c:v>
                </c:pt>
                <c:pt idx="807">
                  <c:v>-0.49294397093754366</c:v>
                </c:pt>
                <c:pt idx="808">
                  <c:v>-1.8857063015229845</c:v>
                </c:pt>
                <c:pt idx="809">
                  <c:v>-1.149643705463183</c:v>
                </c:pt>
                <c:pt idx="810">
                  <c:v>-1.2260723766941457</c:v>
                </c:pt>
                <c:pt idx="811">
                  <c:v>-1.2914629034511667</c:v>
                </c:pt>
                <c:pt idx="812">
                  <c:v>-0.43733407852452144</c:v>
                </c:pt>
                <c:pt idx="813">
                  <c:v>-1.2841972893670532</c:v>
                </c:pt>
                <c:pt idx="814">
                  <c:v>-0.97359228727120306</c:v>
                </c:pt>
                <c:pt idx="815">
                  <c:v>-1.2934190303199664</c:v>
                </c:pt>
                <c:pt idx="816">
                  <c:v>-1.772390666480369</c:v>
                </c:pt>
                <c:pt idx="817">
                  <c:v>-1.5586139443901075</c:v>
                </c:pt>
                <c:pt idx="818">
                  <c:v>-2.0176051418191978</c:v>
                </c:pt>
                <c:pt idx="819">
                  <c:v>-1.5834847002934191</c:v>
                </c:pt>
                <c:pt idx="820">
                  <c:v>-1.8045270364677937</c:v>
                </c:pt>
                <c:pt idx="821">
                  <c:v>-0.8602766522285874</c:v>
                </c:pt>
                <c:pt idx="822">
                  <c:v>-1.8157049042895066</c:v>
                </c:pt>
                <c:pt idx="823">
                  <c:v>-2.0743328210143916</c:v>
                </c:pt>
                <c:pt idx="824">
                  <c:v>-1.5241022774905686</c:v>
                </c:pt>
                <c:pt idx="825">
                  <c:v>-1.4983931815006288</c:v>
                </c:pt>
                <c:pt idx="826">
                  <c:v>-1.6990359089003773</c:v>
                </c:pt>
                <c:pt idx="827">
                  <c:v>-1.8993991896045828</c:v>
                </c:pt>
                <c:pt idx="828">
                  <c:v>-1.9974849797401144</c:v>
                </c:pt>
                <c:pt idx="829">
                  <c:v>-2.0577057426295933</c:v>
                </c:pt>
                <c:pt idx="830">
                  <c:v>-1.506916305714685</c:v>
                </c:pt>
                <c:pt idx="831">
                  <c:v>-1.7322900656699733</c:v>
                </c:pt>
                <c:pt idx="832">
                  <c:v>-1.5593125611289647</c:v>
                </c:pt>
                <c:pt idx="833">
                  <c:v>-1.8661450328349867</c:v>
                </c:pt>
                <c:pt idx="834">
                  <c:v>-1.6142238368031299</c:v>
                </c:pt>
                <c:pt idx="835">
                  <c:v>-1.3346374179125331</c:v>
                </c:pt>
                <c:pt idx="836">
                  <c:v>-1.6154813469330724</c:v>
                </c:pt>
                <c:pt idx="837">
                  <c:v>-1.958362442364119</c:v>
                </c:pt>
                <c:pt idx="838">
                  <c:v>-1.7051837362023194</c:v>
                </c:pt>
                <c:pt idx="839">
                  <c:v>-1.7167807740673469</c:v>
                </c:pt>
                <c:pt idx="840">
                  <c:v>-0.9185412882492664</c:v>
                </c:pt>
                <c:pt idx="841">
                  <c:v>-1.9703786502724605</c:v>
                </c:pt>
                <c:pt idx="842">
                  <c:v>-1.8481207209724746</c:v>
                </c:pt>
                <c:pt idx="843">
                  <c:v>-2.1978482604443204</c:v>
                </c:pt>
                <c:pt idx="844">
                  <c:v>-0.8035489730333939</c:v>
                </c:pt>
                <c:pt idx="845">
                  <c:v>-1.451446136649434</c:v>
                </c:pt>
                <c:pt idx="846">
                  <c:v>-1.9111359508173817</c:v>
                </c:pt>
                <c:pt idx="847">
                  <c:v>-1.5545619673047366</c:v>
                </c:pt>
                <c:pt idx="848">
                  <c:v>-1.8468632108425318</c:v>
                </c:pt>
                <c:pt idx="849">
                  <c:v>-0.64803688696381168</c:v>
                </c:pt>
                <c:pt idx="850">
                  <c:v>-0.9100181640352103</c:v>
                </c:pt>
                <c:pt idx="851">
                  <c:v>-1.3895486935866983</c:v>
                </c:pt>
                <c:pt idx="852">
                  <c:v>-1.8464440407992175</c:v>
                </c:pt>
                <c:pt idx="853">
                  <c:v>-0.51949140701411201</c:v>
                </c:pt>
                <c:pt idx="854">
                  <c:v>-0.87997764426435654</c:v>
                </c:pt>
                <c:pt idx="855">
                  <c:v>-1.755204694704485</c:v>
                </c:pt>
                <c:pt idx="856">
                  <c:v>-1.6145032834986726</c:v>
                </c:pt>
                <c:pt idx="857">
                  <c:v>-1.1787061617996366</c:v>
                </c:pt>
                <c:pt idx="858">
                  <c:v>-1.3045968981416793</c:v>
                </c:pt>
                <c:pt idx="859">
                  <c:v>-1.4547994969959481</c:v>
                </c:pt>
                <c:pt idx="860">
                  <c:v>-0.95696520888640491</c:v>
                </c:pt>
                <c:pt idx="861">
                  <c:v>-0.41455917283778121</c:v>
                </c:pt>
                <c:pt idx="862">
                  <c:v>-1.469051278468632</c:v>
                </c:pt>
                <c:pt idx="863">
                  <c:v>-2.0887243258348471</c:v>
                </c:pt>
                <c:pt idx="864">
                  <c:v>-1.1154114852591868</c:v>
                </c:pt>
                <c:pt idx="865">
                  <c:v>-2.1365097107726703</c:v>
                </c:pt>
                <c:pt idx="866">
                  <c:v>-0.88905966186949847</c:v>
                </c:pt>
                <c:pt idx="867">
                  <c:v>-0.42685482744166553</c:v>
                </c:pt>
                <c:pt idx="868">
                  <c:v>-0.41483861953332402</c:v>
                </c:pt>
                <c:pt idx="869">
                  <c:v>-1.6675981556518096</c:v>
                </c:pt>
                <c:pt idx="870">
                  <c:v>-1.9811373480508594</c:v>
                </c:pt>
                <c:pt idx="871">
                  <c:v>-1.3238787201341344</c:v>
                </c:pt>
                <c:pt idx="872">
                  <c:v>-0.86083554561967301</c:v>
                </c:pt>
                <c:pt idx="873">
                  <c:v>-1.5037026687159425</c:v>
                </c:pt>
                <c:pt idx="874">
                  <c:v>-2.4366354617856643</c:v>
                </c:pt>
                <c:pt idx="875">
                  <c:v>-1.5985748218527316</c:v>
                </c:pt>
                <c:pt idx="876">
                  <c:v>-1.6464999301383263</c:v>
                </c:pt>
                <c:pt idx="877">
                  <c:v>-0.68282800055889337</c:v>
                </c:pt>
                <c:pt idx="878">
                  <c:v>-1.0610591029761074</c:v>
                </c:pt>
                <c:pt idx="879">
                  <c:v>-1.2572306832471705</c:v>
                </c:pt>
                <c:pt idx="880">
                  <c:v>-0.86390945927064411</c:v>
                </c:pt>
                <c:pt idx="881">
                  <c:v>-1.7324297890177447</c:v>
                </c:pt>
                <c:pt idx="882">
                  <c:v>-1.5193516836663408</c:v>
                </c:pt>
                <c:pt idx="883">
                  <c:v>-1.47477993572726</c:v>
                </c:pt>
                <c:pt idx="884">
                  <c:v>-1.7410926365795725</c:v>
                </c:pt>
                <c:pt idx="885">
                  <c:v>-0.56434260164873551</c:v>
                </c:pt>
                <c:pt idx="886">
                  <c:v>-1.5650412183875926</c:v>
                </c:pt>
                <c:pt idx="887">
                  <c:v>-1.647477993572726</c:v>
                </c:pt>
                <c:pt idx="888">
                  <c:v>-1.4218247869218947</c:v>
                </c:pt>
                <c:pt idx="889">
                  <c:v>-1.6970797820315775</c:v>
                </c:pt>
                <c:pt idx="890">
                  <c:v>-2.3315635042615623</c:v>
                </c:pt>
                <c:pt idx="891">
                  <c:v>-1.4352382283079503</c:v>
                </c:pt>
                <c:pt idx="892">
                  <c:v>-1.9202179684225233</c:v>
                </c:pt>
                <c:pt idx="893">
                  <c:v>-1.9006566997345256</c:v>
                </c:pt>
                <c:pt idx="894">
                  <c:v>-1.6312700852312423</c:v>
                </c:pt>
                <c:pt idx="895">
                  <c:v>-2.1492245354198687</c:v>
                </c:pt>
                <c:pt idx="896">
                  <c:v>-1.5644823249965067</c:v>
                </c:pt>
                <c:pt idx="897">
                  <c:v>-2.0719575241022774</c:v>
                </c:pt>
                <c:pt idx="898">
                  <c:v>-1.3145172558334497</c:v>
                </c:pt>
                <c:pt idx="899">
                  <c:v>-0.75939639513762747</c:v>
                </c:pt>
                <c:pt idx="900">
                  <c:v>-1.6245633645382145</c:v>
                </c:pt>
                <c:pt idx="901">
                  <c:v>-1.0224954589911974</c:v>
                </c:pt>
                <c:pt idx="902">
                  <c:v>-1.0971077267011318</c:v>
                </c:pt>
                <c:pt idx="903">
                  <c:v>-0.92971915607097944</c:v>
                </c:pt>
                <c:pt idx="904">
                  <c:v>-0.76582366913511246</c:v>
                </c:pt>
                <c:pt idx="905">
                  <c:v>-1.9263657957244658</c:v>
                </c:pt>
                <c:pt idx="906">
                  <c:v>-1.3906664803688695</c:v>
                </c:pt>
                <c:pt idx="907">
                  <c:v>-1.0100600810395417</c:v>
                </c:pt>
                <c:pt idx="908">
                  <c:v>-0.66131060500209582</c:v>
                </c:pt>
                <c:pt idx="909">
                  <c:v>-1.1386055609892411</c:v>
                </c:pt>
                <c:pt idx="910">
                  <c:v>-1.509990219365656</c:v>
                </c:pt>
                <c:pt idx="911">
                  <c:v>-1.234735224255973</c:v>
                </c:pt>
                <c:pt idx="912">
                  <c:v>-1.2424200083834007</c:v>
                </c:pt>
                <c:pt idx="913">
                  <c:v>-1.8496576777979599</c:v>
                </c:pt>
                <c:pt idx="914">
                  <c:v>-1.4279726142238369</c:v>
                </c:pt>
                <c:pt idx="915">
                  <c:v>-2.121559312561129</c:v>
                </c:pt>
                <c:pt idx="916">
                  <c:v>-1.2127986586558615</c:v>
                </c:pt>
                <c:pt idx="917">
                  <c:v>-1.1400027944669555</c:v>
                </c:pt>
                <c:pt idx="918">
                  <c:v>-1.4038004750593824</c:v>
                </c:pt>
                <c:pt idx="919">
                  <c:v>-1.9318150062875508</c:v>
                </c:pt>
                <c:pt idx="920">
                  <c:v>-1.393460947324298</c:v>
                </c:pt>
                <c:pt idx="921">
                  <c:v>-1.6822691071678075</c:v>
                </c:pt>
                <c:pt idx="922">
                  <c:v>-1.9598993991896045</c:v>
                </c:pt>
                <c:pt idx="923">
                  <c:v>-1.1634763168925528</c:v>
                </c:pt>
                <c:pt idx="924">
                  <c:v>-1.6438451865306694</c:v>
                </c:pt>
                <c:pt idx="925">
                  <c:v>-0.65208886404918254</c:v>
                </c:pt>
                <c:pt idx="926">
                  <c:v>-0.74011457314517248</c:v>
                </c:pt>
                <c:pt idx="927">
                  <c:v>-0.1630571468492385</c:v>
                </c:pt>
                <c:pt idx="928">
                  <c:v>-1.8101159703786502</c:v>
                </c:pt>
                <c:pt idx="929">
                  <c:v>-0.92971915607097944</c:v>
                </c:pt>
                <c:pt idx="930">
                  <c:v>-0.96325275953611855</c:v>
                </c:pt>
                <c:pt idx="931">
                  <c:v>-0.38088584602487074</c:v>
                </c:pt>
                <c:pt idx="932">
                  <c:v>-0.51264496297331286</c:v>
                </c:pt>
                <c:pt idx="933">
                  <c:v>-0.21461506217688975</c:v>
                </c:pt>
                <c:pt idx="934">
                  <c:v>-0.93125611289646504</c:v>
                </c:pt>
                <c:pt idx="935">
                  <c:v>-1.0971077267011318</c:v>
                </c:pt>
                <c:pt idx="936">
                  <c:v>-0.96562805644823246</c:v>
                </c:pt>
                <c:pt idx="937">
                  <c:v>-1.2087466815704904</c:v>
                </c:pt>
                <c:pt idx="938">
                  <c:v>-1.3114433421824785</c:v>
                </c:pt>
                <c:pt idx="939">
                  <c:v>-0.99930138326114293</c:v>
                </c:pt>
                <c:pt idx="940">
                  <c:v>-1.7804946206511107</c:v>
                </c:pt>
                <c:pt idx="941">
                  <c:v>-1.7916724884728239</c:v>
                </c:pt>
                <c:pt idx="942">
                  <c:v>-0.56867402542964929</c:v>
                </c:pt>
                <c:pt idx="943">
                  <c:v>-1.6659214754785525</c:v>
                </c:pt>
                <c:pt idx="944">
                  <c:v>-1.6814307670811794</c:v>
                </c:pt>
                <c:pt idx="945">
                  <c:v>-1.1686460807600951</c:v>
                </c:pt>
                <c:pt idx="946">
                  <c:v>-1.169624144194495</c:v>
                </c:pt>
                <c:pt idx="947">
                  <c:v>-1.3182897862232781</c:v>
                </c:pt>
                <c:pt idx="948">
                  <c:v>-0.98896185552605842</c:v>
                </c:pt>
                <c:pt idx="949">
                  <c:v>-1.3335196311303619</c:v>
                </c:pt>
                <c:pt idx="950">
                  <c:v>-2.5530250104792507</c:v>
                </c:pt>
                <c:pt idx="951">
                  <c:v>-1.3202459130920776</c:v>
                </c:pt>
                <c:pt idx="952">
                  <c:v>-1.4207070001397233</c:v>
                </c:pt>
                <c:pt idx="953">
                  <c:v>-1.2324996506916306</c:v>
                </c:pt>
                <c:pt idx="954">
                  <c:v>-1.7198546877183176</c:v>
                </c:pt>
                <c:pt idx="955">
                  <c:v>-0.46164594103674722</c:v>
                </c:pt>
                <c:pt idx="956">
                  <c:v>-1.306832471706022</c:v>
                </c:pt>
                <c:pt idx="957">
                  <c:v>-0.83219225932653351</c:v>
                </c:pt>
                <c:pt idx="958">
                  <c:v>-1.619393600670672</c:v>
                </c:pt>
                <c:pt idx="959">
                  <c:v>-1.3129802990079642</c:v>
                </c:pt>
                <c:pt idx="960">
                  <c:v>-1.5674165152997066</c:v>
                </c:pt>
                <c:pt idx="961">
                  <c:v>-0.38172418611149928</c:v>
                </c:pt>
                <c:pt idx="962">
                  <c:v>-1.177448651669694</c:v>
                </c:pt>
                <c:pt idx="963">
                  <c:v>-1.7839877043453962</c:v>
                </c:pt>
                <c:pt idx="964">
                  <c:v>-1.1346933072516419</c:v>
                </c:pt>
                <c:pt idx="965">
                  <c:v>-1.5908900377253037</c:v>
                </c:pt>
                <c:pt idx="966">
                  <c:v>-0.14042196451026964</c:v>
                </c:pt>
                <c:pt idx="967">
                  <c:v>-1.9545899119742911</c:v>
                </c:pt>
                <c:pt idx="968">
                  <c:v>-0.86083554561967301</c:v>
                </c:pt>
                <c:pt idx="969">
                  <c:v>-1.1270085231242142</c:v>
                </c:pt>
                <c:pt idx="970">
                  <c:v>-1.3465139024731032</c:v>
                </c:pt>
                <c:pt idx="971">
                  <c:v>-1.5681151320385638</c:v>
                </c:pt>
                <c:pt idx="972">
                  <c:v>-1.7491965907503144</c:v>
                </c:pt>
                <c:pt idx="973">
                  <c:v>-0.36174374738018722</c:v>
                </c:pt>
                <c:pt idx="974">
                  <c:v>-0.89548693586698336</c:v>
                </c:pt>
                <c:pt idx="975">
                  <c:v>-1.020679055470169</c:v>
                </c:pt>
                <c:pt idx="976">
                  <c:v>-1.1583065530250103</c:v>
                </c:pt>
                <c:pt idx="977">
                  <c:v>-0.79740114573145171</c:v>
                </c:pt>
                <c:pt idx="978">
                  <c:v>-0.88947883191281263</c:v>
                </c:pt>
                <c:pt idx="979">
                  <c:v>-1.9772250943132597</c:v>
                </c:pt>
                <c:pt idx="980">
                  <c:v>-1.8813748777420707</c:v>
                </c:pt>
                <c:pt idx="981">
                  <c:v>-1.0558893391085651</c:v>
                </c:pt>
                <c:pt idx="982">
                  <c:v>-0.7901355316473383</c:v>
                </c:pt>
                <c:pt idx="983">
                  <c:v>-1.2612826603325415</c:v>
                </c:pt>
                <c:pt idx="984">
                  <c:v>-1.1808020120162079</c:v>
                </c:pt>
                <c:pt idx="985">
                  <c:v>-1.2453541986866006</c:v>
                </c:pt>
                <c:pt idx="986">
                  <c:v>-1.419868660053095</c:v>
                </c:pt>
                <c:pt idx="987">
                  <c:v>-1.1282660332541568</c:v>
                </c:pt>
                <c:pt idx="988">
                  <c:v>-1.2213217828699174</c:v>
                </c:pt>
                <c:pt idx="989">
                  <c:v>-0.96716501327371796</c:v>
                </c:pt>
                <c:pt idx="990">
                  <c:v>-1.3602067905547015</c:v>
                </c:pt>
                <c:pt idx="991">
                  <c:v>-0.75576358809557076</c:v>
                </c:pt>
                <c:pt idx="992">
                  <c:v>-1.446695542825206</c:v>
                </c:pt>
                <c:pt idx="993">
                  <c:v>-1.4732429789017745</c:v>
                </c:pt>
                <c:pt idx="994">
                  <c:v>-1.2361324577336872</c:v>
                </c:pt>
                <c:pt idx="995">
                  <c:v>-1.0719575241022774</c:v>
                </c:pt>
                <c:pt idx="996">
                  <c:v>-1.4447394159564062</c:v>
                </c:pt>
                <c:pt idx="997">
                  <c:v>-1.2925806902333379</c:v>
                </c:pt>
                <c:pt idx="998">
                  <c:v>-1.3977923711052116</c:v>
                </c:pt>
                <c:pt idx="999">
                  <c:v>-0.62707838479809985</c:v>
                </c:pt>
                <c:pt idx="1000">
                  <c:v>-0.75897722509431331</c:v>
                </c:pt>
                <c:pt idx="1001">
                  <c:v>-0.87872013413441385</c:v>
                </c:pt>
                <c:pt idx="1002">
                  <c:v>-1.1067486376973592</c:v>
                </c:pt>
                <c:pt idx="1003">
                  <c:v>-1.3040380047505939</c:v>
                </c:pt>
                <c:pt idx="1004">
                  <c:v>-0.77099343300265466</c:v>
                </c:pt>
                <c:pt idx="1005">
                  <c:v>-0.9533324018443482</c:v>
                </c:pt>
                <c:pt idx="1006">
                  <c:v>-1.1563504261562108</c:v>
                </c:pt>
                <c:pt idx="1007">
                  <c:v>-1.5031437753248567</c:v>
                </c:pt>
                <c:pt idx="1008">
                  <c:v>-0.60514181919798804</c:v>
                </c:pt>
                <c:pt idx="1009">
                  <c:v>-0.60989241302221608</c:v>
                </c:pt>
                <c:pt idx="1010">
                  <c:v>-0.81221182059522146</c:v>
                </c:pt>
                <c:pt idx="1011">
                  <c:v>-0.52675702109822553</c:v>
                </c:pt>
                <c:pt idx="1012">
                  <c:v>-0.84881933771133156</c:v>
                </c:pt>
                <c:pt idx="1013">
                  <c:v>-1.7342461925387733</c:v>
                </c:pt>
                <c:pt idx="1014">
                  <c:v>-1.3733407852452146</c:v>
                </c:pt>
                <c:pt idx="1015">
                  <c:v>-1.0919379628335895</c:v>
                </c:pt>
                <c:pt idx="1016">
                  <c:v>-0.76973592287271209</c:v>
                </c:pt>
                <c:pt idx="1017">
                  <c:v>-1.2661729775045409</c:v>
                </c:pt>
                <c:pt idx="1018">
                  <c:v>-0.43942992874109266</c:v>
                </c:pt>
                <c:pt idx="1019">
                  <c:v>-1.6069582227190162</c:v>
                </c:pt>
                <c:pt idx="1020">
                  <c:v>-1.3963951376274975</c:v>
                </c:pt>
                <c:pt idx="1021">
                  <c:v>-0.8435098504960179</c:v>
                </c:pt>
                <c:pt idx="1022">
                  <c:v>-0.94634623445577748</c:v>
                </c:pt>
                <c:pt idx="1023">
                  <c:v>-1.6998742489870058</c:v>
                </c:pt>
                <c:pt idx="1024">
                  <c:v>-0.56993153555959197</c:v>
                </c:pt>
                <c:pt idx="1025">
                  <c:v>-1.0737739276233058</c:v>
                </c:pt>
                <c:pt idx="1026">
                  <c:v>-1.4943412044152578</c:v>
                </c:pt>
                <c:pt idx="1027">
                  <c:v>-1.1896045829258068</c:v>
                </c:pt>
                <c:pt idx="1028">
                  <c:v>-1.0923571328769037</c:v>
                </c:pt>
                <c:pt idx="1029">
                  <c:v>-2.0064272739974851</c:v>
                </c:pt>
                <c:pt idx="1030">
                  <c:v>-1.9286013692888082</c:v>
                </c:pt>
                <c:pt idx="1031">
                  <c:v>-1.1142936984770155</c:v>
                </c:pt>
                <c:pt idx="1032">
                  <c:v>-0.6937264216850636</c:v>
                </c:pt>
                <c:pt idx="1033">
                  <c:v>-1.816822691071678</c:v>
                </c:pt>
                <c:pt idx="1034">
                  <c:v>-0.85748218527315911</c:v>
                </c:pt>
                <c:pt idx="1035">
                  <c:v>-1.4316054212658935</c:v>
                </c:pt>
                <c:pt idx="1036">
                  <c:v>-0.7754645801313399</c:v>
                </c:pt>
                <c:pt idx="1037">
                  <c:v>-0.28042475897722513</c:v>
                </c:pt>
                <c:pt idx="1038">
                  <c:v>-1.9386614503283499</c:v>
                </c:pt>
                <c:pt idx="1039">
                  <c:v>-1.6418890596618694</c:v>
                </c:pt>
                <c:pt idx="1040">
                  <c:v>-0.45745424060360484</c:v>
                </c:pt>
                <c:pt idx="1041">
                  <c:v>-2.280005588933911</c:v>
                </c:pt>
                <c:pt idx="1042">
                  <c:v>-1.4812072097247451</c:v>
                </c:pt>
                <c:pt idx="1043">
                  <c:v>-0.73745982953751565</c:v>
                </c:pt>
                <c:pt idx="1044">
                  <c:v>-0.75296912114014258</c:v>
                </c:pt>
                <c:pt idx="1045">
                  <c:v>-0.88486796143635604</c:v>
                </c:pt>
                <c:pt idx="1046">
                  <c:v>-1.3589492804247592</c:v>
                </c:pt>
                <c:pt idx="1047">
                  <c:v>-1.0890037725303898</c:v>
                </c:pt>
                <c:pt idx="1048">
                  <c:v>-1.0050300405197707</c:v>
                </c:pt>
                <c:pt idx="1049">
                  <c:v>-1.2767919519351683</c:v>
                </c:pt>
                <c:pt idx="1050">
                  <c:v>-2.0255693726421686</c:v>
                </c:pt>
                <c:pt idx="1051">
                  <c:v>-1.6372781891854129</c:v>
                </c:pt>
                <c:pt idx="1052">
                  <c:v>-1.8281402822411625</c:v>
                </c:pt>
                <c:pt idx="1053">
                  <c:v>-1.5616878580410787</c:v>
                </c:pt>
                <c:pt idx="1054">
                  <c:v>-1.9573843789297192</c:v>
                </c:pt>
                <c:pt idx="1055">
                  <c:v>-1.8081598435098505</c:v>
                </c:pt>
                <c:pt idx="1056">
                  <c:v>-1.3906664803688695</c:v>
                </c:pt>
                <c:pt idx="1057">
                  <c:v>-0.713846583764147</c:v>
                </c:pt>
                <c:pt idx="1058">
                  <c:v>-0.99972055330445719</c:v>
                </c:pt>
                <c:pt idx="1059">
                  <c:v>-0.31144334218247871</c:v>
                </c:pt>
                <c:pt idx="1060">
                  <c:v>-1.389129523543384</c:v>
                </c:pt>
                <c:pt idx="1061">
                  <c:v>-0.16501327371803828</c:v>
                </c:pt>
                <c:pt idx="1062">
                  <c:v>-0.79460667877602353</c:v>
                </c:pt>
                <c:pt idx="1063">
                  <c:v>-1.2440966885566578</c:v>
                </c:pt>
                <c:pt idx="1064">
                  <c:v>-1.840156490149504</c:v>
                </c:pt>
                <c:pt idx="1065">
                  <c:v>-2.1352522006427272</c:v>
                </c:pt>
                <c:pt idx="1066">
                  <c:v>-1.675981556518094</c:v>
                </c:pt>
                <c:pt idx="1067">
                  <c:v>-1.796842252340366</c:v>
                </c:pt>
                <c:pt idx="1068">
                  <c:v>-2.2938382003632811</c:v>
                </c:pt>
                <c:pt idx="1069">
                  <c:v>-1.3314237809137908</c:v>
                </c:pt>
                <c:pt idx="1070">
                  <c:v>-1.4648595780354898</c:v>
                </c:pt>
                <c:pt idx="1071">
                  <c:v>-1.9487215313678914</c:v>
                </c:pt>
                <c:pt idx="1072">
                  <c:v>-0.98896185552605842</c:v>
                </c:pt>
                <c:pt idx="1073">
                  <c:v>-1.3382702249545899</c:v>
                </c:pt>
                <c:pt idx="1074">
                  <c:v>-1.4887522705044012</c:v>
                </c:pt>
                <c:pt idx="1075">
                  <c:v>-1.2115411485259187</c:v>
                </c:pt>
                <c:pt idx="1076">
                  <c:v>-1.4223836803129803</c:v>
                </c:pt>
                <c:pt idx="1077">
                  <c:v>-1.3150761492245355</c:v>
                </c:pt>
                <c:pt idx="1078">
                  <c:v>-1.4575939639513764</c:v>
                </c:pt>
                <c:pt idx="1079">
                  <c:v>-2.0691630571468491</c:v>
                </c:pt>
                <c:pt idx="1080">
                  <c:v>-0.82953751571887668</c:v>
                </c:pt>
                <c:pt idx="1081">
                  <c:v>-0.82436775185133437</c:v>
                </c:pt>
                <c:pt idx="1082">
                  <c:v>-1.0289227329886823</c:v>
                </c:pt>
                <c:pt idx="1083">
                  <c:v>-1.8857063015229845</c:v>
                </c:pt>
                <c:pt idx="1084">
                  <c:v>-1.9249685622467514</c:v>
                </c:pt>
                <c:pt idx="1085">
                  <c:v>-1.3834008662847561</c:v>
                </c:pt>
                <c:pt idx="1086">
                  <c:v>-0.96898141679474636</c:v>
                </c:pt>
                <c:pt idx="1087">
                  <c:v>-1.1293838200363282</c:v>
                </c:pt>
                <c:pt idx="1088">
                  <c:v>-2.2290065669973451</c:v>
                </c:pt>
                <c:pt idx="1089">
                  <c:v>-1.7612127986586559</c:v>
                </c:pt>
                <c:pt idx="1090">
                  <c:v>-1.6747240463881516</c:v>
                </c:pt>
                <c:pt idx="1091">
                  <c:v>-2.2278887802151739</c:v>
                </c:pt>
                <c:pt idx="1092">
                  <c:v>-0.39401984071538354</c:v>
                </c:pt>
                <c:pt idx="1093">
                  <c:v>-1.7669414559172838</c:v>
                </c:pt>
                <c:pt idx="1094">
                  <c:v>-1.5369568254855386</c:v>
                </c:pt>
                <c:pt idx="1095">
                  <c:v>-1.4656979181221181</c:v>
                </c:pt>
                <c:pt idx="1096">
                  <c:v>-1.7911135950817383</c:v>
                </c:pt>
                <c:pt idx="1097">
                  <c:v>-2.2355735643426016</c:v>
                </c:pt>
                <c:pt idx="1098">
                  <c:v>-1.1506217688975826</c:v>
                </c:pt>
                <c:pt idx="1099">
                  <c:v>-0.77099343300265466</c:v>
                </c:pt>
                <c:pt idx="1100">
                  <c:v>-0.39527735084532628</c:v>
                </c:pt>
                <c:pt idx="1101">
                  <c:v>-1.7018303758558055</c:v>
                </c:pt>
                <c:pt idx="1102">
                  <c:v>-1.5031437753248567</c:v>
                </c:pt>
                <c:pt idx="1103">
                  <c:v>-1.8674025429649295</c:v>
                </c:pt>
                <c:pt idx="1104">
                  <c:v>-1.6421685063574123</c:v>
                </c:pt>
                <c:pt idx="1105">
                  <c:v>-1.2793069721950538</c:v>
                </c:pt>
                <c:pt idx="1106">
                  <c:v>-1.3170322760933353</c:v>
                </c:pt>
                <c:pt idx="1107">
                  <c:v>-0.18373620231940757</c:v>
                </c:pt>
                <c:pt idx="1108">
                  <c:v>-1.5092916026267988</c:v>
                </c:pt>
                <c:pt idx="1109">
                  <c:v>-1.4840016766801734</c:v>
                </c:pt>
                <c:pt idx="1110">
                  <c:v>-0.29160262679893811</c:v>
                </c:pt>
                <c:pt idx="1111">
                  <c:v>-1.4360765683945789</c:v>
                </c:pt>
                <c:pt idx="1112">
                  <c:v>-0.57244655581947745</c:v>
                </c:pt>
                <c:pt idx="1113">
                  <c:v>-1.2203437194355176</c:v>
                </c:pt>
                <c:pt idx="1114">
                  <c:v>-1.5489730333938803</c:v>
                </c:pt>
                <c:pt idx="1115">
                  <c:v>-1.6459410367472405</c:v>
                </c:pt>
                <c:pt idx="1116">
                  <c:v>-1.1102417213916445</c:v>
                </c:pt>
                <c:pt idx="1117">
                  <c:v>-1.2211820595221461</c:v>
                </c:pt>
                <c:pt idx="1118">
                  <c:v>-1.9870057286572587</c:v>
                </c:pt>
                <c:pt idx="1119">
                  <c:v>-2.3796283358949277</c:v>
                </c:pt>
                <c:pt idx="1120">
                  <c:v>-2.4194494900097805</c:v>
                </c:pt>
                <c:pt idx="1121">
                  <c:v>-2.3247170602207632</c:v>
                </c:pt>
                <c:pt idx="1122">
                  <c:v>-1.2707838479809976</c:v>
                </c:pt>
                <c:pt idx="1123">
                  <c:v>-1.2139164454380327</c:v>
                </c:pt>
                <c:pt idx="1124">
                  <c:v>-0.62889478831912815</c:v>
                </c:pt>
                <c:pt idx="1125">
                  <c:v>-1.9856084951795445</c:v>
                </c:pt>
                <c:pt idx="1126">
                  <c:v>-2.3676121279865865</c:v>
                </c:pt>
                <c:pt idx="1127">
                  <c:v>-1.7575799916165993</c:v>
                </c:pt>
                <c:pt idx="1128">
                  <c:v>-1.6801732569512366</c:v>
                </c:pt>
                <c:pt idx="1129">
                  <c:v>-2.4458572027385777</c:v>
                </c:pt>
                <c:pt idx="1130">
                  <c:v>-1.2171300824367752</c:v>
                </c:pt>
                <c:pt idx="1131">
                  <c:v>-1.8880815984350985</c:v>
                </c:pt>
                <c:pt idx="1132">
                  <c:v>-1.6610311583065529</c:v>
                </c:pt>
                <c:pt idx="1133">
                  <c:v>-1.3515439429928742</c:v>
                </c:pt>
                <c:pt idx="1134">
                  <c:v>-2.0820176051418193</c:v>
                </c:pt>
                <c:pt idx="1135">
                  <c:v>-1.7700153695682548</c:v>
                </c:pt>
                <c:pt idx="1136">
                  <c:v>-1.8330305994131619</c:v>
                </c:pt>
                <c:pt idx="1137">
                  <c:v>-2.2706441246332263</c:v>
                </c:pt>
                <c:pt idx="1138">
                  <c:v>-2.6400726561408412</c:v>
                </c:pt>
                <c:pt idx="1139">
                  <c:v>-2.0268268827721112</c:v>
                </c:pt>
                <c:pt idx="1140">
                  <c:v>-2.0300405197708535</c:v>
                </c:pt>
                <c:pt idx="1141">
                  <c:v>-2.0613385496716501</c:v>
                </c:pt>
                <c:pt idx="1142">
                  <c:v>-1.3009640910996227</c:v>
                </c:pt>
                <c:pt idx="1143">
                  <c:v>-1.5756601928182199</c:v>
                </c:pt>
                <c:pt idx="1144">
                  <c:v>-1.1173676121279865</c:v>
                </c:pt>
                <c:pt idx="1145">
                  <c:v>-2.7412323599273436</c:v>
                </c:pt>
                <c:pt idx="1146">
                  <c:v>-1.0549112756741652</c:v>
                </c:pt>
                <c:pt idx="1147">
                  <c:v>-1.7648456057007127</c:v>
                </c:pt>
                <c:pt idx="1148">
                  <c:v>-1.5337431884867962</c:v>
                </c:pt>
                <c:pt idx="1149">
                  <c:v>-1.9791812211820594</c:v>
                </c:pt>
                <c:pt idx="1150">
                  <c:v>-2.188626519491407</c:v>
                </c:pt>
                <c:pt idx="1151">
                  <c:v>-1.8388989800195612</c:v>
                </c:pt>
                <c:pt idx="1152">
                  <c:v>-1.8236691351124772</c:v>
                </c:pt>
                <c:pt idx="1153">
                  <c:v>-1.9084812072097248</c:v>
                </c:pt>
                <c:pt idx="1154">
                  <c:v>-2.1313399469051277</c:v>
                </c:pt>
                <c:pt idx="1155">
                  <c:v>-1.5654603884309068</c:v>
                </c:pt>
                <c:pt idx="1156">
                  <c:v>-1.7392762330585441</c:v>
                </c:pt>
                <c:pt idx="1157">
                  <c:v>-1.2100041917004332</c:v>
                </c:pt>
                <c:pt idx="1158">
                  <c:v>-1.4554981137348051</c:v>
                </c:pt>
                <c:pt idx="1159">
                  <c:v>-0.44683526617297747</c:v>
                </c:pt>
                <c:pt idx="1160">
                  <c:v>-1.9755484141400026</c:v>
                </c:pt>
                <c:pt idx="1161">
                  <c:v>-2.0128545479949702</c:v>
                </c:pt>
                <c:pt idx="1162">
                  <c:v>-1.1647338270224954</c:v>
                </c:pt>
                <c:pt idx="1163">
                  <c:v>-1.5004890317171999</c:v>
                </c:pt>
                <c:pt idx="1164">
                  <c:v>-2.1658516138046666</c:v>
                </c:pt>
                <c:pt idx="1165">
                  <c:v>-1.2337571608215734</c:v>
                </c:pt>
                <c:pt idx="1166">
                  <c:v>-0.40938940897023895</c:v>
                </c:pt>
                <c:pt idx="1167">
                  <c:v>-2.033533603465139</c:v>
                </c:pt>
                <c:pt idx="1168">
                  <c:v>-1.0305994131619394</c:v>
                </c:pt>
                <c:pt idx="1169">
                  <c:v>-1.9667458432304039</c:v>
                </c:pt>
                <c:pt idx="1170">
                  <c:v>-1.4985329048484002</c:v>
                </c:pt>
                <c:pt idx="1171">
                  <c:v>-0.63532206231661303</c:v>
                </c:pt>
                <c:pt idx="1172">
                  <c:v>-2.0920776861813608</c:v>
                </c:pt>
                <c:pt idx="1173">
                  <c:v>-1.8071817800754506</c:v>
                </c:pt>
                <c:pt idx="1174">
                  <c:v>-0.85748218527315911</c:v>
                </c:pt>
                <c:pt idx="1175">
                  <c:v>-0.63252759536118486</c:v>
                </c:pt>
                <c:pt idx="1176">
                  <c:v>-1.0790834148386195</c:v>
                </c:pt>
                <c:pt idx="1177">
                  <c:v>-1.1063294676540449</c:v>
                </c:pt>
                <c:pt idx="1178">
                  <c:v>-1.5977364817661033</c:v>
                </c:pt>
                <c:pt idx="1179">
                  <c:v>-1.1108006147827303</c:v>
                </c:pt>
                <c:pt idx="1180">
                  <c:v>-0.9316752829397793</c:v>
                </c:pt>
                <c:pt idx="1181">
                  <c:v>-2.1159703786502724</c:v>
                </c:pt>
                <c:pt idx="1182">
                  <c:v>-2.558753667737879</c:v>
                </c:pt>
                <c:pt idx="1183">
                  <c:v>-1.8753667737879001</c:v>
                </c:pt>
                <c:pt idx="1184">
                  <c:v>-2.1601229565460391</c:v>
                </c:pt>
                <c:pt idx="1185">
                  <c:v>-0.82590470867681987</c:v>
                </c:pt>
                <c:pt idx="1186">
                  <c:v>-1.6470588235294117</c:v>
                </c:pt>
                <c:pt idx="1187">
                  <c:v>-2.3115830655302503</c:v>
                </c:pt>
                <c:pt idx="1188">
                  <c:v>-1.5277350845326252</c:v>
                </c:pt>
                <c:pt idx="1189">
                  <c:v>-1.6709515159983233</c:v>
                </c:pt>
                <c:pt idx="1190">
                  <c:v>-0.68478412742769312</c:v>
                </c:pt>
                <c:pt idx="1191">
                  <c:v>-1.2876903730613385</c:v>
                </c:pt>
                <c:pt idx="1192">
                  <c:v>-0.66801732569512362</c:v>
                </c:pt>
                <c:pt idx="1193">
                  <c:v>-0.97526896744446001</c:v>
                </c:pt>
                <c:pt idx="1194">
                  <c:v>-1.2443761352522007</c:v>
                </c:pt>
                <c:pt idx="1195">
                  <c:v>-1.860835545619673</c:v>
                </c:pt>
                <c:pt idx="1196">
                  <c:v>-1.4359368450468073</c:v>
                </c:pt>
                <c:pt idx="1197">
                  <c:v>-1.6312700852312423</c:v>
                </c:pt>
                <c:pt idx="1198">
                  <c:v>-2.3012435377951652</c:v>
                </c:pt>
                <c:pt idx="1199">
                  <c:v>-3.0477853849378231</c:v>
                </c:pt>
                <c:pt idx="1200">
                  <c:v>-1.8748078803968142</c:v>
                </c:pt>
                <c:pt idx="1201">
                  <c:v>-2.8415537236272179</c:v>
                </c:pt>
                <c:pt idx="1202">
                  <c:v>-2.2731591448931114</c:v>
                </c:pt>
                <c:pt idx="1203">
                  <c:v>-2.3772530389828139</c:v>
                </c:pt>
                <c:pt idx="1204">
                  <c:v>-0.83317032276093339</c:v>
                </c:pt>
                <c:pt idx="1205">
                  <c:v>-1.7180382841972892</c:v>
                </c:pt>
                <c:pt idx="1206">
                  <c:v>-1.8137487774207071</c:v>
                </c:pt>
                <c:pt idx="1207">
                  <c:v>-2.4148386195333242</c:v>
                </c:pt>
                <c:pt idx="1208">
                  <c:v>-2.0951515998323318</c:v>
                </c:pt>
                <c:pt idx="1209">
                  <c:v>-1.7019700992035769</c:v>
                </c:pt>
                <c:pt idx="1210">
                  <c:v>-1.7891574682129383</c:v>
                </c:pt>
                <c:pt idx="1211">
                  <c:v>-2.5484141400027944</c:v>
                </c:pt>
                <c:pt idx="1212">
                  <c:v>-1.6153416235853011</c:v>
                </c:pt>
                <c:pt idx="1213">
                  <c:v>-0.67654044990917972</c:v>
                </c:pt>
                <c:pt idx="1214">
                  <c:v>-1.9994411066089144</c:v>
                </c:pt>
                <c:pt idx="1215">
                  <c:v>-2.152019002375297</c:v>
                </c:pt>
                <c:pt idx="1216">
                  <c:v>-1.3919239904988123</c:v>
                </c:pt>
                <c:pt idx="1217">
                  <c:v>-2.0264077127287972</c:v>
                </c:pt>
                <c:pt idx="1218">
                  <c:v>-0.65656001117786777</c:v>
                </c:pt>
                <c:pt idx="1219">
                  <c:v>-2.6437054631828976</c:v>
                </c:pt>
                <c:pt idx="1220">
                  <c:v>-2.2916026267989382</c:v>
                </c:pt>
                <c:pt idx="1221">
                  <c:v>-1.8605560989241303</c:v>
                </c:pt>
                <c:pt idx="1222">
                  <c:v>-2.5955009082017604</c:v>
                </c:pt>
                <c:pt idx="1223">
                  <c:v>-1.5683945787341065</c:v>
                </c:pt>
                <c:pt idx="1224">
                  <c:v>-2.5134833030599415</c:v>
                </c:pt>
                <c:pt idx="1225">
                  <c:v>-1.5376554422243958</c:v>
                </c:pt>
                <c:pt idx="1226">
                  <c:v>-1.8408551068883612</c:v>
                </c:pt>
                <c:pt idx="1227">
                  <c:v>-1.8437892971915606</c:v>
                </c:pt>
                <c:pt idx="1228">
                  <c:v>-2.0772670113175913</c:v>
                </c:pt>
                <c:pt idx="1229">
                  <c:v>-1.8429509571049321</c:v>
                </c:pt>
                <c:pt idx="1230">
                  <c:v>-2.3178706161799636</c:v>
                </c:pt>
                <c:pt idx="1231">
                  <c:v>-2.5278748078803965</c:v>
                </c:pt>
                <c:pt idx="1232">
                  <c:v>-1.6743048763448374</c:v>
                </c:pt>
                <c:pt idx="1233">
                  <c:v>-1.2629593405057984</c:v>
                </c:pt>
                <c:pt idx="1234">
                  <c:v>-1.8021517395556796</c:v>
                </c:pt>
                <c:pt idx="1235">
                  <c:v>-2.0071258907363418</c:v>
                </c:pt>
                <c:pt idx="1236">
                  <c:v>-1.4103674724046387</c:v>
                </c:pt>
                <c:pt idx="1237">
                  <c:v>-2.2329188207349446</c:v>
                </c:pt>
                <c:pt idx="1238">
                  <c:v>-1.0729355875366775</c:v>
                </c:pt>
                <c:pt idx="1239">
                  <c:v>-1.8777420707000139</c:v>
                </c:pt>
                <c:pt idx="1240">
                  <c:v>-1.3331004610870476</c:v>
                </c:pt>
                <c:pt idx="1241">
                  <c:v>-1.7943272320804806</c:v>
                </c:pt>
                <c:pt idx="1242">
                  <c:v>-1.4394299287410925</c:v>
                </c:pt>
                <c:pt idx="1243">
                  <c:v>-0.56001117786782173</c:v>
                </c:pt>
                <c:pt idx="1244">
                  <c:v>-0.40980857901355316</c:v>
                </c:pt>
                <c:pt idx="1245">
                  <c:v>-0.90205393321223981</c:v>
                </c:pt>
                <c:pt idx="1246">
                  <c:v>-1.6432862931395835</c:v>
                </c:pt>
                <c:pt idx="1247">
                  <c:v>-1.4366354617856645</c:v>
                </c:pt>
                <c:pt idx="1248">
                  <c:v>-2.8113734805085926</c:v>
                </c:pt>
                <c:pt idx="1249">
                  <c:v>-0.95975967584183308</c:v>
                </c:pt>
                <c:pt idx="1250">
                  <c:v>-0.93922034371943552</c:v>
                </c:pt>
                <c:pt idx="1251">
                  <c:v>-1.6485957803548972</c:v>
                </c:pt>
                <c:pt idx="1252">
                  <c:v>-1.9948302361324577</c:v>
                </c:pt>
                <c:pt idx="1253">
                  <c:v>-1.5792929998602767</c:v>
                </c:pt>
                <c:pt idx="1254">
                  <c:v>-1.8333100461087048</c:v>
                </c:pt>
                <c:pt idx="1255">
                  <c:v>-2.6076568394578734</c:v>
                </c:pt>
                <c:pt idx="1256">
                  <c:v>-1.4404079921754924</c:v>
                </c:pt>
                <c:pt idx="1257">
                  <c:v>-2.4038004750593824</c:v>
                </c:pt>
                <c:pt idx="1258">
                  <c:v>-0.92734385915886541</c:v>
                </c:pt>
                <c:pt idx="1259">
                  <c:v>-1.0634343998882212</c:v>
                </c:pt>
                <c:pt idx="1260">
                  <c:v>-1.9920357691770294</c:v>
                </c:pt>
                <c:pt idx="1261">
                  <c:v>-1.6758418331703226</c:v>
                </c:pt>
                <c:pt idx="1262">
                  <c:v>-1.8777420707000139</c:v>
                </c:pt>
                <c:pt idx="1263">
                  <c:v>-1.5447813329607376</c:v>
                </c:pt>
                <c:pt idx="1264">
                  <c:v>-1.5087327092357132</c:v>
                </c:pt>
                <c:pt idx="1265">
                  <c:v>-2.1532765125052395</c:v>
                </c:pt>
                <c:pt idx="1266">
                  <c:v>-1.5794327232080481</c:v>
                </c:pt>
                <c:pt idx="1267">
                  <c:v>-1.7595361184853988</c:v>
                </c:pt>
                <c:pt idx="1268">
                  <c:v>-2.2519211960318573</c:v>
                </c:pt>
                <c:pt idx="1269">
                  <c:v>-1.8088584602487074</c:v>
                </c:pt>
                <c:pt idx="1270">
                  <c:v>-1.5239625541427972</c:v>
                </c:pt>
                <c:pt idx="1271">
                  <c:v>-1.956685762190862</c:v>
                </c:pt>
                <c:pt idx="1272">
                  <c:v>-2.0836942853150764</c:v>
                </c:pt>
                <c:pt idx="1273">
                  <c:v>-2.0867681989660474</c:v>
                </c:pt>
                <c:pt idx="1274">
                  <c:v>-2.4641609612966326</c:v>
                </c:pt>
                <c:pt idx="1275">
                  <c:v>-2.3909459270644122</c:v>
                </c:pt>
                <c:pt idx="1276">
                  <c:v>-1.9390806203716642</c:v>
                </c:pt>
                <c:pt idx="1277">
                  <c:v>-1.3825625261981276</c:v>
                </c:pt>
                <c:pt idx="1278">
                  <c:v>-2.3656560011177867</c:v>
                </c:pt>
                <c:pt idx="1279">
                  <c:v>-2.0452703646779375</c:v>
                </c:pt>
                <c:pt idx="1280">
                  <c:v>-2.478273019421545</c:v>
                </c:pt>
                <c:pt idx="1281">
                  <c:v>-2.1613804666759813</c:v>
                </c:pt>
                <c:pt idx="1282">
                  <c:v>-1.7455637837082576</c:v>
                </c:pt>
                <c:pt idx="1283">
                  <c:v>-1.9325136230264077</c:v>
                </c:pt>
                <c:pt idx="1284">
                  <c:v>-2.2217409529132319</c:v>
                </c:pt>
                <c:pt idx="1285">
                  <c:v>-1.6425876764007266</c:v>
                </c:pt>
                <c:pt idx="1286">
                  <c:v>-1.666759815565181</c:v>
                </c:pt>
                <c:pt idx="1287">
                  <c:v>-2.3908062037166413</c:v>
                </c:pt>
                <c:pt idx="1288">
                  <c:v>-1.7067206930278049</c:v>
                </c:pt>
                <c:pt idx="1289">
                  <c:v>-1.6747240463881516</c:v>
                </c:pt>
                <c:pt idx="1290">
                  <c:v>-2.3004051977085367</c:v>
                </c:pt>
                <c:pt idx="1291">
                  <c:v>-2.0382841972893671</c:v>
                </c:pt>
                <c:pt idx="1292">
                  <c:v>-0.57202738577616319</c:v>
                </c:pt>
                <c:pt idx="1293">
                  <c:v>-2.0092217409529134</c:v>
                </c:pt>
                <c:pt idx="1294">
                  <c:v>-1.9225932653346374</c:v>
                </c:pt>
                <c:pt idx="1295">
                  <c:v>-1.6017884588514741</c:v>
                </c:pt>
                <c:pt idx="1296">
                  <c:v>-1.4754785524661171</c:v>
                </c:pt>
                <c:pt idx="1297">
                  <c:v>-2.2591868101159704</c:v>
                </c:pt>
                <c:pt idx="1298">
                  <c:v>-1.2964929439709376</c:v>
                </c:pt>
                <c:pt idx="1299">
                  <c:v>-1.1527176191141539</c:v>
                </c:pt>
                <c:pt idx="1300">
                  <c:v>-2.033533603465139</c:v>
                </c:pt>
                <c:pt idx="1301">
                  <c:v>-0.62316613106050023</c:v>
                </c:pt>
                <c:pt idx="1302">
                  <c:v>-2.220762889478832</c:v>
                </c:pt>
                <c:pt idx="1303">
                  <c:v>-2.2522006427273995</c:v>
                </c:pt>
                <c:pt idx="1304">
                  <c:v>-1.2621210004191699</c:v>
                </c:pt>
                <c:pt idx="1305">
                  <c:v>-1.6843649573843789</c:v>
                </c:pt>
                <c:pt idx="1306">
                  <c:v>-1.450328349867263</c:v>
                </c:pt>
                <c:pt idx="1307">
                  <c:v>-1.830375855805505</c:v>
                </c:pt>
                <c:pt idx="1308">
                  <c:v>-2.5178147268408551</c:v>
                </c:pt>
                <c:pt idx="1309">
                  <c:v>-1.8240883051557915</c:v>
                </c:pt>
                <c:pt idx="1310">
                  <c:v>-0.8868240883051558</c:v>
                </c:pt>
                <c:pt idx="1311">
                  <c:v>-1.8654464160961297</c:v>
                </c:pt>
                <c:pt idx="1312">
                  <c:v>-1.7311722788878021</c:v>
                </c:pt>
                <c:pt idx="1313">
                  <c:v>-1.8908760653905268</c:v>
                </c:pt>
                <c:pt idx="1314">
                  <c:v>-2.7763029202179688</c:v>
                </c:pt>
                <c:pt idx="1315">
                  <c:v>-2.2590470867681987</c:v>
                </c:pt>
                <c:pt idx="1316">
                  <c:v>-1.8354058963252757</c:v>
                </c:pt>
                <c:pt idx="1317">
                  <c:v>-1.3887103535000698</c:v>
                </c:pt>
                <c:pt idx="1318">
                  <c:v>-1.5621070280843929</c:v>
                </c:pt>
                <c:pt idx="1319">
                  <c:v>-0.99063853569931537</c:v>
                </c:pt>
                <c:pt idx="1320">
                  <c:v>-2.0864887522705042</c:v>
                </c:pt>
                <c:pt idx="1321">
                  <c:v>-1.8208746681570491</c:v>
                </c:pt>
                <c:pt idx="1322">
                  <c:v>-1.1419589213357553</c:v>
                </c:pt>
                <c:pt idx="1323">
                  <c:v>-1.8147268408551067</c:v>
                </c:pt>
                <c:pt idx="1324">
                  <c:v>-1.4176330864887523</c:v>
                </c:pt>
                <c:pt idx="1325">
                  <c:v>-1.5424060360486236</c:v>
                </c:pt>
                <c:pt idx="1326">
                  <c:v>-2.1313399469051277</c:v>
                </c:pt>
                <c:pt idx="1327">
                  <c:v>-2.3797680592426995</c:v>
                </c:pt>
                <c:pt idx="1328">
                  <c:v>-1.6810115970378652</c:v>
                </c:pt>
                <c:pt idx="1329">
                  <c:v>-2.019561268687998</c:v>
                </c:pt>
                <c:pt idx="1330">
                  <c:v>-1.66270783847981</c:v>
                </c:pt>
                <c:pt idx="1331">
                  <c:v>-1.7375995528852872</c:v>
                </c:pt>
                <c:pt idx="1332">
                  <c:v>-1.5846024870755901</c:v>
                </c:pt>
                <c:pt idx="1333">
                  <c:v>-1.508034092496856</c:v>
                </c:pt>
                <c:pt idx="1334">
                  <c:v>-1.9906385356993153</c:v>
                </c:pt>
                <c:pt idx="1335">
                  <c:v>-1.5857202738577616</c:v>
                </c:pt>
                <c:pt idx="1336">
                  <c:v>-1.1423780913790695</c:v>
                </c:pt>
                <c:pt idx="1337">
                  <c:v>-1.520469470448512</c:v>
                </c:pt>
                <c:pt idx="1338">
                  <c:v>-1.4816263797680591</c:v>
                </c:pt>
                <c:pt idx="1339">
                  <c:v>-1.3913650971077267</c:v>
                </c:pt>
                <c:pt idx="1340">
                  <c:v>-1.4338409948302362</c:v>
                </c:pt>
                <c:pt idx="1341">
                  <c:v>-0.66843649573843789</c:v>
                </c:pt>
                <c:pt idx="1342">
                  <c:v>-0.99413161939360073</c:v>
                </c:pt>
                <c:pt idx="1343">
                  <c:v>-1.7656839457873412</c:v>
                </c:pt>
                <c:pt idx="1344">
                  <c:v>-0.99399189604582927</c:v>
                </c:pt>
                <c:pt idx="1345">
                  <c:v>-0.87844068743887105</c:v>
                </c:pt>
                <c:pt idx="1346">
                  <c:v>-2.023054352382283</c:v>
                </c:pt>
                <c:pt idx="1347">
                  <c:v>-0.75813888500768478</c:v>
                </c:pt>
                <c:pt idx="1348">
                  <c:v>-1.8368031298029901</c:v>
                </c:pt>
                <c:pt idx="1349">
                  <c:v>-1.3433002654743609</c:v>
                </c:pt>
                <c:pt idx="1350">
                  <c:v>-1.3769735922872712</c:v>
                </c:pt>
                <c:pt idx="1351">
                  <c:v>-0.71133156350426163</c:v>
                </c:pt>
                <c:pt idx="1352">
                  <c:v>-1.5901914209864469</c:v>
                </c:pt>
                <c:pt idx="1353">
                  <c:v>-0.97694564761771696</c:v>
                </c:pt>
                <c:pt idx="1354">
                  <c:v>-1.5004890317171999</c:v>
                </c:pt>
                <c:pt idx="1355">
                  <c:v>-1.1260304596898141</c:v>
                </c:pt>
                <c:pt idx="1356">
                  <c:v>-1.2668715942433981</c:v>
                </c:pt>
                <c:pt idx="1357">
                  <c:v>-0.93922034371943552</c:v>
                </c:pt>
                <c:pt idx="1358">
                  <c:v>-0.67206930278049459</c:v>
                </c:pt>
                <c:pt idx="1359">
                  <c:v>-1.2737180382841973</c:v>
                </c:pt>
                <c:pt idx="1360">
                  <c:v>-1.2977504541008802</c:v>
                </c:pt>
                <c:pt idx="1361">
                  <c:v>-0.5238228307950259</c:v>
                </c:pt>
                <c:pt idx="1362">
                  <c:v>-0.3560150901215593</c:v>
                </c:pt>
                <c:pt idx="1363">
                  <c:v>-1.5213078105351403</c:v>
                </c:pt>
                <c:pt idx="1364">
                  <c:v>-1.9675841833170324</c:v>
                </c:pt>
                <c:pt idx="1365">
                  <c:v>-2.4309068045270363</c:v>
                </c:pt>
                <c:pt idx="1366">
                  <c:v>-1.9286013692888082</c:v>
                </c:pt>
                <c:pt idx="1367">
                  <c:v>-2.2438172418611151</c:v>
                </c:pt>
                <c:pt idx="1368">
                  <c:v>-1.5417074193097668</c:v>
                </c:pt>
                <c:pt idx="1369">
                  <c:v>-1.634623445577756</c:v>
                </c:pt>
                <c:pt idx="1370">
                  <c:v>-1.546178566438452</c:v>
                </c:pt>
                <c:pt idx="1371">
                  <c:v>-1.4338409948302362</c:v>
                </c:pt>
                <c:pt idx="1372">
                  <c:v>-1.9826743048763447</c:v>
                </c:pt>
                <c:pt idx="1373">
                  <c:v>-1.8428112337571607</c:v>
                </c:pt>
                <c:pt idx="1374">
                  <c:v>-2.4302081877881796</c:v>
                </c:pt>
                <c:pt idx="1375">
                  <c:v>-1.6330864887522707</c:v>
                </c:pt>
                <c:pt idx="1376">
                  <c:v>-1.7500349308369429</c:v>
                </c:pt>
                <c:pt idx="1377">
                  <c:v>-1.7058823529411764</c:v>
                </c:pt>
                <c:pt idx="1378">
                  <c:v>-1.5989939918960459</c:v>
                </c:pt>
                <c:pt idx="1379">
                  <c:v>-1.4876344837222299</c:v>
                </c:pt>
                <c:pt idx="1380">
                  <c:v>-0.87718317730892825</c:v>
                </c:pt>
                <c:pt idx="1381">
                  <c:v>-0.42699455078943693</c:v>
                </c:pt>
                <c:pt idx="1382">
                  <c:v>-1.6649434120441526</c:v>
                </c:pt>
                <c:pt idx="1383">
                  <c:v>-1.3358949280424759</c:v>
                </c:pt>
                <c:pt idx="1384">
                  <c:v>-1.4450188626519491</c:v>
                </c:pt>
                <c:pt idx="1385">
                  <c:v>-0.55162777700153698</c:v>
                </c:pt>
                <c:pt idx="1386">
                  <c:v>-1.669833729216152</c:v>
                </c:pt>
                <c:pt idx="1387">
                  <c:v>-1.1583065530250103</c:v>
                </c:pt>
                <c:pt idx="1388">
                  <c:v>-0.4939220343719436</c:v>
                </c:pt>
                <c:pt idx="1389">
                  <c:v>-0.65977364817661033</c:v>
                </c:pt>
                <c:pt idx="1390">
                  <c:v>-0.99245493922034367</c:v>
                </c:pt>
                <c:pt idx="1391">
                  <c:v>-0.9853290484840016</c:v>
                </c:pt>
                <c:pt idx="1392">
                  <c:v>-0.38242280285035629</c:v>
                </c:pt>
                <c:pt idx="1393">
                  <c:v>-1.3182897862232781</c:v>
                </c:pt>
                <c:pt idx="1394">
                  <c:v>-1.170322760933352</c:v>
                </c:pt>
                <c:pt idx="1395">
                  <c:v>-1.4732429789017745</c:v>
                </c:pt>
                <c:pt idx="1396">
                  <c:v>-1.3529411764705883</c:v>
                </c:pt>
                <c:pt idx="1397">
                  <c:v>-1.9301383261142937</c:v>
                </c:pt>
                <c:pt idx="1398">
                  <c:v>-1.5465977364817662</c:v>
                </c:pt>
                <c:pt idx="1399">
                  <c:v>-1.4283917842671512</c:v>
                </c:pt>
                <c:pt idx="1400">
                  <c:v>-1.9671650132737182</c:v>
                </c:pt>
                <c:pt idx="1401">
                  <c:v>-1.3678915746821292</c:v>
                </c:pt>
                <c:pt idx="1402">
                  <c:v>-1.6316892552745565</c:v>
                </c:pt>
                <c:pt idx="1403">
                  <c:v>-0.80396814307670805</c:v>
                </c:pt>
                <c:pt idx="1404">
                  <c:v>-1.7823110241721392</c:v>
                </c:pt>
                <c:pt idx="1405">
                  <c:v>-1.4591309207768617</c:v>
                </c:pt>
                <c:pt idx="1406">
                  <c:v>-1.2846164594103675</c:v>
                </c:pt>
                <c:pt idx="1407">
                  <c:v>-2.2755344418052257</c:v>
                </c:pt>
                <c:pt idx="1408">
                  <c:v>-1.7159424339807183</c:v>
                </c:pt>
                <c:pt idx="1409">
                  <c:v>-2.1998043873131201</c:v>
                </c:pt>
                <c:pt idx="1410">
                  <c:v>-0.34567556238647479</c:v>
                </c:pt>
                <c:pt idx="1411">
                  <c:v>-2.3163336593544779</c:v>
                </c:pt>
                <c:pt idx="1412">
                  <c:v>-0.99091798239485818</c:v>
                </c:pt>
                <c:pt idx="1413">
                  <c:v>-1.7097946066787761</c:v>
                </c:pt>
                <c:pt idx="1414">
                  <c:v>-1.6374179125331842</c:v>
                </c:pt>
                <c:pt idx="1415">
                  <c:v>-2.2217409529132319</c:v>
                </c:pt>
                <c:pt idx="1416">
                  <c:v>-1.2508034092496856</c:v>
                </c:pt>
                <c:pt idx="1417">
                  <c:v>-1.6312700852312423</c:v>
                </c:pt>
                <c:pt idx="1418">
                  <c:v>-1.479111359508174</c:v>
                </c:pt>
                <c:pt idx="1419">
                  <c:v>-1.6835266172977503</c:v>
                </c:pt>
                <c:pt idx="1420">
                  <c:v>-1.4426435657398351</c:v>
                </c:pt>
                <c:pt idx="1421">
                  <c:v>-1.7736481766103116</c:v>
                </c:pt>
                <c:pt idx="1422">
                  <c:v>-1.5861394439010759</c:v>
                </c:pt>
                <c:pt idx="1423">
                  <c:v>-1.5447813329607376</c:v>
                </c:pt>
                <c:pt idx="1424">
                  <c:v>-1.8629313958362443</c:v>
                </c:pt>
                <c:pt idx="1425">
                  <c:v>-1.7471007405337431</c:v>
                </c:pt>
                <c:pt idx="1426">
                  <c:v>-1.7184574542406035</c:v>
                </c:pt>
                <c:pt idx="1427">
                  <c:v>-2.0993433002654744</c:v>
                </c:pt>
                <c:pt idx="1428">
                  <c:v>-1.3041777280983651</c:v>
                </c:pt>
                <c:pt idx="1429">
                  <c:v>-1.8850076847841273</c:v>
                </c:pt>
                <c:pt idx="1430">
                  <c:v>-1.7451446136649433</c:v>
                </c:pt>
                <c:pt idx="1431">
                  <c:v>-2.2538773229006566</c:v>
                </c:pt>
                <c:pt idx="1432">
                  <c:v>-1.5308089981835964</c:v>
                </c:pt>
                <c:pt idx="1433">
                  <c:v>-1.5127846863210843</c:v>
                </c:pt>
                <c:pt idx="1434">
                  <c:v>-1.8197568813748777</c:v>
                </c:pt>
                <c:pt idx="1435">
                  <c:v>-1.4146988961855527</c:v>
                </c:pt>
                <c:pt idx="1436">
                  <c:v>-2.8848679614363557</c:v>
                </c:pt>
                <c:pt idx="1437">
                  <c:v>-2.4649993013832612</c:v>
                </c:pt>
                <c:pt idx="1438">
                  <c:v>-2.4325834847002934</c:v>
                </c:pt>
                <c:pt idx="1439">
                  <c:v>-1.0465278748078803</c:v>
                </c:pt>
                <c:pt idx="1440">
                  <c:v>-2.5062176889758279</c:v>
                </c:pt>
                <c:pt idx="1441">
                  <c:v>-2.6428671230962695</c:v>
                </c:pt>
                <c:pt idx="1442">
                  <c:v>-2.7301942154534022</c:v>
                </c:pt>
                <c:pt idx="1443">
                  <c:v>-1.4492105630850916</c:v>
                </c:pt>
                <c:pt idx="1444">
                  <c:v>-1.723627218108146</c:v>
                </c:pt>
                <c:pt idx="1445">
                  <c:v>-1.5710493223417632</c:v>
                </c:pt>
                <c:pt idx="1446">
                  <c:v>-2.3008243677518512</c:v>
                </c:pt>
                <c:pt idx="1447">
                  <c:v>-2.5419868660053098</c:v>
                </c:pt>
                <c:pt idx="1448">
                  <c:v>-1.3766941455917283</c:v>
                </c:pt>
                <c:pt idx="1449">
                  <c:v>-2.4901495039821153</c:v>
                </c:pt>
                <c:pt idx="1450">
                  <c:v>-2.0187229286013695</c:v>
                </c:pt>
                <c:pt idx="1451">
                  <c:v>-2.5302501047925112</c:v>
                </c:pt>
                <c:pt idx="1452">
                  <c:v>-2.2506636859019142</c:v>
                </c:pt>
                <c:pt idx="1453">
                  <c:v>-2.2615621070280842</c:v>
                </c:pt>
                <c:pt idx="1454">
                  <c:v>-2.1745144613664946</c:v>
                </c:pt>
                <c:pt idx="1455">
                  <c:v>-2.4051977085370964</c:v>
                </c:pt>
                <c:pt idx="1456">
                  <c:v>-2.5478552466117086</c:v>
                </c:pt>
                <c:pt idx="1457">
                  <c:v>-2.5199105770574262</c:v>
                </c:pt>
                <c:pt idx="1458">
                  <c:v>-2.2471706022076288</c:v>
                </c:pt>
                <c:pt idx="1459">
                  <c:v>-2.4025429649294399</c:v>
                </c:pt>
                <c:pt idx="1460">
                  <c:v>-1.4451585859997205</c:v>
                </c:pt>
                <c:pt idx="1461">
                  <c:v>-2.3311443342182478</c:v>
                </c:pt>
                <c:pt idx="1462">
                  <c:v>-2.1416794746402124</c:v>
                </c:pt>
                <c:pt idx="1463">
                  <c:v>-2.4153975129244096</c:v>
                </c:pt>
                <c:pt idx="1464">
                  <c:v>-1.9070839737320104</c:v>
                </c:pt>
                <c:pt idx="1465">
                  <c:v>-2.0034930836942855</c:v>
                </c:pt>
                <c:pt idx="1466">
                  <c:v>-2.1736761212798661</c:v>
                </c:pt>
                <c:pt idx="1467">
                  <c:v>-1.770434539611569</c:v>
                </c:pt>
                <c:pt idx="1468">
                  <c:v>-2.4433421824786921</c:v>
                </c:pt>
                <c:pt idx="1469">
                  <c:v>-2.3115830655302503</c:v>
                </c:pt>
                <c:pt idx="1470">
                  <c:v>-2.3965348609752692</c:v>
                </c:pt>
                <c:pt idx="1471">
                  <c:v>-1.4788319128126308</c:v>
                </c:pt>
                <c:pt idx="1472">
                  <c:v>-2.9304177728098364</c:v>
                </c:pt>
                <c:pt idx="1473">
                  <c:v>-2.0532345955009084</c:v>
                </c:pt>
                <c:pt idx="1474">
                  <c:v>-1.4394299287410925</c:v>
                </c:pt>
                <c:pt idx="1475">
                  <c:v>-2.9860276652228586</c:v>
                </c:pt>
                <c:pt idx="1476">
                  <c:v>-1.9755484141400026</c:v>
                </c:pt>
                <c:pt idx="1477">
                  <c:v>-1.7462624004471146</c:v>
                </c:pt>
                <c:pt idx="1478">
                  <c:v>-2.0099203576917701</c:v>
                </c:pt>
                <c:pt idx="1479">
                  <c:v>-1.8320525359787621</c:v>
                </c:pt>
                <c:pt idx="1480">
                  <c:v>-2.7994969959480231</c:v>
                </c:pt>
                <c:pt idx="1481">
                  <c:v>-1.7282380885846025</c:v>
                </c:pt>
                <c:pt idx="1482">
                  <c:v>-2.4465558194774348</c:v>
                </c:pt>
                <c:pt idx="1483">
                  <c:v>-2.3607656839457873</c:v>
                </c:pt>
                <c:pt idx="1484">
                  <c:v>-1.8954869358669835</c:v>
                </c:pt>
                <c:pt idx="1485">
                  <c:v>-2.4781332960737741</c:v>
                </c:pt>
                <c:pt idx="1486">
                  <c:v>-1.4120441525778957</c:v>
                </c:pt>
                <c:pt idx="1487">
                  <c:v>-0.86921894648595777</c:v>
                </c:pt>
                <c:pt idx="1488">
                  <c:v>-2.8046667598155652</c:v>
                </c:pt>
                <c:pt idx="1489">
                  <c:v>-2.4330026547436079</c:v>
                </c:pt>
                <c:pt idx="1490">
                  <c:v>-1.0170462484281124</c:v>
                </c:pt>
                <c:pt idx="1491">
                  <c:v>-1.8148665642028785</c:v>
                </c:pt>
                <c:pt idx="1492">
                  <c:v>-1.6168785804107866</c:v>
                </c:pt>
                <c:pt idx="1493">
                  <c:v>-1.8532904848400167</c:v>
                </c:pt>
                <c:pt idx="1494">
                  <c:v>-1.8945088724325834</c:v>
                </c:pt>
                <c:pt idx="1495">
                  <c:v>-2.159424339807182</c:v>
                </c:pt>
                <c:pt idx="1496">
                  <c:v>-2.4343998882213214</c:v>
                </c:pt>
                <c:pt idx="1497">
                  <c:v>-2.249126729076429</c:v>
                </c:pt>
                <c:pt idx="1498">
                  <c:v>-1.8725723068324716</c:v>
                </c:pt>
                <c:pt idx="1499">
                  <c:v>-2.1448931116389551</c:v>
                </c:pt>
                <c:pt idx="1500">
                  <c:v>-1.3982115411485259</c:v>
                </c:pt>
                <c:pt idx="1501">
                  <c:v>-2.2049741511806622</c:v>
                </c:pt>
                <c:pt idx="1502">
                  <c:v>-2.0324158166829678</c:v>
                </c:pt>
                <c:pt idx="1503">
                  <c:v>-1.5844627637278188</c:v>
                </c:pt>
                <c:pt idx="1504">
                  <c:v>-2.4574542406036048</c:v>
                </c:pt>
                <c:pt idx="1505">
                  <c:v>-2.5151599832331986</c:v>
                </c:pt>
                <c:pt idx="1506">
                  <c:v>-2.2399049881235151</c:v>
                </c:pt>
                <c:pt idx="1507">
                  <c:v>-2.4056168785804104</c:v>
                </c:pt>
                <c:pt idx="1508">
                  <c:v>-2.0184434819058263</c:v>
                </c:pt>
                <c:pt idx="1509">
                  <c:v>-2.3075310884448794</c:v>
                </c:pt>
                <c:pt idx="1510">
                  <c:v>-2.1816403521028365</c:v>
                </c:pt>
                <c:pt idx="1511">
                  <c:v>-2.812770713986307</c:v>
                </c:pt>
                <c:pt idx="1512">
                  <c:v>-2.5819477434679334</c:v>
                </c:pt>
                <c:pt idx="1513">
                  <c:v>-2.7647058823529411</c:v>
                </c:pt>
                <c:pt idx="1514">
                  <c:v>-1.7431884867961438</c:v>
                </c:pt>
                <c:pt idx="1515">
                  <c:v>-2.0800614782730196</c:v>
                </c:pt>
                <c:pt idx="1516">
                  <c:v>-1.6399329327930696</c:v>
                </c:pt>
                <c:pt idx="1517">
                  <c:v>-2.2663127008523123</c:v>
                </c:pt>
                <c:pt idx="1518">
                  <c:v>-2.0945927064412464</c:v>
                </c:pt>
                <c:pt idx="1519">
                  <c:v>-1.7695961995249405</c:v>
                </c:pt>
                <c:pt idx="1520">
                  <c:v>-2.1562107028084392</c:v>
                </c:pt>
                <c:pt idx="1521">
                  <c:v>-1.0986446835266173</c:v>
                </c:pt>
                <c:pt idx="1522">
                  <c:v>-2.3307251641749338</c:v>
                </c:pt>
                <c:pt idx="1523">
                  <c:v>-1.361324577336873</c:v>
                </c:pt>
                <c:pt idx="1524">
                  <c:v>-2.599273438591589</c:v>
                </c:pt>
                <c:pt idx="1525">
                  <c:v>-1.0719575241022774</c:v>
                </c:pt>
                <c:pt idx="1526">
                  <c:v>-1.9481626379768058</c:v>
                </c:pt>
                <c:pt idx="1527">
                  <c:v>-1.4532625401704624</c:v>
                </c:pt>
                <c:pt idx="1528">
                  <c:v>-1.9144893111638954</c:v>
                </c:pt>
                <c:pt idx="1529">
                  <c:v>-0.8267430487634484</c:v>
                </c:pt>
                <c:pt idx="1530">
                  <c:v>-1.6706720693027806</c:v>
                </c:pt>
                <c:pt idx="1531">
                  <c:v>-1.5489730333938803</c:v>
                </c:pt>
                <c:pt idx="1532">
                  <c:v>-1.843230403800475</c:v>
                </c:pt>
                <c:pt idx="1533">
                  <c:v>-2.2129383820036326</c:v>
                </c:pt>
                <c:pt idx="1534">
                  <c:v>-0.60248707559033121</c:v>
                </c:pt>
                <c:pt idx="1535">
                  <c:v>-2.121978482604443</c:v>
                </c:pt>
                <c:pt idx="1536">
                  <c:v>-1.9643705463182897</c:v>
                </c:pt>
                <c:pt idx="1537">
                  <c:v>-1.5320665083135392</c:v>
                </c:pt>
                <c:pt idx="1538">
                  <c:v>-2.0581249126729078</c:v>
                </c:pt>
                <c:pt idx="1539">
                  <c:v>-2.1546737459829535</c:v>
                </c:pt>
                <c:pt idx="1540">
                  <c:v>-1.435098504960179</c:v>
                </c:pt>
                <c:pt idx="1541">
                  <c:v>-1.2457733687299148</c:v>
                </c:pt>
                <c:pt idx="1542">
                  <c:v>-1.6397932094452985</c:v>
                </c:pt>
                <c:pt idx="1543">
                  <c:v>-1.5377951655721671</c:v>
                </c:pt>
                <c:pt idx="1544">
                  <c:v>-1.8400167668017327</c:v>
                </c:pt>
                <c:pt idx="1545">
                  <c:v>-1.432443761352522</c:v>
                </c:pt>
                <c:pt idx="1546">
                  <c:v>-2.159424339807182</c:v>
                </c:pt>
                <c:pt idx="1547">
                  <c:v>-1.8710353500069861</c:v>
                </c:pt>
                <c:pt idx="1548">
                  <c:v>-2.0442923012435377</c:v>
                </c:pt>
                <c:pt idx="1549">
                  <c:v>-2.523543384099483</c:v>
                </c:pt>
                <c:pt idx="1550">
                  <c:v>-2.31353919239905</c:v>
                </c:pt>
                <c:pt idx="1551">
                  <c:v>-1.1842950957104934</c:v>
                </c:pt>
                <c:pt idx="1552">
                  <c:v>-2.1408411345535838</c:v>
                </c:pt>
                <c:pt idx="1553">
                  <c:v>-2.5053793488891993</c:v>
                </c:pt>
                <c:pt idx="1554">
                  <c:v>-2.0018164035210284</c:v>
                </c:pt>
                <c:pt idx="1555">
                  <c:v>-1.8781612407433281</c:v>
                </c:pt>
                <c:pt idx="1556">
                  <c:v>-1.6427273997484979</c:v>
                </c:pt>
                <c:pt idx="1557">
                  <c:v>-2.2867123096269384</c:v>
                </c:pt>
                <c:pt idx="1558">
                  <c:v>-1.7607936286153416</c:v>
                </c:pt>
                <c:pt idx="1559">
                  <c:v>-2.6525080340924969</c:v>
                </c:pt>
                <c:pt idx="1560">
                  <c:v>-2.807042056727679</c:v>
                </c:pt>
                <c:pt idx="1561">
                  <c:v>-1.7564622048344278</c:v>
                </c:pt>
                <c:pt idx="1562">
                  <c:v>-1.7272600251502026</c:v>
                </c:pt>
                <c:pt idx="1563">
                  <c:v>-1.4960178845885148</c:v>
                </c:pt>
                <c:pt idx="1564">
                  <c:v>-2.5246611708816542</c:v>
                </c:pt>
                <c:pt idx="1565">
                  <c:v>-1.7719714964370548</c:v>
                </c:pt>
                <c:pt idx="1566">
                  <c:v>-1.9197987983792091</c:v>
                </c:pt>
                <c:pt idx="1567">
                  <c:v>-2.5790135531647338</c:v>
                </c:pt>
                <c:pt idx="1568">
                  <c:v>-2.2611429369847702</c:v>
                </c:pt>
                <c:pt idx="1569">
                  <c:v>-1.4314656979181219</c:v>
                </c:pt>
                <c:pt idx="1570">
                  <c:v>-1.3282101439150482</c:v>
                </c:pt>
                <c:pt idx="1571">
                  <c:v>-1.9357272600251501</c:v>
                </c:pt>
                <c:pt idx="1572">
                  <c:v>-0.95011876484560565</c:v>
                </c:pt>
                <c:pt idx="1573">
                  <c:v>-1.6914908481207209</c:v>
                </c:pt>
                <c:pt idx="1574">
                  <c:v>-1.2844767360625959</c:v>
                </c:pt>
                <c:pt idx="1575">
                  <c:v>-2.4032415816682966</c:v>
                </c:pt>
                <c:pt idx="1576">
                  <c:v>-2.4096688556657817</c:v>
                </c:pt>
                <c:pt idx="1577">
                  <c:v>-1.1595640631549531</c:v>
                </c:pt>
                <c:pt idx="1578">
                  <c:v>-1.986446835266173</c:v>
                </c:pt>
                <c:pt idx="1579">
                  <c:v>-2.4364957384378929</c:v>
                </c:pt>
                <c:pt idx="1580">
                  <c:v>-2.6118485398910161</c:v>
                </c:pt>
                <c:pt idx="1581">
                  <c:v>-1.5906105910297612</c:v>
                </c:pt>
                <c:pt idx="1582">
                  <c:v>-1.8577616319687018</c:v>
                </c:pt>
                <c:pt idx="1583">
                  <c:v>-1.8850076847841273</c:v>
                </c:pt>
                <c:pt idx="1584">
                  <c:v>-1.4005868380606399</c:v>
                </c:pt>
                <c:pt idx="1585">
                  <c:v>-1.2559731731172279</c:v>
                </c:pt>
                <c:pt idx="1586">
                  <c:v>-2.167248847282381</c:v>
                </c:pt>
                <c:pt idx="1587">
                  <c:v>-1.1198826323878721</c:v>
                </c:pt>
                <c:pt idx="1588">
                  <c:v>-1.1971496437054632</c:v>
                </c:pt>
                <c:pt idx="1589">
                  <c:v>-2.0976666200922174</c:v>
                </c:pt>
                <c:pt idx="1590">
                  <c:v>-2.0680452703646779</c:v>
                </c:pt>
                <c:pt idx="1591">
                  <c:v>-1.8866843649573843</c:v>
                </c:pt>
                <c:pt idx="1592">
                  <c:v>-1.7479390806203716</c:v>
                </c:pt>
                <c:pt idx="1593">
                  <c:v>-0.87438871035350008</c:v>
                </c:pt>
                <c:pt idx="1594">
                  <c:v>-2.3849378231102416</c:v>
                </c:pt>
                <c:pt idx="1595">
                  <c:v>-1.561408411345536</c:v>
                </c:pt>
                <c:pt idx="1596">
                  <c:v>-2.3395277350845327</c:v>
                </c:pt>
                <c:pt idx="1597">
                  <c:v>-2.817940477853849</c:v>
                </c:pt>
                <c:pt idx="1598">
                  <c:v>-2.1352522006427272</c:v>
                </c:pt>
                <c:pt idx="1599">
                  <c:v>-1.6305714684923851</c:v>
                </c:pt>
                <c:pt idx="1600">
                  <c:v>-2.1454520050300405</c:v>
                </c:pt>
                <c:pt idx="1601">
                  <c:v>-1.4655581947743468</c:v>
                </c:pt>
                <c:pt idx="1602">
                  <c:v>-0.58432304038004756</c:v>
                </c:pt>
                <c:pt idx="1603">
                  <c:v>-2.6441246332262121</c:v>
                </c:pt>
                <c:pt idx="1604">
                  <c:v>-2.2379488612547154</c:v>
                </c:pt>
                <c:pt idx="1605">
                  <c:v>-1.6050020958502165</c:v>
                </c:pt>
                <c:pt idx="1606">
                  <c:v>-1.9230124353779516</c:v>
                </c:pt>
                <c:pt idx="1607">
                  <c:v>-1.5415676959619953</c:v>
                </c:pt>
                <c:pt idx="1608">
                  <c:v>-1.664384518653067</c:v>
                </c:pt>
                <c:pt idx="1609">
                  <c:v>-2.274416655023054</c:v>
                </c:pt>
                <c:pt idx="1610">
                  <c:v>-2.557076987564622</c:v>
                </c:pt>
                <c:pt idx="1611">
                  <c:v>-1.5031437753248567</c:v>
                </c:pt>
                <c:pt idx="1612">
                  <c:v>-1.4655581947743468</c:v>
                </c:pt>
                <c:pt idx="1613">
                  <c:v>-1.9045689534721253</c:v>
                </c:pt>
                <c:pt idx="1614">
                  <c:v>-1.805924269945508</c:v>
                </c:pt>
                <c:pt idx="1615">
                  <c:v>-2.6087746262400446</c:v>
                </c:pt>
                <c:pt idx="1616">
                  <c:v>-1.5517675003493083</c:v>
                </c:pt>
                <c:pt idx="1617">
                  <c:v>-2.4033813050160684</c:v>
                </c:pt>
                <c:pt idx="1618">
                  <c:v>-1.6189744306273577</c:v>
                </c:pt>
                <c:pt idx="1619">
                  <c:v>-1.6062596059801593</c:v>
                </c:pt>
                <c:pt idx="1620">
                  <c:v>-2.3817241861114993</c:v>
                </c:pt>
                <c:pt idx="1621">
                  <c:v>-2.5119463462344558</c:v>
                </c:pt>
                <c:pt idx="1622">
                  <c:v>-1.159843509850496</c:v>
                </c:pt>
                <c:pt idx="1623">
                  <c:v>-1.4487913930417773</c:v>
                </c:pt>
                <c:pt idx="1624">
                  <c:v>-1.5201900237529693</c:v>
                </c:pt>
                <c:pt idx="1625">
                  <c:v>-0.71244935028643286</c:v>
                </c:pt>
                <c:pt idx="1626">
                  <c:v>-1.7579991616599135</c:v>
                </c:pt>
                <c:pt idx="1627">
                  <c:v>-1.5702109822551347</c:v>
                </c:pt>
                <c:pt idx="1628">
                  <c:v>-1.8938102556937264</c:v>
                </c:pt>
                <c:pt idx="1629">
                  <c:v>-2.6579572446555817</c:v>
                </c:pt>
                <c:pt idx="1630">
                  <c:v>-1.422243956965209</c:v>
                </c:pt>
                <c:pt idx="1631">
                  <c:v>-2.0811792650551908</c:v>
                </c:pt>
                <c:pt idx="1632">
                  <c:v>-2.4521447533882914</c:v>
                </c:pt>
                <c:pt idx="1633">
                  <c:v>-1.7483582506636859</c:v>
                </c:pt>
                <c:pt idx="1634">
                  <c:v>-2.088444879139304</c:v>
                </c:pt>
                <c:pt idx="1635">
                  <c:v>-2.048763448372223</c:v>
                </c:pt>
                <c:pt idx="1636">
                  <c:v>-1.7294955987145453</c:v>
                </c:pt>
                <c:pt idx="1637">
                  <c:v>-1.2425597317311723</c:v>
                </c:pt>
                <c:pt idx="1638">
                  <c:v>-2.1201620790834146</c:v>
                </c:pt>
                <c:pt idx="1639">
                  <c:v>-1.6485957803548972</c:v>
                </c:pt>
                <c:pt idx="1640">
                  <c:v>-1.6125471566298728</c:v>
                </c:pt>
                <c:pt idx="1641">
                  <c:v>-1.9406175771971494</c:v>
                </c:pt>
                <c:pt idx="1642">
                  <c:v>-2.6321084253178708</c:v>
                </c:pt>
                <c:pt idx="1643">
                  <c:v>-1.9339108565041216</c:v>
                </c:pt>
                <c:pt idx="1644">
                  <c:v>-2.2074891714405478</c:v>
                </c:pt>
                <c:pt idx="1645">
                  <c:v>-1.7272600251502026</c:v>
                </c:pt>
                <c:pt idx="1646">
                  <c:v>-0.53500069861673893</c:v>
                </c:pt>
                <c:pt idx="1647">
                  <c:v>-1.6069582227190162</c:v>
                </c:pt>
                <c:pt idx="1648">
                  <c:v>-2.088444879139304</c:v>
                </c:pt>
                <c:pt idx="1649">
                  <c:v>-2.4989520748917147</c:v>
                </c:pt>
                <c:pt idx="1650">
                  <c:v>-2.5946625681151319</c:v>
                </c:pt>
                <c:pt idx="1651">
                  <c:v>-2.0544921056308509</c:v>
                </c:pt>
                <c:pt idx="1652">
                  <c:v>-2.0107586977783987</c:v>
                </c:pt>
                <c:pt idx="1653">
                  <c:v>-1.3333799077825903</c:v>
                </c:pt>
                <c:pt idx="1654">
                  <c:v>-1.211261701830376</c:v>
                </c:pt>
                <c:pt idx="1655">
                  <c:v>-1.8021517395556796</c:v>
                </c:pt>
                <c:pt idx="1656">
                  <c:v>-1.6751432164314659</c:v>
                </c:pt>
                <c:pt idx="1657">
                  <c:v>-1.6842252340366075</c:v>
                </c:pt>
                <c:pt idx="1658">
                  <c:v>-1.1173676121279865</c:v>
                </c:pt>
                <c:pt idx="1659">
                  <c:v>-1.8208746681570491</c:v>
                </c:pt>
                <c:pt idx="1660">
                  <c:v>-1.63699874248987</c:v>
                </c:pt>
                <c:pt idx="1661">
                  <c:v>-1.5882352941176472</c:v>
                </c:pt>
                <c:pt idx="1662">
                  <c:v>-0.96395137627497551</c:v>
                </c:pt>
                <c:pt idx="1663">
                  <c:v>-0.8587396954031018</c:v>
                </c:pt>
                <c:pt idx="1664">
                  <c:v>-2.4356573983512644</c:v>
                </c:pt>
                <c:pt idx="1665">
                  <c:v>-1.3797680592426995</c:v>
                </c:pt>
                <c:pt idx="1666">
                  <c:v>-1.4464160961296633</c:v>
                </c:pt>
                <c:pt idx="1667">
                  <c:v>-0.93768338689395003</c:v>
                </c:pt>
                <c:pt idx="1668">
                  <c:v>-1.8650272460528154</c:v>
                </c:pt>
                <c:pt idx="1669">
                  <c:v>-1.4310465278748079</c:v>
                </c:pt>
                <c:pt idx="1670">
                  <c:v>-2.0511387452843368</c:v>
                </c:pt>
                <c:pt idx="1671">
                  <c:v>-0.81388850076847841</c:v>
                </c:pt>
                <c:pt idx="1672">
                  <c:v>-2.498253458152857</c:v>
                </c:pt>
                <c:pt idx="1673">
                  <c:v>-1.9526337851054911</c:v>
                </c:pt>
                <c:pt idx="1674">
                  <c:v>-1.7318708956266591</c:v>
                </c:pt>
                <c:pt idx="1675">
                  <c:v>-2.6460807600950118</c:v>
                </c:pt>
                <c:pt idx="1676">
                  <c:v>-2.1388850076847841</c:v>
                </c:pt>
                <c:pt idx="1677">
                  <c:v>-1.8817940477853849</c:v>
                </c:pt>
                <c:pt idx="1678">
                  <c:v>-1.0810395417074192</c:v>
                </c:pt>
                <c:pt idx="1679">
                  <c:v>-1.3557356434260164</c:v>
                </c:pt>
                <c:pt idx="1680">
                  <c:v>-2.0062875506497138</c:v>
                </c:pt>
                <c:pt idx="1681">
                  <c:v>-1.0237529691211402</c:v>
                </c:pt>
                <c:pt idx="1682">
                  <c:v>-1.097526896744446</c:v>
                </c:pt>
                <c:pt idx="1683">
                  <c:v>-1.6594942014810676</c:v>
                </c:pt>
                <c:pt idx="1684">
                  <c:v>-1.2123794886125472</c:v>
                </c:pt>
                <c:pt idx="1685">
                  <c:v>-1.1611010199804388</c:v>
                </c:pt>
                <c:pt idx="1686">
                  <c:v>-0.36845046807321502</c:v>
                </c:pt>
                <c:pt idx="1687">
                  <c:v>-1.3947184574542406</c:v>
                </c:pt>
                <c:pt idx="1688">
                  <c:v>-0.77253038982814026</c:v>
                </c:pt>
                <c:pt idx="1689">
                  <c:v>-0.88584602487075592</c:v>
                </c:pt>
                <c:pt idx="1690">
                  <c:v>-1.9723347771412603</c:v>
                </c:pt>
                <c:pt idx="1691">
                  <c:v>-1.2973312840575659</c:v>
                </c:pt>
                <c:pt idx="1692">
                  <c:v>-2.3391085650412182</c:v>
                </c:pt>
                <c:pt idx="1693">
                  <c:v>-1.7230683247170604</c:v>
                </c:pt>
                <c:pt idx="1694">
                  <c:v>-2.089702389269247</c:v>
                </c:pt>
                <c:pt idx="1695">
                  <c:v>-1.5421265893530811</c:v>
                </c:pt>
                <c:pt idx="1696">
                  <c:v>-1.5141819197987982</c:v>
                </c:pt>
                <c:pt idx="1697">
                  <c:v>-0.98742489870057293</c:v>
                </c:pt>
                <c:pt idx="1698">
                  <c:v>-2.2555540030739136</c:v>
                </c:pt>
                <c:pt idx="1699">
                  <c:v>-2.0919379628335895</c:v>
                </c:pt>
                <c:pt idx="1700">
                  <c:v>-1.7799357272600254</c:v>
                </c:pt>
                <c:pt idx="1701">
                  <c:v>-1.9158865446416096</c:v>
                </c:pt>
                <c:pt idx="1702">
                  <c:v>-2.2914629034511664</c:v>
                </c:pt>
                <c:pt idx="1703">
                  <c:v>-1.7631689255274556</c:v>
                </c:pt>
                <c:pt idx="1704">
                  <c:v>-2.7561827581388849</c:v>
                </c:pt>
                <c:pt idx="1705">
                  <c:v>-2.6636859019142101</c:v>
                </c:pt>
                <c:pt idx="1706">
                  <c:v>-2.1422383680312982</c:v>
                </c:pt>
                <c:pt idx="1707">
                  <c:v>-2.1253318429509571</c:v>
                </c:pt>
                <c:pt idx="1708">
                  <c:v>-1.3389688416934471</c:v>
                </c:pt>
                <c:pt idx="1709">
                  <c:v>-2.0841134553583904</c:v>
                </c:pt>
                <c:pt idx="1710">
                  <c:v>-1.2267709934330027</c:v>
                </c:pt>
                <c:pt idx="1711">
                  <c:v>-1.4162358530110379</c:v>
                </c:pt>
                <c:pt idx="1712">
                  <c:v>-2.4374738018722928</c:v>
                </c:pt>
                <c:pt idx="1713">
                  <c:v>-1.0754506077965629</c:v>
                </c:pt>
                <c:pt idx="1714">
                  <c:v>-2.4624842811233756</c:v>
                </c:pt>
                <c:pt idx="1715">
                  <c:v>-2.2776302920217968</c:v>
                </c:pt>
                <c:pt idx="1716">
                  <c:v>-1.9837920916585161</c:v>
                </c:pt>
                <c:pt idx="1717">
                  <c:v>-1.6582366913511248</c:v>
                </c:pt>
                <c:pt idx="1718">
                  <c:v>-1.2604443202459132</c:v>
                </c:pt>
                <c:pt idx="1719">
                  <c:v>-1.3834008662847561</c:v>
                </c:pt>
                <c:pt idx="1720">
                  <c:v>-0.98924130222160123</c:v>
                </c:pt>
                <c:pt idx="1721">
                  <c:v>-2.5218667039262259</c:v>
                </c:pt>
                <c:pt idx="1722">
                  <c:v>-1.3226212100041916</c:v>
                </c:pt>
                <c:pt idx="1723">
                  <c:v>-1.7440268268827721</c:v>
                </c:pt>
                <c:pt idx="1724">
                  <c:v>-2.6274975548414141</c:v>
                </c:pt>
                <c:pt idx="1725">
                  <c:v>-2.0869079223138187</c:v>
                </c:pt>
                <c:pt idx="1726">
                  <c:v>-2.1658516138046666</c:v>
                </c:pt>
                <c:pt idx="1727">
                  <c:v>-2.4017046248428113</c:v>
                </c:pt>
                <c:pt idx="1728">
                  <c:v>-1.7367612127986587</c:v>
                </c:pt>
                <c:pt idx="1729">
                  <c:v>-2</c:v>
                </c:pt>
                <c:pt idx="1730">
                  <c:v>-1.6976386754226631</c:v>
                </c:pt>
                <c:pt idx="1731">
                  <c:v>-2.1694844208467234</c:v>
                </c:pt>
                <c:pt idx="1732">
                  <c:v>-1.6473382702249544</c:v>
                </c:pt>
                <c:pt idx="1733">
                  <c:v>-2.4296492943970938</c:v>
                </c:pt>
                <c:pt idx="1734">
                  <c:v>-1.6727679195193517</c:v>
                </c:pt>
                <c:pt idx="1735">
                  <c:v>-2.2411624982534581</c:v>
                </c:pt>
                <c:pt idx="1736">
                  <c:v>-2.1182059522146153</c:v>
                </c:pt>
                <c:pt idx="1737">
                  <c:v>-2.0343719435517675</c:v>
                </c:pt>
                <c:pt idx="1738">
                  <c:v>-2.2559731731172281</c:v>
                </c:pt>
                <c:pt idx="1739">
                  <c:v>-2.5558194774346794</c:v>
                </c:pt>
                <c:pt idx="1740">
                  <c:v>-2.0328349867262818</c:v>
                </c:pt>
                <c:pt idx="1741">
                  <c:v>-2.6456615900516973</c:v>
                </c:pt>
                <c:pt idx="1742">
                  <c:v>-2.328908760653905</c:v>
                </c:pt>
                <c:pt idx="1743">
                  <c:v>-1.2876903730613385</c:v>
                </c:pt>
                <c:pt idx="1744">
                  <c:v>-1.9794606678776023</c:v>
                </c:pt>
                <c:pt idx="1745">
                  <c:v>-2.7137068604163757</c:v>
                </c:pt>
                <c:pt idx="1746">
                  <c:v>-2.1961715802710633</c:v>
                </c:pt>
                <c:pt idx="1747">
                  <c:v>-1.675981556518094</c:v>
                </c:pt>
                <c:pt idx="1748">
                  <c:v>-2.5014670951515998</c:v>
                </c:pt>
                <c:pt idx="1749">
                  <c:v>-2.1817800754506078</c:v>
                </c:pt>
                <c:pt idx="1750">
                  <c:v>-2.3832611429369845</c:v>
                </c:pt>
                <c:pt idx="1751">
                  <c:v>-2.1706022076288947</c:v>
                </c:pt>
                <c:pt idx="1752">
                  <c:v>-2.1764705882352939</c:v>
                </c:pt>
                <c:pt idx="1753">
                  <c:v>-1.669833729216152</c:v>
                </c:pt>
                <c:pt idx="1754">
                  <c:v>-2.17507335475758</c:v>
                </c:pt>
                <c:pt idx="1755">
                  <c:v>-1.9218946485957804</c:v>
                </c:pt>
                <c:pt idx="1756">
                  <c:v>-1.7075590331144335</c:v>
                </c:pt>
                <c:pt idx="1757">
                  <c:v>-1.930557496157608</c:v>
                </c:pt>
                <c:pt idx="1758">
                  <c:v>-1.0747519910577057</c:v>
                </c:pt>
                <c:pt idx="1759">
                  <c:v>-2.028783009640911</c:v>
                </c:pt>
                <c:pt idx="1760">
                  <c:v>-2.433840994830236</c:v>
                </c:pt>
                <c:pt idx="1761">
                  <c:v>-2.1592846164594106</c:v>
                </c:pt>
                <c:pt idx="1762">
                  <c:v>-1.871314796702529</c:v>
                </c:pt>
                <c:pt idx="1763">
                  <c:v>-1.4343998882213218</c:v>
                </c:pt>
                <c:pt idx="1764">
                  <c:v>-1.9987424898700572</c:v>
                </c:pt>
                <c:pt idx="1765">
                  <c:v>-2.0142517814726841</c:v>
                </c:pt>
                <c:pt idx="1766">
                  <c:v>-1.7712728796981976</c:v>
                </c:pt>
                <c:pt idx="1767">
                  <c:v>-1.9974849797401144</c:v>
                </c:pt>
                <c:pt idx="1768">
                  <c:v>-2.6991756322481488</c:v>
                </c:pt>
                <c:pt idx="1769">
                  <c:v>-1.2436775185133435</c:v>
                </c:pt>
                <c:pt idx="1770">
                  <c:v>-1.314237809137907</c:v>
                </c:pt>
                <c:pt idx="1771">
                  <c:v>-1.4167947464021238</c:v>
                </c:pt>
                <c:pt idx="1772">
                  <c:v>-1.7749056867402542</c:v>
                </c:pt>
                <c:pt idx="1773">
                  <c:v>-1.131060500209585</c:v>
                </c:pt>
                <c:pt idx="1774">
                  <c:v>-1.5471566298728519</c:v>
                </c:pt>
                <c:pt idx="1775">
                  <c:v>-1.7912533184295096</c:v>
                </c:pt>
                <c:pt idx="1776">
                  <c:v>-1.9038703367332681</c:v>
                </c:pt>
                <c:pt idx="1777">
                  <c:v>-2.3727818918541286</c:v>
                </c:pt>
                <c:pt idx="1778">
                  <c:v>-1.4411066089143496</c:v>
                </c:pt>
                <c:pt idx="1779">
                  <c:v>-1.6397932094452985</c:v>
                </c:pt>
                <c:pt idx="1780">
                  <c:v>-1.7818918541288249</c:v>
                </c:pt>
                <c:pt idx="1781">
                  <c:v>-1.1866703926226072</c:v>
                </c:pt>
                <c:pt idx="1782">
                  <c:v>-2.7261422383680314</c:v>
                </c:pt>
                <c:pt idx="1783">
                  <c:v>-1.860835545619673</c:v>
                </c:pt>
                <c:pt idx="1784">
                  <c:v>-1.3743188486796143</c:v>
                </c:pt>
                <c:pt idx="1785">
                  <c:v>-2.0286432862931396</c:v>
                </c:pt>
                <c:pt idx="1786">
                  <c:v>-1.3623026407712728</c:v>
                </c:pt>
                <c:pt idx="1787">
                  <c:v>-1.5023054352382283</c:v>
                </c:pt>
                <c:pt idx="1788">
                  <c:v>-1.1339946905127847</c:v>
                </c:pt>
                <c:pt idx="1789">
                  <c:v>-1.0673466536258209</c:v>
                </c:pt>
                <c:pt idx="1790">
                  <c:v>-2.304457174793908</c:v>
                </c:pt>
                <c:pt idx="1791">
                  <c:v>-1.8721531367891573</c:v>
                </c:pt>
                <c:pt idx="1792">
                  <c:v>-2.249545899119743</c:v>
                </c:pt>
                <c:pt idx="1793">
                  <c:v>-1.7960039122537375</c:v>
                </c:pt>
                <c:pt idx="1794">
                  <c:v>-1.9374039401984071</c:v>
                </c:pt>
                <c:pt idx="1795">
                  <c:v>-0.88235294117647067</c:v>
                </c:pt>
                <c:pt idx="1796">
                  <c:v>-1.3082297051837362</c:v>
                </c:pt>
                <c:pt idx="1797">
                  <c:v>-2.2562526198127708</c:v>
                </c:pt>
                <c:pt idx="1798">
                  <c:v>-2.1925387732290065</c:v>
                </c:pt>
                <c:pt idx="1799">
                  <c:v>-1.7592566717898559</c:v>
                </c:pt>
                <c:pt idx="1800">
                  <c:v>-1.9390806203716642</c:v>
                </c:pt>
                <c:pt idx="1801">
                  <c:v>-1.6066787760234735</c:v>
                </c:pt>
                <c:pt idx="1802">
                  <c:v>-1.7366214894508873</c:v>
                </c:pt>
                <c:pt idx="1803">
                  <c:v>-2.0652508034092496</c:v>
                </c:pt>
                <c:pt idx="1804">
                  <c:v>-0.68897582786083555</c:v>
                </c:pt>
                <c:pt idx="1805">
                  <c:v>-1.6685762190862092</c:v>
                </c:pt>
                <c:pt idx="1806">
                  <c:v>-2.2946765404499088</c:v>
                </c:pt>
                <c:pt idx="1807">
                  <c:v>-1.8738298169624144</c:v>
                </c:pt>
                <c:pt idx="1808">
                  <c:v>-1.2424200083834007</c:v>
                </c:pt>
                <c:pt idx="1809">
                  <c:v>-1.36300125751013</c:v>
                </c:pt>
                <c:pt idx="1810">
                  <c:v>-2.3347771412603047</c:v>
                </c:pt>
                <c:pt idx="1811">
                  <c:v>-1.7148246471985469</c:v>
                </c:pt>
                <c:pt idx="1812">
                  <c:v>-1.9033114433421825</c:v>
                </c:pt>
                <c:pt idx="1813">
                  <c:v>-2.9735922872712028</c:v>
                </c:pt>
                <c:pt idx="1814">
                  <c:v>-1.9325136230264077</c:v>
                </c:pt>
                <c:pt idx="1815">
                  <c:v>-2.7308928321922594</c:v>
                </c:pt>
                <c:pt idx="1816">
                  <c:v>-1.2801453122816824</c:v>
                </c:pt>
                <c:pt idx="1817">
                  <c:v>-1.5449210563085092</c:v>
                </c:pt>
                <c:pt idx="1818">
                  <c:v>-1.1991057705742632</c:v>
                </c:pt>
                <c:pt idx="1819">
                  <c:v>-1.508034092496856</c:v>
                </c:pt>
                <c:pt idx="1820">
                  <c:v>-1.5549811373480509</c:v>
                </c:pt>
                <c:pt idx="1821">
                  <c:v>-2.0841134553583904</c:v>
                </c:pt>
                <c:pt idx="1822">
                  <c:v>-2.5846024870755904</c:v>
                </c:pt>
                <c:pt idx="1823">
                  <c:v>-2.173396674584323</c:v>
                </c:pt>
                <c:pt idx="1824">
                  <c:v>-2.6701131759116947</c:v>
                </c:pt>
                <c:pt idx="1825">
                  <c:v>-1.3344976945647617</c:v>
                </c:pt>
                <c:pt idx="1826">
                  <c:v>-2.6896744445996927</c:v>
                </c:pt>
                <c:pt idx="1827">
                  <c:v>-1.2123794886125472</c:v>
                </c:pt>
                <c:pt idx="1828">
                  <c:v>-1.5872572306832471</c:v>
                </c:pt>
                <c:pt idx="1829">
                  <c:v>-1.3414838619533325</c:v>
                </c:pt>
                <c:pt idx="1830">
                  <c:v>-2.3607656839457873</c:v>
                </c:pt>
                <c:pt idx="1831">
                  <c:v>-1.9287410926365796</c:v>
                </c:pt>
                <c:pt idx="1832">
                  <c:v>-1.2297051837362023</c:v>
                </c:pt>
                <c:pt idx="1833">
                  <c:v>-1.4472544362162918</c:v>
                </c:pt>
                <c:pt idx="1834">
                  <c:v>-2.8524521447533884</c:v>
                </c:pt>
                <c:pt idx="1835">
                  <c:v>-2.3451166689953888</c:v>
                </c:pt>
                <c:pt idx="1836">
                  <c:v>-0.71063294676540456</c:v>
                </c:pt>
                <c:pt idx="1837">
                  <c:v>-2.2598854268548272</c:v>
                </c:pt>
                <c:pt idx="1838">
                  <c:v>-1.312281682269107</c:v>
                </c:pt>
                <c:pt idx="1839">
                  <c:v>-0.89045689534721251</c:v>
                </c:pt>
                <c:pt idx="1840">
                  <c:v>-1.0160681849937125</c:v>
                </c:pt>
                <c:pt idx="1841">
                  <c:v>-1.8464440407992175</c:v>
                </c:pt>
                <c:pt idx="1842">
                  <c:v>-2.8516138046667598</c:v>
                </c:pt>
                <c:pt idx="1843">
                  <c:v>-1.8200363280704206</c:v>
                </c:pt>
                <c:pt idx="1844">
                  <c:v>-2.0062875506497138</c:v>
                </c:pt>
                <c:pt idx="1845">
                  <c:v>-1.1810814587117506</c:v>
                </c:pt>
                <c:pt idx="1846">
                  <c:v>-2.337571608215733</c:v>
                </c:pt>
                <c:pt idx="1847">
                  <c:v>-2.0651110800614783</c:v>
                </c:pt>
                <c:pt idx="1848">
                  <c:v>-1.3093474919659076</c:v>
                </c:pt>
                <c:pt idx="1849">
                  <c:v>-1.6994550789436915</c:v>
                </c:pt>
                <c:pt idx="1850">
                  <c:v>-1.2790275254995109</c:v>
                </c:pt>
                <c:pt idx="1851">
                  <c:v>-2.6191141539751293</c:v>
                </c:pt>
                <c:pt idx="1852">
                  <c:v>-1.8516138046667598</c:v>
                </c:pt>
                <c:pt idx="1853">
                  <c:v>-1.3168925527455639</c:v>
                </c:pt>
                <c:pt idx="1854">
                  <c:v>-1.9269246891155511</c:v>
                </c:pt>
                <c:pt idx="1855">
                  <c:v>-0.67458432304038007</c:v>
                </c:pt>
                <c:pt idx="1856">
                  <c:v>-1.2674304876344837</c:v>
                </c:pt>
                <c:pt idx="1857">
                  <c:v>-2.0276652228587397</c:v>
                </c:pt>
                <c:pt idx="1858">
                  <c:v>-1.0360486237250244</c:v>
                </c:pt>
                <c:pt idx="1859">
                  <c:v>-1.6765404499091798</c:v>
                </c:pt>
                <c:pt idx="1860">
                  <c:v>-1.5421265893530811</c:v>
                </c:pt>
                <c:pt idx="1861">
                  <c:v>-1.4303479111359507</c:v>
                </c:pt>
                <c:pt idx="1862">
                  <c:v>-1.9325136230264077</c:v>
                </c:pt>
                <c:pt idx="1863">
                  <c:v>-2.3115830655302503</c:v>
                </c:pt>
                <c:pt idx="1864">
                  <c:v>-1.9365656001117786</c:v>
                </c:pt>
                <c:pt idx="1865">
                  <c:v>-2.7536677378789993</c:v>
                </c:pt>
                <c:pt idx="1866">
                  <c:v>-2.4665362582087464</c:v>
                </c:pt>
                <c:pt idx="1867">
                  <c:v>-1.7623305854408271</c:v>
                </c:pt>
                <c:pt idx="1868">
                  <c:v>-2.309207768618136</c:v>
                </c:pt>
                <c:pt idx="1869">
                  <c:v>-2.4841414000279447</c:v>
                </c:pt>
                <c:pt idx="1870">
                  <c:v>-2.1770294816263798</c:v>
                </c:pt>
                <c:pt idx="1871">
                  <c:v>-2.0951515998323318</c:v>
                </c:pt>
                <c:pt idx="1872">
                  <c:v>-1.4334218247869219</c:v>
                </c:pt>
                <c:pt idx="1873">
                  <c:v>-1.7993572726002516</c:v>
                </c:pt>
                <c:pt idx="1874">
                  <c:v>-1.0072656140841134</c:v>
                </c:pt>
                <c:pt idx="1875">
                  <c:v>-1.4116249825345815</c:v>
                </c:pt>
                <c:pt idx="1876">
                  <c:v>-2.2442364119044296</c:v>
                </c:pt>
                <c:pt idx="1877">
                  <c:v>-1.8328908760653906</c:v>
                </c:pt>
                <c:pt idx="1878">
                  <c:v>-2.1905826463602067</c:v>
                </c:pt>
                <c:pt idx="1879">
                  <c:v>-1.2516417493363141</c:v>
                </c:pt>
                <c:pt idx="1880">
                  <c:v>-0.68408551068883605</c:v>
                </c:pt>
                <c:pt idx="1881">
                  <c:v>-1.6164594103674725</c:v>
                </c:pt>
                <c:pt idx="1882">
                  <c:v>-0.52298449070839736</c:v>
                </c:pt>
                <c:pt idx="1883">
                  <c:v>-2.3180103395277349</c:v>
                </c:pt>
                <c:pt idx="1884">
                  <c:v>-0.7102137767220903</c:v>
                </c:pt>
                <c:pt idx="1885">
                  <c:v>-2.5783149364258766</c:v>
                </c:pt>
                <c:pt idx="1886">
                  <c:v>-1.956685762190862</c:v>
                </c:pt>
                <c:pt idx="1887">
                  <c:v>-0.62554142797261425</c:v>
                </c:pt>
                <c:pt idx="1888">
                  <c:v>-1.6251222579293001</c:v>
                </c:pt>
                <c:pt idx="1889">
                  <c:v>-1.3005449210563085</c:v>
                </c:pt>
                <c:pt idx="1890">
                  <c:v>-2.0817381584462762</c:v>
                </c:pt>
                <c:pt idx="1891">
                  <c:v>-1.5737040659494201</c:v>
                </c:pt>
                <c:pt idx="1892">
                  <c:v>-1.9217549252480088</c:v>
                </c:pt>
                <c:pt idx="1893">
                  <c:v>-2.6385356993153555</c:v>
                </c:pt>
                <c:pt idx="1894">
                  <c:v>-2.4300684644404078</c:v>
                </c:pt>
                <c:pt idx="1895">
                  <c:v>-1.242140561687858</c:v>
                </c:pt>
                <c:pt idx="1896">
                  <c:v>-2.0036328070420568</c:v>
                </c:pt>
                <c:pt idx="1897">
                  <c:v>-1.4901495039821153</c:v>
                </c:pt>
                <c:pt idx="1898">
                  <c:v>-2.0215173955567973</c:v>
                </c:pt>
                <c:pt idx="1899">
                  <c:v>-0.5823669135112477</c:v>
                </c:pt>
                <c:pt idx="1900">
                  <c:v>-0.57063015229844904</c:v>
                </c:pt>
                <c:pt idx="1901">
                  <c:v>-1.2821014391504821</c:v>
                </c:pt>
                <c:pt idx="1902">
                  <c:v>-1.5037026687159425</c:v>
                </c:pt>
                <c:pt idx="1903">
                  <c:v>-1.6976386754226631</c:v>
                </c:pt>
                <c:pt idx="1904">
                  <c:v>-1.3790694425038423</c:v>
                </c:pt>
                <c:pt idx="1905">
                  <c:v>-1.8187788179404778</c:v>
                </c:pt>
                <c:pt idx="1906">
                  <c:v>-1.654603884309068</c:v>
                </c:pt>
                <c:pt idx="1907">
                  <c:v>-1.9597596758418332</c:v>
                </c:pt>
                <c:pt idx="1908">
                  <c:v>-0.86237250244515851</c:v>
                </c:pt>
                <c:pt idx="1909">
                  <c:v>-1.5299706580969679</c:v>
                </c:pt>
                <c:pt idx="1910">
                  <c:v>-1.404638815146011</c:v>
                </c:pt>
                <c:pt idx="1911">
                  <c:v>-2.3557356434260166</c:v>
                </c:pt>
                <c:pt idx="1912">
                  <c:v>-1.8267430487634484</c:v>
                </c:pt>
                <c:pt idx="1913">
                  <c:v>-2.3071119184015649</c:v>
                </c:pt>
                <c:pt idx="1914">
                  <c:v>-1.7335475757999161</c:v>
                </c:pt>
                <c:pt idx="1915">
                  <c:v>-1.9154673745982953</c:v>
                </c:pt>
                <c:pt idx="1916">
                  <c:v>-2.2794466955428252</c:v>
                </c:pt>
                <c:pt idx="1917">
                  <c:v>-1.4314656979181219</c:v>
                </c:pt>
                <c:pt idx="1918">
                  <c:v>-2.7023892692468912</c:v>
                </c:pt>
                <c:pt idx="1919">
                  <c:v>-1.8762051138745286</c:v>
                </c:pt>
                <c:pt idx="1920">
                  <c:v>-1.8741092636579573</c:v>
                </c:pt>
                <c:pt idx="1921">
                  <c:v>-1.9401984071538352</c:v>
                </c:pt>
                <c:pt idx="1922">
                  <c:v>-0.60961296632667328</c:v>
                </c:pt>
                <c:pt idx="1923">
                  <c:v>-1.3100461087047646</c:v>
                </c:pt>
                <c:pt idx="1924">
                  <c:v>-2.2841972893670532</c:v>
                </c:pt>
                <c:pt idx="1925">
                  <c:v>-0.27483582506636861</c:v>
                </c:pt>
                <c:pt idx="1926">
                  <c:v>-2.1060500209585022</c:v>
                </c:pt>
                <c:pt idx="1927">
                  <c:v>-1.5084532625401703</c:v>
                </c:pt>
                <c:pt idx="1928">
                  <c:v>-1.7560430347911136</c:v>
                </c:pt>
                <c:pt idx="1929">
                  <c:v>-1.5502305435238228</c:v>
                </c:pt>
                <c:pt idx="1930">
                  <c:v>-1.0044711471286851</c:v>
                </c:pt>
                <c:pt idx="1931">
                  <c:v>-2.3312840575660192</c:v>
                </c:pt>
                <c:pt idx="1932">
                  <c:v>-1.1752130781053514</c:v>
                </c:pt>
                <c:pt idx="1933">
                  <c:v>-1.5228447673606258</c:v>
                </c:pt>
                <c:pt idx="1934">
                  <c:v>-2.5411485259186812</c:v>
                </c:pt>
                <c:pt idx="1935">
                  <c:v>-1.0345116668995389</c:v>
                </c:pt>
                <c:pt idx="1936">
                  <c:v>-2.0114573145172558</c:v>
                </c:pt>
                <c:pt idx="1937">
                  <c:v>-0.56671789856084953</c:v>
                </c:pt>
                <c:pt idx="1938">
                  <c:v>-1.7065809696800336</c:v>
                </c:pt>
                <c:pt idx="1939">
                  <c:v>-2.3115830655302503</c:v>
                </c:pt>
                <c:pt idx="1940">
                  <c:v>-1.63895486935867</c:v>
                </c:pt>
                <c:pt idx="1941">
                  <c:v>-1.8769037306133856</c:v>
                </c:pt>
                <c:pt idx="1942">
                  <c:v>-2.2967723906664803</c:v>
                </c:pt>
                <c:pt idx="1943">
                  <c:v>-2.5647617716920501</c:v>
                </c:pt>
                <c:pt idx="1944">
                  <c:v>-1.374598295375157</c:v>
                </c:pt>
                <c:pt idx="1945">
                  <c:v>-1.9319547296353221</c:v>
                </c:pt>
                <c:pt idx="1946">
                  <c:v>-1.9671650132737182</c:v>
                </c:pt>
                <c:pt idx="1947">
                  <c:v>-1.5404499091798241</c:v>
                </c:pt>
                <c:pt idx="1948">
                  <c:v>-2.8261841553723626</c:v>
                </c:pt>
                <c:pt idx="1949">
                  <c:v>-1.1683666340645522</c:v>
                </c:pt>
                <c:pt idx="1950">
                  <c:v>-1.5788738298169624</c:v>
                </c:pt>
                <c:pt idx="1951">
                  <c:v>-1.5292720413581109</c:v>
                </c:pt>
                <c:pt idx="1952">
                  <c:v>-1.6142238368031299</c:v>
                </c:pt>
                <c:pt idx="1953">
                  <c:v>-1.0452703646779378</c:v>
                </c:pt>
                <c:pt idx="1954">
                  <c:v>-0.58320525359787623</c:v>
                </c:pt>
                <c:pt idx="1955">
                  <c:v>-1.3903870336733268</c:v>
                </c:pt>
                <c:pt idx="1956">
                  <c:v>-2.4833030599413162</c:v>
                </c:pt>
                <c:pt idx="1957">
                  <c:v>-2.0142517814726841</c:v>
                </c:pt>
                <c:pt idx="1958">
                  <c:v>-1.7596758418331702</c:v>
                </c:pt>
                <c:pt idx="1959">
                  <c:v>-1.664384518653067</c:v>
                </c:pt>
                <c:pt idx="1960">
                  <c:v>-2.4925248008942291</c:v>
                </c:pt>
                <c:pt idx="1961">
                  <c:v>-1.4504680732150343</c:v>
                </c:pt>
                <c:pt idx="1962">
                  <c:v>-2.5426854827441665</c:v>
                </c:pt>
                <c:pt idx="1963">
                  <c:v>-0.84434819058264643</c:v>
                </c:pt>
                <c:pt idx="1964">
                  <c:v>-0.82995668576219095</c:v>
                </c:pt>
                <c:pt idx="1965">
                  <c:v>-1.0790834148386195</c:v>
                </c:pt>
                <c:pt idx="1966">
                  <c:v>-0.22174095291323179</c:v>
                </c:pt>
                <c:pt idx="1967">
                  <c:v>-1.2797261422383681</c:v>
                </c:pt>
                <c:pt idx="1968">
                  <c:v>-1.3498672628196171</c:v>
                </c:pt>
                <c:pt idx="1969">
                  <c:v>-0.56825485538633502</c:v>
                </c:pt>
                <c:pt idx="1970">
                  <c:v>-1.2161520190023754</c:v>
                </c:pt>
                <c:pt idx="1971">
                  <c:v>-1.0498812351543942</c:v>
                </c:pt>
                <c:pt idx="1972">
                  <c:v>-0.94536817102137771</c:v>
                </c:pt>
                <c:pt idx="1973">
                  <c:v>-0.57510129942713417</c:v>
                </c:pt>
                <c:pt idx="1974">
                  <c:v>-2.2355735643426016</c:v>
                </c:pt>
                <c:pt idx="1975">
                  <c:v>-1.2821014391504821</c:v>
                </c:pt>
                <c:pt idx="1976">
                  <c:v>-2.3367332681291044</c:v>
                </c:pt>
                <c:pt idx="1977">
                  <c:v>-1.9034511666899538</c:v>
                </c:pt>
                <c:pt idx="1978">
                  <c:v>-1.4820455498113734</c:v>
                </c:pt>
                <c:pt idx="1979">
                  <c:v>-1.5139024731032558</c:v>
                </c:pt>
                <c:pt idx="1980">
                  <c:v>-1.3663546178566439</c:v>
                </c:pt>
                <c:pt idx="1981">
                  <c:v>-0.95961995249406185</c:v>
                </c:pt>
                <c:pt idx="1982">
                  <c:v>-1.2896464999301385</c:v>
                </c:pt>
                <c:pt idx="1983">
                  <c:v>-0.94732429789017747</c:v>
                </c:pt>
                <c:pt idx="1984">
                  <c:v>-1.5372362721810815</c:v>
                </c:pt>
                <c:pt idx="1985">
                  <c:v>-0.50132737180382847</c:v>
                </c:pt>
                <c:pt idx="1986">
                  <c:v>-0.22034371943551767</c:v>
                </c:pt>
                <c:pt idx="1987">
                  <c:v>-1.7427693167528295</c:v>
                </c:pt>
                <c:pt idx="1988">
                  <c:v>-2.38675422663127</c:v>
                </c:pt>
                <c:pt idx="1989">
                  <c:v>-1.7110521168087187</c:v>
                </c:pt>
                <c:pt idx="1990">
                  <c:v>-1.7208327511527177</c:v>
                </c:pt>
                <c:pt idx="1991">
                  <c:v>-1.0743328210143914</c:v>
                </c:pt>
                <c:pt idx="1992">
                  <c:v>-2.047086768198966</c:v>
                </c:pt>
                <c:pt idx="1993">
                  <c:v>-1.5410088025709097</c:v>
                </c:pt>
                <c:pt idx="1994">
                  <c:v>-1.2067905547016906</c:v>
                </c:pt>
                <c:pt idx="1995">
                  <c:v>-1.9238507754645802</c:v>
                </c:pt>
                <c:pt idx="1996">
                  <c:v>-1.7579991616599135</c:v>
                </c:pt>
                <c:pt idx="1997">
                  <c:v>-1.6393740394019842</c:v>
                </c:pt>
                <c:pt idx="1998">
                  <c:v>-1.6835266172977503</c:v>
                </c:pt>
                <c:pt idx="1999">
                  <c:v>-1.3621629174235015</c:v>
                </c:pt>
                <c:pt idx="2000">
                  <c:v>-1.2361324577336872</c:v>
                </c:pt>
                <c:pt idx="2001">
                  <c:v>-2.4188905966186951</c:v>
                </c:pt>
                <c:pt idx="2002">
                  <c:v>-1.7088165432443763</c:v>
                </c:pt>
                <c:pt idx="2003">
                  <c:v>-1.46388151460109</c:v>
                </c:pt>
                <c:pt idx="2004">
                  <c:v>-1.7054631828978621</c:v>
                </c:pt>
                <c:pt idx="2005">
                  <c:v>-3.1880676261003216</c:v>
                </c:pt>
                <c:pt idx="2006">
                  <c:v>-1.4992315215872574</c:v>
                </c:pt>
                <c:pt idx="2007">
                  <c:v>-1.6958222719016349</c:v>
                </c:pt>
                <c:pt idx="2008">
                  <c:v>-3.2155931256112895</c:v>
                </c:pt>
                <c:pt idx="2009">
                  <c:v>-2.3184295095710494</c:v>
                </c:pt>
                <c:pt idx="2010">
                  <c:v>-2.8456057007125892</c:v>
                </c:pt>
                <c:pt idx="2011">
                  <c:v>-2.0022355735643425</c:v>
                </c:pt>
                <c:pt idx="2012">
                  <c:v>-2.2984490708397374</c:v>
                </c:pt>
                <c:pt idx="2013">
                  <c:v>-3.2231381863909463</c:v>
                </c:pt>
                <c:pt idx="2014">
                  <c:v>-2.2362721810814588</c:v>
                </c:pt>
                <c:pt idx="2015">
                  <c:v>-1.389828140282241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A4-44FA-A242-326F02F98A03}"/>
            </c:ext>
          </c:extLst>
        </c:ser>
        <c:ser>
          <c:idx val="5"/>
          <c:order val="5"/>
          <c:tx>
            <c:v>AC-Ni 5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'Abio IVIUM'!$A$3:$A$2018</c:f>
              <c:numCache>
                <c:formatCode>General</c:formatCode>
                <c:ptCount val="2016"/>
                <c:pt idx="0">
                  <c:v>3.472222222222222E-3</c:v>
                </c:pt>
                <c:pt idx="1">
                  <c:v>6.9444444444444441E-3</c:v>
                </c:pt>
                <c:pt idx="2">
                  <c:v>1.0416666666666666E-2</c:v>
                </c:pt>
                <c:pt idx="3">
                  <c:v>1.3888888888888888E-2</c:v>
                </c:pt>
                <c:pt idx="4">
                  <c:v>1.7361111111111112E-2</c:v>
                </c:pt>
                <c:pt idx="5">
                  <c:v>2.0833333333333332E-2</c:v>
                </c:pt>
                <c:pt idx="6">
                  <c:v>2.4305555555555556E-2</c:v>
                </c:pt>
                <c:pt idx="7">
                  <c:v>2.7777777777777776E-2</c:v>
                </c:pt>
                <c:pt idx="8">
                  <c:v>3.125E-2</c:v>
                </c:pt>
                <c:pt idx="9">
                  <c:v>3.4722222222222224E-2</c:v>
                </c:pt>
                <c:pt idx="10">
                  <c:v>3.8194444444444448E-2</c:v>
                </c:pt>
                <c:pt idx="11">
                  <c:v>4.1666666666666664E-2</c:v>
                </c:pt>
                <c:pt idx="12">
                  <c:v>4.5138888888888888E-2</c:v>
                </c:pt>
                <c:pt idx="13">
                  <c:v>4.8611111111111112E-2</c:v>
                </c:pt>
                <c:pt idx="14">
                  <c:v>5.2083333333333336E-2</c:v>
                </c:pt>
                <c:pt idx="15">
                  <c:v>5.5555555555555552E-2</c:v>
                </c:pt>
                <c:pt idx="16">
                  <c:v>5.9027777777777776E-2</c:v>
                </c:pt>
                <c:pt idx="17">
                  <c:v>6.25E-2</c:v>
                </c:pt>
                <c:pt idx="18">
                  <c:v>6.5972222222222224E-2</c:v>
                </c:pt>
                <c:pt idx="19">
                  <c:v>6.9444444444444448E-2</c:v>
                </c:pt>
                <c:pt idx="20">
                  <c:v>7.2916666666666671E-2</c:v>
                </c:pt>
                <c:pt idx="21">
                  <c:v>7.6388888888888895E-2</c:v>
                </c:pt>
                <c:pt idx="22">
                  <c:v>7.9861111111111105E-2</c:v>
                </c:pt>
                <c:pt idx="23">
                  <c:v>8.3333333333333329E-2</c:v>
                </c:pt>
                <c:pt idx="24">
                  <c:v>8.6805555555555552E-2</c:v>
                </c:pt>
                <c:pt idx="25">
                  <c:v>9.0277777777777776E-2</c:v>
                </c:pt>
                <c:pt idx="26">
                  <c:v>9.375E-2</c:v>
                </c:pt>
                <c:pt idx="27">
                  <c:v>9.7222222222222224E-2</c:v>
                </c:pt>
                <c:pt idx="28">
                  <c:v>0.10069444444444445</c:v>
                </c:pt>
                <c:pt idx="29">
                  <c:v>0.10416666666666667</c:v>
                </c:pt>
                <c:pt idx="30">
                  <c:v>0.1076388888888889</c:v>
                </c:pt>
                <c:pt idx="31">
                  <c:v>0.1111111111111111</c:v>
                </c:pt>
                <c:pt idx="32">
                  <c:v>0.11458333333333333</c:v>
                </c:pt>
                <c:pt idx="33">
                  <c:v>0.11805555555555555</c:v>
                </c:pt>
                <c:pt idx="34">
                  <c:v>0.12152777777777778</c:v>
                </c:pt>
                <c:pt idx="35">
                  <c:v>0.125</c:v>
                </c:pt>
                <c:pt idx="36">
                  <c:v>0.12847222222222221</c:v>
                </c:pt>
                <c:pt idx="37">
                  <c:v>0.13194444444444445</c:v>
                </c:pt>
                <c:pt idx="38">
                  <c:v>0.13541666666666666</c:v>
                </c:pt>
                <c:pt idx="39">
                  <c:v>0.1388888888888889</c:v>
                </c:pt>
                <c:pt idx="40">
                  <c:v>0.1423611111111111</c:v>
                </c:pt>
                <c:pt idx="41">
                  <c:v>0.14583333333333334</c:v>
                </c:pt>
                <c:pt idx="42">
                  <c:v>0.14930555555555555</c:v>
                </c:pt>
                <c:pt idx="43">
                  <c:v>0.15277777777777779</c:v>
                </c:pt>
                <c:pt idx="44">
                  <c:v>0.15625</c:v>
                </c:pt>
                <c:pt idx="45">
                  <c:v>0.15972222222222221</c:v>
                </c:pt>
                <c:pt idx="46">
                  <c:v>0.16319444444444445</c:v>
                </c:pt>
                <c:pt idx="47">
                  <c:v>0.16666666666666666</c:v>
                </c:pt>
                <c:pt idx="48">
                  <c:v>0.1701388888888889</c:v>
                </c:pt>
                <c:pt idx="49">
                  <c:v>0.1736111111111111</c:v>
                </c:pt>
                <c:pt idx="50">
                  <c:v>0.17708333333333334</c:v>
                </c:pt>
                <c:pt idx="51">
                  <c:v>0.18055555555555555</c:v>
                </c:pt>
                <c:pt idx="52">
                  <c:v>0.18402777777777779</c:v>
                </c:pt>
                <c:pt idx="53">
                  <c:v>0.1875</c:v>
                </c:pt>
                <c:pt idx="54">
                  <c:v>0.19097222222222221</c:v>
                </c:pt>
                <c:pt idx="55">
                  <c:v>0.19444444444444445</c:v>
                </c:pt>
                <c:pt idx="56">
                  <c:v>0.19791666666666666</c:v>
                </c:pt>
                <c:pt idx="57">
                  <c:v>0.2013888888888889</c:v>
                </c:pt>
                <c:pt idx="58">
                  <c:v>0.2048611111111111</c:v>
                </c:pt>
                <c:pt idx="59">
                  <c:v>0.20833333333333334</c:v>
                </c:pt>
                <c:pt idx="60">
                  <c:v>0.21180555555555555</c:v>
                </c:pt>
                <c:pt idx="61">
                  <c:v>0.21527777777777779</c:v>
                </c:pt>
                <c:pt idx="62">
                  <c:v>0.21875</c:v>
                </c:pt>
                <c:pt idx="63">
                  <c:v>0.22222222222222221</c:v>
                </c:pt>
                <c:pt idx="64">
                  <c:v>0.22569444444444445</c:v>
                </c:pt>
                <c:pt idx="65">
                  <c:v>0.22916666666666666</c:v>
                </c:pt>
                <c:pt idx="66">
                  <c:v>0.2326388888888889</c:v>
                </c:pt>
                <c:pt idx="67">
                  <c:v>0.2361111111111111</c:v>
                </c:pt>
                <c:pt idx="68">
                  <c:v>0.23958333333333334</c:v>
                </c:pt>
                <c:pt idx="69">
                  <c:v>0.24305555555555555</c:v>
                </c:pt>
                <c:pt idx="70">
                  <c:v>0.24652777777777779</c:v>
                </c:pt>
                <c:pt idx="71">
                  <c:v>0.25</c:v>
                </c:pt>
                <c:pt idx="72">
                  <c:v>0.25347222222222221</c:v>
                </c:pt>
                <c:pt idx="73">
                  <c:v>0.25694444444444442</c:v>
                </c:pt>
                <c:pt idx="74">
                  <c:v>0.26041666666666669</c:v>
                </c:pt>
                <c:pt idx="75">
                  <c:v>0.2638888888888889</c:v>
                </c:pt>
                <c:pt idx="76">
                  <c:v>0.2673611111111111</c:v>
                </c:pt>
                <c:pt idx="77">
                  <c:v>0.27083333333333331</c:v>
                </c:pt>
                <c:pt idx="78">
                  <c:v>0.27430555555555558</c:v>
                </c:pt>
                <c:pt idx="79">
                  <c:v>0.27777777777777779</c:v>
                </c:pt>
                <c:pt idx="80">
                  <c:v>0.28125</c:v>
                </c:pt>
                <c:pt idx="81">
                  <c:v>0.28472222222222221</c:v>
                </c:pt>
                <c:pt idx="82">
                  <c:v>0.28819444444444442</c:v>
                </c:pt>
                <c:pt idx="83">
                  <c:v>0.29166666666666669</c:v>
                </c:pt>
                <c:pt idx="84">
                  <c:v>0.2951388888888889</c:v>
                </c:pt>
                <c:pt idx="85">
                  <c:v>0.2986111111111111</c:v>
                </c:pt>
                <c:pt idx="86">
                  <c:v>0.30208333333333331</c:v>
                </c:pt>
                <c:pt idx="87">
                  <c:v>0.30555555555555558</c:v>
                </c:pt>
                <c:pt idx="88">
                  <c:v>0.30902777777777779</c:v>
                </c:pt>
                <c:pt idx="89">
                  <c:v>0.3125</c:v>
                </c:pt>
                <c:pt idx="90">
                  <c:v>0.31597222222222221</c:v>
                </c:pt>
                <c:pt idx="91">
                  <c:v>0.31944444444444442</c:v>
                </c:pt>
                <c:pt idx="92">
                  <c:v>0.32291666666666669</c:v>
                </c:pt>
                <c:pt idx="93">
                  <c:v>0.3263888888888889</c:v>
                </c:pt>
                <c:pt idx="94">
                  <c:v>0.3298611111111111</c:v>
                </c:pt>
                <c:pt idx="95">
                  <c:v>0.33333333333333331</c:v>
                </c:pt>
                <c:pt idx="96">
                  <c:v>0.33680555555555558</c:v>
                </c:pt>
                <c:pt idx="97">
                  <c:v>0.34027777777777779</c:v>
                </c:pt>
                <c:pt idx="98">
                  <c:v>0.34375</c:v>
                </c:pt>
                <c:pt idx="99">
                  <c:v>0.34722222222222221</c:v>
                </c:pt>
                <c:pt idx="100">
                  <c:v>0.35069444444444442</c:v>
                </c:pt>
                <c:pt idx="101">
                  <c:v>0.35416666666666669</c:v>
                </c:pt>
                <c:pt idx="102">
                  <c:v>0.3576388888888889</c:v>
                </c:pt>
                <c:pt idx="103">
                  <c:v>0.3611111111111111</c:v>
                </c:pt>
                <c:pt idx="104">
                  <c:v>0.36458333333333331</c:v>
                </c:pt>
                <c:pt idx="105">
                  <c:v>0.36805555555555558</c:v>
                </c:pt>
                <c:pt idx="106">
                  <c:v>0.37152777777777779</c:v>
                </c:pt>
                <c:pt idx="107">
                  <c:v>0.375</c:v>
                </c:pt>
                <c:pt idx="108">
                  <c:v>0.37847222222222221</c:v>
                </c:pt>
                <c:pt idx="109">
                  <c:v>0.38194444444444442</c:v>
                </c:pt>
                <c:pt idx="110">
                  <c:v>0.38541666666666669</c:v>
                </c:pt>
                <c:pt idx="111">
                  <c:v>0.3888888888888889</c:v>
                </c:pt>
                <c:pt idx="112">
                  <c:v>0.3923611111111111</c:v>
                </c:pt>
                <c:pt idx="113">
                  <c:v>0.39583333333333331</c:v>
                </c:pt>
                <c:pt idx="114">
                  <c:v>0.39930555555555558</c:v>
                </c:pt>
                <c:pt idx="115">
                  <c:v>0.40277777777777779</c:v>
                </c:pt>
                <c:pt idx="116">
                  <c:v>0.40625</c:v>
                </c:pt>
                <c:pt idx="117">
                  <c:v>0.40972222222222221</c:v>
                </c:pt>
                <c:pt idx="118">
                  <c:v>0.41319444444444442</c:v>
                </c:pt>
                <c:pt idx="119">
                  <c:v>0.41666666666666669</c:v>
                </c:pt>
                <c:pt idx="120">
                  <c:v>0.4201388888888889</c:v>
                </c:pt>
                <c:pt idx="121">
                  <c:v>0.4236111111111111</c:v>
                </c:pt>
                <c:pt idx="122">
                  <c:v>0.42708333333333331</c:v>
                </c:pt>
                <c:pt idx="123">
                  <c:v>0.43055555555555558</c:v>
                </c:pt>
                <c:pt idx="124">
                  <c:v>0.43402777777777779</c:v>
                </c:pt>
                <c:pt idx="125">
                  <c:v>0.4375</c:v>
                </c:pt>
                <c:pt idx="126">
                  <c:v>0.44097222222222221</c:v>
                </c:pt>
                <c:pt idx="127">
                  <c:v>0.44444444444444442</c:v>
                </c:pt>
                <c:pt idx="128">
                  <c:v>0.44791666666666669</c:v>
                </c:pt>
                <c:pt idx="129">
                  <c:v>0.4513888888888889</c:v>
                </c:pt>
                <c:pt idx="130">
                  <c:v>0.4548611111111111</c:v>
                </c:pt>
                <c:pt idx="131">
                  <c:v>0.45833333333333331</c:v>
                </c:pt>
                <c:pt idx="132">
                  <c:v>0.46180555555555558</c:v>
                </c:pt>
                <c:pt idx="133">
                  <c:v>0.46527777777777779</c:v>
                </c:pt>
                <c:pt idx="134">
                  <c:v>0.46875</c:v>
                </c:pt>
                <c:pt idx="135">
                  <c:v>0.47222222222222221</c:v>
                </c:pt>
                <c:pt idx="136">
                  <c:v>0.47569444444444442</c:v>
                </c:pt>
                <c:pt idx="137">
                  <c:v>0.47916666666666669</c:v>
                </c:pt>
                <c:pt idx="138">
                  <c:v>0.4826388888888889</c:v>
                </c:pt>
                <c:pt idx="139">
                  <c:v>0.4861111111111111</c:v>
                </c:pt>
                <c:pt idx="140">
                  <c:v>0.48958333333333331</c:v>
                </c:pt>
                <c:pt idx="141">
                  <c:v>0.49305555555555558</c:v>
                </c:pt>
                <c:pt idx="142">
                  <c:v>0.49652777777777779</c:v>
                </c:pt>
                <c:pt idx="143">
                  <c:v>0.5</c:v>
                </c:pt>
                <c:pt idx="144">
                  <c:v>0.50347222222222221</c:v>
                </c:pt>
                <c:pt idx="145">
                  <c:v>0.50694444444444442</c:v>
                </c:pt>
                <c:pt idx="146">
                  <c:v>0.51041666666666663</c:v>
                </c:pt>
                <c:pt idx="147">
                  <c:v>0.51388888888888884</c:v>
                </c:pt>
                <c:pt idx="148">
                  <c:v>0.51736111111111116</c:v>
                </c:pt>
                <c:pt idx="149">
                  <c:v>0.52083333333333337</c:v>
                </c:pt>
                <c:pt idx="150">
                  <c:v>0.52430555555555558</c:v>
                </c:pt>
                <c:pt idx="151">
                  <c:v>0.52777777777777779</c:v>
                </c:pt>
                <c:pt idx="152">
                  <c:v>0.53125</c:v>
                </c:pt>
                <c:pt idx="153">
                  <c:v>0.53472222222222221</c:v>
                </c:pt>
                <c:pt idx="154">
                  <c:v>0.53819444444444442</c:v>
                </c:pt>
                <c:pt idx="155">
                  <c:v>0.54166666666666663</c:v>
                </c:pt>
                <c:pt idx="156">
                  <c:v>0.54513888888888884</c:v>
                </c:pt>
                <c:pt idx="157">
                  <c:v>0.54861111111111116</c:v>
                </c:pt>
                <c:pt idx="158">
                  <c:v>0.55208333333333337</c:v>
                </c:pt>
                <c:pt idx="159">
                  <c:v>0.55555555555555558</c:v>
                </c:pt>
                <c:pt idx="160">
                  <c:v>0.55902777777777779</c:v>
                </c:pt>
                <c:pt idx="161">
                  <c:v>0.5625</c:v>
                </c:pt>
                <c:pt idx="162">
                  <c:v>0.56597222222222221</c:v>
                </c:pt>
                <c:pt idx="163">
                  <c:v>0.56944444444444442</c:v>
                </c:pt>
                <c:pt idx="164">
                  <c:v>0.57291666666666663</c:v>
                </c:pt>
                <c:pt idx="165">
                  <c:v>0.57638888888888884</c:v>
                </c:pt>
                <c:pt idx="166">
                  <c:v>0.57986111111111116</c:v>
                </c:pt>
                <c:pt idx="167">
                  <c:v>0.58333333333333337</c:v>
                </c:pt>
                <c:pt idx="168">
                  <c:v>0.58680555555555558</c:v>
                </c:pt>
                <c:pt idx="169">
                  <c:v>0.59027777777777779</c:v>
                </c:pt>
                <c:pt idx="170">
                  <c:v>0.59375</c:v>
                </c:pt>
                <c:pt idx="171">
                  <c:v>0.59722222222222221</c:v>
                </c:pt>
                <c:pt idx="172">
                  <c:v>0.60069444444444442</c:v>
                </c:pt>
                <c:pt idx="173">
                  <c:v>0.60416666666666663</c:v>
                </c:pt>
                <c:pt idx="174">
                  <c:v>0.60763888888888884</c:v>
                </c:pt>
                <c:pt idx="175">
                  <c:v>0.61111111111111116</c:v>
                </c:pt>
                <c:pt idx="176">
                  <c:v>0.61458333333333337</c:v>
                </c:pt>
                <c:pt idx="177">
                  <c:v>0.61805555555555558</c:v>
                </c:pt>
                <c:pt idx="178">
                  <c:v>0.62152777777777779</c:v>
                </c:pt>
                <c:pt idx="179">
                  <c:v>0.625</c:v>
                </c:pt>
                <c:pt idx="180">
                  <c:v>0.62847222222222221</c:v>
                </c:pt>
                <c:pt idx="181">
                  <c:v>0.63194444444444442</c:v>
                </c:pt>
                <c:pt idx="182">
                  <c:v>0.63541666666666663</c:v>
                </c:pt>
                <c:pt idx="183">
                  <c:v>0.63888888888888884</c:v>
                </c:pt>
                <c:pt idx="184">
                  <c:v>0.64236111111111116</c:v>
                </c:pt>
                <c:pt idx="185">
                  <c:v>0.64583333333333337</c:v>
                </c:pt>
                <c:pt idx="186">
                  <c:v>0.64930555555555558</c:v>
                </c:pt>
                <c:pt idx="187">
                  <c:v>0.65277777777777779</c:v>
                </c:pt>
                <c:pt idx="188">
                  <c:v>0.65625</c:v>
                </c:pt>
                <c:pt idx="189">
                  <c:v>0.65972222222222221</c:v>
                </c:pt>
                <c:pt idx="190">
                  <c:v>0.66319444444444442</c:v>
                </c:pt>
                <c:pt idx="191">
                  <c:v>0.66666666666666663</c:v>
                </c:pt>
                <c:pt idx="192">
                  <c:v>0.67013888888888884</c:v>
                </c:pt>
                <c:pt idx="193">
                  <c:v>0.67361111111111116</c:v>
                </c:pt>
                <c:pt idx="194">
                  <c:v>0.67708333333333337</c:v>
                </c:pt>
                <c:pt idx="195">
                  <c:v>0.68055555555555558</c:v>
                </c:pt>
                <c:pt idx="196">
                  <c:v>0.68402777777777779</c:v>
                </c:pt>
                <c:pt idx="197">
                  <c:v>0.6875</c:v>
                </c:pt>
                <c:pt idx="198">
                  <c:v>0.69097222222222221</c:v>
                </c:pt>
                <c:pt idx="199">
                  <c:v>0.69444444444444442</c:v>
                </c:pt>
                <c:pt idx="200">
                  <c:v>0.69791666666666663</c:v>
                </c:pt>
                <c:pt idx="201">
                  <c:v>0.70138888888888884</c:v>
                </c:pt>
                <c:pt idx="202">
                  <c:v>0.70486111111111116</c:v>
                </c:pt>
                <c:pt idx="203">
                  <c:v>0.70833333333333337</c:v>
                </c:pt>
                <c:pt idx="204">
                  <c:v>0.71180555555555558</c:v>
                </c:pt>
                <c:pt idx="205">
                  <c:v>0.71527777777777779</c:v>
                </c:pt>
                <c:pt idx="206">
                  <c:v>0.71875</c:v>
                </c:pt>
                <c:pt idx="207">
                  <c:v>0.72222222222222221</c:v>
                </c:pt>
                <c:pt idx="208">
                  <c:v>0.72569444444444442</c:v>
                </c:pt>
                <c:pt idx="209">
                  <c:v>0.72916666666666663</c:v>
                </c:pt>
                <c:pt idx="210">
                  <c:v>0.73263888888888884</c:v>
                </c:pt>
                <c:pt idx="211">
                  <c:v>0.73611111111111116</c:v>
                </c:pt>
                <c:pt idx="212">
                  <c:v>0.73958333333333337</c:v>
                </c:pt>
                <c:pt idx="213">
                  <c:v>0.74305555555555558</c:v>
                </c:pt>
                <c:pt idx="214">
                  <c:v>0.74652777777777779</c:v>
                </c:pt>
                <c:pt idx="215">
                  <c:v>0.75</c:v>
                </c:pt>
                <c:pt idx="216">
                  <c:v>0.75347222222222221</c:v>
                </c:pt>
                <c:pt idx="217">
                  <c:v>0.75694444444444442</c:v>
                </c:pt>
                <c:pt idx="218">
                  <c:v>0.76041666666666663</c:v>
                </c:pt>
                <c:pt idx="219">
                  <c:v>0.76388888888888884</c:v>
                </c:pt>
                <c:pt idx="220">
                  <c:v>0.76736111111111116</c:v>
                </c:pt>
                <c:pt idx="221">
                  <c:v>0.77083333333333337</c:v>
                </c:pt>
                <c:pt idx="222">
                  <c:v>0.77430555555555558</c:v>
                </c:pt>
                <c:pt idx="223">
                  <c:v>0.77777777777777779</c:v>
                </c:pt>
                <c:pt idx="224">
                  <c:v>0.78125</c:v>
                </c:pt>
                <c:pt idx="225">
                  <c:v>0.78472222222222221</c:v>
                </c:pt>
                <c:pt idx="226">
                  <c:v>0.78819444444444442</c:v>
                </c:pt>
                <c:pt idx="227">
                  <c:v>0.79166666666666663</c:v>
                </c:pt>
                <c:pt idx="228">
                  <c:v>0.79513888888888884</c:v>
                </c:pt>
                <c:pt idx="229">
                  <c:v>0.79861111111111116</c:v>
                </c:pt>
                <c:pt idx="230">
                  <c:v>0.80208333333333337</c:v>
                </c:pt>
                <c:pt idx="231">
                  <c:v>0.80555555555555558</c:v>
                </c:pt>
                <c:pt idx="232">
                  <c:v>0.80902777777777779</c:v>
                </c:pt>
                <c:pt idx="233">
                  <c:v>0.8125</c:v>
                </c:pt>
                <c:pt idx="234">
                  <c:v>0.81597222222222221</c:v>
                </c:pt>
                <c:pt idx="235">
                  <c:v>0.81944444444444442</c:v>
                </c:pt>
                <c:pt idx="236">
                  <c:v>0.82291666666666663</c:v>
                </c:pt>
                <c:pt idx="237">
                  <c:v>0.82638888888888884</c:v>
                </c:pt>
                <c:pt idx="238">
                  <c:v>0.82986111111111116</c:v>
                </c:pt>
                <c:pt idx="239">
                  <c:v>0.83333333333333337</c:v>
                </c:pt>
                <c:pt idx="240">
                  <c:v>0.83680555555555558</c:v>
                </c:pt>
                <c:pt idx="241">
                  <c:v>0.84027777777777779</c:v>
                </c:pt>
                <c:pt idx="242">
                  <c:v>0.84375</c:v>
                </c:pt>
                <c:pt idx="243">
                  <c:v>0.84722222222222221</c:v>
                </c:pt>
                <c:pt idx="244">
                  <c:v>0.85069444444444442</c:v>
                </c:pt>
                <c:pt idx="245">
                  <c:v>0.85416666666666663</c:v>
                </c:pt>
                <c:pt idx="246">
                  <c:v>0.85763888888888884</c:v>
                </c:pt>
                <c:pt idx="247">
                  <c:v>0.86111111111111116</c:v>
                </c:pt>
                <c:pt idx="248">
                  <c:v>0.86458333333333337</c:v>
                </c:pt>
                <c:pt idx="249">
                  <c:v>0.86805555555555558</c:v>
                </c:pt>
                <c:pt idx="250">
                  <c:v>0.87152777777777779</c:v>
                </c:pt>
                <c:pt idx="251">
                  <c:v>0.875</c:v>
                </c:pt>
                <c:pt idx="252">
                  <c:v>0.87847222222222221</c:v>
                </c:pt>
                <c:pt idx="253">
                  <c:v>0.88194444444444442</c:v>
                </c:pt>
                <c:pt idx="254">
                  <c:v>0.88541666666666663</c:v>
                </c:pt>
                <c:pt idx="255">
                  <c:v>0.88888888888888884</c:v>
                </c:pt>
                <c:pt idx="256">
                  <c:v>0.89236111111111116</c:v>
                </c:pt>
                <c:pt idx="257">
                  <c:v>0.89583333333333337</c:v>
                </c:pt>
                <c:pt idx="258">
                  <c:v>0.89930555555555558</c:v>
                </c:pt>
                <c:pt idx="259">
                  <c:v>0.90277777777777779</c:v>
                </c:pt>
                <c:pt idx="260">
                  <c:v>0.90625</c:v>
                </c:pt>
                <c:pt idx="261">
                  <c:v>0.90972222222222221</c:v>
                </c:pt>
                <c:pt idx="262">
                  <c:v>0.91319444444444442</c:v>
                </c:pt>
                <c:pt idx="263">
                  <c:v>0.91666666666666663</c:v>
                </c:pt>
                <c:pt idx="264">
                  <c:v>0.92013888888888884</c:v>
                </c:pt>
                <c:pt idx="265">
                  <c:v>0.92361111111111116</c:v>
                </c:pt>
                <c:pt idx="266">
                  <c:v>0.92708333333333337</c:v>
                </c:pt>
                <c:pt idx="267">
                  <c:v>0.93055555555555558</c:v>
                </c:pt>
                <c:pt idx="268">
                  <c:v>0.93402777777777779</c:v>
                </c:pt>
                <c:pt idx="269">
                  <c:v>0.9375</c:v>
                </c:pt>
                <c:pt idx="270">
                  <c:v>0.94097222222222221</c:v>
                </c:pt>
                <c:pt idx="271">
                  <c:v>0.94444444444444442</c:v>
                </c:pt>
                <c:pt idx="272">
                  <c:v>0.94791666666666663</c:v>
                </c:pt>
                <c:pt idx="273">
                  <c:v>0.95138888888888884</c:v>
                </c:pt>
                <c:pt idx="274">
                  <c:v>0.95486111111111116</c:v>
                </c:pt>
                <c:pt idx="275">
                  <c:v>0.95833333333333337</c:v>
                </c:pt>
                <c:pt idx="276">
                  <c:v>0.96180555555555558</c:v>
                </c:pt>
                <c:pt idx="277">
                  <c:v>0.96527777777777779</c:v>
                </c:pt>
                <c:pt idx="278">
                  <c:v>0.96875</c:v>
                </c:pt>
                <c:pt idx="279">
                  <c:v>0.97222222222222221</c:v>
                </c:pt>
                <c:pt idx="280">
                  <c:v>0.97569444444444442</c:v>
                </c:pt>
                <c:pt idx="281">
                  <c:v>0.97916666666666663</c:v>
                </c:pt>
                <c:pt idx="282">
                  <c:v>0.98263888888888884</c:v>
                </c:pt>
                <c:pt idx="283">
                  <c:v>0.98611111111111116</c:v>
                </c:pt>
                <c:pt idx="284">
                  <c:v>0.98958333333333337</c:v>
                </c:pt>
                <c:pt idx="285">
                  <c:v>0.99305555555555558</c:v>
                </c:pt>
                <c:pt idx="286">
                  <c:v>0.99652777777777779</c:v>
                </c:pt>
                <c:pt idx="287">
                  <c:v>1</c:v>
                </c:pt>
                <c:pt idx="288">
                  <c:v>1.0034722222222223</c:v>
                </c:pt>
                <c:pt idx="289">
                  <c:v>1.0069444444444444</c:v>
                </c:pt>
                <c:pt idx="290">
                  <c:v>1.0104166666666667</c:v>
                </c:pt>
                <c:pt idx="291">
                  <c:v>1.0138888888888888</c:v>
                </c:pt>
                <c:pt idx="292">
                  <c:v>1.0173611111111112</c:v>
                </c:pt>
                <c:pt idx="293">
                  <c:v>1.0208333333333333</c:v>
                </c:pt>
                <c:pt idx="294">
                  <c:v>1.0243055555555556</c:v>
                </c:pt>
                <c:pt idx="295">
                  <c:v>1.0277777777777777</c:v>
                </c:pt>
                <c:pt idx="296">
                  <c:v>1.03125</c:v>
                </c:pt>
                <c:pt idx="297">
                  <c:v>1.0347222222222223</c:v>
                </c:pt>
                <c:pt idx="298">
                  <c:v>1.0381944444444444</c:v>
                </c:pt>
                <c:pt idx="299">
                  <c:v>1.0416666666666667</c:v>
                </c:pt>
                <c:pt idx="300">
                  <c:v>1.0451388888888888</c:v>
                </c:pt>
                <c:pt idx="301">
                  <c:v>1.0486111111111112</c:v>
                </c:pt>
                <c:pt idx="302">
                  <c:v>1.0520833333333333</c:v>
                </c:pt>
                <c:pt idx="303">
                  <c:v>1.0555555555555556</c:v>
                </c:pt>
                <c:pt idx="304">
                  <c:v>1.0590277777777777</c:v>
                </c:pt>
                <c:pt idx="305">
                  <c:v>1.0625</c:v>
                </c:pt>
                <c:pt idx="306">
                  <c:v>1.0659722222222223</c:v>
                </c:pt>
                <c:pt idx="307">
                  <c:v>1.0694444444444444</c:v>
                </c:pt>
                <c:pt idx="308">
                  <c:v>1.0729166666666667</c:v>
                </c:pt>
                <c:pt idx="309">
                  <c:v>1.0763888888888888</c:v>
                </c:pt>
                <c:pt idx="310">
                  <c:v>1.0798611111111112</c:v>
                </c:pt>
                <c:pt idx="311">
                  <c:v>1.0833333333333333</c:v>
                </c:pt>
                <c:pt idx="312">
                  <c:v>1.0868055555555556</c:v>
                </c:pt>
                <c:pt idx="313">
                  <c:v>1.0902777777777777</c:v>
                </c:pt>
                <c:pt idx="314">
                  <c:v>1.09375</c:v>
                </c:pt>
                <c:pt idx="315">
                  <c:v>1.0972222222222223</c:v>
                </c:pt>
                <c:pt idx="316">
                  <c:v>1.1006944444444444</c:v>
                </c:pt>
                <c:pt idx="317">
                  <c:v>1.1041666666666667</c:v>
                </c:pt>
                <c:pt idx="318">
                  <c:v>1.1076388888888888</c:v>
                </c:pt>
                <c:pt idx="319">
                  <c:v>1.1111111111111112</c:v>
                </c:pt>
                <c:pt idx="320">
                  <c:v>1.1145833333333333</c:v>
                </c:pt>
                <c:pt idx="321">
                  <c:v>1.1180555555555556</c:v>
                </c:pt>
                <c:pt idx="322">
                  <c:v>1.1215277777777777</c:v>
                </c:pt>
                <c:pt idx="323">
                  <c:v>1.125</c:v>
                </c:pt>
                <c:pt idx="324">
                  <c:v>1.1284722222222223</c:v>
                </c:pt>
                <c:pt idx="325">
                  <c:v>1.1319444444444444</c:v>
                </c:pt>
                <c:pt idx="326">
                  <c:v>1.1354166666666667</c:v>
                </c:pt>
                <c:pt idx="327">
                  <c:v>1.1388888888888888</c:v>
                </c:pt>
                <c:pt idx="328">
                  <c:v>1.1423611111111112</c:v>
                </c:pt>
                <c:pt idx="329">
                  <c:v>1.1458333333333333</c:v>
                </c:pt>
                <c:pt idx="330">
                  <c:v>1.1493055555555556</c:v>
                </c:pt>
                <c:pt idx="331">
                  <c:v>1.1527777777777777</c:v>
                </c:pt>
                <c:pt idx="332">
                  <c:v>1.15625</c:v>
                </c:pt>
                <c:pt idx="333">
                  <c:v>1.1597222222222223</c:v>
                </c:pt>
                <c:pt idx="334">
                  <c:v>1.1631944444444444</c:v>
                </c:pt>
                <c:pt idx="335">
                  <c:v>1.1666666666666667</c:v>
                </c:pt>
                <c:pt idx="336">
                  <c:v>1.1701388888888888</c:v>
                </c:pt>
                <c:pt idx="337">
                  <c:v>1.1736111111111112</c:v>
                </c:pt>
                <c:pt idx="338">
                  <c:v>1.1770833333333333</c:v>
                </c:pt>
                <c:pt idx="339">
                  <c:v>1.1805555555555556</c:v>
                </c:pt>
                <c:pt idx="340">
                  <c:v>1.1840277777777777</c:v>
                </c:pt>
                <c:pt idx="341">
                  <c:v>1.1875</c:v>
                </c:pt>
                <c:pt idx="342">
                  <c:v>1.1909722222222223</c:v>
                </c:pt>
                <c:pt idx="343">
                  <c:v>1.1944444444444444</c:v>
                </c:pt>
                <c:pt idx="344">
                  <c:v>1.1979166666666667</c:v>
                </c:pt>
                <c:pt idx="345">
                  <c:v>1.2013888888888888</c:v>
                </c:pt>
                <c:pt idx="346">
                  <c:v>1.2048611111111112</c:v>
                </c:pt>
                <c:pt idx="347">
                  <c:v>1.2083333333333333</c:v>
                </c:pt>
                <c:pt idx="348">
                  <c:v>1.2118055555555556</c:v>
                </c:pt>
                <c:pt idx="349">
                  <c:v>1.2152777777777777</c:v>
                </c:pt>
                <c:pt idx="350">
                  <c:v>1.21875</c:v>
                </c:pt>
                <c:pt idx="351">
                  <c:v>1.2222222222222223</c:v>
                </c:pt>
                <c:pt idx="352">
                  <c:v>1.2256944444444444</c:v>
                </c:pt>
                <c:pt idx="353">
                  <c:v>1.2291666666666667</c:v>
                </c:pt>
                <c:pt idx="354">
                  <c:v>1.2326388888888888</c:v>
                </c:pt>
                <c:pt idx="355">
                  <c:v>1.2361111111111112</c:v>
                </c:pt>
                <c:pt idx="356">
                  <c:v>1.2395833333333333</c:v>
                </c:pt>
                <c:pt idx="357">
                  <c:v>1.2430555555555556</c:v>
                </c:pt>
                <c:pt idx="358">
                  <c:v>1.2465277777777777</c:v>
                </c:pt>
                <c:pt idx="359">
                  <c:v>1.25</c:v>
                </c:pt>
                <c:pt idx="360">
                  <c:v>1.2534722222222223</c:v>
                </c:pt>
                <c:pt idx="361">
                  <c:v>1.2569444444444444</c:v>
                </c:pt>
                <c:pt idx="362">
                  <c:v>1.2604166666666667</c:v>
                </c:pt>
                <c:pt idx="363">
                  <c:v>1.2638888888888888</c:v>
                </c:pt>
                <c:pt idx="364">
                  <c:v>1.2673611111111112</c:v>
                </c:pt>
                <c:pt idx="365">
                  <c:v>1.2708333333333333</c:v>
                </c:pt>
                <c:pt idx="366">
                  <c:v>1.2743055555555556</c:v>
                </c:pt>
                <c:pt idx="367">
                  <c:v>1.2777777777777777</c:v>
                </c:pt>
                <c:pt idx="368">
                  <c:v>1.28125</c:v>
                </c:pt>
                <c:pt idx="369">
                  <c:v>1.2847222222222223</c:v>
                </c:pt>
                <c:pt idx="370">
                  <c:v>1.2881944444444444</c:v>
                </c:pt>
                <c:pt idx="371">
                  <c:v>1.2916666666666667</c:v>
                </c:pt>
                <c:pt idx="372">
                  <c:v>1.2951388888888888</c:v>
                </c:pt>
                <c:pt idx="373">
                  <c:v>1.2986111111111112</c:v>
                </c:pt>
                <c:pt idx="374">
                  <c:v>1.3020833333333333</c:v>
                </c:pt>
                <c:pt idx="375">
                  <c:v>1.3055555555555556</c:v>
                </c:pt>
                <c:pt idx="376">
                  <c:v>1.3090277777777777</c:v>
                </c:pt>
                <c:pt idx="377">
                  <c:v>1.3125</c:v>
                </c:pt>
                <c:pt idx="378">
                  <c:v>1.3159722222222223</c:v>
                </c:pt>
                <c:pt idx="379">
                  <c:v>1.3194444444444444</c:v>
                </c:pt>
                <c:pt idx="380">
                  <c:v>1.3229166666666667</c:v>
                </c:pt>
                <c:pt idx="381">
                  <c:v>1.3263888888888888</c:v>
                </c:pt>
                <c:pt idx="382">
                  <c:v>1.3298611111111112</c:v>
                </c:pt>
                <c:pt idx="383">
                  <c:v>1.3333333333333333</c:v>
                </c:pt>
                <c:pt idx="384">
                  <c:v>1.3368055555555556</c:v>
                </c:pt>
                <c:pt idx="385">
                  <c:v>1.3402777777777777</c:v>
                </c:pt>
                <c:pt idx="386">
                  <c:v>1.34375</c:v>
                </c:pt>
                <c:pt idx="387">
                  <c:v>1.3472222222222223</c:v>
                </c:pt>
                <c:pt idx="388">
                  <c:v>1.3506944444444444</c:v>
                </c:pt>
                <c:pt idx="389">
                  <c:v>1.3541666666666667</c:v>
                </c:pt>
                <c:pt idx="390">
                  <c:v>1.3576388888888888</c:v>
                </c:pt>
                <c:pt idx="391">
                  <c:v>1.3611111111111112</c:v>
                </c:pt>
                <c:pt idx="392">
                  <c:v>1.3645833333333333</c:v>
                </c:pt>
                <c:pt idx="393">
                  <c:v>1.3680555555555556</c:v>
                </c:pt>
                <c:pt idx="394">
                  <c:v>1.3715277777777777</c:v>
                </c:pt>
                <c:pt idx="395">
                  <c:v>1.375</c:v>
                </c:pt>
                <c:pt idx="396">
                  <c:v>1.3784722222222223</c:v>
                </c:pt>
                <c:pt idx="397">
                  <c:v>1.3819444444444444</c:v>
                </c:pt>
                <c:pt idx="398">
                  <c:v>1.3854166666666667</c:v>
                </c:pt>
                <c:pt idx="399">
                  <c:v>1.3888888888888888</c:v>
                </c:pt>
                <c:pt idx="400">
                  <c:v>1.3923611111111112</c:v>
                </c:pt>
                <c:pt idx="401">
                  <c:v>1.3958333333333333</c:v>
                </c:pt>
                <c:pt idx="402">
                  <c:v>1.3993055555555556</c:v>
                </c:pt>
                <c:pt idx="403">
                  <c:v>1.4027777777777777</c:v>
                </c:pt>
                <c:pt idx="404">
                  <c:v>1.40625</c:v>
                </c:pt>
                <c:pt idx="405">
                  <c:v>1.4097222222222223</c:v>
                </c:pt>
                <c:pt idx="406">
                  <c:v>1.4131944444444444</c:v>
                </c:pt>
                <c:pt idx="407">
                  <c:v>1.4166666666666667</c:v>
                </c:pt>
                <c:pt idx="408">
                  <c:v>1.4201388888888888</c:v>
                </c:pt>
                <c:pt idx="409">
                  <c:v>1.4236111111111112</c:v>
                </c:pt>
                <c:pt idx="410">
                  <c:v>1.4270833333333333</c:v>
                </c:pt>
                <c:pt idx="411">
                  <c:v>1.4305555555555556</c:v>
                </c:pt>
                <c:pt idx="412">
                  <c:v>1.4340277777777777</c:v>
                </c:pt>
                <c:pt idx="413">
                  <c:v>1.4375</c:v>
                </c:pt>
                <c:pt idx="414">
                  <c:v>1.4409722222222223</c:v>
                </c:pt>
                <c:pt idx="415">
                  <c:v>1.4444444444444444</c:v>
                </c:pt>
                <c:pt idx="416">
                  <c:v>1.4479166666666667</c:v>
                </c:pt>
                <c:pt idx="417">
                  <c:v>1.4513888888888888</c:v>
                </c:pt>
                <c:pt idx="418">
                  <c:v>1.4548611111111112</c:v>
                </c:pt>
                <c:pt idx="419">
                  <c:v>1.4583333333333333</c:v>
                </c:pt>
                <c:pt idx="420">
                  <c:v>1.4618055555555556</c:v>
                </c:pt>
                <c:pt idx="421">
                  <c:v>1.4652777777777777</c:v>
                </c:pt>
                <c:pt idx="422">
                  <c:v>1.46875</c:v>
                </c:pt>
                <c:pt idx="423">
                  <c:v>1.4722222222222223</c:v>
                </c:pt>
                <c:pt idx="424">
                  <c:v>1.4756944444444444</c:v>
                </c:pt>
                <c:pt idx="425">
                  <c:v>1.4791666666666667</c:v>
                </c:pt>
                <c:pt idx="426">
                  <c:v>1.4826388888888888</c:v>
                </c:pt>
                <c:pt idx="427">
                  <c:v>1.4861111111111112</c:v>
                </c:pt>
                <c:pt idx="428">
                  <c:v>1.4895833333333333</c:v>
                </c:pt>
                <c:pt idx="429">
                  <c:v>1.4930555555555556</c:v>
                </c:pt>
                <c:pt idx="430">
                  <c:v>1.4965277777777777</c:v>
                </c:pt>
                <c:pt idx="431">
                  <c:v>1.5</c:v>
                </c:pt>
                <c:pt idx="432">
                  <c:v>1.5034722222222223</c:v>
                </c:pt>
                <c:pt idx="433">
                  <c:v>1.5069444444444444</c:v>
                </c:pt>
                <c:pt idx="434">
                  <c:v>1.5104166666666667</c:v>
                </c:pt>
                <c:pt idx="435">
                  <c:v>1.5138888888888888</c:v>
                </c:pt>
                <c:pt idx="436">
                  <c:v>1.5173611111111112</c:v>
                </c:pt>
                <c:pt idx="437">
                  <c:v>1.5208333333333333</c:v>
                </c:pt>
                <c:pt idx="438">
                  <c:v>1.5243055555555556</c:v>
                </c:pt>
                <c:pt idx="439">
                  <c:v>1.5277777777777777</c:v>
                </c:pt>
                <c:pt idx="440">
                  <c:v>1.53125</c:v>
                </c:pt>
                <c:pt idx="441">
                  <c:v>1.5347222222222223</c:v>
                </c:pt>
                <c:pt idx="442">
                  <c:v>1.5381944444444444</c:v>
                </c:pt>
                <c:pt idx="443">
                  <c:v>1.5416666666666667</c:v>
                </c:pt>
                <c:pt idx="444">
                  <c:v>1.5451388888888888</c:v>
                </c:pt>
                <c:pt idx="445">
                  <c:v>1.5486111111111112</c:v>
                </c:pt>
                <c:pt idx="446">
                  <c:v>1.5520833333333333</c:v>
                </c:pt>
                <c:pt idx="447">
                  <c:v>1.5555555555555556</c:v>
                </c:pt>
                <c:pt idx="448">
                  <c:v>1.5590277777777777</c:v>
                </c:pt>
                <c:pt idx="449">
                  <c:v>1.5625</c:v>
                </c:pt>
                <c:pt idx="450">
                  <c:v>1.5659722222222223</c:v>
                </c:pt>
                <c:pt idx="451">
                  <c:v>1.5694444444444444</c:v>
                </c:pt>
                <c:pt idx="452">
                  <c:v>1.5729166666666667</c:v>
                </c:pt>
                <c:pt idx="453">
                  <c:v>1.5763888888888888</c:v>
                </c:pt>
                <c:pt idx="454">
                  <c:v>1.5798611111111112</c:v>
                </c:pt>
                <c:pt idx="455">
                  <c:v>1.5833333333333333</c:v>
                </c:pt>
                <c:pt idx="456">
                  <c:v>1.5868055555555556</c:v>
                </c:pt>
                <c:pt idx="457">
                  <c:v>1.5902777777777777</c:v>
                </c:pt>
                <c:pt idx="458">
                  <c:v>1.59375</c:v>
                </c:pt>
                <c:pt idx="459">
                  <c:v>1.5972222222222223</c:v>
                </c:pt>
                <c:pt idx="460">
                  <c:v>1.6006944444444444</c:v>
                </c:pt>
                <c:pt idx="461">
                  <c:v>1.6041666666666667</c:v>
                </c:pt>
                <c:pt idx="462">
                  <c:v>1.6076388888888888</c:v>
                </c:pt>
                <c:pt idx="463">
                  <c:v>1.6111111111111112</c:v>
                </c:pt>
                <c:pt idx="464">
                  <c:v>1.6145833333333333</c:v>
                </c:pt>
                <c:pt idx="465">
                  <c:v>1.6180555555555556</c:v>
                </c:pt>
                <c:pt idx="466">
                  <c:v>1.6215277777777777</c:v>
                </c:pt>
                <c:pt idx="467">
                  <c:v>1.625</c:v>
                </c:pt>
                <c:pt idx="468">
                  <c:v>1.6284722222222223</c:v>
                </c:pt>
                <c:pt idx="469">
                  <c:v>1.6319444444444444</c:v>
                </c:pt>
                <c:pt idx="470">
                  <c:v>1.6354166666666667</c:v>
                </c:pt>
                <c:pt idx="471">
                  <c:v>1.6388888888888888</c:v>
                </c:pt>
                <c:pt idx="472">
                  <c:v>1.6423611111111112</c:v>
                </c:pt>
                <c:pt idx="473">
                  <c:v>1.6458333333333333</c:v>
                </c:pt>
                <c:pt idx="474">
                  <c:v>1.6493055555555556</c:v>
                </c:pt>
                <c:pt idx="475">
                  <c:v>1.6527777777777777</c:v>
                </c:pt>
                <c:pt idx="476">
                  <c:v>1.65625</c:v>
                </c:pt>
                <c:pt idx="477">
                  <c:v>1.6597222222222223</c:v>
                </c:pt>
                <c:pt idx="478">
                  <c:v>1.6631944444444444</c:v>
                </c:pt>
                <c:pt idx="479">
                  <c:v>1.6666666666666667</c:v>
                </c:pt>
                <c:pt idx="480">
                  <c:v>1.6701388888888888</c:v>
                </c:pt>
                <c:pt idx="481">
                  <c:v>1.6736111111111112</c:v>
                </c:pt>
                <c:pt idx="482">
                  <c:v>1.6770833333333333</c:v>
                </c:pt>
                <c:pt idx="483">
                  <c:v>1.6805555555555556</c:v>
                </c:pt>
                <c:pt idx="484">
                  <c:v>1.6840277777777777</c:v>
                </c:pt>
                <c:pt idx="485">
                  <c:v>1.6875</c:v>
                </c:pt>
                <c:pt idx="486">
                  <c:v>1.6909722222222223</c:v>
                </c:pt>
                <c:pt idx="487">
                  <c:v>1.6944444444444444</c:v>
                </c:pt>
                <c:pt idx="488">
                  <c:v>1.6979166666666667</c:v>
                </c:pt>
                <c:pt idx="489">
                  <c:v>1.7013888888888888</c:v>
                </c:pt>
                <c:pt idx="490">
                  <c:v>1.7048611111111112</c:v>
                </c:pt>
                <c:pt idx="491">
                  <c:v>1.7083333333333333</c:v>
                </c:pt>
                <c:pt idx="492">
                  <c:v>1.7118055555555556</c:v>
                </c:pt>
                <c:pt idx="493">
                  <c:v>1.7152777777777777</c:v>
                </c:pt>
                <c:pt idx="494">
                  <c:v>1.71875</c:v>
                </c:pt>
                <c:pt idx="495">
                  <c:v>1.7222222222222223</c:v>
                </c:pt>
                <c:pt idx="496">
                  <c:v>1.7256944444444444</c:v>
                </c:pt>
                <c:pt idx="497">
                  <c:v>1.7291666666666667</c:v>
                </c:pt>
                <c:pt idx="498">
                  <c:v>1.7326388888888888</c:v>
                </c:pt>
                <c:pt idx="499">
                  <c:v>1.7361111111111112</c:v>
                </c:pt>
                <c:pt idx="500">
                  <c:v>1.7395833333333333</c:v>
                </c:pt>
                <c:pt idx="501">
                  <c:v>1.7430555555555556</c:v>
                </c:pt>
                <c:pt idx="502">
                  <c:v>1.7465277777777777</c:v>
                </c:pt>
                <c:pt idx="503">
                  <c:v>1.75</c:v>
                </c:pt>
                <c:pt idx="504">
                  <c:v>1.7534722222222223</c:v>
                </c:pt>
                <c:pt idx="505">
                  <c:v>1.7569444444444444</c:v>
                </c:pt>
                <c:pt idx="506">
                  <c:v>1.7604166666666667</c:v>
                </c:pt>
                <c:pt idx="507">
                  <c:v>1.7638888888888888</c:v>
                </c:pt>
                <c:pt idx="508">
                  <c:v>1.7673611111111112</c:v>
                </c:pt>
                <c:pt idx="509">
                  <c:v>1.7708333333333333</c:v>
                </c:pt>
                <c:pt idx="510">
                  <c:v>1.7743055555555556</c:v>
                </c:pt>
                <c:pt idx="511">
                  <c:v>1.7777777777777777</c:v>
                </c:pt>
                <c:pt idx="512">
                  <c:v>1.78125</c:v>
                </c:pt>
                <c:pt idx="513">
                  <c:v>1.7847222222222223</c:v>
                </c:pt>
                <c:pt idx="514">
                  <c:v>1.7881944444444444</c:v>
                </c:pt>
                <c:pt idx="515">
                  <c:v>1.7916666666666667</c:v>
                </c:pt>
                <c:pt idx="516">
                  <c:v>1.7951388888888888</c:v>
                </c:pt>
                <c:pt idx="517">
                  <c:v>1.7986111111111112</c:v>
                </c:pt>
                <c:pt idx="518">
                  <c:v>1.8020833333333333</c:v>
                </c:pt>
                <c:pt idx="519">
                  <c:v>1.8055555555555556</c:v>
                </c:pt>
                <c:pt idx="520">
                  <c:v>1.8090277777777777</c:v>
                </c:pt>
                <c:pt idx="521">
                  <c:v>1.8125</c:v>
                </c:pt>
                <c:pt idx="522">
                  <c:v>1.8159722222222223</c:v>
                </c:pt>
                <c:pt idx="523">
                  <c:v>1.8194444444444444</c:v>
                </c:pt>
                <c:pt idx="524">
                  <c:v>1.8229166666666667</c:v>
                </c:pt>
                <c:pt idx="525">
                  <c:v>1.8263888888888888</c:v>
                </c:pt>
                <c:pt idx="526">
                  <c:v>1.8298611111111112</c:v>
                </c:pt>
                <c:pt idx="527">
                  <c:v>1.8333333333333333</c:v>
                </c:pt>
                <c:pt idx="528">
                  <c:v>1.8368055555555556</c:v>
                </c:pt>
                <c:pt idx="529">
                  <c:v>1.8402777777777777</c:v>
                </c:pt>
                <c:pt idx="530">
                  <c:v>1.84375</c:v>
                </c:pt>
                <c:pt idx="531">
                  <c:v>1.8472222222222223</c:v>
                </c:pt>
                <c:pt idx="532">
                  <c:v>1.8506944444444444</c:v>
                </c:pt>
                <c:pt idx="533">
                  <c:v>1.8541666666666667</c:v>
                </c:pt>
                <c:pt idx="534">
                  <c:v>1.8576388888888888</c:v>
                </c:pt>
                <c:pt idx="535">
                  <c:v>1.8611111111111112</c:v>
                </c:pt>
                <c:pt idx="536">
                  <c:v>1.8645833333333333</c:v>
                </c:pt>
                <c:pt idx="537">
                  <c:v>1.8680555555555556</c:v>
                </c:pt>
                <c:pt idx="538">
                  <c:v>1.8715277777777777</c:v>
                </c:pt>
                <c:pt idx="539">
                  <c:v>1.875</c:v>
                </c:pt>
                <c:pt idx="540">
                  <c:v>1.8784722222222223</c:v>
                </c:pt>
                <c:pt idx="541">
                  <c:v>1.8819444444444444</c:v>
                </c:pt>
                <c:pt idx="542">
                  <c:v>1.8854166666666667</c:v>
                </c:pt>
                <c:pt idx="543">
                  <c:v>1.8888888888888888</c:v>
                </c:pt>
                <c:pt idx="544">
                  <c:v>1.8923611111111112</c:v>
                </c:pt>
                <c:pt idx="545">
                  <c:v>1.8958333333333333</c:v>
                </c:pt>
                <c:pt idx="546">
                  <c:v>1.8993055555555556</c:v>
                </c:pt>
                <c:pt idx="547">
                  <c:v>1.9027777777777777</c:v>
                </c:pt>
                <c:pt idx="548">
                  <c:v>1.90625</c:v>
                </c:pt>
                <c:pt idx="549">
                  <c:v>1.9097222222222223</c:v>
                </c:pt>
                <c:pt idx="550">
                  <c:v>1.9131944444444444</c:v>
                </c:pt>
                <c:pt idx="551">
                  <c:v>1.9166666666666667</c:v>
                </c:pt>
                <c:pt idx="552">
                  <c:v>1.9201388888888888</c:v>
                </c:pt>
                <c:pt idx="553">
                  <c:v>1.9236111111111112</c:v>
                </c:pt>
                <c:pt idx="554">
                  <c:v>1.9270833333333333</c:v>
                </c:pt>
                <c:pt idx="555">
                  <c:v>1.9305555555555556</c:v>
                </c:pt>
                <c:pt idx="556">
                  <c:v>1.9340277777777777</c:v>
                </c:pt>
                <c:pt idx="557">
                  <c:v>1.9375</c:v>
                </c:pt>
                <c:pt idx="558">
                  <c:v>1.9409722222222223</c:v>
                </c:pt>
                <c:pt idx="559">
                  <c:v>1.9444444444444444</c:v>
                </c:pt>
                <c:pt idx="560">
                  <c:v>1.9479166666666667</c:v>
                </c:pt>
                <c:pt idx="561">
                  <c:v>1.9513888888888888</c:v>
                </c:pt>
                <c:pt idx="562">
                  <c:v>1.9548611111111112</c:v>
                </c:pt>
                <c:pt idx="563">
                  <c:v>1.9583333333333333</c:v>
                </c:pt>
                <c:pt idx="564">
                  <c:v>1.9618055555555556</c:v>
                </c:pt>
                <c:pt idx="565">
                  <c:v>1.9652777777777777</c:v>
                </c:pt>
                <c:pt idx="566">
                  <c:v>1.96875</c:v>
                </c:pt>
                <c:pt idx="567">
                  <c:v>1.9722222222222223</c:v>
                </c:pt>
                <c:pt idx="568">
                  <c:v>1.9756944444444444</c:v>
                </c:pt>
                <c:pt idx="569">
                  <c:v>1.9791666666666667</c:v>
                </c:pt>
                <c:pt idx="570">
                  <c:v>1.9826388888888888</c:v>
                </c:pt>
                <c:pt idx="571">
                  <c:v>1.9861111111111112</c:v>
                </c:pt>
                <c:pt idx="572">
                  <c:v>1.9895833333333333</c:v>
                </c:pt>
                <c:pt idx="573">
                  <c:v>1.9930555555555556</c:v>
                </c:pt>
                <c:pt idx="574">
                  <c:v>1.9965277777777777</c:v>
                </c:pt>
                <c:pt idx="575">
                  <c:v>2</c:v>
                </c:pt>
                <c:pt idx="576">
                  <c:v>2.0034722222222223</c:v>
                </c:pt>
                <c:pt idx="577">
                  <c:v>2.0069444444444446</c:v>
                </c:pt>
                <c:pt idx="578">
                  <c:v>2.0104166666666665</c:v>
                </c:pt>
                <c:pt idx="579">
                  <c:v>2.0138888888888888</c:v>
                </c:pt>
                <c:pt idx="580">
                  <c:v>2.0173611111111112</c:v>
                </c:pt>
                <c:pt idx="581">
                  <c:v>2.0208333333333335</c:v>
                </c:pt>
                <c:pt idx="582">
                  <c:v>2.0243055555555554</c:v>
                </c:pt>
                <c:pt idx="583">
                  <c:v>2.0277777777777777</c:v>
                </c:pt>
                <c:pt idx="584">
                  <c:v>2.03125</c:v>
                </c:pt>
                <c:pt idx="585">
                  <c:v>2.0347222222222223</c:v>
                </c:pt>
                <c:pt idx="586">
                  <c:v>2.0381944444444446</c:v>
                </c:pt>
                <c:pt idx="587">
                  <c:v>2.0416666666666665</c:v>
                </c:pt>
                <c:pt idx="588">
                  <c:v>2.0451388888888888</c:v>
                </c:pt>
                <c:pt idx="589">
                  <c:v>2.0486111111111112</c:v>
                </c:pt>
                <c:pt idx="590">
                  <c:v>2.0520833333333335</c:v>
                </c:pt>
                <c:pt idx="591">
                  <c:v>2.0555555555555554</c:v>
                </c:pt>
                <c:pt idx="592">
                  <c:v>2.0590277777777777</c:v>
                </c:pt>
                <c:pt idx="593">
                  <c:v>2.0625</c:v>
                </c:pt>
                <c:pt idx="594">
                  <c:v>2.0659722222222223</c:v>
                </c:pt>
                <c:pt idx="595">
                  <c:v>2.0694444444444446</c:v>
                </c:pt>
                <c:pt idx="596">
                  <c:v>2.0729166666666665</c:v>
                </c:pt>
                <c:pt idx="597">
                  <c:v>2.0763888888888888</c:v>
                </c:pt>
                <c:pt idx="598">
                  <c:v>2.0798611111111112</c:v>
                </c:pt>
                <c:pt idx="599">
                  <c:v>2.0833333333333335</c:v>
                </c:pt>
                <c:pt idx="600">
                  <c:v>2.0868055555555554</c:v>
                </c:pt>
                <c:pt idx="601">
                  <c:v>2.0902777777777777</c:v>
                </c:pt>
                <c:pt idx="602">
                  <c:v>2.09375</c:v>
                </c:pt>
                <c:pt idx="603">
                  <c:v>2.0972222222222223</c:v>
                </c:pt>
                <c:pt idx="604">
                  <c:v>2.1006944444444446</c:v>
                </c:pt>
                <c:pt idx="605">
                  <c:v>2.1041666666666665</c:v>
                </c:pt>
                <c:pt idx="606">
                  <c:v>2.1076388888888888</c:v>
                </c:pt>
                <c:pt idx="607">
                  <c:v>2.1111111111111112</c:v>
                </c:pt>
                <c:pt idx="608">
                  <c:v>2.1145833333333335</c:v>
                </c:pt>
                <c:pt idx="609">
                  <c:v>2.1180555555555554</c:v>
                </c:pt>
                <c:pt idx="610">
                  <c:v>2.1215277777777777</c:v>
                </c:pt>
                <c:pt idx="611">
                  <c:v>2.125</c:v>
                </c:pt>
                <c:pt idx="612">
                  <c:v>2.1284722222222223</c:v>
                </c:pt>
                <c:pt idx="613">
                  <c:v>2.1319444444444446</c:v>
                </c:pt>
                <c:pt idx="614">
                  <c:v>2.1354166666666665</c:v>
                </c:pt>
                <c:pt idx="615">
                  <c:v>2.1388888888888888</c:v>
                </c:pt>
                <c:pt idx="616">
                  <c:v>2.1423611111111112</c:v>
                </c:pt>
                <c:pt idx="617">
                  <c:v>2.1458333333333335</c:v>
                </c:pt>
                <c:pt idx="618">
                  <c:v>2.1493055555555554</c:v>
                </c:pt>
                <c:pt idx="619">
                  <c:v>2.1527777777777777</c:v>
                </c:pt>
                <c:pt idx="620">
                  <c:v>2.15625</c:v>
                </c:pt>
                <c:pt idx="621">
                  <c:v>2.1597222222222223</c:v>
                </c:pt>
                <c:pt idx="622">
                  <c:v>2.1631944444444446</c:v>
                </c:pt>
                <c:pt idx="623">
                  <c:v>2.1666666666666665</c:v>
                </c:pt>
                <c:pt idx="624">
                  <c:v>2.1701388888888888</c:v>
                </c:pt>
                <c:pt idx="625">
                  <c:v>2.1736111111111112</c:v>
                </c:pt>
                <c:pt idx="626">
                  <c:v>2.1770833333333335</c:v>
                </c:pt>
                <c:pt idx="627">
                  <c:v>2.1805555555555554</c:v>
                </c:pt>
                <c:pt idx="628">
                  <c:v>2.1840277777777777</c:v>
                </c:pt>
                <c:pt idx="629">
                  <c:v>2.1875</c:v>
                </c:pt>
                <c:pt idx="630">
                  <c:v>2.1909722222222223</c:v>
                </c:pt>
                <c:pt idx="631">
                  <c:v>2.1944444444444446</c:v>
                </c:pt>
                <c:pt idx="632">
                  <c:v>2.1979166666666665</c:v>
                </c:pt>
                <c:pt idx="633">
                  <c:v>2.2013888888888888</c:v>
                </c:pt>
                <c:pt idx="634">
                  <c:v>2.2048611111111112</c:v>
                </c:pt>
                <c:pt idx="635">
                  <c:v>2.2083333333333335</c:v>
                </c:pt>
                <c:pt idx="636">
                  <c:v>2.2118055555555554</c:v>
                </c:pt>
                <c:pt idx="637">
                  <c:v>2.2152777777777777</c:v>
                </c:pt>
                <c:pt idx="638">
                  <c:v>2.21875</c:v>
                </c:pt>
                <c:pt idx="639">
                  <c:v>2.2222222222222223</c:v>
                </c:pt>
                <c:pt idx="640">
                  <c:v>2.2256944444444446</c:v>
                </c:pt>
                <c:pt idx="641">
                  <c:v>2.2291666666666665</c:v>
                </c:pt>
                <c:pt idx="642">
                  <c:v>2.2326388888888888</c:v>
                </c:pt>
                <c:pt idx="643">
                  <c:v>2.2361111111111112</c:v>
                </c:pt>
                <c:pt idx="644">
                  <c:v>2.2395833333333335</c:v>
                </c:pt>
                <c:pt idx="645">
                  <c:v>2.2430555555555554</c:v>
                </c:pt>
                <c:pt idx="646">
                  <c:v>2.2465277777777777</c:v>
                </c:pt>
                <c:pt idx="647">
                  <c:v>2.25</c:v>
                </c:pt>
                <c:pt idx="648">
                  <c:v>2.2534722222222223</c:v>
                </c:pt>
                <c:pt idx="649">
                  <c:v>2.2569444444444446</c:v>
                </c:pt>
                <c:pt idx="650">
                  <c:v>2.2604166666666665</c:v>
                </c:pt>
                <c:pt idx="651">
                  <c:v>2.2638888888888888</c:v>
                </c:pt>
                <c:pt idx="652">
                  <c:v>2.2673611111111112</c:v>
                </c:pt>
                <c:pt idx="653">
                  <c:v>2.2708333333333335</c:v>
                </c:pt>
                <c:pt idx="654">
                  <c:v>2.2743055555555554</c:v>
                </c:pt>
                <c:pt idx="655">
                  <c:v>2.2777777777777777</c:v>
                </c:pt>
                <c:pt idx="656">
                  <c:v>2.28125</c:v>
                </c:pt>
                <c:pt idx="657">
                  <c:v>2.2847222222222223</c:v>
                </c:pt>
                <c:pt idx="658">
                  <c:v>2.2881944444444446</c:v>
                </c:pt>
                <c:pt idx="659">
                  <c:v>2.2916666666666665</c:v>
                </c:pt>
                <c:pt idx="660">
                  <c:v>2.2951388888888888</c:v>
                </c:pt>
                <c:pt idx="661">
                  <c:v>2.2986111111111112</c:v>
                </c:pt>
                <c:pt idx="662">
                  <c:v>2.3020833333333335</c:v>
                </c:pt>
                <c:pt idx="663">
                  <c:v>2.3055555555555554</c:v>
                </c:pt>
                <c:pt idx="664">
                  <c:v>2.3090277777777777</c:v>
                </c:pt>
                <c:pt idx="665">
                  <c:v>2.3125</c:v>
                </c:pt>
                <c:pt idx="666">
                  <c:v>2.3159722222222223</c:v>
                </c:pt>
                <c:pt idx="667">
                  <c:v>2.3194444444444446</c:v>
                </c:pt>
                <c:pt idx="668">
                  <c:v>2.3229166666666665</c:v>
                </c:pt>
                <c:pt idx="669">
                  <c:v>2.3263888888888888</c:v>
                </c:pt>
                <c:pt idx="670">
                  <c:v>2.3298611111111112</c:v>
                </c:pt>
                <c:pt idx="671">
                  <c:v>2.3333333333333335</c:v>
                </c:pt>
                <c:pt idx="672">
                  <c:v>2.3368055555555554</c:v>
                </c:pt>
                <c:pt idx="673">
                  <c:v>2.3402777777777777</c:v>
                </c:pt>
                <c:pt idx="674">
                  <c:v>2.34375</c:v>
                </c:pt>
                <c:pt idx="675">
                  <c:v>2.3472222222222223</c:v>
                </c:pt>
                <c:pt idx="676">
                  <c:v>2.3506944444444446</c:v>
                </c:pt>
                <c:pt idx="677">
                  <c:v>2.3541666666666665</c:v>
                </c:pt>
                <c:pt idx="678">
                  <c:v>2.3576388888888888</c:v>
                </c:pt>
                <c:pt idx="679">
                  <c:v>2.3611111111111112</c:v>
                </c:pt>
                <c:pt idx="680">
                  <c:v>2.3645833333333335</c:v>
                </c:pt>
                <c:pt idx="681">
                  <c:v>2.3680555555555554</c:v>
                </c:pt>
                <c:pt idx="682">
                  <c:v>2.3715277777777777</c:v>
                </c:pt>
                <c:pt idx="683">
                  <c:v>2.375</c:v>
                </c:pt>
                <c:pt idx="684">
                  <c:v>2.3784722222222223</c:v>
                </c:pt>
                <c:pt idx="685">
                  <c:v>2.3819444444444446</c:v>
                </c:pt>
                <c:pt idx="686">
                  <c:v>2.3854166666666665</c:v>
                </c:pt>
                <c:pt idx="687">
                  <c:v>2.3888888888888888</c:v>
                </c:pt>
                <c:pt idx="688">
                  <c:v>2.3923611111111112</c:v>
                </c:pt>
                <c:pt idx="689">
                  <c:v>2.3958333333333335</c:v>
                </c:pt>
                <c:pt idx="690">
                  <c:v>2.3993055555555554</c:v>
                </c:pt>
                <c:pt idx="691">
                  <c:v>2.4027777777777777</c:v>
                </c:pt>
                <c:pt idx="692">
                  <c:v>2.40625</c:v>
                </c:pt>
                <c:pt idx="693">
                  <c:v>2.4097222222222223</c:v>
                </c:pt>
                <c:pt idx="694">
                  <c:v>2.4131944444444446</c:v>
                </c:pt>
                <c:pt idx="695">
                  <c:v>2.4166666666666665</c:v>
                </c:pt>
                <c:pt idx="696">
                  <c:v>2.4201388888888888</c:v>
                </c:pt>
                <c:pt idx="697">
                  <c:v>2.4236111111111112</c:v>
                </c:pt>
                <c:pt idx="698">
                  <c:v>2.4270833333333335</c:v>
                </c:pt>
                <c:pt idx="699">
                  <c:v>2.4305555555555554</c:v>
                </c:pt>
                <c:pt idx="700">
                  <c:v>2.4340277777777777</c:v>
                </c:pt>
                <c:pt idx="701">
                  <c:v>2.4375</c:v>
                </c:pt>
                <c:pt idx="702">
                  <c:v>2.4409722222222223</c:v>
                </c:pt>
                <c:pt idx="703">
                  <c:v>2.4444444444444446</c:v>
                </c:pt>
                <c:pt idx="704">
                  <c:v>2.4479166666666665</c:v>
                </c:pt>
                <c:pt idx="705">
                  <c:v>2.4513888888888888</c:v>
                </c:pt>
                <c:pt idx="706">
                  <c:v>2.4548611111111112</c:v>
                </c:pt>
                <c:pt idx="707">
                  <c:v>2.4583333333333335</c:v>
                </c:pt>
                <c:pt idx="708">
                  <c:v>2.4618055555555554</c:v>
                </c:pt>
                <c:pt idx="709">
                  <c:v>2.4652777777777777</c:v>
                </c:pt>
                <c:pt idx="710">
                  <c:v>2.46875</c:v>
                </c:pt>
                <c:pt idx="711">
                  <c:v>2.4722222222222223</c:v>
                </c:pt>
                <c:pt idx="712">
                  <c:v>2.4756944444444446</c:v>
                </c:pt>
                <c:pt idx="713">
                  <c:v>2.4791666666666665</c:v>
                </c:pt>
                <c:pt idx="714">
                  <c:v>2.4826388888888888</c:v>
                </c:pt>
                <c:pt idx="715">
                  <c:v>2.4861111111111112</c:v>
                </c:pt>
                <c:pt idx="716">
                  <c:v>2.4895833333333335</c:v>
                </c:pt>
                <c:pt idx="717">
                  <c:v>2.4930555555555554</c:v>
                </c:pt>
                <c:pt idx="718">
                  <c:v>2.4965277777777777</c:v>
                </c:pt>
                <c:pt idx="719">
                  <c:v>2.5</c:v>
                </c:pt>
                <c:pt idx="720">
                  <c:v>2.5034722222222223</c:v>
                </c:pt>
                <c:pt idx="721">
                  <c:v>2.5069444444444446</c:v>
                </c:pt>
                <c:pt idx="722">
                  <c:v>2.5104166666666665</c:v>
                </c:pt>
                <c:pt idx="723">
                  <c:v>2.5138888888888888</c:v>
                </c:pt>
                <c:pt idx="724">
                  <c:v>2.5173611111111112</c:v>
                </c:pt>
                <c:pt idx="725">
                  <c:v>2.5208333333333335</c:v>
                </c:pt>
                <c:pt idx="726">
                  <c:v>2.5243055555555554</c:v>
                </c:pt>
                <c:pt idx="727">
                  <c:v>2.5277777777777777</c:v>
                </c:pt>
                <c:pt idx="728">
                  <c:v>2.53125</c:v>
                </c:pt>
                <c:pt idx="729">
                  <c:v>2.5347222222222223</c:v>
                </c:pt>
                <c:pt idx="730">
                  <c:v>2.5381944444444446</c:v>
                </c:pt>
                <c:pt idx="731">
                  <c:v>2.5416666666666665</c:v>
                </c:pt>
                <c:pt idx="732">
                  <c:v>2.5451388888888888</c:v>
                </c:pt>
                <c:pt idx="733">
                  <c:v>2.5486111111111112</c:v>
                </c:pt>
                <c:pt idx="734">
                  <c:v>2.5520833333333335</c:v>
                </c:pt>
                <c:pt idx="735">
                  <c:v>2.5555555555555554</c:v>
                </c:pt>
                <c:pt idx="736">
                  <c:v>2.5590277777777777</c:v>
                </c:pt>
                <c:pt idx="737">
                  <c:v>2.5625</c:v>
                </c:pt>
                <c:pt idx="738">
                  <c:v>2.5659722222222223</c:v>
                </c:pt>
                <c:pt idx="739">
                  <c:v>2.5694444444444446</c:v>
                </c:pt>
                <c:pt idx="740">
                  <c:v>2.5729166666666665</c:v>
                </c:pt>
                <c:pt idx="741">
                  <c:v>2.5763888888888888</c:v>
                </c:pt>
                <c:pt idx="742">
                  <c:v>2.5798611111111112</c:v>
                </c:pt>
                <c:pt idx="743">
                  <c:v>2.5833333333333335</c:v>
                </c:pt>
                <c:pt idx="744">
                  <c:v>2.5868055555555554</c:v>
                </c:pt>
                <c:pt idx="745">
                  <c:v>2.5902777777777777</c:v>
                </c:pt>
                <c:pt idx="746">
                  <c:v>2.59375</c:v>
                </c:pt>
                <c:pt idx="747">
                  <c:v>2.5972222222222223</c:v>
                </c:pt>
                <c:pt idx="748">
                  <c:v>2.6006944444444446</c:v>
                </c:pt>
                <c:pt idx="749">
                  <c:v>2.6041666666666665</c:v>
                </c:pt>
                <c:pt idx="750">
                  <c:v>2.6076388888888888</c:v>
                </c:pt>
                <c:pt idx="751">
                  <c:v>2.6111111111111112</c:v>
                </c:pt>
                <c:pt idx="752">
                  <c:v>2.6145833333333335</c:v>
                </c:pt>
                <c:pt idx="753">
                  <c:v>2.6180555555555554</c:v>
                </c:pt>
                <c:pt idx="754">
                  <c:v>2.6215277777777777</c:v>
                </c:pt>
                <c:pt idx="755">
                  <c:v>2.625</c:v>
                </c:pt>
                <c:pt idx="756">
                  <c:v>2.6284722222222223</c:v>
                </c:pt>
                <c:pt idx="757">
                  <c:v>2.6319444444444446</c:v>
                </c:pt>
                <c:pt idx="758">
                  <c:v>2.6354166666666665</c:v>
                </c:pt>
                <c:pt idx="759">
                  <c:v>2.6388888888888888</c:v>
                </c:pt>
                <c:pt idx="760">
                  <c:v>2.6423611111111112</c:v>
                </c:pt>
                <c:pt idx="761">
                  <c:v>2.6458333333333335</c:v>
                </c:pt>
                <c:pt idx="762">
                  <c:v>2.6493055555555554</c:v>
                </c:pt>
                <c:pt idx="763">
                  <c:v>2.6527777777777777</c:v>
                </c:pt>
                <c:pt idx="764">
                  <c:v>2.65625</c:v>
                </c:pt>
                <c:pt idx="765">
                  <c:v>2.6597222222222223</c:v>
                </c:pt>
                <c:pt idx="766">
                  <c:v>2.6631944444444446</c:v>
                </c:pt>
                <c:pt idx="767">
                  <c:v>2.6666666666666665</c:v>
                </c:pt>
                <c:pt idx="768">
                  <c:v>2.6701388888888888</c:v>
                </c:pt>
                <c:pt idx="769">
                  <c:v>2.6736111111111112</c:v>
                </c:pt>
                <c:pt idx="770">
                  <c:v>2.6770833333333335</c:v>
                </c:pt>
                <c:pt idx="771">
                  <c:v>2.6805555555555554</c:v>
                </c:pt>
                <c:pt idx="772">
                  <c:v>2.6840277777777777</c:v>
                </c:pt>
                <c:pt idx="773">
                  <c:v>2.6875</c:v>
                </c:pt>
                <c:pt idx="774">
                  <c:v>2.6909722222222223</c:v>
                </c:pt>
                <c:pt idx="775">
                  <c:v>2.6944444444444446</c:v>
                </c:pt>
                <c:pt idx="776">
                  <c:v>2.6979166666666665</c:v>
                </c:pt>
                <c:pt idx="777">
                  <c:v>2.7013888888888888</c:v>
                </c:pt>
                <c:pt idx="778">
                  <c:v>2.7048611111111112</c:v>
                </c:pt>
                <c:pt idx="779">
                  <c:v>2.7083333333333335</c:v>
                </c:pt>
                <c:pt idx="780">
                  <c:v>2.7118055555555554</c:v>
                </c:pt>
                <c:pt idx="781">
                  <c:v>2.7152777777777777</c:v>
                </c:pt>
                <c:pt idx="782">
                  <c:v>2.71875</c:v>
                </c:pt>
                <c:pt idx="783">
                  <c:v>2.7222222222222223</c:v>
                </c:pt>
                <c:pt idx="784">
                  <c:v>2.7256944444444446</c:v>
                </c:pt>
                <c:pt idx="785">
                  <c:v>2.7291666666666665</c:v>
                </c:pt>
                <c:pt idx="786">
                  <c:v>2.7326388888888888</c:v>
                </c:pt>
                <c:pt idx="787">
                  <c:v>2.7361111111111112</c:v>
                </c:pt>
                <c:pt idx="788">
                  <c:v>2.7395833333333335</c:v>
                </c:pt>
                <c:pt idx="789">
                  <c:v>2.7430555555555554</c:v>
                </c:pt>
                <c:pt idx="790">
                  <c:v>2.7465277777777777</c:v>
                </c:pt>
                <c:pt idx="791">
                  <c:v>2.75</c:v>
                </c:pt>
                <c:pt idx="792">
                  <c:v>2.7534722222222223</c:v>
                </c:pt>
                <c:pt idx="793">
                  <c:v>2.7569444444444446</c:v>
                </c:pt>
                <c:pt idx="794">
                  <c:v>2.7604166666666665</c:v>
                </c:pt>
                <c:pt idx="795">
                  <c:v>2.7638888888888888</c:v>
                </c:pt>
                <c:pt idx="796">
                  <c:v>2.7673611111111112</c:v>
                </c:pt>
                <c:pt idx="797">
                  <c:v>2.7708333333333335</c:v>
                </c:pt>
                <c:pt idx="798">
                  <c:v>2.7743055555555554</c:v>
                </c:pt>
                <c:pt idx="799">
                  <c:v>2.7777777777777777</c:v>
                </c:pt>
                <c:pt idx="800">
                  <c:v>2.78125</c:v>
                </c:pt>
                <c:pt idx="801">
                  <c:v>2.7847222222222223</c:v>
                </c:pt>
                <c:pt idx="802">
                  <c:v>2.7881944444444446</c:v>
                </c:pt>
                <c:pt idx="803">
                  <c:v>2.7916666666666665</c:v>
                </c:pt>
                <c:pt idx="804">
                  <c:v>2.7951388888888888</c:v>
                </c:pt>
                <c:pt idx="805">
                  <c:v>2.7986111111111112</c:v>
                </c:pt>
                <c:pt idx="806">
                  <c:v>2.8020833333333335</c:v>
                </c:pt>
                <c:pt idx="807">
                  <c:v>2.8055555555555554</c:v>
                </c:pt>
                <c:pt idx="808">
                  <c:v>2.8090277777777777</c:v>
                </c:pt>
                <c:pt idx="809">
                  <c:v>2.8125</c:v>
                </c:pt>
                <c:pt idx="810">
                  <c:v>2.8159722222222223</c:v>
                </c:pt>
                <c:pt idx="811">
                  <c:v>2.8194444444444446</c:v>
                </c:pt>
                <c:pt idx="812">
                  <c:v>2.8229166666666665</c:v>
                </c:pt>
                <c:pt idx="813">
                  <c:v>2.8263888888888888</c:v>
                </c:pt>
                <c:pt idx="814">
                  <c:v>2.8298611111111112</c:v>
                </c:pt>
                <c:pt idx="815">
                  <c:v>2.8333333333333335</c:v>
                </c:pt>
                <c:pt idx="816">
                  <c:v>2.8368055555555554</c:v>
                </c:pt>
                <c:pt idx="817">
                  <c:v>2.8402777777777777</c:v>
                </c:pt>
                <c:pt idx="818">
                  <c:v>2.84375</c:v>
                </c:pt>
                <c:pt idx="819">
                  <c:v>2.8472222222222223</c:v>
                </c:pt>
                <c:pt idx="820">
                  <c:v>2.8506944444444446</c:v>
                </c:pt>
                <c:pt idx="821">
                  <c:v>2.8541666666666665</c:v>
                </c:pt>
                <c:pt idx="822">
                  <c:v>2.8576388888888888</c:v>
                </c:pt>
                <c:pt idx="823">
                  <c:v>2.8611111111111112</c:v>
                </c:pt>
                <c:pt idx="824">
                  <c:v>2.8645833333333335</c:v>
                </c:pt>
                <c:pt idx="825">
                  <c:v>2.8680555555555554</c:v>
                </c:pt>
                <c:pt idx="826">
                  <c:v>2.8715277777777777</c:v>
                </c:pt>
                <c:pt idx="827">
                  <c:v>2.875</c:v>
                </c:pt>
                <c:pt idx="828">
                  <c:v>2.8784722222222223</c:v>
                </c:pt>
                <c:pt idx="829">
                  <c:v>2.8819444444444446</c:v>
                </c:pt>
                <c:pt idx="830">
                  <c:v>2.8854166666666665</c:v>
                </c:pt>
                <c:pt idx="831">
                  <c:v>2.8888888888888888</c:v>
                </c:pt>
                <c:pt idx="832">
                  <c:v>2.8923611111111112</c:v>
                </c:pt>
                <c:pt idx="833">
                  <c:v>2.8958333333333335</c:v>
                </c:pt>
                <c:pt idx="834">
                  <c:v>2.8993055555555554</c:v>
                </c:pt>
                <c:pt idx="835">
                  <c:v>2.9027777777777777</c:v>
                </c:pt>
                <c:pt idx="836">
                  <c:v>2.90625</c:v>
                </c:pt>
                <c:pt idx="837">
                  <c:v>2.9097222222222223</c:v>
                </c:pt>
                <c:pt idx="838">
                  <c:v>2.9131944444444446</c:v>
                </c:pt>
                <c:pt idx="839">
                  <c:v>2.9166666666666665</c:v>
                </c:pt>
                <c:pt idx="840">
                  <c:v>2.9201388888888888</c:v>
                </c:pt>
                <c:pt idx="841">
                  <c:v>2.9236111111111112</c:v>
                </c:pt>
                <c:pt idx="842">
                  <c:v>2.9270833333333335</c:v>
                </c:pt>
                <c:pt idx="843">
                  <c:v>2.9305555555555554</c:v>
                </c:pt>
                <c:pt idx="844">
                  <c:v>2.9340277777777777</c:v>
                </c:pt>
                <c:pt idx="845">
                  <c:v>2.9375</c:v>
                </c:pt>
                <c:pt idx="846">
                  <c:v>2.9409722222222223</c:v>
                </c:pt>
                <c:pt idx="847">
                  <c:v>2.9444444444444446</c:v>
                </c:pt>
                <c:pt idx="848">
                  <c:v>2.9479166666666665</c:v>
                </c:pt>
                <c:pt idx="849">
                  <c:v>2.9513888888888888</c:v>
                </c:pt>
                <c:pt idx="850">
                  <c:v>2.9548611111111112</c:v>
                </c:pt>
                <c:pt idx="851">
                  <c:v>2.9583333333333335</c:v>
                </c:pt>
                <c:pt idx="852">
                  <c:v>2.9618055555555554</c:v>
                </c:pt>
                <c:pt idx="853">
                  <c:v>2.9652777777777777</c:v>
                </c:pt>
                <c:pt idx="854">
                  <c:v>2.96875</c:v>
                </c:pt>
                <c:pt idx="855">
                  <c:v>2.9722222222222223</c:v>
                </c:pt>
                <c:pt idx="856">
                  <c:v>2.9756944444444446</c:v>
                </c:pt>
                <c:pt idx="857">
                  <c:v>2.9791666666666665</c:v>
                </c:pt>
                <c:pt idx="858">
                  <c:v>2.9826388888888888</c:v>
                </c:pt>
                <c:pt idx="859">
                  <c:v>2.9861111111111112</c:v>
                </c:pt>
                <c:pt idx="860">
                  <c:v>2.9895833333333335</c:v>
                </c:pt>
                <c:pt idx="861">
                  <c:v>2.9930555555555554</c:v>
                </c:pt>
                <c:pt idx="862">
                  <c:v>2.9965277777777777</c:v>
                </c:pt>
                <c:pt idx="863">
                  <c:v>3</c:v>
                </c:pt>
                <c:pt idx="864">
                  <c:v>3.0034722222222223</c:v>
                </c:pt>
                <c:pt idx="865">
                  <c:v>3.0069444444444446</c:v>
                </c:pt>
                <c:pt idx="866">
                  <c:v>3.0104166666666665</c:v>
                </c:pt>
                <c:pt idx="867">
                  <c:v>3.0138888888888888</c:v>
                </c:pt>
                <c:pt idx="868">
                  <c:v>3.0173611111111112</c:v>
                </c:pt>
                <c:pt idx="869">
                  <c:v>3.0208333333333335</c:v>
                </c:pt>
                <c:pt idx="870">
                  <c:v>3.0243055555555554</c:v>
                </c:pt>
                <c:pt idx="871">
                  <c:v>3.0277777777777777</c:v>
                </c:pt>
                <c:pt idx="872">
                  <c:v>3.03125</c:v>
                </c:pt>
                <c:pt idx="873">
                  <c:v>3.0347222222222223</c:v>
                </c:pt>
                <c:pt idx="874">
                  <c:v>3.0381944444444446</c:v>
                </c:pt>
                <c:pt idx="875">
                  <c:v>3.0416666666666665</c:v>
                </c:pt>
                <c:pt idx="876">
                  <c:v>3.0451388888888888</c:v>
                </c:pt>
                <c:pt idx="877">
                  <c:v>3.0486111111111112</c:v>
                </c:pt>
                <c:pt idx="878">
                  <c:v>3.0520833333333335</c:v>
                </c:pt>
                <c:pt idx="879">
                  <c:v>3.0555555555555554</c:v>
                </c:pt>
                <c:pt idx="880">
                  <c:v>3.0590277777777777</c:v>
                </c:pt>
                <c:pt idx="881">
                  <c:v>3.0625</c:v>
                </c:pt>
                <c:pt idx="882">
                  <c:v>3.0659722222222223</c:v>
                </c:pt>
                <c:pt idx="883">
                  <c:v>3.0694444444444446</c:v>
                </c:pt>
                <c:pt idx="884">
                  <c:v>3.0729166666666665</c:v>
                </c:pt>
                <c:pt idx="885">
                  <c:v>3.0763888888888888</c:v>
                </c:pt>
                <c:pt idx="886">
                  <c:v>3.0798611111111112</c:v>
                </c:pt>
                <c:pt idx="887">
                  <c:v>3.0833333333333335</c:v>
                </c:pt>
                <c:pt idx="888">
                  <c:v>3.0868055555555554</c:v>
                </c:pt>
                <c:pt idx="889">
                  <c:v>3.0902777777777777</c:v>
                </c:pt>
                <c:pt idx="890">
                  <c:v>3.09375</c:v>
                </c:pt>
                <c:pt idx="891">
                  <c:v>3.0972222222222223</c:v>
                </c:pt>
                <c:pt idx="892">
                  <c:v>3.1006944444444446</c:v>
                </c:pt>
                <c:pt idx="893">
                  <c:v>3.1041666666666665</c:v>
                </c:pt>
                <c:pt idx="894">
                  <c:v>3.1076388888888888</c:v>
                </c:pt>
                <c:pt idx="895">
                  <c:v>3.1111111111111112</c:v>
                </c:pt>
                <c:pt idx="896">
                  <c:v>3.1145833333333335</c:v>
                </c:pt>
                <c:pt idx="897">
                  <c:v>3.1180555555555554</c:v>
                </c:pt>
                <c:pt idx="898">
                  <c:v>3.1215277777777777</c:v>
                </c:pt>
                <c:pt idx="899">
                  <c:v>3.125</c:v>
                </c:pt>
                <c:pt idx="900">
                  <c:v>3.1284722222222223</c:v>
                </c:pt>
                <c:pt idx="901">
                  <c:v>3.1319444444444446</c:v>
                </c:pt>
                <c:pt idx="902">
                  <c:v>3.1354166666666665</c:v>
                </c:pt>
                <c:pt idx="903">
                  <c:v>3.1388888888888888</c:v>
                </c:pt>
                <c:pt idx="904">
                  <c:v>3.1423611111111112</c:v>
                </c:pt>
                <c:pt idx="905">
                  <c:v>3.1458333333333335</c:v>
                </c:pt>
                <c:pt idx="906">
                  <c:v>3.1493055555555554</c:v>
                </c:pt>
                <c:pt idx="907">
                  <c:v>3.1527777777777777</c:v>
                </c:pt>
                <c:pt idx="908">
                  <c:v>3.15625</c:v>
                </c:pt>
                <c:pt idx="909">
                  <c:v>3.1597222222222223</c:v>
                </c:pt>
                <c:pt idx="910">
                  <c:v>3.1631944444444446</c:v>
                </c:pt>
                <c:pt idx="911">
                  <c:v>3.1666666666666665</c:v>
                </c:pt>
                <c:pt idx="912">
                  <c:v>3.1701388888888888</c:v>
                </c:pt>
                <c:pt idx="913">
                  <c:v>3.1736111111111112</c:v>
                </c:pt>
                <c:pt idx="914">
                  <c:v>3.1770833333333335</c:v>
                </c:pt>
                <c:pt idx="915">
                  <c:v>3.1805555555555554</c:v>
                </c:pt>
                <c:pt idx="916">
                  <c:v>3.1840277777777777</c:v>
                </c:pt>
                <c:pt idx="917">
                  <c:v>3.1875</c:v>
                </c:pt>
                <c:pt idx="918">
                  <c:v>3.1909722222222223</c:v>
                </c:pt>
                <c:pt idx="919">
                  <c:v>3.1944444444444446</c:v>
                </c:pt>
                <c:pt idx="920">
                  <c:v>3.1979166666666665</c:v>
                </c:pt>
                <c:pt idx="921">
                  <c:v>3.2013888888888888</c:v>
                </c:pt>
                <c:pt idx="922">
                  <c:v>3.2048611111111112</c:v>
                </c:pt>
                <c:pt idx="923">
                  <c:v>3.2083333333333335</c:v>
                </c:pt>
                <c:pt idx="924">
                  <c:v>3.2118055555555554</c:v>
                </c:pt>
                <c:pt idx="925">
                  <c:v>3.2152777777777777</c:v>
                </c:pt>
                <c:pt idx="926">
                  <c:v>3.21875</c:v>
                </c:pt>
                <c:pt idx="927">
                  <c:v>3.2222222222222223</c:v>
                </c:pt>
                <c:pt idx="928">
                  <c:v>3.2256944444444446</c:v>
                </c:pt>
                <c:pt idx="929">
                  <c:v>3.2291666666666665</c:v>
                </c:pt>
                <c:pt idx="930">
                  <c:v>3.2326388888888888</c:v>
                </c:pt>
                <c:pt idx="931">
                  <c:v>3.2361111111111112</c:v>
                </c:pt>
                <c:pt idx="932">
                  <c:v>3.2395833333333335</c:v>
                </c:pt>
                <c:pt idx="933">
                  <c:v>3.2430555555555554</c:v>
                </c:pt>
                <c:pt idx="934">
                  <c:v>3.2465277777777777</c:v>
                </c:pt>
                <c:pt idx="935">
                  <c:v>3.25</c:v>
                </c:pt>
                <c:pt idx="936">
                  <c:v>3.2534722222222223</c:v>
                </c:pt>
                <c:pt idx="937">
                  <c:v>3.2569444444444446</c:v>
                </c:pt>
                <c:pt idx="938">
                  <c:v>3.2604166666666665</c:v>
                </c:pt>
                <c:pt idx="939">
                  <c:v>3.2638888888888888</c:v>
                </c:pt>
                <c:pt idx="940">
                  <c:v>3.2673611111111112</c:v>
                </c:pt>
                <c:pt idx="941">
                  <c:v>3.2708333333333335</c:v>
                </c:pt>
                <c:pt idx="942">
                  <c:v>3.2743055555555554</c:v>
                </c:pt>
                <c:pt idx="943">
                  <c:v>3.2777777777777777</c:v>
                </c:pt>
                <c:pt idx="944">
                  <c:v>3.28125</c:v>
                </c:pt>
                <c:pt idx="945">
                  <c:v>3.2847222222222223</c:v>
                </c:pt>
                <c:pt idx="946">
                  <c:v>3.2881944444444446</c:v>
                </c:pt>
                <c:pt idx="947">
                  <c:v>3.2916666666666665</c:v>
                </c:pt>
                <c:pt idx="948">
                  <c:v>3.2951388888888888</c:v>
                </c:pt>
                <c:pt idx="949">
                  <c:v>3.2986111111111112</c:v>
                </c:pt>
                <c:pt idx="950">
                  <c:v>3.3020833333333335</c:v>
                </c:pt>
                <c:pt idx="951">
                  <c:v>3.3055555555555554</c:v>
                </c:pt>
                <c:pt idx="952">
                  <c:v>3.3090277777777777</c:v>
                </c:pt>
                <c:pt idx="953">
                  <c:v>3.3125</c:v>
                </c:pt>
                <c:pt idx="954">
                  <c:v>3.3159722222222223</c:v>
                </c:pt>
                <c:pt idx="955">
                  <c:v>3.3194444444444446</c:v>
                </c:pt>
                <c:pt idx="956">
                  <c:v>3.3229166666666665</c:v>
                </c:pt>
                <c:pt idx="957">
                  <c:v>3.3263888888888888</c:v>
                </c:pt>
                <c:pt idx="958">
                  <c:v>3.3298611111111112</c:v>
                </c:pt>
                <c:pt idx="959">
                  <c:v>3.3333333333333335</c:v>
                </c:pt>
                <c:pt idx="960">
                  <c:v>3.3368055555555554</c:v>
                </c:pt>
                <c:pt idx="961">
                  <c:v>3.3402777777777777</c:v>
                </c:pt>
                <c:pt idx="962">
                  <c:v>3.34375</c:v>
                </c:pt>
                <c:pt idx="963">
                  <c:v>3.3472222222222223</c:v>
                </c:pt>
                <c:pt idx="964">
                  <c:v>3.3506944444444446</c:v>
                </c:pt>
                <c:pt idx="965">
                  <c:v>3.3541666666666665</c:v>
                </c:pt>
                <c:pt idx="966">
                  <c:v>3.3576388888888888</c:v>
                </c:pt>
                <c:pt idx="967">
                  <c:v>3.3611111111111112</c:v>
                </c:pt>
                <c:pt idx="968">
                  <c:v>3.3645833333333335</c:v>
                </c:pt>
                <c:pt idx="969">
                  <c:v>3.3680555555555554</c:v>
                </c:pt>
                <c:pt idx="970">
                  <c:v>3.3715277777777777</c:v>
                </c:pt>
                <c:pt idx="971">
                  <c:v>3.375</c:v>
                </c:pt>
                <c:pt idx="972">
                  <c:v>3.3784722222222223</c:v>
                </c:pt>
                <c:pt idx="973">
                  <c:v>3.3819444444444446</c:v>
                </c:pt>
                <c:pt idx="974">
                  <c:v>3.3854166666666665</c:v>
                </c:pt>
                <c:pt idx="975">
                  <c:v>3.3888888888888888</c:v>
                </c:pt>
                <c:pt idx="976">
                  <c:v>3.3923611111111112</c:v>
                </c:pt>
                <c:pt idx="977">
                  <c:v>3.3958333333333335</c:v>
                </c:pt>
                <c:pt idx="978">
                  <c:v>3.3993055555555554</c:v>
                </c:pt>
                <c:pt idx="979">
                  <c:v>3.4027777777777777</c:v>
                </c:pt>
                <c:pt idx="980">
                  <c:v>3.40625</c:v>
                </c:pt>
                <c:pt idx="981">
                  <c:v>3.4097222222222223</c:v>
                </c:pt>
                <c:pt idx="982">
                  <c:v>3.4131944444444446</c:v>
                </c:pt>
                <c:pt idx="983">
                  <c:v>3.4166666666666665</c:v>
                </c:pt>
                <c:pt idx="984">
                  <c:v>3.4201388888888888</c:v>
                </c:pt>
                <c:pt idx="985">
                  <c:v>3.4236111111111112</c:v>
                </c:pt>
                <c:pt idx="986">
                  <c:v>3.4270833333333335</c:v>
                </c:pt>
                <c:pt idx="987">
                  <c:v>3.4305555555555554</c:v>
                </c:pt>
                <c:pt idx="988">
                  <c:v>3.4340277777777777</c:v>
                </c:pt>
                <c:pt idx="989">
                  <c:v>3.4375</c:v>
                </c:pt>
                <c:pt idx="990">
                  <c:v>3.4409722222222223</c:v>
                </c:pt>
                <c:pt idx="991">
                  <c:v>3.4444444444444446</c:v>
                </c:pt>
                <c:pt idx="992">
                  <c:v>3.4479166666666665</c:v>
                </c:pt>
                <c:pt idx="993">
                  <c:v>3.4513888888888888</c:v>
                </c:pt>
                <c:pt idx="994">
                  <c:v>3.4548611111111112</c:v>
                </c:pt>
                <c:pt idx="995">
                  <c:v>3.4583333333333335</c:v>
                </c:pt>
                <c:pt idx="996">
                  <c:v>3.4618055555555554</c:v>
                </c:pt>
                <c:pt idx="997">
                  <c:v>3.4652777777777777</c:v>
                </c:pt>
                <c:pt idx="998">
                  <c:v>3.46875</c:v>
                </c:pt>
                <c:pt idx="999">
                  <c:v>3.4722222222222223</c:v>
                </c:pt>
                <c:pt idx="1000">
                  <c:v>3.4756944444444446</c:v>
                </c:pt>
                <c:pt idx="1001">
                  <c:v>3.4791666666666665</c:v>
                </c:pt>
                <c:pt idx="1002">
                  <c:v>3.4826388888888888</c:v>
                </c:pt>
                <c:pt idx="1003">
                  <c:v>3.4861111111111112</c:v>
                </c:pt>
                <c:pt idx="1004">
                  <c:v>3.4895833333333335</c:v>
                </c:pt>
                <c:pt idx="1005">
                  <c:v>3.4930555555555554</c:v>
                </c:pt>
                <c:pt idx="1006">
                  <c:v>3.4965277777777777</c:v>
                </c:pt>
                <c:pt idx="1007">
                  <c:v>3.5</c:v>
                </c:pt>
                <c:pt idx="1008">
                  <c:v>3.5034722222222223</c:v>
                </c:pt>
                <c:pt idx="1009">
                  <c:v>3.5069444444444446</c:v>
                </c:pt>
                <c:pt idx="1010">
                  <c:v>3.5104166666666665</c:v>
                </c:pt>
                <c:pt idx="1011">
                  <c:v>3.5138888888888888</c:v>
                </c:pt>
                <c:pt idx="1012">
                  <c:v>3.5173611111111112</c:v>
                </c:pt>
                <c:pt idx="1013">
                  <c:v>3.5208333333333335</c:v>
                </c:pt>
                <c:pt idx="1014">
                  <c:v>3.5243055555555554</c:v>
                </c:pt>
                <c:pt idx="1015">
                  <c:v>3.5277777777777777</c:v>
                </c:pt>
                <c:pt idx="1016">
                  <c:v>3.53125</c:v>
                </c:pt>
                <c:pt idx="1017">
                  <c:v>3.5347222222222223</c:v>
                </c:pt>
                <c:pt idx="1018">
                  <c:v>3.5381944444444446</c:v>
                </c:pt>
                <c:pt idx="1019">
                  <c:v>3.5416666666666665</c:v>
                </c:pt>
                <c:pt idx="1020">
                  <c:v>3.5451388888888888</c:v>
                </c:pt>
                <c:pt idx="1021">
                  <c:v>3.5486111111111112</c:v>
                </c:pt>
                <c:pt idx="1022">
                  <c:v>3.5520833333333335</c:v>
                </c:pt>
                <c:pt idx="1023">
                  <c:v>3.5555555555555554</c:v>
                </c:pt>
                <c:pt idx="1024">
                  <c:v>3.5590277777777777</c:v>
                </c:pt>
                <c:pt idx="1025">
                  <c:v>3.5625</c:v>
                </c:pt>
                <c:pt idx="1026">
                  <c:v>3.5659722222222223</c:v>
                </c:pt>
                <c:pt idx="1027">
                  <c:v>3.5694444444444446</c:v>
                </c:pt>
                <c:pt idx="1028">
                  <c:v>3.5729166666666665</c:v>
                </c:pt>
                <c:pt idx="1029">
                  <c:v>3.5763888888888888</c:v>
                </c:pt>
                <c:pt idx="1030">
                  <c:v>3.5798611111111112</c:v>
                </c:pt>
                <c:pt idx="1031">
                  <c:v>3.5833333333333335</c:v>
                </c:pt>
                <c:pt idx="1032">
                  <c:v>3.5868055555555554</c:v>
                </c:pt>
                <c:pt idx="1033">
                  <c:v>3.5902777777777777</c:v>
                </c:pt>
                <c:pt idx="1034">
                  <c:v>3.59375</c:v>
                </c:pt>
                <c:pt idx="1035">
                  <c:v>3.5972222222222223</c:v>
                </c:pt>
                <c:pt idx="1036">
                  <c:v>3.6006944444444446</c:v>
                </c:pt>
                <c:pt idx="1037">
                  <c:v>3.6041666666666665</c:v>
                </c:pt>
                <c:pt idx="1038">
                  <c:v>3.6076388888888888</c:v>
                </c:pt>
                <c:pt idx="1039">
                  <c:v>3.6111111111111112</c:v>
                </c:pt>
                <c:pt idx="1040">
                  <c:v>3.6145833333333335</c:v>
                </c:pt>
                <c:pt idx="1041">
                  <c:v>3.6180555555555554</c:v>
                </c:pt>
                <c:pt idx="1042">
                  <c:v>3.6215277777777777</c:v>
                </c:pt>
                <c:pt idx="1043">
                  <c:v>3.625</c:v>
                </c:pt>
                <c:pt idx="1044">
                  <c:v>3.6284722222222223</c:v>
                </c:pt>
                <c:pt idx="1045">
                  <c:v>3.6319444444444446</c:v>
                </c:pt>
                <c:pt idx="1046">
                  <c:v>3.6354166666666665</c:v>
                </c:pt>
                <c:pt idx="1047">
                  <c:v>3.6388888888888888</c:v>
                </c:pt>
                <c:pt idx="1048">
                  <c:v>3.6423611111111112</c:v>
                </c:pt>
                <c:pt idx="1049">
                  <c:v>3.6458333333333335</c:v>
                </c:pt>
                <c:pt idx="1050">
                  <c:v>3.6493055555555554</c:v>
                </c:pt>
                <c:pt idx="1051">
                  <c:v>3.6527777777777777</c:v>
                </c:pt>
                <c:pt idx="1052">
                  <c:v>3.65625</c:v>
                </c:pt>
                <c:pt idx="1053">
                  <c:v>3.6597222222222223</c:v>
                </c:pt>
                <c:pt idx="1054">
                  <c:v>3.6631944444444446</c:v>
                </c:pt>
                <c:pt idx="1055">
                  <c:v>3.6666666666666665</c:v>
                </c:pt>
                <c:pt idx="1056">
                  <c:v>3.6701388888888888</c:v>
                </c:pt>
                <c:pt idx="1057">
                  <c:v>3.6736111111111112</c:v>
                </c:pt>
                <c:pt idx="1058">
                  <c:v>3.6770833333333335</c:v>
                </c:pt>
                <c:pt idx="1059">
                  <c:v>3.6805555555555554</c:v>
                </c:pt>
                <c:pt idx="1060">
                  <c:v>3.6840277777777777</c:v>
                </c:pt>
                <c:pt idx="1061">
                  <c:v>3.6875</c:v>
                </c:pt>
                <c:pt idx="1062">
                  <c:v>3.6909722222222223</c:v>
                </c:pt>
                <c:pt idx="1063">
                  <c:v>3.6944444444444446</c:v>
                </c:pt>
                <c:pt idx="1064">
                  <c:v>3.6979166666666665</c:v>
                </c:pt>
                <c:pt idx="1065">
                  <c:v>3.7013888888888888</c:v>
                </c:pt>
                <c:pt idx="1066">
                  <c:v>3.7048611111111112</c:v>
                </c:pt>
                <c:pt idx="1067">
                  <c:v>3.7083333333333335</c:v>
                </c:pt>
                <c:pt idx="1068">
                  <c:v>3.7118055555555554</c:v>
                </c:pt>
                <c:pt idx="1069">
                  <c:v>3.7152777777777777</c:v>
                </c:pt>
                <c:pt idx="1070">
                  <c:v>3.71875</c:v>
                </c:pt>
                <c:pt idx="1071">
                  <c:v>3.7222222222222223</c:v>
                </c:pt>
                <c:pt idx="1072">
                  <c:v>3.7256944444444446</c:v>
                </c:pt>
                <c:pt idx="1073">
                  <c:v>3.7291666666666665</c:v>
                </c:pt>
                <c:pt idx="1074">
                  <c:v>3.7326388888888888</c:v>
                </c:pt>
                <c:pt idx="1075">
                  <c:v>3.7361111111111112</c:v>
                </c:pt>
                <c:pt idx="1076">
                  <c:v>3.7395833333333335</c:v>
                </c:pt>
                <c:pt idx="1077">
                  <c:v>3.7430555555555554</c:v>
                </c:pt>
                <c:pt idx="1078">
                  <c:v>3.7465277777777777</c:v>
                </c:pt>
                <c:pt idx="1079">
                  <c:v>3.75</c:v>
                </c:pt>
                <c:pt idx="1080">
                  <c:v>3.7534722222222223</c:v>
                </c:pt>
                <c:pt idx="1081">
                  <c:v>3.7569444444444446</c:v>
                </c:pt>
                <c:pt idx="1082">
                  <c:v>3.7604166666666665</c:v>
                </c:pt>
                <c:pt idx="1083">
                  <c:v>3.7638888888888888</c:v>
                </c:pt>
                <c:pt idx="1084">
                  <c:v>3.7673611111111112</c:v>
                </c:pt>
                <c:pt idx="1085">
                  <c:v>3.7708333333333335</c:v>
                </c:pt>
                <c:pt idx="1086">
                  <c:v>3.7743055555555554</c:v>
                </c:pt>
                <c:pt idx="1087">
                  <c:v>3.7777777777777777</c:v>
                </c:pt>
                <c:pt idx="1088">
                  <c:v>3.78125</c:v>
                </c:pt>
                <c:pt idx="1089">
                  <c:v>3.7847222222222223</c:v>
                </c:pt>
                <c:pt idx="1090">
                  <c:v>3.7881944444444446</c:v>
                </c:pt>
                <c:pt idx="1091">
                  <c:v>3.7916666666666665</c:v>
                </c:pt>
                <c:pt idx="1092">
                  <c:v>3.7951388888888888</c:v>
                </c:pt>
                <c:pt idx="1093">
                  <c:v>3.7986111111111112</c:v>
                </c:pt>
                <c:pt idx="1094">
                  <c:v>3.8020833333333335</c:v>
                </c:pt>
                <c:pt idx="1095">
                  <c:v>3.8055555555555554</c:v>
                </c:pt>
                <c:pt idx="1096">
                  <c:v>3.8090277777777777</c:v>
                </c:pt>
                <c:pt idx="1097">
                  <c:v>3.8125</c:v>
                </c:pt>
                <c:pt idx="1098">
                  <c:v>3.8159722222222223</c:v>
                </c:pt>
                <c:pt idx="1099">
                  <c:v>3.8194444444444446</c:v>
                </c:pt>
                <c:pt idx="1100">
                  <c:v>3.8229166666666665</c:v>
                </c:pt>
                <c:pt idx="1101">
                  <c:v>3.8263888888888888</c:v>
                </c:pt>
                <c:pt idx="1102">
                  <c:v>3.8298611111111112</c:v>
                </c:pt>
                <c:pt idx="1103">
                  <c:v>3.8333333333333335</c:v>
                </c:pt>
                <c:pt idx="1104">
                  <c:v>3.8368055555555554</c:v>
                </c:pt>
                <c:pt idx="1105">
                  <c:v>3.8402777777777777</c:v>
                </c:pt>
                <c:pt idx="1106">
                  <c:v>3.84375</c:v>
                </c:pt>
                <c:pt idx="1107">
                  <c:v>3.8472222222222223</c:v>
                </c:pt>
                <c:pt idx="1108">
                  <c:v>3.8506944444444446</c:v>
                </c:pt>
                <c:pt idx="1109">
                  <c:v>3.8541666666666665</c:v>
                </c:pt>
                <c:pt idx="1110">
                  <c:v>3.8576388888888888</c:v>
                </c:pt>
                <c:pt idx="1111">
                  <c:v>3.8611111111111112</c:v>
                </c:pt>
                <c:pt idx="1112">
                  <c:v>3.8645833333333335</c:v>
                </c:pt>
                <c:pt idx="1113">
                  <c:v>3.8680555555555554</c:v>
                </c:pt>
                <c:pt idx="1114">
                  <c:v>3.8715277777777777</c:v>
                </c:pt>
                <c:pt idx="1115">
                  <c:v>3.875</c:v>
                </c:pt>
                <c:pt idx="1116">
                  <c:v>3.8784722222222223</c:v>
                </c:pt>
                <c:pt idx="1117">
                  <c:v>3.8819444444444446</c:v>
                </c:pt>
                <c:pt idx="1118">
                  <c:v>3.8854166666666665</c:v>
                </c:pt>
                <c:pt idx="1119">
                  <c:v>3.8888888888888888</c:v>
                </c:pt>
                <c:pt idx="1120">
                  <c:v>3.8923611111111112</c:v>
                </c:pt>
                <c:pt idx="1121">
                  <c:v>3.8958333333333335</c:v>
                </c:pt>
                <c:pt idx="1122">
                  <c:v>3.8993055555555554</c:v>
                </c:pt>
                <c:pt idx="1123">
                  <c:v>3.9027777777777777</c:v>
                </c:pt>
                <c:pt idx="1124">
                  <c:v>3.90625</c:v>
                </c:pt>
                <c:pt idx="1125">
                  <c:v>3.9097222222222223</c:v>
                </c:pt>
                <c:pt idx="1126">
                  <c:v>3.9131944444444446</c:v>
                </c:pt>
                <c:pt idx="1127">
                  <c:v>3.9166666666666665</c:v>
                </c:pt>
                <c:pt idx="1128">
                  <c:v>3.9201388888888888</c:v>
                </c:pt>
                <c:pt idx="1129">
                  <c:v>3.9236111111111112</c:v>
                </c:pt>
                <c:pt idx="1130">
                  <c:v>3.9270833333333335</c:v>
                </c:pt>
                <c:pt idx="1131">
                  <c:v>3.9305555555555554</c:v>
                </c:pt>
                <c:pt idx="1132">
                  <c:v>3.9340277777777777</c:v>
                </c:pt>
                <c:pt idx="1133">
                  <c:v>3.9375</c:v>
                </c:pt>
                <c:pt idx="1134">
                  <c:v>3.9409722222222223</c:v>
                </c:pt>
                <c:pt idx="1135">
                  <c:v>3.9444444444444446</c:v>
                </c:pt>
                <c:pt idx="1136">
                  <c:v>3.9479166666666665</c:v>
                </c:pt>
                <c:pt idx="1137">
                  <c:v>3.9513888888888888</c:v>
                </c:pt>
                <c:pt idx="1138">
                  <c:v>3.9548611111111112</c:v>
                </c:pt>
                <c:pt idx="1139">
                  <c:v>3.9583333333333335</c:v>
                </c:pt>
                <c:pt idx="1140">
                  <c:v>3.9618055555555554</c:v>
                </c:pt>
                <c:pt idx="1141">
                  <c:v>3.9652777777777777</c:v>
                </c:pt>
                <c:pt idx="1142">
                  <c:v>3.96875</c:v>
                </c:pt>
                <c:pt idx="1143">
                  <c:v>3.9722222222222223</c:v>
                </c:pt>
                <c:pt idx="1144">
                  <c:v>3.9756944444444446</c:v>
                </c:pt>
                <c:pt idx="1145">
                  <c:v>3.9791666666666665</c:v>
                </c:pt>
                <c:pt idx="1146">
                  <c:v>3.9826388888888888</c:v>
                </c:pt>
                <c:pt idx="1147">
                  <c:v>3.9861111111111112</c:v>
                </c:pt>
                <c:pt idx="1148">
                  <c:v>3.9895833333333335</c:v>
                </c:pt>
                <c:pt idx="1149">
                  <c:v>3.9930555555555554</c:v>
                </c:pt>
                <c:pt idx="1150">
                  <c:v>3.9965277777777777</c:v>
                </c:pt>
                <c:pt idx="1151">
                  <c:v>4</c:v>
                </c:pt>
                <c:pt idx="1152">
                  <c:v>4.0034722222222223</c:v>
                </c:pt>
                <c:pt idx="1153">
                  <c:v>4.0069444444444446</c:v>
                </c:pt>
                <c:pt idx="1154">
                  <c:v>4.010416666666667</c:v>
                </c:pt>
                <c:pt idx="1155">
                  <c:v>4.0138888888888893</c:v>
                </c:pt>
                <c:pt idx="1156">
                  <c:v>4.0173611111111107</c:v>
                </c:pt>
                <c:pt idx="1157">
                  <c:v>4.020833333333333</c:v>
                </c:pt>
                <c:pt idx="1158">
                  <c:v>4.0243055555555554</c:v>
                </c:pt>
                <c:pt idx="1159">
                  <c:v>4.0277777777777777</c:v>
                </c:pt>
                <c:pt idx="1160">
                  <c:v>4.03125</c:v>
                </c:pt>
                <c:pt idx="1161">
                  <c:v>4.0347222222222223</c:v>
                </c:pt>
                <c:pt idx="1162">
                  <c:v>4.0381944444444446</c:v>
                </c:pt>
                <c:pt idx="1163">
                  <c:v>4.041666666666667</c:v>
                </c:pt>
                <c:pt idx="1164">
                  <c:v>4.0451388888888893</c:v>
                </c:pt>
                <c:pt idx="1165">
                  <c:v>4.0486111111111107</c:v>
                </c:pt>
                <c:pt idx="1166">
                  <c:v>4.052083333333333</c:v>
                </c:pt>
                <c:pt idx="1167">
                  <c:v>4.0555555555555554</c:v>
                </c:pt>
                <c:pt idx="1168">
                  <c:v>4.0590277777777777</c:v>
                </c:pt>
                <c:pt idx="1169">
                  <c:v>4.0625</c:v>
                </c:pt>
                <c:pt idx="1170">
                  <c:v>4.0659722222222223</c:v>
                </c:pt>
                <c:pt idx="1171">
                  <c:v>4.0694444444444446</c:v>
                </c:pt>
                <c:pt idx="1172">
                  <c:v>4.072916666666667</c:v>
                </c:pt>
                <c:pt idx="1173">
                  <c:v>4.0763888888888893</c:v>
                </c:pt>
                <c:pt idx="1174">
                  <c:v>4.0798611111111107</c:v>
                </c:pt>
                <c:pt idx="1175">
                  <c:v>4.083333333333333</c:v>
                </c:pt>
                <c:pt idx="1176">
                  <c:v>4.0868055555555554</c:v>
                </c:pt>
                <c:pt idx="1177">
                  <c:v>4.0902777777777777</c:v>
                </c:pt>
                <c:pt idx="1178">
                  <c:v>4.09375</c:v>
                </c:pt>
                <c:pt idx="1179">
                  <c:v>4.0972222222222223</c:v>
                </c:pt>
                <c:pt idx="1180">
                  <c:v>4.1006944444444446</c:v>
                </c:pt>
                <c:pt idx="1181">
                  <c:v>4.104166666666667</c:v>
                </c:pt>
                <c:pt idx="1182">
                  <c:v>4.1076388888888893</c:v>
                </c:pt>
                <c:pt idx="1183">
                  <c:v>4.1111111111111107</c:v>
                </c:pt>
                <c:pt idx="1184">
                  <c:v>4.114583333333333</c:v>
                </c:pt>
                <c:pt idx="1185">
                  <c:v>4.1180555555555554</c:v>
                </c:pt>
                <c:pt idx="1186">
                  <c:v>4.1215277777777777</c:v>
                </c:pt>
                <c:pt idx="1187">
                  <c:v>4.125</c:v>
                </c:pt>
                <c:pt idx="1188">
                  <c:v>4.1284722222222223</c:v>
                </c:pt>
                <c:pt idx="1189">
                  <c:v>4.1319444444444446</c:v>
                </c:pt>
                <c:pt idx="1190">
                  <c:v>4.135416666666667</c:v>
                </c:pt>
                <c:pt idx="1191">
                  <c:v>4.1388888888888893</c:v>
                </c:pt>
                <c:pt idx="1192">
                  <c:v>4.1423611111111107</c:v>
                </c:pt>
                <c:pt idx="1193">
                  <c:v>4.145833333333333</c:v>
                </c:pt>
                <c:pt idx="1194">
                  <c:v>4.1493055555555554</c:v>
                </c:pt>
                <c:pt idx="1195">
                  <c:v>4.1527777777777777</c:v>
                </c:pt>
                <c:pt idx="1196">
                  <c:v>4.15625</c:v>
                </c:pt>
                <c:pt idx="1197">
                  <c:v>4.1597222222222223</c:v>
                </c:pt>
                <c:pt idx="1198">
                  <c:v>4.1631944444444446</c:v>
                </c:pt>
                <c:pt idx="1199">
                  <c:v>4.166666666666667</c:v>
                </c:pt>
                <c:pt idx="1200">
                  <c:v>4.1701388888888893</c:v>
                </c:pt>
                <c:pt idx="1201">
                  <c:v>4.1736111111111107</c:v>
                </c:pt>
                <c:pt idx="1202">
                  <c:v>4.177083333333333</c:v>
                </c:pt>
                <c:pt idx="1203">
                  <c:v>4.1805555555555554</c:v>
                </c:pt>
                <c:pt idx="1204">
                  <c:v>4.1840277777777777</c:v>
                </c:pt>
                <c:pt idx="1205">
                  <c:v>4.1875</c:v>
                </c:pt>
                <c:pt idx="1206">
                  <c:v>4.1909722222222223</c:v>
                </c:pt>
                <c:pt idx="1207">
                  <c:v>4.1944444444444446</c:v>
                </c:pt>
                <c:pt idx="1208">
                  <c:v>4.197916666666667</c:v>
                </c:pt>
                <c:pt idx="1209">
                  <c:v>4.2013888888888893</c:v>
                </c:pt>
                <c:pt idx="1210">
                  <c:v>4.2048611111111107</c:v>
                </c:pt>
                <c:pt idx="1211">
                  <c:v>4.208333333333333</c:v>
                </c:pt>
                <c:pt idx="1212">
                  <c:v>4.2118055555555554</c:v>
                </c:pt>
                <c:pt idx="1213">
                  <c:v>4.2152777777777777</c:v>
                </c:pt>
                <c:pt idx="1214">
                  <c:v>4.21875</c:v>
                </c:pt>
                <c:pt idx="1215">
                  <c:v>4.2222222222222223</c:v>
                </c:pt>
                <c:pt idx="1216">
                  <c:v>4.2256944444444446</c:v>
                </c:pt>
                <c:pt idx="1217">
                  <c:v>4.229166666666667</c:v>
                </c:pt>
                <c:pt idx="1218">
                  <c:v>4.2326388888888893</c:v>
                </c:pt>
                <c:pt idx="1219">
                  <c:v>4.2361111111111107</c:v>
                </c:pt>
                <c:pt idx="1220">
                  <c:v>4.239583333333333</c:v>
                </c:pt>
                <c:pt idx="1221">
                  <c:v>4.2430555555555554</c:v>
                </c:pt>
                <c:pt idx="1222">
                  <c:v>4.2465277777777777</c:v>
                </c:pt>
                <c:pt idx="1223">
                  <c:v>4.25</c:v>
                </c:pt>
                <c:pt idx="1224">
                  <c:v>4.2534722222222223</c:v>
                </c:pt>
                <c:pt idx="1225">
                  <c:v>4.2569444444444446</c:v>
                </c:pt>
                <c:pt idx="1226">
                  <c:v>4.260416666666667</c:v>
                </c:pt>
                <c:pt idx="1227">
                  <c:v>4.2638888888888893</c:v>
                </c:pt>
                <c:pt idx="1228">
                  <c:v>4.2673611111111107</c:v>
                </c:pt>
                <c:pt idx="1229">
                  <c:v>4.270833333333333</c:v>
                </c:pt>
                <c:pt idx="1230">
                  <c:v>4.2743055555555554</c:v>
                </c:pt>
                <c:pt idx="1231">
                  <c:v>4.2777777777777777</c:v>
                </c:pt>
                <c:pt idx="1232">
                  <c:v>4.28125</c:v>
                </c:pt>
                <c:pt idx="1233">
                  <c:v>4.2847222222222223</c:v>
                </c:pt>
                <c:pt idx="1234">
                  <c:v>4.2881944444444446</c:v>
                </c:pt>
                <c:pt idx="1235">
                  <c:v>4.291666666666667</c:v>
                </c:pt>
                <c:pt idx="1236">
                  <c:v>4.2951388888888893</c:v>
                </c:pt>
                <c:pt idx="1237">
                  <c:v>4.2986111111111107</c:v>
                </c:pt>
                <c:pt idx="1238">
                  <c:v>4.302083333333333</c:v>
                </c:pt>
                <c:pt idx="1239">
                  <c:v>4.3055555555555554</c:v>
                </c:pt>
                <c:pt idx="1240">
                  <c:v>4.3090277777777777</c:v>
                </c:pt>
                <c:pt idx="1241">
                  <c:v>4.3125</c:v>
                </c:pt>
                <c:pt idx="1242">
                  <c:v>4.3159722222222223</c:v>
                </c:pt>
                <c:pt idx="1243">
                  <c:v>4.3194444444444446</c:v>
                </c:pt>
                <c:pt idx="1244">
                  <c:v>4.322916666666667</c:v>
                </c:pt>
                <c:pt idx="1245">
                  <c:v>4.3263888888888893</c:v>
                </c:pt>
                <c:pt idx="1246">
                  <c:v>4.3298611111111107</c:v>
                </c:pt>
                <c:pt idx="1247">
                  <c:v>4.333333333333333</c:v>
                </c:pt>
                <c:pt idx="1248">
                  <c:v>4.3368055555555554</c:v>
                </c:pt>
                <c:pt idx="1249">
                  <c:v>4.3402777777777777</c:v>
                </c:pt>
                <c:pt idx="1250">
                  <c:v>4.34375</c:v>
                </c:pt>
                <c:pt idx="1251">
                  <c:v>4.3472222222222223</c:v>
                </c:pt>
                <c:pt idx="1252">
                  <c:v>4.3506944444444446</c:v>
                </c:pt>
                <c:pt idx="1253">
                  <c:v>4.354166666666667</c:v>
                </c:pt>
                <c:pt idx="1254">
                  <c:v>4.3576388888888893</c:v>
                </c:pt>
                <c:pt idx="1255">
                  <c:v>4.3611111111111107</c:v>
                </c:pt>
                <c:pt idx="1256">
                  <c:v>4.364583333333333</c:v>
                </c:pt>
                <c:pt idx="1257">
                  <c:v>4.3680555555555554</c:v>
                </c:pt>
                <c:pt idx="1258">
                  <c:v>4.3715277777777777</c:v>
                </c:pt>
                <c:pt idx="1259">
                  <c:v>4.375</c:v>
                </c:pt>
                <c:pt idx="1260">
                  <c:v>4.3784722222222223</c:v>
                </c:pt>
                <c:pt idx="1261">
                  <c:v>4.3819444444444446</c:v>
                </c:pt>
                <c:pt idx="1262">
                  <c:v>4.385416666666667</c:v>
                </c:pt>
                <c:pt idx="1263">
                  <c:v>4.3888888888888893</c:v>
                </c:pt>
                <c:pt idx="1264">
                  <c:v>4.3923611111111107</c:v>
                </c:pt>
                <c:pt idx="1265">
                  <c:v>4.395833333333333</c:v>
                </c:pt>
                <c:pt idx="1266">
                  <c:v>4.3993055555555554</c:v>
                </c:pt>
                <c:pt idx="1267">
                  <c:v>4.4027777777777777</c:v>
                </c:pt>
                <c:pt idx="1268">
                  <c:v>4.40625</c:v>
                </c:pt>
                <c:pt idx="1269">
                  <c:v>4.4097222222222223</c:v>
                </c:pt>
                <c:pt idx="1270">
                  <c:v>4.4131944444444446</c:v>
                </c:pt>
                <c:pt idx="1271">
                  <c:v>4.416666666666667</c:v>
                </c:pt>
                <c:pt idx="1272">
                  <c:v>4.4201388888888893</c:v>
                </c:pt>
                <c:pt idx="1273">
                  <c:v>4.4236111111111107</c:v>
                </c:pt>
                <c:pt idx="1274">
                  <c:v>4.427083333333333</c:v>
                </c:pt>
                <c:pt idx="1275">
                  <c:v>4.4305555555555554</c:v>
                </c:pt>
                <c:pt idx="1276">
                  <c:v>4.4340277777777777</c:v>
                </c:pt>
                <c:pt idx="1277">
                  <c:v>4.4375</c:v>
                </c:pt>
                <c:pt idx="1278">
                  <c:v>4.4409722222222223</c:v>
                </c:pt>
                <c:pt idx="1279">
                  <c:v>4.4444444444444446</c:v>
                </c:pt>
                <c:pt idx="1280">
                  <c:v>4.447916666666667</c:v>
                </c:pt>
                <c:pt idx="1281">
                  <c:v>4.4513888888888893</c:v>
                </c:pt>
                <c:pt idx="1282">
                  <c:v>4.4548611111111107</c:v>
                </c:pt>
                <c:pt idx="1283">
                  <c:v>4.458333333333333</c:v>
                </c:pt>
                <c:pt idx="1284">
                  <c:v>4.4618055555555554</c:v>
                </c:pt>
                <c:pt idx="1285">
                  <c:v>4.4652777777777777</c:v>
                </c:pt>
                <c:pt idx="1286">
                  <c:v>4.46875</c:v>
                </c:pt>
                <c:pt idx="1287">
                  <c:v>4.4722222222222223</c:v>
                </c:pt>
                <c:pt idx="1288">
                  <c:v>4.4756944444444446</c:v>
                </c:pt>
                <c:pt idx="1289">
                  <c:v>4.479166666666667</c:v>
                </c:pt>
                <c:pt idx="1290">
                  <c:v>4.4826388888888893</c:v>
                </c:pt>
                <c:pt idx="1291">
                  <c:v>4.4861111111111107</c:v>
                </c:pt>
                <c:pt idx="1292">
                  <c:v>4.489583333333333</c:v>
                </c:pt>
                <c:pt idx="1293">
                  <c:v>4.4930555555555554</c:v>
                </c:pt>
                <c:pt idx="1294">
                  <c:v>4.4965277777777777</c:v>
                </c:pt>
                <c:pt idx="1295">
                  <c:v>4.5</c:v>
                </c:pt>
                <c:pt idx="1296">
                  <c:v>4.5034722222222223</c:v>
                </c:pt>
                <c:pt idx="1297">
                  <c:v>4.5069444444444446</c:v>
                </c:pt>
                <c:pt idx="1298">
                  <c:v>4.510416666666667</c:v>
                </c:pt>
                <c:pt idx="1299">
                  <c:v>4.5138888888888893</c:v>
                </c:pt>
                <c:pt idx="1300">
                  <c:v>4.5173611111111107</c:v>
                </c:pt>
                <c:pt idx="1301">
                  <c:v>4.520833333333333</c:v>
                </c:pt>
                <c:pt idx="1302">
                  <c:v>4.5243055555555554</c:v>
                </c:pt>
                <c:pt idx="1303">
                  <c:v>4.5277777777777777</c:v>
                </c:pt>
                <c:pt idx="1304">
                  <c:v>4.53125</c:v>
                </c:pt>
                <c:pt idx="1305">
                  <c:v>4.5347222222222223</c:v>
                </c:pt>
                <c:pt idx="1306">
                  <c:v>4.5381944444444446</c:v>
                </c:pt>
                <c:pt idx="1307">
                  <c:v>4.541666666666667</c:v>
                </c:pt>
                <c:pt idx="1308">
                  <c:v>4.5451388888888893</c:v>
                </c:pt>
                <c:pt idx="1309">
                  <c:v>4.5486111111111107</c:v>
                </c:pt>
                <c:pt idx="1310">
                  <c:v>4.552083333333333</c:v>
                </c:pt>
                <c:pt idx="1311">
                  <c:v>4.5555555555555554</c:v>
                </c:pt>
                <c:pt idx="1312">
                  <c:v>4.5590277777777777</c:v>
                </c:pt>
                <c:pt idx="1313">
                  <c:v>4.5625</c:v>
                </c:pt>
                <c:pt idx="1314">
                  <c:v>4.5659722222222223</c:v>
                </c:pt>
                <c:pt idx="1315">
                  <c:v>4.5694444444444446</c:v>
                </c:pt>
                <c:pt idx="1316">
                  <c:v>4.572916666666667</c:v>
                </c:pt>
                <c:pt idx="1317">
                  <c:v>4.5763888888888893</c:v>
                </c:pt>
                <c:pt idx="1318">
                  <c:v>4.5798611111111107</c:v>
                </c:pt>
                <c:pt idx="1319">
                  <c:v>4.583333333333333</c:v>
                </c:pt>
                <c:pt idx="1320">
                  <c:v>4.5868055555555554</c:v>
                </c:pt>
                <c:pt idx="1321">
                  <c:v>4.5902777777777777</c:v>
                </c:pt>
                <c:pt idx="1322">
                  <c:v>4.59375</c:v>
                </c:pt>
                <c:pt idx="1323">
                  <c:v>4.5972222222222223</c:v>
                </c:pt>
                <c:pt idx="1324">
                  <c:v>4.6006944444444446</c:v>
                </c:pt>
                <c:pt idx="1325">
                  <c:v>4.604166666666667</c:v>
                </c:pt>
                <c:pt idx="1326">
                  <c:v>4.6076388888888893</c:v>
                </c:pt>
                <c:pt idx="1327">
                  <c:v>4.6111111111111107</c:v>
                </c:pt>
                <c:pt idx="1328">
                  <c:v>4.614583333333333</c:v>
                </c:pt>
                <c:pt idx="1329">
                  <c:v>4.6180555555555554</c:v>
                </c:pt>
                <c:pt idx="1330">
                  <c:v>4.6215277777777777</c:v>
                </c:pt>
                <c:pt idx="1331">
                  <c:v>4.625</c:v>
                </c:pt>
                <c:pt idx="1332">
                  <c:v>4.6284722222222223</c:v>
                </c:pt>
                <c:pt idx="1333">
                  <c:v>4.6319444444444446</c:v>
                </c:pt>
                <c:pt idx="1334">
                  <c:v>4.635416666666667</c:v>
                </c:pt>
                <c:pt idx="1335">
                  <c:v>4.6388888888888893</c:v>
                </c:pt>
                <c:pt idx="1336">
                  <c:v>4.6423611111111107</c:v>
                </c:pt>
                <c:pt idx="1337">
                  <c:v>4.645833333333333</c:v>
                </c:pt>
                <c:pt idx="1338">
                  <c:v>4.6493055555555554</c:v>
                </c:pt>
                <c:pt idx="1339">
                  <c:v>4.6527777777777777</c:v>
                </c:pt>
                <c:pt idx="1340">
                  <c:v>4.65625</c:v>
                </c:pt>
                <c:pt idx="1341">
                  <c:v>4.6597222222222223</c:v>
                </c:pt>
                <c:pt idx="1342">
                  <c:v>4.6631944444444446</c:v>
                </c:pt>
                <c:pt idx="1343">
                  <c:v>4.666666666666667</c:v>
                </c:pt>
                <c:pt idx="1344">
                  <c:v>4.6701388888888893</c:v>
                </c:pt>
                <c:pt idx="1345">
                  <c:v>4.6736111111111107</c:v>
                </c:pt>
                <c:pt idx="1346">
                  <c:v>4.677083333333333</c:v>
                </c:pt>
                <c:pt idx="1347">
                  <c:v>4.6805555555555554</c:v>
                </c:pt>
                <c:pt idx="1348">
                  <c:v>4.6840277777777777</c:v>
                </c:pt>
                <c:pt idx="1349">
                  <c:v>4.6875</c:v>
                </c:pt>
                <c:pt idx="1350">
                  <c:v>4.6909722222222223</c:v>
                </c:pt>
                <c:pt idx="1351">
                  <c:v>4.6944444444444446</c:v>
                </c:pt>
                <c:pt idx="1352">
                  <c:v>4.697916666666667</c:v>
                </c:pt>
                <c:pt idx="1353">
                  <c:v>4.7013888888888893</c:v>
                </c:pt>
                <c:pt idx="1354">
                  <c:v>4.7048611111111107</c:v>
                </c:pt>
                <c:pt idx="1355">
                  <c:v>4.708333333333333</c:v>
                </c:pt>
                <c:pt idx="1356">
                  <c:v>4.7118055555555554</c:v>
                </c:pt>
                <c:pt idx="1357">
                  <c:v>4.7152777777777777</c:v>
                </c:pt>
                <c:pt idx="1358">
                  <c:v>4.71875</c:v>
                </c:pt>
                <c:pt idx="1359">
                  <c:v>4.7222222222222223</c:v>
                </c:pt>
                <c:pt idx="1360">
                  <c:v>4.7256944444444446</c:v>
                </c:pt>
                <c:pt idx="1361">
                  <c:v>4.729166666666667</c:v>
                </c:pt>
                <c:pt idx="1362">
                  <c:v>4.7326388888888893</c:v>
                </c:pt>
                <c:pt idx="1363">
                  <c:v>4.7361111111111107</c:v>
                </c:pt>
                <c:pt idx="1364">
                  <c:v>4.739583333333333</c:v>
                </c:pt>
                <c:pt idx="1365">
                  <c:v>4.7430555555555554</c:v>
                </c:pt>
                <c:pt idx="1366">
                  <c:v>4.7465277777777777</c:v>
                </c:pt>
                <c:pt idx="1367">
                  <c:v>4.75</c:v>
                </c:pt>
                <c:pt idx="1368">
                  <c:v>4.7534722222222223</c:v>
                </c:pt>
                <c:pt idx="1369">
                  <c:v>4.7569444444444446</c:v>
                </c:pt>
                <c:pt idx="1370">
                  <c:v>4.760416666666667</c:v>
                </c:pt>
                <c:pt idx="1371">
                  <c:v>4.7638888888888893</c:v>
                </c:pt>
                <c:pt idx="1372">
                  <c:v>4.7673611111111107</c:v>
                </c:pt>
                <c:pt idx="1373">
                  <c:v>4.770833333333333</c:v>
                </c:pt>
                <c:pt idx="1374">
                  <c:v>4.7743055555555554</c:v>
                </c:pt>
                <c:pt idx="1375">
                  <c:v>4.7777777777777777</c:v>
                </c:pt>
                <c:pt idx="1376">
                  <c:v>4.78125</c:v>
                </c:pt>
                <c:pt idx="1377">
                  <c:v>4.7847222222222223</c:v>
                </c:pt>
                <c:pt idx="1378">
                  <c:v>4.7881944444444446</c:v>
                </c:pt>
                <c:pt idx="1379">
                  <c:v>4.791666666666667</c:v>
                </c:pt>
                <c:pt idx="1380">
                  <c:v>4.7951388888888893</c:v>
                </c:pt>
                <c:pt idx="1381">
                  <c:v>4.7986111111111107</c:v>
                </c:pt>
                <c:pt idx="1382">
                  <c:v>4.802083333333333</c:v>
                </c:pt>
                <c:pt idx="1383">
                  <c:v>4.8055555555555554</c:v>
                </c:pt>
                <c:pt idx="1384">
                  <c:v>4.8090277777777777</c:v>
                </c:pt>
                <c:pt idx="1385">
                  <c:v>4.8125</c:v>
                </c:pt>
                <c:pt idx="1386">
                  <c:v>4.8159722222222223</c:v>
                </c:pt>
                <c:pt idx="1387">
                  <c:v>4.8194444444444446</c:v>
                </c:pt>
                <c:pt idx="1388">
                  <c:v>4.822916666666667</c:v>
                </c:pt>
                <c:pt idx="1389">
                  <c:v>4.8263888888888893</c:v>
                </c:pt>
                <c:pt idx="1390">
                  <c:v>4.8298611111111107</c:v>
                </c:pt>
                <c:pt idx="1391">
                  <c:v>4.833333333333333</c:v>
                </c:pt>
                <c:pt idx="1392">
                  <c:v>4.8368055555555554</c:v>
                </c:pt>
                <c:pt idx="1393">
                  <c:v>4.8402777777777777</c:v>
                </c:pt>
                <c:pt idx="1394">
                  <c:v>4.84375</c:v>
                </c:pt>
                <c:pt idx="1395">
                  <c:v>4.8472222222222223</c:v>
                </c:pt>
                <c:pt idx="1396">
                  <c:v>4.8506944444444446</c:v>
                </c:pt>
                <c:pt idx="1397">
                  <c:v>4.854166666666667</c:v>
                </c:pt>
                <c:pt idx="1398">
                  <c:v>4.8576388888888893</c:v>
                </c:pt>
                <c:pt idx="1399">
                  <c:v>4.8611111111111107</c:v>
                </c:pt>
                <c:pt idx="1400">
                  <c:v>4.864583333333333</c:v>
                </c:pt>
                <c:pt idx="1401">
                  <c:v>4.8680555555555554</c:v>
                </c:pt>
                <c:pt idx="1402">
                  <c:v>4.8715277777777777</c:v>
                </c:pt>
                <c:pt idx="1403">
                  <c:v>4.875</c:v>
                </c:pt>
                <c:pt idx="1404">
                  <c:v>4.8784722222222223</c:v>
                </c:pt>
                <c:pt idx="1405">
                  <c:v>4.8819444444444446</c:v>
                </c:pt>
                <c:pt idx="1406">
                  <c:v>4.885416666666667</c:v>
                </c:pt>
                <c:pt idx="1407">
                  <c:v>4.8888888888888893</c:v>
                </c:pt>
                <c:pt idx="1408">
                  <c:v>4.8923611111111107</c:v>
                </c:pt>
                <c:pt idx="1409">
                  <c:v>4.895833333333333</c:v>
                </c:pt>
                <c:pt idx="1410">
                  <c:v>4.8993055555555554</c:v>
                </c:pt>
                <c:pt idx="1411">
                  <c:v>4.9027777777777777</c:v>
                </c:pt>
                <c:pt idx="1412">
                  <c:v>4.90625</c:v>
                </c:pt>
                <c:pt idx="1413">
                  <c:v>4.9097222222222223</c:v>
                </c:pt>
                <c:pt idx="1414">
                  <c:v>4.9131944444444446</c:v>
                </c:pt>
                <c:pt idx="1415">
                  <c:v>4.916666666666667</c:v>
                </c:pt>
                <c:pt idx="1416">
                  <c:v>4.9201388888888893</c:v>
                </c:pt>
                <c:pt idx="1417">
                  <c:v>4.9236111111111107</c:v>
                </c:pt>
                <c:pt idx="1418">
                  <c:v>4.927083333333333</c:v>
                </c:pt>
                <c:pt idx="1419">
                  <c:v>4.9305555555555554</c:v>
                </c:pt>
                <c:pt idx="1420">
                  <c:v>4.9340277777777777</c:v>
                </c:pt>
                <c:pt idx="1421">
                  <c:v>4.9375</c:v>
                </c:pt>
                <c:pt idx="1422">
                  <c:v>4.9409722222222223</c:v>
                </c:pt>
                <c:pt idx="1423">
                  <c:v>4.9444444444444446</c:v>
                </c:pt>
                <c:pt idx="1424">
                  <c:v>4.947916666666667</c:v>
                </c:pt>
                <c:pt idx="1425">
                  <c:v>4.9513888888888893</c:v>
                </c:pt>
                <c:pt idx="1426">
                  <c:v>4.9548611111111107</c:v>
                </c:pt>
                <c:pt idx="1427">
                  <c:v>4.958333333333333</c:v>
                </c:pt>
                <c:pt idx="1428">
                  <c:v>4.9618055555555554</c:v>
                </c:pt>
                <c:pt idx="1429">
                  <c:v>4.9652777777777777</c:v>
                </c:pt>
                <c:pt idx="1430">
                  <c:v>4.96875</c:v>
                </c:pt>
                <c:pt idx="1431">
                  <c:v>4.9722222222222223</c:v>
                </c:pt>
                <c:pt idx="1432">
                  <c:v>4.9756944444444446</c:v>
                </c:pt>
                <c:pt idx="1433">
                  <c:v>4.979166666666667</c:v>
                </c:pt>
                <c:pt idx="1434">
                  <c:v>4.9826388888888893</c:v>
                </c:pt>
                <c:pt idx="1435">
                  <c:v>4.9861111111111107</c:v>
                </c:pt>
                <c:pt idx="1436">
                  <c:v>4.989583333333333</c:v>
                </c:pt>
                <c:pt idx="1437">
                  <c:v>4.9930555555555554</c:v>
                </c:pt>
                <c:pt idx="1438">
                  <c:v>4.9965277777777777</c:v>
                </c:pt>
                <c:pt idx="1439">
                  <c:v>5</c:v>
                </c:pt>
                <c:pt idx="1440">
                  <c:v>5.0034722222222223</c:v>
                </c:pt>
                <c:pt idx="1441">
                  <c:v>5.0069444444444446</c:v>
                </c:pt>
                <c:pt idx="1442">
                  <c:v>5.010416666666667</c:v>
                </c:pt>
                <c:pt idx="1443">
                  <c:v>5.0138888888888893</c:v>
                </c:pt>
                <c:pt idx="1444">
                  <c:v>5.0173611111111107</c:v>
                </c:pt>
                <c:pt idx="1445">
                  <c:v>5.020833333333333</c:v>
                </c:pt>
                <c:pt idx="1446">
                  <c:v>5.0243055555555554</c:v>
                </c:pt>
                <c:pt idx="1447">
                  <c:v>5.0277777777777777</c:v>
                </c:pt>
                <c:pt idx="1448">
                  <c:v>5.03125</c:v>
                </c:pt>
                <c:pt idx="1449">
                  <c:v>5.0347222222222223</c:v>
                </c:pt>
                <c:pt idx="1450">
                  <c:v>5.0381944444444446</c:v>
                </c:pt>
                <c:pt idx="1451">
                  <c:v>5.041666666666667</c:v>
                </c:pt>
                <c:pt idx="1452">
                  <c:v>5.0451388888888893</c:v>
                </c:pt>
                <c:pt idx="1453">
                  <c:v>5.0486111111111107</c:v>
                </c:pt>
                <c:pt idx="1454">
                  <c:v>5.052083333333333</c:v>
                </c:pt>
                <c:pt idx="1455">
                  <c:v>5.0555555555555554</c:v>
                </c:pt>
                <c:pt idx="1456">
                  <c:v>5.0590277777777777</c:v>
                </c:pt>
                <c:pt idx="1457">
                  <c:v>5.0625</c:v>
                </c:pt>
                <c:pt idx="1458">
                  <c:v>5.0659722222222223</c:v>
                </c:pt>
                <c:pt idx="1459">
                  <c:v>5.0694444444444446</c:v>
                </c:pt>
                <c:pt idx="1460">
                  <c:v>5.072916666666667</c:v>
                </c:pt>
                <c:pt idx="1461">
                  <c:v>5.0763888888888893</c:v>
                </c:pt>
                <c:pt idx="1462">
                  <c:v>5.0798611111111107</c:v>
                </c:pt>
                <c:pt idx="1463">
                  <c:v>5.083333333333333</c:v>
                </c:pt>
                <c:pt idx="1464">
                  <c:v>5.0868055555555554</c:v>
                </c:pt>
                <c:pt idx="1465">
                  <c:v>5.0902777777777777</c:v>
                </c:pt>
                <c:pt idx="1466">
                  <c:v>5.09375</c:v>
                </c:pt>
                <c:pt idx="1467">
                  <c:v>5.0972222222222223</c:v>
                </c:pt>
                <c:pt idx="1468">
                  <c:v>5.1006944444444446</c:v>
                </c:pt>
                <c:pt idx="1469">
                  <c:v>5.104166666666667</c:v>
                </c:pt>
                <c:pt idx="1470">
                  <c:v>5.1076388888888893</c:v>
                </c:pt>
                <c:pt idx="1471">
                  <c:v>5.1111111111111107</c:v>
                </c:pt>
                <c:pt idx="1472">
                  <c:v>5.114583333333333</c:v>
                </c:pt>
                <c:pt idx="1473">
                  <c:v>5.1180555555555554</c:v>
                </c:pt>
                <c:pt idx="1474">
                  <c:v>5.1215277777777777</c:v>
                </c:pt>
                <c:pt idx="1475">
                  <c:v>5.125</c:v>
                </c:pt>
                <c:pt idx="1476">
                  <c:v>5.1284722222222223</c:v>
                </c:pt>
                <c:pt idx="1477">
                  <c:v>5.1319444444444446</c:v>
                </c:pt>
                <c:pt idx="1478">
                  <c:v>5.135416666666667</c:v>
                </c:pt>
                <c:pt idx="1479">
                  <c:v>5.1388888888888893</c:v>
                </c:pt>
                <c:pt idx="1480">
                  <c:v>5.1423611111111107</c:v>
                </c:pt>
                <c:pt idx="1481">
                  <c:v>5.145833333333333</c:v>
                </c:pt>
                <c:pt idx="1482">
                  <c:v>5.1493055555555554</c:v>
                </c:pt>
                <c:pt idx="1483">
                  <c:v>5.1527777777777777</c:v>
                </c:pt>
                <c:pt idx="1484">
                  <c:v>5.15625</c:v>
                </c:pt>
                <c:pt idx="1485">
                  <c:v>5.1597222222222223</c:v>
                </c:pt>
                <c:pt idx="1486">
                  <c:v>5.1631944444444446</c:v>
                </c:pt>
                <c:pt idx="1487">
                  <c:v>5.166666666666667</c:v>
                </c:pt>
                <c:pt idx="1488">
                  <c:v>5.1701388888888893</c:v>
                </c:pt>
                <c:pt idx="1489">
                  <c:v>5.1736111111111107</c:v>
                </c:pt>
                <c:pt idx="1490">
                  <c:v>5.177083333333333</c:v>
                </c:pt>
                <c:pt idx="1491">
                  <c:v>5.1805555555555554</c:v>
                </c:pt>
                <c:pt idx="1492">
                  <c:v>5.1840277777777777</c:v>
                </c:pt>
                <c:pt idx="1493">
                  <c:v>5.1875</c:v>
                </c:pt>
                <c:pt idx="1494">
                  <c:v>5.1909722222222223</c:v>
                </c:pt>
                <c:pt idx="1495">
                  <c:v>5.1944444444444446</c:v>
                </c:pt>
                <c:pt idx="1496">
                  <c:v>5.197916666666667</c:v>
                </c:pt>
                <c:pt idx="1497">
                  <c:v>5.2013888888888893</c:v>
                </c:pt>
                <c:pt idx="1498">
                  <c:v>5.2048611111111107</c:v>
                </c:pt>
                <c:pt idx="1499">
                  <c:v>5.208333333333333</c:v>
                </c:pt>
                <c:pt idx="1500">
                  <c:v>5.2118055555555554</c:v>
                </c:pt>
                <c:pt idx="1501">
                  <c:v>5.2152777777777777</c:v>
                </c:pt>
                <c:pt idx="1502">
                  <c:v>5.21875</c:v>
                </c:pt>
                <c:pt idx="1503">
                  <c:v>5.2222222222222223</c:v>
                </c:pt>
                <c:pt idx="1504">
                  <c:v>5.2256944444444446</c:v>
                </c:pt>
                <c:pt idx="1505">
                  <c:v>5.229166666666667</c:v>
                </c:pt>
                <c:pt idx="1506">
                  <c:v>5.2326388888888893</c:v>
                </c:pt>
                <c:pt idx="1507">
                  <c:v>5.2361111111111107</c:v>
                </c:pt>
                <c:pt idx="1508">
                  <c:v>5.239583333333333</c:v>
                </c:pt>
                <c:pt idx="1509">
                  <c:v>5.2430555555555554</c:v>
                </c:pt>
                <c:pt idx="1510">
                  <c:v>5.2465277777777777</c:v>
                </c:pt>
                <c:pt idx="1511">
                  <c:v>5.25</c:v>
                </c:pt>
                <c:pt idx="1512">
                  <c:v>5.2534722222222223</c:v>
                </c:pt>
                <c:pt idx="1513">
                  <c:v>5.2569444444444446</c:v>
                </c:pt>
                <c:pt idx="1514">
                  <c:v>5.260416666666667</c:v>
                </c:pt>
                <c:pt idx="1515">
                  <c:v>5.2638888888888893</c:v>
                </c:pt>
                <c:pt idx="1516">
                  <c:v>5.2673611111111107</c:v>
                </c:pt>
                <c:pt idx="1517">
                  <c:v>5.270833333333333</c:v>
                </c:pt>
                <c:pt idx="1518">
                  <c:v>5.2743055555555554</c:v>
                </c:pt>
                <c:pt idx="1519">
                  <c:v>5.2777777777777777</c:v>
                </c:pt>
                <c:pt idx="1520">
                  <c:v>5.28125</c:v>
                </c:pt>
                <c:pt idx="1521">
                  <c:v>5.2847222222222223</c:v>
                </c:pt>
                <c:pt idx="1522">
                  <c:v>5.2881944444444446</c:v>
                </c:pt>
                <c:pt idx="1523">
                  <c:v>5.291666666666667</c:v>
                </c:pt>
                <c:pt idx="1524">
                  <c:v>5.2951388888888893</c:v>
                </c:pt>
                <c:pt idx="1525">
                  <c:v>5.2986111111111107</c:v>
                </c:pt>
                <c:pt idx="1526">
                  <c:v>5.302083333333333</c:v>
                </c:pt>
                <c:pt idx="1527">
                  <c:v>5.3055555555555554</c:v>
                </c:pt>
                <c:pt idx="1528">
                  <c:v>5.3090277777777777</c:v>
                </c:pt>
                <c:pt idx="1529">
                  <c:v>5.3125</c:v>
                </c:pt>
                <c:pt idx="1530">
                  <c:v>5.3159722222222223</c:v>
                </c:pt>
                <c:pt idx="1531">
                  <c:v>5.3194444444444446</c:v>
                </c:pt>
                <c:pt idx="1532">
                  <c:v>5.322916666666667</c:v>
                </c:pt>
                <c:pt idx="1533">
                  <c:v>5.3263888888888893</c:v>
                </c:pt>
                <c:pt idx="1534">
                  <c:v>5.3298611111111107</c:v>
                </c:pt>
                <c:pt idx="1535">
                  <c:v>5.333333333333333</c:v>
                </c:pt>
                <c:pt idx="1536">
                  <c:v>5.3368055555555554</c:v>
                </c:pt>
                <c:pt idx="1537">
                  <c:v>5.3402777777777777</c:v>
                </c:pt>
                <c:pt idx="1538">
                  <c:v>5.34375</c:v>
                </c:pt>
                <c:pt idx="1539">
                  <c:v>5.3472222222222223</c:v>
                </c:pt>
                <c:pt idx="1540">
                  <c:v>5.3506944444444446</c:v>
                </c:pt>
                <c:pt idx="1541">
                  <c:v>5.354166666666667</c:v>
                </c:pt>
                <c:pt idx="1542">
                  <c:v>5.3576388888888893</c:v>
                </c:pt>
                <c:pt idx="1543">
                  <c:v>5.3611111111111107</c:v>
                </c:pt>
                <c:pt idx="1544">
                  <c:v>5.364583333333333</c:v>
                </c:pt>
                <c:pt idx="1545">
                  <c:v>5.3680555555555554</c:v>
                </c:pt>
                <c:pt idx="1546">
                  <c:v>5.3715277777777777</c:v>
                </c:pt>
                <c:pt idx="1547">
                  <c:v>5.375</c:v>
                </c:pt>
                <c:pt idx="1548">
                  <c:v>5.3784722222222223</c:v>
                </c:pt>
                <c:pt idx="1549">
                  <c:v>5.3819444444444446</c:v>
                </c:pt>
                <c:pt idx="1550">
                  <c:v>5.385416666666667</c:v>
                </c:pt>
                <c:pt idx="1551">
                  <c:v>5.3888888888888893</c:v>
                </c:pt>
                <c:pt idx="1552">
                  <c:v>5.3923611111111107</c:v>
                </c:pt>
                <c:pt idx="1553">
                  <c:v>5.395833333333333</c:v>
                </c:pt>
                <c:pt idx="1554">
                  <c:v>5.3993055555555554</c:v>
                </c:pt>
                <c:pt idx="1555">
                  <c:v>5.4027777777777777</c:v>
                </c:pt>
                <c:pt idx="1556">
                  <c:v>5.40625</c:v>
                </c:pt>
                <c:pt idx="1557">
                  <c:v>5.4097222222222223</c:v>
                </c:pt>
                <c:pt idx="1558">
                  <c:v>5.4131944444444446</c:v>
                </c:pt>
                <c:pt idx="1559">
                  <c:v>5.416666666666667</c:v>
                </c:pt>
                <c:pt idx="1560">
                  <c:v>5.4201388888888893</c:v>
                </c:pt>
                <c:pt idx="1561">
                  <c:v>5.4236111111111107</c:v>
                </c:pt>
                <c:pt idx="1562">
                  <c:v>5.427083333333333</c:v>
                </c:pt>
                <c:pt idx="1563">
                  <c:v>5.4305555555555554</c:v>
                </c:pt>
                <c:pt idx="1564">
                  <c:v>5.4340277777777777</c:v>
                </c:pt>
                <c:pt idx="1565">
                  <c:v>5.4375</c:v>
                </c:pt>
                <c:pt idx="1566">
                  <c:v>5.4409722222222223</c:v>
                </c:pt>
                <c:pt idx="1567">
                  <c:v>5.4444444444444446</c:v>
                </c:pt>
                <c:pt idx="1568">
                  <c:v>5.447916666666667</c:v>
                </c:pt>
                <c:pt idx="1569">
                  <c:v>5.4513888888888893</c:v>
                </c:pt>
                <c:pt idx="1570">
                  <c:v>5.4548611111111107</c:v>
                </c:pt>
                <c:pt idx="1571">
                  <c:v>5.458333333333333</c:v>
                </c:pt>
                <c:pt idx="1572">
                  <c:v>5.4618055555555554</c:v>
                </c:pt>
                <c:pt idx="1573">
                  <c:v>5.4652777777777777</c:v>
                </c:pt>
                <c:pt idx="1574">
                  <c:v>5.46875</c:v>
                </c:pt>
                <c:pt idx="1575">
                  <c:v>5.4722222222222223</c:v>
                </c:pt>
                <c:pt idx="1576">
                  <c:v>5.4756944444444446</c:v>
                </c:pt>
                <c:pt idx="1577">
                  <c:v>5.479166666666667</c:v>
                </c:pt>
                <c:pt idx="1578">
                  <c:v>5.4826388888888893</c:v>
                </c:pt>
                <c:pt idx="1579">
                  <c:v>5.4861111111111107</c:v>
                </c:pt>
                <c:pt idx="1580">
                  <c:v>5.489583333333333</c:v>
                </c:pt>
                <c:pt idx="1581">
                  <c:v>5.4930555555555554</c:v>
                </c:pt>
                <c:pt idx="1582">
                  <c:v>5.4965277777777777</c:v>
                </c:pt>
                <c:pt idx="1583">
                  <c:v>5.5</c:v>
                </c:pt>
                <c:pt idx="1584">
                  <c:v>5.5034722222222223</c:v>
                </c:pt>
                <c:pt idx="1585">
                  <c:v>5.5069444444444446</c:v>
                </c:pt>
                <c:pt idx="1586">
                  <c:v>5.510416666666667</c:v>
                </c:pt>
                <c:pt idx="1587">
                  <c:v>5.5138888888888893</c:v>
                </c:pt>
                <c:pt idx="1588">
                  <c:v>5.5173611111111107</c:v>
                </c:pt>
                <c:pt idx="1589">
                  <c:v>5.520833333333333</c:v>
                </c:pt>
                <c:pt idx="1590">
                  <c:v>5.5243055555555554</c:v>
                </c:pt>
                <c:pt idx="1591">
                  <c:v>5.5277777777777777</c:v>
                </c:pt>
                <c:pt idx="1592">
                  <c:v>5.53125</c:v>
                </c:pt>
                <c:pt idx="1593">
                  <c:v>5.5347222222222223</c:v>
                </c:pt>
                <c:pt idx="1594">
                  <c:v>5.5381944444444446</c:v>
                </c:pt>
                <c:pt idx="1595">
                  <c:v>5.541666666666667</c:v>
                </c:pt>
                <c:pt idx="1596">
                  <c:v>5.5451388888888893</c:v>
                </c:pt>
                <c:pt idx="1597">
                  <c:v>5.5486111111111107</c:v>
                </c:pt>
                <c:pt idx="1598">
                  <c:v>5.552083333333333</c:v>
                </c:pt>
                <c:pt idx="1599">
                  <c:v>5.5555555555555554</c:v>
                </c:pt>
                <c:pt idx="1600">
                  <c:v>5.5590277777777777</c:v>
                </c:pt>
                <c:pt idx="1601">
                  <c:v>5.5625</c:v>
                </c:pt>
                <c:pt idx="1602">
                  <c:v>5.5659722222222223</c:v>
                </c:pt>
                <c:pt idx="1603">
                  <c:v>5.5694444444444446</c:v>
                </c:pt>
                <c:pt idx="1604">
                  <c:v>5.572916666666667</c:v>
                </c:pt>
                <c:pt idx="1605">
                  <c:v>5.5763888888888893</c:v>
                </c:pt>
                <c:pt idx="1606">
                  <c:v>5.5798611111111107</c:v>
                </c:pt>
                <c:pt idx="1607">
                  <c:v>5.583333333333333</c:v>
                </c:pt>
                <c:pt idx="1608">
                  <c:v>5.5868055555555554</c:v>
                </c:pt>
                <c:pt idx="1609">
                  <c:v>5.5902777777777777</c:v>
                </c:pt>
                <c:pt idx="1610">
                  <c:v>5.59375</c:v>
                </c:pt>
                <c:pt idx="1611">
                  <c:v>5.5972222222222223</c:v>
                </c:pt>
                <c:pt idx="1612">
                  <c:v>5.6006944444444446</c:v>
                </c:pt>
                <c:pt idx="1613">
                  <c:v>5.604166666666667</c:v>
                </c:pt>
                <c:pt idx="1614">
                  <c:v>5.6076388888888893</c:v>
                </c:pt>
                <c:pt idx="1615">
                  <c:v>5.6111111111111107</c:v>
                </c:pt>
                <c:pt idx="1616">
                  <c:v>5.614583333333333</c:v>
                </c:pt>
                <c:pt idx="1617">
                  <c:v>5.6180555555555554</c:v>
                </c:pt>
                <c:pt idx="1618">
                  <c:v>5.6215277777777777</c:v>
                </c:pt>
                <c:pt idx="1619">
                  <c:v>5.625</c:v>
                </c:pt>
                <c:pt idx="1620">
                  <c:v>5.6284722222222223</c:v>
                </c:pt>
                <c:pt idx="1621">
                  <c:v>5.6319444444444446</c:v>
                </c:pt>
                <c:pt idx="1622">
                  <c:v>5.635416666666667</c:v>
                </c:pt>
                <c:pt idx="1623">
                  <c:v>5.6388888888888893</c:v>
                </c:pt>
                <c:pt idx="1624">
                  <c:v>5.6423611111111107</c:v>
                </c:pt>
                <c:pt idx="1625">
                  <c:v>5.645833333333333</c:v>
                </c:pt>
                <c:pt idx="1626">
                  <c:v>5.6493055555555554</c:v>
                </c:pt>
                <c:pt idx="1627">
                  <c:v>5.6527777777777777</c:v>
                </c:pt>
                <c:pt idx="1628">
                  <c:v>5.65625</c:v>
                </c:pt>
                <c:pt idx="1629">
                  <c:v>5.6597222222222223</c:v>
                </c:pt>
                <c:pt idx="1630">
                  <c:v>5.6631944444444446</c:v>
                </c:pt>
                <c:pt idx="1631">
                  <c:v>5.666666666666667</c:v>
                </c:pt>
                <c:pt idx="1632">
                  <c:v>5.6701388888888893</c:v>
                </c:pt>
                <c:pt idx="1633">
                  <c:v>5.6736111111111107</c:v>
                </c:pt>
                <c:pt idx="1634">
                  <c:v>5.677083333333333</c:v>
                </c:pt>
                <c:pt idx="1635">
                  <c:v>5.6805555555555554</c:v>
                </c:pt>
                <c:pt idx="1636">
                  <c:v>5.6840277777777777</c:v>
                </c:pt>
                <c:pt idx="1637">
                  <c:v>5.6875</c:v>
                </c:pt>
                <c:pt idx="1638">
                  <c:v>5.6909722222222223</c:v>
                </c:pt>
                <c:pt idx="1639">
                  <c:v>5.6944444444444446</c:v>
                </c:pt>
                <c:pt idx="1640">
                  <c:v>5.697916666666667</c:v>
                </c:pt>
                <c:pt idx="1641">
                  <c:v>5.7013888888888893</c:v>
                </c:pt>
                <c:pt idx="1642">
                  <c:v>5.7048611111111107</c:v>
                </c:pt>
                <c:pt idx="1643">
                  <c:v>5.708333333333333</c:v>
                </c:pt>
                <c:pt idx="1644">
                  <c:v>5.7118055555555554</c:v>
                </c:pt>
                <c:pt idx="1645">
                  <c:v>5.7152777777777777</c:v>
                </c:pt>
                <c:pt idx="1646">
                  <c:v>5.71875</c:v>
                </c:pt>
                <c:pt idx="1647">
                  <c:v>5.7222222222222223</c:v>
                </c:pt>
                <c:pt idx="1648">
                  <c:v>5.7256944444444446</c:v>
                </c:pt>
                <c:pt idx="1649">
                  <c:v>5.729166666666667</c:v>
                </c:pt>
                <c:pt idx="1650">
                  <c:v>5.7326388888888893</c:v>
                </c:pt>
                <c:pt idx="1651">
                  <c:v>5.7361111111111107</c:v>
                </c:pt>
                <c:pt idx="1652">
                  <c:v>5.739583333333333</c:v>
                </c:pt>
                <c:pt idx="1653">
                  <c:v>5.7430555555555554</c:v>
                </c:pt>
                <c:pt idx="1654">
                  <c:v>5.7465277777777777</c:v>
                </c:pt>
                <c:pt idx="1655">
                  <c:v>5.75</c:v>
                </c:pt>
                <c:pt idx="1656">
                  <c:v>5.7534722222222223</c:v>
                </c:pt>
                <c:pt idx="1657">
                  <c:v>5.7569444444444446</c:v>
                </c:pt>
                <c:pt idx="1658">
                  <c:v>5.760416666666667</c:v>
                </c:pt>
                <c:pt idx="1659">
                  <c:v>5.7638888888888893</c:v>
                </c:pt>
                <c:pt idx="1660">
                  <c:v>5.7673611111111107</c:v>
                </c:pt>
                <c:pt idx="1661">
                  <c:v>5.770833333333333</c:v>
                </c:pt>
                <c:pt idx="1662">
                  <c:v>5.7743055555555554</c:v>
                </c:pt>
                <c:pt idx="1663">
                  <c:v>5.7777777777777777</c:v>
                </c:pt>
                <c:pt idx="1664">
                  <c:v>5.78125</c:v>
                </c:pt>
                <c:pt idx="1665">
                  <c:v>5.7847222222222223</c:v>
                </c:pt>
                <c:pt idx="1666">
                  <c:v>5.7881944444444446</c:v>
                </c:pt>
                <c:pt idx="1667">
                  <c:v>5.791666666666667</c:v>
                </c:pt>
                <c:pt idx="1668">
                  <c:v>5.7951388888888893</c:v>
                </c:pt>
                <c:pt idx="1669">
                  <c:v>5.7986111111111107</c:v>
                </c:pt>
                <c:pt idx="1670">
                  <c:v>5.802083333333333</c:v>
                </c:pt>
                <c:pt idx="1671">
                  <c:v>5.8055555555555554</c:v>
                </c:pt>
                <c:pt idx="1672">
                  <c:v>5.8090277777777777</c:v>
                </c:pt>
                <c:pt idx="1673">
                  <c:v>5.8125</c:v>
                </c:pt>
                <c:pt idx="1674">
                  <c:v>5.8159722222222223</c:v>
                </c:pt>
                <c:pt idx="1675">
                  <c:v>5.8194444444444446</c:v>
                </c:pt>
                <c:pt idx="1676">
                  <c:v>5.822916666666667</c:v>
                </c:pt>
                <c:pt idx="1677">
                  <c:v>5.8263888888888893</c:v>
                </c:pt>
                <c:pt idx="1678">
                  <c:v>5.8298611111111107</c:v>
                </c:pt>
                <c:pt idx="1679">
                  <c:v>5.833333333333333</c:v>
                </c:pt>
                <c:pt idx="1680">
                  <c:v>5.8368055555555554</c:v>
                </c:pt>
                <c:pt idx="1681">
                  <c:v>5.8402777777777777</c:v>
                </c:pt>
                <c:pt idx="1682">
                  <c:v>5.84375</c:v>
                </c:pt>
                <c:pt idx="1683">
                  <c:v>5.8472222222222223</c:v>
                </c:pt>
                <c:pt idx="1684">
                  <c:v>5.8506944444444446</c:v>
                </c:pt>
                <c:pt idx="1685">
                  <c:v>5.854166666666667</c:v>
                </c:pt>
                <c:pt idx="1686">
                  <c:v>5.8576388888888893</c:v>
                </c:pt>
                <c:pt idx="1687">
                  <c:v>5.8611111111111107</c:v>
                </c:pt>
                <c:pt idx="1688">
                  <c:v>5.864583333333333</c:v>
                </c:pt>
                <c:pt idx="1689">
                  <c:v>5.8680555555555554</c:v>
                </c:pt>
                <c:pt idx="1690">
                  <c:v>5.8715277777777777</c:v>
                </c:pt>
                <c:pt idx="1691">
                  <c:v>5.875</c:v>
                </c:pt>
                <c:pt idx="1692">
                  <c:v>5.8784722222222223</c:v>
                </c:pt>
                <c:pt idx="1693">
                  <c:v>5.8819444444444446</c:v>
                </c:pt>
                <c:pt idx="1694">
                  <c:v>5.885416666666667</c:v>
                </c:pt>
                <c:pt idx="1695">
                  <c:v>5.8888888888888893</c:v>
                </c:pt>
                <c:pt idx="1696">
                  <c:v>5.8923611111111107</c:v>
                </c:pt>
                <c:pt idx="1697">
                  <c:v>5.895833333333333</c:v>
                </c:pt>
                <c:pt idx="1698">
                  <c:v>5.8993055555555554</c:v>
                </c:pt>
                <c:pt idx="1699">
                  <c:v>5.9027777777777777</c:v>
                </c:pt>
                <c:pt idx="1700">
                  <c:v>5.90625</c:v>
                </c:pt>
                <c:pt idx="1701">
                  <c:v>5.9097222222222223</c:v>
                </c:pt>
                <c:pt idx="1702">
                  <c:v>5.9131944444444446</c:v>
                </c:pt>
                <c:pt idx="1703">
                  <c:v>5.916666666666667</c:v>
                </c:pt>
                <c:pt idx="1704">
                  <c:v>5.9201388888888893</c:v>
                </c:pt>
                <c:pt idx="1705">
                  <c:v>5.9236111111111107</c:v>
                </c:pt>
                <c:pt idx="1706">
                  <c:v>5.927083333333333</c:v>
                </c:pt>
                <c:pt idx="1707">
                  <c:v>5.9305555555555554</c:v>
                </c:pt>
                <c:pt idx="1708">
                  <c:v>5.9340277777777777</c:v>
                </c:pt>
                <c:pt idx="1709">
                  <c:v>5.9375</c:v>
                </c:pt>
                <c:pt idx="1710">
                  <c:v>5.9409722222222223</c:v>
                </c:pt>
                <c:pt idx="1711">
                  <c:v>5.9444444444444446</c:v>
                </c:pt>
                <c:pt idx="1712">
                  <c:v>5.947916666666667</c:v>
                </c:pt>
                <c:pt idx="1713">
                  <c:v>5.9513888888888893</c:v>
                </c:pt>
                <c:pt idx="1714">
                  <c:v>5.9548611111111107</c:v>
                </c:pt>
                <c:pt idx="1715">
                  <c:v>5.958333333333333</c:v>
                </c:pt>
                <c:pt idx="1716">
                  <c:v>5.9618055555555554</c:v>
                </c:pt>
                <c:pt idx="1717">
                  <c:v>5.9652777777777777</c:v>
                </c:pt>
                <c:pt idx="1718">
                  <c:v>5.96875</c:v>
                </c:pt>
                <c:pt idx="1719">
                  <c:v>5.9722222222222223</c:v>
                </c:pt>
                <c:pt idx="1720">
                  <c:v>5.9756944444444446</c:v>
                </c:pt>
                <c:pt idx="1721">
                  <c:v>5.979166666666667</c:v>
                </c:pt>
                <c:pt idx="1722">
                  <c:v>5.9826388888888893</c:v>
                </c:pt>
                <c:pt idx="1723">
                  <c:v>5.9861111111111107</c:v>
                </c:pt>
                <c:pt idx="1724">
                  <c:v>5.989583333333333</c:v>
                </c:pt>
                <c:pt idx="1725">
                  <c:v>5.9930555555555554</c:v>
                </c:pt>
                <c:pt idx="1726">
                  <c:v>5.9965277777777777</c:v>
                </c:pt>
                <c:pt idx="1727">
                  <c:v>6</c:v>
                </c:pt>
                <c:pt idx="1728">
                  <c:v>6.0034722222222223</c:v>
                </c:pt>
                <c:pt idx="1729">
                  <c:v>6.0069444444444446</c:v>
                </c:pt>
                <c:pt idx="1730">
                  <c:v>6.010416666666667</c:v>
                </c:pt>
                <c:pt idx="1731">
                  <c:v>6.0138888888888893</c:v>
                </c:pt>
                <c:pt idx="1732">
                  <c:v>6.0173611111111107</c:v>
                </c:pt>
                <c:pt idx="1733">
                  <c:v>6.020833333333333</c:v>
                </c:pt>
                <c:pt idx="1734">
                  <c:v>6.0243055555555554</c:v>
                </c:pt>
                <c:pt idx="1735">
                  <c:v>6.0277777777777777</c:v>
                </c:pt>
                <c:pt idx="1736">
                  <c:v>6.03125</c:v>
                </c:pt>
                <c:pt idx="1737">
                  <c:v>6.0347222222222223</c:v>
                </c:pt>
                <c:pt idx="1738">
                  <c:v>6.0381944444444446</c:v>
                </c:pt>
                <c:pt idx="1739">
                  <c:v>6.041666666666667</c:v>
                </c:pt>
                <c:pt idx="1740">
                  <c:v>6.0451388888888893</c:v>
                </c:pt>
                <c:pt idx="1741">
                  <c:v>6.0486111111111107</c:v>
                </c:pt>
                <c:pt idx="1742">
                  <c:v>6.052083333333333</c:v>
                </c:pt>
                <c:pt idx="1743">
                  <c:v>6.0555555555555554</c:v>
                </c:pt>
                <c:pt idx="1744">
                  <c:v>6.0590277777777777</c:v>
                </c:pt>
                <c:pt idx="1745">
                  <c:v>6.0625</c:v>
                </c:pt>
                <c:pt idx="1746">
                  <c:v>6.0659722222222223</c:v>
                </c:pt>
                <c:pt idx="1747">
                  <c:v>6.0694444444444446</c:v>
                </c:pt>
                <c:pt idx="1748">
                  <c:v>6.072916666666667</c:v>
                </c:pt>
                <c:pt idx="1749">
                  <c:v>6.0763888888888893</c:v>
                </c:pt>
                <c:pt idx="1750">
                  <c:v>6.0798611111111107</c:v>
                </c:pt>
                <c:pt idx="1751">
                  <c:v>6.083333333333333</c:v>
                </c:pt>
                <c:pt idx="1752">
                  <c:v>6.0868055555555554</c:v>
                </c:pt>
                <c:pt idx="1753">
                  <c:v>6.0902777777777777</c:v>
                </c:pt>
                <c:pt idx="1754">
                  <c:v>6.09375</c:v>
                </c:pt>
                <c:pt idx="1755">
                  <c:v>6.0972222222222223</c:v>
                </c:pt>
                <c:pt idx="1756">
                  <c:v>6.1006944444444446</c:v>
                </c:pt>
                <c:pt idx="1757">
                  <c:v>6.104166666666667</c:v>
                </c:pt>
                <c:pt idx="1758">
                  <c:v>6.1076388888888893</c:v>
                </c:pt>
                <c:pt idx="1759">
                  <c:v>6.1111111111111107</c:v>
                </c:pt>
                <c:pt idx="1760">
                  <c:v>6.114583333333333</c:v>
                </c:pt>
                <c:pt idx="1761">
                  <c:v>6.1180555555555554</c:v>
                </c:pt>
                <c:pt idx="1762">
                  <c:v>6.1215277777777777</c:v>
                </c:pt>
                <c:pt idx="1763">
                  <c:v>6.125</c:v>
                </c:pt>
                <c:pt idx="1764">
                  <c:v>6.1284722222222223</c:v>
                </c:pt>
                <c:pt idx="1765">
                  <c:v>6.1319444444444446</c:v>
                </c:pt>
                <c:pt idx="1766">
                  <c:v>6.135416666666667</c:v>
                </c:pt>
                <c:pt idx="1767">
                  <c:v>6.1388888888888893</c:v>
                </c:pt>
                <c:pt idx="1768">
                  <c:v>6.1423611111111107</c:v>
                </c:pt>
                <c:pt idx="1769">
                  <c:v>6.145833333333333</c:v>
                </c:pt>
                <c:pt idx="1770">
                  <c:v>6.1493055555555554</c:v>
                </c:pt>
                <c:pt idx="1771">
                  <c:v>6.1527777777777777</c:v>
                </c:pt>
                <c:pt idx="1772">
                  <c:v>6.15625</c:v>
                </c:pt>
                <c:pt idx="1773">
                  <c:v>6.1597222222222223</c:v>
                </c:pt>
                <c:pt idx="1774">
                  <c:v>6.1631944444444446</c:v>
                </c:pt>
                <c:pt idx="1775">
                  <c:v>6.166666666666667</c:v>
                </c:pt>
                <c:pt idx="1776">
                  <c:v>6.1701388888888893</c:v>
                </c:pt>
                <c:pt idx="1777">
                  <c:v>6.1736111111111107</c:v>
                </c:pt>
                <c:pt idx="1778">
                  <c:v>6.177083333333333</c:v>
                </c:pt>
                <c:pt idx="1779">
                  <c:v>6.1805555555555554</c:v>
                </c:pt>
                <c:pt idx="1780">
                  <c:v>6.1840277777777777</c:v>
                </c:pt>
                <c:pt idx="1781">
                  <c:v>6.1875</c:v>
                </c:pt>
                <c:pt idx="1782">
                  <c:v>6.1909722222222223</c:v>
                </c:pt>
                <c:pt idx="1783">
                  <c:v>6.1944444444444446</c:v>
                </c:pt>
                <c:pt idx="1784">
                  <c:v>6.197916666666667</c:v>
                </c:pt>
                <c:pt idx="1785">
                  <c:v>6.2013888888888893</c:v>
                </c:pt>
                <c:pt idx="1786">
                  <c:v>6.2048611111111107</c:v>
                </c:pt>
                <c:pt idx="1787">
                  <c:v>6.208333333333333</c:v>
                </c:pt>
                <c:pt idx="1788">
                  <c:v>6.2118055555555554</c:v>
                </c:pt>
                <c:pt idx="1789">
                  <c:v>6.2152777777777777</c:v>
                </c:pt>
                <c:pt idx="1790">
                  <c:v>6.21875</c:v>
                </c:pt>
                <c:pt idx="1791">
                  <c:v>6.2222222222222223</c:v>
                </c:pt>
                <c:pt idx="1792">
                  <c:v>6.2256944444444446</c:v>
                </c:pt>
                <c:pt idx="1793">
                  <c:v>6.229166666666667</c:v>
                </c:pt>
                <c:pt idx="1794">
                  <c:v>6.2326388888888893</c:v>
                </c:pt>
                <c:pt idx="1795">
                  <c:v>6.2361111111111107</c:v>
                </c:pt>
                <c:pt idx="1796">
                  <c:v>6.239583333333333</c:v>
                </c:pt>
                <c:pt idx="1797">
                  <c:v>6.2430555555555554</c:v>
                </c:pt>
                <c:pt idx="1798">
                  <c:v>6.2465277777777777</c:v>
                </c:pt>
                <c:pt idx="1799">
                  <c:v>6.25</c:v>
                </c:pt>
                <c:pt idx="1800">
                  <c:v>6.2534722222222223</c:v>
                </c:pt>
                <c:pt idx="1801">
                  <c:v>6.2569444444444446</c:v>
                </c:pt>
                <c:pt idx="1802">
                  <c:v>6.260416666666667</c:v>
                </c:pt>
                <c:pt idx="1803">
                  <c:v>6.2638888888888893</c:v>
                </c:pt>
                <c:pt idx="1804">
                  <c:v>6.2673611111111107</c:v>
                </c:pt>
                <c:pt idx="1805">
                  <c:v>6.270833333333333</c:v>
                </c:pt>
                <c:pt idx="1806">
                  <c:v>6.2743055555555554</c:v>
                </c:pt>
                <c:pt idx="1807">
                  <c:v>6.2777777777777777</c:v>
                </c:pt>
                <c:pt idx="1808">
                  <c:v>6.28125</c:v>
                </c:pt>
                <c:pt idx="1809">
                  <c:v>6.2847222222222223</c:v>
                </c:pt>
                <c:pt idx="1810">
                  <c:v>6.2881944444444446</c:v>
                </c:pt>
                <c:pt idx="1811">
                  <c:v>6.291666666666667</c:v>
                </c:pt>
                <c:pt idx="1812">
                  <c:v>6.2951388888888893</c:v>
                </c:pt>
                <c:pt idx="1813">
                  <c:v>6.2986111111111107</c:v>
                </c:pt>
                <c:pt idx="1814">
                  <c:v>6.302083333333333</c:v>
                </c:pt>
                <c:pt idx="1815">
                  <c:v>6.3055555555555554</c:v>
                </c:pt>
                <c:pt idx="1816">
                  <c:v>6.3090277777777777</c:v>
                </c:pt>
                <c:pt idx="1817">
                  <c:v>6.3125</c:v>
                </c:pt>
                <c:pt idx="1818">
                  <c:v>6.3159722222222223</c:v>
                </c:pt>
                <c:pt idx="1819">
                  <c:v>6.3194444444444446</c:v>
                </c:pt>
                <c:pt idx="1820">
                  <c:v>6.322916666666667</c:v>
                </c:pt>
                <c:pt idx="1821">
                  <c:v>6.3263888888888893</c:v>
                </c:pt>
                <c:pt idx="1822">
                  <c:v>6.3298611111111107</c:v>
                </c:pt>
                <c:pt idx="1823">
                  <c:v>6.333333333333333</c:v>
                </c:pt>
                <c:pt idx="1824">
                  <c:v>6.3368055555555554</c:v>
                </c:pt>
                <c:pt idx="1825">
                  <c:v>6.3402777777777777</c:v>
                </c:pt>
                <c:pt idx="1826">
                  <c:v>6.34375</c:v>
                </c:pt>
                <c:pt idx="1827">
                  <c:v>6.3472222222222223</c:v>
                </c:pt>
                <c:pt idx="1828">
                  <c:v>6.3506944444444446</c:v>
                </c:pt>
                <c:pt idx="1829">
                  <c:v>6.354166666666667</c:v>
                </c:pt>
                <c:pt idx="1830">
                  <c:v>6.3576388888888893</c:v>
                </c:pt>
                <c:pt idx="1831">
                  <c:v>6.3611111111111107</c:v>
                </c:pt>
                <c:pt idx="1832">
                  <c:v>6.364583333333333</c:v>
                </c:pt>
                <c:pt idx="1833">
                  <c:v>6.3680555555555554</c:v>
                </c:pt>
                <c:pt idx="1834">
                  <c:v>6.3715277777777777</c:v>
                </c:pt>
                <c:pt idx="1835">
                  <c:v>6.375</c:v>
                </c:pt>
                <c:pt idx="1836">
                  <c:v>6.3784722222222223</c:v>
                </c:pt>
                <c:pt idx="1837">
                  <c:v>6.3819444444444446</c:v>
                </c:pt>
                <c:pt idx="1838">
                  <c:v>6.385416666666667</c:v>
                </c:pt>
                <c:pt idx="1839">
                  <c:v>6.3888888888888893</c:v>
                </c:pt>
                <c:pt idx="1840">
                  <c:v>6.3923611111111107</c:v>
                </c:pt>
                <c:pt idx="1841">
                  <c:v>6.395833333333333</c:v>
                </c:pt>
                <c:pt idx="1842">
                  <c:v>6.3993055555555554</c:v>
                </c:pt>
                <c:pt idx="1843">
                  <c:v>6.4027777777777777</c:v>
                </c:pt>
                <c:pt idx="1844">
                  <c:v>6.40625</c:v>
                </c:pt>
                <c:pt idx="1845">
                  <c:v>6.4097222222222223</c:v>
                </c:pt>
                <c:pt idx="1846">
                  <c:v>6.4131944444444446</c:v>
                </c:pt>
                <c:pt idx="1847">
                  <c:v>6.416666666666667</c:v>
                </c:pt>
                <c:pt idx="1848">
                  <c:v>6.4201388888888893</c:v>
                </c:pt>
                <c:pt idx="1849">
                  <c:v>6.4236111111111107</c:v>
                </c:pt>
                <c:pt idx="1850">
                  <c:v>6.427083333333333</c:v>
                </c:pt>
                <c:pt idx="1851">
                  <c:v>6.4305555555555554</c:v>
                </c:pt>
                <c:pt idx="1852">
                  <c:v>6.4340277777777777</c:v>
                </c:pt>
                <c:pt idx="1853">
                  <c:v>6.4375</c:v>
                </c:pt>
                <c:pt idx="1854">
                  <c:v>6.4409722222222223</c:v>
                </c:pt>
                <c:pt idx="1855">
                  <c:v>6.4444444444444446</c:v>
                </c:pt>
                <c:pt idx="1856">
                  <c:v>6.447916666666667</c:v>
                </c:pt>
                <c:pt idx="1857">
                  <c:v>6.4513888888888893</c:v>
                </c:pt>
                <c:pt idx="1858">
                  <c:v>6.4548611111111107</c:v>
                </c:pt>
                <c:pt idx="1859">
                  <c:v>6.458333333333333</c:v>
                </c:pt>
                <c:pt idx="1860">
                  <c:v>6.4618055555555554</c:v>
                </c:pt>
                <c:pt idx="1861">
                  <c:v>6.4652777777777777</c:v>
                </c:pt>
                <c:pt idx="1862">
                  <c:v>6.46875</c:v>
                </c:pt>
                <c:pt idx="1863">
                  <c:v>6.4722222222222223</c:v>
                </c:pt>
                <c:pt idx="1864">
                  <c:v>6.4756944444444446</c:v>
                </c:pt>
                <c:pt idx="1865">
                  <c:v>6.479166666666667</c:v>
                </c:pt>
                <c:pt idx="1866">
                  <c:v>6.4826388888888893</c:v>
                </c:pt>
                <c:pt idx="1867">
                  <c:v>6.4861111111111107</c:v>
                </c:pt>
                <c:pt idx="1868">
                  <c:v>6.489583333333333</c:v>
                </c:pt>
                <c:pt idx="1869">
                  <c:v>6.4930555555555554</c:v>
                </c:pt>
                <c:pt idx="1870">
                  <c:v>6.4965277777777777</c:v>
                </c:pt>
                <c:pt idx="1871">
                  <c:v>6.5</c:v>
                </c:pt>
                <c:pt idx="1872">
                  <c:v>6.5034722222222223</c:v>
                </c:pt>
                <c:pt idx="1873">
                  <c:v>6.5069444444444446</c:v>
                </c:pt>
                <c:pt idx="1874">
                  <c:v>6.510416666666667</c:v>
                </c:pt>
                <c:pt idx="1875">
                  <c:v>6.5138888888888893</c:v>
                </c:pt>
                <c:pt idx="1876">
                  <c:v>6.5173611111111107</c:v>
                </c:pt>
                <c:pt idx="1877">
                  <c:v>6.520833333333333</c:v>
                </c:pt>
                <c:pt idx="1878">
                  <c:v>6.5243055555555554</c:v>
                </c:pt>
                <c:pt idx="1879">
                  <c:v>6.5277777777777777</c:v>
                </c:pt>
                <c:pt idx="1880">
                  <c:v>6.53125</c:v>
                </c:pt>
                <c:pt idx="1881">
                  <c:v>6.5347222222222223</c:v>
                </c:pt>
                <c:pt idx="1882">
                  <c:v>6.5381944444444446</c:v>
                </c:pt>
                <c:pt idx="1883">
                  <c:v>6.541666666666667</c:v>
                </c:pt>
                <c:pt idx="1884">
                  <c:v>6.5451388888888893</c:v>
                </c:pt>
                <c:pt idx="1885">
                  <c:v>6.5486111111111107</c:v>
                </c:pt>
                <c:pt idx="1886">
                  <c:v>6.552083333333333</c:v>
                </c:pt>
                <c:pt idx="1887">
                  <c:v>6.5555555555555554</c:v>
                </c:pt>
                <c:pt idx="1888">
                  <c:v>6.5590277777777777</c:v>
                </c:pt>
                <c:pt idx="1889">
                  <c:v>6.5625</c:v>
                </c:pt>
                <c:pt idx="1890">
                  <c:v>6.5659722222222223</c:v>
                </c:pt>
                <c:pt idx="1891">
                  <c:v>6.5694444444444446</c:v>
                </c:pt>
                <c:pt idx="1892">
                  <c:v>6.572916666666667</c:v>
                </c:pt>
                <c:pt idx="1893">
                  <c:v>6.5763888888888893</c:v>
                </c:pt>
                <c:pt idx="1894">
                  <c:v>6.5798611111111107</c:v>
                </c:pt>
                <c:pt idx="1895">
                  <c:v>6.583333333333333</c:v>
                </c:pt>
                <c:pt idx="1896">
                  <c:v>6.5868055555555554</c:v>
                </c:pt>
                <c:pt idx="1897">
                  <c:v>6.5902777777777777</c:v>
                </c:pt>
                <c:pt idx="1898">
                  <c:v>6.59375</c:v>
                </c:pt>
                <c:pt idx="1899">
                  <c:v>6.5972222222222223</c:v>
                </c:pt>
                <c:pt idx="1900">
                  <c:v>6.6006944444444446</c:v>
                </c:pt>
                <c:pt idx="1901">
                  <c:v>6.604166666666667</c:v>
                </c:pt>
                <c:pt idx="1902">
                  <c:v>6.6076388888888893</c:v>
                </c:pt>
                <c:pt idx="1903">
                  <c:v>6.6111111111111107</c:v>
                </c:pt>
                <c:pt idx="1904">
                  <c:v>6.614583333333333</c:v>
                </c:pt>
                <c:pt idx="1905">
                  <c:v>6.6180555555555554</c:v>
                </c:pt>
                <c:pt idx="1906">
                  <c:v>6.6215277777777777</c:v>
                </c:pt>
                <c:pt idx="1907">
                  <c:v>6.625</c:v>
                </c:pt>
                <c:pt idx="1908">
                  <c:v>6.6284722222222223</c:v>
                </c:pt>
                <c:pt idx="1909">
                  <c:v>6.6319444444444446</c:v>
                </c:pt>
                <c:pt idx="1910">
                  <c:v>6.635416666666667</c:v>
                </c:pt>
                <c:pt idx="1911">
                  <c:v>6.6388888888888893</c:v>
                </c:pt>
                <c:pt idx="1912">
                  <c:v>6.6423611111111107</c:v>
                </c:pt>
                <c:pt idx="1913">
                  <c:v>6.645833333333333</c:v>
                </c:pt>
                <c:pt idx="1914">
                  <c:v>6.6493055555555554</c:v>
                </c:pt>
                <c:pt idx="1915">
                  <c:v>6.6527777777777777</c:v>
                </c:pt>
                <c:pt idx="1916">
                  <c:v>6.65625</c:v>
                </c:pt>
                <c:pt idx="1917">
                  <c:v>6.6597222222222223</c:v>
                </c:pt>
                <c:pt idx="1918">
                  <c:v>6.6631944444444446</c:v>
                </c:pt>
                <c:pt idx="1919">
                  <c:v>6.666666666666667</c:v>
                </c:pt>
                <c:pt idx="1920">
                  <c:v>6.6701388888888893</c:v>
                </c:pt>
                <c:pt idx="1921">
                  <c:v>6.6736111111111107</c:v>
                </c:pt>
                <c:pt idx="1922">
                  <c:v>6.677083333333333</c:v>
                </c:pt>
                <c:pt idx="1923">
                  <c:v>6.6805555555555554</c:v>
                </c:pt>
                <c:pt idx="1924">
                  <c:v>6.6840277777777777</c:v>
                </c:pt>
                <c:pt idx="1925">
                  <c:v>6.6875</c:v>
                </c:pt>
                <c:pt idx="1926">
                  <c:v>6.6909722222222223</c:v>
                </c:pt>
                <c:pt idx="1927">
                  <c:v>6.6944444444444446</c:v>
                </c:pt>
                <c:pt idx="1928">
                  <c:v>6.697916666666667</c:v>
                </c:pt>
                <c:pt idx="1929">
                  <c:v>6.7013888888888893</c:v>
                </c:pt>
                <c:pt idx="1930">
                  <c:v>6.7048611111111107</c:v>
                </c:pt>
                <c:pt idx="1931">
                  <c:v>6.708333333333333</c:v>
                </c:pt>
                <c:pt idx="1932">
                  <c:v>6.7118055555555554</c:v>
                </c:pt>
                <c:pt idx="1933">
                  <c:v>6.7152777777777777</c:v>
                </c:pt>
                <c:pt idx="1934">
                  <c:v>6.71875</c:v>
                </c:pt>
                <c:pt idx="1935">
                  <c:v>6.7222222222222223</c:v>
                </c:pt>
                <c:pt idx="1936">
                  <c:v>6.7256944444444446</c:v>
                </c:pt>
                <c:pt idx="1937">
                  <c:v>6.729166666666667</c:v>
                </c:pt>
                <c:pt idx="1938">
                  <c:v>6.7326388888888893</c:v>
                </c:pt>
                <c:pt idx="1939">
                  <c:v>6.7361111111111107</c:v>
                </c:pt>
                <c:pt idx="1940">
                  <c:v>6.739583333333333</c:v>
                </c:pt>
                <c:pt idx="1941">
                  <c:v>6.7430555555555554</c:v>
                </c:pt>
                <c:pt idx="1942">
                  <c:v>6.7465277777777777</c:v>
                </c:pt>
                <c:pt idx="1943">
                  <c:v>6.75</c:v>
                </c:pt>
                <c:pt idx="1944">
                  <c:v>6.7534722222222223</c:v>
                </c:pt>
                <c:pt idx="1945">
                  <c:v>6.7569444444444446</c:v>
                </c:pt>
                <c:pt idx="1946">
                  <c:v>6.760416666666667</c:v>
                </c:pt>
                <c:pt idx="1947">
                  <c:v>6.7638888888888893</c:v>
                </c:pt>
                <c:pt idx="1948">
                  <c:v>6.7673611111111107</c:v>
                </c:pt>
                <c:pt idx="1949">
                  <c:v>6.770833333333333</c:v>
                </c:pt>
                <c:pt idx="1950">
                  <c:v>6.7743055555555554</c:v>
                </c:pt>
                <c:pt idx="1951">
                  <c:v>6.7777777777777777</c:v>
                </c:pt>
                <c:pt idx="1952">
                  <c:v>6.78125</c:v>
                </c:pt>
                <c:pt idx="1953">
                  <c:v>6.7847222222222223</c:v>
                </c:pt>
                <c:pt idx="1954">
                  <c:v>6.7881944444444446</c:v>
                </c:pt>
                <c:pt idx="1955">
                  <c:v>6.791666666666667</c:v>
                </c:pt>
                <c:pt idx="1956">
                  <c:v>6.7951388888888893</c:v>
                </c:pt>
                <c:pt idx="1957">
                  <c:v>6.7986111111111107</c:v>
                </c:pt>
                <c:pt idx="1958">
                  <c:v>6.802083333333333</c:v>
                </c:pt>
                <c:pt idx="1959">
                  <c:v>6.8055555555555554</c:v>
                </c:pt>
                <c:pt idx="1960">
                  <c:v>6.8090277777777777</c:v>
                </c:pt>
                <c:pt idx="1961">
                  <c:v>6.8125</c:v>
                </c:pt>
                <c:pt idx="1962">
                  <c:v>6.8159722222222223</c:v>
                </c:pt>
                <c:pt idx="1963">
                  <c:v>6.8194444444444446</c:v>
                </c:pt>
                <c:pt idx="1964">
                  <c:v>6.822916666666667</c:v>
                </c:pt>
                <c:pt idx="1965">
                  <c:v>6.8263888888888893</c:v>
                </c:pt>
                <c:pt idx="1966">
                  <c:v>6.8298611111111107</c:v>
                </c:pt>
                <c:pt idx="1967">
                  <c:v>6.833333333333333</c:v>
                </c:pt>
                <c:pt idx="1968">
                  <c:v>6.8368055555555554</c:v>
                </c:pt>
                <c:pt idx="1969">
                  <c:v>6.8402777777777777</c:v>
                </c:pt>
                <c:pt idx="1970">
                  <c:v>6.84375</c:v>
                </c:pt>
                <c:pt idx="1971">
                  <c:v>6.8472222222222223</c:v>
                </c:pt>
                <c:pt idx="1972">
                  <c:v>6.8506944444444446</c:v>
                </c:pt>
                <c:pt idx="1973">
                  <c:v>6.854166666666667</c:v>
                </c:pt>
                <c:pt idx="1974">
                  <c:v>6.8576388888888893</c:v>
                </c:pt>
                <c:pt idx="1975">
                  <c:v>6.8611111111111107</c:v>
                </c:pt>
                <c:pt idx="1976">
                  <c:v>6.864583333333333</c:v>
                </c:pt>
                <c:pt idx="1977">
                  <c:v>6.8680555555555554</c:v>
                </c:pt>
                <c:pt idx="1978">
                  <c:v>6.8715277777777777</c:v>
                </c:pt>
                <c:pt idx="1979">
                  <c:v>6.875</c:v>
                </c:pt>
                <c:pt idx="1980">
                  <c:v>6.8784722222222223</c:v>
                </c:pt>
                <c:pt idx="1981">
                  <c:v>6.8819444444444446</c:v>
                </c:pt>
                <c:pt idx="1982">
                  <c:v>6.885416666666667</c:v>
                </c:pt>
                <c:pt idx="1983">
                  <c:v>6.8888888888888893</c:v>
                </c:pt>
                <c:pt idx="1984">
                  <c:v>6.8923611111111107</c:v>
                </c:pt>
                <c:pt idx="1985">
                  <c:v>6.895833333333333</c:v>
                </c:pt>
                <c:pt idx="1986">
                  <c:v>6.8993055555555554</c:v>
                </c:pt>
                <c:pt idx="1987">
                  <c:v>6.9027777777777777</c:v>
                </c:pt>
                <c:pt idx="1988">
                  <c:v>6.90625</c:v>
                </c:pt>
                <c:pt idx="1989">
                  <c:v>6.9097222222222223</c:v>
                </c:pt>
                <c:pt idx="1990">
                  <c:v>6.9131944444444446</c:v>
                </c:pt>
                <c:pt idx="1991">
                  <c:v>6.916666666666667</c:v>
                </c:pt>
                <c:pt idx="1992">
                  <c:v>6.9201388888888893</c:v>
                </c:pt>
                <c:pt idx="1993">
                  <c:v>6.9236111111111107</c:v>
                </c:pt>
                <c:pt idx="1994">
                  <c:v>6.927083333333333</c:v>
                </c:pt>
                <c:pt idx="1995">
                  <c:v>6.9305555555555554</c:v>
                </c:pt>
                <c:pt idx="1996">
                  <c:v>6.9340277777777777</c:v>
                </c:pt>
                <c:pt idx="1997">
                  <c:v>6.9375</c:v>
                </c:pt>
                <c:pt idx="1998">
                  <c:v>6.9409722222222223</c:v>
                </c:pt>
                <c:pt idx="1999">
                  <c:v>6.9444444444444446</c:v>
                </c:pt>
                <c:pt idx="2000">
                  <c:v>6.947916666666667</c:v>
                </c:pt>
                <c:pt idx="2001">
                  <c:v>6.9513888888888893</c:v>
                </c:pt>
                <c:pt idx="2002">
                  <c:v>6.9548611111111107</c:v>
                </c:pt>
                <c:pt idx="2003">
                  <c:v>6.958333333333333</c:v>
                </c:pt>
                <c:pt idx="2004">
                  <c:v>6.9618055555555554</c:v>
                </c:pt>
                <c:pt idx="2005">
                  <c:v>6.9652777777777777</c:v>
                </c:pt>
                <c:pt idx="2006">
                  <c:v>6.96875</c:v>
                </c:pt>
                <c:pt idx="2007">
                  <c:v>6.9722222222222223</c:v>
                </c:pt>
                <c:pt idx="2008">
                  <c:v>6.9756944444444446</c:v>
                </c:pt>
                <c:pt idx="2009">
                  <c:v>6.979166666666667</c:v>
                </c:pt>
                <c:pt idx="2010">
                  <c:v>6.9826388888888893</c:v>
                </c:pt>
                <c:pt idx="2011">
                  <c:v>6.9861111111111107</c:v>
                </c:pt>
                <c:pt idx="2012">
                  <c:v>6.989583333333333</c:v>
                </c:pt>
                <c:pt idx="2013">
                  <c:v>6.9930555555555554</c:v>
                </c:pt>
                <c:pt idx="2014">
                  <c:v>6.9965277777777777</c:v>
                </c:pt>
                <c:pt idx="2015">
                  <c:v>7</c:v>
                </c:pt>
              </c:numCache>
            </c:numRef>
          </c:xVal>
          <c:yVal>
            <c:numRef>
              <c:f>'Abio IVIUM'!$AK$3:$AK$2018</c:f>
              <c:numCache>
                <c:formatCode>General</c:formatCode>
                <c:ptCount val="2016"/>
                <c:pt idx="0">
                  <c:v>-1.6937264216850636</c:v>
                </c:pt>
                <c:pt idx="1">
                  <c:v>-1.6318289786223279</c:v>
                </c:pt>
                <c:pt idx="2">
                  <c:v>-1.5928461645941037</c:v>
                </c:pt>
                <c:pt idx="3">
                  <c:v>-1.5813888500768478</c:v>
                </c:pt>
                <c:pt idx="4">
                  <c:v>-1.5998323319826742</c:v>
                </c:pt>
                <c:pt idx="5">
                  <c:v>-1.5795724465558194</c:v>
                </c:pt>
                <c:pt idx="6">
                  <c:v>-1.5846024870755901</c:v>
                </c:pt>
                <c:pt idx="7">
                  <c:v>-1.616319687019701</c:v>
                </c:pt>
                <c:pt idx="8">
                  <c:v>-1.5857202738577616</c:v>
                </c:pt>
                <c:pt idx="9">
                  <c:v>-1.5495319267849657</c:v>
                </c:pt>
                <c:pt idx="10">
                  <c:v>-1.5829258069023335</c:v>
                </c:pt>
                <c:pt idx="11">
                  <c:v>-1.5428252060919379</c:v>
                </c:pt>
                <c:pt idx="12">
                  <c:v>-1.554003073913651</c:v>
                </c:pt>
                <c:pt idx="13">
                  <c:v>-1.5812491267290765</c:v>
                </c:pt>
                <c:pt idx="14">
                  <c:v>-1.5946625681151321</c:v>
                </c:pt>
                <c:pt idx="15">
                  <c:v>-1.6227469610171861</c:v>
                </c:pt>
                <c:pt idx="16">
                  <c:v>-1.6326673187089564</c:v>
                </c:pt>
                <c:pt idx="17">
                  <c:v>-1.6434260164873551</c:v>
                </c:pt>
                <c:pt idx="18">
                  <c:v>-1.6608914349587818</c:v>
                </c:pt>
                <c:pt idx="19">
                  <c:v>-1.6476177169204973</c:v>
                </c:pt>
                <c:pt idx="20">
                  <c:v>-1.5941036747240465</c:v>
                </c:pt>
                <c:pt idx="21">
                  <c:v>-1.6157607936286154</c:v>
                </c:pt>
                <c:pt idx="22">
                  <c:v>-1.6467793768338688</c:v>
                </c:pt>
                <c:pt idx="23">
                  <c:v>-1.6403521028363839</c:v>
                </c:pt>
                <c:pt idx="24">
                  <c:v>-1.6434260164873551</c:v>
                </c:pt>
                <c:pt idx="25">
                  <c:v>-1.5992734385915885</c:v>
                </c:pt>
                <c:pt idx="26">
                  <c:v>-1.5808299566857622</c:v>
                </c:pt>
                <c:pt idx="27">
                  <c:v>-1.5693726421685064</c:v>
                </c:pt>
                <c:pt idx="28">
                  <c:v>-1.5704904289506776</c:v>
                </c:pt>
                <c:pt idx="29">
                  <c:v>-1.5633645382143355</c:v>
                </c:pt>
                <c:pt idx="30">
                  <c:v>-1.5316473382702249</c:v>
                </c:pt>
                <c:pt idx="31">
                  <c:v>-1.5941036747240465</c:v>
                </c:pt>
                <c:pt idx="32">
                  <c:v>-1.541148525918681</c:v>
                </c:pt>
                <c:pt idx="33">
                  <c:v>-1.5284337012714824</c:v>
                </c:pt>
                <c:pt idx="34">
                  <c:v>-1.5458991197429091</c:v>
                </c:pt>
                <c:pt idx="35">
                  <c:v>-1.5431046527874808</c:v>
                </c:pt>
                <c:pt idx="36">
                  <c:v>-1.5091518792790275</c:v>
                </c:pt>
                <c:pt idx="37">
                  <c:v>-1.5034232220203996</c:v>
                </c:pt>
                <c:pt idx="38">
                  <c:v>-1.4705882352941178</c:v>
                </c:pt>
                <c:pt idx="39">
                  <c:v>-1.4961576079362862</c:v>
                </c:pt>
                <c:pt idx="40">
                  <c:v>-1.4838619533324018</c:v>
                </c:pt>
                <c:pt idx="41">
                  <c:v>-1.4487913930417773</c:v>
                </c:pt>
                <c:pt idx="42">
                  <c:v>-1.442923012435378</c:v>
                </c:pt>
                <c:pt idx="43">
                  <c:v>-1.435517675003493</c:v>
                </c:pt>
                <c:pt idx="44">
                  <c:v>-1.4114852591868101</c:v>
                </c:pt>
                <c:pt idx="45">
                  <c:v>-1.4134413860556099</c:v>
                </c:pt>
                <c:pt idx="46">
                  <c:v>-1.3923431605421266</c:v>
                </c:pt>
                <c:pt idx="47">
                  <c:v>-1.3709654883331004</c:v>
                </c:pt>
                <c:pt idx="48">
                  <c:v>-1.4063154953192678</c:v>
                </c:pt>
                <c:pt idx="49">
                  <c:v>-1.3930417772809838</c:v>
                </c:pt>
                <c:pt idx="50">
                  <c:v>-1.3861953332401844</c:v>
                </c:pt>
                <c:pt idx="51">
                  <c:v>-1.376274975548414</c:v>
                </c:pt>
                <c:pt idx="52">
                  <c:v>-1.3889898001956127</c:v>
                </c:pt>
                <c:pt idx="53">
                  <c:v>-1.3838200363280704</c:v>
                </c:pt>
                <c:pt idx="54">
                  <c:v>-1.3416235853011038</c:v>
                </c:pt>
                <c:pt idx="55">
                  <c:v>-1.3469330725164175</c:v>
                </c:pt>
                <c:pt idx="56">
                  <c:v>-1.3656560011177867</c:v>
                </c:pt>
                <c:pt idx="57">
                  <c:v>-1.3910856504121838</c:v>
                </c:pt>
                <c:pt idx="58">
                  <c:v>-1.4018443481905825</c:v>
                </c:pt>
                <c:pt idx="59">
                  <c:v>-1.4047785384937823</c:v>
                </c:pt>
                <c:pt idx="60">
                  <c:v>-1.3853569931535559</c:v>
                </c:pt>
                <c:pt idx="61">
                  <c:v>-1.3729216152019004</c:v>
                </c:pt>
                <c:pt idx="62">
                  <c:v>-1.386335056587956</c:v>
                </c:pt>
                <c:pt idx="63">
                  <c:v>-1.3568534302081878</c:v>
                </c:pt>
                <c:pt idx="64">
                  <c:v>-1.3472125192119602</c:v>
                </c:pt>
                <c:pt idx="65">
                  <c:v>-1.3678915746821292</c:v>
                </c:pt>
                <c:pt idx="66">
                  <c:v>-1.3367332681291044</c:v>
                </c:pt>
                <c:pt idx="67">
                  <c:v>-1.2847561827581389</c:v>
                </c:pt>
                <c:pt idx="68">
                  <c:v>-1.3099063853569932</c:v>
                </c:pt>
                <c:pt idx="69">
                  <c:v>-1.3132597457035069</c:v>
                </c:pt>
                <c:pt idx="70">
                  <c:v>-1.3076708117926505</c:v>
                </c:pt>
                <c:pt idx="71">
                  <c:v>-1.3156350426156211</c:v>
                </c:pt>
                <c:pt idx="72">
                  <c:v>-1.2963532206231663</c:v>
                </c:pt>
                <c:pt idx="73">
                  <c:v>-1.2902053933212239</c:v>
                </c:pt>
                <c:pt idx="74">
                  <c:v>-1.2706441246332261</c:v>
                </c:pt>
                <c:pt idx="75">
                  <c:v>-1.2719016347631689</c:v>
                </c:pt>
                <c:pt idx="76">
                  <c:v>-1.2931395836244237</c:v>
                </c:pt>
                <c:pt idx="77">
                  <c:v>-1.2878300964091101</c:v>
                </c:pt>
                <c:pt idx="78">
                  <c:v>-1.2308229705183735</c:v>
                </c:pt>
                <c:pt idx="79">
                  <c:v>-1.2702249545899118</c:v>
                </c:pt>
                <c:pt idx="80">
                  <c:v>-1.3233198267430488</c:v>
                </c:pt>
                <c:pt idx="81">
                  <c:v>-1.3624423641190442</c:v>
                </c:pt>
                <c:pt idx="82">
                  <c:v>-1.3147967025289926</c:v>
                </c:pt>
                <c:pt idx="83">
                  <c:v>-1.3104652787480788</c:v>
                </c:pt>
                <c:pt idx="84">
                  <c:v>-1.2854547994969958</c:v>
                </c:pt>
                <c:pt idx="85">
                  <c:v>-1.2822411624982535</c:v>
                </c:pt>
                <c:pt idx="86">
                  <c:v>-1.2734385915886546</c:v>
                </c:pt>
                <c:pt idx="87">
                  <c:v>-1.2846164594103675</c:v>
                </c:pt>
                <c:pt idx="88">
                  <c:v>-1.2686879977644265</c:v>
                </c:pt>
                <c:pt idx="89">
                  <c:v>-1.2354338409948302</c:v>
                </c:pt>
                <c:pt idx="90">
                  <c:v>-1.2299846304317452</c:v>
                </c:pt>
                <c:pt idx="91">
                  <c:v>-1.2217409529132317</c:v>
                </c:pt>
                <c:pt idx="92">
                  <c:v>-1.2352941176470587</c:v>
                </c:pt>
                <c:pt idx="93">
                  <c:v>-1.258069023333799</c:v>
                </c:pt>
                <c:pt idx="94">
                  <c:v>-1.2777700153695681</c:v>
                </c:pt>
                <c:pt idx="95">
                  <c:v>-1.1701830375855806</c:v>
                </c:pt>
                <c:pt idx="96">
                  <c:v>-1.1958921335755204</c:v>
                </c:pt>
                <c:pt idx="97">
                  <c:v>-1.2586279167248846</c:v>
                </c:pt>
                <c:pt idx="98">
                  <c:v>-1.1947743467933492</c:v>
                </c:pt>
                <c:pt idx="99">
                  <c:v>-1.1908620930557496</c:v>
                </c:pt>
                <c:pt idx="100">
                  <c:v>-1.1876484560570071</c:v>
                </c:pt>
                <c:pt idx="101">
                  <c:v>-1.2239765264775744</c:v>
                </c:pt>
                <c:pt idx="102">
                  <c:v>-1.2243956965208886</c:v>
                </c:pt>
                <c:pt idx="103">
                  <c:v>-1.2155931256112895</c:v>
                </c:pt>
                <c:pt idx="104">
                  <c:v>-1.2236970797820315</c:v>
                </c:pt>
                <c:pt idx="105">
                  <c:v>-1.2176889758278608</c:v>
                </c:pt>
                <c:pt idx="106">
                  <c:v>-1.1930976666200921</c:v>
                </c:pt>
                <c:pt idx="107">
                  <c:v>-1.1842950957104934</c:v>
                </c:pt>
                <c:pt idx="108">
                  <c:v>-1.1522984490708397</c:v>
                </c:pt>
                <c:pt idx="109">
                  <c:v>-1.1868101159703786</c:v>
                </c:pt>
                <c:pt idx="110">
                  <c:v>-1.1900237529691211</c:v>
                </c:pt>
                <c:pt idx="111">
                  <c:v>-1.229565460388431</c:v>
                </c:pt>
                <c:pt idx="112">
                  <c:v>-1.2331982674304878</c:v>
                </c:pt>
                <c:pt idx="113">
                  <c:v>-1.2273298868240885</c:v>
                </c:pt>
                <c:pt idx="114">
                  <c:v>-1.2396255414279727</c:v>
                </c:pt>
                <c:pt idx="115">
                  <c:v>-1.2175492524800895</c:v>
                </c:pt>
                <c:pt idx="116">
                  <c:v>-1.1894648595780355</c:v>
                </c:pt>
                <c:pt idx="117">
                  <c:v>-1.1662707838479809</c:v>
                </c:pt>
                <c:pt idx="118">
                  <c:v>-1.1770294816263798</c:v>
                </c:pt>
                <c:pt idx="119">
                  <c:v>-1.2188067626100323</c:v>
                </c:pt>
                <c:pt idx="120">
                  <c:v>-1.2413022216012297</c:v>
                </c:pt>
                <c:pt idx="121">
                  <c:v>-1.2249545899119743</c:v>
                </c:pt>
                <c:pt idx="122">
                  <c:v>-1.2035769177029483</c:v>
                </c:pt>
                <c:pt idx="123">
                  <c:v>-1.1834567556238649</c:v>
                </c:pt>
                <c:pt idx="124">
                  <c:v>-1.2359927343859158</c:v>
                </c:pt>
                <c:pt idx="125">
                  <c:v>-1.1662707838479809</c:v>
                </c:pt>
                <c:pt idx="126">
                  <c:v>-1.1617996367192958</c:v>
                </c:pt>
                <c:pt idx="127">
                  <c:v>-1.1803828419728937</c:v>
                </c:pt>
                <c:pt idx="128">
                  <c:v>-1.2257929299986028</c:v>
                </c:pt>
                <c:pt idx="129">
                  <c:v>-1.2224395696520889</c:v>
                </c:pt>
                <c:pt idx="130">
                  <c:v>-1.1806622886684364</c:v>
                </c:pt>
                <c:pt idx="131">
                  <c:v>-1.1842950957104934</c:v>
                </c:pt>
                <c:pt idx="132">
                  <c:v>-1.1876484560570071</c:v>
                </c:pt>
                <c:pt idx="133">
                  <c:v>-1.1928182199245494</c:v>
                </c:pt>
                <c:pt idx="134">
                  <c:v>-1.1863909459270643</c:v>
                </c:pt>
                <c:pt idx="135">
                  <c:v>-1.1569093195472964</c:v>
                </c:pt>
                <c:pt idx="136">
                  <c:v>-1.1661310605002095</c:v>
                </c:pt>
                <c:pt idx="137">
                  <c:v>-1.2481486656420289</c:v>
                </c:pt>
                <c:pt idx="138">
                  <c:v>-1.2575101299427134</c:v>
                </c:pt>
                <c:pt idx="139">
                  <c:v>-1.2404638815146012</c:v>
                </c:pt>
                <c:pt idx="140">
                  <c:v>-1.2644962973312841</c:v>
                </c:pt>
                <c:pt idx="141">
                  <c:v>-1.2378091379069442</c:v>
                </c:pt>
                <c:pt idx="142">
                  <c:v>-1.1747939080620371</c:v>
                </c:pt>
                <c:pt idx="143">
                  <c:v>-1.2327790973871735</c:v>
                </c:pt>
                <c:pt idx="144">
                  <c:v>-1.1872292860136928</c:v>
                </c:pt>
                <c:pt idx="145">
                  <c:v>-1.1883470727958643</c:v>
                </c:pt>
                <c:pt idx="146">
                  <c:v>-1.1835964789716362</c:v>
                </c:pt>
                <c:pt idx="147">
                  <c:v>-1.1870895626659215</c:v>
                </c:pt>
                <c:pt idx="148">
                  <c:v>-1.2313818639094594</c:v>
                </c:pt>
                <c:pt idx="149">
                  <c:v>-1.2316613106050021</c:v>
                </c:pt>
                <c:pt idx="150">
                  <c:v>-1.2385077546458014</c:v>
                </c:pt>
                <c:pt idx="151">
                  <c:v>-1.2079083414838618</c:v>
                </c:pt>
                <c:pt idx="152">
                  <c:v>-1.2333379907782591</c:v>
                </c:pt>
                <c:pt idx="153">
                  <c:v>-1.2076288947883191</c:v>
                </c:pt>
                <c:pt idx="154">
                  <c:v>-1.2048344278328909</c:v>
                </c:pt>
                <c:pt idx="155">
                  <c:v>-1.1752130781053514</c:v>
                </c:pt>
                <c:pt idx="156">
                  <c:v>-1.1939360067067206</c:v>
                </c:pt>
                <c:pt idx="157">
                  <c:v>-1.2308229705183735</c:v>
                </c:pt>
                <c:pt idx="158">
                  <c:v>-1.2076288947883191</c:v>
                </c:pt>
                <c:pt idx="159">
                  <c:v>-1.1823389688416934</c:v>
                </c:pt>
                <c:pt idx="160">
                  <c:v>-1.1574682129383822</c:v>
                </c:pt>
                <c:pt idx="161">
                  <c:v>-1.1504820455498113</c:v>
                </c:pt>
                <c:pt idx="162">
                  <c:v>-1.2324996506916306</c:v>
                </c:pt>
                <c:pt idx="163">
                  <c:v>-1.2417213916445438</c:v>
                </c:pt>
                <c:pt idx="164">
                  <c:v>-1.1767500349308371</c:v>
                </c:pt>
                <c:pt idx="165">
                  <c:v>-1.1493642587676403</c:v>
                </c:pt>
                <c:pt idx="166">
                  <c:v>-1.1870895626659215</c:v>
                </c:pt>
                <c:pt idx="167">
                  <c:v>-1.1894648595780355</c:v>
                </c:pt>
                <c:pt idx="168">
                  <c:v>-1.2333379907782591</c:v>
                </c:pt>
                <c:pt idx="169">
                  <c:v>-1.2498253458152857</c:v>
                </c:pt>
                <c:pt idx="170">
                  <c:v>-1.2658935308089982</c:v>
                </c:pt>
                <c:pt idx="171">
                  <c:v>-1.3038982814028226</c:v>
                </c:pt>
                <c:pt idx="172">
                  <c:v>-1.283079502584882</c:v>
                </c:pt>
                <c:pt idx="173">
                  <c:v>-1.2385077546458014</c:v>
                </c:pt>
                <c:pt idx="174">
                  <c:v>-1.3219225932653347</c:v>
                </c:pt>
                <c:pt idx="175">
                  <c:v>-1.2277490568674025</c:v>
                </c:pt>
                <c:pt idx="176">
                  <c:v>-1.2561128964649992</c:v>
                </c:pt>
                <c:pt idx="177">
                  <c:v>-1.1958921335755204</c:v>
                </c:pt>
                <c:pt idx="178">
                  <c:v>-1.1771692049741513</c:v>
                </c:pt>
                <c:pt idx="179">
                  <c:v>-1.1448931116389549</c:v>
                </c:pt>
                <c:pt idx="180">
                  <c:v>-1.1911415397512926</c:v>
                </c:pt>
                <c:pt idx="181">
                  <c:v>-1.2408830515579155</c:v>
                </c:pt>
                <c:pt idx="182">
                  <c:v>-1.2072097247450049</c:v>
                </c:pt>
                <c:pt idx="183">
                  <c:v>-1.2910437334078524</c:v>
                </c:pt>
                <c:pt idx="184">
                  <c:v>-1.263518233896884</c:v>
                </c:pt>
                <c:pt idx="185">
                  <c:v>-1.2115411485259187</c:v>
                </c:pt>
                <c:pt idx="186">
                  <c:v>-1.2622607237669417</c:v>
                </c:pt>
                <c:pt idx="187">
                  <c:v>-1.2132178286991755</c:v>
                </c:pt>
                <c:pt idx="188">
                  <c:v>-1.201481067486377</c:v>
                </c:pt>
                <c:pt idx="189">
                  <c:v>-1.18597177588375</c:v>
                </c:pt>
                <c:pt idx="190">
                  <c:v>-1.2127986586558615</c:v>
                </c:pt>
                <c:pt idx="191">
                  <c:v>-1.2074891714405476</c:v>
                </c:pt>
                <c:pt idx="192">
                  <c:v>-1.2677099343300267</c:v>
                </c:pt>
                <c:pt idx="193">
                  <c:v>-1.2577895766382563</c:v>
                </c:pt>
                <c:pt idx="194">
                  <c:v>-1.2000838340086628</c:v>
                </c:pt>
                <c:pt idx="195">
                  <c:v>-1.2249545899119743</c:v>
                </c:pt>
                <c:pt idx="196">
                  <c:v>-1.2719016347631689</c:v>
                </c:pt>
                <c:pt idx="197">
                  <c:v>-1.4007265614084115</c:v>
                </c:pt>
                <c:pt idx="198">
                  <c:v>-1.2039960877462625</c:v>
                </c:pt>
                <c:pt idx="199">
                  <c:v>-1.235014670951516</c:v>
                </c:pt>
                <c:pt idx="200">
                  <c:v>-1.2629593405057984</c:v>
                </c:pt>
                <c:pt idx="201">
                  <c:v>-1.1771692049741513</c:v>
                </c:pt>
                <c:pt idx="202">
                  <c:v>-1.1979879837920917</c:v>
                </c:pt>
                <c:pt idx="203">
                  <c:v>-1.1791253318429509</c:v>
                </c:pt>
                <c:pt idx="204">
                  <c:v>-1.3308648875227052</c:v>
                </c:pt>
                <c:pt idx="205">
                  <c:v>-1.2452144753388292</c:v>
                </c:pt>
                <c:pt idx="206">
                  <c:v>-1.2502445158586</c:v>
                </c:pt>
                <c:pt idx="207">
                  <c:v>-1.1715802710632945</c:v>
                </c:pt>
                <c:pt idx="208">
                  <c:v>-1.2116808718736902</c:v>
                </c:pt>
                <c:pt idx="209">
                  <c:v>-1.2865725862791673</c:v>
                </c:pt>
                <c:pt idx="210">
                  <c:v>-1.3557356434260164</c:v>
                </c:pt>
                <c:pt idx="211">
                  <c:v>-1.2248148665642029</c:v>
                </c:pt>
                <c:pt idx="212">
                  <c:v>-1.2312421405616878</c:v>
                </c:pt>
                <c:pt idx="213">
                  <c:v>-1.229286013692888</c:v>
                </c:pt>
                <c:pt idx="214">
                  <c:v>-1.18792790275255</c:v>
                </c:pt>
                <c:pt idx="215">
                  <c:v>-1.1919798798379211</c:v>
                </c:pt>
                <c:pt idx="216">
                  <c:v>-1.2340366075171163</c:v>
                </c:pt>
                <c:pt idx="217">
                  <c:v>-1.296632667318709</c:v>
                </c:pt>
                <c:pt idx="218">
                  <c:v>-1.2095850216571189</c:v>
                </c:pt>
                <c:pt idx="219">
                  <c:v>-1.2143356154813469</c:v>
                </c:pt>
                <c:pt idx="220">
                  <c:v>-1.2087466815704904</c:v>
                </c:pt>
                <c:pt idx="221">
                  <c:v>-1.1915607097946068</c:v>
                </c:pt>
                <c:pt idx="222">
                  <c:v>-1.1332960737739277</c:v>
                </c:pt>
                <c:pt idx="223">
                  <c:v>-1.1416794746402124</c:v>
                </c:pt>
                <c:pt idx="224">
                  <c:v>-1.2489870057286572</c:v>
                </c:pt>
                <c:pt idx="225">
                  <c:v>-1.3437194355176751</c:v>
                </c:pt>
                <c:pt idx="226">
                  <c:v>-1.3289087606539052</c:v>
                </c:pt>
                <c:pt idx="227">
                  <c:v>-1.2865725862791673</c:v>
                </c:pt>
                <c:pt idx="228">
                  <c:v>-1.2378091379069442</c:v>
                </c:pt>
                <c:pt idx="229">
                  <c:v>-1.2783289087606537</c:v>
                </c:pt>
                <c:pt idx="230">
                  <c:v>-1.1718597177588375</c:v>
                </c:pt>
                <c:pt idx="231">
                  <c:v>-1.1613804666759815</c:v>
                </c:pt>
                <c:pt idx="232">
                  <c:v>-1.229286013692888</c:v>
                </c:pt>
                <c:pt idx="233">
                  <c:v>-1.3076708117926505</c:v>
                </c:pt>
                <c:pt idx="234">
                  <c:v>-1.3136789157468212</c:v>
                </c:pt>
                <c:pt idx="235">
                  <c:v>-1.420287830096409</c:v>
                </c:pt>
                <c:pt idx="236">
                  <c:v>-1.257370406594942</c:v>
                </c:pt>
                <c:pt idx="237">
                  <c:v>-1.2549951096828278</c:v>
                </c:pt>
                <c:pt idx="238">
                  <c:v>-1.2677099343300267</c:v>
                </c:pt>
                <c:pt idx="239">
                  <c:v>-1.2911834567556237</c:v>
                </c:pt>
                <c:pt idx="240">
                  <c:v>-1.2751152717619114</c:v>
                </c:pt>
                <c:pt idx="241">
                  <c:v>-1.2938382003632807</c:v>
                </c:pt>
                <c:pt idx="242">
                  <c:v>-1.2473103255554003</c:v>
                </c:pt>
                <c:pt idx="243">
                  <c:v>-1.1979879837920917</c:v>
                </c:pt>
                <c:pt idx="244">
                  <c:v>-1.3931815006287551</c:v>
                </c:pt>
                <c:pt idx="245">
                  <c:v>-1.2348749476037444</c:v>
                </c:pt>
                <c:pt idx="246">
                  <c:v>-1.2637976805924269</c:v>
                </c:pt>
                <c:pt idx="247">
                  <c:v>-1.206930278049462</c:v>
                </c:pt>
                <c:pt idx="248">
                  <c:v>-1.304457174793908</c:v>
                </c:pt>
                <c:pt idx="249">
                  <c:v>-1.3054352382283079</c:v>
                </c:pt>
                <c:pt idx="250">
                  <c:v>-1.2382283079502585</c:v>
                </c:pt>
                <c:pt idx="251">
                  <c:v>-1.2331982674304878</c:v>
                </c:pt>
                <c:pt idx="252">
                  <c:v>-1.2368310744725444</c:v>
                </c:pt>
                <c:pt idx="253">
                  <c:v>-1.2468911555120861</c:v>
                </c:pt>
                <c:pt idx="254">
                  <c:v>-1.2359927343859158</c:v>
                </c:pt>
                <c:pt idx="255">
                  <c:v>-1.2702249545899118</c:v>
                </c:pt>
                <c:pt idx="256">
                  <c:v>-1.2327790973871735</c:v>
                </c:pt>
                <c:pt idx="257">
                  <c:v>-1.2236970797820315</c:v>
                </c:pt>
                <c:pt idx="258">
                  <c:v>-1.2368310744725444</c:v>
                </c:pt>
                <c:pt idx="259">
                  <c:v>-1.2211820595221461</c:v>
                </c:pt>
                <c:pt idx="260">
                  <c:v>-1.2204834427832889</c:v>
                </c:pt>
                <c:pt idx="261">
                  <c:v>-1.2216012295654604</c:v>
                </c:pt>
                <c:pt idx="262">
                  <c:v>-1.3532206231661312</c:v>
                </c:pt>
                <c:pt idx="263">
                  <c:v>-1.2309626938661451</c:v>
                </c:pt>
                <c:pt idx="264">
                  <c:v>-1.2781891854128824</c:v>
                </c:pt>
                <c:pt idx="265">
                  <c:v>-1.2554142797261421</c:v>
                </c:pt>
                <c:pt idx="266">
                  <c:v>-1.2079083414838618</c:v>
                </c:pt>
                <c:pt idx="267">
                  <c:v>-1.2067905547016906</c:v>
                </c:pt>
                <c:pt idx="268">
                  <c:v>-1.3344976945647617</c:v>
                </c:pt>
                <c:pt idx="269">
                  <c:v>-1.2674304876344837</c:v>
                </c:pt>
                <c:pt idx="270">
                  <c:v>-1.2548553863350567</c:v>
                </c:pt>
                <c:pt idx="271">
                  <c:v>-1.2603045968981417</c:v>
                </c:pt>
                <c:pt idx="272">
                  <c:v>-1.2818219924549392</c:v>
                </c:pt>
                <c:pt idx="273">
                  <c:v>-1.2023194075730055</c:v>
                </c:pt>
                <c:pt idx="274">
                  <c:v>-1.2235573564342601</c:v>
                </c:pt>
                <c:pt idx="275">
                  <c:v>-1.2677099343300267</c:v>
                </c:pt>
                <c:pt idx="276">
                  <c:v>-1.2819617158027108</c:v>
                </c:pt>
                <c:pt idx="277">
                  <c:v>-1.2698057845465975</c:v>
                </c:pt>
                <c:pt idx="278">
                  <c:v>-1.3368729914768758</c:v>
                </c:pt>
                <c:pt idx="279">
                  <c:v>-1.3412044152577896</c:v>
                </c:pt>
                <c:pt idx="280">
                  <c:v>-1.2976107307531088</c:v>
                </c:pt>
                <c:pt idx="281">
                  <c:v>-1.3212239765264775</c:v>
                </c:pt>
                <c:pt idx="282">
                  <c:v>-1.2387872013413441</c:v>
                </c:pt>
                <c:pt idx="283">
                  <c:v>-1.2020399608774626</c:v>
                </c:pt>
                <c:pt idx="284">
                  <c:v>-1.1581668296772389</c:v>
                </c:pt>
                <c:pt idx="285">
                  <c:v>-1.2032974710074054</c:v>
                </c:pt>
                <c:pt idx="286">
                  <c:v>-1.2918820734944809</c:v>
                </c:pt>
                <c:pt idx="287">
                  <c:v>-1.2148945088724326</c:v>
                </c:pt>
                <c:pt idx="288">
                  <c:v>-1.2714824647198546</c:v>
                </c:pt>
                <c:pt idx="289">
                  <c:v>-1.2646360206790555</c:v>
                </c:pt>
                <c:pt idx="290">
                  <c:v>-1.2522006427273997</c:v>
                </c:pt>
                <c:pt idx="291">
                  <c:v>-1.2705044012854547</c:v>
                </c:pt>
                <c:pt idx="292">
                  <c:v>-1.2597457035070561</c:v>
                </c:pt>
                <c:pt idx="293">
                  <c:v>-1.319687019700992</c:v>
                </c:pt>
                <c:pt idx="294">
                  <c:v>-1.2717619114153975</c:v>
                </c:pt>
                <c:pt idx="295">
                  <c:v>-1.2640771272879698</c:v>
                </c:pt>
                <c:pt idx="296">
                  <c:v>-1.3199664663965347</c:v>
                </c:pt>
                <c:pt idx="297">
                  <c:v>-1.2185273159144894</c:v>
                </c:pt>
                <c:pt idx="298">
                  <c:v>-1.2860136928880816</c:v>
                </c:pt>
                <c:pt idx="299">
                  <c:v>-1.3412044152577896</c:v>
                </c:pt>
                <c:pt idx="300">
                  <c:v>-1.3368729914768758</c:v>
                </c:pt>
                <c:pt idx="301">
                  <c:v>-1.312281682269107</c:v>
                </c:pt>
                <c:pt idx="302">
                  <c:v>-1.3885706301522984</c:v>
                </c:pt>
                <c:pt idx="303">
                  <c:v>-1.265474360765684</c:v>
                </c:pt>
                <c:pt idx="304">
                  <c:v>-1.4120441525778957</c:v>
                </c:pt>
                <c:pt idx="305">
                  <c:v>-1.33924828838899</c:v>
                </c:pt>
                <c:pt idx="306">
                  <c:v>-1.2538773229006568</c:v>
                </c:pt>
                <c:pt idx="307">
                  <c:v>-1.2589073634204275</c:v>
                </c:pt>
                <c:pt idx="308">
                  <c:v>-1.2633785105491127</c:v>
                </c:pt>
                <c:pt idx="309">
                  <c:v>-1.2875506497135671</c:v>
                </c:pt>
                <c:pt idx="310">
                  <c:v>-1.4011457314517257</c:v>
                </c:pt>
                <c:pt idx="311">
                  <c:v>-1.4159564063154955</c:v>
                </c:pt>
                <c:pt idx="312">
                  <c:v>-1.5355595920078244</c:v>
                </c:pt>
                <c:pt idx="313">
                  <c:v>-1.3291882073494481</c:v>
                </c:pt>
                <c:pt idx="314">
                  <c:v>-1.5122257929299987</c:v>
                </c:pt>
                <c:pt idx="315">
                  <c:v>-1.3572726002515021</c:v>
                </c:pt>
                <c:pt idx="316">
                  <c:v>-1.2987285175352801</c:v>
                </c:pt>
                <c:pt idx="317">
                  <c:v>-1.3949979041497835</c:v>
                </c:pt>
                <c:pt idx="318">
                  <c:v>-1.3866145032834987</c:v>
                </c:pt>
                <c:pt idx="319">
                  <c:v>-1.4065949420148107</c:v>
                </c:pt>
                <c:pt idx="320">
                  <c:v>-1.3970937543663546</c:v>
                </c:pt>
                <c:pt idx="321">
                  <c:v>-1.4155372362721812</c:v>
                </c:pt>
                <c:pt idx="322">
                  <c:v>-1.3182897862232781</c:v>
                </c:pt>
                <c:pt idx="323">
                  <c:v>-1.3328210143915047</c:v>
                </c:pt>
                <c:pt idx="324">
                  <c:v>-1.2862931395836243</c:v>
                </c:pt>
                <c:pt idx="325">
                  <c:v>-1.3152158725723069</c:v>
                </c:pt>
                <c:pt idx="326">
                  <c:v>-1.4515858599972054</c:v>
                </c:pt>
                <c:pt idx="327">
                  <c:v>-1.5298309347491965</c:v>
                </c:pt>
                <c:pt idx="328">
                  <c:v>-1.3597876205113875</c:v>
                </c:pt>
                <c:pt idx="329">
                  <c:v>-1.2934190303199664</c:v>
                </c:pt>
                <c:pt idx="330">
                  <c:v>-1.2762330585440829</c:v>
                </c:pt>
                <c:pt idx="331">
                  <c:v>-1.2213217828699174</c:v>
                </c:pt>
                <c:pt idx="332">
                  <c:v>-1.3810255693726423</c:v>
                </c:pt>
                <c:pt idx="333">
                  <c:v>-1.3043174514461369</c:v>
                </c:pt>
                <c:pt idx="334">
                  <c:v>-1.297051837362023</c:v>
                </c:pt>
                <c:pt idx="335">
                  <c:v>-1.2987285175352801</c:v>
                </c:pt>
                <c:pt idx="336">
                  <c:v>-1.3638395975967583</c:v>
                </c:pt>
                <c:pt idx="337">
                  <c:v>-1.3283498672628196</c:v>
                </c:pt>
                <c:pt idx="338">
                  <c:v>-1.3317032276093337</c:v>
                </c:pt>
                <c:pt idx="339">
                  <c:v>-1.3336593544781332</c:v>
                </c:pt>
                <c:pt idx="340">
                  <c:v>-1.3118625122257928</c:v>
                </c:pt>
                <c:pt idx="341">
                  <c:v>-1.2674304876344837</c:v>
                </c:pt>
                <c:pt idx="342">
                  <c:v>-1.3991896045829257</c:v>
                </c:pt>
                <c:pt idx="343">
                  <c:v>-1.3324018443481904</c:v>
                </c:pt>
                <c:pt idx="344">
                  <c:v>-1.2741372083275115</c:v>
                </c:pt>
                <c:pt idx="345">
                  <c:v>-1.376554422243957</c:v>
                </c:pt>
                <c:pt idx="346">
                  <c:v>-1.4047785384937823</c:v>
                </c:pt>
                <c:pt idx="347">
                  <c:v>-1.376274975548414</c:v>
                </c:pt>
                <c:pt idx="348">
                  <c:v>-1.4228028503562946</c:v>
                </c:pt>
                <c:pt idx="349">
                  <c:v>-1.376554422243957</c:v>
                </c:pt>
                <c:pt idx="350">
                  <c:v>-1.4810674863769735</c:v>
                </c:pt>
                <c:pt idx="351">
                  <c:v>-1.3212239765264775</c:v>
                </c:pt>
                <c:pt idx="352">
                  <c:v>-1.4480927763029203</c:v>
                </c:pt>
                <c:pt idx="353">
                  <c:v>-1.3452563923431606</c:v>
                </c:pt>
                <c:pt idx="354">
                  <c:v>-1.4608076009501187</c:v>
                </c:pt>
                <c:pt idx="355">
                  <c:v>-1.4127427693167529</c:v>
                </c:pt>
                <c:pt idx="356">
                  <c:v>-1.3857761631968701</c:v>
                </c:pt>
                <c:pt idx="357">
                  <c:v>-1.3867542266312702</c:v>
                </c:pt>
                <c:pt idx="358">
                  <c:v>-1.35014670951516</c:v>
                </c:pt>
                <c:pt idx="359">
                  <c:v>-1.319687019700992</c:v>
                </c:pt>
                <c:pt idx="360">
                  <c:v>-1.2773508453262539</c:v>
                </c:pt>
                <c:pt idx="361">
                  <c:v>-1.2618415537236274</c:v>
                </c:pt>
                <c:pt idx="362">
                  <c:v>-1.2352941176470587</c:v>
                </c:pt>
                <c:pt idx="363">
                  <c:v>-1.2860136928880816</c:v>
                </c:pt>
                <c:pt idx="364">
                  <c:v>-1.2545759396395137</c:v>
                </c:pt>
                <c:pt idx="365">
                  <c:v>-1.2630990638535697</c:v>
                </c:pt>
                <c:pt idx="366">
                  <c:v>-1.2376694145591729</c:v>
                </c:pt>
                <c:pt idx="367">
                  <c:v>-1.4279726142238369</c:v>
                </c:pt>
                <c:pt idx="368">
                  <c:v>-1.476456615900517</c:v>
                </c:pt>
                <c:pt idx="369">
                  <c:v>-1.308788598574822</c:v>
                </c:pt>
                <c:pt idx="370">
                  <c:v>-1.2204834427832889</c:v>
                </c:pt>
                <c:pt idx="371">
                  <c:v>-1.2618415537236274</c:v>
                </c:pt>
                <c:pt idx="372">
                  <c:v>-1.3476316892552744</c:v>
                </c:pt>
                <c:pt idx="373">
                  <c:v>-1.3899678636300126</c:v>
                </c:pt>
                <c:pt idx="374">
                  <c:v>-1.3139583624423641</c:v>
                </c:pt>
                <c:pt idx="375">
                  <c:v>-1.2897862232779098</c:v>
                </c:pt>
                <c:pt idx="376">
                  <c:v>-1.2833589492804249</c:v>
                </c:pt>
                <c:pt idx="377">
                  <c:v>-1.2626798938102557</c:v>
                </c:pt>
                <c:pt idx="378">
                  <c:v>-1.2541567695961997</c:v>
                </c:pt>
                <c:pt idx="379">
                  <c:v>-1.265474360765684</c:v>
                </c:pt>
                <c:pt idx="380">
                  <c:v>-1.3180103395277352</c:v>
                </c:pt>
                <c:pt idx="381">
                  <c:v>-1.4156769596199525</c:v>
                </c:pt>
                <c:pt idx="382">
                  <c:v>-1.4110660891434958</c:v>
                </c:pt>
                <c:pt idx="383">
                  <c:v>-1.3877322900656701</c:v>
                </c:pt>
                <c:pt idx="384">
                  <c:v>-1.366075171161101</c:v>
                </c:pt>
                <c:pt idx="385">
                  <c:v>-1.2699455078943691</c:v>
                </c:pt>
                <c:pt idx="386">
                  <c:v>-1.2727399748497974</c:v>
                </c:pt>
                <c:pt idx="387">
                  <c:v>-1.257370406594942</c:v>
                </c:pt>
                <c:pt idx="388">
                  <c:v>-1.2545759396395137</c:v>
                </c:pt>
                <c:pt idx="389">
                  <c:v>-1.2738577616319688</c:v>
                </c:pt>
                <c:pt idx="390">
                  <c:v>-1.3452563923431606</c:v>
                </c:pt>
                <c:pt idx="391">
                  <c:v>-1.3754366354617855</c:v>
                </c:pt>
                <c:pt idx="392">
                  <c:v>-1.4140002794466955</c:v>
                </c:pt>
                <c:pt idx="393">
                  <c:v>-1.4339807181780075</c:v>
                </c:pt>
                <c:pt idx="394">
                  <c:v>-1.4613664943412044</c:v>
                </c:pt>
                <c:pt idx="395">
                  <c:v>-1.3794886125471566</c:v>
                </c:pt>
                <c:pt idx="396">
                  <c:v>-1.3963951376274975</c:v>
                </c:pt>
                <c:pt idx="397">
                  <c:v>-1.3664943412044153</c:v>
                </c:pt>
                <c:pt idx="398">
                  <c:v>-1.3522425597317314</c:v>
                </c:pt>
                <c:pt idx="399">
                  <c:v>-1.3416235853011038</c:v>
                </c:pt>
                <c:pt idx="400">
                  <c:v>-1.2549951096828278</c:v>
                </c:pt>
                <c:pt idx="401">
                  <c:v>-1.3609054072935587</c:v>
                </c:pt>
                <c:pt idx="402">
                  <c:v>-1.358250663685902</c:v>
                </c:pt>
                <c:pt idx="403">
                  <c:v>-1.3171719994411066</c:v>
                </c:pt>
                <c:pt idx="404">
                  <c:v>-1.4468352661729775</c:v>
                </c:pt>
                <c:pt idx="405">
                  <c:v>-1.3889898001956127</c:v>
                </c:pt>
                <c:pt idx="406">
                  <c:v>-1.4011457314517257</c:v>
                </c:pt>
                <c:pt idx="407">
                  <c:v>-1.3486097526896743</c:v>
                </c:pt>
                <c:pt idx="408">
                  <c:v>-1.3268129104373341</c:v>
                </c:pt>
                <c:pt idx="409">
                  <c:v>-1.3284895906105909</c:v>
                </c:pt>
                <c:pt idx="410">
                  <c:v>-1.3132597457035069</c:v>
                </c:pt>
                <c:pt idx="411">
                  <c:v>-1.3360346513902472</c:v>
                </c:pt>
                <c:pt idx="412">
                  <c:v>-1.3437194355176751</c:v>
                </c:pt>
                <c:pt idx="413">
                  <c:v>-1.3368729914768758</c:v>
                </c:pt>
                <c:pt idx="414">
                  <c:v>-1.3377113315635043</c:v>
                </c:pt>
                <c:pt idx="415">
                  <c:v>-1.3072516417493363</c:v>
                </c:pt>
                <c:pt idx="416">
                  <c:v>-1.3460947324297892</c:v>
                </c:pt>
                <c:pt idx="417">
                  <c:v>-1.35014670951516</c:v>
                </c:pt>
                <c:pt idx="418">
                  <c:v>-1.3389688416934471</c:v>
                </c:pt>
                <c:pt idx="419">
                  <c:v>-1.3473522425597317</c:v>
                </c:pt>
                <c:pt idx="420">
                  <c:v>-1.2934190303199664</c:v>
                </c:pt>
                <c:pt idx="421">
                  <c:v>-1.4174933631409807</c:v>
                </c:pt>
                <c:pt idx="422">
                  <c:v>-1.2460528154254575</c:v>
                </c:pt>
                <c:pt idx="423">
                  <c:v>-1.2449350286432863</c:v>
                </c:pt>
                <c:pt idx="424">
                  <c:v>-1.3697079782031578</c:v>
                </c:pt>
                <c:pt idx="425">
                  <c:v>-1.4135811094033814</c:v>
                </c:pt>
                <c:pt idx="426">
                  <c:v>-1.3164733827022497</c:v>
                </c:pt>
                <c:pt idx="427">
                  <c:v>-1.3849378231102418</c:v>
                </c:pt>
                <c:pt idx="428">
                  <c:v>-1.3854967165013274</c:v>
                </c:pt>
                <c:pt idx="429">
                  <c:v>-1.4464160961296633</c:v>
                </c:pt>
                <c:pt idx="430">
                  <c:v>-1.4476736062596061</c:v>
                </c:pt>
                <c:pt idx="431">
                  <c:v>-1.469051278468632</c:v>
                </c:pt>
                <c:pt idx="432">
                  <c:v>-1.4668157049042894</c:v>
                </c:pt>
                <c:pt idx="433">
                  <c:v>-1.3662148945088726</c:v>
                </c:pt>
                <c:pt idx="434">
                  <c:v>-1.4011457314517257</c:v>
                </c:pt>
                <c:pt idx="435">
                  <c:v>-1.5303898281402821</c:v>
                </c:pt>
                <c:pt idx="436">
                  <c:v>-1.2798658655861395</c:v>
                </c:pt>
                <c:pt idx="437">
                  <c:v>-1.4881933771133156</c:v>
                </c:pt>
                <c:pt idx="438">
                  <c:v>-1.5077546458013134</c:v>
                </c:pt>
                <c:pt idx="439">
                  <c:v>-1.2681291043733409</c:v>
                </c:pt>
                <c:pt idx="440">
                  <c:v>-1.2610032136369989</c:v>
                </c:pt>
                <c:pt idx="441">
                  <c:v>-1.4733827022495458</c:v>
                </c:pt>
                <c:pt idx="442">
                  <c:v>-1.4592706441246333</c:v>
                </c:pt>
                <c:pt idx="443">
                  <c:v>-1.3031996646639654</c:v>
                </c:pt>
                <c:pt idx="444">
                  <c:v>-1.3321223976526479</c:v>
                </c:pt>
                <c:pt idx="445">
                  <c:v>-1.616319687019701</c:v>
                </c:pt>
                <c:pt idx="446">
                  <c:v>-1.469330725164175</c:v>
                </c:pt>
                <c:pt idx="447">
                  <c:v>-1.4230822970518375</c:v>
                </c:pt>
                <c:pt idx="448">
                  <c:v>-1.4106469191001816</c:v>
                </c:pt>
                <c:pt idx="449">
                  <c:v>-1.3850775464580132</c:v>
                </c:pt>
                <c:pt idx="450">
                  <c:v>-1.3867542266312702</c:v>
                </c:pt>
                <c:pt idx="451">
                  <c:v>-1.3002654743607656</c:v>
                </c:pt>
                <c:pt idx="452">
                  <c:v>-1.5031437753248567</c:v>
                </c:pt>
                <c:pt idx="453">
                  <c:v>-1.3803269526337851</c:v>
                </c:pt>
                <c:pt idx="454">
                  <c:v>-1.309207768618136</c:v>
                </c:pt>
                <c:pt idx="455">
                  <c:v>-1.3458152857342462</c:v>
                </c:pt>
                <c:pt idx="456">
                  <c:v>-1.3617437473801872</c:v>
                </c:pt>
                <c:pt idx="457">
                  <c:v>-1.2888081598435099</c:v>
                </c:pt>
                <c:pt idx="458">
                  <c:v>-1.4560570071258907</c:v>
                </c:pt>
                <c:pt idx="459">
                  <c:v>-1.3718038284197289</c:v>
                </c:pt>
                <c:pt idx="460">
                  <c:v>-1.4239206371384658</c:v>
                </c:pt>
                <c:pt idx="461">
                  <c:v>-1.2934190303199664</c:v>
                </c:pt>
                <c:pt idx="462">
                  <c:v>-1.2460528154254575</c:v>
                </c:pt>
                <c:pt idx="463">
                  <c:v>-1.3072516417493363</c:v>
                </c:pt>
                <c:pt idx="464">
                  <c:v>-1.2978901774486515</c:v>
                </c:pt>
                <c:pt idx="465">
                  <c:v>-1.4167947464021238</c:v>
                </c:pt>
                <c:pt idx="466">
                  <c:v>-1.3458152857342462</c:v>
                </c:pt>
                <c:pt idx="467">
                  <c:v>-1.3143775324856783</c:v>
                </c:pt>
                <c:pt idx="468">
                  <c:v>-1.3079502584881935</c:v>
                </c:pt>
                <c:pt idx="469">
                  <c:v>-1.3048763448372223</c:v>
                </c:pt>
                <c:pt idx="470">
                  <c:v>-1.3674724046388154</c:v>
                </c:pt>
                <c:pt idx="471">
                  <c:v>-1.3090680452703647</c:v>
                </c:pt>
                <c:pt idx="472">
                  <c:v>-1.500209585021657</c:v>
                </c:pt>
                <c:pt idx="473">
                  <c:v>-1.1840156490149505</c:v>
                </c:pt>
                <c:pt idx="474">
                  <c:v>-1.374598295375157</c:v>
                </c:pt>
                <c:pt idx="475">
                  <c:v>-1.4464160961296633</c:v>
                </c:pt>
                <c:pt idx="476">
                  <c:v>-1.4834427832890877</c:v>
                </c:pt>
                <c:pt idx="477">
                  <c:v>-1.3465139024731032</c:v>
                </c:pt>
                <c:pt idx="478">
                  <c:v>-1.2962134972753947</c:v>
                </c:pt>
                <c:pt idx="479">
                  <c:v>-1.4091099622746963</c:v>
                </c:pt>
                <c:pt idx="480">
                  <c:v>-1.3139583624423641</c:v>
                </c:pt>
                <c:pt idx="481">
                  <c:v>-1.3975129244096689</c:v>
                </c:pt>
                <c:pt idx="482">
                  <c:v>-1.2759536118485399</c:v>
                </c:pt>
                <c:pt idx="483">
                  <c:v>-1.4119044292301244</c:v>
                </c:pt>
                <c:pt idx="484">
                  <c:v>-1.2957943272320804</c:v>
                </c:pt>
                <c:pt idx="485">
                  <c:v>-1.3593684504680732</c:v>
                </c:pt>
                <c:pt idx="486">
                  <c:v>-1.2903451166689952</c:v>
                </c:pt>
                <c:pt idx="487">
                  <c:v>-1.2420008383400865</c:v>
                </c:pt>
                <c:pt idx="488">
                  <c:v>-1.3031996646639654</c:v>
                </c:pt>
                <c:pt idx="489">
                  <c:v>-1.2746961017185972</c:v>
                </c:pt>
                <c:pt idx="490">
                  <c:v>-1.3983512644962972</c:v>
                </c:pt>
                <c:pt idx="491">
                  <c:v>-1.2903451166689952</c:v>
                </c:pt>
                <c:pt idx="492">
                  <c:v>-1.2548553863350567</c:v>
                </c:pt>
                <c:pt idx="493">
                  <c:v>-1.3476316892552744</c:v>
                </c:pt>
                <c:pt idx="494">
                  <c:v>-1.3752969121140142</c:v>
                </c:pt>
                <c:pt idx="495">
                  <c:v>-1.3428810954310466</c:v>
                </c:pt>
                <c:pt idx="496">
                  <c:v>-1.4439010758697777</c:v>
                </c:pt>
                <c:pt idx="497">
                  <c:v>-1.4248987005728657</c:v>
                </c:pt>
                <c:pt idx="498">
                  <c:v>-1.2846164594103675</c:v>
                </c:pt>
                <c:pt idx="499">
                  <c:v>-1.2457733687299148</c:v>
                </c:pt>
                <c:pt idx="500">
                  <c:v>-1.2248148665642029</c:v>
                </c:pt>
                <c:pt idx="501">
                  <c:v>-1.2533184295095712</c:v>
                </c:pt>
                <c:pt idx="502">
                  <c:v>-1.3315635042615621</c:v>
                </c:pt>
                <c:pt idx="503">
                  <c:v>-1.4746402123794886</c:v>
                </c:pt>
                <c:pt idx="504">
                  <c:v>-1.3741791253318432</c:v>
                </c:pt>
                <c:pt idx="505">
                  <c:v>-1.3737599552885289</c:v>
                </c:pt>
                <c:pt idx="506">
                  <c:v>-1.4042196451026967</c:v>
                </c:pt>
                <c:pt idx="507">
                  <c:v>-1.2730194215453403</c:v>
                </c:pt>
                <c:pt idx="508">
                  <c:v>-1.2168506357412323</c:v>
                </c:pt>
                <c:pt idx="509">
                  <c:v>-1.3229006566997346</c:v>
                </c:pt>
                <c:pt idx="510">
                  <c:v>-1.3347771412603047</c:v>
                </c:pt>
                <c:pt idx="511">
                  <c:v>-1.35014670951516</c:v>
                </c:pt>
                <c:pt idx="512">
                  <c:v>-1.3646779376833869</c:v>
                </c:pt>
                <c:pt idx="513">
                  <c:v>-1.5035629453681709</c:v>
                </c:pt>
                <c:pt idx="514">
                  <c:v>-1.252619812770714</c:v>
                </c:pt>
                <c:pt idx="515">
                  <c:v>-1.2769316752829396</c:v>
                </c:pt>
                <c:pt idx="516">
                  <c:v>-1.2042755344418052</c:v>
                </c:pt>
                <c:pt idx="517">
                  <c:v>-1.3343579712169904</c:v>
                </c:pt>
                <c:pt idx="518">
                  <c:v>-1.188626519491407</c:v>
                </c:pt>
                <c:pt idx="519">
                  <c:v>-1.2209026128266032</c:v>
                </c:pt>
                <c:pt idx="520">
                  <c:v>-1.365376554422244</c:v>
                </c:pt>
                <c:pt idx="521">
                  <c:v>-1.2042755344418052</c:v>
                </c:pt>
                <c:pt idx="522">
                  <c:v>-1.2984490708397372</c:v>
                </c:pt>
                <c:pt idx="523">
                  <c:v>-1.2846164594103675</c:v>
                </c:pt>
                <c:pt idx="524">
                  <c:v>-1.2811233757160823</c:v>
                </c:pt>
                <c:pt idx="525">
                  <c:v>-1.3588095570769876</c:v>
                </c:pt>
                <c:pt idx="526">
                  <c:v>-1.2429789017744866</c:v>
                </c:pt>
                <c:pt idx="527">
                  <c:v>-1.2569512365516278</c:v>
                </c:pt>
                <c:pt idx="528">
                  <c:v>-1.2046947044851195</c:v>
                </c:pt>
                <c:pt idx="529">
                  <c:v>-1.2091658516138046</c:v>
                </c:pt>
                <c:pt idx="530">
                  <c:v>-1.3769735922872712</c:v>
                </c:pt>
                <c:pt idx="531">
                  <c:v>-1.3269526337851054</c:v>
                </c:pt>
                <c:pt idx="532">
                  <c:v>-1.188626519491407</c:v>
                </c:pt>
                <c:pt idx="533">
                  <c:v>-1.3729216152019004</c:v>
                </c:pt>
                <c:pt idx="534">
                  <c:v>-1.402682688277211</c:v>
                </c:pt>
                <c:pt idx="535">
                  <c:v>-1.3698477015509292</c:v>
                </c:pt>
                <c:pt idx="536">
                  <c:v>-1.4768757859438313</c:v>
                </c:pt>
                <c:pt idx="537">
                  <c:v>-1.3568534302081878</c:v>
                </c:pt>
                <c:pt idx="538">
                  <c:v>-1.6516696940058684</c:v>
                </c:pt>
                <c:pt idx="539">
                  <c:v>-1.6954031018583207</c:v>
                </c:pt>
                <c:pt idx="540">
                  <c:v>-1.6255414279726144</c:v>
                </c:pt>
                <c:pt idx="541">
                  <c:v>-1.4965767779796004</c:v>
                </c:pt>
                <c:pt idx="542">
                  <c:v>-1.4881933771133156</c:v>
                </c:pt>
                <c:pt idx="543">
                  <c:v>-1.9900796423082296</c:v>
                </c:pt>
                <c:pt idx="544">
                  <c:v>-1.634343998882213</c:v>
                </c:pt>
                <c:pt idx="545">
                  <c:v>-1.4309068045270363</c:v>
                </c:pt>
                <c:pt idx="546">
                  <c:v>-1.4830236132457735</c:v>
                </c:pt>
                <c:pt idx="547">
                  <c:v>-1.5256392343160543</c:v>
                </c:pt>
                <c:pt idx="548">
                  <c:v>-1.5169763867542265</c:v>
                </c:pt>
                <c:pt idx="549">
                  <c:v>-1.7353639793209445</c:v>
                </c:pt>
                <c:pt idx="550">
                  <c:v>-1.5841833170322759</c:v>
                </c:pt>
                <c:pt idx="551">
                  <c:v>-1.5330445717479391</c:v>
                </c:pt>
                <c:pt idx="552">
                  <c:v>-1.7496157607936287</c:v>
                </c:pt>
                <c:pt idx="553">
                  <c:v>-1.7294955987145453</c:v>
                </c:pt>
                <c:pt idx="554">
                  <c:v>-1.476456615900517</c:v>
                </c:pt>
                <c:pt idx="555">
                  <c:v>-1.4782730194215454</c:v>
                </c:pt>
                <c:pt idx="556">
                  <c:v>-1.5267570210982255</c:v>
                </c:pt>
                <c:pt idx="557">
                  <c:v>-1.5147408131898839</c:v>
                </c:pt>
                <c:pt idx="558">
                  <c:v>-1.5890736342042755</c:v>
                </c:pt>
                <c:pt idx="559">
                  <c:v>-1.8964649993013833</c:v>
                </c:pt>
                <c:pt idx="560">
                  <c:v>-1.7303339388011738</c:v>
                </c:pt>
                <c:pt idx="561">
                  <c:v>-1.577756043034791</c:v>
                </c:pt>
                <c:pt idx="562">
                  <c:v>-1.5921475478552465</c:v>
                </c:pt>
                <c:pt idx="563">
                  <c:v>-1.6930278049462066</c:v>
                </c:pt>
                <c:pt idx="564">
                  <c:v>-1.5488333100461089</c:v>
                </c:pt>
                <c:pt idx="565">
                  <c:v>-1.8062037166410507</c:v>
                </c:pt>
                <c:pt idx="566">
                  <c:v>-1.8355456196730475</c:v>
                </c:pt>
                <c:pt idx="567">
                  <c:v>-1.7025289925946627</c:v>
                </c:pt>
                <c:pt idx="568">
                  <c:v>-1.4629034511666901</c:v>
                </c:pt>
                <c:pt idx="569">
                  <c:v>-1.7736481766103116</c:v>
                </c:pt>
                <c:pt idx="570">
                  <c:v>-1.7932094452983094</c:v>
                </c:pt>
                <c:pt idx="571">
                  <c:v>-1.7431884867961438</c:v>
                </c:pt>
                <c:pt idx="572">
                  <c:v>-1.4834427832890877</c:v>
                </c:pt>
                <c:pt idx="573">
                  <c:v>-1.509990219365656</c:v>
                </c:pt>
                <c:pt idx="574">
                  <c:v>-1.5027246052815426</c:v>
                </c:pt>
                <c:pt idx="575">
                  <c:v>-1.6684364957384379</c:v>
                </c:pt>
                <c:pt idx="576">
                  <c:v>-1.471007405337432</c:v>
                </c:pt>
                <c:pt idx="577">
                  <c:v>-1.5576358809557076</c:v>
                </c:pt>
                <c:pt idx="578">
                  <c:v>-1.6399329327930696</c:v>
                </c:pt>
                <c:pt idx="579">
                  <c:v>-1.5873969540310187</c:v>
                </c:pt>
                <c:pt idx="580">
                  <c:v>-1.5619673047366216</c:v>
                </c:pt>
                <c:pt idx="581">
                  <c:v>-1.6470588235294117</c:v>
                </c:pt>
                <c:pt idx="582">
                  <c:v>-1.7054631828978621</c:v>
                </c:pt>
                <c:pt idx="583">
                  <c:v>-1.7008523124214057</c:v>
                </c:pt>
                <c:pt idx="584">
                  <c:v>-1.6828280005588934</c:v>
                </c:pt>
                <c:pt idx="585">
                  <c:v>-1.7818918541288249</c:v>
                </c:pt>
                <c:pt idx="586">
                  <c:v>-1.5829258069023335</c:v>
                </c:pt>
                <c:pt idx="587">
                  <c:v>-1.6367192957943273</c:v>
                </c:pt>
                <c:pt idx="588">
                  <c:v>-1.7693167528293978</c:v>
                </c:pt>
                <c:pt idx="589">
                  <c:v>-1.4990917982394858</c:v>
                </c:pt>
                <c:pt idx="590">
                  <c:v>-1.6852032974710074</c:v>
                </c:pt>
                <c:pt idx="591">
                  <c:v>-1.8851474081318988</c:v>
                </c:pt>
                <c:pt idx="592">
                  <c:v>-1.5908900377253037</c:v>
                </c:pt>
                <c:pt idx="593">
                  <c:v>-1.7599552885287131</c:v>
                </c:pt>
                <c:pt idx="594">
                  <c:v>-1.6615900516976385</c:v>
                </c:pt>
                <c:pt idx="595">
                  <c:v>-1.6993153555959202</c:v>
                </c:pt>
                <c:pt idx="596">
                  <c:v>-1.6390945927064413</c:v>
                </c:pt>
                <c:pt idx="597">
                  <c:v>-1.6138046667598156</c:v>
                </c:pt>
                <c:pt idx="598">
                  <c:v>-2.0797820315774764</c:v>
                </c:pt>
                <c:pt idx="599">
                  <c:v>-1.5865586139443901</c:v>
                </c:pt>
                <c:pt idx="600">
                  <c:v>-1.6981975688137487</c:v>
                </c:pt>
                <c:pt idx="601">
                  <c:v>-1.6016487355037026</c:v>
                </c:pt>
                <c:pt idx="602">
                  <c:v>-1.6089143495878162</c:v>
                </c:pt>
                <c:pt idx="603">
                  <c:v>-1.7992175492524802</c:v>
                </c:pt>
                <c:pt idx="604">
                  <c:v>-1.7579991616599135</c:v>
                </c:pt>
                <c:pt idx="605">
                  <c:v>-1.4778538493782312</c:v>
                </c:pt>
                <c:pt idx="606">
                  <c:v>-1.6743048763448374</c:v>
                </c:pt>
                <c:pt idx="607">
                  <c:v>-1.5840435936845045</c:v>
                </c:pt>
                <c:pt idx="608">
                  <c:v>-1.5527455637837082</c:v>
                </c:pt>
                <c:pt idx="609">
                  <c:v>-1.5882352941176472</c:v>
                </c:pt>
                <c:pt idx="610">
                  <c:v>-1.6001117786782171</c:v>
                </c:pt>
                <c:pt idx="611">
                  <c:v>-1.8043873131200223</c:v>
                </c:pt>
                <c:pt idx="612">
                  <c:v>-1.5790135531647338</c:v>
                </c:pt>
                <c:pt idx="613">
                  <c:v>-1.6290345116668996</c:v>
                </c:pt>
                <c:pt idx="614">
                  <c:v>-1.4146988961855527</c:v>
                </c:pt>
                <c:pt idx="615">
                  <c:v>-1.7387173396674585</c:v>
                </c:pt>
                <c:pt idx="616">
                  <c:v>-1.6696940058683805</c:v>
                </c:pt>
                <c:pt idx="617">
                  <c:v>-1.4986726281961718</c:v>
                </c:pt>
                <c:pt idx="618">
                  <c:v>-1.3982115411485259</c:v>
                </c:pt>
                <c:pt idx="619">
                  <c:v>-1.726701131759117</c:v>
                </c:pt>
                <c:pt idx="620">
                  <c:v>-1.9378231102417214</c:v>
                </c:pt>
                <c:pt idx="621">
                  <c:v>-1.6153416235853011</c:v>
                </c:pt>
                <c:pt idx="622">
                  <c:v>-1.7767220902612826</c:v>
                </c:pt>
                <c:pt idx="623">
                  <c:v>-1.7820315774765962</c:v>
                </c:pt>
                <c:pt idx="624">
                  <c:v>-1.5315076149224536</c:v>
                </c:pt>
                <c:pt idx="625">
                  <c:v>-1.7795165572167111</c:v>
                </c:pt>
                <c:pt idx="626">
                  <c:v>-1.7102137767220902</c:v>
                </c:pt>
                <c:pt idx="627">
                  <c:v>-1.636300125751013</c:v>
                </c:pt>
                <c:pt idx="628">
                  <c:v>-1.7972614223836803</c:v>
                </c:pt>
                <c:pt idx="629">
                  <c:v>-1.5003493083694284</c:v>
                </c:pt>
                <c:pt idx="630">
                  <c:v>-1.8397373201061897</c:v>
                </c:pt>
                <c:pt idx="631">
                  <c:v>-1.7170602207628893</c:v>
                </c:pt>
                <c:pt idx="632">
                  <c:v>-1.6973592287271202</c:v>
                </c:pt>
                <c:pt idx="633">
                  <c:v>-1.7012714824647199</c:v>
                </c:pt>
                <c:pt idx="634">
                  <c:v>-1.7353639793209445</c:v>
                </c:pt>
                <c:pt idx="635">
                  <c:v>-1.9164454380326952</c:v>
                </c:pt>
                <c:pt idx="636">
                  <c:v>-1.8180802012016208</c:v>
                </c:pt>
                <c:pt idx="637">
                  <c:v>-1.6671789856084953</c:v>
                </c:pt>
                <c:pt idx="638">
                  <c:v>-1.6933072516417493</c:v>
                </c:pt>
                <c:pt idx="639">
                  <c:v>-1.8847282380885848</c:v>
                </c:pt>
                <c:pt idx="640">
                  <c:v>-1.8844487913930419</c:v>
                </c:pt>
                <c:pt idx="641">
                  <c:v>-1.8240883051557915</c:v>
                </c:pt>
                <c:pt idx="642">
                  <c:v>-1.665083135391924</c:v>
                </c:pt>
                <c:pt idx="643">
                  <c:v>-1.6532066508313541</c:v>
                </c:pt>
                <c:pt idx="644">
                  <c:v>-1.822551348330306</c:v>
                </c:pt>
                <c:pt idx="645">
                  <c:v>-2.0694425038423923</c:v>
                </c:pt>
                <c:pt idx="646">
                  <c:v>-1.5664384518653067</c:v>
                </c:pt>
                <c:pt idx="647">
                  <c:v>-1.6709515159983233</c:v>
                </c:pt>
                <c:pt idx="648">
                  <c:v>-1.752829397792371</c:v>
                </c:pt>
                <c:pt idx="649">
                  <c:v>-1.5946625681151321</c:v>
                </c:pt>
                <c:pt idx="650">
                  <c:v>-1.7253038982814028</c:v>
                </c:pt>
                <c:pt idx="651">
                  <c:v>-1.7845465977364818</c:v>
                </c:pt>
                <c:pt idx="652">
                  <c:v>-1.8861254715662987</c:v>
                </c:pt>
                <c:pt idx="653">
                  <c:v>-1.7940477853849377</c:v>
                </c:pt>
                <c:pt idx="654">
                  <c:v>-1.6365795724465557</c:v>
                </c:pt>
                <c:pt idx="655">
                  <c:v>-1.8152857342461926</c:v>
                </c:pt>
                <c:pt idx="656">
                  <c:v>-1.5752410227749056</c:v>
                </c:pt>
                <c:pt idx="657">
                  <c:v>-1.634343998882213</c:v>
                </c:pt>
                <c:pt idx="658">
                  <c:v>-1.5014670951515998</c:v>
                </c:pt>
                <c:pt idx="659">
                  <c:v>-1.528992594662568</c:v>
                </c:pt>
                <c:pt idx="660">
                  <c:v>-1.6757021098225513</c:v>
                </c:pt>
                <c:pt idx="661">
                  <c:v>-1.6805924269945509</c:v>
                </c:pt>
                <c:pt idx="662">
                  <c:v>-1.7518513343579711</c:v>
                </c:pt>
                <c:pt idx="663">
                  <c:v>-1.9494201481067486</c:v>
                </c:pt>
                <c:pt idx="664">
                  <c:v>-1.757859438312142</c:v>
                </c:pt>
                <c:pt idx="665">
                  <c:v>-1.6411904429230124</c:v>
                </c:pt>
                <c:pt idx="666">
                  <c:v>-1.7873410646919099</c:v>
                </c:pt>
                <c:pt idx="667">
                  <c:v>-1.798518932513623</c:v>
                </c:pt>
                <c:pt idx="668">
                  <c:v>-1.6532066508313541</c:v>
                </c:pt>
                <c:pt idx="669">
                  <c:v>-1.6677378789995809</c:v>
                </c:pt>
                <c:pt idx="670">
                  <c:v>-1.4387313120022356</c:v>
                </c:pt>
                <c:pt idx="671">
                  <c:v>-1.4800894229425736</c:v>
                </c:pt>
                <c:pt idx="672">
                  <c:v>-1.6924689115551208</c:v>
                </c:pt>
                <c:pt idx="673">
                  <c:v>-1.9115551208606958</c:v>
                </c:pt>
                <c:pt idx="674">
                  <c:v>-1.8182199245493922</c:v>
                </c:pt>
                <c:pt idx="675">
                  <c:v>-1.5105491127567416</c:v>
                </c:pt>
                <c:pt idx="676">
                  <c:v>-1.5326254017046248</c:v>
                </c:pt>
                <c:pt idx="677">
                  <c:v>-1.7823110241721392</c:v>
                </c:pt>
                <c:pt idx="678">
                  <c:v>-1.8924130222160123</c:v>
                </c:pt>
                <c:pt idx="679">
                  <c:v>-1.7711331563504262</c:v>
                </c:pt>
                <c:pt idx="680">
                  <c:v>-1.5250803409249685</c:v>
                </c:pt>
                <c:pt idx="681">
                  <c:v>-1.7174793908062036</c:v>
                </c:pt>
                <c:pt idx="682">
                  <c:v>-1.5171161101019981</c:v>
                </c:pt>
                <c:pt idx="683">
                  <c:v>-1.6636859019142098</c:v>
                </c:pt>
                <c:pt idx="684">
                  <c:v>-1.6126868799776441</c:v>
                </c:pt>
                <c:pt idx="685">
                  <c:v>-1.5854408271622187</c:v>
                </c:pt>
                <c:pt idx="686">
                  <c:v>-1.8803968143076708</c:v>
                </c:pt>
                <c:pt idx="687">
                  <c:v>-1.6868799776442645</c:v>
                </c:pt>
                <c:pt idx="688">
                  <c:v>-1.7575799916165993</c:v>
                </c:pt>
                <c:pt idx="689">
                  <c:v>-1.7183177308928321</c:v>
                </c:pt>
                <c:pt idx="690">
                  <c:v>-1.6805924269945509</c:v>
                </c:pt>
                <c:pt idx="691">
                  <c:v>-1.647198546877183</c:v>
                </c:pt>
                <c:pt idx="692">
                  <c:v>-1.5095710493223418</c:v>
                </c:pt>
                <c:pt idx="693">
                  <c:v>-1.3991896045829257</c:v>
                </c:pt>
                <c:pt idx="694">
                  <c:v>-1.6434260164873551</c:v>
                </c:pt>
                <c:pt idx="695">
                  <c:v>-1.6207908341483861</c:v>
                </c:pt>
                <c:pt idx="696">
                  <c:v>-1.7756043034791114</c:v>
                </c:pt>
                <c:pt idx="697">
                  <c:v>-1.6875785943831214</c:v>
                </c:pt>
                <c:pt idx="698">
                  <c:v>-1.5949420148106748</c:v>
                </c:pt>
                <c:pt idx="699">
                  <c:v>-1.7431884867961438</c:v>
                </c:pt>
                <c:pt idx="700">
                  <c:v>-1.6050020958502165</c:v>
                </c:pt>
                <c:pt idx="701">
                  <c:v>-1.6112896464999302</c:v>
                </c:pt>
                <c:pt idx="702">
                  <c:v>-1.5298309347491965</c:v>
                </c:pt>
                <c:pt idx="703">
                  <c:v>-1.6350426156210702</c:v>
                </c:pt>
                <c:pt idx="704">
                  <c:v>-1.6937264216850636</c:v>
                </c:pt>
                <c:pt idx="705">
                  <c:v>-1.7142657538074613</c:v>
                </c:pt>
                <c:pt idx="706">
                  <c:v>-1.7438871035350008</c:v>
                </c:pt>
                <c:pt idx="707">
                  <c:v>-1.4156769596199525</c:v>
                </c:pt>
                <c:pt idx="708">
                  <c:v>-1.6604722649154675</c:v>
                </c:pt>
                <c:pt idx="709">
                  <c:v>-1.3887103535000698</c:v>
                </c:pt>
                <c:pt idx="710">
                  <c:v>-1.8429509571049321</c:v>
                </c:pt>
                <c:pt idx="711">
                  <c:v>-1.5338829118345676</c:v>
                </c:pt>
                <c:pt idx="712">
                  <c:v>-1.8122118205952216</c:v>
                </c:pt>
                <c:pt idx="713">
                  <c:v>-1.9496995948022915</c:v>
                </c:pt>
                <c:pt idx="714">
                  <c:v>-1.6333659354478132</c:v>
                </c:pt>
                <c:pt idx="715">
                  <c:v>-1.9320944529830935</c:v>
                </c:pt>
                <c:pt idx="716">
                  <c:v>-1.4708676819896604</c:v>
                </c:pt>
                <c:pt idx="717">
                  <c:v>-1.9740114573145173</c:v>
                </c:pt>
                <c:pt idx="718">
                  <c:v>-1.5676959619952495</c:v>
                </c:pt>
                <c:pt idx="719">
                  <c:v>-1.7891574682129383</c:v>
                </c:pt>
                <c:pt idx="720">
                  <c:v>-1.9509571049322341</c:v>
                </c:pt>
                <c:pt idx="721">
                  <c:v>-1.5833449769456478</c:v>
                </c:pt>
                <c:pt idx="722">
                  <c:v>-1.8622327790973872</c:v>
                </c:pt>
                <c:pt idx="723">
                  <c:v>-1.7610730753108843</c:v>
                </c:pt>
                <c:pt idx="724">
                  <c:v>-1.6402123794886125</c:v>
                </c:pt>
                <c:pt idx="725">
                  <c:v>-1.6720693027804947</c:v>
                </c:pt>
                <c:pt idx="726">
                  <c:v>-1.8632108425317873</c:v>
                </c:pt>
                <c:pt idx="727">
                  <c:v>-1.881514601089842</c:v>
                </c:pt>
                <c:pt idx="728">
                  <c:v>-1.4384518653066927</c:v>
                </c:pt>
                <c:pt idx="729">
                  <c:v>-1.7000139723347771</c:v>
                </c:pt>
                <c:pt idx="730">
                  <c:v>-1.8116529272041357</c:v>
                </c:pt>
                <c:pt idx="731">
                  <c:v>-1.448372222998463</c:v>
                </c:pt>
                <c:pt idx="732">
                  <c:v>-1.3208048064831632</c:v>
                </c:pt>
                <c:pt idx="733">
                  <c:v>-1.5059382422802852</c:v>
                </c:pt>
                <c:pt idx="734">
                  <c:v>-1.6451026966606119</c:v>
                </c:pt>
                <c:pt idx="735">
                  <c:v>-1.4813469330725164</c:v>
                </c:pt>
                <c:pt idx="736">
                  <c:v>-1.7299147687578595</c:v>
                </c:pt>
                <c:pt idx="737">
                  <c:v>-1.7651250523962554</c:v>
                </c:pt>
                <c:pt idx="738">
                  <c:v>-1.9225932653346374</c:v>
                </c:pt>
                <c:pt idx="739">
                  <c:v>-1.5171161101019981</c:v>
                </c:pt>
                <c:pt idx="740">
                  <c:v>-1.7125890736342042</c:v>
                </c:pt>
                <c:pt idx="741">
                  <c:v>-1.6757021098225513</c:v>
                </c:pt>
                <c:pt idx="742">
                  <c:v>-1.7656839457873412</c:v>
                </c:pt>
                <c:pt idx="743">
                  <c:v>-1.5344418052256532</c:v>
                </c:pt>
                <c:pt idx="744">
                  <c:v>-1.4696101718597179</c:v>
                </c:pt>
                <c:pt idx="745">
                  <c:v>-1.5454799496995948</c:v>
                </c:pt>
                <c:pt idx="746">
                  <c:v>-2.015229844907084</c:v>
                </c:pt>
                <c:pt idx="747">
                  <c:v>-2.0025150202598856</c:v>
                </c:pt>
                <c:pt idx="748">
                  <c:v>-1.8866843649573843</c:v>
                </c:pt>
                <c:pt idx="749">
                  <c:v>-1.8971636160402403</c:v>
                </c:pt>
                <c:pt idx="750">
                  <c:v>-1.8338689394997905</c:v>
                </c:pt>
                <c:pt idx="751">
                  <c:v>-1.7865027246052814</c:v>
                </c:pt>
                <c:pt idx="752">
                  <c:v>-1.6571189045689534</c:v>
                </c:pt>
                <c:pt idx="753">
                  <c:v>-1.378231102417214</c:v>
                </c:pt>
                <c:pt idx="754">
                  <c:v>-1.4520050300405196</c:v>
                </c:pt>
                <c:pt idx="755">
                  <c:v>-1.5203297471007406</c:v>
                </c:pt>
                <c:pt idx="756">
                  <c:v>-1.4520050300405196</c:v>
                </c:pt>
                <c:pt idx="757">
                  <c:v>-1.6965208886404917</c:v>
                </c:pt>
                <c:pt idx="758">
                  <c:v>-1.8770434539611569</c:v>
                </c:pt>
                <c:pt idx="759">
                  <c:v>-1.636300125751013</c:v>
                </c:pt>
                <c:pt idx="760">
                  <c:v>-1.7130082436775185</c:v>
                </c:pt>
                <c:pt idx="761">
                  <c:v>-1.8386195333240185</c:v>
                </c:pt>
                <c:pt idx="762">
                  <c:v>-1.6949839318150064</c:v>
                </c:pt>
                <c:pt idx="763">
                  <c:v>-1.4568953472125192</c:v>
                </c:pt>
                <c:pt idx="764">
                  <c:v>-1.3991896045829257</c:v>
                </c:pt>
                <c:pt idx="765">
                  <c:v>-1.675981556518094</c:v>
                </c:pt>
                <c:pt idx="766">
                  <c:v>-1.530669274835825</c:v>
                </c:pt>
                <c:pt idx="767">
                  <c:v>-1.4515858599972054</c:v>
                </c:pt>
                <c:pt idx="768">
                  <c:v>-1.7008523124214057</c:v>
                </c:pt>
                <c:pt idx="769">
                  <c:v>-1.6727679195193517</c:v>
                </c:pt>
                <c:pt idx="770">
                  <c:v>-1.8277211121978483</c:v>
                </c:pt>
                <c:pt idx="771">
                  <c:v>-1.7779796003912254</c:v>
                </c:pt>
                <c:pt idx="772">
                  <c:v>-1.7852452144753388</c:v>
                </c:pt>
                <c:pt idx="773">
                  <c:v>-1.8535699315355596</c:v>
                </c:pt>
                <c:pt idx="774">
                  <c:v>-1.5910297610730755</c:v>
                </c:pt>
                <c:pt idx="775">
                  <c:v>-1.6020679055470168</c:v>
                </c:pt>
                <c:pt idx="776">
                  <c:v>-1.4608076009501187</c:v>
                </c:pt>
                <c:pt idx="777">
                  <c:v>-1.7441665502305437</c:v>
                </c:pt>
                <c:pt idx="778">
                  <c:v>-1.806622886684365</c:v>
                </c:pt>
                <c:pt idx="779">
                  <c:v>-1.4283917842671512</c:v>
                </c:pt>
                <c:pt idx="780">
                  <c:v>-1.8843090680452705</c:v>
                </c:pt>
                <c:pt idx="781">
                  <c:v>-1.322062316613106</c:v>
                </c:pt>
                <c:pt idx="782">
                  <c:v>-1.9280424758977224</c:v>
                </c:pt>
                <c:pt idx="783">
                  <c:v>-1.819477434679335</c:v>
                </c:pt>
                <c:pt idx="784">
                  <c:v>-1.8964649993013833</c:v>
                </c:pt>
                <c:pt idx="785">
                  <c:v>-1.7570210982255134</c:v>
                </c:pt>
                <c:pt idx="786">
                  <c:v>-1.5260584043593686</c:v>
                </c:pt>
                <c:pt idx="787">
                  <c:v>-1.8694983931815008</c:v>
                </c:pt>
                <c:pt idx="788">
                  <c:v>-1.7872013413441385</c:v>
                </c:pt>
                <c:pt idx="789">
                  <c:v>-2.0516976386754227</c:v>
                </c:pt>
                <c:pt idx="790">
                  <c:v>-1.9168646080760094</c:v>
                </c:pt>
                <c:pt idx="791">
                  <c:v>-1.7145452005030042</c:v>
                </c:pt>
                <c:pt idx="792">
                  <c:v>-1.8499371244935028</c:v>
                </c:pt>
                <c:pt idx="793">
                  <c:v>-1.6495738437892971</c:v>
                </c:pt>
                <c:pt idx="794">
                  <c:v>-1.6555819477434679</c:v>
                </c:pt>
                <c:pt idx="795">
                  <c:v>-1.851054911275674</c:v>
                </c:pt>
                <c:pt idx="796">
                  <c:v>-1.8069023333799079</c:v>
                </c:pt>
                <c:pt idx="797">
                  <c:v>-1.6438451865306694</c:v>
                </c:pt>
                <c:pt idx="798">
                  <c:v>-1.8281402822411625</c:v>
                </c:pt>
                <c:pt idx="799">
                  <c:v>-1.6568394578734107</c:v>
                </c:pt>
                <c:pt idx="800">
                  <c:v>-1.4500489031717201</c:v>
                </c:pt>
                <c:pt idx="801">
                  <c:v>-1.9258069023333799</c:v>
                </c:pt>
                <c:pt idx="802">
                  <c:v>-1.3645382143356155</c:v>
                </c:pt>
                <c:pt idx="803">
                  <c:v>-1.798518932513623</c:v>
                </c:pt>
                <c:pt idx="804">
                  <c:v>-1.8655861394439011</c:v>
                </c:pt>
                <c:pt idx="805">
                  <c:v>-1.8517535280145312</c:v>
                </c:pt>
                <c:pt idx="806">
                  <c:v>-1.8798379209165852</c:v>
                </c:pt>
                <c:pt idx="807">
                  <c:v>-1.7659633924828837</c:v>
                </c:pt>
                <c:pt idx="808">
                  <c:v>-1.8212938382003634</c:v>
                </c:pt>
                <c:pt idx="809">
                  <c:v>-1.6587955847422104</c:v>
                </c:pt>
                <c:pt idx="810">
                  <c:v>-1.480229146290345</c:v>
                </c:pt>
                <c:pt idx="811">
                  <c:v>-1.4967165013273718</c:v>
                </c:pt>
                <c:pt idx="812">
                  <c:v>-1.9348889199385217</c:v>
                </c:pt>
                <c:pt idx="813">
                  <c:v>-1.757160821573285</c:v>
                </c:pt>
                <c:pt idx="814">
                  <c:v>-1.6622886684364957</c:v>
                </c:pt>
                <c:pt idx="815">
                  <c:v>-1.2284476736062595</c:v>
                </c:pt>
                <c:pt idx="816">
                  <c:v>-1.3885706301522984</c:v>
                </c:pt>
                <c:pt idx="817">
                  <c:v>-1.404638815146011</c:v>
                </c:pt>
                <c:pt idx="818">
                  <c:v>-1.8977225094313261</c:v>
                </c:pt>
                <c:pt idx="819">
                  <c:v>-1.6600530948721532</c:v>
                </c:pt>
                <c:pt idx="820">
                  <c:v>-1.9523543384099484</c:v>
                </c:pt>
                <c:pt idx="821">
                  <c:v>-1.8945088724325834</c:v>
                </c:pt>
                <c:pt idx="822">
                  <c:v>-1.4869358669833728</c:v>
                </c:pt>
                <c:pt idx="823">
                  <c:v>-1.6659214754785525</c:v>
                </c:pt>
                <c:pt idx="824">
                  <c:v>-1.5773368729914767</c:v>
                </c:pt>
                <c:pt idx="825">
                  <c:v>-1.8000558893391085</c:v>
                </c:pt>
                <c:pt idx="826">
                  <c:v>-1.6898141679474639</c:v>
                </c:pt>
                <c:pt idx="827">
                  <c:v>-1.9294397093754365</c:v>
                </c:pt>
                <c:pt idx="828">
                  <c:v>-1.6520888640491826</c:v>
                </c:pt>
                <c:pt idx="829">
                  <c:v>-1.4568953472125192</c:v>
                </c:pt>
                <c:pt idx="830">
                  <c:v>-1.7058823529411764</c:v>
                </c:pt>
                <c:pt idx="831">
                  <c:v>-1.8089981835964788</c:v>
                </c:pt>
                <c:pt idx="832">
                  <c:v>-1.629174235014671</c:v>
                </c:pt>
                <c:pt idx="833">
                  <c:v>-1.7362023194075731</c:v>
                </c:pt>
                <c:pt idx="834">
                  <c:v>-1.8425317870616178</c:v>
                </c:pt>
                <c:pt idx="835">
                  <c:v>-1.7378789995808301</c:v>
                </c:pt>
                <c:pt idx="836">
                  <c:v>-1.5966186949839318</c:v>
                </c:pt>
                <c:pt idx="837">
                  <c:v>-1.9027525499510969</c:v>
                </c:pt>
                <c:pt idx="838">
                  <c:v>-2.091518792790275</c:v>
                </c:pt>
                <c:pt idx="839">
                  <c:v>-1.9422942573704065</c:v>
                </c:pt>
                <c:pt idx="840">
                  <c:v>-1.7863630012575102</c:v>
                </c:pt>
                <c:pt idx="841">
                  <c:v>-1.7880396814307671</c:v>
                </c:pt>
                <c:pt idx="842">
                  <c:v>-1.6896744445996925</c:v>
                </c:pt>
                <c:pt idx="843">
                  <c:v>-1.7253038982814028</c:v>
                </c:pt>
                <c:pt idx="844">
                  <c:v>-1.8551068883610451</c:v>
                </c:pt>
                <c:pt idx="845">
                  <c:v>-1.4648595780354898</c:v>
                </c:pt>
                <c:pt idx="846">
                  <c:v>-1.5541427972614223</c:v>
                </c:pt>
                <c:pt idx="847">
                  <c:v>-1.5924269945507894</c:v>
                </c:pt>
                <c:pt idx="848">
                  <c:v>-1.83582506636859</c:v>
                </c:pt>
                <c:pt idx="849">
                  <c:v>-1.6981975688137487</c:v>
                </c:pt>
                <c:pt idx="850">
                  <c:v>-1.7644264356573984</c:v>
                </c:pt>
                <c:pt idx="851">
                  <c:v>-1.7648456057007127</c:v>
                </c:pt>
                <c:pt idx="852">
                  <c:v>-1.8345675562386476</c:v>
                </c:pt>
                <c:pt idx="853">
                  <c:v>-1.6687159424339806</c:v>
                </c:pt>
                <c:pt idx="854">
                  <c:v>-1.7374598295375159</c:v>
                </c:pt>
                <c:pt idx="855">
                  <c:v>-1.6446835266172979</c:v>
                </c:pt>
                <c:pt idx="856">
                  <c:v>-1.8643286293139583</c:v>
                </c:pt>
                <c:pt idx="857">
                  <c:v>-1.472125192119603</c:v>
                </c:pt>
                <c:pt idx="858">
                  <c:v>-1.5500908201760513</c:v>
                </c:pt>
                <c:pt idx="859">
                  <c:v>-1.6884169344697499</c:v>
                </c:pt>
                <c:pt idx="860">
                  <c:v>-1.7265614084113454</c:v>
                </c:pt>
                <c:pt idx="861">
                  <c:v>-1.8375017465418471</c:v>
                </c:pt>
                <c:pt idx="862">
                  <c:v>-1.6692748358250662</c:v>
                </c:pt>
                <c:pt idx="863">
                  <c:v>-1.7072795864188905</c:v>
                </c:pt>
                <c:pt idx="864">
                  <c:v>-1.7382981696241442</c:v>
                </c:pt>
                <c:pt idx="865">
                  <c:v>-1.5741232359927344</c:v>
                </c:pt>
                <c:pt idx="866">
                  <c:v>-1.5946625681151321</c:v>
                </c:pt>
                <c:pt idx="867">
                  <c:v>-1.445996926086349</c:v>
                </c:pt>
                <c:pt idx="868">
                  <c:v>-1.3698477015509292</c:v>
                </c:pt>
                <c:pt idx="869">
                  <c:v>-1.8594383121419589</c:v>
                </c:pt>
                <c:pt idx="870">
                  <c:v>-1.9346094732429788</c:v>
                </c:pt>
                <c:pt idx="871">
                  <c:v>-1.432443761352522</c:v>
                </c:pt>
                <c:pt idx="872">
                  <c:v>-1.9269246891155511</c:v>
                </c:pt>
                <c:pt idx="873">
                  <c:v>-1.7820315774765962</c:v>
                </c:pt>
                <c:pt idx="874">
                  <c:v>-1.7929299986027667</c:v>
                </c:pt>
                <c:pt idx="875">
                  <c:v>-1.5873969540310187</c:v>
                </c:pt>
                <c:pt idx="876">
                  <c:v>-1.7588375017465416</c:v>
                </c:pt>
                <c:pt idx="877">
                  <c:v>-1.8116529272041357</c:v>
                </c:pt>
                <c:pt idx="878">
                  <c:v>-1.8277211121978483</c:v>
                </c:pt>
                <c:pt idx="879">
                  <c:v>-1.8581808020120161</c:v>
                </c:pt>
                <c:pt idx="880">
                  <c:v>-1.7855246611708817</c:v>
                </c:pt>
                <c:pt idx="881">
                  <c:v>-1.6439849098784407</c:v>
                </c:pt>
                <c:pt idx="882">
                  <c:v>-1.88724325834847</c:v>
                </c:pt>
                <c:pt idx="883">
                  <c:v>-1.8261841553723628</c:v>
                </c:pt>
                <c:pt idx="884">
                  <c:v>-1.9089003772530391</c:v>
                </c:pt>
                <c:pt idx="885">
                  <c:v>-1.9142098644683525</c:v>
                </c:pt>
                <c:pt idx="886">
                  <c:v>-1.7623305854408271</c:v>
                </c:pt>
                <c:pt idx="887">
                  <c:v>-1.6636859019142098</c:v>
                </c:pt>
                <c:pt idx="888">
                  <c:v>-1.6090540729355876</c:v>
                </c:pt>
                <c:pt idx="889">
                  <c:v>-1.5704904289506776</c:v>
                </c:pt>
                <c:pt idx="890">
                  <c:v>-1.8788598574821851</c:v>
                </c:pt>
                <c:pt idx="891">
                  <c:v>-1.7670811792650551</c:v>
                </c:pt>
                <c:pt idx="892">
                  <c:v>-1.8780215173955568</c:v>
                </c:pt>
                <c:pt idx="893">
                  <c:v>-1.7074193097666621</c:v>
                </c:pt>
                <c:pt idx="894">
                  <c:v>-1.7795165572167111</c:v>
                </c:pt>
                <c:pt idx="895">
                  <c:v>-1.7327092357132876</c:v>
                </c:pt>
                <c:pt idx="896">
                  <c:v>-1.7515718876624282</c:v>
                </c:pt>
                <c:pt idx="897">
                  <c:v>-1.6006706720693027</c:v>
                </c:pt>
                <c:pt idx="898">
                  <c:v>-1.7588375017465416</c:v>
                </c:pt>
                <c:pt idx="899">
                  <c:v>-1.7313120022355735</c:v>
                </c:pt>
                <c:pt idx="900">
                  <c:v>-1.7877602347352242</c:v>
                </c:pt>
                <c:pt idx="901">
                  <c:v>-1.5380746122677098</c:v>
                </c:pt>
                <c:pt idx="902">
                  <c:v>-1.8190582646360207</c:v>
                </c:pt>
                <c:pt idx="903">
                  <c:v>-1.9554282520609192</c:v>
                </c:pt>
                <c:pt idx="904">
                  <c:v>-1.6680173256951238</c:v>
                </c:pt>
                <c:pt idx="905">
                  <c:v>-1.7736481766103116</c:v>
                </c:pt>
                <c:pt idx="906">
                  <c:v>-1.7275394718457455</c:v>
                </c:pt>
                <c:pt idx="907">
                  <c:v>-1.7656839457873412</c:v>
                </c:pt>
                <c:pt idx="908">
                  <c:v>-1.791393041777281</c:v>
                </c:pt>
                <c:pt idx="909">
                  <c:v>-1.7644264356573984</c:v>
                </c:pt>
                <c:pt idx="910">
                  <c:v>-1.744306273578315</c:v>
                </c:pt>
                <c:pt idx="911">
                  <c:v>-1.8643286293139583</c:v>
                </c:pt>
                <c:pt idx="912">
                  <c:v>-1.7054631828978621</c:v>
                </c:pt>
                <c:pt idx="913">
                  <c:v>-1.6335056587955847</c:v>
                </c:pt>
                <c:pt idx="914">
                  <c:v>-1.7362023194075731</c:v>
                </c:pt>
                <c:pt idx="915">
                  <c:v>-1.7275394718457455</c:v>
                </c:pt>
                <c:pt idx="916">
                  <c:v>-1.7781193237389969</c:v>
                </c:pt>
                <c:pt idx="917">
                  <c:v>-1.6615900516976385</c:v>
                </c:pt>
                <c:pt idx="918">
                  <c:v>-1.7514321643146571</c:v>
                </c:pt>
                <c:pt idx="919">
                  <c:v>-1.3131200223557355</c:v>
                </c:pt>
                <c:pt idx="920">
                  <c:v>-1.6808718736900936</c:v>
                </c:pt>
                <c:pt idx="921">
                  <c:v>-1.819477434679335</c:v>
                </c:pt>
                <c:pt idx="922">
                  <c:v>-1.8124912672907643</c:v>
                </c:pt>
                <c:pt idx="923">
                  <c:v>-1.3909459270644124</c:v>
                </c:pt>
                <c:pt idx="924">
                  <c:v>-1.6769596199524941</c:v>
                </c:pt>
                <c:pt idx="925">
                  <c:v>-1.9462065111080062</c:v>
                </c:pt>
                <c:pt idx="926">
                  <c:v>-1.7616319687019701</c:v>
                </c:pt>
                <c:pt idx="927">
                  <c:v>-1.8282800055889341</c:v>
                </c:pt>
                <c:pt idx="928">
                  <c:v>-1.8126309906385358</c:v>
                </c:pt>
                <c:pt idx="929">
                  <c:v>-1.8310744725443622</c:v>
                </c:pt>
                <c:pt idx="930">
                  <c:v>-1.3641190442923012</c:v>
                </c:pt>
                <c:pt idx="931">
                  <c:v>-1.9674444599692609</c:v>
                </c:pt>
                <c:pt idx="932">
                  <c:v>-1.6322481486656422</c:v>
                </c:pt>
                <c:pt idx="933">
                  <c:v>-1.5531647338270225</c:v>
                </c:pt>
                <c:pt idx="934">
                  <c:v>-1.6733268129104375</c:v>
                </c:pt>
                <c:pt idx="935">
                  <c:v>-1.6617297750454101</c:v>
                </c:pt>
                <c:pt idx="936">
                  <c:v>-1.5340226351823389</c:v>
                </c:pt>
                <c:pt idx="937">
                  <c:v>-1.8043873131200223</c:v>
                </c:pt>
                <c:pt idx="938">
                  <c:v>-1.4211261701830376</c:v>
                </c:pt>
                <c:pt idx="939">
                  <c:v>-1.4110660891434958</c:v>
                </c:pt>
                <c:pt idx="940">
                  <c:v>-1.7044851194634623</c:v>
                </c:pt>
                <c:pt idx="941">
                  <c:v>-1.8039681430767081</c:v>
                </c:pt>
                <c:pt idx="942">
                  <c:v>-1.7923711052116809</c:v>
                </c:pt>
                <c:pt idx="943">
                  <c:v>-1.430767081179265</c:v>
                </c:pt>
                <c:pt idx="944">
                  <c:v>-1.958641889059662</c:v>
                </c:pt>
                <c:pt idx="945">
                  <c:v>-1.291602626798938</c:v>
                </c:pt>
                <c:pt idx="946">
                  <c:v>-1.93768338689395</c:v>
                </c:pt>
                <c:pt idx="947">
                  <c:v>-1.6804527036467793</c:v>
                </c:pt>
                <c:pt idx="948">
                  <c:v>-1.4577336872991478</c:v>
                </c:pt>
                <c:pt idx="949">
                  <c:v>-1.4328629313958363</c:v>
                </c:pt>
                <c:pt idx="950">
                  <c:v>-1.5657398351264495</c:v>
                </c:pt>
                <c:pt idx="951">
                  <c:v>-1.8908760653905268</c:v>
                </c:pt>
                <c:pt idx="952">
                  <c:v>-1.878440687438871</c:v>
                </c:pt>
                <c:pt idx="953">
                  <c:v>-1.8204554981137349</c:v>
                </c:pt>
                <c:pt idx="954">
                  <c:v>-1.6455218667039262</c:v>
                </c:pt>
                <c:pt idx="955">
                  <c:v>-1.7803548973033394</c:v>
                </c:pt>
                <c:pt idx="956">
                  <c:v>-1.5914489311163895</c:v>
                </c:pt>
                <c:pt idx="957">
                  <c:v>-2.1381863909459273</c:v>
                </c:pt>
                <c:pt idx="958">
                  <c:v>-1.6645242420008384</c:v>
                </c:pt>
                <c:pt idx="959">
                  <c:v>-1.5500908201760513</c:v>
                </c:pt>
                <c:pt idx="960">
                  <c:v>-1.8975827860835546</c:v>
                </c:pt>
                <c:pt idx="961">
                  <c:v>-1.788738298169624</c:v>
                </c:pt>
                <c:pt idx="962">
                  <c:v>-1.7728098365236833</c:v>
                </c:pt>
                <c:pt idx="963">
                  <c:v>-1.6564202878300964</c:v>
                </c:pt>
                <c:pt idx="964">
                  <c:v>-1.920497415118066</c:v>
                </c:pt>
                <c:pt idx="965">
                  <c:v>-1.752829397792371</c:v>
                </c:pt>
                <c:pt idx="966">
                  <c:v>-1.8337292161520191</c:v>
                </c:pt>
                <c:pt idx="967">
                  <c:v>-1.6566997345256391</c:v>
                </c:pt>
                <c:pt idx="968">
                  <c:v>-1.8792790275254994</c:v>
                </c:pt>
                <c:pt idx="969">
                  <c:v>-1.9082017605141819</c:v>
                </c:pt>
                <c:pt idx="970">
                  <c:v>-1.8495179544501887</c:v>
                </c:pt>
                <c:pt idx="971">
                  <c:v>-1.5584742210423361</c:v>
                </c:pt>
                <c:pt idx="972">
                  <c:v>-1.9386614503283499</c:v>
                </c:pt>
                <c:pt idx="973">
                  <c:v>-1.6671789856084953</c:v>
                </c:pt>
                <c:pt idx="974">
                  <c:v>-1.9168646080760094</c:v>
                </c:pt>
                <c:pt idx="975">
                  <c:v>-1.8190582646360207</c:v>
                </c:pt>
                <c:pt idx="976">
                  <c:v>-1.4888919938521727</c:v>
                </c:pt>
                <c:pt idx="977">
                  <c:v>-1.8148665642028785</c:v>
                </c:pt>
                <c:pt idx="978">
                  <c:v>-1.6022076288947884</c:v>
                </c:pt>
                <c:pt idx="979">
                  <c:v>-1.7783987704345396</c:v>
                </c:pt>
                <c:pt idx="980">
                  <c:v>-2.0811792650551908</c:v>
                </c:pt>
                <c:pt idx="981">
                  <c:v>-1.7647058823529413</c:v>
                </c:pt>
                <c:pt idx="982">
                  <c:v>-1.6825485538633504</c:v>
                </c:pt>
                <c:pt idx="983">
                  <c:v>-1.6723487494760374</c:v>
                </c:pt>
                <c:pt idx="984">
                  <c:v>-1.9787620511387454</c:v>
                </c:pt>
                <c:pt idx="985">
                  <c:v>-1.5717479390806204</c:v>
                </c:pt>
                <c:pt idx="986">
                  <c:v>-1.638675422663127</c:v>
                </c:pt>
                <c:pt idx="987">
                  <c:v>-1.6199524940617576</c:v>
                </c:pt>
                <c:pt idx="988">
                  <c:v>-1.5552605840435938</c:v>
                </c:pt>
                <c:pt idx="989">
                  <c:v>-1.6038843090680452</c:v>
                </c:pt>
                <c:pt idx="990">
                  <c:v>-1.6309906385356994</c:v>
                </c:pt>
                <c:pt idx="991">
                  <c:v>-1.8953472125192119</c:v>
                </c:pt>
                <c:pt idx="992">
                  <c:v>-1.9593405057985189</c:v>
                </c:pt>
                <c:pt idx="993">
                  <c:v>-1.5595920078245076</c:v>
                </c:pt>
                <c:pt idx="994">
                  <c:v>-1.6255414279726144</c:v>
                </c:pt>
                <c:pt idx="995">
                  <c:v>-2.0572865725862792</c:v>
                </c:pt>
                <c:pt idx="996">
                  <c:v>-1.7362023194075731</c:v>
                </c:pt>
                <c:pt idx="997">
                  <c:v>-1.7132876903730614</c:v>
                </c:pt>
                <c:pt idx="998">
                  <c:v>-1.6431465697918122</c:v>
                </c:pt>
                <c:pt idx="999">
                  <c:v>-1.6247030878859858</c:v>
                </c:pt>
                <c:pt idx="1000">
                  <c:v>-1.6934469749895207</c:v>
                </c:pt>
                <c:pt idx="1001">
                  <c:v>-1.3638395975967583</c:v>
                </c:pt>
                <c:pt idx="1002">
                  <c:v>-1.8394578734106468</c:v>
                </c:pt>
                <c:pt idx="1003">
                  <c:v>-1.8355456196730475</c:v>
                </c:pt>
                <c:pt idx="1004">
                  <c:v>-1.8457454240603606</c:v>
                </c:pt>
                <c:pt idx="1005">
                  <c:v>-1.7845465977364818</c:v>
                </c:pt>
                <c:pt idx="1006">
                  <c:v>-1.5720273857761631</c:v>
                </c:pt>
                <c:pt idx="1007">
                  <c:v>-1.7648456057007127</c:v>
                </c:pt>
                <c:pt idx="1008">
                  <c:v>-1.623445577756043</c:v>
                </c:pt>
                <c:pt idx="1009">
                  <c:v>-1.6696940058683805</c:v>
                </c:pt>
                <c:pt idx="1010">
                  <c:v>-1.2016207908341483</c:v>
                </c:pt>
                <c:pt idx="1011">
                  <c:v>-1.6832471706022076</c:v>
                </c:pt>
                <c:pt idx="1012">
                  <c:v>-1.7582786083554562</c:v>
                </c:pt>
                <c:pt idx="1013">
                  <c:v>-1.5644823249965067</c:v>
                </c:pt>
                <c:pt idx="1014">
                  <c:v>-1.4789716361604026</c:v>
                </c:pt>
                <c:pt idx="1015">
                  <c:v>-1.4327232080480647</c:v>
                </c:pt>
                <c:pt idx="1016">
                  <c:v>-1.4852591868101161</c:v>
                </c:pt>
                <c:pt idx="1017">
                  <c:v>-1.81402822411625</c:v>
                </c:pt>
                <c:pt idx="1018">
                  <c:v>-1.5651809417353639</c:v>
                </c:pt>
                <c:pt idx="1019">
                  <c:v>-1.7610730753108843</c:v>
                </c:pt>
                <c:pt idx="1020">
                  <c:v>-1.5567975408690791</c:v>
                </c:pt>
                <c:pt idx="1021">
                  <c:v>-1.6283358949280424</c:v>
                </c:pt>
                <c:pt idx="1022">
                  <c:v>-1.801592846164594</c:v>
                </c:pt>
                <c:pt idx="1023">
                  <c:v>-1.629174235014671</c:v>
                </c:pt>
                <c:pt idx="1024">
                  <c:v>-1.694844208467235</c:v>
                </c:pt>
                <c:pt idx="1025">
                  <c:v>-1.4497694564761772</c:v>
                </c:pt>
                <c:pt idx="1026">
                  <c:v>-1.5343020818778819</c:v>
                </c:pt>
                <c:pt idx="1027">
                  <c:v>-1.5932653346374179</c:v>
                </c:pt>
                <c:pt idx="1028">
                  <c:v>-1.907223697079782</c:v>
                </c:pt>
                <c:pt idx="1029">
                  <c:v>-1.8286991756322479</c:v>
                </c:pt>
                <c:pt idx="1030">
                  <c:v>-1.2790275254995109</c:v>
                </c:pt>
                <c:pt idx="1031">
                  <c:v>-1.6571189045689534</c:v>
                </c:pt>
                <c:pt idx="1032">
                  <c:v>-1.8293977923711051</c:v>
                </c:pt>
                <c:pt idx="1033">
                  <c:v>-1.4573145172558335</c:v>
                </c:pt>
                <c:pt idx="1034">
                  <c:v>-1.6976386754226631</c:v>
                </c:pt>
                <c:pt idx="1035">
                  <c:v>-1.9147687578594383</c:v>
                </c:pt>
                <c:pt idx="1036">
                  <c:v>-1.6017884588514741</c:v>
                </c:pt>
                <c:pt idx="1037">
                  <c:v>-1.4890317171999441</c:v>
                </c:pt>
                <c:pt idx="1038">
                  <c:v>-1.6592147547855247</c:v>
                </c:pt>
                <c:pt idx="1039">
                  <c:v>-1.5449210563085092</c:v>
                </c:pt>
                <c:pt idx="1040">
                  <c:v>-1.6171580271063295</c:v>
                </c:pt>
                <c:pt idx="1041">
                  <c:v>-1.9184015649014952</c:v>
                </c:pt>
                <c:pt idx="1042">
                  <c:v>-1.7106329467654044</c:v>
                </c:pt>
                <c:pt idx="1043">
                  <c:v>-1.6969400586838059</c:v>
                </c:pt>
                <c:pt idx="1044">
                  <c:v>-1.7271203018024313</c:v>
                </c:pt>
                <c:pt idx="1045">
                  <c:v>-1.9462065111080062</c:v>
                </c:pt>
                <c:pt idx="1046">
                  <c:v>-1.9217549252480088</c:v>
                </c:pt>
                <c:pt idx="1047">
                  <c:v>-1.7659633924828837</c:v>
                </c:pt>
                <c:pt idx="1048">
                  <c:v>-1.7403940198407153</c:v>
                </c:pt>
                <c:pt idx="1049">
                  <c:v>-1.8562246751432165</c:v>
                </c:pt>
                <c:pt idx="1050">
                  <c:v>-1.8439290205393319</c:v>
                </c:pt>
                <c:pt idx="1051">
                  <c:v>-1.8302361324577336</c:v>
                </c:pt>
                <c:pt idx="1052">
                  <c:v>-1.9374039401984071</c:v>
                </c:pt>
                <c:pt idx="1053">
                  <c:v>-1.9220343719435518</c:v>
                </c:pt>
                <c:pt idx="1054">
                  <c:v>-1.9269246891155511</c:v>
                </c:pt>
                <c:pt idx="1055">
                  <c:v>-1.98714545200503</c:v>
                </c:pt>
                <c:pt idx="1056">
                  <c:v>-1.7349448092776303</c:v>
                </c:pt>
                <c:pt idx="1057">
                  <c:v>-1.8429509571049321</c:v>
                </c:pt>
                <c:pt idx="1058">
                  <c:v>-1.9136509710772669</c:v>
                </c:pt>
                <c:pt idx="1059">
                  <c:v>-1.8057845465977365</c:v>
                </c:pt>
                <c:pt idx="1060">
                  <c:v>-1.7980997624703088</c:v>
                </c:pt>
                <c:pt idx="1061">
                  <c:v>-1.8980019561268688</c:v>
                </c:pt>
                <c:pt idx="1062">
                  <c:v>-1.8701970099203578</c:v>
                </c:pt>
                <c:pt idx="1063">
                  <c:v>-1.5681151320385638</c:v>
                </c:pt>
                <c:pt idx="1064">
                  <c:v>-1.904848400167668</c:v>
                </c:pt>
                <c:pt idx="1065">
                  <c:v>-1.8240883051557915</c:v>
                </c:pt>
                <c:pt idx="1066">
                  <c:v>-1.8430906804527036</c:v>
                </c:pt>
                <c:pt idx="1067">
                  <c:v>-2.1142936984770153</c:v>
                </c:pt>
                <c:pt idx="1068">
                  <c:v>-1.7951655721671091</c:v>
                </c:pt>
                <c:pt idx="1069">
                  <c:v>-2.0820176051418193</c:v>
                </c:pt>
                <c:pt idx="1070">
                  <c:v>-1.8949280424758976</c:v>
                </c:pt>
                <c:pt idx="1071">
                  <c:v>-1.7318708956266591</c:v>
                </c:pt>
                <c:pt idx="1072">
                  <c:v>-1.7278189185412882</c:v>
                </c:pt>
                <c:pt idx="1073">
                  <c:v>-2.0233337990778257</c:v>
                </c:pt>
                <c:pt idx="1074">
                  <c:v>-1.4567556238647479</c:v>
                </c:pt>
                <c:pt idx="1075">
                  <c:v>-1.7722509431325975</c:v>
                </c:pt>
                <c:pt idx="1076">
                  <c:v>-1.6167388570630152</c:v>
                </c:pt>
                <c:pt idx="1077">
                  <c:v>-1.9626938661450328</c:v>
                </c:pt>
                <c:pt idx="1078">
                  <c:v>-1.8724325834847002</c:v>
                </c:pt>
                <c:pt idx="1079">
                  <c:v>-1.6227469610171861</c:v>
                </c:pt>
                <c:pt idx="1080">
                  <c:v>-1.9942713427413721</c:v>
                </c:pt>
                <c:pt idx="1081">
                  <c:v>-1.6838060639932932</c:v>
                </c:pt>
                <c:pt idx="1082">
                  <c:v>-1.6206511108006147</c:v>
                </c:pt>
                <c:pt idx="1083">
                  <c:v>-1.6580969680033535</c:v>
                </c:pt>
                <c:pt idx="1084">
                  <c:v>-1.7313120022355735</c:v>
                </c:pt>
                <c:pt idx="1085">
                  <c:v>-1.57663825625262</c:v>
                </c:pt>
                <c:pt idx="1086">
                  <c:v>-1.7503143775324856</c:v>
                </c:pt>
                <c:pt idx="1087">
                  <c:v>-1.623445577756043</c:v>
                </c:pt>
                <c:pt idx="1088">
                  <c:v>-1.8108145871175074</c:v>
                </c:pt>
                <c:pt idx="1089">
                  <c:v>-1.5688137487774207</c:v>
                </c:pt>
                <c:pt idx="1090">
                  <c:v>-1.8911555120860697</c:v>
                </c:pt>
                <c:pt idx="1091">
                  <c:v>-1.5798518932513623</c:v>
                </c:pt>
                <c:pt idx="1092">
                  <c:v>-1.3638395975967583</c:v>
                </c:pt>
                <c:pt idx="1093">
                  <c:v>-1.6879977644264357</c:v>
                </c:pt>
                <c:pt idx="1094">
                  <c:v>-1.6110101998043873</c:v>
                </c:pt>
                <c:pt idx="1095">
                  <c:v>-1.6241441944949002</c:v>
                </c:pt>
                <c:pt idx="1096">
                  <c:v>-1.5981556518094175</c:v>
                </c:pt>
                <c:pt idx="1097">
                  <c:v>-1.5795724465558194</c:v>
                </c:pt>
                <c:pt idx="1098">
                  <c:v>-1.6020679055470168</c:v>
                </c:pt>
                <c:pt idx="1099">
                  <c:v>-1.7283778119323738</c:v>
                </c:pt>
                <c:pt idx="1100">
                  <c:v>-1.6153416235853011</c:v>
                </c:pt>
                <c:pt idx="1101">
                  <c:v>-1.5665781752130781</c:v>
                </c:pt>
                <c:pt idx="1102">
                  <c:v>-1.9515159983233199</c:v>
                </c:pt>
                <c:pt idx="1103">
                  <c:v>-1.6571189045689534</c:v>
                </c:pt>
                <c:pt idx="1104">
                  <c:v>-1.6309906385356994</c:v>
                </c:pt>
                <c:pt idx="1105">
                  <c:v>-1.5477155232639375</c:v>
                </c:pt>
                <c:pt idx="1106">
                  <c:v>-1.1950537934888921</c:v>
                </c:pt>
                <c:pt idx="1107">
                  <c:v>-1.4608076009501187</c:v>
                </c:pt>
                <c:pt idx="1108">
                  <c:v>-1.5122257929299987</c:v>
                </c:pt>
                <c:pt idx="1109">
                  <c:v>-1.6523683107447256</c:v>
                </c:pt>
                <c:pt idx="1110">
                  <c:v>-1.8517535280145312</c:v>
                </c:pt>
                <c:pt idx="1111">
                  <c:v>-1.9931535559592009</c:v>
                </c:pt>
                <c:pt idx="1112">
                  <c:v>-2.0149503982115409</c:v>
                </c:pt>
                <c:pt idx="1113">
                  <c:v>-2.3023613245773369</c:v>
                </c:pt>
                <c:pt idx="1114">
                  <c:v>-2.2224395696520891</c:v>
                </c:pt>
                <c:pt idx="1115">
                  <c:v>-1.9633924828838898</c:v>
                </c:pt>
                <c:pt idx="1116">
                  <c:v>-1.8116529272041357</c:v>
                </c:pt>
                <c:pt idx="1117">
                  <c:v>-2.0807600950118763</c:v>
                </c:pt>
                <c:pt idx="1118">
                  <c:v>-1.9818359647897164</c:v>
                </c:pt>
                <c:pt idx="1119">
                  <c:v>-1.811373480508593</c:v>
                </c:pt>
                <c:pt idx="1120">
                  <c:v>-1.9914768757859438</c:v>
                </c:pt>
                <c:pt idx="1121">
                  <c:v>-1.9221740952913231</c:v>
                </c:pt>
                <c:pt idx="1122">
                  <c:v>-2.0289227329886823</c:v>
                </c:pt>
                <c:pt idx="1123">
                  <c:v>-1.8667039262260723</c:v>
                </c:pt>
                <c:pt idx="1124">
                  <c:v>-2.0011177867821712</c:v>
                </c:pt>
                <c:pt idx="1125">
                  <c:v>-2.2957943272320804</c:v>
                </c:pt>
                <c:pt idx="1126">
                  <c:v>-2.2449350286432863</c:v>
                </c:pt>
                <c:pt idx="1127">
                  <c:v>-2.1423780913790695</c:v>
                </c:pt>
                <c:pt idx="1128">
                  <c:v>-2.1047925108285597</c:v>
                </c:pt>
                <c:pt idx="1129">
                  <c:v>-2.1240743328210145</c:v>
                </c:pt>
                <c:pt idx="1130">
                  <c:v>-2.1975688137487772</c:v>
                </c:pt>
                <c:pt idx="1131">
                  <c:v>-2.257370406594942</c:v>
                </c:pt>
                <c:pt idx="1132">
                  <c:v>-2.242140561687858</c:v>
                </c:pt>
                <c:pt idx="1133">
                  <c:v>-2.1018583205253596</c:v>
                </c:pt>
                <c:pt idx="1134">
                  <c:v>-2.3750174654184715</c:v>
                </c:pt>
                <c:pt idx="1135">
                  <c:v>-2.2035769177029483</c:v>
                </c:pt>
                <c:pt idx="1136">
                  <c:v>-2.2990079642308232</c:v>
                </c:pt>
                <c:pt idx="1137">
                  <c:v>-2.1432164314656981</c:v>
                </c:pt>
                <c:pt idx="1138">
                  <c:v>-1.8365236831074472</c:v>
                </c:pt>
                <c:pt idx="1139">
                  <c:v>-2.0312980299007966</c:v>
                </c:pt>
                <c:pt idx="1140">
                  <c:v>-1.9571049322341763</c:v>
                </c:pt>
                <c:pt idx="1141">
                  <c:v>-2.1665502305435238</c:v>
                </c:pt>
                <c:pt idx="1142">
                  <c:v>-2.2140561687858042</c:v>
                </c:pt>
                <c:pt idx="1143">
                  <c:v>-1.9517954450188626</c:v>
                </c:pt>
                <c:pt idx="1144">
                  <c:v>-2.2664524242000836</c:v>
                </c:pt>
                <c:pt idx="1145">
                  <c:v>-2.0107586977783987</c:v>
                </c:pt>
                <c:pt idx="1146">
                  <c:v>-2.234735224255973</c:v>
                </c:pt>
                <c:pt idx="1147">
                  <c:v>-2.4803688696381165</c:v>
                </c:pt>
                <c:pt idx="1148">
                  <c:v>-2.1138745284337013</c:v>
                </c:pt>
                <c:pt idx="1149">
                  <c:v>-2.3407852452144753</c:v>
                </c:pt>
                <c:pt idx="1150">
                  <c:v>-2.1440547715523266</c:v>
                </c:pt>
                <c:pt idx="1151">
                  <c:v>-2.398490987844069</c:v>
                </c:pt>
                <c:pt idx="1152">
                  <c:v>-1.7547855246611708</c:v>
                </c:pt>
                <c:pt idx="1153">
                  <c:v>-2.0208187788179401</c:v>
                </c:pt>
                <c:pt idx="1154">
                  <c:v>-2.3282101439150482</c:v>
                </c:pt>
                <c:pt idx="1155">
                  <c:v>-2.1658516138046666</c:v>
                </c:pt>
                <c:pt idx="1156">
                  <c:v>-2.1046527874807883</c:v>
                </c:pt>
                <c:pt idx="1157">
                  <c:v>-2.1433561548134694</c:v>
                </c:pt>
                <c:pt idx="1158">
                  <c:v>-2.2209026128266034</c:v>
                </c:pt>
                <c:pt idx="1159">
                  <c:v>-2.2644962973312843</c:v>
                </c:pt>
                <c:pt idx="1160">
                  <c:v>-1.9184015649014952</c:v>
                </c:pt>
                <c:pt idx="1161">
                  <c:v>-2.2333379907782591</c:v>
                </c:pt>
                <c:pt idx="1162">
                  <c:v>-2.220762889478832</c:v>
                </c:pt>
                <c:pt idx="1163">
                  <c:v>-2.2780494620651108</c:v>
                </c:pt>
                <c:pt idx="1164">
                  <c:v>-2.0857901355316475</c:v>
                </c:pt>
                <c:pt idx="1165">
                  <c:v>-1.9920357691770294</c:v>
                </c:pt>
                <c:pt idx="1166">
                  <c:v>-2.3219225932653345</c:v>
                </c:pt>
                <c:pt idx="1167">
                  <c:v>-2.0820176051418193</c:v>
                </c:pt>
                <c:pt idx="1168">
                  <c:v>-1.9381025569372643</c:v>
                </c:pt>
                <c:pt idx="1169">
                  <c:v>-1.7804946206511107</c:v>
                </c:pt>
                <c:pt idx="1170">
                  <c:v>-2.133715243817242</c:v>
                </c:pt>
                <c:pt idx="1171">
                  <c:v>-2.2396255414279724</c:v>
                </c:pt>
                <c:pt idx="1172">
                  <c:v>-1.8341483861953334</c:v>
                </c:pt>
                <c:pt idx="1173">
                  <c:v>-2.097107726701132</c:v>
                </c:pt>
                <c:pt idx="1174">
                  <c:v>-2.3772530389828139</c:v>
                </c:pt>
                <c:pt idx="1175">
                  <c:v>-1.997624703087886</c:v>
                </c:pt>
                <c:pt idx="1176">
                  <c:v>-1.7676400726561408</c:v>
                </c:pt>
                <c:pt idx="1177">
                  <c:v>-2.3476316892552744</c:v>
                </c:pt>
                <c:pt idx="1178">
                  <c:v>-2.3673326812910438</c:v>
                </c:pt>
                <c:pt idx="1179">
                  <c:v>-2.274416655023054</c:v>
                </c:pt>
                <c:pt idx="1180">
                  <c:v>-2.1043733407852452</c:v>
                </c:pt>
                <c:pt idx="1181">
                  <c:v>-2.3536397932094451</c:v>
                </c:pt>
                <c:pt idx="1182">
                  <c:v>-2.1891854128824924</c:v>
                </c:pt>
                <c:pt idx="1183">
                  <c:v>-1.8036886963811654</c:v>
                </c:pt>
                <c:pt idx="1184">
                  <c:v>-2.3335196311303621</c:v>
                </c:pt>
                <c:pt idx="1185">
                  <c:v>-2.1331563504261561</c:v>
                </c:pt>
                <c:pt idx="1186">
                  <c:v>-2.0867681989660474</c:v>
                </c:pt>
                <c:pt idx="1187">
                  <c:v>-2.2044152577895764</c:v>
                </c:pt>
                <c:pt idx="1188">
                  <c:v>-2.2945368171021379</c:v>
                </c:pt>
                <c:pt idx="1189">
                  <c:v>-2.3521028363839598</c:v>
                </c:pt>
                <c:pt idx="1190">
                  <c:v>-2.1395836244236413</c:v>
                </c:pt>
                <c:pt idx="1191">
                  <c:v>-2.0553304457174795</c:v>
                </c:pt>
                <c:pt idx="1192">
                  <c:v>-2.3202459130920778</c:v>
                </c:pt>
                <c:pt idx="1193">
                  <c:v>-2.3604862372502442</c:v>
                </c:pt>
                <c:pt idx="1194">
                  <c:v>-2.3238787201341347</c:v>
                </c:pt>
                <c:pt idx="1195">
                  <c:v>-1.9970658096968001</c:v>
                </c:pt>
                <c:pt idx="1196">
                  <c:v>-2.3304457174793907</c:v>
                </c:pt>
                <c:pt idx="1197">
                  <c:v>-2.3744585720273856</c:v>
                </c:pt>
                <c:pt idx="1198">
                  <c:v>-2.0922174095291322</c:v>
                </c:pt>
                <c:pt idx="1199">
                  <c:v>-2.220762889478832</c:v>
                </c:pt>
                <c:pt idx="1200">
                  <c:v>-2.3249965069163059</c:v>
                </c:pt>
                <c:pt idx="1201">
                  <c:v>-2.1464300684644404</c:v>
                </c:pt>
                <c:pt idx="1202">
                  <c:v>-2.3159144893111638</c:v>
                </c:pt>
                <c:pt idx="1203">
                  <c:v>-2.4362162917423502</c:v>
                </c:pt>
                <c:pt idx="1204">
                  <c:v>-2.3504261562107027</c:v>
                </c:pt>
                <c:pt idx="1205">
                  <c:v>-2.3849378231102416</c:v>
                </c:pt>
                <c:pt idx="1206">
                  <c:v>-2.2228587396954032</c:v>
                </c:pt>
                <c:pt idx="1207">
                  <c:v>-1.9121140142517816</c:v>
                </c:pt>
                <c:pt idx="1208">
                  <c:v>-2.3561548134693306</c:v>
                </c:pt>
                <c:pt idx="1209">
                  <c:v>-2.2801453122816819</c:v>
                </c:pt>
                <c:pt idx="1210">
                  <c:v>-2.2299846304317454</c:v>
                </c:pt>
                <c:pt idx="1211">
                  <c:v>-2.31060500209585</c:v>
                </c:pt>
                <c:pt idx="1212">
                  <c:v>-2.3303059941316193</c:v>
                </c:pt>
                <c:pt idx="1213">
                  <c:v>-2.2720413581109402</c:v>
                </c:pt>
                <c:pt idx="1214">
                  <c:v>-2.2766522285873969</c:v>
                </c:pt>
                <c:pt idx="1215">
                  <c:v>-2.3740394019840716</c:v>
                </c:pt>
                <c:pt idx="1216">
                  <c:v>-2.2513623026407714</c:v>
                </c:pt>
                <c:pt idx="1217">
                  <c:v>-2.1393041777280986</c:v>
                </c:pt>
                <c:pt idx="1218">
                  <c:v>-2.3515439429928739</c:v>
                </c:pt>
                <c:pt idx="1219">
                  <c:v>-2.3451166689953888</c:v>
                </c:pt>
                <c:pt idx="1220">
                  <c:v>-2.1764705882352939</c:v>
                </c:pt>
                <c:pt idx="1221">
                  <c:v>-2.3889898001956125</c:v>
                </c:pt>
                <c:pt idx="1222">
                  <c:v>-2.2784686321084253</c:v>
                </c:pt>
                <c:pt idx="1223">
                  <c:v>-2.1344138605560987</c:v>
                </c:pt>
                <c:pt idx="1224">
                  <c:v>-2.1971496437054632</c:v>
                </c:pt>
                <c:pt idx="1225">
                  <c:v>-2.2997065809696799</c:v>
                </c:pt>
                <c:pt idx="1226">
                  <c:v>-2.2597457035070558</c:v>
                </c:pt>
                <c:pt idx="1227">
                  <c:v>-2.3034791113595081</c:v>
                </c:pt>
                <c:pt idx="1228">
                  <c:v>-2.2918820734944809</c:v>
                </c:pt>
                <c:pt idx="1229">
                  <c:v>-2.3065530250104791</c:v>
                </c:pt>
                <c:pt idx="1230">
                  <c:v>-2.0994830236132458</c:v>
                </c:pt>
                <c:pt idx="1231">
                  <c:v>-2.2067905547016906</c:v>
                </c:pt>
                <c:pt idx="1232">
                  <c:v>-2.3051557915327652</c:v>
                </c:pt>
                <c:pt idx="1233">
                  <c:v>-2.2932793069721953</c:v>
                </c:pt>
                <c:pt idx="1234">
                  <c:v>-2.1926784965767778</c:v>
                </c:pt>
                <c:pt idx="1235">
                  <c:v>-2.2241162498253457</c:v>
                </c:pt>
                <c:pt idx="1236">
                  <c:v>-2.2361324577336874</c:v>
                </c:pt>
                <c:pt idx="1237">
                  <c:v>-2.3065530250104791</c:v>
                </c:pt>
                <c:pt idx="1238">
                  <c:v>-2.3043174514461366</c:v>
                </c:pt>
                <c:pt idx="1239">
                  <c:v>-2.123235992734386</c:v>
                </c:pt>
                <c:pt idx="1240">
                  <c:v>-2.2209026128266034</c:v>
                </c:pt>
                <c:pt idx="1241">
                  <c:v>-2.1064691910018163</c:v>
                </c:pt>
                <c:pt idx="1242">
                  <c:v>-2.298309347491966</c:v>
                </c:pt>
                <c:pt idx="1243">
                  <c:v>-2.2895067765823667</c:v>
                </c:pt>
                <c:pt idx="1244">
                  <c:v>-2.2636579572446558</c:v>
                </c:pt>
                <c:pt idx="1245">
                  <c:v>-2.2959340505798518</c:v>
                </c:pt>
                <c:pt idx="1246">
                  <c:v>-2.257370406594942</c:v>
                </c:pt>
                <c:pt idx="1247">
                  <c:v>-2.290484840016767</c:v>
                </c:pt>
                <c:pt idx="1248">
                  <c:v>-2.1324577336872994</c:v>
                </c:pt>
                <c:pt idx="1249">
                  <c:v>-2.2794466955428252</c:v>
                </c:pt>
                <c:pt idx="1250">
                  <c:v>-2.2945368171021379</c:v>
                </c:pt>
                <c:pt idx="1251">
                  <c:v>-2.2528992594662567</c:v>
                </c:pt>
                <c:pt idx="1252">
                  <c:v>-2.178147268408551</c:v>
                </c:pt>
                <c:pt idx="1253">
                  <c:v>-2.2619812770713987</c:v>
                </c:pt>
                <c:pt idx="1254">
                  <c:v>-2.1542545759396394</c:v>
                </c:pt>
                <c:pt idx="1255">
                  <c:v>-2.2548553863350569</c:v>
                </c:pt>
                <c:pt idx="1256">
                  <c:v>-2.3066927483582509</c:v>
                </c:pt>
                <c:pt idx="1257">
                  <c:v>-2.1151320385636438</c:v>
                </c:pt>
                <c:pt idx="1258">
                  <c:v>-2.192957943272321</c:v>
                </c:pt>
                <c:pt idx="1259">
                  <c:v>-2.3150761492245353</c:v>
                </c:pt>
                <c:pt idx="1260">
                  <c:v>-2.3139583624423641</c:v>
                </c:pt>
                <c:pt idx="1261">
                  <c:v>-2.0778259047086767</c:v>
                </c:pt>
                <c:pt idx="1262">
                  <c:v>-2.0782450747519912</c:v>
                </c:pt>
                <c:pt idx="1263">
                  <c:v>-2.2949559871454519</c:v>
                </c:pt>
                <c:pt idx="1264">
                  <c:v>-2.1706022076288947</c:v>
                </c:pt>
                <c:pt idx="1265">
                  <c:v>-2.2333379907782591</c:v>
                </c:pt>
                <c:pt idx="1266">
                  <c:v>-1.9918960458292581</c:v>
                </c:pt>
                <c:pt idx="1267">
                  <c:v>-2.1922593265334638</c:v>
                </c:pt>
                <c:pt idx="1268">
                  <c:v>-2.1099622746961018</c:v>
                </c:pt>
                <c:pt idx="1269">
                  <c:v>-2.152019002375297</c:v>
                </c:pt>
                <c:pt idx="1270">
                  <c:v>-2.1998043873131201</c:v>
                </c:pt>
                <c:pt idx="1271">
                  <c:v>-2.2660332541567696</c:v>
                </c:pt>
                <c:pt idx="1272">
                  <c:v>-2.2938382003632811</c:v>
                </c:pt>
                <c:pt idx="1273">
                  <c:v>-2.1211401425178145</c:v>
                </c:pt>
                <c:pt idx="1274">
                  <c:v>-2.1834567556238649</c:v>
                </c:pt>
                <c:pt idx="1275">
                  <c:v>-2.0349308369428534</c:v>
                </c:pt>
                <c:pt idx="1276">
                  <c:v>-2.1613804666759813</c:v>
                </c:pt>
                <c:pt idx="1277">
                  <c:v>-2.1437753248567835</c:v>
                </c:pt>
                <c:pt idx="1278">
                  <c:v>-2.1152717619114152</c:v>
                </c:pt>
                <c:pt idx="1279">
                  <c:v>-2.0420567276791952</c:v>
                </c:pt>
                <c:pt idx="1280">
                  <c:v>-2.0747519910577057</c:v>
                </c:pt>
                <c:pt idx="1281">
                  <c:v>-2.2661729775045414</c:v>
                </c:pt>
                <c:pt idx="1282">
                  <c:v>-2.010479251082856</c:v>
                </c:pt>
                <c:pt idx="1283">
                  <c:v>-1.9687019700992034</c:v>
                </c:pt>
                <c:pt idx="1284">
                  <c:v>-2.1585859997205534</c:v>
                </c:pt>
                <c:pt idx="1285">
                  <c:v>-2.2732988682408828</c:v>
                </c:pt>
                <c:pt idx="1286">
                  <c:v>-1.8150062875506496</c:v>
                </c:pt>
                <c:pt idx="1287">
                  <c:v>-2.0187229286013695</c:v>
                </c:pt>
                <c:pt idx="1288">
                  <c:v>-2.2267709934330027</c:v>
                </c:pt>
                <c:pt idx="1289">
                  <c:v>-1.7151040938940898</c:v>
                </c:pt>
                <c:pt idx="1290">
                  <c:v>-2.1513203856364398</c:v>
                </c:pt>
                <c:pt idx="1291">
                  <c:v>-2.1163895486935869</c:v>
                </c:pt>
                <c:pt idx="1292">
                  <c:v>-1.9659075031437754</c:v>
                </c:pt>
                <c:pt idx="1293">
                  <c:v>-2.2331982674304878</c:v>
                </c:pt>
                <c:pt idx="1294">
                  <c:v>-2.2030180243118624</c:v>
                </c:pt>
                <c:pt idx="1295">
                  <c:v>-2.1714405477155232</c:v>
                </c:pt>
                <c:pt idx="1296">
                  <c:v>-2.1956126868799779</c:v>
                </c:pt>
                <c:pt idx="1297">
                  <c:v>-2.1834567556238649</c:v>
                </c:pt>
                <c:pt idx="1298">
                  <c:v>-2.1873690093614644</c:v>
                </c:pt>
                <c:pt idx="1299">
                  <c:v>-2.2484281123375713</c:v>
                </c:pt>
                <c:pt idx="1300">
                  <c:v>-2.1678077406734668</c:v>
                </c:pt>
                <c:pt idx="1301">
                  <c:v>-2.0912393460947323</c:v>
                </c:pt>
                <c:pt idx="1302">
                  <c:v>-2.0389828140282242</c:v>
                </c:pt>
                <c:pt idx="1303">
                  <c:v>-2.0908201760514182</c:v>
                </c:pt>
                <c:pt idx="1304">
                  <c:v>-2.0176051418191978</c:v>
                </c:pt>
                <c:pt idx="1305">
                  <c:v>-2.1191840156490147</c:v>
                </c:pt>
                <c:pt idx="1306">
                  <c:v>-2.3322621210004191</c:v>
                </c:pt>
                <c:pt idx="1307">
                  <c:v>-2.1243537795165572</c:v>
                </c:pt>
                <c:pt idx="1308">
                  <c:v>-2.1105211680871876</c:v>
                </c:pt>
                <c:pt idx="1309">
                  <c:v>-2.1620790834148385</c:v>
                </c:pt>
                <c:pt idx="1310">
                  <c:v>-2.2429789017744866</c:v>
                </c:pt>
                <c:pt idx="1311">
                  <c:v>-1.9280424758977224</c:v>
                </c:pt>
                <c:pt idx="1312">
                  <c:v>-2.0516976386754227</c:v>
                </c:pt>
                <c:pt idx="1313">
                  <c:v>-2.260025150202599</c:v>
                </c:pt>
                <c:pt idx="1314">
                  <c:v>-2.1236551627777001</c:v>
                </c:pt>
                <c:pt idx="1315">
                  <c:v>-2.1978482604443204</c:v>
                </c:pt>
                <c:pt idx="1316">
                  <c:v>-2.1120581249126729</c:v>
                </c:pt>
                <c:pt idx="1317">
                  <c:v>-2.2333379907782591</c:v>
                </c:pt>
                <c:pt idx="1318">
                  <c:v>-2.0719575241022774</c:v>
                </c:pt>
                <c:pt idx="1319">
                  <c:v>-2.1050719575241024</c:v>
                </c:pt>
                <c:pt idx="1320">
                  <c:v>-2.045689534721252</c:v>
                </c:pt>
                <c:pt idx="1321">
                  <c:v>-2.1204415257789577</c:v>
                </c:pt>
                <c:pt idx="1322">
                  <c:v>-2.0810395417074194</c:v>
                </c:pt>
                <c:pt idx="1323">
                  <c:v>-2.1091239346094732</c:v>
                </c:pt>
                <c:pt idx="1324">
                  <c:v>-1.9832331982674305</c:v>
                </c:pt>
                <c:pt idx="1325">
                  <c:v>-2.1866703926226072</c:v>
                </c:pt>
                <c:pt idx="1326">
                  <c:v>-2.0726561408411346</c:v>
                </c:pt>
                <c:pt idx="1327">
                  <c:v>-2.2143356154813469</c:v>
                </c:pt>
                <c:pt idx="1328">
                  <c:v>-1.8654464160961297</c:v>
                </c:pt>
                <c:pt idx="1329">
                  <c:v>-2.1388850076847841</c:v>
                </c:pt>
                <c:pt idx="1330">
                  <c:v>-2.2046947044851195</c:v>
                </c:pt>
                <c:pt idx="1331">
                  <c:v>-2.1560709794606678</c:v>
                </c:pt>
                <c:pt idx="1332">
                  <c:v>-1.9666061198826323</c:v>
                </c:pt>
                <c:pt idx="1333">
                  <c:v>-1.9998602766522287</c:v>
                </c:pt>
                <c:pt idx="1334">
                  <c:v>-1.9253877322900657</c:v>
                </c:pt>
                <c:pt idx="1335">
                  <c:v>-2.2460528154254575</c:v>
                </c:pt>
                <c:pt idx="1336">
                  <c:v>-2.2162917423501467</c:v>
                </c:pt>
                <c:pt idx="1337">
                  <c:v>-1.98714545200503</c:v>
                </c:pt>
                <c:pt idx="1338">
                  <c:v>-2.2712030180243117</c:v>
                </c:pt>
                <c:pt idx="1339">
                  <c:v>-2.229565460388431</c:v>
                </c:pt>
                <c:pt idx="1340">
                  <c:v>-2.1879279027525502</c:v>
                </c:pt>
                <c:pt idx="1341">
                  <c:v>-2.2440966885566578</c:v>
                </c:pt>
                <c:pt idx="1342">
                  <c:v>-2.2505239625541429</c:v>
                </c:pt>
                <c:pt idx="1343">
                  <c:v>-2.2825206091937962</c:v>
                </c:pt>
                <c:pt idx="1344">
                  <c:v>-2.1388850076847841</c:v>
                </c:pt>
                <c:pt idx="1345">
                  <c:v>-2.2183875925667178</c:v>
                </c:pt>
                <c:pt idx="1346">
                  <c:v>-2.1510409389408971</c:v>
                </c:pt>
                <c:pt idx="1347">
                  <c:v>-2.2352941176470589</c:v>
                </c:pt>
                <c:pt idx="1348">
                  <c:v>-2.0866284756182756</c:v>
                </c:pt>
                <c:pt idx="1349">
                  <c:v>-1.9147687578594383</c:v>
                </c:pt>
                <c:pt idx="1350">
                  <c:v>-2.1626379768059243</c:v>
                </c:pt>
                <c:pt idx="1351">
                  <c:v>-1.9731731172278888</c:v>
                </c:pt>
                <c:pt idx="1352">
                  <c:v>-2.3210842531787059</c:v>
                </c:pt>
                <c:pt idx="1353">
                  <c:v>-2.2770713986307114</c:v>
                </c:pt>
                <c:pt idx="1354">
                  <c:v>-2.1365097107726703</c:v>
                </c:pt>
                <c:pt idx="1355">
                  <c:v>-2.1943551767500349</c:v>
                </c:pt>
                <c:pt idx="1356">
                  <c:v>-2.3099063853569932</c:v>
                </c:pt>
                <c:pt idx="1357">
                  <c:v>-2.0651110800614783</c:v>
                </c:pt>
                <c:pt idx="1358">
                  <c:v>-2.1388850076847841</c:v>
                </c:pt>
                <c:pt idx="1359">
                  <c:v>-2.3101858320525359</c:v>
                </c:pt>
                <c:pt idx="1360">
                  <c:v>-2.216012295654604</c:v>
                </c:pt>
                <c:pt idx="1361">
                  <c:v>-2.2636579572446558</c:v>
                </c:pt>
                <c:pt idx="1362">
                  <c:v>-2.0762889478831914</c:v>
                </c:pt>
                <c:pt idx="1363">
                  <c:v>-2.2692468911555119</c:v>
                </c:pt>
                <c:pt idx="1364">
                  <c:v>-2.0308788598574821</c:v>
                </c:pt>
                <c:pt idx="1365">
                  <c:v>-2.1088444879139305</c:v>
                </c:pt>
                <c:pt idx="1366">
                  <c:v>-2.1650132737180381</c:v>
                </c:pt>
                <c:pt idx="1367">
                  <c:v>-2.027385776163197</c:v>
                </c:pt>
                <c:pt idx="1368">
                  <c:v>-2.0829956685762192</c:v>
                </c:pt>
                <c:pt idx="1369">
                  <c:v>-2.2459130920776862</c:v>
                </c:pt>
                <c:pt idx="1370">
                  <c:v>-2.0285035629453683</c:v>
                </c:pt>
                <c:pt idx="1371">
                  <c:v>-2.0141120581249123</c:v>
                </c:pt>
                <c:pt idx="1372">
                  <c:v>-2.059661869498393</c:v>
                </c:pt>
                <c:pt idx="1373">
                  <c:v>-2.0300405197708535</c:v>
                </c:pt>
                <c:pt idx="1374">
                  <c:v>-2.0950118764845604</c:v>
                </c:pt>
                <c:pt idx="1375">
                  <c:v>-2.1726980578454662</c:v>
                </c:pt>
                <c:pt idx="1376">
                  <c:v>-2.0610591029761074</c:v>
                </c:pt>
                <c:pt idx="1377">
                  <c:v>-2.0029341903031996</c:v>
                </c:pt>
                <c:pt idx="1378">
                  <c:v>-2.1472684085510689</c:v>
                </c:pt>
                <c:pt idx="1379">
                  <c:v>-1.8250663685901913</c:v>
                </c:pt>
                <c:pt idx="1380">
                  <c:v>-1.8305155791532766</c:v>
                </c:pt>
                <c:pt idx="1381">
                  <c:v>-2.0111778678217131</c:v>
                </c:pt>
                <c:pt idx="1382">
                  <c:v>-2.0192818219924549</c:v>
                </c:pt>
                <c:pt idx="1383">
                  <c:v>-2.0669274835825067</c:v>
                </c:pt>
                <c:pt idx="1384">
                  <c:v>-1.9870057286572587</c:v>
                </c:pt>
                <c:pt idx="1385">
                  <c:v>-2.1026966606119881</c:v>
                </c:pt>
                <c:pt idx="1386">
                  <c:v>-2.1420986446835264</c:v>
                </c:pt>
                <c:pt idx="1387">
                  <c:v>-2.1335755204694702</c:v>
                </c:pt>
                <c:pt idx="1388">
                  <c:v>-2.2130781053514044</c:v>
                </c:pt>
                <c:pt idx="1389">
                  <c:v>-2.0332541567695963</c:v>
                </c:pt>
                <c:pt idx="1390">
                  <c:v>-2.2484281123375713</c:v>
                </c:pt>
                <c:pt idx="1391">
                  <c:v>-2.2481486656420286</c:v>
                </c:pt>
                <c:pt idx="1392">
                  <c:v>-2.0863490289227329</c:v>
                </c:pt>
                <c:pt idx="1393">
                  <c:v>-2.1200223557356432</c:v>
                </c:pt>
                <c:pt idx="1394">
                  <c:v>-2.1560709794606678</c:v>
                </c:pt>
                <c:pt idx="1395">
                  <c:v>-2.0445717479390804</c:v>
                </c:pt>
                <c:pt idx="1396">
                  <c:v>-2.1652927204135812</c:v>
                </c:pt>
                <c:pt idx="1397">
                  <c:v>-2.0679055470169065</c:v>
                </c:pt>
                <c:pt idx="1398">
                  <c:v>-1.83778119323739</c:v>
                </c:pt>
                <c:pt idx="1399">
                  <c:v>-1.7940477853849377</c:v>
                </c:pt>
                <c:pt idx="1400">
                  <c:v>-1.796143635601509</c:v>
                </c:pt>
                <c:pt idx="1401">
                  <c:v>-1.9009361464300685</c:v>
                </c:pt>
                <c:pt idx="1402">
                  <c:v>-2.0473662148945091</c:v>
                </c:pt>
                <c:pt idx="1403">
                  <c:v>-2.1161101019980437</c:v>
                </c:pt>
                <c:pt idx="1404">
                  <c:v>-1.9318150062875508</c:v>
                </c:pt>
                <c:pt idx="1405">
                  <c:v>-2.1817800754506078</c:v>
                </c:pt>
                <c:pt idx="1406">
                  <c:v>-1.9839318150062875</c:v>
                </c:pt>
                <c:pt idx="1407">
                  <c:v>-2.177728098365237</c:v>
                </c:pt>
                <c:pt idx="1408">
                  <c:v>-1.8798379209165852</c:v>
                </c:pt>
                <c:pt idx="1409">
                  <c:v>-2.0115970378650272</c:v>
                </c:pt>
                <c:pt idx="1410">
                  <c:v>-2.1685063574123236</c:v>
                </c:pt>
                <c:pt idx="1411">
                  <c:v>-2.2231381863909458</c:v>
                </c:pt>
                <c:pt idx="1412">
                  <c:v>-2.1339946905127847</c:v>
                </c:pt>
                <c:pt idx="1413">
                  <c:v>-1.8502165711890457</c:v>
                </c:pt>
                <c:pt idx="1414">
                  <c:v>-1.9906385356993153</c:v>
                </c:pt>
                <c:pt idx="1415">
                  <c:v>-1.9406175771971494</c:v>
                </c:pt>
                <c:pt idx="1416">
                  <c:v>-2.0936146430068465</c:v>
                </c:pt>
                <c:pt idx="1417">
                  <c:v>-2.1989660472264916</c:v>
                </c:pt>
                <c:pt idx="1418">
                  <c:v>-1.9232918820734946</c:v>
                </c:pt>
                <c:pt idx="1419">
                  <c:v>-1.9133715243817242</c:v>
                </c:pt>
                <c:pt idx="1420">
                  <c:v>-1.9942713427413721</c:v>
                </c:pt>
                <c:pt idx="1421">
                  <c:v>-2.1191840156490147</c:v>
                </c:pt>
                <c:pt idx="1422">
                  <c:v>-1.8732709235713287</c:v>
                </c:pt>
                <c:pt idx="1423">
                  <c:v>-2.1552326393740393</c:v>
                </c:pt>
                <c:pt idx="1424">
                  <c:v>-2.0477853849378231</c:v>
                </c:pt>
                <c:pt idx="1425">
                  <c:v>-2.2443761352522005</c:v>
                </c:pt>
                <c:pt idx="1426">
                  <c:v>-2.0498812351543942</c:v>
                </c:pt>
                <c:pt idx="1427">
                  <c:v>-2.174654184714266</c:v>
                </c:pt>
                <c:pt idx="1428">
                  <c:v>-2.2568115132038566</c:v>
                </c:pt>
                <c:pt idx="1429">
                  <c:v>-1.7969819756881376</c:v>
                </c:pt>
                <c:pt idx="1430">
                  <c:v>-2.148945088724326</c:v>
                </c:pt>
                <c:pt idx="1431">
                  <c:v>-1.9111359508173817</c:v>
                </c:pt>
                <c:pt idx="1432">
                  <c:v>-2.1650132737180381</c:v>
                </c:pt>
                <c:pt idx="1433">
                  <c:v>-2.0802012016207909</c:v>
                </c:pt>
                <c:pt idx="1434">
                  <c:v>-1.9967863630012574</c:v>
                </c:pt>
                <c:pt idx="1435">
                  <c:v>-2.1416794746402124</c:v>
                </c:pt>
                <c:pt idx="1436">
                  <c:v>-2.0987844068743886</c:v>
                </c:pt>
                <c:pt idx="1437">
                  <c:v>-1.6097526896744447</c:v>
                </c:pt>
                <c:pt idx="1438">
                  <c:v>-2.0922174095291322</c:v>
                </c:pt>
                <c:pt idx="1439">
                  <c:v>-2.1448931116389551</c:v>
                </c:pt>
                <c:pt idx="1440">
                  <c:v>-2.144613664943412</c:v>
                </c:pt>
                <c:pt idx="1441">
                  <c:v>-2.0843929020539331</c:v>
                </c:pt>
                <c:pt idx="1442">
                  <c:v>-2.1710213776722092</c:v>
                </c:pt>
                <c:pt idx="1443">
                  <c:v>-2.1116389548693588</c:v>
                </c:pt>
                <c:pt idx="1444">
                  <c:v>-2.1766103115830653</c:v>
                </c:pt>
                <c:pt idx="1445">
                  <c:v>-2.1345535839038701</c:v>
                </c:pt>
                <c:pt idx="1446">
                  <c:v>-2.0181640352102836</c:v>
                </c:pt>
                <c:pt idx="1447">
                  <c:v>-1.9867262819617157</c:v>
                </c:pt>
                <c:pt idx="1448">
                  <c:v>-1.9551488053653765</c:v>
                </c:pt>
                <c:pt idx="1449">
                  <c:v>-2.1387452843370127</c:v>
                </c:pt>
                <c:pt idx="1450">
                  <c:v>-2.0357691770294815</c:v>
                </c:pt>
                <c:pt idx="1451">
                  <c:v>-2.2816822691071676</c:v>
                </c:pt>
                <c:pt idx="1452">
                  <c:v>-2.1393041777280986</c:v>
                </c:pt>
                <c:pt idx="1453">
                  <c:v>-1.9932932793069722</c:v>
                </c:pt>
                <c:pt idx="1454">
                  <c:v>-2.0891434958781612</c:v>
                </c:pt>
                <c:pt idx="1455">
                  <c:v>-2.2095850216571189</c:v>
                </c:pt>
                <c:pt idx="1456">
                  <c:v>-2.2688277211121979</c:v>
                </c:pt>
                <c:pt idx="1457">
                  <c:v>-1.8945088724325834</c:v>
                </c:pt>
                <c:pt idx="1458">
                  <c:v>-2.2331982674304878</c:v>
                </c:pt>
                <c:pt idx="1459">
                  <c:v>-1.9220343719435518</c:v>
                </c:pt>
                <c:pt idx="1460">
                  <c:v>-1.9149084812072097</c:v>
                </c:pt>
                <c:pt idx="1461">
                  <c:v>-1.9394997904149784</c:v>
                </c:pt>
                <c:pt idx="1462">
                  <c:v>-2.2949559871454519</c:v>
                </c:pt>
                <c:pt idx="1463">
                  <c:v>-2.2188067626100323</c:v>
                </c:pt>
                <c:pt idx="1464">
                  <c:v>-2.1288249266452426</c:v>
                </c:pt>
                <c:pt idx="1465">
                  <c:v>-1.9558474221042335</c:v>
                </c:pt>
                <c:pt idx="1466">
                  <c:v>-2.2017605141819199</c:v>
                </c:pt>
                <c:pt idx="1467">
                  <c:v>-2.3171719994411064</c:v>
                </c:pt>
                <c:pt idx="1468">
                  <c:v>-2.2475897722509428</c:v>
                </c:pt>
                <c:pt idx="1469">
                  <c:v>-2.0959899399189603</c:v>
                </c:pt>
                <c:pt idx="1470">
                  <c:v>-2.2808439290205396</c:v>
                </c:pt>
                <c:pt idx="1471">
                  <c:v>-1.9258069023333799</c:v>
                </c:pt>
                <c:pt idx="1472">
                  <c:v>-1.9093195472963531</c:v>
                </c:pt>
                <c:pt idx="1473">
                  <c:v>-1.9721950537934889</c:v>
                </c:pt>
                <c:pt idx="1474">
                  <c:v>-2.1460108984211264</c:v>
                </c:pt>
                <c:pt idx="1475">
                  <c:v>-2.2259326533463741</c:v>
                </c:pt>
                <c:pt idx="1476">
                  <c:v>-2.0319966466396533</c:v>
                </c:pt>
                <c:pt idx="1477">
                  <c:v>-2.1597037865027247</c:v>
                </c:pt>
                <c:pt idx="1478">
                  <c:v>-2.2102836383959761</c:v>
                </c:pt>
                <c:pt idx="1479">
                  <c:v>-2.1166689953891296</c:v>
                </c:pt>
                <c:pt idx="1480">
                  <c:v>-1.9735922872712031</c:v>
                </c:pt>
                <c:pt idx="1481">
                  <c:v>-2.1253318429509571</c:v>
                </c:pt>
                <c:pt idx="1482">
                  <c:v>-2.0476456615900518</c:v>
                </c:pt>
                <c:pt idx="1483">
                  <c:v>-2.2637976805924271</c:v>
                </c:pt>
                <c:pt idx="1484">
                  <c:v>-2.1546737459829535</c:v>
                </c:pt>
                <c:pt idx="1485">
                  <c:v>-2.3424619253877323</c:v>
                </c:pt>
                <c:pt idx="1486">
                  <c:v>-2.0906804527036464</c:v>
                </c:pt>
                <c:pt idx="1487">
                  <c:v>-2.216012295654604</c:v>
                </c:pt>
                <c:pt idx="1488">
                  <c:v>-2.2107028084392901</c:v>
                </c:pt>
                <c:pt idx="1489">
                  <c:v>-2.2871314796702529</c:v>
                </c:pt>
                <c:pt idx="1490">
                  <c:v>-2.2206231661310607</c:v>
                </c:pt>
                <c:pt idx="1491">
                  <c:v>-2.0095011876484561</c:v>
                </c:pt>
                <c:pt idx="1492">
                  <c:v>-2.2730194215453401</c:v>
                </c:pt>
                <c:pt idx="1493">
                  <c:v>-2.2415816682967722</c:v>
                </c:pt>
                <c:pt idx="1494">
                  <c:v>-1.9843509850496017</c:v>
                </c:pt>
                <c:pt idx="1495">
                  <c:v>-2.1665502305435238</c:v>
                </c:pt>
                <c:pt idx="1496">
                  <c:v>-2.13846583764147</c:v>
                </c:pt>
                <c:pt idx="1497">
                  <c:v>-2.3600670672069302</c:v>
                </c:pt>
                <c:pt idx="1498">
                  <c:v>-2.1542545759396394</c:v>
                </c:pt>
                <c:pt idx="1499">
                  <c:v>-2.1697638675422661</c:v>
                </c:pt>
                <c:pt idx="1500">
                  <c:v>-2.126729076428671</c:v>
                </c:pt>
                <c:pt idx="1501">
                  <c:v>-2.1018583205253596</c:v>
                </c:pt>
                <c:pt idx="1502">
                  <c:v>-2.2119603185692327</c:v>
                </c:pt>
                <c:pt idx="1503">
                  <c:v>-2.174654184714266</c:v>
                </c:pt>
                <c:pt idx="1504">
                  <c:v>-2.342322202039961</c:v>
                </c:pt>
                <c:pt idx="1505">
                  <c:v>-2.3388291183456755</c:v>
                </c:pt>
                <c:pt idx="1506">
                  <c:v>-2.2895067765823667</c:v>
                </c:pt>
                <c:pt idx="1507">
                  <c:v>-2.2379488612547154</c:v>
                </c:pt>
                <c:pt idx="1508">
                  <c:v>-2.234316054212659</c:v>
                </c:pt>
                <c:pt idx="1509">
                  <c:v>-2.3154953192678494</c:v>
                </c:pt>
                <c:pt idx="1510">
                  <c:v>-1.9667458432304039</c:v>
                </c:pt>
                <c:pt idx="1511">
                  <c:v>-2.3185692329188208</c:v>
                </c:pt>
                <c:pt idx="1512">
                  <c:v>-1.9607377392762331</c:v>
                </c:pt>
                <c:pt idx="1513">
                  <c:v>-2.1525778957663828</c:v>
                </c:pt>
                <c:pt idx="1514">
                  <c:v>-2.2527595361184853</c:v>
                </c:pt>
                <c:pt idx="1515">
                  <c:v>-2.0255693726421686</c:v>
                </c:pt>
                <c:pt idx="1516">
                  <c:v>-2.0319966466396533</c:v>
                </c:pt>
                <c:pt idx="1517">
                  <c:v>-1.932234176330865</c:v>
                </c:pt>
                <c:pt idx="1518">
                  <c:v>-2.2359927343859161</c:v>
                </c:pt>
                <c:pt idx="1519">
                  <c:v>-2.3331004610870476</c:v>
                </c:pt>
                <c:pt idx="1520">
                  <c:v>-2.2407433282101437</c:v>
                </c:pt>
                <c:pt idx="1521">
                  <c:v>-2.185552605840436</c:v>
                </c:pt>
                <c:pt idx="1522">
                  <c:v>-2.1365097107726703</c:v>
                </c:pt>
                <c:pt idx="1523">
                  <c:v>-2.2297051837362023</c:v>
                </c:pt>
                <c:pt idx="1524">
                  <c:v>-2.1697638675422661</c:v>
                </c:pt>
                <c:pt idx="1525">
                  <c:v>-2.3473522425597317</c:v>
                </c:pt>
                <c:pt idx="1526">
                  <c:v>-2.1151320385636438</c:v>
                </c:pt>
                <c:pt idx="1527">
                  <c:v>-2.1300824367751852</c:v>
                </c:pt>
                <c:pt idx="1528">
                  <c:v>-2.1918401564901493</c:v>
                </c:pt>
                <c:pt idx="1529">
                  <c:v>-2.2793069721950534</c:v>
                </c:pt>
                <c:pt idx="1530">
                  <c:v>-1.9804387313120022</c:v>
                </c:pt>
                <c:pt idx="1531">
                  <c:v>-1.9856084951795445</c:v>
                </c:pt>
                <c:pt idx="1532">
                  <c:v>-2.085370965488333</c:v>
                </c:pt>
                <c:pt idx="1533">
                  <c:v>-2.1400027944669557</c:v>
                </c:pt>
                <c:pt idx="1534">
                  <c:v>-2.0758697778398769</c:v>
                </c:pt>
                <c:pt idx="1535">
                  <c:v>-2.0599413161939362</c:v>
                </c:pt>
                <c:pt idx="1536">
                  <c:v>-2.1479670252899257</c:v>
                </c:pt>
                <c:pt idx="1537">
                  <c:v>-1.9428531507614921</c:v>
                </c:pt>
                <c:pt idx="1538">
                  <c:v>-2.1444739415956406</c:v>
                </c:pt>
                <c:pt idx="1539">
                  <c:v>-2.2211820595221461</c:v>
                </c:pt>
                <c:pt idx="1540">
                  <c:v>-2.1785664384518655</c:v>
                </c:pt>
                <c:pt idx="1541">
                  <c:v>-2.1356713706860417</c:v>
                </c:pt>
                <c:pt idx="1542">
                  <c:v>-2.3011038144473943</c:v>
                </c:pt>
                <c:pt idx="1543">
                  <c:v>-2.0797820315774764</c:v>
                </c:pt>
                <c:pt idx="1544">
                  <c:v>-2.2563923431605422</c:v>
                </c:pt>
                <c:pt idx="1545">
                  <c:v>-2.2115411485259187</c:v>
                </c:pt>
                <c:pt idx="1546">
                  <c:v>-2.3216431465697918</c:v>
                </c:pt>
                <c:pt idx="1547">
                  <c:v>-2.1335755204694702</c:v>
                </c:pt>
                <c:pt idx="1548">
                  <c:v>-1.9747100740533743</c:v>
                </c:pt>
                <c:pt idx="1549">
                  <c:v>-2.1047925108285597</c:v>
                </c:pt>
                <c:pt idx="1550">
                  <c:v>-2.1686460807600949</c:v>
                </c:pt>
                <c:pt idx="1551">
                  <c:v>-2.1673885706301523</c:v>
                </c:pt>
                <c:pt idx="1552">
                  <c:v>-2.1633365935447815</c:v>
                </c:pt>
                <c:pt idx="1553">
                  <c:v>-1.8658655861394438</c:v>
                </c:pt>
                <c:pt idx="1554">
                  <c:v>-1.9252480089422943</c:v>
                </c:pt>
                <c:pt idx="1555">
                  <c:v>-2.1365097107726703</c:v>
                </c:pt>
                <c:pt idx="1556">
                  <c:v>-2.2102836383959761</c:v>
                </c:pt>
                <c:pt idx="1557">
                  <c:v>-2.0655302501047923</c:v>
                </c:pt>
                <c:pt idx="1558">
                  <c:v>-2.0885846024870758</c:v>
                </c:pt>
                <c:pt idx="1559">
                  <c:v>-2.1151320385636438</c:v>
                </c:pt>
                <c:pt idx="1560">
                  <c:v>-1.9417353639793209</c:v>
                </c:pt>
                <c:pt idx="1561">
                  <c:v>-1.9174235014670953</c:v>
                </c:pt>
                <c:pt idx="1562">
                  <c:v>-2.0525359787620512</c:v>
                </c:pt>
                <c:pt idx="1563">
                  <c:v>-2.0498812351543942</c:v>
                </c:pt>
                <c:pt idx="1564">
                  <c:v>-2.0117367612127985</c:v>
                </c:pt>
                <c:pt idx="1565">
                  <c:v>-2.1236551627777001</c:v>
                </c:pt>
                <c:pt idx="1566">
                  <c:v>-1.9749895207489172</c:v>
                </c:pt>
                <c:pt idx="1567">
                  <c:v>-2.2158725723068327</c:v>
                </c:pt>
                <c:pt idx="1568">
                  <c:v>-2.019561268687998</c:v>
                </c:pt>
                <c:pt idx="1569">
                  <c:v>-1.8783009640910995</c:v>
                </c:pt>
                <c:pt idx="1570">
                  <c:v>-1.9462065111080062</c:v>
                </c:pt>
                <c:pt idx="1571">
                  <c:v>-1.9496995948022915</c:v>
                </c:pt>
                <c:pt idx="1572">
                  <c:v>-1.9125331842950959</c:v>
                </c:pt>
                <c:pt idx="1573">
                  <c:v>-1.9237110521168088</c:v>
                </c:pt>
                <c:pt idx="1574">
                  <c:v>-1.7472404638815147</c:v>
                </c:pt>
                <c:pt idx="1575">
                  <c:v>-1.9381025569372643</c:v>
                </c:pt>
                <c:pt idx="1576">
                  <c:v>-2.0746122677099343</c:v>
                </c:pt>
                <c:pt idx="1577">
                  <c:v>-1.9895207489171443</c:v>
                </c:pt>
                <c:pt idx="1578">
                  <c:v>-1.9496995948022915</c:v>
                </c:pt>
                <c:pt idx="1579">
                  <c:v>-1.8866843649573843</c:v>
                </c:pt>
                <c:pt idx="1580">
                  <c:v>-1.8875227050440129</c:v>
                </c:pt>
                <c:pt idx="1581">
                  <c:v>-1.9378231102417214</c:v>
                </c:pt>
                <c:pt idx="1582">
                  <c:v>-1.930278049462065</c:v>
                </c:pt>
                <c:pt idx="1583">
                  <c:v>-2.1168087187369009</c:v>
                </c:pt>
                <c:pt idx="1584">
                  <c:v>-2.0655302501047923</c:v>
                </c:pt>
                <c:pt idx="1585">
                  <c:v>-2.1584462763727821</c:v>
                </c:pt>
                <c:pt idx="1586">
                  <c:v>-1.8429509571049321</c:v>
                </c:pt>
                <c:pt idx="1587">
                  <c:v>-1.9671650132737182</c:v>
                </c:pt>
                <c:pt idx="1588">
                  <c:v>-1.9498393181500628</c:v>
                </c:pt>
                <c:pt idx="1589">
                  <c:v>-1.9758278608355455</c:v>
                </c:pt>
                <c:pt idx="1590">
                  <c:v>-1.8422523403660753</c:v>
                </c:pt>
                <c:pt idx="1591">
                  <c:v>-2.1401425178147266</c:v>
                </c:pt>
                <c:pt idx="1592">
                  <c:v>-1.9910577057426295</c:v>
                </c:pt>
                <c:pt idx="1593">
                  <c:v>-2.1216990359089003</c:v>
                </c:pt>
                <c:pt idx="1594">
                  <c:v>-2.2192259326533463</c:v>
                </c:pt>
                <c:pt idx="1595">
                  <c:v>-1.8643286293139583</c:v>
                </c:pt>
                <c:pt idx="1596">
                  <c:v>-1.9318150062875508</c:v>
                </c:pt>
                <c:pt idx="1597">
                  <c:v>-2.0113175911694845</c:v>
                </c:pt>
                <c:pt idx="1598">
                  <c:v>-1.8903171719994412</c:v>
                </c:pt>
                <c:pt idx="1599">
                  <c:v>-2.0793628615341624</c:v>
                </c:pt>
                <c:pt idx="1600">
                  <c:v>-2.2738577616319686</c:v>
                </c:pt>
                <c:pt idx="1601">
                  <c:v>-1.8984211261701831</c:v>
                </c:pt>
                <c:pt idx="1602">
                  <c:v>-2.1869498393181499</c:v>
                </c:pt>
                <c:pt idx="1603">
                  <c:v>-2.2513623026407714</c:v>
                </c:pt>
                <c:pt idx="1604">
                  <c:v>-2.0250104792510828</c:v>
                </c:pt>
                <c:pt idx="1605">
                  <c:v>-2.1910018164035208</c:v>
                </c:pt>
                <c:pt idx="1606">
                  <c:v>-1.9770853709654883</c:v>
                </c:pt>
                <c:pt idx="1607">
                  <c:v>-1.9232918820734946</c:v>
                </c:pt>
                <c:pt idx="1608">
                  <c:v>-2.0311583065530252</c:v>
                </c:pt>
                <c:pt idx="1609">
                  <c:v>-1.9988822132178286</c:v>
                </c:pt>
                <c:pt idx="1610">
                  <c:v>-2.1601229565460391</c:v>
                </c:pt>
                <c:pt idx="1611">
                  <c:v>-2.0698616738857063</c:v>
                </c:pt>
                <c:pt idx="1612">
                  <c:v>-2.1019980438731314</c:v>
                </c:pt>
                <c:pt idx="1613">
                  <c:v>-2.2200642727399749</c:v>
                </c:pt>
                <c:pt idx="1614">
                  <c:v>-2.0224954589911972</c:v>
                </c:pt>
                <c:pt idx="1615">
                  <c:v>-1.9389408970238928</c:v>
                </c:pt>
                <c:pt idx="1616">
                  <c:v>-1.9357272600251501</c:v>
                </c:pt>
                <c:pt idx="1617">
                  <c:v>-1.8798379209165852</c:v>
                </c:pt>
                <c:pt idx="1618">
                  <c:v>-2.1253318429509571</c:v>
                </c:pt>
                <c:pt idx="1619">
                  <c:v>-2.1325974570350708</c:v>
                </c:pt>
                <c:pt idx="1620">
                  <c:v>-2.0462484281123374</c:v>
                </c:pt>
                <c:pt idx="1621">
                  <c:v>-2.0707000139723348</c:v>
                </c:pt>
                <c:pt idx="1622">
                  <c:v>-1.9269246891155511</c:v>
                </c:pt>
                <c:pt idx="1623">
                  <c:v>-1.9294397093754365</c:v>
                </c:pt>
                <c:pt idx="1624">
                  <c:v>-2.1193237389967861</c:v>
                </c:pt>
                <c:pt idx="1625">
                  <c:v>-2.0120162079083417</c:v>
                </c:pt>
                <c:pt idx="1626">
                  <c:v>-2.1965907503143773</c:v>
                </c:pt>
                <c:pt idx="1627">
                  <c:v>-2.2408830515579155</c:v>
                </c:pt>
                <c:pt idx="1628">
                  <c:v>-2.1789856084951795</c:v>
                </c:pt>
                <c:pt idx="1629">
                  <c:v>-2.1654324437613526</c:v>
                </c:pt>
                <c:pt idx="1630">
                  <c:v>-2.0994830236132458</c:v>
                </c:pt>
                <c:pt idx="1631">
                  <c:v>-2.1046527874807883</c:v>
                </c:pt>
                <c:pt idx="1632">
                  <c:v>-2.0305994131619394</c:v>
                </c:pt>
                <c:pt idx="1633">
                  <c:v>-2.1701830375855806</c:v>
                </c:pt>
                <c:pt idx="1634">
                  <c:v>-2.0197009920357694</c:v>
                </c:pt>
                <c:pt idx="1635">
                  <c:v>-1.8774626240044709</c:v>
                </c:pt>
                <c:pt idx="1636">
                  <c:v>-2.0850915187927903</c:v>
                </c:pt>
                <c:pt idx="1637">
                  <c:v>-2.0296213497275395</c:v>
                </c:pt>
                <c:pt idx="1638">
                  <c:v>-1.9091798239485818</c:v>
                </c:pt>
                <c:pt idx="1639">
                  <c:v>-2.0561687858041076</c:v>
                </c:pt>
                <c:pt idx="1640">
                  <c:v>-2.389828140282241</c:v>
                </c:pt>
                <c:pt idx="1641">
                  <c:v>-2.1095431046527877</c:v>
                </c:pt>
                <c:pt idx="1642">
                  <c:v>-2.0606399329327929</c:v>
                </c:pt>
                <c:pt idx="1643">
                  <c:v>-1.965767779796004</c:v>
                </c:pt>
                <c:pt idx="1644">
                  <c:v>-2.144613664943412</c:v>
                </c:pt>
                <c:pt idx="1645">
                  <c:v>-2.0795025848819337</c:v>
                </c:pt>
                <c:pt idx="1646">
                  <c:v>-1.9772250943132597</c:v>
                </c:pt>
                <c:pt idx="1647">
                  <c:v>-1.8838898980019563</c:v>
                </c:pt>
                <c:pt idx="1648">
                  <c:v>-2.137208327511527</c:v>
                </c:pt>
                <c:pt idx="1649">
                  <c:v>-2.1626379768059243</c:v>
                </c:pt>
                <c:pt idx="1650">
                  <c:v>-2.0850915187927903</c:v>
                </c:pt>
                <c:pt idx="1651">
                  <c:v>-2.0645521866703924</c:v>
                </c:pt>
                <c:pt idx="1652">
                  <c:v>-1.8671230962693866</c:v>
                </c:pt>
                <c:pt idx="1653">
                  <c:v>-2.021377672209026</c:v>
                </c:pt>
                <c:pt idx="1654">
                  <c:v>-1.9249685622467514</c:v>
                </c:pt>
                <c:pt idx="1655">
                  <c:v>-2.0265474360765685</c:v>
                </c:pt>
                <c:pt idx="1656">
                  <c:v>-1.878440687438871</c:v>
                </c:pt>
                <c:pt idx="1657">
                  <c:v>-1.7612127986586559</c:v>
                </c:pt>
                <c:pt idx="1658">
                  <c:v>-1.844907083973732</c:v>
                </c:pt>
                <c:pt idx="1659">
                  <c:v>-2.188626519491407</c:v>
                </c:pt>
                <c:pt idx="1660">
                  <c:v>-1.9804387313120022</c:v>
                </c:pt>
                <c:pt idx="1661">
                  <c:v>-2.133715243817242</c:v>
                </c:pt>
                <c:pt idx="1662">
                  <c:v>-2.1064691910018163</c:v>
                </c:pt>
                <c:pt idx="1663">
                  <c:v>-1.8855665781752129</c:v>
                </c:pt>
                <c:pt idx="1664">
                  <c:v>-1.8176610311583066</c:v>
                </c:pt>
                <c:pt idx="1665">
                  <c:v>-2.111080061478273</c:v>
                </c:pt>
                <c:pt idx="1666">
                  <c:v>-2.0197009920357694</c:v>
                </c:pt>
                <c:pt idx="1667">
                  <c:v>-2.0986446835266173</c:v>
                </c:pt>
                <c:pt idx="1668">
                  <c:v>-1.9438312141958922</c:v>
                </c:pt>
                <c:pt idx="1669">
                  <c:v>-2.0236132457733689</c:v>
                </c:pt>
                <c:pt idx="1670">
                  <c:v>-1.791393041777281</c:v>
                </c:pt>
                <c:pt idx="1671">
                  <c:v>-1.9605980159284617</c:v>
                </c:pt>
                <c:pt idx="1672">
                  <c:v>-2.1630571468492383</c:v>
                </c:pt>
                <c:pt idx="1673">
                  <c:v>-2.2227190163476318</c:v>
                </c:pt>
                <c:pt idx="1674">
                  <c:v>-1.9607377392762331</c:v>
                </c:pt>
                <c:pt idx="1675">
                  <c:v>-1.9545899119742911</c:v>
                </c:pt>
                <c:pt idx="1676">
                  <c:v>-2.0814587117507335</c:v>
                </c:pt>
                <c:pt idx="1677">
                  <c:v>-2.1408411345535838</c:v>
                </c:pt>
                <c:pt idx="1678">
                  <c:v>-2.027385776163197</c:v>
                </c:pt>
                <c:pt idx="1679">
                  <c:v>-1.9144893111638954</c:v>
                </c:pt>
                <c:pt idx="1680">
                  <c:v>-1.9856084951795445</c:v>
                </c:pt>
                <c:pt idx="1681">
                  <c:v>-1.8655861394439011</c:v>
                </c:pt>
                <c:pt idx="1682">
                  <c:v>-2.1116389548693588</c:v>
                </c:pt>
                <c:pt idx="1683">
                  <c:v>-1.7670811792650551</c:v>
                </c:pt>
                <c:pt idx="1684">
                  <c:v>-1.8971636160402403</c:v>
                </c:pt>
                <c:pt idx="1685">
                  <c:v>-2.2140561687858042</c:v>
                </c:pt>
                <c:pt idx="1686">
                  <c:v>-2.1865306692748359</c:v>
                </c:pt>
                <c:pt idx="1687">
                  <c:v>-2.0871873690093614</c:v>
                </c:pt>
                <c:pt idx="1688">
                  <c:v>-2.044432024591309</c:v>
                </c:pt>
                <c:pt idx="1689">
                  <c:v>-1.8124912672907643</c:v>
                </c:pt>
                <c:pt idx="1690">
                  <c:v>-2.0810395417074194</c:v>
                </c:pt>
                <c:pt idx="1691">
                  <c:v>-1.9082017605141819</c:v>
                </c:pt>
                <c:pt idx="1692">
                  <c:v>-2.0465278748078806</c:v>
                </c:pt>
                <c:pt idx="1693">
                  <c:v>-2.1135950817381586</c:v>
                </c:pt>
                <c:pt idx="1694">
                  <c:v>-1.7261422383680312</c:v>
                </c:pt>
                <c:pt idx="1695">
                  <c:v>-2.0282241162498251</c:v>
                </c:pt>
                <c:pt idx="1696">
                  <c:v>-2.1395836244236413</c:v>
                </c:pt>
                <c:pt idx="1697">
                  <c:v>-1.9551488053653765</c:v>
                </c:pt>
                <c:pt idx="1698">
                  <c:v>-1.9142098644683525</c:v>
                </c:pt>
                <c:pt idx="1699">
                  <c:v>-1.9967863630012574</c:v>
                </c:pt>
                <c:pt idx="1700">
                  <c:v>-2.1059102976107305</c:v>
                </c:pt>
                <c:pt idx="1701">
                  <c:v>-1.8655861394439011</c:v>
                </c:pt>
                <c:pt idx="1702">
                  <c:v>-2.126309906385357</c:v>
                </c:pt>
                <c:pt idx="1703">
                  <c:v>-2.11275674165153</c:v>
                </c:pt>
                <c:pt idx="1704">
                  <c:v>-2.1416794746402124</c:v>
                </c:pt>
                <c:pt idx="1705">
                  <c:v>-2.0825764985329047</c:v>
                </c:pt>
                <c:pt idx="1706">
                  <c:v>-1.9779237110521168</c:v>
                </c:pt>
                <c:pt idx="1707">
                  <c:v>-1.9136509710772669</c:v>
                </c:pt>
                <c:pt idx="1708">
                  <c:v>-2.1108006147827303</c:v>
                </c:pt>
                <c:pt idx="1709">
                  <c:v>-2.0321363699874251</c:v>
                </c:pt>
                <c:pt idx="1710">
                  <c:v>-1.9618555260584043</c:v>
                </c:pt>
                <c:pt idx="1711">
                  <c:v>-1.8935308089981835</c:v>
                </c:pt>
                <c:pt idx="1712">
                  <c:v>-2.1159703786502724</c:v>
                </c:pt>
                <c:pt idx="1713">
                  <c:v>-2.0894229425737043</c:v>
                </c:pt>
                <c:pt idx="1714">
                  <c:v>-1.9561268687997764</c:v>
                </c:pt>
                <c:pt idx="1715">
                  <c:v>-2.1617996367192958</c:v>
                </c:pt>
                <c:pt idx="1716">
                  <c:v>-2.1648735503702667</c:v>
                </c:pt>
                <c:pt idx="1717">
                  <c:v>-2.1738158446276374</c:v>
                </c:pt>
                <c:pt idx="1718">
                  <c:v>-2.0489031717199944</c:v>
                </c:pt>
                <c:pt idx="1719">
                  <c:v>-2.1307810535140423</c:v>
                </c:pt>
                <c:pt idx="1720">
                  <c:v>-2.0577057426295933</c:v>
                </c:pt>
                <c:pt idx="1721">
                  <c:v>-1.9758278608355455</c:v>
                </c:pt>
                <c:pt idx="1722">
                  <c:v>-1.9589213357552047</c:v>
                </c:pt>
                <c:pt idx="1723">
                  <c:v>-2.0955707698756463</c:v>
                </c:pt>
                <c:pt idx="1724">
                  <c:v>-2.0862093055749615</c:v>
                </c:pt>
                <c:pt idx="1725">
                  <c:v>-2.0489031717199944</c:v>
                </c:pt>
                <c:pt idx="1726">
                  <c:v>-1.9340505798518932</c:v>
                </c:pt>
                <c:pt idx="1727">
                  <c:v>-1.8214335615481347</c:v>
                </c:pt>
                <c:pt idx="1728">
                  <c:v>-1.8497974011457317</c:v>
                </c:pt>
                <c:pt idx="1729">
                  <c:v>-2.0438731312002236</c:v>
                </c:pt>
                <c:pt idx="1730">
                  <c:v>-2.0058683806063993</c:v>
                </c:pt>
                <c:pt idx="1731">
                  <c:v>-1.9927343859158866</c:v>
                </c:pt>
                <c:pt idx="1732">
                  <c:v>-2.2496856224675144</c:v>
                </c:pt>
                <c:pt idx="1733">
                  <c:v>-1.9755484141400026</c:v>
                </c:pt>
                <c:pt idx="1734">
                  <c:v>-1.92482883889898</c:v>
                </c:pt>
                <c:pt idx="1735">
                  <c:v>-2.0585440827162218</c:v>
                </c:pt>
                <c:pt idx="1736">
                  <c:v>-2.2102836383959761</c:v>
                </c:pt>
                <c:pt idx="1737">
                  <c:v>-1.7303339388011738</c:v>
                </c:pt>
                <c:pt idx="1738">
                  <c:v>-2.0859298588794188</c:v>
                </c:pt>
                <c:pt idx="1739">
                  <c:v>-1.9777839877043453</c:v>
                </c:pt>
                <c:pt idx="1740">
                  <c:v>-2.1264496297331283</c:v>
                </c:pt>
                <c:pt idx="1741">
                  <c:v>-1.9179823948581809</c:v>
                </c:pt>
                <c:pt idx="1742">
                  <c:v>-2.1455917283778119</c:v>
                </c:pt>
                <c:pt idx="1743">
                  <c:v>-2.0100600810395415</c:v>
                </c:pt>
                <c:pt idx="1744">
                  <c:v>-2.0750314377532488</c:v>
                </c:pt>
                <c:pt idx="1745">
                  <c:v>-2.0055889339108566</c:v>
                </c:pt>
                <c:pt idx="1746">
                  <c:v>-1.8490987844068745</c:v>
                </c:pt>
                <c:pt idx="1747">
                  <c:v>-1.7781193237389969</c:v>
                </c:pt>
                <c:pt idx="1748">
                  <c:v>-1.9372642168506358</c:v>
                </c:pt>
                <c:pt idx="1749">
                  <c:v>-2.1253318429509571</c:v>
                </c:pt>
                <c:pt idx="1750">
                  <c:v>-1.8606958222719017</c:v>
                </c:pt>
                <c:pt idx="1751">
                  <c:v>-1.8534302081877883</c:v>
                </c:pt>
                <c:pt idx="1752">
                  <c:v>-1.8647477993572725</c:v>
                </c:pt>
                <c:pt idx="1753">
                  <c:v>-2.0705602906245635</c:v>
                </c:pt>
                <c:pt idx="1754">
                  <c:v>-1.9966466396534859</c:v>
                </c:pt>
                <c:pt idx="1755">
                  <c:v>-1.8084392902053932</c:v>
                </c:pt>
                <c:pt idx="1756">
                  <c:v>-2.1236551627777001</c:v>
                </c:pt>
                <c:pt idx="1757">
                  <c:v>-2.1144334218247867</c:v>
                </c:pt>
                <c:pt idx="1758">
                  <c:v>-2.0843929020539331</c:v>
                </c:pt>
                <c:pt idx="1759">
                  <c:v>-1.9225932653346374</c:v>
                </c:pt>
                <c:pt idx="1760">
                  <c:v>-1.7811932373899677</c:v>
                </c:pt>
                <c:pt idx="1761">
                  <c:v>-2.0153695682548554</c:v>
                </c:pt>
                <c:pt idx="1762">
                  <c:v>-2.097526896744446</c:v>
                </c:pt>
                <c:pt idx="1763">
                  <c:v>-1.7992175492524802</c:v>
                </c:pt>
                <c:pt idx="1764">
                  <c:v>-2.0394019840715383</c:v>
                </c:pt>
                <c:pt idx="1765">
                  <c:v>-2.0705602906245635</c:v>
                </c:pt>
                <c:pt idx="1766">
                  <c:v>-1.8732709235713287</c:v>
                </c:pt>
                <c:pt idx="1767">
                  <c:v>-1.7760234735224256</c:v>
                </c:pt>
                <c:pt idx="1768">
                  <c:v>-1.9749895207489172</c:v>
                </c:pt>
                <c:pt idx="1769">
                  <c:v>-2.0184434819058263</c:v>
                </c:pt>
                <c:pt idx="1770">
                  <c:v>-2.1180662288668439</c:v>
                </c:pt>
                <c:pt idx="1771">
                  <c:v>-2.1303618834707279</c:v>
                </c:pt>
                <c:pt idx="1772">
                  <c:v>-1.9578035489730334</c:v>
                </c:pt>
                <c:pt idx="1773">
                  <c:v>-2.0549112756741654</c:v>
                </c:pt>
                <c:pt idx="1774">
                  <c:v>-1.9918960458292581</c:v>
                </c:pt>
                <c:pt idx="1775">
                  <c:v>-2.1525778957663828</c:v>
                </c:pt>
                <c:pt idx="1776">
                  <c:v>-2.2052535978762049</c:v>
                </c:pt>
                <c:pt idx="1777">
                  <c:v>-1.8382003632807042</c:v>
                </c:pt>
                <c:pt idx="1778">
                  <c:v>-2.1191840156490147</c:v>
                </c:pt>
                <c:pt idx="1779">
                  <c:v>-1.9216152019002375</c:v>
                </c:pt>
                <c:pt idx="1780">
                  <c:v>-1.9967863630012574</c:v>
                </c:pt>
                <c:pt idx="1781">
                  <c:v>-1.8632108425317873</c:v>
                </c:pt>
                <c:pt idx="1782">
                  <c:v>-1.6861813609054073</c:v>
                </c:pt>
                <c:pt idx="1783">
                  <c:v>-1.9615760793628614</c:v>
                </c:pt>
                <c:pt idx="1784">
                  <c:v>-2.1397233477714126</c:v>
                </c:pt>
                <c:pt idx="1785">
                  <c:v>-1.9589213357552047</c:v>
                </c:pt>
                <c:pt idx="1786">
                  <c:v>-1.9638116529272041</c:v>
                </c:pt>
                <c:pt idx="1787">
                  <c:v>-1.770713986307112</c:v>
                </c:pt>
                <c:pt idx="1788">
                  <c:v>-2.0878859857482186</c:v>
                </c:pt>
                <c:pt idx="1789">
                  <c:v>-1.8683806063993293</c:v>
                </c:pt>
                <c:pt idx="1790">
                  <c:v>-1.7708537096548833</c:v>
                </c:pt>
                <c:pt idx="1791">
                  <c:v>-1.7282380885846025</c:v>
                </c:pt>
                <c:pt idx="1792">
                  <c:v>-2.0015369568254853</c:v>
                </c:pt>
                <c:pt idx="1793">
                  <c:v>-2.0582646360206791</c:v>
                </c:pt>
                <c:pt idx="1794">
                  <c:v>-2.0445717479390804</c:v>
                </c:pt>
                <c:pt idx="1795">
                  <c:v>-1.9362861534162359</c:v>
                </c:pt>
                <c:pt idx="1796">
                  <c:v>-2.1380466675981555</c:v>
                </c:pt>
                <c:pt idx="1797">
                  <c:v>-1.9308369428531509</c:v>
                </c:pt>
                <c:pt idx="1798">
                  <c:v>-2.0454100880257089</c:v>
                </c:pt>
                <c:pt idx="1799">
                  <c:v>-2.0075450607796563</c:v>
                </c:pt>
                <c:pt idx="1800">
                  <c:v>-1.883470727958642</c:v>
                </c:pt>
                <c:pt idx="1801">
                  <c:v>-2.0890037725303898</c:v>
                </c:pt>
                <c:pt idx="1802">
                  <c:v>-2.065390526757021</c:v>
                </c:pt>
                <c:pt idx="1803">
                  <c:v>-1.9466256811513205</c:v>
                </c:pt>
                <c:pt idx="1804">
                  <c:v>-1.8827721112197848</c:v>
                </c:pt>
                <c:pt idx="1805">
                  <c:v>-1.9237110521168088</c:v>
                </c:pt>
                <c:pt idx="1806">
                  <c:v>-1.8615341623585302</c:v>
                </c:pt>
                <c:pt idx="1807">
                  <c:v>-1.7346653625820874</c:v>
                </c:pt>
                <c:pt idx="1808">
                  <c:v>-1.610591029761073</c:v>
                </c:pt>
                <c:pt idx="1809">
                  <c:v>-1.956685762190862</c:v>
                </c:pt>
                <c:pt idx="1810">
                  <c:v>-1.8236691351124772</c:v>
                </c:pt>
                <c:pt idx="1811">
                  <c:v>-1.5721671091239346</c:v>
                </c:pt>
                <c:pt idx="1812">
                  <c:v>-2.0665083135391922</c:v>
                </c:pt>
                <c:pt idx="1813">
                  <c:v>-1.9534721251921197</c:v>
                </c:pt>
                <c:pt idx="1814">
                  <c:v>-1.7526896744445997</c:v>
                </c:pt>
                <c:pt idx="1815">
                  <c:v>-1.9590610591029762</c:v>
                </c:pt>
                <c:pt idx="1816">
                  <c:v>-1.8999580829956686</c:v>
                </c:pt>
                <c:pt idx="1817">
                  <c:v>-1.8309347491965906</c:v>
                </c:pt>
                <c:pt idx="1818">
                  <c:v>-1.9483023613245773</c:v>
                </c:pt>
                <c:pt idx="1819">
                  <c:v>-1.8208746681570491</c:v>
                </c:pt>
                <c:pt idx="1820">
                  <c:v>-2.0434539611569091</c:v>
                </c:pt>
                <c:pt idx="1821">
                  <c:v>-1.9629733128405755</c:v>
                </c:pt>
                <c:pt idx="1822">
                  <c:v>-1.7700153695682548</c:v>
                </c:pt>
                <c:pt idx="1823">
                  <c:v>-2.0521168087187367</c:v>
                </c:pt>
                <c:pt idx="1824">
                  <c:v>-1.8328908760653906</c:v>
                </c:pt>
                <c:pt idx="1825">
                  <c:v>-1.976666200922174</c:v>
                </c:pt>
                <c:pt idx="1826">
                  <c:v>-2.0655302501047923</c:v>
                </c:pt>
                <c:pt idx="1827">
                  <c:v>-1.9631130361883471</c:v>
                </c:pt>
                <c:pt idx="1828">
                  <c:v>-2.0115970378650272</c:v>
                </c:pt>
                <c:pt idx="1829">
                  <c:v>-1.7711331563504262</c:v>
                </c:pt>
                <c:pt idx="1830">
                  <c:v>-1.8799776442643565</c:v>
                </c:pt>
                <c:pt idx="1831">
                  <c:v>-1.9005169763867542</c:v>
                </c:pt>
                <c:pt idx="1832">
                  <c:v>-1.847561827581389</c:v>
                </c:pt>
                <c:pt idx="1833">
                  <c:v>-1.9807181780075451</c:v>
                </c:pt>
                <c:pt idx="1834">
                  <c:v>-1.9772250943132597</c:v>
                </c:pt>
                <c:pt idx="1835">
                  <c:v>-1.8706161799636718</c:v>
                </c:pt>
                <c:pt idx="1836">
                  <c:v>-1.8402962134972753</c:v>
                </c:pt>
                <c:pt idx="1837">
                  <c:v>-1.7402542964929439</c:v>
                </c:pt>
                <c:pt idx="1838">
                  <c:v>-1.8583205253597876</c:v>
                </c:pt>
                <c:pt idx="1839">
                  <c:v>-2.0739136509710772</c:v>
                </c:pt>
                <c:pt idx="1840">
                  <c:v>-1.6804527036467793</c:v>
                </c:pt>
                <c:pt idx="1841">
                  <c:v>-1.9671650132737182</c:v>
                </c:pt>
                <c:pt idx="1842">
                  <c:v>-1.8880815984350985</c:v>
                </c:pt>
                <c:pt idx="1843">
                  <c:v>-1.8362442364119043</c:v>
                </c:pt>
                <c:pt idx="1844">
                  <c:v>-1.891993852172698</c:v>
                </c:pt>
                <c:pt idx="1845">
                  <c:v>-1.7820315774765962</c:v>
                </c:pt>
                <c:pt idx="1846">
                  <c:v>-1.9639513762749754</c:v>
                </c:pt>
                <c:pt idx="1847">
                  <c:v>-1.7454240603604863</c:v>
                </c:pt>
                <c:pt idx="1848">
                  <c:v>-1.8755064971356714</c:v>
                </c:pt>
                <c:pt idx="1849">
                  <c:v>-2.0373061338549672</c:v>
                </c:pt>
                <c:pt idx="1850">
                  <c:v>-1.9266452424200082</c:v>
                </c:pt>
                <c:pt idx="1851">
                  <c:v>-1.9735922872712031</c:v>
                </c:pt>
                <c:pt idx="1852">
                  <c:v>-1.8117926505519073</c:v>
                </c:pt>
                <c:pt idx="1853">
                  <c:v>-1.8558055050999023</c:v>
                </c:pt>
                <c:pt idx="1854">
                  <c:v>-1.9151879279027526</c:v>
                </c:pt>
                <c:pt idx="1855">
                  <c:v>-2.0244515858599974</c:v>
                </c:pt>
                <c:pt idx="1856">
                  <c:v>-1.8792790275254994</c:v>
                </c:pt>
                <c:pt idx="1857">
                  <c:v>-1.8980019561268688</c:v>
                </c:pt>
                <c:pt idx="1858">
                  <c:v>-1.8840296213497276</c:v>
                </c:pt>
                <c:pt idx="1859">
                  <c:v>-1.920078245074752</c:v>
                </c:pt>
                <c:pt idx="1860">
                  <c:v>-1.88724325834847</c:v>
                </c:pt>
                <c:pt idx="1861">
                  <c:v>-2.0229146290345117</c:v>
                </c:pt>
                <c:pt idx="1862">
                  <c:v>-1.8618136090540729</c:v>
                </c:pt>
                <c:pt idx="1863">
                  <c:v>-1.7989381025569373</c:v>
                </c:pt>
                <c:pt idx="1864">
                  <c:v>-1.8443481905826462</c:v>
                </c:pt>
                <c:pt idx="1865">
                  <c:v>-1.9914768757859438</c:v>
                </c:pt>
                <c:pt idx="1866">
                  <c:v>-1.9643705463182897</c:v>
                </c:pt>
                <c:pt idx="1867">
                  <c:v>-1.6462204834427834</c:v>
                </c:pt>
                <c:pt idx="1868">
                  <c:v>-1.8851474081318988</c:v>
                </c:pt>
                <c:pt idx="1869">
                  <c:v>-1.8527315914489311</c:v>
                </c:pt>
                <c:pt idx="1870">
                  <c:v>-2.0149503982115409</c:v>
                </c:pt>
                <c:pt idx="1871">
                  <c:v>-1.9828140282241165</c:v>
                </c:pt>
                <c:pt idx="1872">
                  <c:v>-1.8594383121419589</c:v>
                </c:pt>
                <c:pt idx="1873">
                  <c:v>-1.9093195472963531</c:v>
                </c:pt>
                <c:pt idx="1874">
                  <c:v>-2.0315774765963392</c:v>
                </c:pt>
                <c:pt idx="1875">
                  <c:v>-1.8999580829956686</c:v>
                </c:pt>
                <c:pt idx="1876">
                  <c:v>-1.7289367053234597</c:v>
                </c:pt>
                <c:pt idx="1877">
                  <c:v>-1.7964230822970517</c:v>
                </c:pt>
                <c:pt idx="1878">
                  <c:v>-1.9241302221601231</c:v>
                </c:pt>
                <c:pt idx="1879">
                  <c:v>-1.9706580969680032</c:v>
                </c:pt>
                <c:pt idx="1880">
                  <c:v>-1.6199524940617576</c:v>
                </c:pt>
                <c:pt idx="1881">
                  <c:v>-1.8300964091099623</c:v>
                </c:pt>
                <c:pt idx="1882">
                  <c:v>-1.7888780215173956</c:v>
                </c:pt>
                <c:pt idx="1883">
                  <c:v>-1.7992175492524802</c:v>
                </c:pt>
                <c:pt idx="1884">
                  <c:v>-1.7744865166969399</c:v>
                </c:pt>
                <c:pt idx="1885">
                  <c:v>-1.6701131759116947</c:v>
                </c:pt>
                <c:pt idx="1886">
                  <c:v>-1.8373620231940757</c:v>
                </c:pt>
                <c:pt idx="1887">
                  <c:v>-1.7450048903171722</c:v>
                </c:pt>
                <c:pt idx="1888">
                  <c:v>-1.8623725024451587</c:v>
                </c:pt>
                <c:pt idx="1889">
                  <c:v>-1.9422942573704065</c:v>
                </c:pt>
                <c:pt idx="1890">
                  <c:v>-1.6476177169204973</c:v>
                </c:pt>
                <c:pt idx="1891">
                  <c:v>-1.8293977923711051</c:v>
                </c:pt>
                <c:pt idx="1892">
                  <c:v>-1.7370406594942016</c:v>
                </c:pt>
                <c:pt idx="1893">
                  <c:v>-1.7331284057566019</c:v>
                </c:pt>
                <c:pt idx="1894">
                  <c:v>-1.6350426156210702</c:v>
                </c:pt>
                <c:pt idx="1895">
                  <c:v>-1.9136509710772669</c:v>
                </c:pt>
                <c:pt idx="1896">
                  <c:v>-1.9710772670113175</c:v>
                </c:pt>
                <c:pt idx="1897">
                  <c:v>-1.876065390526757</c:v>
                </c:pt>
                <c:pt idx="1898">
                  <c:v>-1.8384798099762469</c:v>
                </c:pt>
                <c:pt idx="1899">
                  <c:v>-1.5467374598295376</c:v>
                </c:pt>
                <c:pt idx="1900">
                  <c:v>-1.772390666480369</c:v>
                </c:pt>
                <c:pt idx="1901">
                  <c:v>-1.8720134134413859</c:v>
                </c:pt>
                <c:pt idx="1902">
                  <c:v>-1.8995389129523543</c:v>
                </c:pt>
                <c:pt idx="1903">
                  <c:v>-1.8285594522844766</c:v>
                </c:pt>
                <c:pt idx="1904">
                  <c:v>-1.9481626379768058</c:v>
                </c:pt>
                <c:pt idx="1905">
                  <c:v>-1.8871035350006986</c:v>
                </c:pt>
                <c:pt idx="1906">
                  <c:v>-1.7225094313259746</c:v>
                </c:pt>
                <c:pt idx="1907">
                  <c:v>-2.0912393460947323</c:v>
                </c:pt>
                <c:pt idx="1908">
                  <c:v>-1.8904568953472125</c:v>
                </c:pt>
                <c:pt idx="1909">
                  <c:v>-1.9151879279027526</c:v>
                </c:pt>
                <c:pt idx="1910">
                  <c:v>-1.8810954310465278</c:v>
                </c:pt>
                <c:pt idx="1911">
                  <c:v>-1.8579013553164734</c:v>
                </c:pt>
                <c:pt idx="1912">
                  <c:v>-1.7546458013133994</c:v>
                </c:pt>
                <c:pt idx="1913">
                  <c:v>-1.8572027385776162</c:v>
                </c:pt>
                <c:pt idx="1914">
                  <c:v>-2.0088025709095989</c:v>
                </c:pt>
                <c:pt idx="1915">
                  <c:v>-1.9597596758418332</c:v>
                </c:pt>
                <c:pt idx="1916">
                  <c:v>-1.822551348330306</c:v>
                </c:pt>
                <c:pt idx="1917">
                  <c:v>-1.9091798239485818</c:v>
                </c:pt>
                <c:pt idx="1918">
                  <c:v>-1.7683386893949979</c:v>
                </c:pt>
                <c:pt idx="1919">
                  <c:v>-1.8699175632248148</c:v>
                </c:pt>
                <c:pt idx="1920">
                  <c:v>-1.8636300125751011</c:v>
                </c:pt>
                <c:pt idx="1921">
                  <c:v>-1.9056867402542963</c:v>
                </c:pt>
                <c:pt idx="1922">
                  <c:v>-1.8006147827301944</c:v>
                </c:pt>
                <c:pt idx="1923">
                  <c:v>-1.8602766522285874</c:v>
                </c:pt>
                <c:pt idx="1924">
                  <c:v>-1.7800754506077965</c:v>
                </c:pt>
                <c:pt idx="1925">
                  <c:v>-1.6645242420008384</c:v>
                </c:pt>
                <c:pt idx="1926">
                  <c:v>-1.7282380885846025</c:v>
                </c:pt>
                <c:pt idx="1927">
                  <c:v>-1.8991197429090401</c:v>
                </c:pt>
                <c:pt idx="1928">
                  <c:v>-1.8043873131200223</c:v>
                </c:pt>
                <c:pt idx="1929">
                  <c:v>-1.8351264496297333</c:v>
                </c:pt>
                <c:pt idx="1930">
                  <c:v>-1.9863071119184015</c:v>
                </c:pt>
                <c:pt idx="1931">
                  <c:v>-1.9429928741092637</c:v>
                </c:pt>
                <c:pt idx="1932">
                  <c:v>-1.9149084812072097</c:v>
                </c:pt>
                <c:pt idx="1933">
                  <c:v>-1.9358669833729216</c:v>
                </c:pt>
                <c:pt idx="1934">
                  <c:v>-1.9490009780634343</c:v>
                </c:pt>
                <c:pt idx="1935">
                  <c:v>-1.8109543104652788</c:v>
                </c:pt>
                <c:pt idx="1936">
                  <c:v>-1.8783009640910995</c:v>
                </c:pt>
                <c:pt idx="1937">
                  <c:v>-1.8949280424758976</c:v>
                </c:pt>
                <c:pt idx="1938">
                  <c:v>-1.8388989800195612</c:v>
                </c:pt>
                <c:pt idx="1939">
                  <c:v>-1.9188207349448094</c:v>
                </c:pt>
                <c:pt idx="1940">
                  <c:v>-1.7901355316473382</c:v>
                </c:pt>
                <c:pt idx="1941">
                  <c:v>-1.894369149084812</c:v>
                </c:pt>
                <c:pt idx="1942">
                  <c:v>-2.0394019840715383</c:v>
                </c:pt>
                <c:pt idx="1943">
                  <c:v>-1.8731312002235574</c:v>
                </c:pt>
                <c:pt idx="1944">
                  <c:v>-1.9441106608914349</c:v>
                </c:pt>
                <c:pt idx="1945">
                  <c:v>-1.77350845326254</c:v>
                </c:pt>
                <c:pt idx="1946">
                  <c:v>-1.8748078803968142</c:v>
                </c:pt>
                <c:pt idx="1947">
                  <c:v>-1.8493782311024174</c:v>
                </c:pt>
                <c:pt idx="1948">
                  <c:v>-1.7183177308928321</c:v>
                </c:pt>
                <c:pt idx="1949">
                  <c:v>-1.9460667877602349</c:v>
                </c:pt>
                <c:pt idx="1950">
                  <c:v>-1.9294397093754365</c:v>
                </c:pt>
                <c:pt idx="1951">
                  <c:v>-1.82492664524242</c:v>
                </c:pt>
                <c:pt idx="1952">
                  <c:v>-1.6608914349587818</c:v>
                </c:pt>
                <c:pt idx="1953">
                  <c:v>-1.7058823529411764</c:v>
                </c:pt>
                <c:pt idx="1954">
                  <c:v>-1.8071817800754506</c:v>
                </c:pt>
                <c:pt idx="1955">
                  <c:v>-1.8426715104093896</c:v>
                </c:pt>
                <c:pt idx="1956">
                  <c:v>-1.7965628056448233</c:v>
                </c:pt>
                <c:pt idx="1957">
                  <c:v>-1.7947464021237949</c:v>
                </c:pt>
                <c:pt idx="1958">
                  <c:v>-1.7283778119323738</c:v>
                </c:pt>
                <c:pt idx="1959">
                  <c:v>-1.7863630012575102</c:v>
                </c:pt>
                <c:pt idx="1960">
                  <c:v>-1.6949839318150064</c:v>
                </c:pt>
                <c:pt idx="1961">
                  <c:v>-1.6487355037026687</c:v>
                </c:pt>
                <c:pt idx="1962">
                  <c:v>-1.7631689255274556</c:v>
                </c:pt>
                <c:pt idx="1963">
                  <c:v>-1.7022495458991198</c:v>
                </c:pt>
                <c:pt idx="1964">
                  <c:v>-1.6900936146430068</c:v>
                </c:pt>
                <c:pt idx="1965">
                  <c:v>-1.5785943831214195</c:v>
                </c:pt>
                <c:pt idx="1966">
                  <c:v>-1.796842252340366</c:v>
                </c:pt>
                <c:pt idx="1967">
                  <c:v>-1.7265614084113454</c:v>
                </c:pt>
                <c:pt idx="1968">
                  <c:v>-1.7472404638815147</c:v>
                </c:pt>
                <c:pt idx="1969">
                  <c:v>-1.8394578734106468</c:v>
                </c:pt>
                <c:pt idx="1970">
                  <c:v>-1.7211121978482604</c:v>
                </c:pt>
                <c:pt idx="1971">
                  <c:v>-1.619393600670672</c:v>
                </c:pt>
                <c:pt idx="1972">
                  <c:v>-1.8750873270923571</c:v>
                </c:pt>
                <c:pt idx="1973">
                  <c:v>-1.700992035769177</c:v>
                </c:pt>
                <c:pt idx="1974">
                  <c:v>-1.8193377113315636</c:v>
                </c:pt>
                <c:pt idx="1975">
                  <c:v>-1.7533882911834566</c:v>
                </c:pt>
                <c:pt idx="1976">
                  <c:v>-1.5471566298728519</c:v>
                </c:pt>
                <c:pt idx="1977">
                  <c:v>-1.8953472125192119</c:v>
                </c:pt>
                <c:pt idx="1978">
                  <c:v>-1.5556797540869081</c:v>
                </c:pt>
                <c:pt idx="1979">
                  <c:v>-1.713846583764147</c:v>
                </c:pt>
                <c:pt idx="1980">
                  <c:v>-1.6849238507754645</c:v>
                </c:pt>
                <c:pt idx="1981">
                  <c:v>-1.6259605980159286</c:v>
                </c:pt>
                <c:pt idx="1982">
                  <c:v>-1.7711331563504262</c:v>
                </c:pt>
                <c:pt idx="1983">
                  <c:v>-1.6467793768338688</c:v>
                </c:pt>
                <c:pt idx="1984">
                  <c:v>-1.6856224675143217</c:v>
                </c:pt>
                <c:pt idx="1985">
                  <c:v>-1.6648036886963811</c:v>
                </c:pt>
                <c:pt idx="1986">
                  <c:v>-1.4408271622188067</c:v>
                </c:pt>
                <c:pt idx="1987">
                  <c:v>-1.7053234595500908</c:v>
                </c:pt>
                <c:pt idx="1988">
                  <c:v>-1.5608495179544501</c:v>
                </c:pt>
                <c:pt idx="1989">
                  <c:v>-1.6024870755903311</c:v>
                </c:pt>
                <c:pt idx="1990">
                  <c:v>-1.6783568534302082</c:v>
                </c:pt>
                <c:pt idx="1991">
                  <c:v>-2.0982255134833028</c:v>
                </c:pt>
                <c:pt idx="1992">
                  <c:v>-1.8141679474640213</c:v>
                </c:pt>
                <c:pt idx="1993">
                  <c:v>-1.781612407433282</c:v>
                </c:pt>
                <c:pt idx="1994">
                  <c:v>-1.8959061059102977</c:v>
                </c:pt>
                <c:pt idx="1995">
                  <c:v>-1.8939499790414978</c:v>
                </c:pt>
                <c:pt idx="1996">
                  <c:v>-2.0402403241581668</c:v>
                </c:pt>
                <c:pt idx="1997">
                  <c:v>-2.0866284756182756</c:v>
                </c:pt>
                <c:pt idx="1998">
                  <c:v>-2.1819197987983792</c:v>
                </c:pt>
                <c:pt idx="1999">
                  <c:v>-2.0646919100181638</c:v>
                </c:pt>
                <c:pt idx="2000">
                  <c:v>-2.1601229565460391</c:v>
                </c:pt>
                <c:pt idx="2001">
                  <c:v>-2.0237529691211402</c:v>
                </c:pt>
                <c:pt idx="2002">
                  <c:v>-2.3986307111918403</c:v>
                </c:pt>
                <c:pt idx="2003">
                  <c:v>-2.415537236272181</c:v>
                </c:pt>
                <c:pt idx="2004">
                  <c:v>-2.4761771692049743</c:v>
                </c:pt>
                <c:pt idx="2005">
                  <c:v>-2.2140561687858042</c:v>
                </c:pt>
                <c:pt idx="2006">
                  <c:v>-2.1348330305994132</c:v>
                </c:pt>
                <c:pt idx="2007">
                  <c:v>-2.1166689953891296</c:v>
                </c:pt>
                <c:pt idx="2008">
                  <c:v>-2.5285734246192542</c:v>
                </c:pt>
                <c:pt idx="2009">
                  <c:v>-2.7700153695682546</c:v>
                </c:pt>
                <c:pt idx="2010">
                  <c:v>-2.1155512086069583</c:v>
                </c:pt>
                <c:pt idx="2011">
                  <c:v>-2.2383680312980299</c:v>
                </c:pt>
                <c:pt idx="2012">
                  <c:v>-2.3082297051837362</c:v>
                </c:pt>
                <c:pt idx="2013">
                  <c:v>-2.3860556098924133</c:v>
                </c:pt>
                <c:pt idx="2014">
                  <c:v>-2.5060779656280565</c:v>
                </c:pt>
                <c:pt idx="2015">
                  <c:v>-2.4953192678496579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AA4-44FA-A242-326F02F98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013919"/>
        <c:axId val="1373757439"/>
      </c:scatterChart>
      <c:valAx>
        <c:axId val="1375013919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(days)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4315857392825897"/>
              <c:y val="3.14581510644502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3757439"/>
        <c:crosses val="autoZero"/>
        <c:crossBetween val="midCat"/>
      </c:valAx>
      <c:valAx>
        <c:axId val="1373757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Current density (mA)</a:t>
                </a:r>
              </a:p>
            </c:rich>
          </c:tx>
          <c:layout>
            <c:manualLayout>
              <c:xMode val="edge"/>
              <c:yMode val="edge"/>
              <c:x val="1.3319335083114611E-2"/>
              <c:y val="0.43880759696704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0139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205511811023626"/>
          <c:y val="0.66058945756780407"/>
          <c:w val="0.20894488188976379"/>
          <c:h val="0.33941054243219598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121920</xdr:colOff>
      <xdr:row>1</xdr:row>
      <xdr:rowOff>171450</xdr:rowOff>
    </xdr:from>
    <xdr:to>
      <xdr:col>8</xdr:col>
      <xdr:colOff>426720</xdr:colOff>
      <xdr:row>16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C7ABE2-4810-411E-A69B-B487BB7140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</xdr:row>
      <xdr:rowOff>0</xdr:rowOff>
    </xdr:from>
    <xdr:to>
      <xdr:col>17</xdr:col>
      <xdr:colOff>304800</xdr:colOff>
      <xdr:row>17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E5809C-3BE5-4CBD-A519-7DD097994E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126023</xdr:colOff>
      <xdr:row>1</xdr:row>
      <xdr:rowOff>180034</xdr:rowOff>
    </xdr:from>
    <xdr:to>
      <xdr:col>25</xdr:col>
      <xdr:colOff>430823</xdr:colOff>
      <xdr:row>17</xdr:row>
      <xdr:rowOff>12561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AE74C2-754D-497E-A903-E9424AC105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20</xdr:row>
      <xdr:rowOff>0</xdr:rowOff>
    </xdr:from>
    <xdr:to>
      <xdr:col>8</xdr:col>
      <xdr:colOff>304800</xdr:colOff>
      <xdr:row>35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F1F1D0-718B-4CF2-82AD-421818985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20</xdr:row>
      <xdr:rowOff>0</xdr:rowOff>
    </xdr:from>
    <xdr:to>
      <xdr:col>17</xdr:col>
      <xdr:colOff>304800</xdr:colOff>
      <xdr:row>35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2AE4F21-7CAB-45BF-BBAC-68714F191E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0</xdr:colOff>
      <xdr:row>20</xdr:row>
      <xdr:rowOff>0</xdr:rowOff>
    </xdr:from>
    <xdr:to>
      <xdr:col>26</xdr:col>
      <xdr:colOff>304800</xdr:colOff>
      <xdr:row>35</xdr:row>
      <xdr:rowOff>17584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F27A5C2-558C-4250-ABDC-1C15D369A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261257</xdr:colOff>
      <xdr:row>1</xdr:row>
      <xdr:rowOff>32657</xdr:rowOff>
    </xdr:from>
    <xdr:to>
      <xdr:col>33</xdr:col>
      <xdr:colOff>566057</xdr:colOff>
      <xdr:row>16</xdr:row>
      <xdr:rowOff>32657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ACC386-D2D7-41AA-BA29-8DEBF70D0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609599</xdr:colOff>
      <xdr:row>25</xdr:row>
      <xdr:rowOff>0</xdr:rowOff>
    </xdr:from>
    <xdr:to>
      <xdr:col>43</xdr:col>
      <xdr:colOff>510540</xdr:colOff>
      <xdr:row>40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F5FA119-75C2-46D0-AB41-540C191DA8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373380</xdr:colOff>
      <xdr:row>3</xdr:row>
      <xdr:rowOff>3810</xdr:rowOff>
    </xdr:from>
    <xdr:to>
      <xdr:col>9</xdr:col>
      <xdr:colOff>68580</xdr:colOff>
      <xdr:row>18</xdr:row>
      <xdr:rowOff>3810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C1C84F-2873-40DF-92A0-E423976A00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320040</xdr:colOff>
      <xdr:row>19</xdr:row>
      <xdr:rowOff>38100</xdr:rowOff>
    </xdr:from>
    <xdr:to>
      <xdr:col>9</xdr:col>
      <xdr:colOff>15240</xdr:colOff>
      <xdr:row>34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739CDC9-A923-4472-B395-E850BECC35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20</xdr:row>
      <xdr:rowOff>0</xdr:rowOff>
    </xdr:from>
    <xdr:to>
      <xdr:col>18</xdr:col>
      <xdr:colOff>304800</xdr:colOff>
      <xdr:row>35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C29663-CB0D-45AC-BB23-CA43A1989E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114300</xdr:colOff>
      <xdr:row>2</xdr:row>
      <xdr:rowOff>114300</xdr:rowOff>
    </xdr:from>
    <xdr:to>
      <xdr:col>17</xdr:col>
      <xdr:colOff>419100</xdr:colOff>
      <xdr:row>17</xdr:row>
      <xdr:rowOff>114300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BBCBE87-E7E8-4CA3-BB56-38EFE4861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87B8F-3933-4E56-9C68-44220865667E}">
  <dimension ref="A1:AF98"/>
  <sheetViews>
    <sheetView tabSelected="1" workbookViewId="0">
      <pane ySplit="1" topLeftCell="A2" activePane="bottomLeft" state="frozen"/>
      <selection pane="bottomLeft" activeCell="F12" sqref="F12"/>
    </sheetView>
  </sheetViews>
  <sheetFormatPr defaultRowHeight="14.4" x14ac:dyDescent="0.3"/>
  <sheetData>
    <row r="1" spans="1:3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3">
      <c r="A2" s="1">
        <v>43584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 s="7">
        <v>0</v>
      </c>
      <c r="M2" s="6">
        <v>0</v>
      </c>
      <c r="N2" s="10">
        <v>0</v>
      </c>
      <c r="O2" s="6">
        <v>100</v>
      </c>
      <c r="P2" s="6">
        <v>100</v>
      </c>
      <c r="Q2" s="6">
        <v>100</v>
      </c>
      <c r="R2" s="6">
        <v>100</v>
      </c>
      <c r="S2" s="6">
        <v>100</v>
      </c>
      <c r="T2" s="6">
        <v>100</v>
      </c>
      <c r="U2" s="6">
        <v>0</v>
      </c>
      <c r="V2" s="6">
        <v>0</v>
      </c>
      <c r="W2" s="6">
        <v>0</v>
      </c>
      <c r="X2" s="6">
        <v>0</v>
      </c>
      <c r="Y2" s="6">
        <v>0</v>
      </c>
      <c r="Z2" s="6">
        <v>0</v>
      </c>
      <c r="AA2" s="6">
        <v>0</v>
      </c>
      <c r="AB2" s="6">
        <v>0</v>
      </c>
      <c r="AC2" s="6">
        <v>0</v>
      </c>
      <c r="AD2" s="6">
        <v>0</v>
      </c>
      <c r="AE2" s="6">
        <v>0</v>
      </c>
      <c r="AF2" s="6">
        <v>0</v>
      </c>
    </row>
    <row r="3" spans="1:32" x14ac:dyDescent="0.3">
      <c r="A3" s="1">
        <v>43585</v>
      </c>
      <c r="B3">
        <v>1</v>
      </c>
      <c r="K3" s="7"/>
      <c r="L3" s="7"/>
      <c r="M3" s="6"/>
      <c r="O3" s="6"/>
      <c r="Q3" s="8"/>
      <c r="S3" s="6"/>
    </row>
    <row r="4" spans="1:32" x14ac:dyDescent="0.3">
      <c r="A4" s="1">
        <v>43586</v>
      </c>
      <c r="B4">
        <v>2</v>
      </c>
      <c r="C4" s="2">
        <v>8.8848611294068558</v>
      </c>
      <c r="D4" s="2">
        <v>5.7372073741903806</v>
      </c>
      <c r="E4" s="2">
        <v>10.79885142673877</v>
      </c>
      <c r="F4" s="2">
        <v>7.1805328277939884</v>
      </c>
      <c r="G4" s="2">
        <v>40.412759253168005</v>
      </c>
      <c r="H4" s="2">
        <v>33.390062640512809</v>
      </c>
      <c r="I4" s="5">
        <v>6.2762997311454694</v>
      </c>
      <c r="J4" s="5">
        <v>7.6558563895638745</v>
      </c>
      <c r="K4" s="5">
        <v>6.3986445584748282</v>
      </c>
      <c r="L4" s="5">
        <v>6.9384674214974646</v>
      </c>
      <c r="M4" s="5">
        <v>4.8589423929761502</v>
      </c>
      <c r="N4" s="5">
        <v>5.6292591850129972</v>
      </c>
      <c r="O4" s="6">
        <v>58.257474975650489</v>
      </c>
      <c r="P4" s="6">
        <v>61.718328405266718</v>
      </c>
      <c r="Q4" s="6">
        <v>56.827366482920453</v>
      </c>
      <c r="R4" s="6">
        <v>58.211915726468206</v>
      </c>
      <c r="S4" s="6">
        <v>36.868208253493876</v>
      </c>
      <c r="T4" s="6">
        <v>39.656271035797175</v>
      </c>
      <c r="U4" s="6">
        <v>0</v>
      </c>
      <c r="V4" s="6">
        <v>0</v>
      </c>
      <c r="W4" s="6">
        <v>0</v>
      </c>
      <c r="X4" s="6">
        <v>0</v>
      </c>
      <c r="Y4" s="6">
        <v>0</v>
      </c>
      <c r="Z4" s="6">
        <v>0</v>
      </c>
      <c r="AA4" s="2">
        <v>5.4767431051771309</v>
      </c>
      <c r="AB4" s="2">
        <v>4.6190832752552469</v>
      </c>
      <c r="AC4" s="2">
        <v>7.409879642761271</v>
      </c>
      <c r="AD4" s="2">
        <v>6.5818767257468878</v>
      </c>
      <c r="AE4" s="2">
        <v>8.614032148685947</v>
      </c>
      <c r="AF4" s="2">
        <v>8.8238665061963193</v>
      </c>
    </row>
    <row r="5" spans="1:32" x14ac:dyDescent="0.3">
      <c r="A5" s="1">
        <v>43587</v>
      </c>
      <c r="B5">
        <v>3</v>
      </c>
      <c r="K5" s="7"/>
      <c r="L5" s="7"/>
      <c r="M5" s="6"/>
      <c r="O5" s="6"/>
      <c r="Q5" s="8"/>
      <c r="S5" s="6"/>
    </row>
    <row r="6" spans="1:32" x14ac:dyDescent="0.3">
      <c r="A6" s="1">
        <v>43588</v>
      </c>
      <c r="B6">
        <v>4</v>
      </c>
      <c r="C6" s="2">
        <v>8.5319773047706509</v>
      </c>
      <c r="D6" s="2">
        <v>3.7888424285202578</v>
      </c>
      <c r="E6" s="2">
        <v>7.9482232251963429</v>
      </c>
      <c r="F6" s="2">
        <v>3.8910632653616353</v>
      </c>
      <c r="G6" s="2">
        <v>39.822575016973182</v>
      </c>
      <c r="H6" s="2">
        <v>37.907708291942058</v>
      </c>
      <c r="I6" s="5">
        <v>6.0524777352943104</v>
      </c>
      <c r="J6" s="5">
        <v>8.2430727463798164</v>
      </c>
      <c r="K6" s="5">
        <v>5.8648423156030463</v>
      </c>
      <c r="L6" s="5">
        <v>6.173247561806126</v>
      </c>
      <c r="M6" s="5">
        <v>4.4258583737180608</v>
      </c>
      <c r="N6" s="5">
        <v>5.0088109216296655</v>
      </c>
      <c r="O6" s="6">
        <v>70.047801550368376</v>
      </c>
      <c r="P6" s="6">
        <v>78.263781197946642</v>
      </c>
      <c r="Q6" s="6">
        <v>67.330193728999276</v>
      </c>
      <c r="R6" s="6">
        <v>77.680143766627594</v>
      </c>
      <c r="S6" s="6">
        <v>32.005888301269401</v>
      </c>
      <c r="T6" s="6">
        <v>35.417628023521388</v>
      </c>
      <c r="U6" s="6">
        <v>0</v>
      </c>
      <c r="V6" s="6">
        <v>0</v>
      </c>
      <c r="W6" s="6">
        <v>0</v>
      </c>
      <c r="X6" s="6">
        <v>0</v>
      </c>
      <c r="Y6" s="6">
        <v>0</v>
      </c>
      <c r="Z6" s="6">
        <v>0</v>
      </c>
      <c r="AA6" s="2">
        <v>12.169293184186893</v>
      </c>
      <c r="AB6" s="2">
        <v>8.0382857442224633</v>
      </c>
      <c r="AC6" s="2">
        <v>17.469283836841743</v>
      </c>
      <c r="AD6" s="2">
        <v>11.688140357337112</v>
      </c>
      <c r="AE6" s="2">
        <v>28.354292670547402</v>
      </c>
      <c r="AF6" s="2">
        <v>26.476113743712006</v>
      </c>
    </row>
    <row r="7" spans="1:32" x14ac:dyDescent="0.3">
      <c r="A7" s="1">
        <v>43589</v>
      </c>
      <c r="B7">
        <v>5</v>
      </c>
      <c r="K7" s="7"/>
      <c r="L7" s="7"/>
      <c r="M7" s="6"/>
      <c r="O7" s="6"/>
      <c r="Q7" s="8"/>
      <c r="S7" s="6"/>
    </row>
    <row r="8" spans="1:32" x14ac:dyDescent="0.3">
      <c r="A8" s="1">
        <v>43590</v>
      </c>
      <c r="B8">
        <v>6</v>
      </c>
      <c r="K8" s="7"/>
    </row>
    <row r="9" spans="1:32" x14ac:dyDescent="0.3">
      <c r="A9" s="1">
        <v>43591</v>
      </c>
      <c r="B9">
        <v>7</v>
      </c>
      <c r="C9" s="2">
        <v>6.9494709664372083</v>
      </c>
      <c r="D9" s="2">
        <v>2.7059220733481739</v>
      </c>
      <c r="E9" s="2">
        <v>5.5723133903898923</v>
      </c>
      <c r="F9" s="2">
        <v>2.0318819222624187</v>
      </c>
      <c r="G9" s="2">
        <v>56.223063228350149</v>
      </c>
      <c r="H9" s="2">
        <v>52.920388166078226</v>
      </c>
      <c r="I9" s="5">
        <v>7.1697558499733995</v>
      </c>
      <c r="J9" s="5">
        <v>9.9266772523605358</v>
      </c>
      <c r="K9" s="5">
        <v>6.2919255524603006</v>
      </c>
      <c r="L9" s="5">
        <v>8.7283050588984441</v>
      </c>
      <c r="M9" s="5">
        <v>1.9038352729444332</v>
      </c>
      <c r="N9" s="5">
        <v>3.167513809324801</v>
      </c>
      <c r="O9" s="6">
        <v>78.346258748485297</v>
      </c>
      <c r="P9" s="6">
        <v>82.089556057292782</v>
      </c>
      <c r="Q9" s="6">
        <v>65.873291515303947</v>
      </c>
      <c r="R9" s="6">
        <v>80.383353806601519</v>
      </c>
      <c r="S9" s="6">
        <v>21.718956240089636</v>
      </c>
      <c r="T9" s="6">
        <v>21.919809123738919</v>
      </c>
      <c r="U9" s="6">
        <v>0</v>
      </c>
      <c r="V9" s="6">
        <v>0</v>
      </c>
      <c r="W9" s="6">
        <v>0</v>
      </c>
      <c r="X9" s="6">
        <v>0</v>
      </c>
      <c r="Y9" s="6">
        <v>0</v>
      </c>
      <c r="Z9" s="6">
        <v>0</v>
      </c>
      <c r="AA9" s="2">
        <v>13.661035422343328</v>
      </c>
      <c r="AB9" s="2">
        <v>9.3972088544732593</v>
      </c>
      <c r="AC9" s="2">
        <v>14.431613293442492</v>
      </c>
      <c r="AD9" s="2">
        <v>12.423297710726638</v>
      </c>
      <c r="AE9" s="2">
        <v>30.442395959130103</v>
      </c>
      <c r="AF9" s="2">
        <v>25.739761990011115</v>
      </c>
    </row>
    <row r="10" spans="1:32" x14ac:dyDescent="0.3">
      <c r="A10" s="1">
        <v>43592</v>
      </c>
      <c r="B10">
        <v>8</v>
      </c>
    </row>
    <row r="11" spans="1:32" x14ac:dyDescent="0.3">
      <c r="A11" s="1">
        <v>43593</v>
      </c>
      <c r="B11">
        <v>9</v>
      </c>
      <c r="C11" s="2">
        <v>3.7649998594903389</v>
      </c>
      <c r="D11" s="2">
        <v>2.3745843790575734</v>
      </c>
      <c r="E11" s="2">
        <v>4.0666262209130064</v>
      </c>
      <c r="F11" s="2">
        <v>2.0029444449734215</v>
      </c>
      <c r="G11" s="2">
        <v>39.124123714898872</v>
      </c>
      <c r="H11" s="2">
        <v>39.743239386273359</v>
      </c>
      <c r="I11" s="5">
        <v>5.7917743799481665</v>
      </c>
      <c r="J11" s="5">
        <v>6.7622521249606118</v>
      </c>
      <c r="K11" s="5">
        <v>5.6584995210172115</v>
      </c>
      <c r="L11" s="5">
        <v>6.7280633056731665</v>
      </c>
      <c r="M11" s="5">
        <v>1.9578948972550905</v>
      </c>
      <c r="N11" s="5">
        <v>2.570329679648041</v>
      </c>
      <c r="O11" s="6">
        <v>55.367702580286277</v>
      </c>
      <c r="P11" s="6">
        <v>58.073917049912104</v>
      </c>
      <c r="Q11" s="6">
        <v>55.765524892218195</v>
      </c>
      <c r="R11" s="6">
        <v>57.466873105602396</v>
      </c>
      <c r="S11" s="6">
        <v>21.439725232566786</v>
      </c>
      <c r="T11" s="6">
        <v>23.081523772805014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  <c r="Z11" s="6">
        <v>0</v>
      </c>
      <c r="AA11" s="2">
        <v>8.8369313422514661</v>
      </c>
      <c r="AB11" s="2">
        <v>7.6767133259303115</v>
      </c>
      <c r="AC11" s="2">
        <v>12.510373163696364</v>
      </c>
      <c r="AD11" s="2">
        <v>8.9444397361501782</v>
      </c>
      <c r="AE11" s="2">
        <v>27.815456014388854</v>
      </c>
      <c r="AF11" s="2">
        <v>24.666065979363594</v>
      </c>
    </row>
    <row r="12" spans="1:32" x14ac:dyDescent="0.3">
      <c r="A12" s="1">
        <v>43594</v>
      </c>
      <c r="B12">
        <v>10</v>
      </c>
    </row>
    <row r="13" spans="1:32" x14ac:dyDescent="0.3">
      <c r="A13" s="1">
        <v>43595</v>
      </c>
      <c r="B13">
        <v>11</v>
      </c>
      <c r="C13" s="2">
        <v>1.9787532210518313</v>
      </c>
      <c r="D13" s="2">
        <v>1.8997138213972624</v>
      </c>
      <c r="E13" s="2">
        <v>0.72470458377979385</v>
      </c>
      <c r="F13" s="2">
        <v>0.11296024083257911</v>
      </c>
      <c r="G13" s="2">
        <v>36.941579289626318</v>
      </c>
      <c r="H13" s="2">
        <v>41.036487284125634</v>
      </c>
      <c r="I13" s="5">
        <v>4.8578823530721227</v>
      </c>
      <c r="J13" s="5">
        <v>5.0969357604283152</v>
      </c>
      <c r="K13" s="5">
        <v>5.0873857744991389</v>
      </c>
      <c r="L13" s="5">
        <v>5.387105574958718</v>
      </c>
      <c r="M13" s="5">
        <v>2.1439084648851781</v>
      </c>
      <c r="N13" s="5">
        <v>1.958178743799144</v>
      </c>
      <c r="O13" s="6">
        <v>55.672510299931304</v>
      </c>
      <c r="P13" s="6">
        <v>54.860695581057833</v>
      </c>
      <c r="Q13" s="6">
        <v>54.75998082329469</v>
      </c>
      <c r="R13" s="6">
        <v>53.968347109959659</v>
      </c>
      <c r="S13" s="6">
        <v>25.726299418617902</v>
      </c>
      <c r="T13" s="6">
        <v>27.479901442986105</v>
      </c>
      <c r="U13" s="6">
        <v>0</v>
      </c>
      <c r="V13" s="6">
        <v>0</v>
      </c>
      <c r="W13" s="6">
        <v>0</v>
      </c>
      <c r="X13" s="6">
        <v>0</v>
      </c>
      <c r="Y13" s="6">
        <v>0</v>
      </c>
      <c r="Z13" s="6">
        <v>0</v>
      </c>
      <c r="AA13" s="2">
        <v>9.0571702156985658</v>
      </c>
      <c r="AB13" s="2">
        <v>8.0895776291221217</v>
      </c>
      <c r="AC13" s="2">
        <v>11.1173522116031</v>
      </c>
      <c r="AD13" s="2">
        <v>9.161189211788578</v>
      </c>
      <c r="AE13" s="2">
        <v>27.131303862156557</v>
      </c>
      <c r="AF13" s="2">
        <v>30.153213075241158</v>
      </c>
    </row>
    <row r="14" spans="1:32" x14ac:dyDescent="0.3">
      <c r="A14" s="1">
        <v>43596</v>
      </c>
      <c r="B14">
        <v>12</v>
      </c>
    </row>
    <row r="15" spans="1:32" x14ac:dyDescent="0.3">
      <c r="A15" s="1">
        <v>43597</v>
      </c>
      <c r="B15">
        <v>13</v>
      </c>
    </row>
    <row r="16" spans="1:32" x14ac:dyDescent="0.3">
      <c r="A16" s="1">
        <v>43598</v>
      </c>
      <c r="B16">
        <v>14</v>
      </c>
      <c r="C16" s="2">
        <v>0.12458791679809464</v>
      </c>
      <c r="D16" s="2">
        <v>4.566371299944718E-2</v>
      </c>
      <c r="E16" s="2">
        <v>4.6848863407372976</v>
      </c>
      <c r="F16" s="2">
        <v>1.5920146984283434</v>
      </c>
      <c r="G16" s="2">
        <v>3.3178168435954962</v>
      </c>
      <c r="H16" s="2">
        <v>21.555884353261181</v>
      </c>
      <c r="I16" s="5">
        <v>5.7380945745819396</v>
      </c>
      <c r="J16" s="5">
        <v>6.9513376405324445</v>
      </c>
      <c r="K16" s="5">
        <v>4.9840104924517776</v>
      </c>
      <c r="L16" s="5">
        <v>6.2727495154799406</v>
      </c>
      <c r="M16" s="5">
        <v>2.7925851130941415</v>
      </c>
      <c r="N16" s="5">
        <v>2.2385921246053773</v>
      </c>
      <c r="O16" s="6">
        <v>56.609102836752257</v>
      </c>
      <c r="P16" s="6">
        <v>50.784681243780653</v>
      </c>
      <c r="Q16" s="6">
        <v>51.044994991277413</v>
      </c>
      <c r="R16" s="6">
        <v>52.896391682195734</v>
      </c>
      <c r="S16" s="6">
        <v>49.223249794809156</v>
      </c>
      <c r="T16" s="6">
        <v>34.965820848371308</v>
      </c>
      <c r="U16" s="5">
        <v>0</v>
      </c>
      <c r="V16" s="5">
        <v>0</v>
      </c>
      <c r="W16" s="5">
        <v>0</v>
      </c>
      <c r="X16" s="5">
        <v>0</v>
      </c>
      <c r="Y16" s="5">
        <v>1.6623491090748062</v>
      </c>
      <c r="Z16" s="5">
        <v>0</v>
      </c>
      <c r="AA16" s="2">
        <v>8.8125971689333475</v>
      </c>
      <c r="AB16" s="2">
        <v>7.6729098097785728</v>
      </c>
      <c r="AC16" s="2">
        <v>12.397763511025845</v>
      </c>
      <c r="AD16" s="2">
        <v>9.4236822615842151</v>
      </c>
      <c r="AE16" s="2">
        <v>18.823827240272898</v>
      </c>
      <c r="AF16" s="2">
        <v>26.796223887670774</v>
      </c>
    </row>
    <row r="17" spans="1:32" x14ac:dyDescent="0.3">
      <c r="A17" s="1">
        <v>43599</v>
      </c>
      <c r="B17">
        <v>15</v>
      </c>
    </row>
    <row r="18" spans="1:32" x14ac:dyDescent="0.3">
      <c r="A18" s="1">
        <v>43600</v>
      </c>
      <c r="B18">
        <v>16</v>
      </c>
      <c r="C18" s="2">
        <v>2.0195387231882531</v>
      </c>
      <c r="D18" s="2">
        <v>1.4143935138133541</v>
      </c>
      <c r="E18" s="2">
        <v>4.373676325684337</v>
      </c>
      <c r="F18" s="2">
        <v>2.6452727864355734</v>
      </c>
      <c r="G18" s="2">
        <v>0.18535807871308607</v>
      </c>
      <c r="H18" s="2">
        <v>2.7007620373066703</v>
      </c>
      <c r="I18" s="5">
        <v>4.1585554059173848</v>
      </c>
      <c r="J18" s="5">
        <v>4.7200809625967164</v>
      </c>
      <c r="K18" s="5">
        <v>3.7319140048510189</v>
      </c>
      <c r="L18" s="5">
        <v>4.3976661676740409</v>
      </c>
      <c r="M18" s="5">
        <v>1.9239785838565453</v>
      </c>
      <c r="N18" s="5">
        <v>1.9685764402152286</v>
      </c>
      <c r="O18" s="6">
        <v>48.342741557358949</v>
      </c>
      <c r="P18" s="6">
        <v>48.408415791352716</v>
      </c>
      <c r="Q18" s="6">
        <v>44.741979928977273</v>
      </c>
      <c r="R18" s="6">
        <v>46.397580826065855</v>
      </c>
      <c r="S18" s="6">
        <v>49.281791338759291</v>
      </c>
      <c r="T18" s="6">
        <v>47.723465474049057</v>
      </c>
      <c r="U18" s="5">
        <v>0</v>
      </c>
      <c r="V18" s="5">
        <v>0</v>
      </c>
      <c r="W18" s="5">
        <v>0</v>
      </c>
      <c r="X18" s="5">
        <v>0</v>
      </c>
      <c r="Y18" s="5">
        <v>2.4993203856946478</v>
      </c>
      <c r="Z18" s="5">
        <v>0</v>
      </c>
      <c r="AA18" s="2">
        <v>9.0722134178916001</v>
      </c>
      <c r="AB18" s="2">
        <v>7.6324189208885347</v>
      </c>
      <c r="AC18" s="2">
        <v>13.539403654513228</v>
      </c>
      <c r="AD18" s="2">
        <v>10.32209846641738</v>
      </c>
      <c r="AE18" s="2">
        <v>14.251041696794733</v>
      </c>
      <c r="AF18" s="2">
        <v>14.826380027106214</v>
      </c>
    </row>
    <row r="19" spans="1:32" x14ac:dyDescent="0.3">
      <c r="A19" s="1">
        <v>43601</v>
      </c>
      <c r="B19">
        <v>17</v>
      </c>
    </row>
    <row r="20" spans="1:32" x14ac:dyDescent="0.3">
      <c r="A20" s="1">
        <v>43602</v>
      </c>
      <c r="B20">
        <v>18</v>
      </c>
      <c r="C20" s="2">
        <v>0.67838513993578642</v>
      </c>
      <c r="D20" s="2">
        <v>1.4325775578921471</v>
      </c>
      <c r="E20" s="2">
        <v>0.50692750061629333</v>
      </c>
      <c r="F20" s="2">
        <v>8.9137557993963612E-2</v>
      </c>
      <c r="G20" s="2">
        <v>1.6066203026967794E-2</v>
      </c>
      <c r="H20" s="2">
        <v>0.1788593669631667</v>
      </c>
      <c r="I20" s="5">
        <v>3.9703886828332298</v>
      </c>
      <c r="J20" s="5">
        <v>5.0816749586003498</v>
      </c>
      <c r="K20" s="5">
        <v>3.5435875961277779</v>
      </c>
      <c r="L20" s="5">
        <v>4.7446349776995707</v>
      </c>
      <c r="M20" s="5">
        <v>4.4381612750004047</v>
      </c>
      <c r="N20" s="5">
        <v>4.2088379562266791</v>
      </c>
      <c r="O20" s="6">
        <v>49.07369678722862</v>
      </c>
      <c r="P20" s="6">
        <v>49.300758564300807</v>
      </c>
      <c r="Q20" s="6">
        <v>47.622136804112145</v>
      </c>
      <c r="R20" s="6">
        <v>48.061803271109618</v>
      </c>
      <c r="S20" s="6">
        <v>48.884297297337454</v>
      </c>
      <c r="T20" s="6">
        <v>50.854217053436706</v>
      </c>
      <c r="U20" s="5">
        <v>0</v>
      </c>
      <c r="V20" s="5">
        <v>0</v>
      </c>
      <c r="W20" s="5">
        <v>1.6087530935090719</v>
      </c>
      <c r="X20" s="5">
        <v>1.0163937266845431</v>
      </c>
      <c r="Y20" s="5">
        <v>1.635134909737938</v>
      </c>
      <c r="Z20" s="5">
        <v>0</v>
      </c>
      <c r="AA20" s="2">
        <v>10.400138945557607</v>
      </c>
      <c r="AB20" s="2">
        <v>8.218038662152777</v>
      </c>
      <c r="AC20" s="2">
        <v>14.508465754331029</v>
      </c>
      <c r="AD20" s="2">
        <v>10.569087921661175</v>
      </c>
      <c r="AE20" s="2">
        <v>9.9227749412789645</v>
      </c>
      <c r="AF20" s="2">
        <v>9.5525070851207001</v>
      </c>
    </row>
    <row r="21" spans="1:32" x14ac:dyDescent="0.3">
      <c r="A21" s="1">
        <v>43603</v>
      </c>
      <c r="B21">
        <v>19</v>
      </c>
    </row>
    <row r="22" spans="1:32" x14ac:dyDescent="0.3">
      <c r="A22" s="1">
        <v>43604</v>
      </c>
      <c r="B22">
        <v>20</v>
      </c>
    </row>
    <row r="23" spans="1:32" x14ac:dyDescent="0.3">
      <c r="A23" s="1">
        <v>43605</v>
      </c>
      <c r="B23">
        <v>21</v>
      </c>
      <c r="K23" s="7"/>
      <c r="L23" s="7"/>
      <c r="M23" s="6"/>
      <c r="O23" s="6"/>
      <c r="Q23" s="8"/>
      <c r="S23" s="6"/>
    </row>
    <row r="24" spans="1:32" x14ac:dyDescent="0.3">
      <c r="A24" s="1">
        <v>43606</v>
      </c>
      <c r="B24">
        <v>22</v>
      </c>
      <c r="K24" s="7"/>
      <c r="L24" s="7"/>
      <c r="M24" s="6"/>
      <c r="O24" s="6"/>
      <c r="Q24" s="8"/>
      <c r="S24" s="6"/>
    </row>
    <row r="25" spans="1:32" x14ac:dyDescent="0.3">
      <c r="A25" s="1">
        <v>43607</v>
      </c>
      <c r="B25">
        <v>23</v>
      </c>
      <c r="C25" s="2">
        <v>2.1608852054554428E-2</v>
      </c>
      <c r="D25" s="2">
        <v>1.1915100127581516E-2</v>
      </c>
      <c r="E25" s="2">
        <v>1.1424282872808795E-2</v>
      </c>
      <c r="F25" s="2">
        <v>6.8285395151101479E-3</v>
      </c>
      <c r="G25" s="2">
        <v>1.3237339138316043E-2</v>
      </c>
      <c r="H25" s="2">
        <v>3.7033973539552137E-2</v>
      </c>
      <c r="I25" s="5">
        <v>6.6370886435296299</v>
      </c>
      <c r="J25" s="5">
        <v>7.3671207763463693</v>
      </c>
      <c r="K25" s="5">
        <v>6.574913847258852</v>
      </c>
      <c r="L25" s="5">
        <v>8.147247495210328</v>
      </c>
      <c r="M25" s="5">
        <v>6.2880202832196108</v>
      </c>
      <c r="N25" s="5">
        <v>5.9578493946263906</v>
      </c>
      <c r="O25" s="6">
        <v>51.041473471837669</v>
      </c>
      <c r="P25" s="6">
        <v>51.55541765442463</v>
      </c>
      <c r="Q25" s="6">
        <v>51.219350793222127</v>
      </c>
      <c r="R25" s="6">
        <v>52.011475047205217</v>
      </c>
      <c r="S25" s="6">
        <v>49.369092474544708</v>
      </c>
      <c r="T25" s="6">
        <v>49.827095374555924</v>
      </c>
      <c r="U25" s="5">
        <v>1.4176984645540682</v>
      </c>
      <c r="V25" s="5">
        <v>1.0918000653381255</v>
      </c>
      <c r="W25" s="5">
        <v>1.4458836981378644</v>
      </c>
      <c r="X25" s="5">
        <v>0.76381084612871664</v>
      </c>
      <c r="Y25" s="5">
        <v>5.1862740934335214</v>
      </c>
      <c r="Z25" s="5">
        <v>4.7445050637046746</v>
      </c>
      <c r="AA25" s="2">
        <v>13.395199989593637</v>
      </c>
      <c r="AB25" s="2">
        <v>12.807751974943804</v>
      </c>
      <c r="AC25" s="2">
        <v>18.907336152772817</v>
      </c>
      <c r="AD25" s="2">
        <v>14.52638132245964</v>
      </c>
      <c r="AE25" s="2">
        <v>14.821633908874206</v>
      </c>
      <c r="AF25" s="2">
        <v>15.281577308246016</v>
      </c>
    </row>
    <row r="26" spans="1:32" x14ac:dyDescent="0.3">
      <c r="A26" s="1">
        <v>43608</v>
      </c>
      <c r="B26">
        <v>24</v>
      </c>
      <c r="K26" s="7"/>
      <c r="L26" s="7"/>
      <c r="M26" s="6"/>
      <c r="O26" s="6"/>
      <c r="Q26" s="8"/>
      <c r="S26" s="6"/>
    </row>
    <row r="27" spans="1:32" x14ac:dyDescent="0.3">
      <c r="A27" s="1">
        <v>43609</v>
      </c>
      <c r="B27">
        <v>25</v>
      </c>
      <c r="F27" s="7"/>
      <c r="G27" s="6"/>
      <c r="I27" s="7"/>
      <c r="J27" s="6"/>
      <c r="L27" s="6"/>
      <c r="N27" s="8"/>
      <c r="O27" s="5"/>
      <c r="P27" s="6"/>
      <c r="S27" s="6"/>
    </row>
    <row r="28" spans="1:32" x14ac:dyDescent="0.3">
      <c r="A28" s="1">
        <v>43610</v>
      </c>
      <c r="B28">
        <v>26</v>
      </c>
      <c r="F28" s="7"/>
      <c r="G28" s="6"/>
      <c r="I28" s="7"/>
      <c r="J28" s="6"/>
      <c r="L28" s="6"/>
      <c r="N28" s="8"/>
      <c r="O28" s="5"/>
      <c r="P28" s="6"/>
      <c r="S28" s="6"/>
    </row>
    <row r="29" spans="1:32" x14ac:dyDescent="0.3">
      <c r="A29" s="1">
        <v>43611</v>
      </c>
      <c r="B29">
        <v>27</v>
      </c>
      <c r="F29" s="7"/>
      <c r="G29" s="6"/>
      <c r="I29" s="7"/>
      <c r="J29" s="6"/>
      <c r="L29" s="6"/>
      <c r="N29" s="8"/>
      <c r="O29" s="5"/>
      <c r="P29" s="6"/>
    </row>
    <row r="30" spans="1:32" x14ac:dyDescent="0.3">
      <c r="A30" s="1">
        <v>43612</v>
      </c>
      <c r="B30">
        <v>28</v>
      </c>
      <c r="F30" s="7"/>
      <c r="G30" s="6"/>
      <c r="I30" s="7"/>
      <c r="J30" s="6"/>
      <c r="L30" s="6"/>
      <c r="N30" s="8"/>
      <c r="O30" s="5"/>
      <c r="P30" s="6"/>
    </row>
    <row r="31" spans="1:32" x14ac:dyDescent="0.3">
      <c r="A31" s="1">
        <v>43613</v>
      </c>
      <c r="B31">
        <v>29</v>
      </c>
      <c r="F31" s="7"/>
      <c r="G31" s="6"/>
      <c r="I31" s="7"/>
      <c r="J31" s="6"/>
      <c r="L31" s="6"/>
      <c r="N31" s="8"/>
      <c r="O31" s="5"/>
      <c r="P31" s="6"/>
    </row>
    <row r="32" spans="1:32" x14ac:dyDescent="0.3">
      <c r="A32" s="1">
        <v>43614</v>
      </c>
      <c r="B32">
        <v>30</v>
      </c>
      <c r="F32" s="7"/>
      <c r="G32" s="6"/>
      <c r="I32" s="7"/>
      <c r="J32" s="6"/>
      <c r="L32" s="6"/>
      <c r="N32" s="8"/>
      <c r="O32" s="5"/>
      <c r="P32" s="6"/>
    </row>
    <row r="33" spans="1:32" x14ac:dyDescent="0.3">
      <c r="A33" s="1">
        <v>43615</v>
      </c>
      <c r="B33">
        <v>31</v>
      </c>
      <c r="F33" s="7"/>
      <c r="G33" s="6"/>
      <c r="I33" s="6"/>
      <c r="K33" s="8"/>
      <c r="M33" s="6"/>
    </row>
    <row r="34" spans="1:32" x14ac:dyDescent="0.3">
      <c r="A34" s="1">
        <v>43616</v>
      </c>
      <c r="B34">
        <v>32</v>
      </c>
      <c r="F34" s="7"/>
      <c r="G34" s="6"/>
      <c r="I34" s="6"/>
      <c r="K34" s="8"/>
      <c r="M34" s="6"/>
    </row>
    <row r="35" spans="1:32" x14ac:dyDescent="0.3">
      <c r="A35" s="1">
        <v>43617</v>
      </c>
      <c r="B35">
        <v>33</v>
      </c>
    </row>
    <row r="36" spans="1:32" x14ac:dyDescent="0.3">
      <c r="A36" s="1">
        <v>43618</v>
      </c>
      <c r="B36">
        <v>34</v>
      </c>
    </row>
    <row r="37" spans="1:32" x14ac:dyDescent="0.3">
      <c r="A37" s="1">
        <v>43619</v>
      </c>
      <c r="B37">
        <v>35</v>
      </c>
    </row>
    <row r="38" spans="1:32" x14ac:dyDescent="0.3">
      <c r="A38" s="1">
        <v>43620</v>
      </c>
      <c r="B38">
        <v>36</v>
      </c>
    </row>
    <row r="39" spans="1:32" x14ac:dyDescent="0.3">
      <c r="A39" s="1">
        <v>43621</v>
      </c>
      <c r="B39">
        <v>37</v>
      </c>
      <c r="C39" s="2">
        <v>1.1679180731398793E-2</v>
      </c>
      <c r="D39" s="2">
        <v>6.071343966952282E-3</v>
      </c>
      <c r="E39" s="2">
        <v>8.2735035004157867E-3</v>
      </c>
      <c r="F39" s="2">
        <v>8.0019336112079169E-3</v>
      </c>
      <c r="G39" s="2">
        <v>7.5618368036072985E-3</v>
      </c>
      <c r="H39" s="2">
        <v>6.2892514598865143E-3</v>
      </c>
      <c r="I39" s="5">
        <v>6.4838215772529075</v>
      </c>
      <c r="J39" s="5">
        <v>7.6760683575288029</v>
      </c>
      <c r="K39" s="5">
        <v>6.5094528854077609</v>
      </c>
      <c r="L39" s="5">
        <v>9.9250912185111044</v>
      </c>
      <c r="M39" s="5">
        <v>5.9360820540356007</v>
      </c>
      <c r="N39" s="5">
        <v>5.5952195512327085</v>
      </c>
      <c r="O39" s="6">
        <v>65.025339928276679</v>
      </c>
      <c r="P39" s="6">
        <v>66.399320557664993</v>
      </c>
      <c r="Q39" s="6">
        <v>59.438443082487645</v>
      </c>
      <c r="R39" s="6">
        <v>62.865621975416794</v>
      </c>
      <c r="S39" s="6">
        <v>59.598059777534118</v>
      </c>
      <c r="T39" s="6">
        <v>57.09387086736286</v>
      </c>
      <c r="U39" s="5">
        <v>0</v>
      </c>
      <c r="V39" s="5">
        <v>0</v>
      </c>
      <c r="W39" s="5">
        <v>0</v>
      </c>
      <c r="X39" s="5">
        <v>0</v>
      </c>
      <c r="Y39" s="5">
        <v>6.170682245450152</v>
      </c>
      <c r="Z39" s="5">
        <v>5.7111167235672839</v>
      </c>
      <c r="AA39" s="2">
        <v>11.009348695653804</v>
      </c>
      <c r="AB39" s="2">
        <v>9.935659204096293</v>
      </c>
      <c r="AC39" s="2">
        <v>14.006178109004727</v>
      </c>
      <c r="AD39" s="2">
        <v>10.184784028866323</v>
      </c>
      <c r="AE39" s="2">
        <v>13.280974250613585</v>
      </c>
      <c r="AF39" s="2">
        <v>11.009234406167353</v>
      </c>
    </row>
    <row r="40" spans="1:32" x14ac:dyDescent="0.3">
      <c r="A40" s="1">
        <v>43622</v>
      </c>
      <c r="B40">
        <v>38</v>
      </c>
    </row>
    <row r="41" spans="1:32" x14ac:dyDescent="0.3">
      <c r="A41" s="1">
        <v>43623</v>
      </c>
      <c r="B41">
        <v>39</v>
      </c>
      <c r="C41" s="2">
        <v>5.8699672025557112E-3</v>
      </c>
      <c r="D41" s="2">
        <v>5.5772040587609116E-3</v>
      </c>
      <c r="E41" s="2">
        <v>4.9714348148031124E-3</v>
      </c>
      <c r="F41" s="2">
        <v>3.621822699552849E-3</v>
      </c>
      <c r="G41" s="2">
        <v>2.0998268614286007E-3</v>
      </c>
      <c r="H41" s="2">
        <v>7.0467054507099983E-3</v>
      </c>
      <c r="I41" s="5">
        <v>7.0388109134137711</v>
      </c>
      <c r="J41" s="5">
        <v>6.9668864411336502</v>
      </c>
      <c r="K41" s="5">
        <v>6.2598321759824191</v>
      </c>
      <c r="L41" s="5">
        <v>7.0025775684963589</v>
      </c>
      <c r="M41" s="5">
        <v>5.8793962103458766</v>
      </c>
      <c r="N41" s="5">
        <v>6.1574251250335879</v>
      </c>
      <c r="O41" s="6">
        <v>68.665388040276767</v>
      </c>
      <c r="P41" s="6">
        <v>60.669868866663201</v>
      </c>
      <c r="Q41" s="6">
        <v>62.222979157974741</v>
      </c>
      <c r="R41" s="6">
        <v>62.733060350157437</v>
      </c>
      <c r="S41" s="6">
        <v>56.715194867465605</v>
      </c>
      <c r="T41" s="6">
        <v>59.496228615551892</v>
      </c>
      <c r="U41" s="5">
        <v>0</v>
      </c>
      <c r="V41" s="5">
        <v>0.58948899902678276</v>
      </c>
      <c r="W41" s="5">
        <v>0</v>
      </c>
      <c r="X41" s="5">
        <v>0.84238578817117349</v>
      </c>
      <c r="Y41" s="5">
        <v>6.9287393329256863</v>
      </c>
      <c r="Z41" s="5">
        <v>7.6905997804787285</v>
      </c>
      <c r="AA41" s="2">
        <v>23.801542858210702</v>
      </c>
      <c r="AB41" s="2">
        <v>25.549906733450857</v>
      </c>
      <c r="AC41" s="2">
        <v>28.067897854803451</v>
      </c>
      <c r="AD41" s="2">
        <v>25.912214420142281</v>
      </c>
      <c r="AE41" s="2">
        <v>17.367035428294571</v>
      </c>
      <c r="AF41" s="2">
        <v>19.533731337081285</v>
      </c>
    </row>
    <row r="42" spans="1:32" x14ac:dyDescent="0.3">
      <c r="A42" s="1">
        <v>43624</v>
      </c>
      <c r="B42">
        <v>40</v>
      </c>
    </row>
    <row r="43" spans="1:32" x14ac:dyDescent="0.3">
      <c r="A43" s="1">
        <v>43625</v>
      </c>
      <c r="B43">
        <v>41</v>
      </c>
    </row>
    <row r="44" spans="1:32" x14ac:dyDescent="0.3">
      <c r="A44" s="1">
        <v>43626</v>
      </c>
      <c r="B44">
        <v>42</v>
      </c>
    </row>
    <row r="45" spans="1:32" x14ac:dyDescent="0.3">
      <c r="A45" s="1">
        <v>43627</v>
      </c>
      <c r="B45">
        <v>43</v>
      </c>
      <c r="C45" s="2">
        <v>1.1491374639065641E-2</v>
      </c>
      <c r="D45" s="2">
        <v>6.2645529210513902E-3</v>
      </c>
      <c r="E45" s="2">
        <v>1.0074492500404845E-3</v>
      </c>
      <c r="F45" s="2">
        <v>5.0315031211858154E-3</v>
      </c>
      <c r="G45" s="2">
        <v>4.1384465591033899E-3</v>
      </c>
      <c r="H45" s="2">
        <v>1.3604950537704681E-3</v>
      </c>
      <c r="I45" s="5">
        <v>7.049661391285488</v>
      </c>
      <c r="J45" s="5">
        <v>7.4781005346524685</v>
      </c>
      <c r="K45" s="5">
        <v>7.2182478875007465</v>
      </c>
      <c r="L45" s="5">
        <v>7.3038617783051496</v>
      </c>
      <c r="M45" s="5">
        <v>5.6503500704448628</v>
      </c>
      <c r="N45" s="5">
        <v>6.5613316679331275</v>
      </c>
      <c r="O45" s="6">
        <v>69.355477397023819</v>
      </c>
      <c r="P45" s="6">
        <v>72.459116906273749</v>
      </c>
      <c r="Q45" s="6">
        <v>73.386867782326064</v>
      </c>
      <c r="R45" s="6">
        <v>64.084253317057815</v>
      </c>
      <c r="S45" s="6">
        <v>58.66231633569987</v>
      </c>
      <c r="T45" s="6">
        <v>59.24620686295853</v>
      </c>
      <c r="U45">
        <v>0.80670783282565328</v>
      </c>
      <c r="V45">
        <v>1.0857987670106655</v>
      </c>
      <c r="W45">
        <v>1.1461343945225628</v>
      </c>
      <c r="X45">
        <v>1.5470989590047413</v>
      </c>
      <c r="Y45">
        <v>14.665065803424566</v>
      </c>
      <c r="Z45">
        <v>14.308438987550208</v>
      </c>
      <c r="AA45" s="2">
        <v>15.509245608969849</v>
      </c>
      <c r="AB45" s="2">
        <v>17.909688863806846</v>
      </c>
      <c r="AC45" s="2">
        <v>19.187387804617789</v>
      </c>
      <c r="AD45" s="2">
        <v>15.979123847761716</v>
      </c>
      <c r="AE45" s="2">
        <v>8.9893472590523675</v>
      </c>
      <c r="AF45" s="2">
        <v>8.931419156983349</v>
      </c>
    </row>
    <row r="46" spans="1:32" x14ac:dyDescent="0.3">
      <c r="A46" s="1">
        <v>43628</v>
      </c>
      <c r="B46">
        <v>44</v>
      </c>
      <c r="C46" s="2">
        <v>1.1439853661638445E-2</v>
      </c>
      <c r="D46" s="2">
        <v>7.2537632501089421E-3</v>
      </c>
      <c r="E46" s="2">
        <v>7.2134465852221104E-3</v>
      </c>
      <c r="F46" s="2">
        <v>3.9260664168924144E-3</v>
      </c>
      <c r="G46" s="2">
        <v>3.7694232280889909E-3</v>
      </c>
      <c r="H46" s="2">
        <v>4.9918688927768646E-3</v>
      </c>
      <c r="I46" s="5">
        <v>5.8410288476907564</v>
      </c>
      <c r="J46" s="5">
        <v>6.1932737670686642</v>
      </c>
      <c r="K46" s="5">
        <v>5.9612178062275811</v>
      </c>
      <c r="L46" s="5">
        <v>6.0274049785990602</v>
      </c>
      <c r="M46" s="5">
        <v>4.9917325307455434</v>
      </c>
      <c r="N46" s="5">
        <v>5.5785666257118445</v>
      </c>
      <c r="O46" s="6">
        <v>83.292826904205015</v>
      </c>
      <c r="P46" s="6">
        <v>84.528434722382173</v>
      </c>
      <c r="Q46" s="6">
        <v>79.680288976023022</v>
      </c>
      <c r="R46" s="6">
        <v>81.406159149665271</v>
      </c>
      <c r="S46" s="6">
        <v>76.850870466889759</v>
      </c>
      <c r="T46" s="6">
        <v>79.957936757429664</v>
      </c>
      <c r="U46" s="5">
        <v>0</v>
      </c>
      <c r="V46" s="5">
        <v>0</v>
      </c>
      <c r="W46" s="5">
        <v>0</v>
      </c>
      <c r="X46" s="5">
        <v>0</v>
      </c>
      <c r="Y46" s="5">
        <v>1.2736564026413029</v>
      </c>
      <c r="Z46" s="5">
        <v>1.5659633087562816</v>
      </c>
      <c r="AA46" s="2">
        <v>2.0922192727725339</v>
      </c>
      <c r="AB46" s="2">
        <v>7.4716921559499889</v>
      </c>
      <c r="AC46" s="2">
        <v>10.212752532189105</v>
      </c>
      <c r="AD46" s="2">
        <v>8.3442588364671852</v>
      </c>
      <c r="AE46" s="2">
        <v>11.198530826240239</v>
      </c>
      <c r="AF46" s="2">
        <v>10.401164217455776</v>
      </c>
    </row>
    <row r="47" spans="1:32" x14ac:dyDescent="0.3">
      <c r="A47" s="1">
        <v>43629</v>
      </c>
      <c r="B47">
        <v>45</v>
      </c>
      <c r="C47" s="2">
        <v>1.0514046494958393E-2</v>
      </c>
      <c r="D47" s="2">
        <v>7.7864819112047536E-3</v>
      </c>
      <c r="E47" s="2">
        <v>1.6763286862183724E-3</v>
      </c>
      <c r="F47" s="2">
        <v>5.9038761573938095E-3</v>
      </c>
      <c r="G47" s="2">
        <v>3.2362185196428334E-3</v>
      </c>
      <c r="H47" s="2">
        <v>4.7496127470889474E-3</v>
      </c>
      <c r="I47" s="5">
        <v>5.3930707567038842</v>
      </c>
      <c r="J47" s="5">
        <v>6.5496060780052501</v>
      </c>
      <c r="K47" s="5">
        <v>5.9576157668228893</v>
      </c>
      <c r="L47" s="5">
        <v>5.8581084583046543</v>
      </c>
      <c r="M47" s="5">
        <v>5.2790815400775521</v>
      </c>
      <c r="N47" s="5">
        <v>5.4360536487306446</v>
      </c>
      <c r="O47" s="6">
        <v>75.221080956410688</v>
      </c>
      <c r="P47" s="6">
        <v>78.749948212521147</v>
      </c>
      <c r="Q47" s="6">
        <v>78.574186692064174</v>
      </c>
      <c r="R47" s="6">
        <v>79.02344775287068</v>
      </c>
      <c r="S47" s="6">
        <v>76.534920685741497</v>
      </c>
      <c r="T47" s="6">
        <v>73.057470726281181</v>
      </c>
      <c r="U47" s="5">
        <v>0</v>
      </c>
      <c r="V47" s="5">
        <v>0</v>
      </c>
      <c r="W47" s="5">
        <v>0</v>
      </c>
      <c r="X47" s="5">
        <v>0</v>
      </c>
      <c r="Y47" s="5">
        <v>1.0405095997427369</v>
      </c>
      <c r="Z47" s="5">
        <v>1.0896078568788126</v>
      </c>
      <c r="AA47" s="2">
        <v>5.9254945342638257</v>
      </c>
      <c r="AB47" s="2">
        <v>5.8043056408649161</v>
      </c>
      <c r="AC47" s="2">
        <v>9.0277700143391311</v>
      </c>
      <c r="AD47" s="2">
        <v>6.9621730419878212</v>
      </c>
      <c r="AE47" s="2">
        <v>8.3568671689753646</v>
      </c>
      <c r="AF47" s="2">
        <v>7.8711310615704635</v>
      </c>
    </row>
    <row r="48" spans="1:32" x14ac:dyDescent="0.3">
      <c r="A48" s="1"/>
    </row>
    <row r="49" spans="1:22" x14ac:dyDescent="0.3">
      <c r="A49" s="1"/>
    </row>
    <row r="50" spans="1:22" x14ac:dyDescent="0.3">
      <c r="A50" s="1"/>
      <c r="C50" t="s">
        <v>33</v>
      </c>
      <c r="I50" t="s">
        <v>32</v>
      </c>
      <c r="Q50" t="s">
        <v>65</v>
      </c>
    </row>
    <row r="51" spans="1:22" x14ac:dyDescent="0.3">
      <c r="A51" t="s">
        <v>0</v>
      </c>
      <c r="B51" t="s">
        <v>1</v>
      </c>
      <c r="C51" t="s">
        <v>34</v>
      </c>
      <c r="D51" t="s">
        <v>35</v>
      </c>
      <c r="E51" t="s">
        <v>36</v>
      </c>
      <c r="F51" t="s">
        <v>37</v>
      </c>
      <c r="G51" t="s">
        <v>38</v>
      </c>
      <c r="H51" t="s">
        <v>39</v>
      </c>
      <c r="I51" t="s">
        <v>34</v>
      </c>
      <c r="J51" t="s">
        <v>35</v>
      </c>
      <c r="K51" t="s">
        <v>36</v>
      </c>
      <c r="L51" t="s">
        <v>37</v>
      </c>
      <c r="M51" t="s">
        <v>38</v>
      </c>
      <c r="N51" t="s">
        <v>39</v>
      </c>
      <c r="O51" t="s">
        <v>63</v>
      </c>
      <c r="P51" t="s">
        <v>64</v>
      </c>
      <c r="Q51" t="s">
        <v>34</v>
      </c>
      <c r="R51" t="s">
        <v>35</v>
      </c>
      <c r="S51" t="s">
        <v>36</v>
      </c>
      <c r="T51" t="s">
        <v>37</v>
      </c>
      <c r="U51" t="s">
        <v>38</v>
      </c>
      <c r="V51" t="s">
        <v>39</v>
      </c>
    </row>
    <row r="52" spans="1:22" x14ac:dyDescent="0.3">
      <c r="A52" s="1">
        <v>43584</v>
      </c>
      <c r="B52">
        <v>0</v>
      </c>
      <c r="C52">
        <v>100</v>
      </c>
      <c r="D52">
        <v>100</v>
      </c>
      <c r="E52">
        <v>100</v>
      </c>
      <c r="F52">
        <v>100</v>
      </c>
      <c r="G52">
        <v>100</v>
      </c>
      <c r="H52">
        <v>100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230</v>
      </c>
      <c r="P52">
        <f>310-O52</f>
        <v>80</v>
      </c>
    </row>
    <row r="53" spans="1:22" x14ac:dyDescent="0.3">
      <c r="A53" s="1">
        <v>43585</v>
      </c>
      <c r="B53">
        <v>1</v>
      </c>
      <c r="Q53" s="15"/>
      <c r="R53" s="15"/>
      <c r="S53" s="15"/>
      <c r="T53" s="15"/>
      <c r="U53" s="15"/>
      <c r="V53" s="15"/>
    </row>
    <row r="54" spans="1:22" x14ac:dyDescent="0.3">
      <c r="A54" s="1">
        <v>43586</v>
      </c>
      <c r="B54">
        <v>2</v>
      </c>
      <c r="C54">
        <v>100</v>
      </c>
      <c r="D54">
        <v>100</v>
      </c>
      <c r="E54">
        <v>100</v>
      </c>
      <c r="F54">
        <v>100</v>
      </c>
      <c r="G54">
        <v>100</v>
      </c>
      <c r="H54">
        <v>100</v>
      </c>
      <c r="I54">
        <f>60+18</f>
        <v>78</v>
      </c>
      <c r="J54">
        <f>60+14</f>
        <v>74</v>
      </c>
      <c r="K54">
        <f>60+26</f>
        <v>86</v>
      </c>
      <c r="L54">
        <f>60+14</f>
        <v>74</v>
      </c>
      <c r="M54">
        <f>(4*60)+25</f>
        <v>265</v>
      </c>
      <c r="N54">
        <f>4*60</f>
        <v>240</v>
      </c>
      <c r="O54">
        <v>232</v>
      </c>
      <c r="P54">
        <f>310-O54</f>
        <v>78</v>
      </c>
      <c r="Q54">
        <f>I54+$P52</f>
        <v>158</v>
      </c>
      <c r="R54">
        <f t="shared" ref="R54:V54" si="0">J54+$P52</f>
        <v>154</v>
      </c>
      <c r="S54">
        <f t="shared" si="0"/>
        <v>166</v>
      </c>
      <c r="T54">
        <f t="shared" si="0"/>
        <v>154</v>
      </c>
      <c r="U54">
        <f t="shared" si="0"/>
        <v>345</v>
      </c>
      <c r="V54">
        <f t="shared" si="0"/>
        <v>320</v>
      </c>
    </row>
    <row r="55" spans="1:22" x14ac:dyDescent="0.3">
      <c r="A55" s="1">
        <v>43587</v>
      </c>
      <c r="B55">
        <v>3</v>
      </c>
      <c r="Q55" s="15"/>
      <c r="R55" s="15"/>
      <c r="S55" s="15"/>
      <c r="T55" s="15"/>
      <c r="U55" s="15"/>
      <c r="V55" s="15"/>
    </row>
    <row r="56" spans="1:22" x14ac:dyDescent="0.3">
      <c r="A56" s="1">
        <v>43588</v>
      </c>
      <c r="B56">
        <v>4</v>
      </c>
      <c r="C56">
        <v>100</v>
      </c>
      <c r="D56">
        <v>100</v>
      </c>
      <c r="E56">
        <v>100</v>
      </c>
      <c r="F56">
        <v>100</v>
      </c>
      <c r="G56">
        <v>100</v>
      </c>
      <c r="H56">
        <v>100</v>
      </c>
      <c r="I56">
        <f>60+22</f>
        <v>82</v>
      </c>
      <c r="J56">
        <f>60+25</f>
        <v>85</v>
      </c>
      <c r="K56">
        <f>2*61</f>
        <v>122</v>
      </c>
      <c r="L56">
        <f>60+30</f>
        <v>90</v>
      </c>
      <c r="M56">
        <f>(8*60)+16</f>
        <v>496</v>
      </c>
      <c r="N56">
        <f>(7*60)+15</f>
        <v>435</v>
      </c>
      <c r="O56">
        <v>234</v>
      </c>
      <c r="P56">
        <f>310-O56</f>
        <v>76</v>
      </c>
      <c r="Q56">
        <f>I56+$P54</f>
        <v>160</v>
      </c>
      <c r="R56">
        <f t="shared" ref="R56:V56" si="1">J56+$P54</f>
        <v>163</v>
      </c>
      <c r="S56">
        <f t="shared" si="1"/>
        <v>200</v>
      </c>
      <c r="T56">
        <f t="shared" si="1"/>
        <v>168</v>
      </c>
      <c r="U56">
        <f t="shared" si="1"/>
        <v>574</v>
      </c>
      <c r="V56">
        <f t="shared" si="1"/>
        <v>513</v>
      </c>
    </row>
    <row r="57" spans="1:22" x14ac:dyDescent="0.3">
      <c r="A57" s="1">
        <v>43589</v>
      </c>
      <c r="B57">
        <v>5</v>
      </c>
      <c r="Q57" s="15"/>
      <c r="R57" s="15"/>
      <c r="S57" s="15"/>
      <c r="T57" s="15"/>
      <c r="U57" s="15"/>
      <c r="V57" s="15"/>
    </row>
    <row r="58" spans="1:22" x14ac:dyDescent="0.3">
      <c r="A58" s="1">
        <v>43590</v>
      </c>
      <c r="B58">
        <v>6</v>
      </c>
    </row>
    <row r="59" spans="1:22" x14ac:dyDescent="0.3">
      <c r="A59" s="1">
        <v>43591</v>
      </c>
      <c r="B59">
        <v>7</v>
      </c>
      <c r="C59">
        <v>100</v>
      </c>
      <c r="D59">
        <v>100</v>
      </c>
      <c r="E59">
        <v>100</v>
      </c>
      <c r="F59">
        <v>100</v>
      </c>
      <c r="G59">
        <v>150</v>
      </c>
      <c r="H59">
        <v>150</v>
      </c>
      <c r="I59">
        <f>60+26</f>
        <v>86</v>
      </c>
      <c r="J59">
        <f>60+22</f>
        <v>82</v>
      </c>
      <c r="K59">
        <f>60+40</f>
        <v>100</v>
      </c>
      <c r="L59">
        <f>60+10</f>
        <v>70</v>
      </c>
      <c r="M59">
        <f>(11*60)+15</f>
        <v>675</v>
      </c>
      <c r="N59">
        <f>(9*60)+47+27</f>
        <v>614</v>
      </c>
      <c r="O59">
        <v>236</v>
      </c>
      <c r="P59">
        <f>310-O59</f>
        <v>74</v>
      </c>
      <c r="Q59">
        <f>I59+$P56</f>
        <v>162</v>
      </c>
      <c r="R59">
        <f t="shared" ref="R59:V59" si="2">J59+$P56</f>
        <v>158</v>
      </c>
      <c r="S59">
        <f t="shared" si="2"/>
        <v>176</v>
      </c>
      <c r="T59">
        <f t="shared" si="2"/>
        <v>146</v>
      </c>
      <c r="U59">
        <f t="shared" si="2"/>
        <v>751</v>
      </c>
      <c r="V59">
        <f t="shared" si="2"/>
        <v>690</v>
      </c>
    </row>
    <row r="60" spans="1:22" x14ac:dyDescent="0.3">
      <c r="A60" s="1">
        <v>43592</v>
      </c>
      <c r="B60">
        <v>8</v>
      </c>
      <c r="Q60" s="15"/>
      <c r="R60" s="15"/>
      <c r="S60" s="15"/>
      <c r="T60" s="15"/>
      <c r="U60" s="15"/>
      <c r="V60" s="15"/>
    </row>
    <row r="61" spans="1:22" x14ac:dyDescent="0.3">
      <c r="A61" s="1">
        <v>43593</v>
      </c>
      <c r="B61">
        <v>9</v>
      </c>
      <c r="C61">
        <v>100</v>
      </c>
      <c r="D61">
        <v>100</v>
      </c>
      <c r="E61">
        <v>100</v>
      </c>
      <c r="F61">
        <v>100</v>
      </c>
      <c r="G61">
        <v>150</v>
      </c>
      <c r="H61">
        <v>150</v>
      </c>
      <c r="I61">
        <f>60+35</f>
        <v>95</v>
      </c>
      <c r="J61">
        <f>60+30</f>
        <v>90</v>
      </c>
      <c r="K61">
        <f>60+47</f>
        <v>107</v>
      </c>
      <c r="L61">
        <f>60+24</f>
        <v>84</v>
      </c>
      <c r="M61">
        <f>(10*60)+5</f>
        <v>605</v>
      </c>
      <c r="N61">
        <f>(9*60)+40</f>
        <v>580</v>
      </c>
      <c r="O61">
        <v>237</v>
      </c>
      <c r="P61">
        <f>310-O61</f>
        <v>73</v>
      </c>
      <c r="Q61">
        <f>I61+$P59</f>
        <v>169</v>
      </c>
      <c r="R61">
        <f t="shared" ref="R61:V61" si="3">J61+$P59</f>
        <v>164</v>
      </c>
      <c r="S61">
        <f t="shared" si="3"/>
        <v>181</v>
      </c>
      <c r="T61">
        <f t="shared" si="3"/>
        <v>158</v>
      </c>
      <c r="U61">
        <f t="shared" si="3"/>
        <v>679</v>
      </c>
      <c r="V61">
        <f t="shared" si="3"/>
        <v>654</v>
      </c>
    </row>
    <row r="62" spans="1:22" x14ac:dyDescent="0.3">
      <c r="A62" s="1">
        <v>43594</v>
      </c>
      <c r="B62">
        <v>10</v>
      </c>
      <c r="Q62" s="15"/>
      <c r="R62" s="15"/>
      <c r="S62" s="15"/>
      <c r="T62" s="15"/>
      <c r="U62" s="15"/>
      <c r="V62" s="15"/>
    </row>
    <row r="63" spans="1:22" x14ac:dyDescent="0.3">
      <c r="A63" s="1">
        <v>43595</v>
      </c>
      <c r="B63">
        <v>11</v>
      </c>
      <c r="C63">
        <v>100</v>
      </c>
      <c r="D63">
        <v>100</v>
      </c>
      <c r="E63">
        <v>100</v>
      </c>
      <c r="F63">
        <v>100</v>
      </c>
      <c r="G63">
        <v>150</v>
      </c>
      <c r="H63">
        <v>150</v>
      </c>
      <c r="I63">
        <f>60+22</f>
        <v>82</v>
      </c>
      <c r="J63">
        <f>60+21</f>
        <v>81</v>
      </c>
      <c r="K63">
        <f>60+22</f>
        <v>82</v>
      </c>
      <c r="L63">
        <f>60+12</f>
        <v>72</v>
      </c>
      <c r="M63">
        <f>(7*60)+32+27</f>
        <v>479</v>
      </c>
      <c r="N63">
        <f>(7*60)+45+9</f>
        <v>474</v>
      </c>
      <c r="O63">
        <v>237</v>
      </c>
      <c r="P63">
        <f>310-O63</f>
        <v>73</v>
      </c>
      <c r="Q63">
        <f>I63+$P61</f>
        <v>155</v>
      </c>
      <c r="R63">
        <f t="shared" ref="R63:V63" si="4">J63+$P61</f>
        <v>154</v>
      </c>
      <c r="S63">
        <f t="shared" si="4"/>
        <v>155</v>
      </c>
      <c r="T63">
        <f t="shared" si="4"/>
        <v>145</v>
      </c>
      <c r="U63">
        <f t="shared" si="4"/>
        <v>552</v>
      </c>
      <c r="V63">
        <f t="shared" si="4"/>
        <v>547</v>
      </c>
    </row>
    <row r="64" spans="1:22" x14ac:dyDescent="0.3">
      <c r="A64" s="1">
        <v>43596</v>
      </c>
      <c r="B64">
        <v>12</v>
      </c>
      <c r="Q64" s="15"/>
      <c r="R64" s="15"/>
      <c r="S64" s="15"/>
      <c r="T64" s="15"/>
      <c r="U64" s="15"/>
      <c r="V64" s="15"/>
    </row>
    <row r="65" spans="1:22" x14ac:dyDescent="0.3">
      <c r="A65" s="1">
        <v>43597</v>
      </c>
      <c r="B65">
        <v>13</v>
      </c>
    </row>
    <row r="66" spans="1:22" x14ac:dyDescent="0.3">
      <c r="A66" s="1">
        <v>43598</v>
      </c>
      <c r="B66">
        <v>14</v>
      </c>
      <c r="C66">
        <v>100</v>
      </c>
      <c r="D66">
        <v>100</v>
      </c>
      <c r="E66">
        <v>100</v>
      </c>
      <c r="F66">
        <v>100</v>
      </c>
      <c r="G66">
        <v>150</v>
      </c>
      <c r="H66">
        <v>150</v>
      </c>
      <c r="I66">
        <v>65</v>
      </c>
      <c r="J66">
        <v>60</v>
      </c>
      <c r="K66">
        <v>74</v>
      </c>
      <c r="L66">
        <v>60</v>
      </c>
      <c r="M66">
        <f>82+55</f>
        <v>137</v>
      </c>
      <c r="N66">
        <f>100+(3*60)</f>
        <v>280</v>
      </c>
      <c r="O66">
        <v>238</v>
      </c>
      <c r="P66">
        <f>310-O66</f>
        <v>72</v>
      </c>
      <c r="Q66">
        <f>I66+$P63</f>
        <v>138</v>
      </c>
      <c r="R66">
        <f t="shared" ref="R66:V66" si="5">J66+$P63</f>
        <v>133</v>
      </c>
      <c r="S66">
        <f t="shared" si="5"/>
        <v>147</v>
      </c>
      <c r="T66">
        <f t="shared" si="5"/>
        <v>133</v>
      </c>
      <c r="U66">
        <f t="shared" si="5"/>
        <v>210</v>
      </c>
      <c r="V66">
        <f t="shared" si="5"/>
        <v>353</v>
      </c>
    </row>
    <row r="67" spans="1:22" x14ac:dyDescent="0.3">
      <c r="A67" s="1">
        <v>43599</v>
      </c>
      <c r="B67">
        <v>15</v>
      </c>
      <c r="Q67" s="15"/>
      <c r="R67" s="15"/>
      <c r="S67" s="15"/>
      <c r="T67" s="15"/>
      <c r="U67" s="15"/>
      <c r="V67" s="15"/>
    </row>
    <row r="68" spans="1:22" x14ac:dyDescent="0.3">
      <c r="A68" s="1">
        <v>43600</v>
      </c>
      <c r="B68">
        <v>16</v>
      </c>
      <c r="C68">
        <v>100</v>
      </c>
      <c r="D68">
        <v>100</v>
      </c>
      <c r="E68">
        <v>100</v>
      </c>
      <c r="F68">
        <v>100</v>
      </c>
      <c r="G68">
        <v>100</v>
      </c>
      <c r="H68">
        <v>100</v>
      </c>
      <c r="I68">
        <f>60+35</f>
        <v>95</v>
      </c>
      <c r="J68">
        <f>60+30</f>
        <v>90</v>
      </c>
      <c r="K68">
        <f>60+55</f>
        <v>115</v>
      </c>
      <c r="L68">
        <f>60+30</f>
        <v>90</v>
      </c>
      <c r="M68">
        <f>120+45</f>
        <v>165</v>
      </c>
      <c r="N68">
        <f>120+35</f>
        <v>155</v>
      </c>
      <c r="O68">
        <v>239</v>
      </c>
      <c r="P68">
        <f>310-O68</f>
        <v>71</v>
      </c>
      <c r="Q68">
        <f>I68+$P66</f>
        <v>167</v>
      </c>
      <c r="R68">
        <f t="shared" ref="R68:V68" si="6">J68+$P66</f>
        <v>162</v>
      </c>
      <c r="S68">
        <f t="shared" si="6"/>
        <v>187</v>
      </c>
      <c r="T68">
        <f t="shared" si="6"/>
        <v>162</v>
      </c>
      <c r="U68">
        <f t="shared" si="6"/>
        <v>237</v>
      </c>
      <c r="V68">
        <f t="shared" si="6"/>
        <v>227</v>
      </c>
    </row>
    <row r="69" spans="1:22" x14ac:dyDescent="0.3">
      <c r="A69" s="1">
        <v>43601</v>
      </c>
      <c r="B69">
        <v>17</v>
      </c>
      <c r="Q69" s="15"/>
      <c r="R69" s="15"/>
      <c r="S69" s="15"/>
      <c r="T69" s="15"/>
      <c r="U69" s="15"/>
      <c r="V69" s="15"/>
    </row>
    <row r="70" spans="1:22" x14ac:dyDescent="0.3">
      <c r="A70" s="1">
        <v>43602</v>
      </c>
      <c r="B70">
        <v>18</v>
      </c>
      <c r="C70">
        <v>100</v>
      </c>
      <c r="D70">
        <v>100</v>
      </c>
      <c r="E70">
        <v>100</v>
      </c>
      <c r="F70">
        <v>100</v>
      </c>
      <c r="G70">
        <v>100</v>
      </c>
      <c r="H70">
        <v>100</v>
      </c>
      <c r="I70">
        <f>60+26</f>
        <v>86</v>
      </c>
      <c r="J70">
        <f>60+30</f>
        <v>90</v>
      </c>
      <c r="K70">
        <f>60+40</f>
        <v>100</v>
      </c>
      <c r="L70">
        <f>60+22</f>
        <v>82</v>
      </c>
      <c r="M70">
        <f>60+12</f>
        <v>72</v>
      </c>
      <c r="N70">
        <f>60+20</f>
        <v>80</v>
      </c>
      <c r="O70">
        <v>239</v>
      </c>
      <c r="P70">
        <f>310-O70</f>
        <v>71</v>
      </c>
      <c r="Q70">
        <f>I70+$P68</f>
        <v>157</v>
      </c>
      <c r="R70">
        <f t="shared" ref="R70:V70" si="7">J70+$P68</f>
        <v>161</v>
      </c>
      <c r="S70">
        <f t="shared" si="7"/>
        <v>171</v>
      </c>
      <c r="T70">
        <f t="shared" si="7"/>
        <v>153</v>
      </c>
      <c r="U70">
        <f t="shared" si="7"/>
        <v>143</v>
      </c>
      <c r="V70">
        <f t="shared" si="7"/>
        <v>151</v>
      </c>
    </row>
    <row r="71" spans="1:22" x14ac:dyDescent="0.3">
      <c r="A71" s="1">
        <v>43603</v>
      </c>
      <c r="B71">
        <v>19</v>
      </c>
      <c r="Q71" s="15"/>
      <c r="R71" s="15"/>
      <c r="S71" s="15"/>
      <c r="T71" s="15"/>
      <c r="U71" s="15"/>
      <c r="V71" s="15"/>
    </row>
    <row r="72" spans="1:22" x14ac:dyDescent="0.3">
      <c r="A72" s="1">
        <v>43604</v>
      </c>
      <c r="B72">
        <v>20</v>
      </c>
    </row>
    <row r="73" spans="1:22" x14ac:dyDescent="0.3">
      <c r="A73" s="1">
        <v>43605</v>
      </c>
      <c r="B73">
        <v>21</v>
      </c>
      <c r="C73" t="s">
        <v>40</v>
      </c>
      <c r="O73">
        <v>239</v>
      </c>
      <c r="P73">
        <f>310-O73</f>
        <v>71</v>
      </c>
    </row>
    <row r="74" spans="1:22" x14ac:dyDescent="0.3">
      <c r="A74" s="1">
        <v>43606</v>
      </c>
      <c r="B74">
        <v>22</v>
      </c>
    </row>
    <row r="75" spans="1:22" x14ac:dyDescent="0.3">
      <c r="A75" s="1">
        <v>43607</v>
      </c>
      <c r="B75">
        <v>23</v>
      </c>
      <c r="C75">
        <v>100</v>
      </c>
      <c r="D75">
        <v>100</v>
      </c>
      <c r="E75">
        <v>100</v>
      </c>
      <c r="F75">
        <v>100</v>
      </c>
      <c r="G75">
        <v>100</v>
      </c>
      <c r="H75">
        <v>100</v>
      </c>
      <c r="I75">
        <f>60+15</f>
        <v>75</v>
      </c>
      <c r="J75">
        <f>65</f>
        <v>65</v>
      </c>
      <c r="K75">
        <f>64</f>
        <v>64</v>
      </c>
      <c r="L75">
        <f>63</f>
        <v>63</v>
      </c>
      <c r="M75">
        <f>67</f>
        <v>67</v>
      </c>
      <c r="N75">
        <f>75</f>
        <v>75</v>
      </c>
      <c r="O75">
        <v>239</v>
      </c>
      <c r="P75">
        <f>310-O75</f>
        <v>71</v>
      </c>
      <c r="Q75">
        <f>I75+$P73</f>
        <v>146</v>
      </c>
      <c r="R75">
        <f t="shared" ref="R75:V75" si="8">J75+$P73</f>
        <v>136</v>
      </c>
      <c r="S75">
        <f t="shared" si="8"/>
        <v>135</v>
      </c>
      <c r="T75">
        <f t="shared" si="8"/>
        <v>134</v>
      </c>
      <c r="U75">
        <f t="shared" si="8"/>
        <v>138</v>
      </c>
      <c r="V75">
        <f t="shared" si="8"/>
        <v>146</v>
      </c>
    </row>
    <row r="76" spans="1:22" x14ac:dyDescent="0.3">
      <c r="A76" s="1">
        <v>43608</v>
      </c>
      <c r="B76">
        <v>24</v>
      </c>
      <c r="Q76" s="15"/>
      <c r="R76" s="15"/>
      <c r="S76" s="15"/>
      <c r="T76" s="15"/>
      <c r="U76" s="15"/>
      <c r="V76" s="15"/>
    </row>
    <row r="77" spans="1:22" x14ac:dyDescent="0.3">
      <c r="A77" s="1">
        <v>43609</v>
      </c>
      <c r="B77">
        <v>25</v>
      </c>
      <c r="C77" t="s">
        <v>40</v>
      </c>
      <c r="O77">
        <v>239</v>
      </c>
      <c r="P77">
        <f>310-O77</f>
        <v>71</v>
      </c>
    </row>
    <row r="78" spans="1:22" x14ac:dyDescent="0.3">
      <c r="A78" s="1">
        <v>43610</v>
      </c>
      <c r="B78">
        <v>26</v>
      </c>
    </row>
    <row r="79" spans="1:22" x14ac:dyDescent="0.3">
      <c r="A79" s="1">
        <v>43611</v>
      </c>
      <c r="B79">
        <v>27</v>
      </c>
    </row>
    <row r="80" spans="1:22" x14ac:dyDescent="0.3">
      <c r="A80" s="1">
        <v>43612</v>
      </c>
      <c r="B80">
        <v>28</v>
      </c>
      <c r="C80" t="s">
        <v>40</v>
      </c>
      <c r="O80">
        <v>239</v>
      </c>
      <c r="P80">
        <f>310-O80</f>
        <v>71</v>
      </c>
    </row>
    <row r="81" spans="1:22" x14ac:dyDescent="0.3">
      <c r="A81" s="1">
        <v>43613</v>
      </c>
      <c r="B81">
        <v>29</v>
      </c>
    </row>
    <row r="82" spans="1:22" x14ac:dyDescent="0.3">
      <c r="A82" s="1">
        <v>43614</v>
      </c>
      <c r="B82">
        <v>30</v>
      </c>
      <c r="C82" t="s">
        <v>40</v>
      </c>
      <c r="O82">
        <v>234</v>
      </c>
      <c r="P82">
        <f>310-O82</f>
        <v>76</v>
      </c>
    </row>
    <row r="83" spans="1:22" x14ac:dyDescent="0.3">
      <c r="A83" s="1">
        <v>43615</v>
      </c>
      <c r="B83">
        <v>31</v>
      </c>
    </row>
    <row r="84" spans="1:22" x14ac:dyDescent="0.3">
      <c r="A84" s="1">
        <v>43616</v>
      </c>
      <c r="B84">
        <v>32</v>
      </c>
      <c r="C84" t="s">
        <v>41</v>
      </c>
      <c r="D84" t="s">
        <v>41</v>
      </c>
      <c r="E84" t="s">
        <v>41</v>
      </c>
      <c r="F84" t="s">
        <v>41</v>
      </c>
      <c r="G84" t="s">
        <v>41</v>
      </c>
      <c r="H84" t="s">
        <v>41</v>
      </c>
      <c r="I84" t="s">
        <v>40</v>
      </c>
      <c r="O84">
        <v>234</v>
      </c>
      <c r="P84">
        <f>310-O84</f>
        <v>76</v>
      </c>
    </row>
    <row r="85" spans="1:22" x14ac:dyDescent="0.3">
      <c r="A85" s="1">
        <v>43617</v>
      </c>
      <c r="B85">
        <v>33</v>
      </c>
    </row>
    <row r="86" spans="1:22" x14ac:dyDescent="0.3">
      <c r="A86" s="1">
        <v>43618</v>
      </c>
      <c r="B86">
        <v>34</v>
      </c>
    </row>
    <row r="87" spans="1:22" x14ac:dyDescent="0.3">
      <c r="A87" s="1">
        <v>43619</v>
      </c>
      <c r="B87">
        <v>35</v>
      </c>
      <c r="C87" t="s">
        <v>40</v>
      </c>
      <c r="O87">
        <v>234</v>
      </c>
      <c r="P87">
        <f>310-O87</f>
        <v>76</v>
      </c>
    </row>
    <row r="88" spans="1:22" x14ac:dyDescent="0.3">
      <c r="A88" s="1">
        <v>43620</v>
      </c>
      <c r="B88">
        <v>36</v>
      </c>
    </row>
    <row r="89" spans="1:22" x14ac:dyDescent="0.3">
      <c r="A89" s="1">
        <v>43621</v>
      </c>
      <c r="B89">
        <v>37</v>
      </c>
      <c r="C89">
        <v>100</v>
      </c>
      <c r="D89">
        <v>100</v>
      </c>
      <c r="E89">
        <v>100</v>
      </c>
      <c r="F89">
        <v>100</v>
      </c>
      <c r="G89">
        <v>100</v>
      </c>
      <c r="H89">
        <v>100</v>
      </c>
      <c r="I89">
        <f>60+55</f>
        <v>115</v>
      </c>
      <c r="J89">
        <f>120</f>
        <v>120</v>
      </c>
      <c r="K89">
        <f>60+58</f>
        <v>118</v>
      </c>
      <c r="L89">
        <f>60+50</f>
        <v>110</v>
      </c>
      <c r="M89">
        <f>60+65</f>
        <v>125</v>
      </c>
      <c r="N89">
        <f>60+80</f>
        <v>140</v>
      </c>
      <c r="O89">
        <v>234</v>
      </c>
      <c r="P89">
        <f>310-O89</f>
        <v>76</v>
      </c>
      <c r="Q89">
        <f>I89+$P87</f>
        <v>191</v>
      </c>
      <c r="R89">
        <f t="shared" ref="R89:V89" si="9">J89+$P87</f>
        <v>196</v>
      </c>
      <c r="S89">
        <f t="shared" si="9"/>
        <v>194</v>
      </c>
      <c r="T89">
        <f t="shared" si="9"/>
        <v>186</v>
      </c>
      <c r="U89">
        <f t="shared" si="9"/>
        <v>201</v>
      </c>
      <c r="V89">
        <f t="shared" si="9"/>
        <v>216</v>
      </c>
    </row>
    <row r="90" spans="1:22" x14ac:dyDescent="0.3">
      <c r="A90" s="1">
        <v>43622</v>
      </c>
      <c r="B90">
        <v>38</v>
      </c>
    </row>
    <row r="91" spans="1:22" x14ac:dyDescent="0.3">
      <c r="A91" s="1">
        <v>43623</v>
      </c>
      <c r="B91">
        <v>39</v>
      </c>
      <c r="C91">
        <v>100</v>
      </c>
      <c r="D91">
        <v>100</v>
      </c>
      <c r="E91">
        <v>100</v>
      </c>
      <c r="F91">
        <v>100</v>
      </c>
      <c r="G91">
        <v>100</v>
      </c>
      <c r="H91">
        <v>100</v>
      </c>
      <c r="I91">
        <v>85</v>
      </c>
      <c r="J91">
        <v>80</v>
      </c>
      <c r="K91">
        <v>85</v>
      </c>
      <c r="L91">
        <v>75</v>
      </c>
      <c r="M91">
        <v>85</v>
      </c>
      <c r="N91">
        <v>95</v>
      </c>
      <c r="O91">
        <v>234</v>
      </c>
      <c r="P91">
        <f>310-O91</f>
        <v>76</v>
      </c>
      <c r="Q91">
        <f>I91+$P91</f>
        <v>161</v>
      </c>
      <c r="R91">
        <f t="shared" ref="R91" si="10">J91+$P91</f>
        <v>156</v>
      </c>
      <c r="S91">
        <f t="shared" ref="S91" si="11">K91+$P91</f>
        <v>161</v>
      </c>
      <c r="T91">
        <f t="shared" ref="T91" si="12">L91+$P91</f>
        <v>151</v>
      </c>
      <c r="U91">
        <f t="shared" ref="U91" si="13">M91+$P91</f>
        <v>161</v>
      </c>
      <c r="V91">
        <f t="shared" ref="V91" si="14">N91+$P91</f>
        <v>171</v>
      </c>
    </row>
    <row r="92" spans="1:22" x14ac:dyDescent="0.3">
      <c r="A92" s="1">
        <v>43624</v>
      </c>
      <c r="B92">
        <v>40</v>
      </c>
    </row>
    <row r="93" spans="1:22" x14ac:dyDescent="0.3">
      <c r="A93" s="1">
        <v>43625</v>
      </c>
      <c r="B93">
        <v>41</v>
      </c>
    </row>
    <row r="94" spans="1:22" x14ac:dyDescent="0.3">
      <c r="A94" s="1">
        <v>43626</v>
      </c>
      <c r="B94">
        <v>42</v>
      </c>
    </row>
    <row r="95" spans="1:22" x14ac:dyDescent="0.3">
      <c r="A95" s="1">
        <v>43627</v>
      </c>
      <c r="B95">
        <v>43</v>
      </c>
      <c r="C95">
        <v>100</v>
      </c>
      <c r="D95">
        <v>100</v>
      </c>
      <c r="E95">
        <v>100</v>
      </c>
      <c r="F95">
        <v>100</v>
      </c>
      <c r="G95">
        <v>100</v>
      </c>
      <c r="H95">
        <v>100</v>
      </c>
      <c r="I95">
        <v>80</v>
      </c>
      <c r="J95">
        <v>85</v>
      </c>
      <c r="K95">
        <v>80</v>
      </c>
      <c r="L95">
        <v>70</v>
      </c>
      <c r="M95">
        <v>100</v>
      </c>
      <c r="N95">
        <f>60+55</f>
        <v>115</v>
      </c>
      <c r="O95">
        <v>234</v>
      </c>
      <c r="P95">
        <f>310-O95</f>
        <v>76</v>
      </c>
      <c r="Q95">
        <f>I95+$P95</f>
        <v>156</v>
      </c>
      <c r="R95">
        <f t="shared" ref="R95:R97" si="15">J95+$P95</f>
        <v>161</v>
      </c>
      <c r="S95">
        <f t="shared" ref="S95:S97" si="16">K95+$P95</f>
        <v>156</v>
      </c>
      <c r="T95">
        <f t="shared" ref="T95:T97" si="17">L95+$P95</f>
        <v>146</v>
      </c>
      <c r="U95">
        <f t="shared" ref="U95:U97" si="18">M95+$P95</f>
        <v>176</v>
      </c>
      <c r="V95">
        <f t="shared" ref="V95:V97" si="19">N95+$P95</f>
        <v>191</v>
      </c>
    </row>
    <row r="96" spans="1:22" x14ac:dyDescent="0.3">
      <c r="A96" s="1">
        <v>43628</v>
      </c>
      <c r="B96">
        <v>44</v>
      </c>
      <c r="C96">
        <v>100</v>
      </c>
      <c r="D96">
        <v>100</v>
      </c>
      <c r="E96">
        <v>100</v>
      </c>
      <c r="F96">
        <v>100</v>
      </c>
      <c r="G96">
        <v>100</v>
      </c>
      <c r="H96">
        <v>100</v>
      </c>
      <c r="I96">
        <v>95</v>
      </c>
      <c r="J96">
        <v>100</v>
      </c>
      <c r="K96">
        <v>105</v>
      </c>
      <c r="L96">
        <v>100</v>
      </c>
      <c r="M96">
        <v>105</v>
      </c>
      <c r="N96">
        <v>110</v>
      </c>
      <c r="O96">
        <v>234</v>
      </c>
      <c r="P96">
        <f>310-O96</f>
        <v>76</v>
      </c>
      <c r="Q96">
        <f>I96+$P96</f>
        <v>171</v>
      </c>
      <c r="R96">
        <f t="shared" si="15"/>
        <v>176</v>
      </c>
      <c r="S96">
        <f t="shared" si="16"/>
        <v>181</v>
      </c>
      <c r="T96">
        <f t="shared" si="17"/>
        <v>176</v>
      </c>
      <c r="U96">
        <f t="shared" si="18"/>
        <v>181</v>
      </c>
      <c r="V96">
        <f t="shared" si="19"/>
        <v>186</v>
      </c>
    </row>
    <row r="97" spans="1:22" x14ac:dyDescent="0.3">
      <c r="A97" s="1">
        <v>43629</v>
      </c>
      <c r="B97">
        <v>45</v>
      </c>
      <c r="C97">
        <v>100</v>
      </c>
      <c r="D97">
        <v>100</v>
      </c>
      <c r="E97">
        <v>100</v>
      </c>
      <c r="F97">
        <v>100</v>
      </c>
      <c r="G97">
        <v>100</v>
      </c>
      <c r="H97">
        <v>100</v>
      </c>
      <c r="I97">
        <v>85</v>
      </c>
      <c r="J97">
        <v>85</v>
      </c>
      <c r="K97">
        <v>90</v>
      </c>
      <c r="L97">
        <v>85</v>
      </c>
      <c r="M97">
        <v>95</v>
      </c>
      <c r="N97">
        <v>95</v>
      </c>
      <c r="O97">
        <v>234</v>
      </c>
      <c r="P97">
        <f>310-O97</f>
        <v>76</v>
      </c>
      <c r="Q97">
        <f>I97+$P97</f>
        <v>161</v>
      </c>
      <c r="R97">
        <f t="shared" si="15"/>
        <v>161</v>
      </c>
      <c r="S97">
        <f t="shared" si="16"/>
        <v>166</v>
      </c>
      <c r="T97">
        <f t="shared" si="17"/>
        <v>161</v>
      </c>
      <c r="U97">
        <f t="shared" si="18"/>
        <v>171</v>
      </c>
      <c r="V97">
        <f t="shared" si="19"/>
        <v>171</v>
      </c>
    </row>
    <row r="98" spans="1:22" x14ac:dyDescent="0.3">
      <c r="A98" s="1">
        <v>43630</v>
      </c>
      <c r="B98">
        <v>46</v>
      </c>
      <c r="C98" t="s">
        <v>40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3D8C0-BD10-4C48-A61E-F5104D049AA1}">
  <dimension ref="A1:CH64"/>
  <sheetViews>
    <sheetView zoomScale="80" zoomScaleNormal="80" workbookViewId="0">
      <selection activeCell="K16" sqref="K16"/>
    </sheetView>
  </sheetViews>
  <sheetFormatPr defaultRowHeight="14.4" x14ac:dyDescent="0.3"/>
  <cols>
    <col min="57" max="57" width="8.88671875" style="16"/>
    <col min="69" max="69" width="10" bestFit="1" customWidth="1"/>
    <col min="70" max="70" width="4.6640625" customWidth="1"/>
    <col min="71" max="71" width="14.109375" bestFit="1" customWidth="1"/>
    <col min="72" max="72" width="6" customWidth="1"/>
    <col min="73" max="73" width="11.5546875" bestFit="1" customWidth="1"/>
    <col min="74" max="74" width="4.33203125" customWidth="1"/>
    <col min="75" max="75" width="11.109375" bestFit="1" customWidth="1"/>
    <col min="76" max="76" width="4.44140625" customWidth="1"/>
    <col min="77" max="77" width="15.21875" bestFit="1" customWidth="1"/>
    <col min="78" max="78" width="4" customWidth="1"/>
    <col min="79" max="79" width="12.77734375" bestFit="1" customWidth="1"/>
  </cols>
  <sheetData>
    <row r="1" spans="1:86" x14ac:dyDescent="0.3">
      <c r="A1" s="1" t="str">
        <f>'AC bio'!A1</f>
        <v>Date</v>
      </c>
      <c r="B1" s="14" t="str">
        <f>'AC bio'!B1</f>
        <v>Day</v>
      </c>
      <c r="C1" t="s">
        <v>66</v>
      </c>
      <c r="D1" t="s">
        <v>67</v>
      </c>
      <c r="E1" t="s">
        <v>68</v>
      </c>
      <c r="F1" t="s">
        <v>69</v>
      </c>
      <c r="G1" t="s">
        <v>70</v>
      </c>
      <c r="H1" t="s">
        <v>71</v>
      </c>
      <c r="I1" t="s">
        <v>72</v>
      </c>
      <c r="J1" t="s">
        <v>73</v>
      </c>
      <c r="K1" t="s">
        <v>74</v>
      </c>
      <c r="L1" t="s">
        <v>75</v>
      </c>
      <c r="M1" t="s">
        <v>76</v>
      </c>
      <c r="N1" t="s">
        <v>77</v>
      </c>
      <c r="O1" t="s">
        <v>78</v>
      </c>
      <c r="P1" t="s">
        <v>79</v>
      </c>
      <c r="Q1" t="s">
        <v>80</v>
      </c>
      <c r="R1" t="s">
        <v>81</v>
      </c>
      <c r="S1" t="s">
        <v>82</v>
      </c>
      <c r="T1" t="s">
        <v>83</v>
      </c>
      <c r="U1" t="s">
        <v>84</v>
      </c>
      <c r="V1" t="s">
        <v>85</v>
      </c>
      <c r="W1" t="s">
        <v>86</v>
      </c>
      <c r="X1" t="s">
        <v>87</v>
      </c>
      <c r="Y1" t="s">
        <v>88</v>
      </c>
      <c r="Z1" t="s">
        <v>89</v>
      </c>
      <c r="AA1" t="s">
        <v>90</v>
      </c>
      <c r="AB1" t="s">
        <v>91</v>
      </c>
      <c r="AC1" t="s">
        <v>92</v>
      </c>
      <c r="AD1" t="s">
        <v>93</v>
      </c>
      <c r="AE1" t="s">
        <v>94</v>
      </c>
      <c r="AF1" t="s">
        <v>95</v>
      </c>
      <c r="AG1" t="s">
        <v>96</v>
      </c>
      <c r="AH1" t="s">
        <v>102</v>
      </c>
      <c r="AI1" t="s">
        <v>97</v>
      </c>
      <c r="AJ1" t="s">
        <v>103</v>
      </c>
      <c r="AK1" t="s">
        <v>98</v>
      </c>
      <c r="AL1" t="s">
        <v>104</v>
      </c>
      <c r="AM1" t="s">
        <v>99</v>
      </c>
      <c r="AN1" t="s">
        <v>105</v>
      </c>
      <c r="AO1" t="s">
        <v>100</v>
      </c>
      <c r="AP1" t="s">
        <v>106</v>
      </c>
      <c r="AQ1" t="s">
        <v>101</v>
      </c>
      <c r="AR1" t="s">
        <v>107</v>
      </c>
      <c r="AS1" t="s">
        <v>108</v>
      </c>
      <c r="AT1" t="s">
        <v>109</v>
      </c>
      <c r="AU1" t="s">
        <v>110</v>
      </c>
      <c r="AV1" t="s">
        <v>111</v>
      </c>
      <c r="AW1" t="s">
        <v>112</v>
      </c>
      <c r="AX1" t="s">
        <v>113</v>
      </c>
      <c r="AY1" t="s">
        <v>114</v>
      </c>
      <c r="AZ1" t="s">
        <v>115</v>
      </c>
      <c r="BA1" t="s">
        <v>116</v>
      </c>
      <c r="BB1" t="s">
        <v>117</v>
      </c>
      <c r="BC1" t="s">
        <v>118</v>
      </c>
      <c r="BD1" t="s">
        <v>119</v>
      </c>
      <c r="BE1" s="16" t="s">
        <v>120</v>
      </c>
      <c r="BF1" t="s">
        <v>121</v>
      </c>
      <c r="BG1" t="s">
        <v>122</v>
      </c>
      <c r="BH1" t="s">
        <v>123</v>
      </c>
      <c r="BI1" t="s">
        <v>124</v>
      </c>
      <c r="BJ1" t="s">
        <v>125</v>
      </c>
      <c r="BK1" s="16" t="s">
        <v>126</v>
      </c>
      <c r="BL1" t="s">
        <v>127</v>
      </c>
      <c r="BM1" t="s">
        <v>128</v>
      </c>
      <c r="BN1" t="s">
        <v>129</v>
      </c>
      <c r="BO1" t="s">
        <v>130</v>
      </c>
      <c r="BP1" t="s">
        <v>131</v>
      </c>
      <c r="BQ1" t="s">
        <v>132</v>
      </c>
      <c r="BR1" t="s">
        <v>60</v>
      </c>
      <c r="BS1" t="s">
        <v>133</v>
      </c>
      <c r="BT1" t="s">
        <v>60</v>
      </c>
      <c r="BU1" t="s">
        <v>134</v>
      </c>
      <c r="BV1" t="s">
        <v>60</v>
      </c>
      <c r="BW1" t="s">
        <v>135</v>
      </c>
      <c r="BX1" t="s">
        <v>60</v>
      </c>
      <c r="BY1" t="s">
        <v>136</v>
      </c>
      <c r="BZ1" t="s">
        <v>60</v>
      </c>
      <c r="CA1" t="s">
        <v>137</v>
      </c>
      <c r="CB1" t="s">
        <v>60</v>
      </c>
      <c r="CC1" t="s">
        <v>169</v>
      </c>
      <c r="CD1" t="s">
        <v>170</v>
      </c>
      <c r="CE1" t="s">
        <v>171</v>
      </c>
      <c r="CF1" t="s">
        <v>166</v>
      </c>
      <c r="CG1" t="s">
        <v>167</v>
      </c>
      <c r="CH1" t="s">
        <v>168</v>
      </c>
    </row>
    <row r="2" spans="1:86" x14ac:dyDescent="0.3">
      <c r="A2" s="1">
        <f>'AC bio'!A2</f>
        <v>43584</v>
      </c>
      <c r="B2" s="14">
        <f>'AC bio'!B2</f>
        <v>0</v>
      </c>
      <c r="C2">
        <f>('AC bio'!C2*'AC bio'!Q52)/100</f>
        <v>0</v>
      </c>
      <c r="D2">
        <f>('AC bio'!D2*'AC bio'!R52)/100</f>
        <v>0</v>
      </c>
      <c r="E2">
        <f>('AC bio'!E2*'AC bio'!S52)/100</f>
        <v>0</v>
      </c>
      <c r="F2">
        <f>('AC bio'!F2*'AC bio'!T52)/100</f>
        <v>0</v>
      </c>
      <c r="G2">
        <f>('AC bio'!G2*'AC bio'!U52)/100</f>
        <v>0</v>
      </c>
      <c r="H2">
        <f>('AC bio'!H2*'AC bio'!V52)/100</f>
        <v>0</v>
      </c>
      <c r="I2">
        <f>('AC bio'!I2*'AC bio'!Q52)/100</f>
        <v>0</v>
      </c>
      <c r="J2">
        <f>('AC bio'!J2*'AC bio'!R52)/100</f>
        <v>0</v>
      </c>
      <c r="K2">
        <f>('AC bio'!K2*'AC bio'!S52)/100</f>
        <v>0</v>
      </c>
      <c r="L2">
        <f>('AC bio'!L2*'AC bio'!T52)/100</f>
        <v>0</v>
      </c>
      <c r="M2">
        <f>('AC bio'!M2*'AC bio'!U52)/100</f>
        <v>0</v>
      </c>
      <c r="N2">
        <f>('AC bio'!N2*'AC bio'!V52)/100</f>
        <v>0</v>
      </c>
      <c r="O2" s="3">
        <v>100</v>
      </c>
      <c r="P2" s="3">
        <v>100</v>
      </c>
      <c r="Q2" s="3">
        <v>100</v>
      </c>
      <c r="R2" s="3">
        <v>100</v>
      </c>
      <c r="S2" s="3">
        <v>100</v>
      </c>
      <c r="T2" s="3">
        <v>100</v>
      </c>
      <c r="U2">
        <f>('AC bio'!U2*'AC bio'!Q52)/100</f>
        <v>0</v>
      </c>
      <c r="V2">
        <f>('AC bio'!V2*'AC bio'!R52)/100</f>
        <v>0</v>
      </c>
      <c r="W2">
        <f>('AC bio'!W2*'AC bio'!S52)/100</f>
        <v>0</v>
      </c>
      <c r="X2">
        <f>('AC bio'!X2*'AC bio'!T52)/100</f>
        <v>0</v>
      </c>
      <c r="Y2">
        <f>('AC bio'!Y2*'AC bio'!U52)/100</f>
        <v>0</v>
      </c>
      <c r="Z2">
        <f>('AC bio'!Z2*'AC bio'!V52)/100</f>
        <v>0</v>
      </c>
      <c r="AA2" s="3">
        <v>80</v>
      </c>
      <c r="AB2" s="3">
        <v>80</v>
      </c>
      <c r="AC2" s="3">
        <v>80</v>
      </c>
      <c r="AD2" s="3">
        <v>80</v>
      </c>
      <c r="AE2" s="3">
        <v>80</v>
      </c>
      <c r="AF2" s="3">
        <v>80</v>
      </c>
      <c r="AG2">
        <v>0</v>
      </c>
      <c r="AH2">
        <f>AG2</f>
        <v>0</v>
      </c>
      <c r="AI2">
        <v>0</v>
      </c>
      <c r="AJ2">
        <f>AI2</f>
        <v>0</v>
      </c>
      <c r="AK2">
        <v>0</v>
      </c>
      <c r="AL2">
        <f>AK2</f>
        <v>0</v>
      </c>
      <c r="AM2">
        <v>0</v>
      </c>
      <c r="AN2">
        <f>AM2</f>
        <v>0</v>
      </c>
      <c r="AO2">
        <v>0</v>
      </c>
      <c r="AP2">
        <f>AO2</f>
        <v>0</v>
      </c>
      <c r="AQ2">
        <v>0</v>
      </c>
      <c r="AR2">
        <f>AQ2</f>
        <v>0</v>
      </c>
      <c r="AS2">
        <f>((1*C2)/(298.15*0.082))*2*96.4853</f>
        <v>0</v>
      </c>
      <c r="AT2">
        <f t="shared" ref="AT2:AX17" si="0">((1*D2)/(298.15*0.082))*2*96.4853</f>
        <v>0</v>
      </c>
      <c r="AU2">
        <f t="shared" si="0"/>
        <v>0</v>
      </c>
      <c r="AV2">
        <f t="shared" si="0"/>
        <v>0</v>
      </c>
      <c r="AW2">
        <f t="shared" si="0"/>
        <v>0</v>
      </c>
      <c r="AX2">
        <f t="shared" si="0"/>
        <v>0</v>
      </c>
      <c r="AY2">
        <f>((1*U2)/(298.15*0.082))*8*96.4853</f>
        <v>0</v>
      </c>
      <c r="AZ2">
        <f t="shared" ref="AZ2:BD17" si="1">((1*V2)/(298.15*0.082))*8*96.4853</f>
        <v>0</v>
      </c>
      <c r="BA2">
        <f t="shared" si="1"/>
        <v>0</v>
      </c>
      <c r="BB2">
        <f t="shared" si="1"/>
        <v>0</v>
      </c>
      <c r="BC2">
        <f t="shared" si="1"/>
        <v>0</v>
      </c>
      <c r="BD2">
        <f t="shared" si="1"/>
        <v>0</v>
      </c>
      <c r="BE2" s="16">
        <v>0</v>
      </c>
      <c r="BF2" s="16">
        <v>0</v>
      </c>
      <c r="BG2" s="16">
        <v>0</v>
      </c>
      <c r="BH2" s="16">
        <v>0</v>
      </c>
      <c r="BI2" s="16">
        <v>0</v>
      </c>
      <c r="BJ2" s="16">
        <v>0</v>
      </c>
      <c r="BK2" s="16">
        <v>0</v>
      </c>
      <c r="BL2" s="16">
        <v>0</v>
      </c>
      <c r="BM2" s="16">
        <v>0</v>
      </c>
      <c r="BN2" s="16">
        <v>0</v>
      </c>
      <c r="BO2" s="16">
        <v>0</v>
      </c>
      <c r="BP2" s="16">
        <v>0</v>
      </c>
      <c r="BQ2" s="20">
        <f t="shared" ref="BQ2:BQ3" si="2">AVERAGE(BE2:BF2)</f>
        <v>0</v>
      </c>
      <c r="BR2" s="16">
        <f t="shared" ref="BR2:BR3" si="3">STDEV(BE2:BF2)</f>
        <v>0</v>
      </c>
      <c r="BS2" s="20">
        <f t="shared" ref="BS2:BS3" si="4">AVERAGE(BG2:BH2)</f>
        <v>0</v>
      </c>
      <c r="BT2" s="16">
        <f t="shared" ref="BT2:BT3" si="5">STDEV(BG2:BH2)</f>
        <v>0</v>
      </c>
      <c r="BU2" s="20">
        <f t="shared" ref="BU2:BU3" si="6">AVERAGE(BI2:BJ2)</f>
        <v>0</v>
      </c>
      <c r="BV2" s="16">
        <f t="shared" ref="BV2:BV3" si="7">STDEV(BI2:BJ2)</f>
        <v>0</v>
      </c>
      <c r="BW2" s="20">
        <f t="shared" ref="BW2:BW3" si="8">AVERAGE(BK2:BL2)</f>
        <v>0</v>
      </c>
      <c r="BX2" s="16">
        <f t="shared" ref="BX2:BX3" si="9">STDEV(BK2:BL2)</f>
        <v>0</v>
      </c>
      <c r="BY2" s="20">
        <f t="shared" ref="BY2:BY3" si="10">AVERAGE(BM2:BN2)</f>
        <v>0</v>
      </c>
      <c r="BZ2" s="16">
        <f t="shared" ref="BZ2:BZ3" si="11">STDEV(BM2:BN2)</f>
        <v>0</v>
      </c>
      <c r="CA2" s="20">
        <f t="shared" ref="CA2:CA3" si="12">AVERAGE(BO2:BP2)</f>
        <v>0</v>
      </c>
      <c r="CB2" s="16">
        <f t="shared" ref="CB2:CB3" si="13">STDEV(BO2:BP2)</f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</row>
    <row r="3" spans="1:86" hidden="1" x14ac:dyDescent="0.3">
      <c r="A3" s="1">
        <f>'AC bio'!A3</f>
        <v>43585</v>
      </c>
      <c r="B3" s="14">
        <f>'AC bio'!B3</f>
        <v>1</v>
      </c>
      <c r="C3">
        <f>('AC bio'!C3*'AC bio'!Q53)/100</f>
        <v>0</v>
      </c>
      <c r="D3">
        <f>('AC bio'!D3*'AC bio'!R53)/100</f>
        <v>0</v>
      </c>
      <c r="E3">
        <f>('AC bio'!E3*'AC bio'!S53)/100</f>
        <v>0</v>
      </c>
      <c r="F3">
        <f>('AC bio'!F3*'AC bio'!T53)/100</f>
        <v>0</v>
      </c>
      <c r="G3">
        <f>('AC bio'!G3*'AC bio'!U53)/100</f>
        <v>0</v>
      </c>
      <c r="H3">
        <f>('AC bio'!H3*'AC bio'!V53)/100</f>
        <v>0</v>
      </c>
      <c r="I3">
        <f>('AC bio'!I3*'AC bio'!Q53)/100</f>
        <v>0</v>
      </c>
      <c r="J3">
        <f>('AC bio'!J3*'AC bio'!R53)/100</f>
        <v>0</v>
      </c>
      <c r="K3">
        <f>('AC bio'!K3*'AC bio'!S53)/100</f>
        <v>0</v>
      </c>
      <c r="L3">
        <f>('AC bio'!L3*'AC bio'!T53)/100</f>
        <v>0</v>
      </c>
      <c r="M3">
        <f>('AC bio'!M3*'AC bio'!U53)/100</f>
        <v>0</v>
      </c>
      <c r="N3">
        <f>('AC bio'!N3*'AC bio'!V53)/100</f>
        <v>0</v>
      </c>
      <c r="O3">
        <f>('AC bio'!O3*'AC bio'!Q53)/100</f>
        <v>0</v>
      </c>
      <c r="P3">
        <f>('AC bio'!P3*'AC bio'!R53)/100</f>
        <v>0</v>
      </c>
      <c r="Q3">
        <f>('AC bio'!Q3*'AC bio'!S53)/100</f>
        <v>0</v>
      </c>
      <c r="R3">
        <f>('AC bio'!R3*'AC bio'!T53)/100</f>
        <v>0</v>
      </c>
      <c r="S3">
        <f>('AC bio'!S3*'AC bio'!U53)/100</f>
        <v>0</v>
      </c>
      <c r="T3">
        <f>('AC bio'!T3*'AC bio'!V53)/100</f>
        <v>0</v>
      </c>
      <c r="U3">
        <f>('AC bio'!U3*'AC bio'!Q53)/100</f>
        <v>0</v>
      </c>
      <c r="V3">
        <f>('AC bio'!V3*'AC bio'!R53)/100</f>
        <v>0</v>
      </c>
      <c r="W3">
        <f>('AC bio'!W3*'AC bio'!S53)/100</f>
        <v>0</v>
      </c>
      <c r="X3">
        <f>('AC bio'!X3*'AC bio'!T53)/100</f>
        <v>0</v>
      </c>
      <c r="Y3">
        <f>('AC bio'!Y3*'AC bio'!U53)/100</f>
        <v>0</v>
      </c>
      <c r="Z3">
        <f>('AC bio'!Z3*'AC bio'!V53)/100</f>
        <v>0</v>
      </c>
      <c r="AA3">
        <f>('AC bio'!AA3*'AC bio'!Q53)/100</f>
        <v>0</v>
      </c>
      <c r="AB3">
        <f>('AC bio'!AB3*'AC bio'!R53)/100</f>
        <v>0</v>
      </c>
      <c r="AC3">
        <f>('AC bio'!AC3*'AC bio'!S53)/100</f>
        <v>0</v>
      </c>
      <c r="AD3">
        <f>('AC bio'!AD3*'AC bio'!T53)/100</f>
        <v>0</v>
      </c>
      <c r="AE3">
        <f>('AC bio'!AE3*'AC bio'!U53)/100</f>
        <v>0</v>
      </c>
      <c r="AF3">
        <f>('AC bio'!AF3*'AC bio'!V53)/100</f>
        <v>0</v>
      </c>
      <c r="AS3">
        <f t="shared" ref="AS3:AS48" si="14">((1*C3)/(298.15*0.082))*2*96.4853</f>
        <v>0</v>
      </c>
      <c r="AT3">
        <f t="shared" si="0"/>
        <v>0</v>
      </c>
      <c r="AU3">
        <f t="shared" si="0"/>
        <v>0</v>
      </c>
      <c r="AV3">
        <f t="shared" si="0"/>
        <v>0</v>
      </c>
      <c r="AW3">
        <f t="shared" si="0"/>
        <v>0</v>
      </c>
      <c r="AX3">
        <f t="shared" si="0"/>
        <v>0</v>
      </c>
      <c r="AY3">
        <f t="shared" ref="AY3:AY48" si="15">((1*U3)/(298.15*0.082))*8*96.4853</f>
        <v>0</v>
      </c>
      <c r="AZ3">
        <f t="shared" si="1"/>
        <v>0</v>
      </c>
      <c r="BA3">
        <f t="shared" si="1"/>
        <v>0</v>
      </c>
      <c r="BB3">
        <f t="shared" si="1"/>
        <v>0</v>
      </c>
      <c r="BC3">
        <f t="shared" si="1"/>
        <v>0</v>
      </c>
      <c r="BD3">
        <f t="shared" si="1"/>
        <v>0</v>
      </c>
      <c r="BE3" s="16" t="e">
        <f t="shared" ref="BE3:BE48" si="16">AS3/$AH3</f>
        <v>#DIV/0!</v>
      </c>
      <c r="BF3" s="16" t="e">
        <f t="shared" ref="BF3:BF48" si="17">AT3/$AJ3</f>
        <v>#DIV/0!</v>
      </c>
      <c r="BG3" s="16" t="e">
        <f t="shared" ref="BG3:BG48" si="18">AU3/$AL3</f>
        <v>#DIV/0!</v>
      </c>
      <c r="BH3" s="16" t="e">
        <f t="shared" ref="BH3:BH48" si="19">AV3/$AN3</f>
        <v>#DIV/0!</v>
      </c>
      <c r="BI3" s="16" t="e">
        <f t="shared" ref="BI3:BI48" si="20">AW3/$AP3</f>
        <v>#DIV/0!</v>
      </c>
      <c r="BJ3" s="16" t="e">
        <f t="shared" ref="BJ3:BJ48" si="21">AX3/$AR3</f>
        <v>#DIV/0!</v>
      </c>
      <c r="BK3" s="16" t="e">
        <f t="shared" ref="BK3:BK48" si="22">AY3/$AH3</f>
        <v>#DIV/0!</v>
      </c>
      <c r="BL3" s="16" t="e">
        <f t="shared" ref="BL3:BL48" si="23">AZ3/$AJ3</f>
        <v>#DIV/0!</v>
      </c>
      <c r="BM3" s="16" t="e">
        <f t="shared" ref="BM3:BM48" si="24">BA3/$AL3</f>
        <v>#DIV/0!</v>
      </c>
      <c r="BN3" s="16" t="e">
        <f t="shared" ref="BN3:BN48" si="25">BB3/$AN3</f>
        <v>#DIV/0!</v>
      </c>
      <c r="BO3" s="16" t="e">
        <f t="shared" ref="BO3:BO48" si="26">BC3/$AP3</f>
        <v>#DIV/0!</v>
      </c>
      <c r="BP3" s="16" t="e">
        <f t="shared" ref="BP3:BP48" si="27">BD3/$AR3</f>
        <v>#DIV/0!</v>
      </c>
      <c r="BQ3" s="20" t="e">
        <f t="shared" si="2"/>
        <v>#DIV/0!</v>
      </c>
      <c r="BR3" s="16" t="e">
        <f t="shared" si="3"/>
        <v>#DIV/0!</v>
      </c>
      <c r="BS3" s="20" t="e">
        <f t="shared" si="4"/>
        <v>#DIV/0!</v>
      </c>
      <c r="BT3" s="16" t="e">
        <f t="shared" si="5"/>
        <v>#DIV/0!</v>
      </c>
      <c r="BU3" s="20" t="e">
        <f t="shared" si="6"/>
        <v>#DIV/0!</v>
      </c>
      <c r="BV3" s="16" t="e">
        <f t="shared" si="7"/>
        <v>#DIV/0!</v>
      </c>
      <c r="BW3" s="20" t="e">
        <f t="shared" si="8"/>
        <v>#DIV/0!</v>
      </c>
      <c r="BX3" s="16" t="e">
        <f t="shared" si="9"/>
        <v>#DIV/0!</v>
      </c>
      <c r="BY3" s="20" t="e">
        <f t="shared" si="10"/>
        <v>#DIV/0!</v>
      </c>
      <c r="BZ3" s="16" t="e">
        <f t="shared" si="11"/>
        <v>#DIV/0!</v>
      </c>
      <c r="CA3" s="20" t="e">
        <f t="shared" si="12"/>
        <v>#DIV/0!</v>
      </c>
      <c r="CB3" s="16" t="e">
        <f t="shared" si="13"/>
        <v>#DIV/0!</v>
      </c>
      <c r="CC3" s="16" t="e">
        <v>#DIV/0!</v>
      </c>
      <c r="CD3" s="16" t="e">
        <v>#DIV/0!</v>
      </c>
      <c r="CE3" s="16" t="e">
        <v>#DIV/0!</v>
      </c>
      <c r="CF3" s="16" t="e">
        <v>#DIV/0!</v>
      </c>
      <c r="CG3" s="16" t="e">
        <v>#DIV/0!</v>
      </c>
      <c r="CH3" s="16" t="e">
        <v>#DIV/0!</v>
      </c>
    </row>
    <row r="4" spans="1:86" x14ac:dyDescent="0.3">
      <c r="A4" s="1">
        <f>'AC bio'!A4</f>
        <v>43586</v>
      </c>
      <c r="B4" s="14">
        <f>'AC bio'!B4</f>
        <v>2</v>
      </c>
      <c r="C4">
        <f>('AC bio'!C4*'AC bio'!Q54)/100</f>
        <v>14.038080584462833</v>
      </c>
      <c r="D4">
        <f>('AC bio'!D4*'AC bio'!R54)/100</f>
        <v>8.8352993562531861</v>
      </c>
      <c r="E4">
        <f>('AC bio'!E4*'AC bio'!S54)/100</f>
        <v>17.926093368386358</v>
      </c>
      <c r="F4">
        <f>('AC bio'!F4*'AC bio'!T54)/100</f>
        <v>11.058020554802743</v>
      </c>
      <c r="G4">
        <f>('AC bio'!G4*'AC bio'!U54)/100</f>
        <v>139.42401942342963</v>
      </c>
      <c r="H4">
        <f>('AC bio'!H4*'AC bio'!V54)/100</f>
        <v>106.84820044964098</v>
      </c>
      <c r="I4">
        <f>('AC bio'!I4*'AC bio'!Q54)/100</f>
        <v>9.916553575209841</v>
      </c>
      <c r="J4">
        <f>('AC bio'!J4*'AC bio'!R54)/100</f>
        <v>11.790018839928367</v>
      </c>
      <c r="K4">
        <f>('AC bio'!K4*'AC bio'!S54)/100</f>
        <v>10.621749967068215</v>
      </c>
      <c r="L4">
        <f>('AC bio'!L4*'AC bio'!T54)/100</f>
        <v>10.685239829106095</v>
      </c>
      <c r="M4">
        <f>('AC bio'!M4*'AC bio'!U54)/100</f>
        <v>16.763351255767716</v>
      </c>
      <c r="N4">
        <f>('AC bio'!N4*'AC bio'!V54)/100</f>
        <v>18.01362939204159</v>
      </c>
      <c r="O4">
        <f>('AC bio'!O4*'AC bio'!Q54)/100</f>
        <v>92.04681046152777</v>
      </c>
      <c r="P4">
        <f>('AC bio'!P4*'AC bio'!R54)/100</f>
        <v>95.046225744110743</v>
      </c>
      <c r="Q4">
        <f>('AC bio'!Q4*'AC bio'!S54)/100</f>
        <v>94.333428361647947</v>
      </c>
      <c r="R4">
        <f>('AC bio'!R4*'AC bio'!T54)/100</f>
        <v>89.646350218761029</v>
      </c>
      <c r="S4">
        <f>('AC bio'!S4*'AC bio'!U54)/100</f>
        <v>127.19531847455387</v>
      </c>
      <c r="T4">
        <f>('AC bio'!T4*'AC bio'!V54)/100</f>
        <v>126.90006731455097</v>
      </c>
      <c r="U4">
        <f>('AC bio'!U4*'AC bio'!Q54)/100</f>
        <v>0</v>
      </c>
      <c r="V4">
        <f>('AC bio'!V4*'AC bio'!R54)/100</f>
        <v>0</v>
      </c>
      <c r="W4">
        <f>('AC bio'!W4*'AC bio'!S54)/100</f>
        <v>0</v>
      </c>
      <c r="X4">
        <f>('AC bio'!X4*'AC bio'!T54)/100</f>
        <v>0</v>
      </c>
      <c r="Y4">
        <f>('AC bio'!Y4*'AC bio'!U54)/100</f>
        <v>0</v>
      </c>
      <c r="Z4">
        <f>('AC bio'!Z4*'AC bio'!V54)/100</f>
        <v>0</v>
      </c>
      <c r="AA4">
        <f>('AC bio'!AA4*'AC bio'!Q54)/100</f>
        <v>8.6532541061798671</v>
      </c>
      <c r="AB4">
        <f>('AC bio'!AB4*'AC bio'!R54)/100</f>
        <v>7.1133882438930804</v>
      </c>
      <c r="AC4">
        <f>('AC bio'!AC4*'AC bio'!S54)/100</f>
        <v>12.300400206983708</v>
      </c>
      <c r="AD4">
        <f>('AC bio'!AD4*'AC bio'!T54)/100</f>
        <v>10.136090157650207</v>
      </c>
      <c r="AE4">
        <f>('AC bio'!AE4*'AC bio'!U54)/100</f>
        <v>29.718410912966519</v>
      </c>
      <c r="AF4">
        <f>('AC bio'!AF4*'AC bio'!V54)/100</f>
        <v>28.236372819828219</v>
      </c>
      <c r="AG4">
        <v>942.10199999999998</v>
      </c>
      <c r="AH4">
        <f>AG4-AG2</f>
        <v>942.10199999999998</v>
      </c>
      <c r="AI4">
        <v>839.67899999999997</v>
      </c>
      <c r="AJ4">
        <f>AI4-AI2</f>
        <v>839.67899999999997</v>
      </c>
      <c r="AK4">
        <v>912.70100000000002</v>
      </c>
      <c r="AL4">
        <f>AK4-AK2</f>
        <v>912.70100000000002</v>
      </c>
      <c r="AM4">
        <v>790.27700000000004</v>
      </c>
      <c r="AN4">
        <f>AM4-AM2</f>
        <v>790.27700000000004</v>
      </c>
      <c r="AO4">
        <v>2401.1579999999999</v>
      </c>
      <c r="AP4">
        <f>AO4-AO2</f>
        <v>2401.1579999999999</v>
      </c>
      <c r="AQ4">
        <v>2127.8420000000001</v>
      </c>
      <c r="AR4">
        <f>AQ4-AQ2</f>
        <v>2127.8420000000001</v>
      </c>
      <c r="AS4">
        <f t="shared" si="14"/>
        <v>110.80266657526876</v>
      </c>
      <c r="AT4">
        <f t="shared" si="0"/>
        <v>69.737078568071851</v>
      </c>
      <c r="AU4">
        <f t="shared" si="0"/>
        <v>141.49077821171764</v>
      </c>
      <c r="AV4">
        <f t="shared" si="0"/>
        <v>87.281032271062529</v>
      </c>
      <c r="AW4">
        <f t="shared" si="0"/>
        <v>1100.4747439515577</v>
      </c>
      <c r="AX4">
        <f t="shared" si="0"/>
        <v>843.3535808087878</v>
      </c>
      <c r="AY4">
        <f t="shared" si="15"/>
        <v>0</v>
      </c>
      <c r="AZ4">
        <f t="shared" si="1"/>
        <v>0</v>
      </c>
      <c r="BA4">
        <f t="shared" si="1"/>
        <v>0</v>
      </c>
      <c r="BB4">
        <f t="shared" si="1"/>
        <v>0</v>
      </c>
      <c r="BC4">
        <f t="shared" si="1"/>
        <v>0</v>
      </c>
      <c r="BD4">
        <f t="shared" si="1"/>
        <v>0</v>
      </c>
      <c r="BE4" s="16">
        <f>AS4/$AH4</f>
        <v>0.11761217636229279</v>
      </c>
      <c r="BF4" s="16">
        <f t="shared" si="17"/>
        <v>8.3052069383742905E-2</v>
      </c>
      <c r="BG4" s="16">
        <f t="shared" si="18"/>
        <v>0.1550242392762993</v>
      </c>
      <c r="BH4" s="16">
        <f t="shared" si="19"/>
        <v>0.1104435941714899</v>
      </c>
      <c r="BI4" s="16">
        <f t="shared" si="20"/>
        <v>0.4583100087339349</v>
      </c>
      <c r="BJ4" s="16">
        <f t="shared" si="21"/>
        <v>0.39634220059985081</v>
      </c>
      <c r="BK4" s="16">
        <f t="shared" si="22"/>
        <v>0</v>
      </c>
      <c r="BL4" s="16">
        <f t="shared" si="23"/>
        <v>0</v>
      </c>
      <c r="BM4" s="16">
        <f t="shared" si="24"/>
        <v>0</v>
      </c>
      <c r="BN4" s="16">
        <f t="shared" si="25"/>
        <v>0</v>
      </c>
      <c r="BO4" s="16">
        <f t="shared" si="26"/>
        <v>0</v>
      </c>
      <c r="BP4" s="16">
        <f t="shared" si="27"/>
        <v>0</v>
      </c>
      <c r="BQ4" s="20">
        <f>AVERAGE(BE4:BF4)</f>
        <v>0.10033212287301785</v>
      </c>
      <c r="BR4" s="16">
        <f>STDEV(BE4:BF4)</f>
        <v>2.443768600306517E-2</v>
      </c>
      <c r="BS4" s="20">
        <f>AVERAGE(BG4:BH4)</f>
        <v>0.13273391672389459</v>
      </c>
      <c r="BT4" s="16">
        <f>STDEV(BG4:BH4)</f>
        <v>3.1523276463281603E-2</v>
      </c>
      <c r="BU4" s="20">
        <f>AVERAGE(BI4:BJ4)</f>
        <v>0.42732610466689286</v>
      </c>
      <c r="BV4" s="16">
        <f>STDEV(BI4:BJ4)</f>
        <v>4.3817857346877757E-2</v>
      </c>
      <c r="BW4" s="20">
        <f>AVERAGE(BK4:BL4)</f>
        <v>0</v>
      </c>
      <c r="BX4" s="16">
        <f>STDEV(BK4:BL4)</f>
        <v>0</v>
      </c>
      <c r="BY4" s="20">
        <f>AVERAGE(BM4:BN4)</f>
        <v>0</v>
      </c>
      <c r="BZ4" s="16">
        <f>STDEV(BM4:BN4)</f>
        <v>0</v>
      </c>
      <c r="CA4" s="20">
        <f>AVERAGE(BO4:BP4)</f>
        <v>0</v>
      </c>
      <c r="CB4" s="16">
        <f>STDEV(BO4:BP4)</f>
        <v>0</v>
      </c>
      <c r="CC4" s="16">
        <v>0.10204033311169086</v>
      </c>
      <c r="CD4" s="16">
        <v>0.1717852979255059</v>
      </c>
      <c r="CE4" s="16">
        <v>0.31905041620412888</v>
      </c>
      <c r="CF4" s="16">
        <v>7.8267906288434219E-2</v>
      </c>
      <c r="CG4" s="16">
        <v>1.1404506391769634E-3</v>
      </c>
      <c r="CH4" s="16">
        <v>9.2113970727756109E-2</v>
      </c>
    </row>
    <row r="5" spans="1:86" hidden="1" x14ac:dyDescent="0.3">
      <c r="A5" s="1">
        <f>'AC bio'!A5</f>
        <v>43587</v>
      </c>
      <c r="B5" s="14">
        <f>'AC bio'!B5</f>
        <v>3</v>
      </c>
      <c r="C5">
        <f>('AC bio'!C5*'AC bio'!Q55)/100</f>
        <v>0</v>
      </c>
      <c r="D5">
        <f>('AC bio'!D5*'AC bio'!R55)/100</f>
        <v>0</v>
      </c>
      <c r="E5">
        <f>('AC bio'!E5*'AC bio'!S55)/100</f>
        <v>0</v>
      </c>
      <c r="F5">
        <f>('AC bio'!F5*'AC bio'!T55)/100</f>
        <v>0</v>
      </c>
      <c r="G5">
        <f>('AC bio'!G5*'AC bio'!U55)/100</f>
        <v>0</v>
      </c>
      <c r="H5">
        <f>('AC bio'!H5*'AC bio'!V55)/100</f>
        <v>0</v>
      </c>
      <c r="I5">
        <f>('AC bio'!I5*'AC bio'!Q55)/100</f>
        <v>0</v>
      </c>
      <c r="J5">
        <f>('AC bio'!J5*'AC bio'!R55)/100</f>
        <v>0</v>
      </c>
      <c r="K5">
        <f>('AC bio'!K5*'AC bio'!S55)/100</f>
        <v>0</v>
      </c>
      <c r="L5">
        <f>('AC bio'!L5*'AC bio'!T55)/100</f>
        <v>0</v>
      </c>
      <c r="M5">
        <f>('AC bio'!M5*'AC bio'!U55)/100</f>
        <v>0</v>
      </c>
      <c r="N5">
        <f>('AC bio'!N5*'AC bio'!V55)/100</f>
        <v>0</v>
      </c>
      <c r="O5">
        <f>('AC bio'!O5*'AC bio'!Q55)/100</f>
        <v>0</v>
      </c>
      <c r="P5">
        <f>('AC bio'!P5*'AC bio'!R55)/100</f>
        <v>0</v>
      </c>
      <c r="Q5">
        <f>('AC bio'!Q5*'AC bio'!S55)/100</f>
        <v>0</v>
      </c>
      <c r="R5">
        <f>('AC bio'!R5*'AC bio'!T55)/100</f>
        <v>0</v>
      </c>
      <c r="S5">
        <f>('AC bio'!S5*'AC bio'!U55)/100</f>
        <v>0</v>
      </c>
      <c r="T5">
        <f>('AC bio'!T5*'AC bio'!V55)/100</f>
        <v>0</v>
      </c>
      <c r="U5">
        <f>('AC bio'!U5*'AC bio'!Q55)/100</f>
        <v>0</v>
      </c>
      <c r="V5">
        <f>('AC bio'!V5*'AC bio'!R55)/100</f>
        <v>0</v>
      </c>
      <c r="W5">
        <f>('AC bio'!W5*'AC bio'!S55)/100</f>
        <v>0</v>
      </c>
      <c r="X5">
        <f>('AC bio'!X5*'AC bio'!T55)/100</f>
        <v>0</v>
      </c>
      <c r="Y5">
        <f>('AC bio'!Y5*'AC bio'!U55)/100</f>
        <v>0</v>
      </c>
      <c r="Z5">
        <f>('AC bio'!Z5*'AC bio'!V55)/100</f>
        <v>0</v>
      </c>
      <c r="AA5">
        <f>('AC bio'!AA5*'AC bio'!Q55)/100</f>
        <v>0</v>
      </c>
      <c r="AB5">
        <f>('AC bio'!AB5*'AC bio'!R55)/100</f>
        <v>0</v>
      </c>
      <c r="AC5">
        <f>('AC bio'!AC5*'AC bio'!S55)/100</f>
        <v>0</v>
      </c>
      <c r="AD5">
        <f>('AC bio'!AD5*'AC bio'!T55)/100</f>
        <v>0</v>
      </c>
      <c r="AE5">
        <f>('AC bio'!AE5*'AC bio'!U55)/100</f>
        <v>0</v>
      </c>
      <c r="AF5">
        <f>('AC bio'!AF5*'AC bio'!V55)/100</f>
        <v>0</v>
      </c>
      <c r="AS5">
        <f t="shared" si="14"/>
        <v>0</v>
      </c>
      <c r="AT5">
        <f t="shared" si="0"/>
        <v>0</v>
      </c>
      <c r="AU5">
        <f t="shared" si="0"/>
        <v>0</v>
      </c>
      <c r="AV5">
        <f t="shared" si="0"/>
        <v>0</v>
      </c>
      <c r="AW5">
        <f t="shared" si="0"/>
        <v>0</v>
      </c>
      <c r="AX5">
        <f t="shared" si="0"/>
        <v>0</v>
      </c>
      <c r="AY5">
        <f t="shared" si="15"/>
        <v>0</v>
      </c>
      <c r="AZ5">
        <f t="shared" si="1"/>
        <v>0</v>
      </c>
      <c r="BA5">
        <f t="shared" si="1"/>
        <v>0</v>
      </c>
      <c r="BB5">
        <f t="shared" si="1"/>
        <v>0</v>
      </c>
      <c r="BC5">
        <f t="shared" si="1"/>
        <v>0</v>
      </c>
      <c r="BD5">
        <f t="shared" si="1"/>
        <v>0</v>
      </c>
      <c r="BE5" s="16" t="e">
        <f t="shared" si="16"/>
        <v>#DIV/0!</v>
      </c>
      <c r="BF5" s="16" t="e">
        <f t="shared" si="17"/>
        <v>#DIV/0!</v>
      </c>
      <c r="BG5" s="16" t="e">
        <f t="shared" si="18"/>
        <v>#DIV/0!</v>
      </c>
      <c r="BH5" s="16" t="e">
        <f t="shared" si="19"/>
        <v>#DIV/0!</v>
      </c>
      <c r="BI5" s="16" t="e">
        <f t="shared" si="20"/>
        <v>#DIV/0!</v>
      </c>
      <c r="BJ5" s="16" t="e">
        <f t="shared" si="21"/>
        <v>#DIV/0!</v>
      </c>
      <c r="BK5" s="16" t="e">
        <f t="shared" si="22"/>
        <v>#DIV/0!</v>
      </c>
      <c r="BL5" s="16" t="e">
        <f t="shared" si="23"/>
        <v>#DIV/0!</v>
      </c>
      <c r="BM5" s="16" t="e">
        <f t="shared" si="24"/>
        <v>#DIV/0!</v>
      </c>
      <c r="BN5" s="16" t="e">
        <f t="shared" si="25"/>
        <v>#DIV/0!</v>
      </c>
      <c r="BO5" s="16" t="e">
        <f t="shared" si="26"/>
        <v>#DIV/0!</v>
      </c>
      <c r="BP5" s="16" t="e">
        <f t="shared" si="27"/>
        <v>#DIV/0!</v>
      </c>
      <c r="BQ5" s="20" t="e">
        <f t="shared" ref="BQ5:BQ47" si="28">AVERAGE(BE5:BF5)</f>
        <v>#DIV/0!</v>
      </c>
      <c r="BR5" s="16" t="e">
        <f t="shared" ref="BR5:BR47" si="29">STDEV(BE5:BF5)</f>
        <v>#DIV/0!</v>
      </c>
      <c r="BS5" s="20" t="e">
        <f t="shared" ref="BS5:BS47" si="30">AVERAGE(BG5:BH5)</f>
        <v>#DIV/0!</v>
      </c>
      <c r="BT5" s="16" t="e">
        <f t="shared" ref="BT5:BT47" si="31">STDEV(BG5:BH5)</f>
        <v>#DIV/0!</v>
      </c>
      <c r="BU5" s="20" t="e">
        <f t="shared" ref="BU5:BU47" si="32">AVERAGE(BI5:BJ5)</f>
        <v>#DIV/0!</v>
      </c>
      <c r="BV5" s="16" t="e">
        <f t="shared" ref="BV5:BV47" si="33">STDEV(BI5:BJ5)</f>
        <v>#DIV/0!</v>
      </c>
      <c r="BW5" s="20" t="e">
        <f t="shared" ref="BW5:BW47" si="34">AVERAGE(BK5:BL5)</f>
        <v>#DIV/0!</v>
      </c>
      <c r="BX5" s="16" t="e">
        <f t="shared" ref="BX5:BX47" si="35">STDEV(BK5:BL5)</f>
        <v>#DIV/0!</v>
      </c>
      <c r="BY5" s="20" t="e">
        <f t="shared" ref="BY5:BY47" si="36">AVERAGE(BM5:BN5)</f>
        <v>#DIV/0!</v>
      </c>
      <c r="BZ5" s="16" t="e">
        <f t="shared" ref="BZ5:BZ47" si="37">STDEV(BM5:BN5)</f>
        <v>#DIV/0!</v>
      </c>
      <c r="CA5" s="20" t="e">
        <f t="shared" ref="CA5:CA47" si="38">AVERAGE(BO5:BP5)</f>
        <v>#DIV/0!</v>
      </c>
      <c r="CB5" s="16" t="e">
        <f t="shared" ref="CB5:CB47" si="39">STDEV(BO5:BP5)</f>
        <v>#DIV/0!</v>
      </c>
      <c r="CC5" s="16" t="e">
        <v>#DIV/0!</v>
      </c>
      <c r="CD5" s="16" t="e">
        <v>#DIV/0!</v>
      </c>
      <c r="CE5" s="16" t="e">
        <v>#DIV/0!</v>
      </c>
      <c r="CF5" s="16" t="e">
        <v>#DIV/0!</v>
      </c>
      <c r="CG5" s="16" t="e">
        <v>#DIV/0!</v>
      </c>
      <c r="CH5" s="16" t="e">
        <v>#DIV/0!</v>
      </c>
    </row>
    <row r="6" spans="1:86" x14ac:dyDescent="0.3">
      <c r="A6" s="1">
        <f>'AC bio'!A6</f>
        <v>43588</v>
      </c>
      <c r="B6" s="14">
        <f>'AC bio'!B6</f>
        <v>4</v>
      </c>
      <c r="C6">
        <f>('AC bio'!C6*'AC bio'!Q56)/100</f>
        <v>13.651163687633041</v>
      </c>
      <c r="D6">
        <f>('AC bio'!D6*'AC bio'!R56)/100</f>
        <v>6.1758131584880198</v>
      </c>
      <c r="E6">
        <f>('AC bio'!E6*'AC bio'!S56)/100</f>
        <v>15.896446450392686</v>
      </c>
      <c r="F6">
        <f>('AC bio'!F6*'AC bio'!T56)/100</f>
        <v>6.5369862858075471</v>
      </c>
      <c r="G6">
        <f>('AC bio'!G6*'AC bio'!U56)/100</f>
        <v>228.58158059742607</v>
      </c>
      <c r="H6">
        <f>('AC bio'!H6*'AC bio'!V56)/100</f>
        <v>194.46654353766277</v>
      </c>
      <c r="I6">
        <f>('AC bio'!I6*'AC bio'!Q56)/100</f>
        <v>9.6839643764708967</v>
      </c>
      <c r="J6">
        <f>('AC bio'!J6*'AC bio'!R56)/100</f>
        <v>13.436208576599102</v>
      </c>
      <c r="K6">
        <f>('AC bio'!K6*'AC bio'!S56)/100</f>
        <v>11.729684631206091</v>
      </c>
      <c r="L6">
        <f>('AC bio'!L6*'AC bio'!T56)/100</f>
        <v>10.371055903834293</v>
      </c>
      <c r="M6">
        <f>('AC bio'!M6*'AC bio'!U56)/100</f>
        <v>25.404427065141668</v>
      </c>
      <c r="N6">
        <f>('AC bio'!N6*'AC bio'!V56)/100</f>
        <v>25.695200027960183</v>
      </c>
      <c r="O6">
        <f>('AC bio'!O6*'AC bio'!Q56)/100</f>
        <v>112.07648248058941</v>
      </c>
      <c r="P6">
        <f>('AC bio'!P6*'AC bio'!R56)/100</f>
        <v>127.56996335265303</v>
      </c>
      <c r="Q6">
        <f>('AC bio'!Q6*'AC bio'!S56)/100</f>
        <v>134.66038745799855</v>
      </c>
      <c r="R6">
        <f>('AC bio'!R6*'AC bio'!T56)/100</f>
        <v>130.50264152793434</v>
      </c>
      <c r="S6">
        <f>('AC bio'!S6*'AC bio'!U56)/100</f>
        <v>183.71379884928635</v>
      </c>
      <c r="T6">
        <f>('AC bio'!T6*'AC bio'!V56)/100</f>
        <v>181.69243176066473</v>
      </c>
      <c r="U6">
        <f>('AC bio'!U6*'AC bio'!Q56)/100</f>
        <v>0</v>
      </c>
      <c r="V6">
        <f>('AC bio'!V6*'AC bio'!R56)/100</f>
        <v>0</v>
      </c>
      <c r="W6">
        <f>('AC bio'!W6*'AC bio'!S56)/100</f>
        <v>0</v>
      </c>
      <c r="X6">
        <f>('AC bio'!X6*'AC bio'!T56)/100</f>
        <v>0</v>
      </c>
      <c r="Y6">
        <f>('AC bio'!Y6*'AC bio'!U56)/100</f>
        <v>0</v>
      </c>
      <c r="Z6">
        <f>('AC bio'!Z6*'AC bio'!V56)/100</f>
        <v>0</v>
      </c>
      <c r="AA6">
        <f>('AC bio'!AA6*'AC bio'!Q56)/100</f>
        <v>19.470869094699029</v>
      </c>
      <c r="AB6">
        <f>('AC bio'!AB6*'AC bio'!R56)/100</f>
        <v>13.102405763082615</v>
      </c>
      <c r="AC6">
        <f>('AC bio'!AC6*'AC bio'!S56)/100</f>
        <v>34.938567673683487</v>
      </c>
      <c r="AD6">
        <f>('AC bio'!AD6*'AC bio'!T56)/100</f>
        <v>19.636075800326349</v>
      </c>
      <c r="AE6">
        <f>('AC bio'!AE6*'AC bio'!U56)/100</f>
        <v>162.75363992894208</v>
      </c>
      <c r="AF6">
        <f>('AC bio'!AF6*'AC bio'!V56)/100</f>
        <v>135.82246350524258</v>
      </c>
      <c r="AG6">
        <v>1377.125</v>
      </c>
      <c r="AH6">
        <f>AG6-AG4</f>
        <v>435.02300000000002</v>
      </c>
      <c r="AI6">
        <v>1239.941</v>
      </c>
      <c r="AJ6">
        <f>AI6-AI4</f>
        <v>400.26200000000006</v>
      </c>
      <c r="AK6">
        <v>1299.462</v>
      </c>
      <c r="AL6">
        <f>AK6-AK4</f>
        <v>386.76099999999997</v>
      </c>
      <c r="AM6">
        <v>1126.0940000000001</v>
      </c>
      <c r="AN6">
        <f>AM6-AM4</f>
        <v>335.81700000000001</v>
      </c>
      <c r="AO6">
        <v>5359.143</v>
      </c>
      <c r="AP6">
        <f>AO6-AO4</f>
        <v>2957.9850000000001</v>
      </c>
      <c r="AQ6">
        <v>5050.5839999999998</v>
      </c>
      <c r="AR6">
        <f>AQ6-AQ4</f>
        <v>2922.7419999999997</v>
      </c>
      <c r="AS6">
        <f t="shared" si="14"/>
        <v>107.74872884825368</v>
      </c>
      <c r="AT6">
        <f t="shared" si="0"/>
        <v>48.745735723192546</v>
      </c>
      <c r="AU6">
        <f t="shared" si="0"/>
        <v>125.47076113268189</v>
      </c>
      <c r="AV6">
        <f t="shared" si="0"/>
        <v>51.596477700455814</v>
      </c>
      <c r="AW6">
        <f t="shared" si="0"/>
        <v>1804.1959873215587</v>
      </c>
      <c r="AX6">
        <f t="shared" si="0"/>
        <v>1534.9257652429374</v>
      </c>
      <c r="AY6">
        <f t="shared" si="15"/>
        <v>0</v>
      </c>
      <c r="AZ6">
        <f t="shared" si="1"/>
        <v>0</v>
      </c>
      <c r="BA6">
        <f t="shared" si="1"/>
        <v>0</v>
      </c>
      <c r="BB6">
        <f t="shared" si="1"/>
        <v>0</v>
      </c>
      <c r="BC6">
        <f t="shared" si="1"/>
        <v>0</v>
      </c>
      <c r="BD6">
        <f t="shared" si="1"/>
        <v>0</v>
      </c>
      <c r="BE6" s="16">
        <f t="shared" si="16"/>
        <v>0.24768513124191979</v>
      </c>
      <c r="BF6" s="16">
        <f t="shared" si="17"/>
        <v>0.12178457041435994</v>
      </c>
      <c r="BG6" s="16">
        <f t="shared" si="18"/>
        <v>0.32441420187837422</v>
      </c>
      <c r="BH6" s="16">
        <f t="shared" si="19"/>
        <v>0.153644626985697</v>
      </c>
      <c r="BI6" s="16">
        <f t="shared" si="20"/>
        <v>0.60994088452833894</v>
      </c>
      <c r="BJ6" s="16">
        <f t="shared" si="21"/>
        <v>0.52516635585451521</v>
      </c>
      <c r="BK6" s="16">
        <f t="shared" si="22"/>
        <v>0</v>
      </c>
      <c r="BL6" s="16">
        <f t="shared" si="23"/>
        <v>0</v>
      </c>
      <c r="BM6" s="16">
        <f t="shared" si="24"/>
        <v>0</v>
      </c>
      <c r="BN6" s="16">
        <f t="shared" si="25"/>
        <v>0</v>
      </c>
      <c r="BO6" s="16">
        <f t="shared" si="26"/>
        <v>0</v>
      </c>
      <c r="BP6" s="16">
        <f t="shared" si="27"/>
        <v>0</v>
      </c>
      <c r="BQ6" s="20">
        <f t="shared" si="28"/>
        <v>0.18473485082813987</v>
      </c>
      <c r="BR6" s="16">
        <f t="shared" si="29"/>
        <v>8.9025140316357013E-2</v>
      </c>
      <c r="BS6" s="20">
        <f t="shared" si="30"/>
        <v>0.23902941443203563</v>
      </c>
      <c r="BT6" s="16">
        <f t="shared" si="31"/>
        <v>0.12075232442695595</v>
      </c>
      <c r="BU6" s="20">
        <f t="shared" si="32"/>
        <v>0.56755362019142708</v>
      </c>
      <c r="BV6" s="16">
        <f t="shared" si="33"/>
        <v>5.9944644097154179E-2</v>
      </c>
      <c r="BW6" s="20">
        <f t="shared" si="34"/>
        <v>0</v>
      </c>
      <c r="BX6" s="16">
        <f t="shared" si="35"/>
        <v>0</v>
      </c>
      <c r="BY6" s="20">
        <f t="shared" si="36"/>
        <v>0</v>
      </c>
      <c r="BZ6" s="16">
        <f t="shared" si="37"/>
        <v>0</v>
      </c>
      <c r="CA6" s="20">
        <f t="shared" si="38"/>
        <v>0</v>
      </c>
      <c r="CB6" s="16">
        <f t="shared" si="39"/>
        <v>0</v>
      </c>
      <c r="CC6" s="16">
        <v>0.26488639253343432</v>
      </c>
      <c r="CD6" s="16">
        <v>0.40732278892634549</v>
      </c>
      <c r="CE6" s="16">
        <v>0.89473399632029582</v>
      </c>
      <c r="CF6" s="16">
        <v>0.23550890717245501</v>
      </c>
      <c r="CG6" s="16">
        <v>9.6008108443907531E-3</v>
      </c>
      <c r="CH6" s="16">
        <v>8.2295203467435921E-2</v>
      </c>
    </row>
    <row r="7" spans="1:86" hidden="1" x14ac:dyDescent="0.3">
      <c r="A7" s="1">
        <f>'AC bio'!A7</f>
        <v>43589</v>
      </c>
      <c r="B7" s="14">
        <f>'AC bio'!B7</f>
        <v>5</v>
      </c>
      <c r="C7">
        <f>('AC bio'!C7*'AC bio'!Q57)/100</f>
        <v>0</v>
      </c>
      <c r="D7">
        <f>('AC bio'!D7*'AC bio'!R57)/100</f>
        <v>0</v>
      </c>
      <c r="E7">
        <f>('AC bio'!E7*'AC bio'!S57)/100</f>
        <v>0</v>
      </c>
      <c r="F7">
        <f>('AC bio'!F7*'AC bio'!T57)/100</f>
        <v>0</v>
      </c>
      <c r="G7">
        <f>('AC bio'!G7*'AC bio'!U57)/100</f>
        <v>0</v>
      </c>
      <c r="H7">
        <f>('AC bio'!H7*'AC bio'!V57)/100</f>
        <v>0</v>
      </c>
      <c r="I7">
        <f>('AC bio'!I7*'AC bio'!Q57)/100</f>
        <v>0</v>
      </c>
      <c r="J7">
        <f>('AC bio'!J7*'AC bio'!R57)/100</f>
        <v>0</v>
      </c>
      <c r="K7">
        <f>('AC bio'!K7*'AC bio'!S57)/100</f>
        <v>0</v>
      </c>
      <c r="L7">
        <f>('AC bio'!L7*'AC bio'!T57)/100</f>
        <v>0</v>
      </c>
      <c r="M7">
        <f>('AC bio'!M7*'AC bio'!U57)/100</f>
        <v>0</v>
      </c>
      <c r="N7">
        <f>('AC bio'!N7*'AC bio'!V57)/100</f>
        <v>0</v>
      </c>
      <c r="O7">
        <f>('AC bio'!O7*'AC bio'!Q57)/100</f>
        <v>0</v>
      </c>
      <c r="P7">
        <f>('AC bio'!P7*'AC bio'!R57)/100</f>
        <v>0</v>
      </c>
      <c r="Q7">
        <f>('AC bio'!Q7*'AC bio'!S57)/100</f>
        <v>0</v>
      </c>
      <c r="R7">
        <f>('AC bio'!R7*'AC bio'!T57)/100</f>
        <v>0</v>
      </c>
      <c r="S7">
        <f>('AC bio'!S7*'AC bio'!U57)/100</f>
        <v>0</v>
      </c>
      <c r="T7">
        <f>('AC bio'!T7*'AC bio'!V57)/100</f>
        <v>0</v>
      </c>
      <c r="U7">
        <f>('AC bio'!U7*'AC bio'!Q57)/100</f>
        <v>0</v>
      </c>
      <c r="V7">
        <f>('AC bio'!V7*'AC bio'!R57)/100</f>
        <v>0</v>
      </c>
      <c r="W7">
        <f>('AC bio'!W7*'AC bio'!S57)/100</f>
        <v>0</v>
      </c>
      <c r="X7">
        <f>('AC bio'!X7*'AC bio'!T57)/100</f>
        <v>0</v>
      </c>
      <c r="Y7">
        <f>('AC bio'!Y7*'AC bio'!U57)/100</f>
        <v>0</v>
      </c>
      <c r="Z7">
        <f>('AC bio'!Z7*'AC bio'!V57)/100</f>
        <v>0</v>
      </c>
      <c r="AA7">
        <f>('AC bio'!AA7*'AC bio'!Q57)/100</f>
        <v>0</v>
      </c>
      <c r="AB7">
        <f>('AC bio'!AB7*'AC bio'!R57)/100</f>
        <v>0</v>
      </c>
      <c r="AC7">
        <f>('AC bio'!AC7*'AC bio'!S57)/100</f>
        <v>0</v>
      </c>
      <c r="AD7">
        <f>('AC bio'!AD7*'AC bio'!T57)/100</f>
        <v>0</v>
      </c>
      <c r="AE7">
        <f>('AC bio'!AE7*'AC bio'!U57)/100</f>
        <v>0</v>
      </c>
      <c r="AF7">
        <f>('AC bio'!AF7*'AC bio'!V57)/100</f>
        <v>0</v>
      </c>
      <c r="AS7">
        <f t="shared" si="14"/>
        <v>0</v>
      </c>
      <c r="AT7">
        <f t="shared" si="0"/>
        <v>0</v>
      </c>
      <c r="AU7">
        <f t="shared" si="0"/>
        <v>0</v>
      </c>
      <c r="AV7">
        <f t="shared" si="0"/>
        <v>0</v>
      </c>
      <c r="AW7">
        <f t="shared" si="0"/>
        <v>0</v>
      </c>
      <c r="AX7">
        <f t="shared" si="0"/>
        <v>0</v>
      </c>
      <c r="AY7">
        <f t="shared" si="15"/>
        <v>0</v>
      </c>
      <c r="AZ7">
        <f t="shared" si="1"/>
        <v>0</v>
      </c>
      <c r="BA7">
        <f t="shared" si="1"/>
        <v>0</v>
      </c>
      <c r="BB7">
        <f t="shared" si="1"/>
        <v>0</v>
      </c>
      <c r="BC7">
        <f t="shared" si="1"/>
        <v>0</v>
      </c>
      <c r="BD7">
        <f t="shared" si="1"/>
        <v>0</v>
      </c>
      <c r="BE7" s="16" t="e">
        <f t="shared" si="16"/>
        <v>#DIV/0!</v>
      </c>
      <c r="BF7" s="16" t="e">
        <f t="shared" si="17"/>
        <v>#DIV/0!</v>
      </c>
      <c r="BG7" s="16" t="e">
        <f t="shared" si="18"/>
        <v>#DIV/0!</v>
      </c>
      <c r="BH7" s="16" t="e">
        <f t="shared" si="19"/>
        <v>#DIV/0!</v>
      </c>
      <c r="BI7" s="16" t="e">
        <f t="shared" si="20"/>
        <v>#DIV/0!</v>
      </c>
      <c r="BJ7" s="16" t="e">
        <f t="shared" si="21"/>
        <v>#DIV/0!</v>
      </c>
      <c r="BK7" s="16" t="e">
        <f t="shared" si="22"/>
        <v>#DIV/0!</v>
      </c>
      <c r="BL7" s="16" t="e">
        <f t="shared" si="23"/>
        <v>#DIV/0!</v>
      </c>
      <c r="BM7" s="16" t="e">
        <f t="shared" si="24"/>
        <v>#DIV/0!</v>
      </c>
      <c r="BN7" s="16" t="e">
        <f t="shared" si="25"/>
        <v>#DIV/0!</v>
      </c>
      <c r="BO7" s="16" t="e">
        <f t="shared" si="26"/>
        <v>#DIV/0!</v>
      </c>
      <c r="BP7" s="16" t="e">
        <f t="shared" si="27"/>
        <v>#DIV/0!</v>
      </c>
      <c r="BQ7" s="20" t="e">
        <f t="shared" si="28"/>
        <v>#DIV/0!</v>
      </c>
      <c r="BR7" s="16" t="e">
        <f t="shared" si="29"/>
        <v>#DIV/0!</v>
      </c>
      <c r="BS7" s="20" t="e">
        <f t="shared" si="30"/>
        <v>#DIV/0!</v>
      </c>
      <c r="BT7" s="16" t="e">
        <f t="shared" si="31"/>
        <v>#DIV/0!</v>
      </c>
      <c r="BU7" s="20" t="e">
        <f t="shared" si="32"/>
        <v>#DIV/0!</v>
      </c>
      <c r="BV7" s="16" t="e">
        <f t="shared" si="33"/>
        <v>#DIV/0!</v>
      </c>
      <c r="BW7" s="20" t="e">
        <f t="shared" si="34"/>
        <v>#DIV/0!</v>
      </c>
      <c r="BX7" s="16" t="e">
        <f t="shared" si="35"/>
        <v>#DIV/0!</v>
      </c>
      <c r="BY7" s="20" t="e">
        <f t="shared" si="36"/>
        <v>#DIV/0!</v>
      </c>
      <c r="BZ7" s="16" t="e">
        <f t="shared" si="37"/>
        <v>#DIV/0!</v>
      </c>
      <c r="CA7" s="20" t="e">
        <f t="shared" si="38"/>
        <v>#DIV/0!</v>
      </c>
      <c r="CB7" s="16" t="e">
        <f t="shared" si="39"/>
        <v>#DIV/0!</v>
      </c>
      <c r="CC7" s="16" t="e">
        <v>#DIV/0!</v>
      </c>
      <c r="CD7" s="16" t="e">
        <v>#DIV/0!</v>
      </c>
      <c r="CE7" s="16" t="e">
        <v>#DIV/0!</v>
      </c>
      <c r="CF7" s="16" t="e">
        <v>#DIV/0!</v>
      </c>
      <c r="CG7" s="16" t="e">
        <v>#DIV/0!</v>
      </c>
      <c r="CH7" s="16" t="e">
        <v>#DIV/0!</v>
      </c>
    </row>
    <row r="8" spans="1:86" hidden="1" x14ac:dyDescent="0.3">
      <c r="A8" s="1">
        <f>'AC bio'!A8</f>
        <v>43590</v>
      </c>
      <c r="B8" s="14">
        <f>'AC bio'!B8</f>
        <v>6</v>
      </c>
      <c r="C8">
        <f>('AC bio'!C8*'AC bio'!Q58)/100</f>
        <v>0</v>
      </c>
      <c r="D8">
        <f>('AC bio'!D8*'AC bio'!R58)/100</f>
        <v>0</v>
      </c>
      <c r="E8">
        <f>('AC bio'!E8*'AC bio'!S58)/100</f>
        <v>0</v>
      </c>
      <c r="F8">
        <f>('AC bio'!F8*'AC bio'!T58)/100</f>
        <v>0</v>
      </c>
      <c r="G8">
        <f>('AC bio'!G8*'AC bio'!U58)/100</f>
        <v>0</v>
      </c>
      <c r="H8">
        <f>('AC bio'!H8*'AC bio'!V58)/100</f>
        <v>0</v>
      </c>
      <c r="I8">
        <f>('AC bio'!I8*'AC bio'!Q58)/100</f>
        <v>0</v>
      </c>
      <c r="J8">
        <f>('AC bio'!J8*'AC bio'!R58)/100</f>
        <v>0</v>
      </c>
      <c r="K8">
        <f>('AC bio'!K8*'AC bio'!S58)/100</f>
        <v>0</v>
      </c>
      <c r="L8">
        <f>('AC bio'!L8*'AC bio'!T58)/100</f>
        <v>0</v>
      </c>
      <c r="M8">
        <f>('AC bio'!M8*'AC bio'!U58)/100</f>
        <v>0</v>
      </c>
      <c r="N8">
        <f>('AC bio'!N8*'AC bio'!V58)/100</f>
        <v>0</v>
      </c>
      <c r="O8">
        <f>('AC bio'!O8*'AC bio'!Q58)/100</f>
        <v>0</v>
      </c>
      <c r="P8">
        <f>('AC bio'!P8*'AC bio'!R58)/100</f>
        <v>0</v>
      </c>
      <c r="Q8">
        <f>('AC bio'!Q8*'AC bio'!S58)/100</f>
        <v>0</v>
      </c>
      <c r="R8">
        <f>('AC bio'!R8*'AC bio'!T58)/100</f>
        <v>0</v>
      </c>
      <c r="S8">
        <f>('AC bio'!S8*'AC bio'!U58)/100</f>
        <v>0</v>
      </c>
      <c r="T8">
        <f>('AC bio'!T8*'AC bio'!V58)/100</f>
        <v>0</v>
      </c>
      <c r="U8">
        <f>('AC bio'!U8*'AC bio'!Q58)/100</f>
        <v>0</v>
      </c>
      <c r="V8">
        <f>('AC bio'!V8*'AC bio'!R58)/100</f>
        <v>0</v>
      </c>
      <c r="W8">
        <f>('AC bio'!W8*'AC bio'!S58)/100</f>
        <v>0</v>
      </c>
      <c r="X8">
        <f>('AC bio'!X8*'AC bio'!T58)/100</f>
        <v>0</v>
      </c>
      <c r="Y8">
        <f>('AC bio'!Y8*'AC bio'!U58)/100</f>
        <v>0</v>
      </c>
      <c r="Z8">
        <f>('AC bio'!Z8*'AC bio'!V58)/100</f>
        <v>0</v>
      </c>
      <c r="AA8">
        <f>('AC bio'!AA8*'AC bio'!Q58)/100</f>
        <v>0</v>
      </c>
      <c r="AB8">
        <f>('AC bio'!AB8*'AC bio'!R58)/100</f>
        <v>0</v>
      </c>
      <c r="AC8">
        <f>('AC bio'!AC8*'AC bio'!S58)/100</f>
        <v>0</v>
      </c>
      <c r="AD8">
        <f>('AC bio'!AD8*'AC bio'!T58)/100</f>
        <v>0</v>
      </c>
      <c r="AE8">
        <f>('AC bio'!AE8*'AC bio'!U58)/100</f>
        <v>0</v>
      </c>
      <c r="AF8">
        <f>('AC bio'!AF8*'AC bio'!V58)/100</f>
        <v>0</v>
      </c>
      <c r="AS8">
        <f t="shared" si="14"/>
        <v>0</v>
      </c>
      <c r="AT8">
        <f t="shared" si="0"/>
        <v>0</v>
      </c>
      <c r="AU8">
        <f t="shared" si="0"/>
        <v>0</v>
      </c>
      <c r="AV8">
        <f t="shared" si="0"/>
        <v>0</v>
      </c>
      <c r="AW8">
        <f t="shared" si="0"/>
        <v>0</v>
      </c>
      <c r="AX8">
        <f t="shared" si="0"/>
        <v>0</v>
      </c>
      <c r="AY8">
        <f t="shared" si="15"/>
        <v>0</v>
      </c>
      <c r="AZ8">
        <f t="shared" si="1"/>
        <v>0</v>
      </c>
      <c r="BA8">
        <f t="shared" si="1"/>
        <v>0</v>
      </c>
      <c r="BB8">
        <f t="shared" si="1"/>
        <v>0</v>
      </c>
      <c r="BC8">
        <f t="shared" si="1"/>
        <v>0</v>
      </c>
      <c r="BD8">
        <f t="shared" si="1"/>
        <v>0</v>
      </c>
      <c r="BE8" s="16" t="e">
        <f t="shared" si="16"/>
        <v>#DIV/0!</v>
      </c>
      <c r="BF8" s="16" t="e">
        <f t="shared" si="17"/>
        <v>#DIV/0!</v>
      </c>
      <c r="BG8" s="16" t="e">
        <f t="shared" si="18"/>
        <v>#DIV/0!</v>
      </c>
      <c r="BH8" s="16" t="e">
        <f t="shared" si="19"/>
        <v>#DIV/0!</v>
      </c>
      <c r="BI8" s="16" t="e">
        <f t="shared" si="20"/>
        <v>#DIV/0!</v>
      </c>
      <c r="BJ8" s="16" t="e">
        <f t="shared" si="21"/>
        <v>#DIV/0!</v>
      </c>
      <c r="BK8" s="16" t="e">
        <f t="shared" si="22"/>
        <v>#DIV/0!</v>
      </c>
      <c r="BL8" s="16" t="e">
        <f t="shared" si="23"/>
        <v>#DIV/0!</v>
      </c>
      <c r="BM8" s="16" t="e">
        <f t="shared" si="24"/>
        <v>#DIV/0!</v>
      </c>
      <c r="BN8" s="16" t="e">
        <f t="shared" si="25"/>
        <v>#DIV/0!</v>
      </c>
      <c r="BO8" s="16" t="e">
        <f t="shared" si="26"/>
        <v>#DIV/0!</v>
      </c>
      <c r="BP8" s="16" t="e">
        <f t="shared" si="27"/>
        <v>#DIV/0!</v>
      </c>
      <c r="BQ8" s="20" t="e">
        <f t="shared" si="28"/>
        <v>#DIV/0!</v>
      </c>
      <c r="BR8" s="16" t="e">
        <f t="shared" si="29"/>
        <v>#DIV/0!</v>
      </c>
      <c r="BS8" s="20" t="e">
        <f t="shared" si="30"/>
        <v>#DIV/0!</v>
      </c>
      <c r="BT8" s="16" t="e">
        <f t="shared" si="31"/>
        <v>#DIV/0!</v>
      </c>
      <c r="BU8" s="20" t="e">
        <f t="shared" si="32"/>
        <v>#DIV/0!</v>
      </c>
      <c r="BV8" s="16" t="e">
        <f t="shared" si="33"/>
        <v>#DIV/0!</v>
      </c>
      <c r="BW8" s="20" t="e">
        <f t="shared" si="34"/>
        <v>#DIV/0!</v>
      </c>
      <c r="BX8" s="16" t="e">
        <f t="shared" si="35"/>
        <v>#DIV/0!</v>
      </c>
      <c r="BY8" s="20" t="e">
        <f t="shared" si="36"/>
        <v>#DIV/0!</v>
      </c>
      <c r="BZ8" s="16" t="e">
        <f t="shared" si="37"/>
        <v>#DIV/0!</v>
      </c>
      <c r="CA8" s="20" t="e">
        <f t="shared" si="38"/>
        <v>#DIV/0!</v>
      </c>
      <c r="CB8" s="16" t="e">
        <f t="shared" si="39"/>
        <v>#DIV/0!</v>
      </c>
      <c r="CC8" s="16" t="e">
        <v>#DIV/0!</v>
      </c>
      <c r="CD8" s="16" t="e">
        <v>#DIV/0!</v>
      </c>
      <c r="CE8" s="16" t="e">
        <v>#DIV/0!</v>
      </c>
      <c r="CF8" s="16" t="e">
        <v>#DIV/0!</v>
      </c>
      <c r="CG8" s="16" t="e">
        <v>#DIV/0!</v>
      </c>
      <c r="CH8" s="16" t="e">
        <v>#DIV/0!</v>
      </c>
    </row>
    <row r="9" spans="1:86" x14ac:dyDescent="0.3">
      <c r="A9" s="1">
        <f>'AC bio'!A9</f>
        <v>43591</v>
      </c>
      <c r="B9" s="14">
        <f>'AC bio'!B9</f>
        <v>7</v>
      </c>
      <c r="C9">
        <f>('AC bio'!C9*'AC bio'!Q59)/100</f>
        <v>11.258142965628279</v>
      </c>
      <c r="D9">
        <f>('AC bio'!D9*'AC bio'!R59)/100</f>
        <v>4.2753568758901146</v>
      </c>
      <c r="E9">
        <f>('AC bio'!E9*'AC bio'!S59)/100</f>
        <v>9.807271567086211</v>
      </c>
      <c r="F9">
        <f>('AC bio'!F9*'AC bio'!T59)/100</f>
        <v>2.9665476065031311</v>
      </c>
      <c r="G9">
        <f>('AC bio'!G9*'AC bio'!U59)/100</f>
        <v>422.23520484490962</v>
      </c>
      <c r="H9">
        <f>('AC bio'!H9*'AC bio'!V59)/100</f>
        <v>365.15067834593975</v>
      </c>
      <c r="I9">
        <f>('AC bio'!I9*'AC bio'!Q59)/100</f>
        <v>11.615004476956909</v>
      </c>
      <c r="J9">
        <f>('AC bio'!J9*'AC bio'!R59)/100</f>
        <v>15.684150058729648</v>
      </c>
      <c r="K9">
        <f>('AC bio'!K9*'AC bio'!S59)/100</f>
        <v>11.073788972330128</v>
      </c>
      <c r="L9">
        <f>('AC bio'!L9*'AC bio'!T59)/100</f>
        <v>12.74332538599173</v>
      </c>
      <c r="M9">
        <f>('AC bio'!M9*'AC bio'!U59)/100</f>
        <v>14.297802899812693</v>
      </c>
      <c r="N9">
        <f>('AC bio'!N9*'AC bio'!V59)/100</f>
        <v>21.855845284341125</v>
      </c>
      <c r="O9">
        <f>('AC bio'!O9*'AC bio'!Q59)/100</f>
        <v>126.92093917254618</v>
      </c>
      <c r="P9">
        <f>('AC bio'!P9*'AC bio'!R59)/100</f>
        <v>129.7014985705226</v>
      </c>
      <c r="Q9">
        <f>('AC bio'!Q9*'AC bio'!S59)/100</f>
        <v>115.93699306693496</v>
      </c>
      <c r="R9">
        <f>('AC bio'!R9*'AC bio'!T59)/100</f>
        <v>117.35969655763822</v>
      </c>
      <c r="S9">
        <f>('AC bio'!S9*'AC bio'!U59)/100</f>
        <v>163.10936136307316</v>
      </c>
      <c r="T9">
        <f>('AC bio'!T9*'AC bio'!V59)/100</f>
        <v>151.24668295379854</v>
      </c>
      <c r="U9">
        <f>('AC bio'!U9*'AC bio'!Q59)/100</f>
        <v>0</v>
      </c>
      <c r="V9">
        <f>('AC bio'!V9*'AC bio'!R59)/100</f>
        <v>0</v>
      </c>
      <c r="W9">
        <f>('AC bio'!W9*'AC bio'!S59)/100</f>
        <v>0</v>
      </c>
      <c r="X9">
        <f>('AC bio'!X9*'AC bio'!T59)/100</f>
        <v>0</v>
      </c>
      <c r="Y9">
        <f>('AC bio'!Y9*'AC bio'!U59)/100</f>
        <v>0</v>
      </c>
      <c r="Z9">
        <f>('AC bio'!Z9*'AC bio'!V59)/100</f>
        <v>0</v>
      </c>
      <c r="AA9">
        <f>('AC bio'!AA9*'AC bio'!Q59)/100</f>
        <v>22.130877384196193</v>
      </c>
      <c r="AB9">
        <f>('AC bio'!AB9*'AC bio'!R59)/100</f>
        <v>14.84758999006775</v>
      </c>
      <c r="AC9">
        <f>('AC bio'!AC9*'AC bio'!S59)/100</f>
        <v>25.399639396458788</v>
      </c>
      <c r="AD9">
        <f>('AC bio'!AD9*'AC bio'!T59)/100</f>
        <v>18.138014657660893</v>
      </c>
      <c r="AE9">
        <f>('AC bio'!AE9*'AC bio'!U59)/100</f>
        <v>228.62239365306709</v>
      </c>
      <c r="AF9">
        <f>('AC bio'!AF9*'AC bio'!V59)/100</f>
        <v>177.6043577310767</v>
      </c>
      <c r="AG9">
        <v>1929.96</v>
      </c>
      <c r="AH9">
        <f>AG9-AG6</f>
        <v>552.83500000000004</v>
      </c>
      <c r="AI9">
        <v>1722.3320000000001</v>
      </c>
      <c r="AJ9">
        <f>AI9-AI6</f>
        <v>482.39100000000008</v>
      </c>
      <c r="AK9">
        <v>1770.1569999999999</v>
      </c>
      <c r="AL9">
        <f>AK9-AK6</f>
        <v>470.69499999999994</v>
      </c>
      <c r="AM9">
        <v>1548.874</v>
      </c>
      <c r="AN9">
        <f>AM9-AM6</f>
        <v>422.78</v>
      </c>
      <c r="AO9">
        <v>9535.01</v>
      </c>
      <c r="AP9">
        <f>AO9-AO6</f>
        <v>4175.8670000000002</v>
      </c>
      <c r="AQ9">
        <v>9042.2540000000008</v>
      </c>
      <c r="AR9">
        <f>AQ9-AQ6</f>
        <v>3991.670000000001</v>
      </c>
      <c r="AS9">
        <f t="shared" si="14"/>
        <v>88.860599835696888</v>
      </c>
      <c r="AT9">
        <f t="shared" si="0"/>
        <v>33.745421217615984</v>
      </c>
      <c r="AU9">
        <f t="shared" si="0"/>
        <v>77.408861911198997</v>
      </c>
      <c r="AV9">
        <f t="shared" si="0"/>
        <v>23.414980655320537</v>
      </c>
      <c r="AW9">
        <f t="shared" si="0"/>
        <v>3332.7053750176951</v>
      </c>
      <c r="AX9">
        <f t="shared" si="0"/>
        <v>2882.1368148633237</v>
      </c>
      <c r="AY9">
        <f t="shared" si="15"/>
        <v>0</v>
      </c>
      <c r="AZ9">
        <f t="shared" si="1"/>
        <v>0</v>
      </c>
      <c r="BA9">
        <f t="shared" si="1"/>
        <v>0</v>
      </c>
      <c r="BB9">
        <f t="shared" si="1"/>
        <v>0</v>
      </c>
      <c r="BC9">
        <f t="shared" si="1"/>
        <v>0</v>
      </c>
      <c r="BD9">
        <f t="shared" si="1"/>
        <v>0</v>
      </c>
      <c r="BE9" s="16">
        <f t="shared" si="16"/>
        <v>0.16073620489964796</v>
      </c>
      <c r="BF9" s="16">
        <f t="shared" si="17"/>
        <v>6.9954500016824489E-2</v>
      </c>
      <c r="BG9" s="16">
        <f t="shared" si="18"/>
        <v>0.16445652048821213</v>
      </c>
      <c r="BH9" s="16">
        <f t="shared" si="19"/>
        <v>5.5383368785941953E-2</v>
      </c>
      <c r="BI9" s="16">
        <f t="shared" si="20"/>
        <v>0.798087049950991</v>
      </c>
      <c r="BJ9" s="16">
        <f t="shared" si="21"/>
        <v>0.7220378475333189</v>
      </c>
      <c r="BK9" s="16">
        <f t="shared" si="22"/>
        <v>0</v>
      </c>
      <c r="BL9" s="16">
        <f t="shared" si="23"/>
        <v>0</v>
      </c>
      <c r="BM9" s="16">
        <f t="shared" si="24"/>
        <v>0</v>
      </c>
      <c r="BN9" s="16">
        <f t="shared" si="25"/>
        <v>0</v>
      </c>
      <c r="BO9" s="16">
        <f t="shared" si="26"/>
        <v>0</v>
      </c>
      <c r="BP9" s="16">
        <f t="shared" si="27"/>
        <v>0</v>
      </c>
      <c r="BQ9" s="20">
        <f t="shared" si="28"/>
        <v>0.11534535245823622</v>
      </c>
      <c r="BR9" s="16">
        <f t="shared" si="29"/>
        <v>6.4192359130320398E-2</v>
      </c>
      <c r="BS9" s="20">
        <f t="shared" si="30"/>
        <v>0.10991994463707705</v>
      </c>
      <c r="BT9" s="16">
        <f t="shared" si="31"/>
        <v>7.7126365214064255E-2</v>
      </c>
      <c r="BU9" s="20">
        <f t="shared" si="32"/>
        <v>0.76006244874215501</v>
      </c>
      <c r="BV9" s="16">
        <f t="shared" si="33"/>
        <v>5.3774906733364325E-2</v>
      </c>
      <c r="BW9" s="20">
        <f t="shared" si="34"/>
        <v>0</v>
      </c>
      <c r="BX9" s="16">
        <f t="shared" si="35"/>
        <v>0</v>
      </c>
      <c r="BY9" s="20">
        <f t="shared" si="36"/>
        <v>0</v>
      </c>
      <c r="BZ9" s="16">
        <f t="shared" si="37"/>
        <v>0</v>
      </c>
      <c r="CA9" s="20">
        <f t="shared" si="38"/>
        <v>0</v>
      </c>
      <c r="CB9" s="16">
        <f t="shared" si="39"/>
        <v>0</v>
      </c>
      <c r="CC9" s="16">
        <v>0.12687276670198491</v>
      </c>
      <c r="CD9" s="16">
        <v>0.23978383321394114</v>
      </c>
      <c r="CE9" s="16">
        <v>0.8339348277294113</v>
      </c>
      <c r="CF9" s="16">
        <v>0.14800102994626532</v>
      </c>
      <c r="CG9" s="16">
        <v>4.3663216577314666E-2</v>
      </c>
      <c r="CH9" s="16">
        <v>0.17535109925023706</v>
      </c>
    </row>
    <row r="10" spans="1:86" hidden="1" x14ac:dyDescent="0.3">
      <c r="A10" s="1">
        <f>'AC bio'!A10</f>
        <v>43592</v>
      </c>
      <c r="B10" s="14">
        <f>'AC bio'!B10</f>
        <v>8</v>
      </c>
      <c r="C10">
        <f>('AC bio'!C10*'AC bio'!Q60)/100</f>
        <v>0</v>
      </c>
      <c r="D10">
        <f>('AC bio'!D10*'AC bio'!R60)/100</f>
        <v>0</v>
      </c>
      <c r="E10">
        <f>('AC bio'!E10*'AC bio'!S60)/100</f>
        <v>0</v>
      </c>
      <c r="F10">
        <f>('AC bio'!F10*'AC bio'!T60)/100</f>
        <v>0</v>
      </c>
      <c r="G10">
        <f>('AC bio'!G10*'AC bio'!U60)/100</f>
        <v>0</v>
      </c>
      <c r="H10">
        <f>('AC bio'!H10*'AC bio'!V60)/100</f>
        <v>0</v>
      </c>
      <c r="I10">
        <f>('AC bio'!I10*'AC bio'!Q60)/100</f>
        <v>0</v>
      </c>
      <c r="J10">
        <f>('AC bio'!J10*'AC bio'!R60)/100</f>
        <v>0</v>
      </c>
      <c r="K10">
        <f>('AC bio'!K10*'AC bio'!S60)/100</f>
        <v>0</v>
      </c>
      <c r="L10">
        <f>('AC bio'!L10*'AC bio'!T60)/100</f>
        <v>0</v>
      </c>
      <c r="M10">
        <f>('AC bio'!M10*'AC bio'!U60)/100</f>
        <v>0</v>
      </c>
      <c r="N10">
        <f>('AC bio'!N10*'AC bio'!V60)/100</f>
        <v>0</v>
      </c>
      <c r="O10">
        <f>('AC bio'!O10*'AC bio'!Q60)/100</f>
        <v>0</v>
      </c>
      <c r="P10">
        <f>('AC bio'!P10*'AC bio'!R60)/100</f>
        <v>0</v>
      </c>
      <c r="Q10">
        <f>('AC bio'!Q10*'AC bio'!S60)/100</f>
        <v>0</v>
      </c>
      <c r="R10">
        <f>('AC bio'!R10*'AC bio'!T60)/100</f>
        <v>0</v>
      </c>
      <c r="S10">
        <f>('AC bio'!S10*'AC bio'!U60)/100</f>
        <v>0</v>
      </c>
      <c r="T10">
        <f>('AC bio'!T10*'AC bio'!V60)/100</f>
        <v>0</v>
      </c>
      <c r="U10">
        <f>('AC bio'!U10*'AC bio'!Q60)/100</f>
        <v>0</v>
      </c>
      <c r="V10">
        <f>('AC bio'!V10*'AC bio'!R60)/100</f>
        <v>0</v>
      </c>
      <c r="W10">
        <f>('AC bio'!W10*'AC bio'!S60)/100</f>
        <v>0</v>
      </c>
      <c r="X10">
        <f>('AC bio'!X10*'AC bio'!T60)/100</f>
        <v>0</v>
      </c>
      <c r="Y10">
        <f>('AC bio'!Y10*'AC bio'!U60)/100</f>
        <v>0</v>
      </c>
      <c r="Z10">
        <f>('AC bio'!Z10*'AC bio'!V60)/100</f>
        <v>0</v>
      </c>
      <c r="AA10">
        <f>('AC bio'!AA10*'AC bio'!Q60)/100</f>
        <v>0</v>
      </c>
      <c r="AB10">
        <f>('AC bio'!AB10*'AC bio'!R60)/100</f>
        <v>0</v>
      </c>
      <c r="AC10">
        <f>('AC bio'!AC10*'AC bio'!S60)/100</f>
        <v>0</v>
      </c>
      <c r="AD10">
        <f>('AC bio'!AD10*'AC bio'!T60)/100</f>
        <v>0</v>
      </c>
      <c r="AE10">
        <f>('AC bio'!AE10*'AC bio'!U60)/100</f>
        <v>0</v>
      </c>
      <c r="AF10">
        <f>('AC bio'!AF10*'AC bio'!V60)/100</f>
        <v>0</v>
      </c>
      <c r="AS10">
        <f t="shared" si="14"/>
        <v>0</v>
      </c>
      <c r="AT10">
        <f t="shared" si="0"/>
        <v>0</v>
      </c>
      <c r="AU10">
        <f t="shared" si="0"/>
        <v>0</v>
      </c>
      <c r="AV10">
        <f t="shared" si="0"/>
        <v>0</v>
      </c>
      <c r="AW10">
        <f t="shared" si="0"/>
        <v>0</v>
      </c>
      <c r="AX10">
        <f t="shared" si="0"/>
        <v>0</v>
      </c>
      <c r="AY10">
        <f t="shared" si="15"/>
        <v>0</v>
      </c>
      <c r="AZ10">
        <f t="shared" si="1"/>
        <v>0</v>
      </c>
      <c r="BA10">
        <f t="shared" si="1"/>
        <v>0</v>
      </c>
      <c r="BB10">
        <f t="shared" si="1"/>
        <v>0</v>
      </c>
      <c r="BC10">
        <f t="shared" si="1"/>
        <v>0</v>
      </c>
      <c r="BD10">
        <f t="shared" si="1"/>
        <v>0</v>
      </c>
      <c r="BE10" s="16" t="e">
        <f t="shared" si="16"/>
        <v>#DIV/0!</v>
      </c>
      <c r="BF10" s="16" t="e">
        <f t="shared" si="17"/>
        <v>#DIV/0!</v>
      </c>
      <c r="BG10" s="16" t="e">
        <f t="shared" si="18"/>
        <v>#DIV/0!</v>
      </c>
      <c r="BH10" s="16" t="e">
        <f t="shared" si="19"/>
        <v>#DIV/0!</v>
      </c>
      <c r="BI10" s="16" t="e">
        <f t="shared" si="20"/>
        <v>#DIV/0!</v>
      </c>
      <c r="BJ10" s="16" t="e">
        <f t="shared" si="21"/>
        <v>#DIV/0!</v>
      </c>
      <c r="BK10" s="16" t="e">
        <f t="shared" si="22"/>
        <v>#DIV/0!</v>
      </c>
      <c r="BL10" s="16" t="e">
        <f t="shared" si="23"/>
        <v>#DIV/0!</v>
      </c>
      <c r="BM10" s="16" t="e">
        <f t="shared" si="24"/>
        <v>#DIV/0!</v>
      </c>
      <c r="BN10" s="16" t="e">
        <f t="shared" si="25"/>
        <v>#DIV/0!</v>
      </c>
      <c r="BO10" s="16" t="e">
        <f t="shared" si="26"/>
        <v>#DIV/0!</v>
      </c>
      <c r="BP10" s="16" t="e">
        <f t="shared" si="27"/>
        <v>#DIV/0!</v>
      </c>
      <c r="BQ10" s="20" t="e">
        <f t="shared" si="28"/>
        <v>#DIV/0!</v>
      </c>
      <c r="BR10" s="16" t="e">
        <f t="shared" si="29"/>
        <v>#DIV/0!</v>
      </c>
      <c r="BS10" s="20" t="e">
        <f t="shared" si="30"/>
        <v>#DIV/0!</v>
      </c>
      <c r="BT10" s="16" t="e">
        <f t="shared" si="31"/>
        <v>#DIV/0!</v>
      </c>
      <c r="BU10" s="20" t="e">
        <f t="shared" si="32"/>
        <v>#DIV/0!</v>
      </c>
      <c r="BV10" s="16" t="e">
        <f t="shared" si="33"/>
        <v>#DIV/0!</v>
      </c>
      <c r="BW10" s="20" t="e">
        <f t="shared" si="34"/>
        <v>#DIV/0!</v>
      </c>
      <c r="BX10" s="16" t="e">
        <f t="shared" si="35"/>
        <v>#DIV/0!</v>
      </c>
      <c r="BY10" s="20" t="e">
        <f t="shared" si="36"/>
        <v>#DIV/0!</v>
      </c>
      <c r="BZ10" s="16" t="e">
        <f t="shared" si="37"/>
        <v>#DIV/0!</v>
      </c>
      <c r="CA10" s="20" t="e">
        <f t="shared" si="38"/>
        <v>#DIV/0!</v>
      </c>
      <c r="CB10" s="16" t="e">
        <f t="shared" si="39"/>
        <v>#DIV/0!</v>
      </c>
    </row>
    <row r="11" spans="1:86" x14ac:dyDescent="0.3">
      <c r="A11" s="1">
        <f>'AC bio'!A11</f>
        <v>43593</v>
      </c>
      <c r="B11" s="14">
        <f>'AC bio'!B11</f>
        <v>9</v>
      </c>
      <c r="C11">
        <f>('AC bio'!C11*'AC bio'!Q61)/100</f>
        <v>6.3628497625386728</v>
      </c>
      <c r="D11">
        <f>('AC bio'!D11*'AC bio'!R61)/100</f>
        <v>3.8943183816544207</v>
      </c>
      <c r="E11">
        <f>('AC bio'!E11*'AC bio'!S61)/100</f>
        <v>7.3605934598525415</v>
      </c>
      <c r="F11">
        <f>('AC bio'!F11*'AC bio'!T61)/100</f>
        <v>3.1646522230580056</v>
      </c>
      <c r="G11">
        <f>('AC bio'!G11*'AC bio'!U61)/100</f>
        <v>265.65280002416335</v>
      </c>
      <c r="H11">
        <f>('AC bio'!H11*'AC bio'!V61)/100</f>
        <v>259.92078558622774</v>
      </c>
      <c r="I11">
        <f>('AC bio'!I11*'AC bio'!Q61)/100</f>
        <v>9.7880987021124</v>
      </c>
      <c r="J11">
        <f>('AC bio'!J11*'AC bio'!R61)/100</f>
        <v>11.090093484935403</v>
      </c>
      <c r="K11">
        <f>('AC bio'!K11*'AC bio'!S61)/100</f>
        <v>10.241884133041154</v>
      </c>
      <c r="L11">
        <f>('AC bio'!L11*'AC bio'!T61)/100</f>
        <v>10.630340022963603</v>
      </c>
      <c r="M11">
        <f>('AC bio'!M11*'AC bio'!U61)/100</f>
        <v>13.294106352362064</v>
      </c>
      <c r="N11">
        <f>('AC bio'!N11*'AC bio'!V61)/100</f>
        <v>16.809956104898188</v>
      </c>
      <c r="O11">
        <f>('AC bio'!O11*'AC bio'!Q61)/100</f>
        <v>93.57141736068381</v>
      </c>
      <c r="P11">
        <f>('AC bio'!P11*'AC bio'!R61)/100</f>
        <v>95.241223961855852</v>
      </c>
      <c r="Q11">
        <f>('AC bio'!Q11*'AC bio'!S61)/100</f>
        <v>100.93560005491494</v>
      </c>
      <c r="R11">
        <f>('AC bio'!R11*'AC bio'!T61)/100</f>
        <v>90.797659506851772</v>
      </c>
      <c r="S11">
        <f>('AC bio'!S11*'AC bio'!U61)/100</f>
        <v>145.57573432912849</v>
      </c>
      <c r="T11">
        <f>('AC bio'!T11*'AC bio'!V61)/100</f>
        <v>150.95316547414478</v>
      </c>
      <c r="U11">
        <f>('AC bio'!U11*'AC bio'!Q61)/100</f>
        <v>0</v>
      </c>
      <c r="V11">
        <f>('AC bio'!V11*'AC bio'!R61)/100</f>
        <v>0</v>
      </c>
      <c r="W11">
        <f>('AC bio'!W11*'AC bio'!S61)/100</f>
        <v>0</v>
      </c>
      <c r="X11">
        <f>('AC bio'!X11*'AC bio'!T61)/100</f>
        <v>0</v>
      </c>
      <c r="Y11">
        <f>('AC bio'!Y11*'AC bio'!U61)/100</f>
        <v>0</v>
      </c>
      <c r="Z11">
        <f>('AC bio'!Z11*'AC bio'!V61)/100</f>
        <v>0</v>
      </c>
      <c r="AA11">
        <f>('AC bio'!AA11*'AC bio'!Q61)/100</f>
        <v>14.934413968404979</v>
      </c>
      <c r="AB11">
        <f>('AC bio'!AB11*'AC bio'!R61)/100</f>
        <v>12.589809854525711</v>
      </c>
      <c r="AC11">
        <f>('AC bio'!AC11*'AC bio'!S61)/100</f>
        <v>22.643775426290421</v>
      </c>
      <c r="AD11">
        <f>('AC bio'!AD11*'AC bio'!T61)/100</f>
        <v>14.132214783117281</v>
      </c>
      <c r="AE11">
        <f>('AC bio'!AE11*'AC bio'!U61)/100</f>
        <v>188.86694633770031</v>
      </c>
      <c r="AF11">
        <f>('AC bio'!AF11*'AC bio'!V61)/100</f>
        <v>161.31607150503791</v>
      </c>
      <c r="AG11">
        <v>2298.8490000000002</v>
      </c>
      <c r="AH11">
        <f>AG11-AG9</f>
        <v>368.88900000000012</v>
      </c>
      <c r="AI11">
        <v>2043.9939999999999</v>
      </c>
      <c r="AJ11">
        <f>AI11-AI9</f>
        <v>321.66199999999981</v>
      </c>
      <c r="AK11">
        <v>2094.98</v>
      </c>
      <c r="AL11">
        <f>AK11-AK9</f>
        <v>324.82300000000009</v>
      </c>
      <c r="AM11">
        <v>1844.556</v>
      </c>
      <c r="AN11">
        <f>AM11-AM9</f>
        <v>295.68200000000002</v>
      </c>
      <c r="AO11">
        <v>12734.346</v>
      </c>
      <c r="AP11">
        <f>AO11-AO9</f>
        <v>3199.3359999999993</v>
      </c>
      <c r="AQ11">
        <v>12045.284</v>
      </c>
      <c r="AR11">
        <f>AQ11-AQ9</f>
        <v>3003.0299999999988</v>
      </c>
      <c r="AS11">
        <f t="shared" si="14"/>
        <v>50.222016924978227</v>
      </c>
      <c r="AT11">
        <f t="shared" si="0"/>
        <v>30.737881762694439</v>
      </c>
      <c r="AU11">
        <f t="shared" si="0"/>
        <v>58.097214788096544</v>
      </c>
      <c r="AV11">
        <f t="shared" si="0"/>
        <v>24.978621755902751</v>
      </c>
      <c r="AW11">
        <f t="shared" si="0"/>
        <v>2096.7993771486285</v>
      </c>
      <c r="AX11">
        <f t="shared" si="0"/>
        <v>2051.5565477781979</v>
      </c>
      <c r="AY11">
        <f t="shared" si="15"/>
        <v>0</v>
      </c>
      <c r="AZ11">
        <f t="shared" si="1"/>
        <v>0</v>
      </c>
      <c r="BA11">
        <f t="shared" si="1"/>
        <v>0</v>
      </c>
      <c r="BB11">
        <f t="shared" si="1"/>
        <v>0</v>
      </c>
      <c r="BC11">
        <f t="shared" si="1"/>
        <v>0</v>
      </c>
      <c r="BD11">
        <f t="shared" si="1"/>
        <v>0</v>
      </c>
      <c r="BE11" s="16">
        <f t="shared" si="16"/>
        <v>0.13614398077735637</v>
      </c>
      <c r="BF11" s="16">
        <f t="shared" si="17"/>
        <v>9.5559568002109227E-2</v>
      </c>
      <c r="BG11" s="16">
        <f t="shared" si="18"/>
        <v>0.17885806974289545</v>
      </c>
      <c r="BH11" s="16">
        <f t="shared" si="19"/>
        <v>8.4477992423964768E-2</v>
      </c>
      <c r="BI11" s="16">
        <f t="shared" si="20"/>
        <v>0.65538579791201335</v>
      </c>
      <c r="BJ11" s="16">
        <f t="shared" si="21"/>
        <v>0.68316218878206303</v>
      </c>
      <c r="BK11" s="16">
        <f t="shared" si="22"/>
        <v>0</v>
      </c>
      <c r="BL11" s="16">
        <f t="shared" si="23"/>
        <v>0</v>
      </c>
      <c r="BM11" s="16">
        <f t="shared" si="24"/>
        <v>0</v>
      </c>
      <c r="BN11" s="16">
        <f t="shared" si="25"/>
        <v>0</v>
      </c>
      <c r="BO11" s="16">
        <f t="shared" si="26"/>
        <v>0</v>
      </c>
      <c r="BP11" s="16">
        <f t="shared" si="27"/>
        <v>0</v>
      </c>
      <c r="BQ11" s="20">
        <f t="shared" si="28"/>
        <v>0.11585177438973279</v>
      </c>
      <c r="BR11" s="16">
        <f t="shared" si="29"/>
        <v>2.8697513483851227E-2</v>
      </c>
      <c r="BS11" s="20">
        <f t="shared" si="30"/>
        <v>0.13166803108343011</v>
      </c>
      <c r="BT11" s="16">
        <f t="shared" si="31"/>
        <v>6.6736792681126547E-2</v>
      </c>
      <c r="BU11" s="20">
        <f t="shared" si="32"/>
        <v>0.66927399334703819</v>
      </c>
      <c r="BV11" s="16">
        <f t="shared" si="33"/>
        <v>1.9640874341100237E-2</v>
      </c>
      <c r="BW11" s="20">
        <f t="shared" si="34"/>
        <v>0</v>
      </c>
      <c r="BX11" s="16">
        <f t="shared" si="35"/>
        <v>0</v>
      </c>
      <c r="BY11" s="20">
        <f t="shared" si="36"/>
        <v>0</v>
      </c>
      <c r="BZ11" s="16">
        <f t="shared" si="37"/>
        <v>0</v>
      </c>
      <c r="CA11" s="20">
        <f t="shared" si="38"/>
        <v>0</v>
      </c>
      <c r="CB11" s="16">
        <f t="shared" si="39"/>
        <v>0</v>
      </c>
    </row>
    <row r="12" spans="1:86" hidden="1" x14ac:dyDescent="0.3">
      <c r="A12" s="1">
        <f>'AC bio'!A12</f>
        <v>43594</v>
      </c>
      <c r="B12" s="14">
        <f>'AC bio'!B12</f>
        <v>10</v>
      </c>
      <c r="C12">
        <f>('AC bio'!C12*'AC bio'!Q62)/100</f>
        <v>0</v>
      </c>
      <c r="D12">
        <f>('AC bio'!D12*'AC bio'!R62)/100</f>
        <v>0</v>
      </c>
      <c r="E12">
        <f>('AC bio'!E12*'AC bio'!S62)/100</f>
        <v>0</v>
      </c>
      <c r="F12">
        <f>('AC bio'!F12*'AC bio'!T62)/100</f>
        <v>0</v>
      </c>
      <c r="G12">
        <f>('AC bio'!G12*'AC bio'!U62)/100</f>
        <v>0</v>
      </c>
      <c r="H12">
        <f>('AC bio'!H12*'AC bio'!V62)/100</f>
        <v>0</v>
      </c>
      <c r="I12">
        <f>('AC bio'!I12*'AC bio'!Q62)/100</f>
        <v>0</v>
      </c>
      <c r="J12">
        <f>('AC bio'!J12*'AC bio'!R62)/100</f>
        <v>0</v>
      </c>
      <c r="K12">
        <f>('AC bio'!K12*'AC bio'!S62)/100</f>
        <v>0</v>
      </c>
      <c r="L12">
        <f>('AC bio'!L12*'AC bio'!T62)/100</f>
        <v>0</v>
      </c>
      <c r="M12">
        <f>('AC bio'!M12*'AC bio'!U62)/100</f>
        <v>0</v>
      </c>
      <c r="N12">
        <f>('AC bio'!N12*'AC bio'!V62)/100</f>
        <v>0</v>
      </c>
      <c r="O12">
        <f>('AC bio'!O12*'AC bio'!Q62)/100</f>
        <v>0</v>
      </c>
      <c r="P12">
        <f>('AC bio'!P12*'AC bio'!R62)/100</f>
        <v>0</v>
      </c>
      <c r="Q12">
        <f>('AC bio'!Q12*'AC bio'!S62)/100</f>
        <v>0</v>
      </c>
      <c r="R12">
        <f>('AC bio'!R12*'AC bio'!T62)/100</f>
        <v>0</v>
      </c>
      <c r="S12">
        <f>('AC bio'!S12*'AC bio'!U62)/100</f>
        <v>0</v>
      </c>
      <c r="T12">
        <f>('AC bio'!T12*'AC bio'!V62)/100</f>
        <v>0</v>
      </c>
      <c r="U12">
        <f>('AC bio'!U12*'AC bio'!Q62)/100</f>
        <v>0</v>
      </c>
      <c r="V12">
        <f>('AC bio'!V12*'AC bio'!R62)/100</f>
        <v>0</v>
      </c>
      <c r="W12">
        <f>('AC bio'!W12*'AC bio'!S62)/100</f>
        <v>0</v>
      </c>
      <c r="X12">
        <f>('AC bio'!X12*'AC bio'!T62)/100</f>
        <v>0</v>
      </c>
      <c r="Y12">
        <f>('AC bio'!Y12*'AC bio'!U62)/100</f>
        <v>0</v>
      </c>
      <c r="Z12">
        <f>('AC bio'!Z12*'AC bio'!V62)/100</f>
        <v>0</v>
      </c>
      <c r="AA12">
        <f>('AC bio'!AA12*'AC bio'!Q62)/100</f>
        <v>0</v>
      </c>
      <c r="AB12">
        <f>('AC bio'!AB12*'AC bio'!R62)/100</f>
        <v>0</v>
      </c>
      <c r="AC12">
        <f>('AC bio'!AC12*'AC bio'!S62)/100</f>
        <v>0</v>
      </c>
      <c r="AD12">
        <f>('AC bio'!AD12*'AC bio'!T62)/100</f>
        <v>0</v>
      </c>
      <c r="AE12">
        <f>('AC bio'!AE12*'AC bio'!U62)/100</f>
        <v>0</v>
      </c>
      <c r="AF12">
        <f>('AC bio'!AF12*'AC bio'!V62)/100</f>
        <v>0</v>
      </c>
      <c r="AS12">
        <f t="shared" si="14"/>
        <v>0</v>
      </c>
      <c r="AT12">
        <f t="shared" si="0"/>
        <v>0</v>
      </c>
      <c r="AU12">
        <f t="shared" si="0"/>
        <v>0</v>
      </c>
      <c r="AV12">
        <f t="shared" si="0"/>
        <v>0</v>
      </c>
      <c r="AW12">
        <f t="shared" si="0"/>
        <v>0</v>
      </c>
      <c r="AX12">
        <f t="shared" si="0"/>
        <v>0</v>
      </c>
      <c r="AY12">
        <f t="shared" si="15"/>
        <v>0</v>
      </c>
      <c r="AZ12">
        <f t="shared" si="1"/>
        <v>0</v>
      </c>
      <c r="BA12">
        <f t="shared" si="1"/>
        <v>0</v>
      </c>
      <c r="BB12">
        <f t="shared" si="1"/>
        <v>0</v>
      </c>
      <c r="BC12">
        <f t="shared" si="1"/>
        <v>0</v>
      </c>
      <c r="BD12">
        <f t="shared" si="1"/>
        <v>0</v>
      </c>
      <c r="BE12" s="16" t="e">
        <f t="shared" si="16"/>
        <v>#DIV/0!</v>
      </c>
      <c r="BF12" s="16" t="e">
        <f t="shared" si="17"/>
        <v>#DIV/0!</v>
      </c>
      <c r="BG12" s="16" t="e">
        <f t="shared" si="18"/>
        <v>#DIV/0!</v>
      </c>
      <c r="BH12" s="16" t="e">
        <f t="shared" si="19"/>
        <v>#DIV/0!</v>
      </c>
      <c r="BI12" s="16" t="e">
        <f t="shared" si="20"/>
        <v>#DIV/0!</v>
      </c>
      <c r="BJ12" s="16" t="e">
        <f t="shared" si="21"/>
        <v>#DIV/0!</v>
      </c>
      <c r="BK12" s="16" t="e">
        <f t="shared" si="22"/>
        <v>#DIV/0!</v>
      </c>
      <c r="BL12" s="16" t="e">
        <f t="shared" si="23"/>
        <v>#DIV/0!</v>
      </c>
      <c r="BM12" s="16" t="e">
        <f t="shared" si="24"/>
        <v>#DIV/0!</v>
      </c>
      <c r="BN12" s="16" t="e">
        <f t="shared" si="25"/>
        <v>#DIV/0!</v>
      </c>
      <c r="BO12" s="16" t="e">
        <f t="shared" si="26"/>
        <v>#DIV/0!</v>
      </c>
      <c r="BP12" s="16" t="e">
        <f t="shared" si="27"/>
        <v>#DIV/0!</v>
      </c>
      <c r="BQ12" s="20" t="e">
        <f t="shared" si="28"/>
        <v>#DIV/0!</v>
      </c>
      <c r="BR12" s="16" t="e">
        <f t="shared" si="29"/>
        <v>#DIV/0!</v>
      </c>
      <c r="BS12" s="20" t="e">
        <f t="shared" si="30"/>
        <v>#DIV/0!</v>
      </c>
      <c r="BT12" s="16" t="e">
        <f t="shared" si="31"/>
        <v>#DIV/0!</v>
      </c>
      <c r="BU12" s="20" t="e">
        <f t="shared" si="32"/>
        <v>#DIV/0!</v>
      </c>
      <c r="BV12" s="16" t="e">
        <f t="shared" si="33"/>
        <v>#DIV/0!</v>
      </c>
      <c r="BW12" s="20" t="e">
        <f t="shared" si="34"/>
        <v>#DIV/0!</v>
      </c>
      <c r="BX12" s="16" t="e">
        <f t="shared" si="35"/>
        <v>#DIV/0!</v>
      </c>
      <c r="BY12" s="20" t="e">
        <f t="shared" si="36"/>
        <v>#DIV/0!</v>
      </c>
      <c r="BZ12" s="16" t="e">
        <f t="shared" si="37"/>
        <v>#DIV/0!</v>
      </c>
      <c r="CA12" s="20" t="e">
        <f t="shared" si="38"/>
        <v>#DIV/0!</v>
      </c>
      <c r="CB12" s="16" t="e">
        <f t="shared" si="39"/>
        <v>#DIV/0!</v>
      </c>
    </row>
    <row r="13" spans="1:86" x14ac:dyDescent="0.3">
      <c r="A13" s="1">
        <f>'AC bio'!A13</f>
        <v>43595</v>
      </c>
      <c r="B13" s="14">
        <f>'AC bio'!B13</f>
        <v>11</v>
      </c>
      <c r="C13">
        <f>('AC bio'!C13*'AC bio'!Q63)/100</f>
        <v>3.0670674926303381</v>
      </c>
      <c r="D13">
        <f>('AC bio'!D13*'AC bio'!R63)/100</f>
        <v>2.9255592849517842</v>
      </c>
      <c r="E13">
        <f>('AC bio'!E13*'AC bio'!S63)/100</f>
        <v>1.1232921048586804</v>
      </c>
      <c r="F13">
        <f>('AC bio'!F13*'AC bio'!T63)/100</f>
        <v>0.1637923492072397</v>
      </c>
      <c r="G13">
        <f>('AC bio'!G13*'AC bio'!U63)/100</f>
        <v>203.91751767873728</v>
      </c>
      <c r="H13">
        <f>('AC bio'!H13*'AC bio'!V63)/100</f>
        <v>224.46958544416719</v>
      </c>
      <c r="I13">
        <f>('AC bio'!I13*'AC bio'!Q63)/100</f>
        <v>7.5297176472617897</v>
      </c>
      <c r="J13">
        <f>('AC bio'!J13*'AC bio'!R63)/100</f>
        <v>7.8492810710596048</v>
      </c>
      <c r="K13">
        <f>('AC bio'!K13*'AC bio'!S63)/100</f>
        <v>7.8854479504736652</v>
      </c>
      <c r="L13">
        <f>('AC bio'!L13*'AC bio'!T63)/100</f>
        <v>7.8113030836901407</v>
      </c>
      <c r="M13">
        <f>('AC bio'!M13*'AC bio'!U63)/100</f>
        <v>11.834374726166184</v>
      </c>
      <c r="N13">
        <f>('AC bio'!N13*'AC bio'!V63)/100</f>
        <v>10.711237728581319</v>
      </c>
      <c r="O13">
        <f>('AC bio'!O13*'AC bio'!Q63)/100</f>
        <v>86.292390964893528</v>
      </c>
      <c r="P13">
        <f>('AC bio'!P13*'AC bio'!R63)/100</f>
        <v>84.48547119482906</v>
      </c>
      <c r="Q13">
        <f>('AC bio'!Q13*'AC bio'!S63)/100</f>
        <v>84.877970276106765</v>
      </c>
      <c r="R13">
        <f>('AC bio'!R13*'AC bio'!T63)/100</f>
        <v>78.254103309441504</v>
      </c>
      <c r="S13">
        <f>('AC bio'!S13*'AC bio'!U63)/100</f>
        <v>142.00917279077083</v>
      </c>
      <c r="T13">
        <f>('AC bio'!T13*'AC bio'!V63)/100</f>
        <v>150.31506089313399</v>
      </c>
      <c r="U13">
        <f>('AC bio'!U13*'AC bio'!Q63)/100</f>
        <v>0</v>
      </c>
      <c r="V13">
        <f>('AC bio'!V13*'AC bio'!R63)/100</f>
        <v>0</v>
      </c>
      <c r="W13">
        <f>('AC bio'!W13*'AC bio'!S63)/100</f>
        <v>0</v>
      </c>
      <c r="X13">
        <f>('AC bio'!X13*'AC bio'!T63)/100</f>
        <v>0</v>
      </c>
      <c r="Y13">
        <f>('AC bio'!Y13*'AC bio'!U63)/100</f>
        <v>0</v>
      </c>
      <c r="Z13">
        <f>('AC bio'!Z13*'AC bio'!V63)/100</f>
        <v>0</v>
      </c>
      <c r="AA13">
        <f>('AC bio'!AA13*'AC bio'!Q63)/100</f>
        <v>14.038613834332777</v>
      </c>
      <c r="AB13">
        <f>('AC bio'!AB13*'AC bio'!R63)/100</f>
        <v>12.457949548848067</v>
      </c>
      <c r="AC13">
        <f>('AC bio'!AC13*'AC bio'!S63)/100</f>
        <v>17.231895927984805</v>
      </c>
      <c r="AD13">
        <f>('AC bio'!AD13*'AC bio'!T63)/100</f>
        <v>13.283724357093439</v>
      </c>
      <c r="AE13">
        <f>('AC bio'!AE13*'AC bio'!U63)/100</f>
        <v>149.76479731910419</v>
      </c>
      <c r="AF13">
        <f>('AC bio'!AF13*'AC bio'!V63)/100</f>
        <v>164.93807552156915</v>
      </c>
      <c r="AG13">
        <v>2636.0749999999998</v>
      </c>
      <c r="AH13">
        <f>AG13-AG11</f>
        <v>337.22599999999966</v>
      </c>
      <c r="AI13">
        <v>2316.56</v>
      </c>
      <c r="AJ13">
        <f>AI13-AI11</f>
        <v>272.56600000000003</v>
      </c>
      <c r="AK13">
        <v>2481.4830000000002</v>
      </c>
      <c r="AL13">
        <f>AK13-AK11</f>
        <v>386.50300000000016</v>
      </c>
      <c r="AM13">
        <v>2181.7060000000001</v>
      </c>
      <c r="AN13">
        <f>AM13-AM11</f>
        <v>337.15000000000009</v>
      </c>
      <c r="AO13">
        <v>15266.116</v>
      </c>
      <c r="AP13">
        <f>AO13-AO11</f>
        <v>2531.7700000000004</v>
      </c>
      <c r="AQ13">
        <v>14563.897000000001</v>
      </c>
      <c r="AR13">
        <f>AQ13-AQ11</f>
        <v>2518.6130000000012</v>
      </c>
      <c r="AS13">
        <f t="shared" si="14"/>
        <v>24.208384807670548</v>
      </c>
      <c r="AT13">
        <f t="shared" si="0"/>
        <v>23.091459551490974</v>
      </c>
      <c r="AU13">
        <f t="shared" si="0"/>
        <v>8.8661523071069333</v>
      </c>
      <c r="AV13">
        <f t="shared" si="0"/>
        <v>1.2928141384853167</v>
      </c>
      <c r="AW13">
        <f t="shared" si="0"/>
        <v>1609.52236912082</v>
      </c>
      <c r="AX13">
        <f t="shared" si="0"/>
        <v>1771.7399813039026</v>
      </c>
      <c r="AY13">
        <f t="shared" si="15"/>
        <v>0</v>
      </c>
      <c r="AZ13">
        <f t="shared" si="1"/>
        <v>0</v>
      </c>
      <c r="BA13">
        <f t="shared" si="1"/>
        <v>0</v>
      </c>
      <c r="BB13">
        <f t="shared" si="1"/>
        <v>0</v>
      </c>
      <c r="BC13">
        <f t="shared" si="1"/>
        <v>0</v>
      </c>
      <c r="BD13">
        <f t="shared" si="1"/>
        <v>0</v>
      </c>
      <c r="BE13" s="16">
        <f t="shared" si="16"/>
        <v>7.1786827847409668E-2</v>
      </c>
      <c r="BF13" s="16">
        <f t="shared" si="17"/>
        <v>8.4718782061926179E-2</v>
      </c>
      <c r="BG13" s="16">
        <f t="shared" si="18"/>
        <v>2.2939413942729886E-2</v>
      </c>
      <c r="BH13" s="16">
        <f t="shared" si="19"/>
        <v>3.8345369671817183E-3</v>
      </c>
      <c r="BI13" s="16">
        <f t="shared" si="20"/>
        <v>0.63573008966881661</v>
      </c>
      <c r="BJ13" s="16">
        <f t="shared" si="21"/>
        <v>0.70345860253397474</v>
      </c>
      <c r="BK13" s="16">
        <f t="shared" si="22"/>
        <v>0</v>
      </c>
      <c r="BL13" s="16">
        <f t="shared" si="23"/>
        <v>0</v>
      </c>
      <c r="BM13" s="16">
        <f t="shared" si="24"/>
        <v>0</v>
      </c>
      <c r="BN13" s="16">
        <f t="shared" si="25"/>
        <v>0</v>
      </c>
      <c r="BO13" s="16">
        <f t="shared" si="26"/>
        <v>0</v>
      </c>
      <c r="BP13" s="16">
        <f t="shared" si="27"/>
        <v>0</v>
      </c>
      <c r="BQ13" s="20">
        <f t="shared" si="28"/>
        <v>7.8252804954667923E-2</v>
      </c>
      <c r="BR13" s="16">
        <f t="shared" si="29"/>
        <v>9.1442725190785772E-3</v>
      </c>
      <c r="BS13" s="20">
        <f t="shared" si="30"/>
        <v>1.3386975454955803E-2</v>
      </c>
      <c r="BT13" s="16">
        <f t="shared" si="31"/>
        <v>1.3509188063144845E-2</v>
      </c>
      <c r="BU13" s="20">
        <f t="shared" si="32"/>
        <v>0.66959434610139568</v>
      </c>
      <c r="BV13" s="16">
        <f t="shared" si="33"/>
        <v>4.7891290726633638E-2</v>
      </c>
      <c r="BW13" s="20">
        <f t="shared" si="34"/>
        <v>0</v>
      </c>
      <c r="BX13" s="16">
        <f t="shared" si="35"/>
        <v>0</v>
      </c>
      <c r="BY13" s="20">
        <f t="shared" si="36"/>
        <v>0</v>
      </c>
      <c r="BZ13" s="16">
        <f t="shared" si="37"/>
        <v>0</v>
      </c>
      <c r="CA13" s="20">
        <f t="shared" si="38"/>
        <v>0</v>
      </c>
      <c r="CB13" s="16">
        <f t="shared" si="39"/>
        <v>0</v>
      </c>
    </row>
    <row r="14" spans="1:86" hidden="1" x14ac:dyDescent="0.3">
      <c r="A14" s="1">
        <f>'AC bio'!A14</f>
        <v>43596</v>
      </c>
      <c r="B14" s="14">
        <f>'AC bio'!B14</f>
        <v>12</v>
      </c>
      <c r="C14">
        <f>('AC bio'!C14*'AC bio'!Q64)/100</f>
        <v>0</v>
      </c>
      <c r="D14">
        <f>('AC bio'!D14*'AC bio'!R64)/100</f>
        <v>0</v>
      </c>
      <c r="E14">
        <f>('AC bio'!E14*'AC bio'!S64)/100</f>
        <v>0</v>
      </c>
      <c r="F14">
        <f>('AC bio'!F14*'AC bio'!T64)/100</f>
        <v>0</v>
      </c>
      <c r="G14">
        <f>('AC bio'!G14*'AC bio'!U64)/100</f>
        <v>0</v>
      </c>
      <c r="H14">
        <f>('AC bio'!H14*'AC bio'!V64)/100</f>
        <v>0</v>
      </c>
      <c r="I14">
        <f>('AC bio'!I14*'AC bio'!Q64)/100</f>
        <v>0</v>
      </c>
      <c r="J14">
        <f>('AC bio'!J14*'AC bio'!R64)/100</f>
        <v>0</v>
      </c>
      <c r="K14">
        <f>('AC bio'!K14*'AC bio'!S64)/100</f>
        <v>0</v>
      </c>
      <c r="L14">
        <f>('AC bio'!L14*'AC bio'!T64)/100</f>
        <v>0</v>
      </c>
      <c r="M14">
        <f>('AC bio'!M14*'AC bio'!U64)/100</f>
        <v>0</v>
      </c>
      <c r="N14">
        <f>('AC bio'!N14*'AC bio'!V64)/100</f>
        <v>0</v>
      </c>
      <c r="O14">
        <f>('AC bio'!O14*'AC bio'!Q64)/100</f>
        <v>0</v>
      </c>
      <c r="P14">
        <f>('AC bio'!P14*'AC bio'!R64)/100</f>
        <v>0</v>
      </c>
      <c r="Q14">
        <f>('AC bio'!Q14*'AC bio'!S64)/100</f>
        <v>0</v>
      </c>
      <c r="R14">
        <f>('AC bio'!R14*'AC bio'!T64)/100</f>
        <v>0</v>
      </c>
      <c r="S14">
        <f>('AC bio'!S14*'AC bio'!U64)/100</f>
        <v>0</v>
      </c>
      <c r="T14">
        <f>('AC bio'!T14*'AC bio'!V64)/100</f>
        <v>0</v>
      </c>
      <c r="U14">
        <f>('AC bio'!U14*'AC bio'!Q64)/100</f>
        <v>0</v>
      </c>
      <c r="V14">
        <f>('AC bio'!V14*'AC bio'!R64)/100</f>
        <v>0</v>
      </c>
      <c r="W14">
        <f>('AC bio'!W14*'AC bio'!S64)/100</f>
        <v>0</v>
      </c>
      <c r="X14">
        <f>('AC bio'!X14*'AC bio'!T64)/100</f>
        <v>0</v>
      </c>
      <c r="Y14">
        <f>('AC bio'!Y14*'AC bio'!U64)/100</f>
        <v>0</v>
      </c>
      <c r="Z14">
        <f>('AC bio'!Z14*'AC bio'!V64)/100</f>
        <v>0</v>
      </c>
      <c r="AA14">
        <f>('AC bio'!AA14*'AC bio'!Q64)/100</f>
        <v>0</v>
      </c>
      <c r="AB14">
        <f>('AC bio'!AB14*'AC bio'!R64)/100</f>
        <v>0</v>
      </c>
      <c r="AC14">
        <f>('AC bio'!AC14*'AC bio'!S64)/100</f>
        <v>0</v>
      </c>
      <c r="AD14">
        <f>('AC bio'!AD14*'AC bio'!T64)/100</f>
        <v>0</v>
      </c>
      <c r="AE14">
        <f>('AC bio'!AE14*'AC bio'!U64)/100</f>
        <v>0</v>
      </c>
      <c r="AF14">
        <f>('AC bio'!AF14*'AC bio'!V64)/100</f>
        <v>0</v>
      </c>
      <c r="AS14">
        <f t="shared" si="14"/>
        <v>0</v>
      </c>
      <c r="AT14">
        <f t="shared" si="0"/>
        <v>0</v>
      </c>
      <c r="AU14">
        <f t="shared" si="0"/>
        <v>0</v>
      </c>
      <c r="AV14">
        <f t="shared" si="0"/>
        <v>0</v>
      </c>
      <c r="AW14">
        <f t="shared" si="0"/>
        <v>0</v>
      </c>
      <c r="AX14">
        <f t="shared" si="0"/>
        <v>0</v>
      </c>
      <c r="AY14">
        <f t="shared" si="15"/>
        <v>0</v>
      </c>
      <c r="AZ14">
        <f t="shared" si="1"/>
        <v>0</v>
      </c>
      <c r="BA14">
        <f t="shared" si="1"/>
        <v>0</v>
      </c>
      <c r="BB14">
        <f t="shared" si="1"/>
        <v>0</v>
      </c>
      <c r="BC14">
        <f t="shared" si="1"/>
        <v>0</v>
      </c>
      <c r="BD14">
        <f t="shared" si="1"/>
        <v>0</v>
      </c>
      <c r="BE14" s="16" t="e">
        <f t="shared" si="16"/>
        <v>#DIV/0!</v>
      </c>
      <c r="BF14" s="16" t="e">
        <f t="shared" si="17"/>
        <v>#DIV/0!</v>
      </c>
      <c r="BG14" s="16" t="e">
        <f t="shared" si="18"/>
        <v>#DIV/0!</v>
      </c>
      <c r="BH14" s="16" t="e">
        <f t="shared" si="19"/>
        <v>#DIV/0!</v>
      </c>
      <c r="BI14" s="16" t="e">
        <f t="shared" si="20"/>
        <v>#DIV/0!</v>
      </c>
      <c r="BJ14" s="16" t="e">
        <f t="shared" si="21"/>
        <v>#DIV/0!</v>
      </c>
      <c r="BK14" s="16" t="e">
        <f t="shared" si="22"/>
        <v>#DIV/0!</v>
      </c>
      <c r="BL14" s="16" t="e">
        <f t="shared" si="23"/>
        <v>#DIV/0!</v>
      </c>
      <c r="BM14" s="16" t="e">
        <f t="shared" si="24"/>
        <v>#DIV/0!</v>
      </c>
      <c r="BN14" s="16" t="e">
        <f t="shared" si="25"/>
        <v>#DIV/0!</v>
      </c>
      <c r="BO14" s="16" t="e">
        <f t="shared" si="26"/>
        <v>#DIV/0!</v>
      </c>
      <c r="BP14" s="16" t="e">
        <f t="shared" si="27"/>
        <v>#DIV/0!</v>
      </c>
      <c r="BQ14" s="20" t="e">
        <f t="shared" si="28"/>
        <v>#DIV/0!</v>
      </c>
      <c r="BR14" s="16" t="e">
        <f t="shared" si="29"/>
        <v>#DIV/0!</v>
      </c>
      <c r="BS14" s="20" t="e">
        <f t="shared" si="30"/>
        <v>#DIV/0!</v>
      </c>
      <c r="BT14" s="16" t="e">
        <f t="shared" si="31"/>
        <v>#DIV/0!</v>
      </c>
      <c r="BU14" s="20" t="e">
        <f t="shared" si="32"/>
        <v>#DIV/0!</v>
      </c>
      <c r="BV14" s="16" t="e">
        <f t="shared" si="33"/>
        <v>#DIV/0!</v>
      </c>
      <c r="BW14" s="20" t="e">
        <f t="shared" si="34"/>
        <v>#DIV/0!</v>
      </c>
      <c r="BX14" s="16" t="e">
        <f t="shared" si="35"/>
        <v>#DIV/0!</v>
      </c>
      <c r="BY14" s="20" t="e">
        <f t="shared" si="36"/>
        <v>#DIV/0!</v>
      </c>
      <c r="BZ14" s="16" t="e">
        <f t="shared" si="37"/>
        <v>#DIV/0!</v>
      </c>
      <c r="CA14" s="20" t="e">
        <f t="shared" si="38"/>
        <v>#DIV/0!</v>
      </c>
      <c r="CB14" s="16" t="e">
        <f t="shared" si="39"/>
        <v>#DIV/0!</v>
      </c>
    </row>
    <row r="15" spans="1:86" hidden="1" x14ac:dyDescent="0.3">
      <c r="A15" s="1">
        <f>'AC bio'!A15</f>
        <v>43597</v>
      </c>
      <c r="B15" s="14">
        <f>'AC bio'!B15</f>
        <v>13</v>
      </c>
      <c r="C15">
        <f>('AC bio'!C15*'AC bio'!Q65)/100</f>
        <v>0</v>
      </c>
      <c r="D15">
        <f>('AC bio'!D15*'AC bio'!R65)/100</f>
        <v>0</v>
      </c>
      <c r="E15">
        <f>('AC bio'!E15*'AC bio'!S65)/100</f>
        <v>0</v>
      </c>
      <c r="F15">
        <f>('AC bio'!F15*'AC bio'!T65)/100</f>
        <v>0</v>
      </c>
      <c r="G15">
        <f>('AC bio'!G15*'AC bio'!U65)/100</f>
        <v>0</v>
      </c>
      <c r="H15">
        <f>('AC bio'!H15*'AC bio'!V65)/100</f>
        <v>0</v>
      </c>
      <c r="I15">
        <f>('AC bio'!I15*'AC bio'!Q65)/100</f>
        <v>0</v>
      </c>
      <c r="J15">
        <f>('AC bio'!J15*'AC bio'!R65)/100</f>
        <v>0</v>
      </c>
      <c r="K15">
        <f>('AC bio'!K15*'AC bio'!S65)/100</f>
        <v>0</v>
      </c>
      <c r="L15">
        <f>('AC bio'!L15*'AC bio'!T65)/100</f>
        <v>0</v>
      </c>
      <c r="M15">
        <f>('AC bio'!M15*'AC bio'!U65)/100</f>
        <v>0</v>
      </c>
      <c r="N15">
        <f>('AC bio'!N15*'AC bio'!V65)/100</f>
        <v>0</v>
      </c>
      <c r="O15">
        <f>('AC bio'!O15*'AC bio'!Q65)/100</f>
        <v>0</v>
      </c>
      <c r="P15">
        <f>('AC bio'!P15*'AC bio'!R65)/100</f>
        <v>0</v>
      </c>
      <c r="Q15">
        <f>('AC bio'!Q15*'AC bio'!S65)/100</f>
        <v>0</v>
      </c>
      <c r="R15">
        <f>('AC bio'!R15*'AC bio'!T65)/100</f>
        <v>0</v>
      </c>
      <c r="S15">
        <f>('AC bio'!S15*'AC bio'!U65)/100</f>
        <v>0</v>
      </c>
      <c r="T15">
        <f>('AC bio'!T15*'AC bio'!V65)/100</f>
        <v>0</v>
      </c>
      <c r="U15">
        <f>('AC bio'!U15*'AC bio'!Q65)/100</f>
        <v>0</v>
      </c>
      <c r="V15">
        <f>('AC bio'!V15*'AC bio'!R65)/100</f>
        <v>0</v>
      </c>
      <c r="W15">
        <f>('AC bio'!W15*'AC bio'!S65)/100</f>
        <v>0</v>
      </c>
      <c r="X15">
        <f>('AC bio'!X15*'AC bio'!T65)/100</f>
        <v>0</v>
      </c>
      <c r="Y15">
        <f>('AC bio'!Y15*'AC bio'!U65)/100</f>
        <v>0</v>
      </c>
      <c r="Z15">
        <f>('AC bio'!Z15*'AC bio'!V65)/100</f>
        <v>0</v>
      </c>
      <c r="AA15">
        <f>('AC bio'!AA15*'AC bio'!Q65)/100</f>
        <v>0</v>
      </c>
      <c r="AB15">
        <f>('AC bio'!AB15*'AC bio'!R65)/100</f>
        <v>0</v>
      </c>
      <c r="AC15">
        <f>('AC bio'!AC15*'AC bio'!S65)/100</f>
        <v>0</v>
      </c>
      <c r="AD15">
        <f>('AC bio'!AD15*'AC bio'!T65)/100</f>
        <v>0</v>
      </c>
      <c r="AE15">
        <f>('AC bio'!AE15*'AC bio'!U65)/100</f>
        <v>0</v>
      </c>
      <c r="AF15">
        <f>('AC bio'!AF15*'AC bio'!V65)/100</f>
        <v>0</v>
      </c>
      <c r="AS15">
        <f t="shared" si="14"/>
        <v>0</v>
      </c>
      <c r="AT15">
        <f t="shared" si="0"/>
        <v>0</v>
      </c>
      <c r="AU15">
        <f t="shared" si="0"/>
        <v>0</v>
      </c>
      <c r="AV15">
        <f t="shared" si="0"/>
        <v>0</v>
      </c>
      <c r="AW15">
        <f t="shared" si="0"/>
        <v>0</v>
      </c>
      <c r="AX15">
        <f t="shared" si="0"/>
        <v>0</v>
      </c>
      <c r="AY15">
        <f t="shared" si="15"/>
        <v>0</v>
      </c>
      <c r="AZ15">
        <f t="shared" si="1"/>
        <v>0</v>
      </c>
      <c r="BA15">
        <f t="shared" si="1"/>
        <v>0</v>
      </c>
      <c r="BB15">
        <f t="shared" si="1"/>
        <v>0</v>
      </c>
      <c r="BC15">
        <f t="shared" si="1"/>
        <v>0</v>
      </c>
      <c r="BD15">
        <f t="shared" si="1"/>
        <v>0</v>
      </c>
      <c r="BE15" s="16" t="e">
        <f t="shared" si="16"/>
        <v>#DIV/0!</v>
      </c>
      <c r="BF15" s="16" t="e">
        <f t="shared" si="17"/>
        <v>#DIV/0!</v>
      </c>
      <c r="BG15" s="16" t="e">
        <f t="shared" si="18"/>
        <v>#DIV/0!</v>
      </c>
      <c r="BH15" s="16" t="e">
        <f t="shared" si="19"/>
        <v>#DIV/0!</v>
      </c>
      <c r="BI15" s="16" t="e">
        <f t="shared" si="20"/>
        <v>#DIV/0!</v>
      </c>
      <c r="BJ15" s="16" t="e">
        <f t="shared" si="21"/>
        <v>#DIV/0!</v>
      </c>
      <c r="BK15" s="16" t="e">
        <f t="shared" si="22"/>
        <v>#DIV/0!</v>
      </c>
      <c r="BL15" s="16" t="e">
        <f t="shared" si="23"/>
        <v>#DIV/0!</v>
      </c>
      <c r="BM15" s="16" t="e">
        <f t="shared" si="24"/>
        <v>#DIV/0!</v>
      </c>
      <c r="BN15" s="16" t="e">
        <f t="shared" si="25"/>
        <v>#DIV/0!</v>
      </c>
      <c r="BO15" s="16" t="e">
        <f t="shared" si="26"/>
        <v>#DIV/0!</v>
      </c>
      <c r="BP15" s="16" t="e">
        <f t="shared" si="27"/>
        <v>#DIV/0!</v>
      </c>
      <c r="BQ15" s="20" t="e">
        <f t="shared" si="28"/>
        <v>#DIV/0!</v>
      </c>
      <c r="BR15" s="16" t="e">
        <f t="shared" si="29"/>
        <v>#DIV/0!</v>
      </c>
      <c r="BS15" s="20" t="e">
        <f t="shared" si="30"/>
        <v>#DIV/0!</v>
      </c>
      <c r="BT15" s="16" t="e">
        <f t="shared" si="31"/>
        <v>#DIV/0!</v>
      </c>
      <c r="BU15" s="20" t="e">
        <f t="shared" si="32"/>
        <v>#DIV/0!</v>
      </c>
      <c r="BV15" s="16" t="e">
        <f t="shared" si="33"/>
        <v>#DIV/0!</v>
      </c>
      <c r="BW15" s="20" t="e">
        <f t="shared" si="34"/>
        <v>#DIV/0!</v>
      </c>
      <c r="BX15" s="16" t="e">
        <f t="shared" si="35"/>
        <v>#DIV/0!</v>
      </c>
      <c r="BY15" s="20" t="e">
        <f t="shared" si="36"/>
        <v>#DIV/0!</v>
      </c>
      <c r="BZ15" s="16" t="e">
        <f t="shared" si="37"/>
        <v>#DIV/0!</v>
      </c>
      <c r="CA15" s="20" t="e">
        <f t="shared" si="38"/>
        <v>#DIV/0!</v>
      </c>
      <c r="CB15" s="16" t="e">
        <f t="shared" si="39"/>
        <v>#DIV/0!</v>
      </c>
    </row>
    <row r="16" spans="1:86" x14ac:dyDescent="0.3">
      <c r="A16" s="1">
        <f>'AC bio'!A16</f>
        <v>43598</v>
      </c>
      <c r="B16" s="14">
        <f>'AC bio'!B16</f>
        <v>14</v>
      </c>
      <c r="C16">
        <f>('AC bio'!C16*'AC bio'!Q66)/100</f>
        <v>0.17193132518137058</v>
      </c>
      <c r="D16">
        <f>('AC bio'!D16*'AC bio'!R66)/100</f>
        <v>6.0732738289264745E-2</v>
      </c>
      <c r="E16">
        <f>('AC bio'!E16*'AC bio'!S66)/100</f>
        <v>6.8867829208838272</v>
      </c>
      <c r="F16">
        <f>('AC bio'!F16*'AC bio'!T66)/100</f>
        <v>2.1173795489096965</v>
      </c>
      <c r="G16">
        <f>('AC bio'!G16*'AC bio'!U66)/100</f>
        <v>6.9674153715505414</v>
      </c>
      <c r="H16">
        <f>('AC bio'!H16*'AC bio'!V66)/100</f>
        <v>76.092271767011965</v>
      </c>
      <c r="I16">
        <f>('AC bio'!I16*'AC bio'!Q66)/100</f>
        <v>7.9185705129230772</v>
      </c>
      <c r="J16">
        <f>('AC bio'!J16*'AC bio'!R66)/100</f>
        <v>9.2452790619081515</v>
      </c>
      <c r="K16">
        <f>('AC bio'!K16*'AC bio'!S66)/100</f>
        <v>7.3264954239041131</v>
      </c>
      <c r="L16">
        <f>('AC bio'!L16*'AC bio'!T66)/100</f>
        <v>8.3427568555883216</v>
      </c>
      <c r="M16">
        <f>('AC bio'!M16*'AC bio'!U66)/100</f>
        <v>5.8644287374976969</v>
      </c>
      <c r="N16">
        <f>('AC bio'!N16*'AC bio'!V66)/100</f>
        <v>7.9022301998569819</v>
      </c>
      <c r="O16">
        <f>('AC bio'!O16*'AC bio'!Q66)/100</f>
        <v>78.120561914718124</v>
      </c>
      <c r="P16">
        <f>('AC bio'!P16*'AC bio'!R66)/100</f>
        <v>67.54362605422827</v>
      </c>
      <c r="Q16">
        <f>('AC bio'!Q16*'AC bio'!S66)/100</f>
        <v>75.036142637177804</v>
      </c>
      <c r="R16">
        <f>('AC bio'!R16*'AC bio'!T66)/100</f>
        <v>70.352200937320319</v>
      </c>
      <c r="S16">
        <f>('AC bio'!S16*'AC bio'!U66)/100</f>
        <v>103.36882456909923</v>
      </c>
      <c r="T16">
        <f>('AC bio'!T16*'AC bio'!V66)/100</f>
        <v>123.42934759475072</v>
      </c>
      <c r="U16">
        <f>('AC bio'!U16*'AC bio'!Q66)/100</f>
        <v>0</v>
      </c>
      <c r="V16">
        <f>('AC bio'!V16*'AC bio'!R66)/100</f>
        <v>0</v>
      </c>
      <c r="W16">
        <f>('AC bio'!W16*'AC bio'!S66)/100</f>
        <v>0</v>
      </c>
      <c r="X16">
        <f>('AC bio'!X16*'AC bio'!T66)/100</f>
        <v>0</v>
      </c>
      <c r="Y16">
        <f>('AC bio'!Y16*'AC bio'!U66)/100</f>
        <v>3.4909331290570931</v>
      </c>
      <c r="Z16">
        <f>('AC bio'!Z16*'AC bio'!V66)/100</f>
        <v>0</v>
      </c>
      <c r="AA16">
        <f>('AC bio'!AA16*'AC bio'!Q66)/100</f>
        <v>12.161384093128019</v>
      </c>
      <c r="AB16">
        <f>('AC bio'!AB16*'AC bio'!R66)/100</f>
        <v>10.204970047005501</v>
      </c>
      <c r="AC16">
        <f>('AC bio'!AC16*'AC bio'!S66)/100</f>
        <v>18.224712361207992</v>
      </c>
      <c r="AD16">
        <f>('AC bio'!AD16*'AC bio'!T66)/100</f>
        <v>12.533497407907007</v>
      </c>
      <c r="AE16">
        <f>('AC bio'!AE16*'AC bio'!U66)/100</f>
        <v>39.530037204573084</v>
      </c>
      <c r="AF16">
        <f>('AC bio'!AF16*'AC bio'!V66)/100</f>
        <v>94.590670323477823</v>
      </c>
      <c r="AG16">
        <v>3335.85</v>
      </c>
      <c r="AH16">
        <f>AG16-AG13</f>
        <v>699.77500000000009</v>
      </c>
      <c r="AI16">
        <v>2927.402</v>
      </c>
      <c r="AJ16">
        <f>AI16-AI13</f>
        <v>610.8420000000001</v>
      </c>
      <c r="AK16">
        <v>3284.2730000000001</v>
      </c>
      <c r="AL16">
        <f>AK16-AK13</f>
        <v>802.79</v>
      </c>
      <c r="AM16">
        <v>2991.9760000000001</v>
      </c>
      <c r="AN16">
        <f>AM16-AM13</f>
        <v>810.27</v>
      </c>
      <c r="AO16">
        <v>19158.830000000002</v>
      </c>
      <c r="AP16">
        <f>AO16-AO13</f>
        <v>3892.7140000000018</v>
      </c>
      <c r="AQ16">
        <v>18242.541000000001</v>
      </c>
      <c r="AR16">
        <f>AQ16-AQ13</f>
        <v>3678.6440000000002</v>
      </c>
      <c r="AS16">
        <f t="shared" si="14"/>
        <v>1.357055131810563</v>
      </c>
      <c r="AT16">
        <f t="shared" si="0"/>
        <v>0.47936392089930147</v>
      </c>
      <c r="AU16">
        <f t="shared" si="0"/>
        <v>54.3574249462214</v>
      </c>
      <c r="AV16">
        <f t="shared" si="0"/>
        <v>16.712491338082135</v>
      </c>
      <c r="AW16">
        <f t="shared" si="0"/>
        <v>54.993857433741034</v>
      </c>
      <c r="AX16">
        <f t="shared" si="0"/>
        <v>600.596824247222</v>
      </c>
      <c r="AY16">
        <f t="shared" si="15"/>
        <v>0</v>
      </c>
      <c r="AZ16">
        <f t="shared" si="1"/>
        <v>0</v>
      </c>
      <c r="BA16">
        <f t="shared" si="1"/>
        <v>0</v>
      </c>
      <c r="BB16">
        <f t="shared" si="1"/>
        <v>0</v>
      </c>
      <c r="BC16">
        <f t="shared" si="1"/>
        <v>110.21583676149666</v>
      </c>
      <c r="BD16">
        <f t="shared" si="1"/>
        <v>0</v>
      </c>
      <c r="BE16" s="16">
        <f t="shared" si="16"/>
        <v>1.9392735262199461E-3</v>
      </c>
      <c r="BF16" s="16">
        <f t="shared" si="17"/>
        <v>7.8475926818932123E-4</v>
      </c>
      <c r="BG16" s="16">
        <f t="shared" si="18"/>
        <v>6.771064032464455E-2</v>
      </c>
      <c r="BH16" s="16">
        <f t="shared" si="19"/>
        <v>2.0625830078963969E-2</v>
      </c>
      <c r="BI16" s="16">
        <f t="shared" si="20"/>
        <v>1.4127381932949868E-2</v>
      </c>
      <c r="BJ16" s="16">
        <f t="shared" si="21"/>
        <v>0.16326581866775419</v>
      </c>
      <c r="BK16" s="16">
        <f t="shared" si="22"/>
        <v>0</v>
      </c>
      <c r="BL16" s="16">
        <f t="shared" si="23"/>
        <v>0</v>
      </c>
      <c r="BM16" s="16">
        <f t="shared" si="24"/>
        <v>0</v>
      </c>
      <c r="BN16" s="16">
        <f t="shared" si="25"/>
        <v>0</v>
      </c>
      <c r="BO16" s="16">
        <f t="shared" si="26"/>
        <v>2.8313366140306381E-2</v>
      </c>
      <c r="BP16" s="16">
        <f t="shared" si="27"/>
        <v>0</v>
      </c>
      <c r="BQ16" s="20">
        <f t="shared" si="28"/>
        <v>1.3620163972046337E-3</v>
      </c>
      <c r="BR16" s="16">
        <f t="shared" si="29"/>
        <v>8.1636486083001033E-4</v>
      </c>
      <c r="BS16" s="20">
        <f t="shared" si="30"/>
        <v>4.4168235201804261E-2</v>
      </c>
      <c r="BT16" s="16">
        <f t="shared" si="31"/>
        <v>3.3293988615602566E-2</v>
      </c>
      <c r="BU16" s="20">
        <f t="shared" si="32"/>
        <v>8.8696600300352035E-2</v>
      </c>
      <c r="BV16" s="16">
        <f t="shared" si="33"/>
        <v>0.10545679995074105</v>
      </c>
      <c r="BW16" s="20">
        <f t="shared" si="34"/>
        <v>0</v>
      </c>
      <c r="BX16" s="16">
        <f t="shared" si="35"/>
        <v>0</v>
      </c>
      <c r="BY16" s="20">
        <f t="shared" si="36"/>
        <v>0</v>
      </c>
      <c r="BZ16" s="16">
        <f t="shared" si="37"/>
        <v>0</v>
      </c>
      <c r="CA16" s="20">
        <f t="shared" si="38"/>
        <v>1.415668307015319E-2</v>
      </c>
      <c r="CB16" s="16">
        <f t="shared" si="39"/>
        <v>2.0020573196028228E-2</v>
      </c>
    </row>
    <row r="17" spans="1:80" hidden="1" x14ac:dyDescent="0.3">
      <c r="A17" s="1">
        <f>'AC bio'!A17</f>
        <v>43599</v>
      </c>
      <c r="B17" s="14">
        <f>'AC bio'!B17</f>
        <v>15</v>
      </c>
      <c r="C17">
        <f>('AC bio'!C17*'AC bio'!Q67)/100</f>
        <v>0</v>
      </c>
      <c r="D17">
        <f>('AC bio'!D17*'AC bio'!R67)/100</f>
        <v>0</v>
      </c>
      <c r="E17">
        <f>('AC bio'!E17*'AC bio'!S67)/100</f>
        <v>0</v>
      </c>
      <c r="F17">
        <f>('AC bio'!F17*'AC bio'!T67)/100</f>
        <v>0</v>
      </c>
      <c r="G17">
        <f>('AC bio'!G17*'AC bio'!U67)/100</f>
        <v>0</v>
      </c>
      <c r="H17">
        <f>('AC bio'!H17*'AC bio'!V67)/100</f>
        <v>0</v>
      </c>
      <c r="I17">
        <f>('AC bio'!I17*'AC bio'!Q67)/100</f>
        <v>0</v>
      </c>
      <c r="J17">
        <f>('AC bio'!J17*'AC bio'!R67)/100</f>
        <v>0</v>
      </c>
      <c r="K17">
        <f>('AC bio'!K17*'AC bio'!S67)/100</f>
        <v>0</v>
      </c>
      <c r="L17">
        <f>('AC bio'!L17*'AC bio'!T67)/100</f>
        <v>0</v>
      </c>
      <c r="M17">
        <f>('AC bio'!M17*'AC bio'!U67)/100</f>
        <v>0</v>
      </c>
      <c r="N17">
        <f>('AC bio'!N17*'AC bio'!V67)/100</f>
        <v>0</v>
      </c>
      <c r="O17">
        <f>('AC bio'!O17*'AC bio'!Q67)/100</f>
        <v>0</v>
      </c>
      <c r="P17">
        <f>('AC bio'!P17*'AC bio'!R67)/100</f>
        <v>0</v>
      </c>
      <c r="Q17">
        <f>('AC bio'!Q17*'AC bio'!S67)/100</f>
        <v>0</v>
      </c>
      <c r="R17">
        <f>('AC bio'!R17*'AC bio'!T67)/100</f>
        <v>0</v>
      </c>
      <c r="S17">
        <f>('AC bio'!S17*'AC bio'!U67)/100</f>
        <v>0</v>
      </c>
      <c r="T17">
        <f>('AC bio'!T17*'AC bio'!V67)/100</f>
        <v>0</v>
      </c>
      <c r="U17">
        <f>('AC bio'!U17*'AC bio'!Q67)/100</f>
        <v>0</v>
      </c>
      <c r="V17">
        <f>('AC bio'!V17*'AC bio'!R67)/100</f>
        <v>0</v>
      </c>
      <c r="W17">
        <f>('AC bio'!W17*'AC bio'!S67)/100</f>
        <v>0</v>
      </c>
      <c r="X17">
        <f>('AC bio'!X17*'AC bio'!T67)/100</f>
        <v>0</v>
      </c>
      <c r="Y17">
        <f>('AC bio'!Y17*'AC bio'!U67)/100</f>
        <v>0</v>
      </c>
      <c r="Z17">
        <f>('AC bio'!Z17*'AC bio'!V67)/100</f>
        <v>0</v>
      </c>
      <c r="AA17">
        <f>('AC bio'!AA17*'AC bio'!Q67)/100</f>
        <v>0</v>
      </c>
      <c r="AB17">
        <f>('AC bio'!AB17*'AC bio'!R67)/100</f>
        <v>0</v>
      </c>
      <c r="AC17">
        <f>('AC bio'!AC17*'AC bio'!S67)/100</f>
        <v>0</v>
      </c>
      <c r="AD17">
        <f>('AC bio'!AD17*'AC bio'!T67)/100</f>
        <v>0</v>
      </c>
      <c r="AE17">
        <f>('AC bio'!AE17*'AC bio'!U67)/100</f>
        <v>0</v>
      </c>
      <c r="AF17">
        <f>('AC bio'!AF17*'AC bio'!V67)/100</f>
        <v>0</v>
      </c>
      <c r="AS17">
        <f t="shared" si="14"/>
        <v>0</v>
      </c>
      <c r="AT17">
        <f t="shared" si="0"/>
        <v>0</v>
      </c>
      <c r="AU17">
        <f t="shared" si="0"/>
        <v>0</v>
      </c>
      <c r="AV17">
        <f t="shared" si="0"/>
        <v>0</v>
      </c>
      <c r="AW17">
        <f t="shared" si="0"/>
        <v>0</v>
      </c>
      <c r="AX17">
        <f t="shared" si="0"/>
        <v>0</v>
      </c>
      <c r="AY17">
        <f t="shared" si="15"/>
        <v>0</v>
      </c>
      <c r="AZ17">
        <f t="shared" si="1"/>
        <v>0</v>
      </c>
      <c r="BA17">
        <f t="shared" si="1"/>
        <v>0</v>
      </c>
      <c r="BB17">
        <f t="shared" si="1"/>
        <v>0</v>
      </c>
      <c r="BC17">
        <f t="shared" si="1"/>
        <v>0</v>
      </c>
      <c r="BD17">
        <f t="shared" si="1"/>
        <v>0</v>
      </c>
      <c r="BE17" s="16" t="e">
        <f t="shared" si="16"/>
        <v>#DIV/0!</v>
      </c>
      <c r="BF17" s="16" t="e">
        <f t="shared" si="17"/>
        <v>#DIV/0!</v>
      </c>
      <c r="BG17" s="16" t="e">
        <f t="shared" si="18"/>
        <v>#DIV/0!</v>
      </c>
      <c r="BH17" s="16" t="e">
        <f t="shared" si="19"/>
        <v>#DIV/0!</v>
      </c>
      <c r="BI17" s="16" t="e">
        <f t="shared" si="20"/>
        <v>#DIV/0!</v>
      </c>
      <c r="BJ17" s="16" t="e">
        <f t="shared" si="21"/>
        <v>#DIV/0!</v>
      </c>
      <c r="BK17" s="16" t="e">
        <f t="shared" si="22"/>
        <v>#DIV/0!</v>
      </c>
      <c r="BL17" s="16" t="e">
        <f t="shared" si="23"/>
        <v>#DIV/0!</v>
      </c>
      <c r="BM17" s="16" t="e">
        <f t="shared" si="24"/>
        <v>#DIV/0!</v>
      </c>
      <c r="BN17" s="16" t="e">
        <f t="shared" si="25"/>
        <v>#DIV/0!</v>
      </c>
      <c r="BO17" s="16" t="e">
        <f t="shared" si="26"/>
        <v>#DIV/0!</v>
      </c>
      <c r="BP17" s="16" t="e">
        <f t="shared" si="27"/>
        <v>#DIV/0!</v>
      </c>
      <c r="BQ17" s="20" t="e">
        <f t="shared" si="28"/>
        <v>#DIV/0!</v>
      </c>
      <c r="BR17" s="16" t="e">
        <f t="shared" si="29"/>
        <v>#DIV/0!</v>
      </c>
      <c r="BS17" s="20" t="e">
        <f t="shared" si="30"/>
        <v>#DIV/0!</v>
      </c>
      <c r="BT17" s="16" t="e">
        <f t="shared" si="31"/>
        <v>#DIV/0!</v>
      </c>
      <c r="BU17" s="20" t="e">
        <f t="shared" si="32"/>
        <v>#DIV/0!</v>
      </c>
      <c r="BV17" s="16" t="e">
        <f t="shared" si="33"/>
        <v>#DIV/0!</v>
      </c>
      <c r="BW17" s="20" t="e">
        <f t="shared" si="34"/>
        <v>#DIV/0!</v>
      </c>
      <c r="BX17" s="16" t="e">
        <f t="shared" si="35"/>
        <v>#DIV/0!</v>
      </c>
      <c r="BY17" s="20" t="e">
        <f t="shared" si="36"/>
        <v>#DIV/0!</v>
      </c>
      <c r="BZ17" s="16" t="e">
        <f t="shared" si="37"/>
        <v>#DIV/0!</v>
      </c>
      <c r="CA17" s="20" t="e">
        <f t="shared" si="38"/>
        <v>#DIV/0!</v>
      </c>
      <c r="CB17" s="16" t="e">
        <f t="shared" si="39"/>
        <v>#DIV/0!</v>
      </c>
    </row>
    <row r="18" spans="1:80" x14ac:dyDescent="0.3">
      <c r="A18" s="1">
        <f>'AC bio'!A18</f>
        <v>43600</v>
      </c>
      <c r="B18" s="14">
        <f>'AC bio'!B18</f>
        <v>16</v>
      </c>
      <c r="C18">
        <f>('AC bio'!C18*'AC bio'!Q68)/100</f>
        <v>3.3726296677243828</v>
      </c>
      <c r="D18">
        <f>('AC bio'!D18*'AC bio'!R68)/100</f>
        <v>2.2913174923776336</v>
      </c>
      <c r="E18">
        <f>('AC bio'!E18*'AC bio'!S68)/100</f>
        <v>8.1787747290297101</v>
      </c>
      <c r="F18">
        <f>('AC bio'!F18*'AC bio'!T68)/100</f>
        <v>4.2853419140256293</v>
      </c>
      <c r="G18">
        <f>('AC bio'!G18*'AC bio'!U68)/100</f>
        <v>0.43929864655001394</v>
      </c>
      <c r="H18">
        <f>('AC bio'!H18*'AC bio'!V68)/100</f>
        <v>6.1307298246861421</v>
      </c>
      <c r="I18">
        <f>('AC bio'!I18*'AC bio'!Q68)/100</f>
        <v>6.9447875278820321</v>
      </c>
      <c r="J18">
        <f>('AC bio'!J18*'AC bio'!R68)/100</f>
        <v>7.6465311594066803</v>
      </c>
      <c r="K18">
        <f>('AC bio'!K18*'AC bio'!S68)/100</f>
        <v>6.9786791890714053</v>
      </c>
      <c r="L18">
        <f>('AC bio'!L18*'AC bio'!T68)/100</f>
        <v>7.1242191916319459</v>
      </c>
      <c r="M18">
        <f>('AC bio'!M18*'AC bio'!U68)/100</f>
        <v>4.5598292437400127</v>
      </c>
      <c r="N18">
        <f>('AC bio'!N18*'AC bio'!V68)/100</f>
        <v>4.4686685192885687</v>
      </c>
      <c r="O18">
        <f>('AC bio'!O18*'AC bio'!Q68)/100</f>
        <v>80.732378400789443</v>
      </c>
      <c r="P18">
        <f>('AC bio'!P18*'AC bio'!R68)/100</f>
        <v>78.421633581991401</v>
      </c>
      <c r="Q18">
        <f>('AC bio'!Q18*'AC bio'!S68)/100</f>
        <v>83.667502467187489</v>
      </c>
      <c r="R18">
        <f>('AC bio'!R18*'AC bio'!T68)/100</f>
        <v>75.164080938226689</v>
      </c>
      <c r="S18">
        <f>('AC bio'!S18*'AC bio'!U68)/100</f>
        <v>116.79784547285952</v>
      </c>
      <c r="T18">
        <f>('AC bio'!T18*'AC bio'!V68)/100</f>
        <v>108.33226662609135</v>
      </c>
      <c r="U18">
        <f>('AC bio'!U18*'AC bio'!Q68)/100</f>
        <v>0</v>
      </c>
      <c r="V18">
        <f>('AC bio'!V18*'AC bio'!R68)/100</f>
        <v>0</v>
      </c>
      <c r="W18">
        <f>('AC bio'!W18*'AC bio'!S68)/100</f>
        <v>0</v>
      </c>
      <c r="X18">
        <f>('AC bio'!X18*'AC bio'!T68)/100</f>
        <v>0</v>
      </c>
      <c r="Y18">
        <f>('AC bio'!Y18*'AC bio'!U68)/100</f>
        <v>5.9233893140963154</v>
      </c>
      <c r="Z18">
        <f>('AC bio'!Z18*'AC bio'!V68)/100</f>
        <v>0</v>
      </c>
      <c r="AA18">
        <f>('AC bio'!AA18*'AC bio'!Q68)/100</f>
        <v>15.150596407878972</v>
      </c>
      <c r="AB18">
        <f>('AC bio'!AB18*'AC bio'!R68)/100</f>
        <v>12.364518651839425</v>
      </c>
      <c r="AC18">
        <f>('AC bio'!AC18*'AC bio'!S68)/100</f>
        <v>25.318684833939738</v>
      </c>
      <c r="AD18">
        <f>('AC bio'!AD18*'AC bio'!T68)/100</f>
        <v>16.721799515596157</v>
      </c>
      <c r="AE18">
        <f>('AC bio'!AE18*'AC bio'!U68)/100</f>
        <v>33.774968821403519</v>
      </c>
      <c r="AF18">
        <f>('AC bio'!AF18*'AC bio'!V68)/100</f>
        <v>33.655882661531109</v>
      </c>
      <c r="AG18">
        <v>3746.451</v>
      </c>
      <c r="AH18">
        <f>AG18-AG16</f>
        <v>410.60100000000011</v>
      </c>
      <c r="AI18">
        <v>3329.7080000000001</v>
      </c>
      <c r="AJ18">
        <f>AI18-AI16</f>
        <v>402.30600000000004</v>
      </c>
      <c r="AK18">
        <v>3750.9450000000002</v>
      </c>
      <c r="AL18">
        <f>AK18-AK16</f>
        <v>466.67200000000003</v>
      </c>
      <c r="AM18">
        <v>3473.529</v>
      </c>
      <c r="AN18">
        <f>AM18-AM16</f>
        <v>481.55299999999988</v>
      </c>
      <c r="AO18">
        <v>21395.705000000002</v>
      </c>
      <c r="AP18">
        <f>AO18-AO16</f>
        <v>2236.875</v>
      </c>
      <c r="AQ18">
        <v>20207.605</v>
      </c>
      <c r="AR18">
        <f>AQ18-AQ16</f>
        <v>1965.0639999999985</v>
      </c>
      <c r="AS18">
        <f t="shared" si="14"/>
        <v>26.620189156651985</v>
      </c>
      <c r="AT18">
        <f t="shared" ref="AT18:AT48" si="40">((1*D18)/(298.15*0.082))*2*96.4853</f>
        <v>18.085384721825541</v>
      </c>
      <c r="AU18">
        <f t="shared" ref="AU18:AU48" si="41">((1*E18)/(298.15*0.082))*2*96.4853</f>
        <v>64.555125171308447</v>
      </c>
      <c r="AV18">
        <f t="shared" ref="AV18:AV48" si="42">((1*F18)/(298.15*0.082))*2*96.4853</f>
        <v>33.824233192274065</v>
      </c>
      <c r="AW18">
        <f t="shared" ref="AW18:AW48" si="43">((1*G18)/(298.15*0.082))*2*96.4853</f>
        <v>3.4673872377197643</v>
      </c>
      <c r="AX18">
        <f t="shared" ref="AX18:AX48" si="44">((1*H18)/(298.15*0.082))*2*96.4853</f>
        <v>48.389892659513329</v>
      </c>
      <c r="AY18">
        <f t="shared" si="15"/>
        <v>0</v>
      </c>
      <c r="AZ18">
        <f t="shared" ref="AZ18:AZ48" si="45">((1*V18)/(298.15*0.082))*8*96.4853</f>
        <v>0</v>
      </c>
      <c r="BA18">
        <f t="shared" ref="BA18:BA48" si="46">((1*W18)/(298.15*0.082))*8*96.4853</f>
        <v>0</v>
      </c>
      <c r="BB18">
        <f t="shared" ref="BB18:BB48" si="47">((1*X18)/(298.15*0.082))*8*96.4853</f>
        <v>0</v>
      </c>
      <c r="BC18">
        <f t="shared" ref="BC18:BC48" si="48">((1*Y18)/(298.15*0.082))*8*96.4853</f>
        <v>187.01341033523875</v>
      </c>
      <c r="BD18">
        <f t="shared" ref="BD18:BD48" si="49">((1*Z18)/(298.15*0.082))*8*96.4853</f>
        <v>0</v>
      </c>
      <c r="BE18" s="16">
        <f t="shared" si="16"/>
        <v>6.4832256026293111E-2</v>
      </c>
      <c r="BF18" s="16">
        <f t="shared" si="17"/>
        <v>4.4954300263544515E-2</v>
      </c>
      <c r="BG18" s="16">
        <f t="shared" si="18"/>
        <v>0.138330830157602</v>
      </c>
      <c r="BH18" s="16">
        <f t="shared" si="19"/>
        <v>7.0239897150000258E-2</v>
      </c>
      <c r="BI18" s="16">
        <f t="shared" si="20"/>
        <v>1.5501032635796656E-3</v>
      </c>
      <c r="BJ18" s="16">
        <f t="shared" si="21"/>
        <v>2.4625097533471359E-2</v>
      </c>
      <c r="BK18" s="16">
        <f t="shared" si="22"/>
        <v>0</v>
      </c>
      <c r="BL18" s="16">
        <f t="shared" si="23"/>
        <v>0</v>
      </c>
      <c r="BM18" s="16">
        <f t="shared" si="24"/>
        <v>0</v>
      </c>
      <c r="BN18" s="16">
        <f t="shared" si="25"/>
        <v>0</v>
      </c>
      <c r="BO18" s="16">
        <f t="shared" si="26"/>
        <v>8.3604765726846039E-2</v>
      </c>
      <c r="BP18" s="16">
        <f t="shared" si="27"/>
        <v>0</v>
      </c>
      <c r="BQ18" s="20">
        <f t="shared" si="28"/>
        <v>5.4893278144918817E-2</v>
      </c>
      <c r="BR18" s="16">
        <f t="shared" si="29"/>
        <v>1.4055837315965722E-2</v>
      </c>
      <c r="BS18" s="20">
        <f t="shared" si="30"/>
        <v>0.10428536365380113</v>
      </c>
      <c r="BT18" s="16">
        <f t="shared" si="31"/>
        <v>4.8147560466994102E-2</v>
      </c>
      <c r="BU18" s="20">
        <f t="shared" si="32"/>
        <v>1.3087600398525513E-2</v>
      </c>
      <c r="BV18" s="16">
        <f t="shared" si="33"/>
        <v>1.6316484924081144E-2</v>
      </c>
      <c r="BW18" s="20">
        <f t="shared" si="34"/>
        <v>0</v>
      </c>
      <c r="BX18" s="16">
        <f t="shared" si="35"/>
        <v>0</v>
      </c>
      <c r="BY18" s="20">
        <f t="shared" si="36"/>
        <v>0</v>
      </c>
      <c r="BZ18" s="16">
        <f t="shared" si="37"/>
        <v>0</v>
      </c>
      <c r="CA18" s="20">
        <f t="shared" si="38"/>
        <v>4.180238286342302E-2</v>
      </c>
      <c r="CB18" s="16">
        <f t="shared" si="39"/>
        <v>5.9117496784965487E-2</v>
      </c>
    </row>
    <row r="19" spans="1:80" hidden="1" x14ac:dyDescent="0.3">
      <c r="A19" s="1">
        <f>'AC bio'!A19</f>
        <v>43601</v>
      </c>
      <c r="B19" s="14">
        <f>'AC bio'!B19</f>
        <v>17</v>
      </c>
      <c r="C19">
        <f>('AC bio'!C19*'AC bio'!Q69)/100</f>
        <v>0</v>
      </c>
      <c r="D19">
        <f>('AC bio'!D19*'AC bio'!R69)/100</f>
        <v>0</v>
      </c>
      <c r="E19">
        <f>('AC bio'!E19*'AC bio'!S69)/100</f>
        <v>0</v>
      </c>
      <c r="F19">
        <f>('AC bio'!F19*'AC bio'!T69)/100</f>
        <v>0</v>
      </c>
      <c r="G19">
        <f>('AC bio'!G19*'AC bio'!U69)/100</f>
        <v>0</v>
      </c>
      <c r="H19">
        <f>('AC bio'!H19*'AC bio'!V69)/100</f>
        <v>0</v>
      </c>
      <c r="I19">
        <f>('AC bio'!I19*'AC bio'!Q69)/100</f>
        <v>0</v>
      </c>
      <c r="J19">
        <f>('AC bio'!J19*'AC bio'!R69)/100</f>
        <v>0</v>
      </c>
      <c r="K19">
        <f>('AC bio'!K19*'AC bio'!S69)/100</f>
        <v>0</v>
      </c>
      <c r="L19">
        <f>('AC bio'!L19*'AC bio'!T69)/100</f>
        <v>0</v>
      </c>
      <c r="M19">
        <f>('AC bio'!M19*'AC bio'!U69)/100</f>
        <v>0</v>
      </c>
      <c r="N19">
        <f>('AC bio'!N19*'AC bio'!V69)/100</f>
        <v>0</v>
      </c>
      <c r="O19">
        <f>('AC bio'!O19*'AC bio'!Q69)/100</f>
        <v>0</v>
      </c>
      <c r="P19">
        <f>('AC bio'!P19*'AC bio'!R69)/100</f>
        <v>0</v>
      </c>
      <c r="Q19">
        <f>('AC bio'!Q19*'AC bio'!S69)/100</f>
        <v>0</v>
      </c>
      <c r="R19">
        <f>('AC bio'!R19*'AC bio'!T69)/100</f>
        <v>0</v>
      </c>
      <c r="S19">
        <f>('AC bio'!S19*'AC bio'!U69)/100</f>
        <v>0</v>
      </c>
      <c r="T19">
        <f>('AC bio'!T19*'AC bio'!V69)/100</f>
        <v>0</v>
      </c>
      <c r="U19">
        <f>('AC bio'!U19*'AC bio'!Q69)/100</f>
        <v>0</v>
      </c>
      <c r="V19">
        <f>('AC bio'!V19*'AC bio'!R69)/100</f>
        <v>0</v>
      </c>
      <c r="W19">
        <f>('AC bio'!W19*'AC bio'!S69)/100</f>
        <v>0</v>
      </c>
      <c r="X19">
        <f>('AC bio'!X19*'AC bio'!T69)/100</f>
        <v>0</v>
      </c>
      <c r="Y19">
        <f>('AC bio'!Y19*'AC bio'!U69)/100</f>
        <v>0</v>
      </c>
      <c r="Z19">
        <f>('AC bio'!Z19*'AC bio'!V69)/100</f>
        <v>0</v>
      </c>
      <c r="AA19">
        <f>('AC bio'!AA19*'AC bio'!Q69)/100</f>
        <v>0</v>
      </c>
      <c r="AB19">
        <f>('AC bio'!AB19*'AC bio'!R69)/100</f>
        <v>0</v>
      </c>
      <c r="AC19">
        <f>('AC bio'!AC19*'AC bio'!S69)/100</f>
        <v>0</v>
      </c>
      <c r="AD19">
        <f>('AC bio'!AD19*'AC bio'!T69)/100</f>
        <v>0</v>
      </c>
      <c r="AE19">
        <f>('AC bio'!AE19*'AC bio'!U69)/100</f>
        <v>0</v>
      </c>
      <c r="AF19">
        <f>('AC bio'!AF19*'AC bio'!V69)/100</f>
        <v>0</v>
      </c>
      <c r="AS19">
        <f t="shared" si="14"/>
        <v>0</v>
      </c>
      <c r="AT19">
        <f t="shared" si="40"/>
        <v>0</v>
      </c>
      <c r="AU19">
        <f t="shared" si="41"/>
        <v>0</v>
      </c>
      <c r="AV19">
        <f t="shared" si="42"/>
        <v>0</v>
      </c>
      <c r="AW19">
        <f t="shared" si="43"/>
        <v>0</v>
      </c>
      <c r="AX19">
        <f t="shared" si="44"/>
        <v>0</v>
      </c>
      <c r="AY19">
        <f t="shared" si="15"/>
        <v>0</v>
      </c>
      <c r="AZ19">
        <f t="shared" si="45"/>
        <v>0</v>
      </c>
      <c r="BA19">
        <f t="shared" si="46"/>
        <v>0</v>
      </c>
      <c r="BB19">
        <f t="shared" si="47"/>
        <v>0</v>
      </c>
      <c r="BC19">
        <f t="shared" si="48"/>
        <v>0</v>
      </c>
      <c r="BD19">
        <f t="shared" si="49"/>
        <v>0</v>
      </c>
      <c r="BE19" s="16" t="e">
        <f t="shared" si="16"/>
        <v>#DIV/0!</v>
      </c>
      <c r="BF19" s="16" t="e">
        <f t="shared" si="17"/>
        <v>#DIV/0!</v>
      </c>
      <c r="BG19" s="16" t="e">
        <f t="shared" si="18"/>
        <v>#DIV/0!</v>
      </c>
      <c r="BH19" s="16" t="e">
        <f t="shared" si="19"/>
        <v>#DIV/0!</v>
      </c>
      <c r="BI19" s="16" t="e">
        <f t="shared" si="20"/>
        <v>#DIV/0!</v>
      </c>
      <c r="BJ19" s="16" t="e">
        <f t="shared" si="21"/>
        <v>#DIV/0!</v>
      </c>
      <c r="BK19" s="16" t="e">
        <f t="shared" si="22"/>
        <v>#DIV/0!</v>
      </c>
      <c r="BL19" s="16" t="e">
        <f t="shared" si="23"/>
        <v>#DIV/0!</v>
      </c>
      <c r="BM19" s="16" t="e">
        <f t="shared" si="24"/>
        <v>#DIV/0!</v>
      </c>
      <c r="BN19" s="16" t="e">
        <f t="shared" si="25"/>
        <v>#DIV/0!</v>
      </c>
      <c r="BO19" s="16" t="e">
        <f t="shared" si="26"/>
        <v>#DIV/0!</v>
      </c>
      <c r="BP19" s="16" t="e">
        <f t="shared" si="27"/>
        <v>#DIV/0!</v>
      </c>
      <c r="BQ19" s="20" t="e">
        <f t="shared" si="28"/>
        <v>#DIV/0!</v>
      </c>
      <c r="BR19" s="16" t="e">
        <f t="shared" si="29"/>
        <v>#DIV/0!</v>
      </c>
      <c r="BS19" s="20" t="e">
        <f t="shared" si="30"/>
        <v>#DIV/0!</v>
      </c>
      <c r="BT19" s="16" t="e">
        <f t="shared" si="31"/>
        <v>#DIV/0!</v>
      </c>
      <c r="BU19" s="20" t="e">
        <f t="shared" si="32"/>
        <v>#DIV/0!</v>
      </c>
      <c r="BV19" s="16" t="e">
        <f t="shared" si="33"/>
        <v>#DIV/0!</v>
      </c>
      <c r="BW19" s="20" t="e">
        <f t="shared" si="34"/>
        <v>#DIV/0!</v>
      </c>
      <c r="BX19" s="16" t="e">
        <f t="shared" si="35"/>
        <v>#DIV/0!</v>
      </c>
      <c r="BY19" s="20" t="e">
        <f t="shared" si="36"/>
        <v>#DIV/0!</v>
      </c>
      <c r="BZ19" s="16" t="e">
        <f t="shared" si="37"/>
        <v>#DIV/0!</v>
      </c>
      <c r="CA19" s="20" t="e">
        <f t="shared" si="38"/>
        <v>#DIV/0!</v>
      </c>
      <c r="CB19" s="16" t="e">
        <f t="shared" si="39"/>
        <v>#DIV/0!</v>
      </c>
    </row>
    <row r="20" spans="1:80" x14ac:dyDescent="0.3">
      <c r="A20" s="1">
        <f>'AC bio'!A20</f>
        <v>43602</v>
      </c>
      <c r="B20" s="14">
        <f>'AC bio'!B20</f>
        <v>18</v>
      </c>
      <c r="C20">
        <f>('AC bio'!C20*'AC bio'!Q70)/100</f>
        <v>1.0650646696991846</v>
      </c>
      <c r="D20">
        <f>('AC bio'!D20*'AC bio'!R70)/100</f>
        <v>2.3064498682063568</v>
      </c>
      <c r="E20">
        <f>('AC bio'!E20*'AC bio'!S70)/100</f>
        <v>0.86684602605386163</v>
      </c>
      <c r="F20">
        <f>('AC bio'!F20*'AC bio'!T70)/100</f>
        <v>0.13638046373076432</v>
      </c>
      <c r="G20">
        <f>('AC bio'!G20*'AC bio'!U70)/100</f>
        <v>2.2974670328563946E-2</v>
      </c>
      <c r="H20">
        <f>('AC bio'!H20*'AC bio'!V70)/100</f>
        <v>0.27007764411438173</v>
      </c>
      <c r="I20">
        <f>('AC bio'!I20*'AC bio'!Q70)/100</f>
        <v>6.2335102320481717</v>
      </c>
      <c r="J20">
        <f>('AC bio'!J20*'AC bio'!R70)/100</f>
        <v>8.1814966833465625</v>
      </c>
      <c r="K20">
        <f>('AC bio'!K20*'AC bio'!S70)/100</f>
        <v>6.0595347893785005</v>
      </c>
      <c r="L20">
        <f>('AC bio'!L20*'AC bio'!T70)/100</f>
        <v>7.259291515880343</v>
      </c>
      <c r="M20">
        <f>('AC bio'!M20*'AC bio'!U70)/100</f>
        <v>6.3465706232505781</v>
      </c>
      <c r="N20">
        <f>('AC bio'!N20*'AC bio'!V70)/100</f>
        <v>6.3553453139022853</v>
      </c>
      <c r="O20">
        <f>('AC bio'!O20*'AC bio'!Q70)/100</f>
        <v>77.045703955948923</v>
      </c>
      <c r="P20">
        <f>('AC bio'!P20*'AC bio'!R70)/100</f>
        <v>79.374221288524296</v>
      </c>
      <c r="Q20">
        <f>('AC bio'!Q20*'AC bio'!S70)/100</f>
        <v>81.433853935031763</v>
      </c>
      <c r="R20">
        <f>('AC bio'!R20*'AC bio'!T70)/100</f>
        <v>73.534559004797714</v>
      </c>
      <c r="S20">
        <f>('AC bio'!S20*'AC bio'!U70)/100</f>
        <v>69.904545135192564</v>
      </c>
      <c r="T20">
        <f>('AC bio'!T20*'AC bio'!V70)/100</f>
        <v>76.789867750689424</v>
      </c>
      <c r="U20">
        <f>('AC bio'!U20*'AC bio'!Q70)/100</f>
        <v>0</v>
      </c>
      <c r="V20">
        <f>('AC bio'!V20*'AC bio'!R70)/100</f>
        <v>0</v>
      </c>
      <c r="W20">
        <f>('AC bio'!W20*'AC bio'!S70)/100</f>
        <v>2.7509677899005127</v>
      </c>
      <c r="X20">
        <f>('AC bio'!X20*'AC bio'!T70)/100</f>
        <v>1.5550824018273508</v>
      </c>
      <c r="Y20">
        <f>('AC bio'!Y20*'AC bio'!U70)/100</f>
        <v>2.3382429209252513</v>
      </c>
      <c r="Z20">
        <f>('AC bio'!Z20*'AC bio'!V70)/100</f>
        <v>0</v>
      </c>
      <c r="AA20">
        <f>('AC bio'!AA20*'AC bio'!Q70)/100</f>
        <v>16.328218144525444</v>
      </c>
      <c r="AB20">
        <f>('AC bio'!AB20*'AC bio'!R70)/100</f>
        <v>13.231042246065972</v>
      </c>
      <c r="AC20">
        <f>('AC bio'!AC20*'AC bio'!S70)/100</f>
        <v>24.80947643990606</v>
      </c>
      <c r="AD20">
        <f>('AC bio'!AD20*'AC bio'!T70)/100</f>
        <v>16.170704520141598</v>
      </c>
      <c r="AE20">
        <f>('AC bio'!AE20*'AC bio'!U70)/100</f>
        <v>14.189568166028918</v>
      </c>
      <c r="AF20">
        <f>('AC bio'!AF20*'AC bio'!V70)/100</f>
        <v>14.424285698532257</v>
      </c>
      <c r="AG20">
        <v>4151.0650000000005</v>
      </c>
      <c r="AH20">
        <f>AG20-AG18</f>
        <v>404.61400000000049</v>
      </c>
      <c r="AI20">
        <v>3749.7647999999999</v>
      </c>
      <c r="AJ20">
        <f>AI20-AI18</f>
        <v>420.05679999999984</v>
      </c>
      <c r="AK20">
        <v>4241.1956</v>
      </c>
      <c r="AL20">
        <f>AK20-AK18</f>
        <v>490.25059999999985</v>
      </c>
      <c r="AM20">
        <v>3960.5814</v>
      </c>
      <c r="AN20">
        <f>AM20-AM18</f>
        <v>487.05240000000003</v>
      </c>
      <c r="AO20">
        <v>23709.4166</v>
      </c>
      <c r="AP20">
        <f>AO20-AO18</f>
        <v>2313.7115999999987</v>
      </c>
      <c r="AQ20">
        <v>22299.506400000002</v>
      </c>
      <c r="AR20">
        <f>AQ20-AQ18</f>
        <v>2091.9014000000025</v>
      </c>
      <c r="AS20">
        <f t="shared" si="14"/>
        <v>8.406562761036696</v>
      </c>
      <c r="AT20">
        <f t="shared" si="40"/>
        <v>18.204824668287838</v>
      </c>
      <c r="AU20">
        <f t="shared" si="41"/>
        <v>6.8420216438455554</v>
      </c>
      <c r="AV20">
        <f t="shared" si="42"/>
        <v>1.076451937942672</v>
      </c>
      <c r="AW20">
        <f t="shared" si="43"/>
        <v>0.18133923087107004</v>
      </c>
      <c r="AX20">
        <f t="shared" si="44"/>
        <v>2.131724701976772</v>
      </c>
      <c r="AY20">
        <f t="shared" si="15"/>
        <v>0</v>
      </c>
      <c r="AZ20">
        <f t="shared" si="45"/>
        <v>0</v>
      </c>
      <c r="BA20">
        <f t="shared" si="46"/>
        <v>86.853630722426644</v>
      </c>
      <c r="BB20">
        <f t="shared" si="47"/>
        <v>49.097104359822964</v>
      </c>
      <c r="BC20">
        <f t="shared" si="48"/>
        <v>73.823069807994557</v>
      </c>
      <c r="BD20">
        <f t="shared" si="49"/>
        <v>0</v>
      </c>
      <c r="BE20" s="16">
        <f t="shared" si="16"/>
        <v>2.0776747124510487E-2</v>
      </c>
      <c r="BF20" s="16">
        <f t="shared" si="17"/>
        <v>4.3338959560440031E-2</v>
      </c>
      <c r="BG20" s="16">
        <f t="shared" si="18"/>
        <v>1.3956171892182401E-2</v>
      </c>
      <c r="BH20" s="16">
        <f t="shared" si="19"/>
        <v>2.2101357840402223E-3</v>
      </c>
      <c r="BI20" s="16">
        <f t="shared" si="20"/>
        <v>7.8375900812819595E-5</v>
      </c>
      <c r="BJ20" s="16">
        <f t="shared" si="21"/>
        <v>1.0190368924542857E-3</v>
      </c>
      <c r="BK20" s="16">
        <f t="shared" si="22"/>
        <v>0</v>
      </c>
      <c r="BL20" s="16">
        <f t="shared" si="23"/>
        <v>0</v>
      </c>
      <c r="BM20" s="16">
        <f t="shared" si="24"/>
        <v>0.17716170204060264</v>
      </c>
      <c r="BN20" s="16">
        <f t="shared" si="25"/>
        <v>0.10080456304049207</v>
      </c>
      <c r="BO20" s="16">
        <f t="shared" si="26"/>
        <v>3.1906772567503489E-2</v>
      </c>
      <c r="BP20" s="16">
        <f t="shared" si="27"/>
        <v>0</v>
      </c>
      <c r="BQ20" s="20">
        <f t="shared" si="28"/>
        <v>3.2057853342475261E-2</v>
      </c>
      <c r="BR20" s="16">
        <f t="shared" si="29"/>
        <v>1.5953893412017237E-2</v>
      </c>
      <c r="BS20" s="20">
        <f t="shared" si="30"/>
        <v>8.0831538381113122E-3</v>
      </c>
      <c r="BT20" s="16">
        <f t="shared" si="31"/>
        <v>8.3057017841293764E-3</v>
      </c>
      <c r="BU20" s="20">
        <f t="shared" si="32"/>
        <v>5.4870639663355265E-4</v>
      </c>
      <c r="BV20" s="16">
        <f t="shared" si="33"/>
        <v>6.6514776598734294E-4</v>
      </c>
      <c r="BW20" s="20">
        <f t="shared" si="34"/>
        <v>0</v>
      </c>
      <c r="BX20" s="16">
        <f t="shared" si="35"/>
        <v>0</v>
      </c>
      <c r="BY20" s="20">
        <f t="shared" si="36"/>
        <v>0.13898313254054734</v>
      </c>
      <c r="BZ20" s="16">
        <f t="shared" si="37"/>
        <v>5.3992650778982097E-2</v>
      </c>
      <c r="CA20" s="20">
        <f t="shared" si="38"/>
        <v>1.5953386283751744E-2</v>
      </c>
      <c r="CB20" s="16">
        <f t="shared" si="39"/>
        <v>2.2561495248258626E-2</v>
      </c>
    </row>
    <row r="21" spans="1:80" hidden="1" x14ac:dyDescent="0.3">
      <c r="A21" s="1">
        <f>'AC bio'!A21</f>
        <v>43603</v>
      </c>
      <c r="B21" s="14">
        <f>'AC bio'!B21</f>
        <v>19</v>
      </c>
      <c r="C21">
        <f>('AC bio'!C21*'AC bio'!Q71)/100</f>
        <v>0</v>
      </c>
      <c r="D21">
        <f>('AC bio'!D21*'AC bio'!R71)/100</f>
        <v>0</v>
      </c>
      <c r="E21">
        <f>('AC bio'!E21*'AC bio'!S71)/100</f>
        <v>0</v>
      </c>
      <c r="F21">
        <f>('AC bio'!F21*'AC bio'!T71)/100</f>
        <v>0</v>
      </c>
      <c r="G21">
        <f>('AC bio'!G21*'AC bio'!U71)/100</f>
        <v>0</v>
      </c>
      <c r="H21">
        <f>('AC bio'!H21*'AC bio'!V71)/100</f>
        <v>0</v>
      </c>
      <c r="I21">
        <f>('AC bio'!I21*'AC bio'!Q71)/100</f>
        <v>0</v>
      </c>
      <c r="J21">
        <f>('AC bio'!J21*'AC bio'!R71)/100</f>
        <v>0</v>
      </c>
      <c r="K21">
        <f>('AC bio'!K21*'AC bio'!S71)/100</f>
        <v>0</v>
      </c>
      <c r="L21">
        <f>('AC bio'!L21*'AC bio'!T71)/100</f>
        <v>0</v>
      </c>
      <c r="M21">
        <f>('AC bio'!M21*'AC bio'!U71)/100</f>
        <v>0</v>
      </c>
      <c r="N21">
        <f>('AC bio'!N21*'AC bio'!V71)/100</f>
        <v>0</v>
      </c>
      <c r="O21">
        <f>('AC bio'!O21*'AC bio'!Q71)/100</f>
        <v>0</v>
      </c>
      <c r="P21">
        <f>('AC bio'!P21*'AC bio'!R71)/100</f>
        <v>0</v>
      </c>
      <c r="Q21">
        <f>('AC bio'!Q21*'AC bio'!S71)/100</f>
        <v>0</v>
      </c>
      <c r="R21">
        <f>('AC bio'!R21*'AC bio'!T71)/100</f>
        <v>0</v>
      </c>
      <c r="S21">
        <f>('AC bio'!S21*'AC bio'!U71)/100</f>
        <v>0</v>
      </c>
      <c r="T21">
        <f>('AC bio'!T21*'AC bio'!V71)/100</f>
        <v>0</v>
      </c>
      <c r="U21">
        <f>('AC bio'!U21*'AC bio'!Q71)/100</f>
        <v>0</v>
      </c>
      <c r="V21">
        <f>('AC bio'!V21*'AC bio'!R71)/100</f>
        <v>0</v>
      </c>
      <c r="W21">
        <f>('AC bio'!W21*'AC bio'!S71)/100</f>
        <v>0</v>
      </c>
      <c r="X21">
        <f>('AC bio'!X21*'AC bio'!T71)/100</f>
        <v>0</v>
      </c>
      <c r="Y21">
        <f>('AC bio'!Y21*'AC bio'!U71)/100</f>
        <v>0</v>
      </c>
      <c r="Z21">
        <f>('AC bio'!Z21*'AC bio'!V71)/100</f>
        <v>0</v>
      </c>
      <c r="AA21">
        <f>('AC bio'!AA21*'AC bio'!Q71)/100</f>
        <v>0</v>
      </c>
      <c r="AB21">
        <f>('AC bio'!AB21*'AC bio'!R71)/100</f>
        <v>0</v>
      </c>
      <c r="AC21">
        <f>('AC bio'!AC21*'AC bio'!S71)/100</f>
        <v>0</v>
      </c>
      <c r="AD21">
        <f>('AC bio'!AD21*'AC bio'!T71)/100</f>
        <v>0</v>
      </c>
      <c r="AE21">
        <f>('AC bio'!AE21*'AC bio'!U71)/100</f>
        <v>0</v>
      </c>
      <c r="AF21">
        <f>('AC bio'!AF21*'AC bio'!V71)/100</f>
        <v>0</v>
      </c>
      <c r="AS21">
        <f t="shared" si="14"/>
        <v>0</v>
      </c>
      <c r="AT21">
        <f t="shared" si="40"/>
        <v>0</v>
      </c>
      <c r="AU21">
        <f t="shared" si="41"/>
        <v>0</v>
      </c>
      <c r="AV21">
        <f t="shared" si="42"/>
        <v>0</v>
      </c>
      <c r="AW21">
        <f t="shared" si="43"/>
        <v>0</v>
      </c>
      <c r="AX21">
        <f t="shared" si="44"/>
        <v>0</v>
      </c>
      <c r="AY21">
        <f t="shared" si="15"/>
        <v>0</v>
      </c>
      <c r="AZ21">
        <f t="shared" si="45"/>
        <v>0</v>
      </c>
      <c r="BA21">
        <f t="shared" si="46"/>
        <v>0</v>
      </c>
      <c r="BB21">
        <f t="shared" si="47"/>
        <v>0</v>
      </c>
      <c r="BC21">
        <f t="shared" si="48"/>
        <v>0</v>
      </c>
      <c r="BD21">
        <f t="shared" si="49"/>
        <v>0</v>
      </c>
      <c r="BE21" s="16" t="e">
        <f t="shared" si="16"/>
        <v>#DIV/0!</v>
      </c>
      <c r="BF21" s="16" t="e">
        <f t="shared" si="17"/>
        <v>#DIV/0!</v>
      </c>
      <c r="BG21" s="16" t="e">
        <f t="shared" si="18"/>
        <v>#DIV/0!</v>
      </c>
      <c r="BH21" s="16" t="e">
        <f t="shared" si="19"/>
        <v>#DIV/0!</v>
      </c>
      <c r="BI21" s="16" t="e">
        <f t="shared" si="20"/>
        <v>#DIV/0!</v>
      </c>
      <c r="BJ21" s="16" t="e">
        <f t="shared" si="21"/>
        <v>#DIV/0!</v>
      </c>
      <c r="BK21" s="16" t="e">
        <f t="shared" si="22"/>
        <v>#DIV/0!</v>
      </c>
      <c r="BL21" s="16" t="e">
        <f t="shared" si="23"/>
        <v>#DIV/0!</v>
      </c>
      <c r="BM21" s="16" t="e">
        <f t="shared" si="24"/>
        <v>#DIV/0!</v>
      </c>
      <c r="BN21" s="16" t="e">
        <f t="shared" si="25"/>
        <v>#DIV/0!</v>
      </c>
      <c r="BO21" s="16" t="e">
        <f t="shared" si="26"/>
        <v>#DIV/0!</v>
      </c>
      <c r="BP21" s="16" t="e">
        <f t="shared" si="27"/>
        <v>#DIV/0!</v>
      </c>
      <c r="BQ21" s="20" t="e">
        <f t="shared" si="28"/>
        <v>#DIV/0!</v>
      </c>
      <c r="BR21" s="16" t="e">
        <f t="shared" si="29"/>
        <v>#DIV/0!</v>
      </c>
      <c r="BS21" s="20" t="e">
        <f t="shared" si="30"/>
        <v>#DIV/0!</v>
      </c>
      <c r="BT21" s="16" t="e">
        <f t="shared" si="31"/>
        <v>#DIV/0!</v>
      </c>
      <c r="BU21" s="20" t="e">
        <f t="shared" si="32"/>
        <v>#DIV/0!</v>
      </c>
      <c r="BV21" s="16" t="e">
        <f t="shared" si="33"/>
        <v>#DIV/0!</v>
      </c>
      <c r="BW21" s="20" t="e">
        <f t="shared" si="34"/>
        <v>#DIV/0!</v>
      </c>
      <c r="BX21" s="16" t="e">
        <f t="shared" si="35"/>
        <v>#DIV/0!</v>
      </c>
      <c r="BY21" s="20" t="e">
        <f t="shared" si="36"/>
        <v>#DIV/0!</v>
      </c>
      <c r="BZ21" s="16" t="e">
        <f t="shared" si="37"/>
        <v>#DIV/0!</v>
      </c>
      <c r="CA21" s="20" t="e">
        <f t="shared" si="38"/>
        <v>#DIV/0!</v>
      </c>
      <c r="CB21" s="16" t="e">
        <f t="shared" si="39"/>
        <v>#DIV/0!</v>
      </c>
    </row>
    <row r="22" spans="1:80" hidden="1" x14ac:dyDescent="0.3">
      <c r="A22" s="1">
        <f>'AC bio'!A22</f>
        <v>43604</v>
      </c>
      <c r="B22" s="14">
        <f>'AC bio'!B22</f>
        <v>20</v>
      </c>
      <c r="C22">
        <f>('AC bio'!C22*'AC bio'!Q72)/100</f>
        <v>0</v>
      </c>
      <c r="D22">
        <f>('AC bio'!D22*'AC bio'!R72)/100</f>
        <v>0</v>
      </c>
      <c r="E22">
        <f>('AC bio'!E22*'AC bio'!S72)/100</f>
        <v>0</v>
      </c>
      <c r="F22">
        <f>('AC bio'!F22*'AC bio'!T72)/100</f>
        <v>0</v>
      </c>
      <c r="G22">
        <f>('AC bio'!G22*'AC bio'!U72)/100</f>
        <v>0</v>
      </c>
      <c r="H22">
        <f>('AC bio'!H22*'AC bio'!V72)/100</f>
        <v>0</v>
      </c>
      <c r="I22">
        <f>('AC bio'!I22*'AC bio'!Q72)/100</f>
        <v>0</v>
      </c>
      <c r="J22">
        <f>('AC bio'!J22*'AC bio'!R72)/100</f>
        <v>0</v>
      </c>
      <c r="K22">
        <f>('AC bio'!K22*'AC bio'!S72)/100</f>
        <v>0</v>
      </c>
      <c r="L22">
        <f>('AC bio'!L22*'AC bio'!T72)/100</f>
        <v>0</v>
      </c>
      <c r="M22">
        <f>('AC bio'!M22*'AC bio'!U72)/100</f>
        <v>0</v>
      </c>
      <c r="N22">
        <f>('AC bio'!N22*'AC bio'!V72)/100</f>
        <v>0</v>
      </c>
      <c r="O22">
        <f>('AC bio'!O22*'AC bio'!Q72)/100</f>
        <v>0</v>
      </c>
      <c r="P22">
        <f>('AC bio'!P22*'AC bio'!R72)/100</f>
        <v>0</v>
      </c>
      <c r="Q22">
        <f>('AC bio'!Q22*'AC bio'!S72)/100</f>
        <v>0</v>
      </c>
      <c r="R22">
        <f>('AC bio'!R22*'AC bio'!T72)/100</f>
        <v>0</v>
      </c>
      <c r="S22">
        <f>('AC bio'!S22*'AC bio'!U72)/100</f>
        <v>0</v>
      </c>
      <c r="T22">
        <f>('AC bio'!T22*'AC bio'!V72)/100</f>
        <v>0</v>
      </c>
      <c r="U22">
        <f>('AC bio'!U22*'AC bio'!Q72)/100</f>
        <v>0</v>
      </c>
      <c r="V22">
        <f>('AC bio'!V22*'AC bio'!R72)/100</f>
        <v>0</v>
      </c>
      <c r="W22">
        <f>('AC bio'!W22*'AC bio'!S72)/100</f>
        <v>0</v>
      </c>
      <c r="X22">
        <f>('AC bio'!X22*'AC bio'!T72)/100</f>
        <v>0</v>
      </c>
      <c r="Y22">
        <f>('AC bio'!Y22*'AC bio'!U72)/100</f>
        <v>0</v>
      </c>
      <c r="Z22">
        <f>('AC bio'!Z22*'AC bio'!V72)/100</f>
        <v>0</v>
      </c>
      <c r="AA22">
        <f>('AC bio'!AA22*'AC bio'!Q72)/100</f>
        <v>0</v>
      </c>
      <c r="AB22">
        <f>('AC bio'!AB22*'AC bio'!R72)/100</f>
        <v>0</v>
      </c>
      <c r="AC22">
        <f>('AC bio'!AC22*'AC bio'!S72)/100</f>
        <v>0</v>
      </c>
      <c r="AD22">
        <f>('AC bio'!AD22*'AC bio'!T72)/100</f>
        <v>0</v>
      </c>
      <c r="AE22">
        <f>('AC bio'!AE22*'AC bio'!U72)/100</f>
        <v>0</v>
      </c>
      <c r="AF22">
        <f>('AC bio'!AF22*'AC bio'!V72)/100</f>
        <v>0</v>
      </c>
      <c r="AS22">
        <f t="shared" si="14"/>
        <v>0</v>
      </c>
      <c r="AT22">
        <f t="shared" si="40"/>
        <v>0</v>
      </c>
      <c r="AU22">
        <f t="shared" si="41"/>
        <v>0</v>
      </c>
      <c r="AV22">
        <f t="shared" si="42"/>
        <v>0</v>
      </c>
      <c r="AW22">
        <f t="shared" si="43"/>
        <v>0</v>
      </c>
      <c r="AX22">
        <f t="shared" si="44"/>
        <v>0</v>
      </c>
      <c r="AY22">
        <f t="shared" si="15"/>
        <v>0</v>
      </c>
      <c r="AZ22">
        <f t="shared" si="45"/>
        <v>0</v>
      </c>
      <c r="BA22">
        <f t="shared" si="46"/>
        <v>0</v>
      </c>
      <c r="BB22">
        <f t="shared" si="47"/>
        <v>0</v>
      </c>
      <c r="BC22">
        <f t="shared" si="48"/>
        <v>0</v>
      </c>
      <c r="BD22">
        <f t="shared" si="49"/>
        <v>0</v>
      </c>
      <c r="BE22" s="16" t="e">
        <f t="shared" si="16"/>
        <v>#DIV/0!</v>
      </c>
      <c r="BF22" s="16" t="e">
        <f t="shared" si="17"/>
        <v>#DIV/0!</v>
      </c>
      <c r="BG22" s="16" t="e">
        <f t="shared" si="18"/>
        <v>#DIV/0!</v>
      </c>
      <c r="BH22" s="16" t="e">
        <f t="shared" si="19"/>
        <v>#DIV/0!</v>
      </c>
      <c r="BI22" s="16" t="e">
        <f t="shared" si="20"/>
        <v>#DIV/0!</v>
      </c>
      <c r="BJ22" s="16" t="e">
        <f t="shared" si="21"/>
        <v>#DIV/0!</v>
      </c>
      <c r="BK22" s="16" t="e">
        <f t="shared" si="22"/>
        <v>#DIV/0!</v>
      </c>
      <c r="BL22" s="16" t="e">
        <f t="shared" si="23"/>
        <v>#DIV/0!</v>
      </c>
      <c r="BM22" s="16" t="e">
        <f t="shared" si="24"/>
        <v>#DIV/0!</v>
      </c>
      <c r="BN22" s="16" t="e">
        <f t="shared" si="25"/>
        <v>#DIV/0!</v>
      </c>
      <c r="BO22" s="16" t="e">
        <f t="shared" si="26"/>
        <v>#DIV/0!</v>
      </c>
      <c r="BP22" s="16" t="e">
        <f t="shared" si="27"/>
        <v>#DIV/0!</v>
      </c>
      <c r="BQ22" s="20" t="e">
        <f t="shared" si="28"/>
        <v>#DIV/0!</v>
      </c>
      <c r="BR22" s="16" t="e">
        <f t="shared" si="29"/>
        <v>#DIV/0!</v>
      </c>
      <c r="BS22" s="20" t="e">
        <f t="shared" si="30"/>
        <v>#DIV/0!</v>
      </c>
      <c r="BT22" s="16" t="e">
        <f t="shared" si="31"/>
        <v>#DIV/0!</v>
      </c>
      <c r="BU22" s="20" t="e">
        <f t="shared" si="32"/>
        <v>#DIV/0!</v>
      </c>
      <c r="BV22" s="16" t="e">
        <f t="shared" si="33"/>
        <v>#DIV/0!</v>
      </c>
      <c r="BW22" s="20" t="e">
        <f t="shared" si="34"/>
        <v>#DIV/0!</v>
      </c>
      <c r="BX22" s="16" t="e">
        <f t="shared" si="35"/>
        <v>#DIV/0!</v>
      </c>
      <c r="BY22" s="20" t="e">
        <f t="shared" si="36"/>
        <v>#DIV/0!</v>
      </c>
      <c r="BZ22" s="16" t="e">
        <f t="shared" si="37"/>
        <v>#DIV/0!</v>
      </c>
      <c r="CA22" s="20" t="e">
        <f t="shared" si="38"/>
        <v>#DIV/0!</v>
      </c>
      <c r="CB22" s="16" t="e">
        <f t="shared" si="39"/>
        <v>#DIV/0!</v>
      </c>
    </row>
    <row r="23" spans="1:80" hidden="1" x14ac:dyDescent="0.3">
      <c r="A23" s="1">
        <f>'AC bio'!A23</f>
        <v>43605</v>
      </c>
      <c r="B23" s="14">
        <f>'AC bio'!B23</f>
        <v>21</v>
      </c>
      <c r="C23">
        <f>('AC bio'!C23*'AC bio'!Q73)/100</f>
        <v>0</v>
      </c>
      <c r="D23">
        <f>('AC bio'!D23*'AC bio'!R73)/100</f>
        <v>0</v>
      </c>
      <c r="E23">
        <f>('AC bio'!E23*'AC bio'!S73)/100</f>
        <v>0</v>
      </c>
      <c r="F23">
        <f>('AC bio'!F23*'AC bio'!T73)/100</f>
        <v>0</v>
      </c>
      <c r="G23">
        <f>('AC bio'!G23*'AC bio'!U73)/100</f>
        <v>0</v>
      </c>
      <c r="H23">
        <f>('AC bio'!H23*'AC bio'!V73)/100</f>
        <v>0</v>
      </c>
      <c r="I23">
        <f>('AC bio'!I23*'AC bio'!Q73)/100</f>
        <v>0</v>
      </c>
      <c r="J23">
        <f>('AC bio'!J23*'AC bio'!R73)/100</f>
        <v>0</v>
      </c>
      <c r="K23">
        <f>('AC bio'!K23*'AC bio'!S73)/100</f>
        <v>0</v>
      </c>
      <c r="L23">
        <f>('AC bio'!L23*'AC bio'!T73)/100</f>
        <v>0</v>
      </c>
      <c r="M23">
        <f>('AC bio'!M23*'AC bio'!U73)/100</f>
        <v>0</v>
      </c>
      <c r="N23">
        <f>('AC bio'!N23*'AC bio'!V73)/100</f>
        <v>0</v>
      </c>
      <c r="O23">
        <f>('AC bio'!O23*'AC bio'!Q73)/100</f>
        <v>0</v>
      </c>
      <c r="P23">
        <f>('AC bio'!P23*'AC bio'!R73)/100</f>
        <v>0</v>
      </c>
      <c r="Q23">
        <f>('AC bio'!Q23*'AC bio'!S73)/100</f>
        <v>0</v>
      </c>
      <c r="R23">
        <f>('AC bio'!R23*'AC bio'!T73)/100</f>
        <v>0</v>
      </c>
      <c r="S23">
        <f>('AC bio'!S23*'AC bio'!U73)/100</f>
        <v>0</v>
      </c>
      <c r="T23">
        <f>('AC bio'!T23*'AC bio'!V73)/100</f>
        <v>0</v>
      </c>
      <c r="U23">
        <f>('AC bio'!U23*'AC bio'!Q73)/100</f>
        <v>0</v>
      </c>
      <c r="V23">
        <f>('AC bio'!V23*'AC bio'!R73)/100</f>
        <v>0</v>
      </c>
      <c r="W23">
        <f>('AC bio'!W23*'AC bio'!S73)/100</f>
        <v>0</v>
      </c>
      <c r="X23">
        <f>('AC bio'!X23*'AC bio'!T73)/100</f>
        <v>0</v>
      </c>
      <c r="Y23">
        <f>('AC bio'!Y23*'AC bio'!U73)/100</f>
        <v>0</v>
      </c>
      <c r="Z23">
        <f>('AC bio'!Z23*'AC bio'!V73)/100</f>
        <v>0</v>
      </c>
      <c r="AA23">
        <f>('AC bio'!AA23*'AC bio'!Q73)/100</f>
        <v>0</v>
      </c>
      <c r="AB23">
        <f>('AC bio'!AB23*'AC bio'!R73)/100</f>
        <v>0</v>
      </c>
      <c r="AC23">
        <f>('AC bio'!AC23*'AC bio'!S73)/100</f>
        <v>0</v>
      </c>
      <c r="AD23">
        <f>('AC bio'!AD23*'AC bio'!T73)/100</f>
        <v>0</v>
      </c>
      <c r="AE23">
        <f>('AC bio'!AE23*'AC bio'!U73)/100</f>
        <v>0</v>
      </c>
      <c r="AF23">
        <f>('AC bio'!AF23*'AC bio'!V73)/100</f>
        <v>0</v>
      </c>
      <c r="AG23">
        <v>4555.679000000001</v>
      </c>
      <c r="AI23">
        <v>4169.8215999999993</v>
      </c>
      <c r="AK23">
        <v>4731.4462000000003</v>
      </c>
      <c r="AM23">
        <v>4447.6337999999996</v>
      </c>
      <c r="AO23">
        <v>26023.128199999999</v>
      </c>
      <c r="AQ23">
        <v>24391.407800000004</v>
      </c>
      <c r="AS23">
        <f t="shared" si="14"/>
        <v>0</v>
      </c>
      <c r="AT23">
        <f t="shared" si="40"/>
        <v>0</v>
      </c>
      <c r="AU23">
        <f t="shared" si="41"/>
        <v>0</v>
      </c>
      <c r="AV23">
        <f t="shared" si="42"/>
        <v>0</v>
      </c>
      <c r="AW23">
        <f t="shared" si="43"/>
        <v>0</v>
      </c>
      <c r="AX23">
        <f t="shared" si="44"/>
        <v>0</v>
      </c>
      <c r="AY23">
        <f t="shared" si="15"/>
        <v>0</v>
      </c>
      <c r="AZ23">
        <f t="shared" si="45"/>
        <v>0</v>
      </c>
      <c r="BA23">
        <f t="shared" si="46"/>
        <v>0</v>
      </c>
      <c r="BB23">
        <f t="shared" si="47"/>
        <v>0</v>
      </c>
      <c r="BC23">
        <f t="shared" si="48"/>
        <v>0</v>
      </c>
      <c r="BD23">
        <f t="shared" si="49"/>
        <v>0</v>
      </c>
      <c r="BE23" s="16" t="e">
        <f t="shared" si="16"/>
        <v>#DIV/0!</v>
      </c>
      <c r="BF23" s="16" t="e">
        <f t="shared" si="17"/>
        <v>#DIV/0!</v>
      </c>
      <c r="BG23" s="16" t="e">
        <f t="shared" si="18"/>
        <v>#DIV/0!</v>
      </c>
      <c r="BH23" s="16" t="e">
        <f t="shared" si="19"/>
        <v>#DIV/0!</v>
      </c>
      <c r="BI23" s="16" t="e">
        <f t="shared" si="20"/>
        <v>#DIV/0!</v>
      </c>
      <c r="BJ23" s="16" t="e">
        <f t="shared" si="21"/>
        <v>#DIV/0!</v>
      </c>
      <c r="BK23" s="16" t="e">
        <f t="shared" si="22"/>
        <v>#DIV/0!</v>
      </c>
      <c r="BL23" s="16" t="e">
        <f t="shared" si="23"/>
        <v>#DIV/0!</v>
      </c>
      <c r="BM23" s="16" t="e">
        <f t="shared" si="24"/>
        <v>#DIV/0!</v>
      </c>
      <c r="BN23" s="16" t="e">
        <f t="shared" si="25"/>
        <v>#DIV/0!</v>
      </c>
      <c r="BO23" s="16" t="e">
        <f t="shared" si="26"/>
        <v>#DIV/0!</v>
      </c>
      <c r="BP23" s="16" t="e">
        <f t="shared" si="27"/>
        <v>#DIV/0!</v>
      </c>
      <c r="BQ23" s="20" t="e">
        <f t="shared" si="28"/>
        <v>#DIV/0!</v>
      </c>
      <c r="BR23" s="16" t="e">
        <f t="shared" si="29"/>
        <v>#DIV/0!</v>
      </c>
      <c r="BS23" s="20" t="e">
        <f t="shared" si="30"/>
        <v>#DIV/0!</v>
      </c>
      <c r="BT23" s="16" t="e">
        <f t="shared" si="31"/>
        <v>#DIV/0!</v>
      </c>
      <c r="BU23" s="20" t="e">
        <f t="shared" si="32"/>
        <v>#DIV/0!</v>
      </c>
      <c r="BV23" s="16" t="e">
        <f t="shared" si="33"/>
        <v>#DIV/0!</v>
      </c>
      <c r="BW23" s="20" t="e">
        <f t="shared" si="34"/>
        <v>#DIV/0!</v>
      </c>
      <c r="BX23" s="16" t="e">
        <f t="shared" si="35"/>
        <v>#DIV/0!</v>
      </c>
      <c r="BY23" s="20" t="e">
        <f t="shared" si="36"/>
        <v>#DIV/0!</v>
      </c>
      <c r="BZ23" s="16" t="e">
        <f t="shared" si="37"/>
        <v>#DIV/0!</v>
      </c>
      <c r="CA23" s="20" t="e">
        <f t="shared" si="38"/>
        <v>#DIV/0!</v>
      </c>
      <c r="CB23" s="16" t="e">
        <f t="shared" si="39"/>
        <v>#DIV/0!</v>
      </c>
    </row>
    <row r="24" spans="1:80" hidden="1" x14ac:dyDescent="0.3">
      <c r="A24" s="1">
        <f>'AC bio'!A24</f>
        <v>43606</v>
      </c>
      <c r="B24" s="14">
        <f>'AC bio'!B24</f>
        <v>22</v>
      </c>
      <c r="C24">
        <f>('AC bio'!C24*'AC bio'!Q74)/100</f>
        <v>0</v>
      </c>
      <c r="D24">
        <f>('AC bio'!D24*'AC bio'!R74)/100</f>
        <v>0</v>
      </c>
      <c r="E24">
        <f>('AC bio'!E24*'AC bio'!S74)/100</f>
        <v>0</v>
      </c>
      <c r="F24">
        <f>('AC bio'!F24*'AC bio'!T74)/100</f>
        <v>0</v>
      </c>
      <c r="G24">
        <f>('AC bio'!G24*'AC bio'!U74)/100</f>
        <v>0</v>
      </c>
      <c r="H24">
        <f>('AC bio'!H24*'AC bio'!V74)/100</f>
        <v>0</v>
      </c>
      <c r="I24">
        <f>('AC bio'!I24*'AC bio'!Q74)/100</f>
        <v>0</v>
      </c>
      <c r="J24">
        <f>('AC bio'!J24*'AC bio'!R74)/100</f>
        <v>0</v>
      </c>
      <c r="K24">
        <f>('AC bio'!K24*'AC bio'!S74)/100</f>
        <v>0</v>
      </c>
      <c r="L24">
        <f>('AC bio'!L24*'AC bio'!T74)/100</f>
        <v>0</v>
      </c>
      <c r="M24">
        <f>('AC bio'!M24*'AC bio'!U74)/100</f>
        <v>0</v>
      </c>
      <c r="N24">
        <f>('AC bio'!N24*'AC bio'!V74)/100</f>
        <v>0</v>
      </c>
      <c r="O24">
        <f>('AC bio'!O24*'AC bio'!Q74)/100</f>
        <v>0</v>
      </c>
      <c r="P24">
        <f>('AC bio'!P24*'AC bio'!R74)/100</f>
        <v>0</v>
      </c>
      <c r="Q24">
        <f>('AC bio'!Q24*'AC bio'!S74)/100</f>
        <v>0</v>
      </c>
      <c r="R24">
        <f>('AC bio'!R24*'AC bio'!T74)/100</f>
        <v>0</v>
      </c>
      <c r="S24">
        <f>('AC bio'!S24*'AC bio'!U74)/100</f>
        <v>0</v>
      </c>
      <c r="T24">
        <f>('AC bio'!T24*'AC bio'!V74)/100</f>
        <v>0</v>
      </c>
      <c r="U24">
        <f>('AC bio'!U24*'AC bio'!Q74)/100</f>
        <v>0</v>
      </c>
      <c r="V24">
        <f>('AC bio'!V24*'AC bio'!R74)/100</f>
        <v>0</v>
      </c>
      <c r="W24">
        <f>('AC bio'!W24*'AC bio'!S74)/100</f>
        <v>0</v>
      </c>
      <c r="X24">
        <f>('AC bio'!X24*'AC bio'!T74)/100</f>
        <v>0</v>
      </c>
      <c r="Y24">
        <f>('AC bio'!Y24*'AC bio'!U74)/100</f>
        <v>0</v>
      </c>
      <c r="Z24">
        <f>('AC bio'!Z24*'AC bio'!V74)/100</f>
        <v>0</v>
      </c>
      <c r="AA24">
        <f>('AC bio'!AA24*'AC bio'!Q74)/100</f>
        <v>0</v>
      </c>
      <c r="AB24">
        <f>('AC bio'!AB24*'AC bio'!R74)/100</f>
        <v>0</v>
      </c>
      <c r="AC24">
        <f>('AC bio'!AC24*'AC bio'!S74)/100</f>
        <v>0</v>
      </c>
      <c r="AD24">
        <f>('AC bio'!AD24*'AC bio'!T74)/100</f>
        <v>0</v>
      </c>
      <c r="AE24">
        <f>('AC bio'!AE24*'AC bio'!U74)/100</f>
        <v>0</v>
      </c>
      <c r="AF24">
        <f>('AC bio'!AF24*'AC bio'!V74)/100</f>
        <v>0</v>
      </c>
      <c r="AS24">
        <f t="shared" si="14"/>
        <v>0</v>
      </c>
      <c r="AT24">
        <f t="shared" si="40"/>
        <v>0</v>
      </c>
      <c r="AU24">
        <f t="shared" si="41"/>
        <v>0</v>
      </c>
      <c r="AV24">
        <f t="shared" si="42"/>
        <v>0</v>
      </c>
      <c r="AW24">
        <f t="shared" si="43"/>
        <v>0</v>
      </c>
      <c r="AX24">
        <f t="shared" si="44"/>
        <v>0</v>
      </c>
      <c r="AY24">
        <f t="shared" si="15"/>
        <v>0</v>
      </c>
      <c r="AZ24">
        <f t="shared" si="45"/>
        <v>0</v>
      </c>
      <c r="BA24">
        <f t="shared" si="46"/>
        <v>0</v>
      </c>
      <c r="BB24">
        <f t="shared" si="47"/>
        <v>0</v>
      </c>
      <c r="BC24">
        <f t="shared" si="48"/>
        <v>0</v>
      </c>
      <c r="BD24">
        <f t="shared" si="49"/>
        <v>0</v>
      </c>
      <c r="BE24" s="16" t="e">
        <f t="shared" si="16"/>
        <v>#DIV/0!</v>
      </c>
      <c r="BF24" s="16" t="e">
        <f t="shared" si="17"/>
        <v>#DIV/0!</v>
      </c>
      <c r="BG24" s="16" t="e">
        <f t="shared" si="18"/>
        <v>#DIV/0!</v>
      </c>
      <c r="BH24" s="16" t="e">
        <f t="shared" si="19"/>
        <v>#DIV/0!</v>
      </c>
      <c r="BI24" s="16" t="e">
        <f t="shared" si="20"/>
        <v>#DIV/0!</v>
      </c>
      <c r="BJ24" s="16" t="e">
        <f t="shared" si="21"/>
        <v>#DIV/0!</v>
      </c>
      <c r="BK24" s="16" t="e">
        <f t="shared" si="22"/>
        <v>#DIV/0!</v>
      </c>
      <c r="BL24" s="16" t="e">
        <f t="shared" si="23"/>
        <v>#DIV/0!</v>
      </c>
      <c r="BM24" s="16" t="e">
        <f t="shared" si="24"/>
        <v>#DIV/0!</v>
      </c>
      <c r="BN24" s="16" t="e">
        <f t="shared" si="25"/>
        <v>#DIV/0!</v>
      </c>
      <c r="BO24" s="16" t="e">
        <f t="shared" si="26"/>
        <v>#DIV/0!</v>
      </c>
      <c r="BP24" s="16" t="e">
        <f t="shared" si="27"/>
        <v>#DIV/0!</v>
      </c>
      <c r="BQ24" s="20" t="e">
        <f t="shared" si="28"/>
        <v>#DIV/0!</v>
      </c>
      <c r="BR24" s="16" t="e">
        <f t="shared" si="29"/>
        <v>#DIV/0!</v>
      </c>
      <c r="BS24" s="20" t="e">
        <f t="shared" si="30"/>
        <v>#DIV/0!</v>
      </c>
      <c r="BT24" s="16" t="e">
        <f t="shared" si="31"/>
        <v>#DIV/0!</v>
      </c>
      <c r="BU24" s="20" t="e">
        <f t="shared" si="32"/>
        <v>#DIV/0!</v>
      </c>
      <c r="BV24" s="16" t="e">
        <f t="shared" si="33"/>
        <v>#DIV/0!</v>
      </c>
      <c r="BW24" s="20" t="e">
        <f t="shared" si="34"/>
        <v>#DIV/0!</v>
      </c>
      <c r="BX24" s="16" t="e">
        <f t="shared" si="35"/>
        <v>#DIV/0!</v>
      </c>
      <c r="BY24" s="20" t="e">
        <f t="shared" si="36"/>
        <v>#DIV/0!</v>
      </c>
      <c r="BZ24" s="16" t="e">
        <f t="shared" si="37"/>
        <v>#DIV/0!</v>
      </c>
      <c r="CA24" s="20" t="e">
        <f t="shared" si="38"/>
        <v>#DIV/0!</v>
      </c>
      <c r="CB24" s="16" t="e">
        <f t="shared" si="39"/>
        <v>#DIV/0!</v>
      </c>
    </row>
    <row r="25" spans="1:80" x14ac:dyDescent="0.3">
      <c r="A25" s="1">
        <f>'AC bio'!A25</f>
        <v>43607</v>
      </c>
      <c r="B25" s="14">
        <f>'AC bio'!B25</f>
        <v>23</v>
      </c>
      <c r="C25">
        <f>('AC bio'!C25*'AC bio'!Q75)/100</f>
        <v>3.1548923999649467E-2</v>
      </c>
      <c r="D25">
        <f>('AC bio'!D25*'AC bio'!R75)/100</f>
        <v>1.620453617351086E-2</v>
      </c>
      <c r="E25">
        <f>('AC bio'!E25*'AC bio'!S75)/100</f>
        <v>1.5422781878291873E-2</v>
      </c>
      <c r="F25">
        <f>('AC bio'!F25*'AC bio'!T75)/100</f>
        <v>9.1502429502475988E-3</v>
      </c>
      <c r="G25">
        <f>('AC bio'!G25*'AC bio'!U75)/100</f>
        <v>1.8267528010876138E-2</v>
      </c>
      <c r="H25">
        <f>('AC bio'!H25*'AC bio'!V75)/100</f>
        <v>5.406960136774612E-2</v>
      </c>
      <c r="I25">
        <f>('AC bio'!I25*'AC bio'!Q75)/100</f>
        <v>9.6901494195532596</v>
      </c>
      <c r="J25">
        <f>('AC bio'!J25*'AC bio'!R75)/100</f>
        <v>10.019284255831062</v>
      </c>
      <c r="K25">
        <f>('AC bio'!K25*'AC bio'!S75)/100</f>
        <v>8.8761336937994493</v>
      </c>
      <c r="L25">
        <f>('AC bio'!L25*'AC bio'!T75)/100</f>
        <v>10.91731164358184</v>
      </c>
      <c r="M25">
        <f>('AC bio'!M25*'AC bio'!U75)/100</f>
        <v>8.6774679908430628</v>
      </c>
      <c r="N25">
        <f>('AC bio'!N25*'AC bio'!V75)/100</f>
        <v>8.6984601161545303</v>
      </c>
      <c r="O25">
        <f>('AC bio'!O25*'AC bio'!Q75)/100</f>
        <v>74.520551268882997</v>
      </c>
      <c r="P25">
        <f>('AC bio'!P25*'AC bio'!R75)/100</f>
        <v>70.115368010017505</v>
      </c>
      <c r="Q25">
        <f>('AC bio'!Q25*'AC bio'!S75)/100</f>
        <v>69.146123570849866</v>
      </c>
      <c r="R25">
        <f>('AC bio'!R25*'AC bio'!T75)/100</f>
        <v>69.695376563254982</v>
      </c>
      <c r="S25">
        <f>('AC bio'!S25*'AC bio'!U75)/100</f>
        <v>68.129347614871691</v>
      </c>
      <c r="T25">
        <f>('AC bio'!T25*'AC bio'!V75)/100</f>
        <v>72.747559246851651</v>
      </c>
      <c r="U25">
        <f>('AC bio'!U25*'AC bio'!Q75)/100</f>
        <v>2.0698397582489396</v>
      </c>
      <c r="V25">
        <f>('AC bio'!V25*'AC bio'!R75)/100</f>
        <v>1.4848480888598508</v>
      </c>
      <c r="W25">
        <f>('AC bio'!W25*'AC bio'!S75)/100</f>
        <v>1.9519429924861169</v>
      </c>
      <c r="X25">
        <f>('AC bio'!X25*'AC bio'!T75)/100</f>
        <v>1.0235065338124802</v>
      </c>
      <c r="Y25">
        <f>('AC bio'!Y25*'AC bio'!U75)/100</f>
        <v>7.1570582489382595</v>
      </c>
      <c r="Z25">
        <f>('AC bio'!Z25*'AC bio'!V75)/100</f>
        <v>6.9269773930088254</v>
      </c>
      <c r="AA25">
        <f>('AC bio'!AA25*'AC bio'!Q75)/100</f>
        <v>19.556991984806711</v>
      </c>
      <c r="AB25">
        <f>('AC bio'!AB25*'AC bio'!R75)/100</f>
        <v>17.418542685923573</v>
      </c>
      <c r="AC25">
        <f>('AC bio'!AC25*'AC bio'!S75)/100</f>
        <v>25.524903806243305</v>
      </c>
      <c r="AD25">
        <f>('AC bio'!AD25*'AC bio'!T75)/100</f>
        <v>19.465350972095919</v>
      </c>
      <c r="AE25">
        <f>('AC bio'!AE25*'AC bio'!U75)/100</f>
        <v>20.453854794246404</v>
      </c>
      <c r="AF25">
        <f>('AC bio'!AF25*'AC bio'!V75)/100</f>
        <v>22.311102870039186</v>
      </c>
      <c r="AG25">
        <v>4982.8900000000012</v>
      </c>
      <c r="AH25">
        <f>AG25-AG23</f>
        <v>427.21100000000024</v>
      </c>
      <c r="AI25">
        <v>4567.8965999999991</v>
      </c>
      <c r="AJ25">
        <f>AI25-AI23</f>
        <v>398.07499999999982</v>
      </c>
      <c r="AK25">
        <v>5331.6392000000005</v>
      </c>
      <c r="AL25">
        <f>AK25-AK23</f>
        <v>600.19300000000021</v>
      </c>
      <c r="AM25">
        <v>5066.8937999999998</v>
      </c>
      <c r="AN25">
        <f>AM25-AM23</f>
        <v>619.26000000000022</v>
      </c>
      <c r="AO25">
        <v>28448.718199999999</v>
      </c>
      <c r="AP25">
        <f>AO25-AO23</f>
        <v>2425.59</v>
      </c>
      <c r="AQ25">
        <v>26458.975800000004</v>
      </c>
      <c r="AR25">
        <f>AQ25-AQ23</f>
        <v>2067.5679999999993</v>
      </c>
      <c r="AS25">
        <f t="shared" si="14"/>
        <v>0.2490158740512329</v>
      </c>
      <c r="AT25">
        <f t="shared" si="40"/>
        <v>0.12790251543559653</v>
      </c>
      <c r="AU25">
        <f t="shared" si="41"/>
        <v>0.12173212340829873</v>
      </c>
      <c r="AV25">
        <f t="shared" si="42"/>
        <v>7.222293052093802E-2</v>
      </c>
      <c r="AW25">
        <f t="shared" si="43"/>
        <v>0.14418572419250314</v>
      </c>
      <c r="AX25">
        <f t="shared" si="44"/>
        <v>0.42677173536379992</v>
      </c>
      <c r="AY25">
        <f t="shared" si="15"/>
        <v>65.349037774103365</v>
      </c>
      <c r="AZ25">
        <f t="shared" si="45"/>
        <v>46.879664699163328</v>
      </c>
      <c r="BA25">
        <f t="shared" si="46"/>
        <v>61.626797842932469</v>
      </c>
      <c r="BB25">
        <f t="shared" si="47"/>
        <v>32.314176434961055</v>
      </c>
      <c r="BC25">
        <f t="shared" si="48"/>
        <v>225.96283987558485</v>
      </c>
      <c r="BD25">
        <f t="shared" si="49"/>
        <v>218.69872076428197</v>
      </c>
      <c r="BE25" s="16">
        <f t="shared" si="16"/>
        <v>5.8288731809628676E-4</v>
      </c>
      <c r="BF25" s="16">
        <f t="shared" si="17"/>
        <v>3.2130255714525298E-4</v>
      </c>
      <c r="BG25" s="16">
        <f t="shared" si="18"/>
        <v>2.0282163138906766E-4</v>
      </c>
      <c r="BH25" s="16">
        <f t="shared" si="19"/>
        <v>1.1662779853524851E-4</v>
      </c>
      <c r="BI25" s="16">
        <f t="shared" si="20"/>
        <v>5.9443568036025518E-5</v>
      </c>
      <c r="BJ25" s="16">
        <f t="shared" si="21"/>
        <v>2.0641243014198326E-4</v>
      </c>
      <c r="BK25" s="16">
        <f t="shared" si="22"/>
        <v>0.15296665529235748</v>
      </c>
      <c r="BL25" s="16">
        <f t="shared" si="23"/>
        <v>0.11776591019070112</v>
      </c>
      <c r="BM25" s="16">
        <f t="shared" si="24"/>
        <v>0.10267830155122176</v>
      </c>
      <c r="BN25" s="16">
        <f t="shared" si="25"/>
        <v>5.2181921058943002E-2</v>
      </c>
      <c r="BO25" s="16">
        <f t="shared" si="26"/>
        <v>9.3157887308071369E-2</v>
      </c>
      <c r="BP25" s="16">
        <f t="shared" si="27"/>
        <v>0.10577582974987138</v>
      </c>
      <c r="BQ25" s="20">
        <f t="shared" si="28"/>
        <v>4.5209493762076987E-4</v>
      </c>
      <c r="BR25" s="16">
        <f t="shared" si="29"/>
        <v>1.8496835832353798E-4</v>
      </c>
      <c r="BS25" s="20">
        <f t="shared" si="30"/>
        <v>1.5972471496215808E-4</v>
      </c>
      <c r="BT25" s="16">
        <f t="shared" si="31"/>
        <v>6.0948243707395349E-5</v>
      </c>
      <c r="BU25" s="20">
        <f t="shared" si="32"/>
        <v>1.329279990890044E-4</v>
      </c>
      <c r="BV25" s="16">
        <f t="shared" si="33"/>
        <v>1.0392267901839334E-4</v>
      </c>
      <c r="BW25" s="20">
        <f t="shared" si="34"/>
        <v>0.13536628274152929</v>
      </c>
      <c r="BX25" s="16">
        <f t="shared" si="35"/>
        <v>2.4890685564200505E-2</v>
      </c>
      <c r="BY25" s="20">
        <f t="shared" si="36"/>
        <v>7.7430111305082386E-2</v>
      </c>
      <c r="BZ25" s="16">
        <f t="shared" si="37"/>
        <v>3.5706333071466374E-2</v>
      </c>
      <c r="CA25" s="20">
        <f t="shared" si="38"/>
        <v>9.9466858528971372E-2</v>
      </c>
      <c r="CB25" s="16">
        <f t="shared" si="39"/>
        <v>8.9222326652183288E-3</v>
      </c>
    </row>
    <row r="26" spans="1:80" hidden="1" x14ac:dyDescent="0.3">
      <c r="A26" s="1">
        <f>'AC bio'!A26</f>
        <v>43608</v>
      </c>
      <c r="B26" s="14">
        <f>'AC bio'!B26</f>
        <v>24</v>
      </c>
      <c r="C26">
        <f>('AC bio'!C26*'AC bio'!Q76)/100</f>
        <v>0</v>
      </c>
      <c r="D26">
        <f>('AC bio'!D26*'AC bio'!R76)/100</f>
        <v>0</v>
      </c>
      <c r="E26">
        <f>('AC bio'!E26*'AC bio'!S76)/100</f>
        <v>0</v>
      </c>
      <c r="F26">
        <f>('AC bio'!F26*'AC bio'!T76)/100</f>
        <v>0</v>
      </c>
      <c r="G26">
        <f>('AC bio'!G26*'AC bio'!U76)/100</f>
        <v>0</v>
      </c>
      <c r="H26">
        <f>('AC bio'!H26*'AC bio'!V76)/100</f>
        <v>0</v>
      </c>
      <c r="I26">
        <f>('AC bio'!I26*'AC bio'!Q76)/100</f>
        <v>0</v>
      </c>
      <c r="J26">
        <f>('AC bio'!J26*'AC bio'!R76)/100</f>
        <v>0</v>
      </c>
      <c r="K26">
        <f>('AC bio'!K26*'AC bio'!S76)/100</f>
        <v>0</v>
      </c>
      <c r="L26">
        <f>('AC bio'!L26*'AC bio'!T76)/100</f>
        <v>0</v>
      </c>
      <c r="M26">
        <f>('AC bio'!M26*'AC bio'!U76)/100</f>
        <v>0</v>
      </c>
      <c r="N26">
        <f>('AC bio'!N26*'AC bio'!V76)/100</f>
        <v>0</v>
      </c>
      <c r="O26">
        <f>('AC bio'!O26*'AC bio'!Q76)/100</f>
        <v>0</v>
      </c>
      <c r="P26">
        <f>('AC bio'!P26*'AC bio'!R76)/100</f>
        <v>0</v>
      </c>
      <c r="Q26">
        <f>('AC bio'!Q26*'AC bio'!S76)/100</f>
        <v>0</v>
      </c>
      <c r="R26">
        <f>('AC bio'!R26*'AC bio'!T76)/100</f>
        <v>0</v>
      </c>
      <c r="S26">
        <f>('AC bio'!S26*'AC bio'!U76)/100</f>
        <v>0</v>
      </c>
      <c r="T26">
        <f>('AC bio'!T26*'AC bio'!V76)/100</f>
        <v>0</v>
      </c>
      <c r="U26">
        <f>('AC bio'!U26*'AC bio'!Q76)/100</f>
        <v>0</v>
      </c>
      <c r="V26">
        <f>('AC bio'!V26*'AC bio'!R76)/100</f>
        <v>0</v>
      </c>
      <c r="W26">
        <f>('AC bio'!W26*'AC bio'!S76)/100</f>
        <v>0</v>
      </c>
      <c r="X26">
        <f>('AC bio'!X26*'AC bio'!T76)/100</f>
        <v>0</v>
      </c>
      <c r="Y26">
        <f>('AC bio'!Y26*'AC bio'!U76)/100</f>
        <v>0</v>
      </c>
      <c r="Z26">
        <f>('AC bio'!Z26*'AC bio'!V76)/100</f>
        <v>0</v>
      </c>
      <c r="AA26">
        <f>('AC bio'!AA26*'AC bio'!Q76)/100</f>
        <v>0</v>
      </c>
      <c r="AB26">
        <f>('AC bio'!AB26*'AC bio'!R76)/100</f>
        <v>0</v>
      </c>
      <c r="AC26">
        <f>('AC bio'!AC26*'AC bio'!S76)/100</f>
        <v>0</v>
      </c>
      <c r="AD26">
        <f>('AC bio'!AD26*'AC bio'!T76)/100</f>
        <v>0</v>
      </c>
      <c r="AE26">
        <f>('AC bio'!AE26*'AC bio'!U76)/100</f>
        <v>0</v>
      </c>
      <c r="AF26">
        <f>('AC bio'!AF26*'AC bio'!V76)/100</f>
        <v>0</v>
      </c>
      <c r="AS26">
        <f t="shared" si="14"/>
        <v>0</v>
      </c>
      <c r="AT26">
        <f t="shared" si="40"/>
        <v>0</v>
      </c>
      <c r="AU26">
        <f t="shared" si="41"/>
        <v>0</v>
      </c>
      <c r="AV26">
        <f t="shared" si="42"/>
        <v>0</v>
      </c>
      <c r="AW26">
        <f t="shared" si="43"/>
        <v>0</v>
      </c>
      <c r="AX26">
        <f t="shared" si="44"/>
        <v>0</v>
      </c>
      <c r="AY26">
        <f t="shared" si="15"/>
        <v>0</v>
      </c>
      <c r="AZ26">
        <f t="shared" si="45"/>
        <v>0</v>
      </c>
      <c r="BA26">
        <f t="shared" si="46"/>
        <v>0</v>
      </c>
      <c r="BB26">
        <f t="shared" si="47"/>
        <v>0</v>
      </c>
      <c r="BC26">
        <f t="shared" si="48"/>
        <v>0</v>
      </c>
      <c r="BD26">
        <f t="shared" si="49"/>
        <v>0</v>
      </c>
      <c r="BE26" s="16" t="e">
        <f t="shared" si="16"/>
        <v>#DIV/0!</v>
      </c>
      <c r="BF26" s="16" t="e">
        <f t="shared" si="17"/>
        <v>#DIV/0!</v>
      </c>
      <c r="BG26" s="16" t="e">
        <f t="shared" si="18"/>
        <v>#DIV/0!</v>
      </c>
      <c r="BH26" s="16" t="e">
        <f t="shared" si="19"/>
        <v>#DIV/0!</v>
      </c>
      <c r="BI26" s="16" t="e">
        <f t="shared" si="20"/>
        <v>#DIV/0!</v>
      </c>
      <c r="BJ26" s="16" t="e">
        <f t="shared" si="21"/>
        <v>#DIV/0!</v>
      </c>
      <c r="BK26" s="16" t="e">
        <f t="shared" si="22"/>
        <v>#DIV/0!</v>
      </c>
      <c r="BL26" s="16" t="e">
        <f t="shared" si="23"/>
        <v>#DIV/0!</v>
      </c>
      <c r="BM26" s="16" t="e">
        <f t="shared" si="24"/>
        <v>#DIV/0!</v>
      </c>
      <c r="BN26" s="16" t="e">
        <f t="shared" si="25"/>
        <v>#DIV/0!</v>
      </c>
      <c r="BO26" s="16" t="e">
        <f t="shared" si="26"/>
        <v>#DIV/0!</v>
      </c>
      <c r="BP26" s="16" t="e">
        <f t="shared" si="27"/>
        <v>#DIV/0!</v>
      </c>
      <c r="BQ26" s="20" t="e">
        <f t="shared" si="28"/>
        <v>#DIV/0!</v>
      </c>
      <c r="BR26" s="16" t="e">
        <f t="shared" si="29"/>
        <v>#DIV/0!</v>
      </c>
      <c r="BS26" s="20" t="e">
        <f t="shared" si="30"/>
        <v>#DIV/0!</v>
      </c>
      <c r="BT26" s="16" t="e">
        <f t="shared" si="31"/>
        <v>#DIV/0!</v>
      </c>
      <c r="BU26" s="20" t="e">
        <f t="shared" si="32"/>
        <v>#DIV/0!</v>
      </c>
      <c r="BV26" s="16" t="e">
        <f t="shared" si="33"/>
        <v>#DIV/0!</v>
      </c>
      <c r="BW26" s="20" t="e">
        <f t="shared" si="34"/>
        <v>#DIV/0!</v>
      </c>
      <c r="BX26" s="16" t="e">
        <f t="shared" si="35"/>
        <v>#DIV/0!</v>
      </c>
      <c r="BY26" s="20" t="e">
        <f t="shared" si="36"/>
        <v>#DIV/0!</v>
      </c>
      <c r="BZ26" s="16" t="e">
        <f t="shared" si="37"/>
        <v>#DIV/0!</v>
      </c>
      <c r="CA26" s="20" t="e">
        <f t="shared" si="38"/>
        <v>#DIV/0!</v>
      </c>
      <c r="CB26" s="16" t="e">
        <f t="shared" si="39"/>
        <v>#DIV/0!</v>
      </c>
    </row>
    <row r="27" spans="1:80" hidden="1" x14ac:dyDescent="0.3">
      <c r="A27" s="1">
        <f>'AC bio'!A27</f>
        <v>43609</v>
      </c>
      <c r="B27" s="14">
        <f>'AC bio'!B27</f>
        <v>25</v>
      </c>
      <c r="C27">
        <f>('AC bio'!C27*'AC bio'!Q77)/100</f>
        <v>0</v>
      </c>
      <c r="D27">
        <f>('AC bio'!D27*'AC bio'!R77)/100</f>
        <v>0</v>
      </c>
      <c r="E27">
        <f>('AC bio'!E27*'AC bio'!S77)/100</f>
        <v>0</v>
      </c>
      <c r="F27">
        <f>('AC bio'!F27*'AC bio'!T77)/100</f>
        <v>0</v>
      </c>
      <c r="G27">
        <f>('AC bio'!G27*'AC bio'!U77)/100</f>
        <v>0</v>
      </c>
      <c r="H27">
        <f>('AC bio'!H27*'AC bio'!V77)/100</f>
        <v>0</v>
      </c>
      <c r="I27">
        <f>('AC bio'!I27*'AC bio'!Q77)/100</f>
        <v>0</v>
      </c>
      <c r="J27">
        <f>('AC bio'!J27*'AC bio'!R77)/100</f>
        <v>0</v>
      </c>
      <c r="K27">
        <f>('AC bio'!K27*'AC bio'!S77)/100</f>
        <v>0</v>
      </c>
      <c r="L27">
        <f>('AC bio'!L27*'AC bio'!T77)/100</f>
        <v>0</v>
      </c>
      <c r="M27">
        <f>('AC bio'!M27*'AC bio'!U77)/100</f>
        <v>0</v>
      </c>
      <c r="N27">
        <f>('AC bio'!N27*'AC bio'!V77)/100</f>
        <v>0</v>
      </c>
      <c r="O27">
        <f>('AC bio'!O27*'AC bio'!Q77)/100</f>
        <v>0</v>
      </c>
      <c r="P27">
        <f>('AC bio'!P27*'AC bio'!R77)/100</f>
        <v>0</v>
      </c>
      <c r="Q27">
        <f>('AC bio'!Q27*'AC bio'!S77)/100</f>
        <v>0</v>
      </c>
      <c r="R27">
        <f>('AC bio'!R27*'AC bio'!T77)/100</f>
        <v>0</v>
      </c>
      <c r="S27">
        <f>('AC bio'!S27*'AC bio'!U77)/100</f>
        <v>0</v>
      </c>
      <c r="T27">
        <f>('AC bio'!T27*'AC bio'!V77)/100</f>
        <v>0</v>
      </c>
      <c r="U27">
        <f>('AC bio'!U27*'AC bio'!Q77)/100</f>
        <v>0</v>
      </c>
      <c r="V27">
        <f>('AC bio'!V27*'AC bio'!R77)/100</f>
        <v>0</v>
      </c>
      <c r="W27">
        <f>('AC bio'!W27*'AC bio'!S77)/100</f>
        <v>0</v>
      </c>
      <c r="X27">
        <f>('AC bio'!X27*'AC bio'!T77)/100</f>
        <v>0</v>
      </c>
      <c r="Y27">
        <f>('AC bio'!Y27*'AC bio'!U77)/100</f>
        <v>0</v>
      </c>
      <c r="Z27">
        <f>('AC bio'!Z27*'AC bio'!V77)/100</f>
        <v>0</v>
      </c>
      <c r="AA27">
        <f>('AC bio'!AA27*'AC bio'!Q77)/100</f>
        <v>0</v>
      </c>
      <c r="AB27">
        <f>('AC bio'!AB27*'AC bio'!R77)/100</f>
        <v>0</v>
      </c>
      <c r="AC27">
        <f>('AC bio'!AC27*'AC bio'!S77)/100</f>
        <v>0</v>
      </c>
      <c r="AD27">
        <f>('AC bio'!AD27*'AC bio'!T77)/100</f>
        <v>0</v>
      </c>
      <c r="AE27">
        <f>('AC bio'!AE27*'AC bio'!U77)/100</f>
        <v>0</v>
      </c>
      <c r="AF27">
        <f>('AC bio'!AF27*'AC bio'!V77)/100</f>
        <v>0</v>
      </c>
      <c r="AG27">
        <v>5364.7900000000009</v>
      </c>
      <c r="AI27">
        <v>4907.4395999999997</v>
      </c>
      <c r="AK27">
        <v>5825.9522000000006</v>
      </c>
      <c r="AM27">
        <v>5643.7258000000002</v>
      </c>
      <c r="AO27">
        <v>30511.396199999999</v>
      </c>
      <c r="AQ27">
        <v>28194.658800000005</v>
      </c>
      <c r="AS27">
        <f t="shared" si="14"/>
        <v>0</v>
      </c>
      <c r="AT27">
        <f t="shared" si="40"/>
        <v>0</v>
      </c>
      <c r="AU27">
        <f t="shared" si="41"/>
        <v>0</v>
      </c>
      <c r="AV27">
        <f t="shared" si="42"/>
        <v>0</v>
      </c>
      <c r="AW27">
        <f t="shared" si="43"/>
        <v>0</v>
      </c>
      <c r="AX27">
        <f t="shared" si="44"/>
        <v>0</v>
      </c>
      <c r="AY27">
        <f t="shared" si="15"/>
        <v>0</v>
      </c>
      <c r="AZ27">
        <f t="shared" si="45"/>
        <v>0</v>
      </c>
      <c r="BA27">
        <f t="shared" si="46"/>
        <v>0</v>
      </c>
      <c r="BB27">
        <f t="shared" si="47"/>
        <v>0</v>
      </c>
      <c r="BC27">
        <f t="shared" si="48"/>
        <v>0</v>
      </c>
      <c r="BD27">
        <f t="shared" si="49"/>
        <v>0</v>
      </c>
      <c r="BE27" s="16" t="e">
        <f t="shared" si="16"/>
        <v>#DIV/0!</v>
      </c>
      <c r="BF27" s="16" t="e">
        <f t="shared" si="17"/>
        <v>#DIV/0!</v>
      </c>
      <c r="BG27" s="16" t="e">
        <f t="shared" si="18"/>
        <v>#DIV/0!</v>
      </c>
      <c r="BH27" s="16" t="e">
        <f t="shared" si="19"/>
        <v>#DIV/0!</v>
      </c>
      <c r="BI27" s="16" t="e">
        <f t="shared" si="20"/>
        <v>#DIV/0!</v>
      </c>
      <c r="BJ27" s="16" t="e">
        <f t="shared" si="21"/>
        <v>#DIV/0!</v>
      </c>
      <c r="BK27" s="16" t="e">
        <f t="shared" si="22"/>
        <v>#DIV/0!</v>
      </c>
      <c r="BL27" s="16" t="e">
        <f t="shared" si="23"/>
        <v>#DIV/0!</v>
      </c>
      <c r="BM27" s="16" t="e">
        <f t="shared" si="24"/>
        <v>#DIV/0!</v>
      </c>
      <c r="BN27" s="16" t="e">
        <f t="shared" si="25"/>
        <v>#DIV/0!</v>
      </c>
      <c r="BO27" s="16" t="e">
        <f t="shared" si="26"/>
        <v>#DIV/0!</v>
      </c>
      <c r="BP27" s="16" t="e">
        <f t="shared" si="27"/>
        <v>#DIV/0!</v>
      </c>
      <c r="BQ27" s="20" t="e">
        <f t="shared" si="28"/>
        <v>#DIV/0!</v>
      </c>
      <c r="BR27" s="16" t="e">
        <f t="shared" si="29"/>
        <v>#DIV/0!</v>
      </c>
      <c r="BS27" s="20" t="e">
        <f t="shared" si="30"/>
        <v>#DIV/0!</v>
      </c>
      <c r="BT27" s="16" t="e">
        <f t="shared" si="31"/>
        <v>#DIV/0!</v>
      </c>
      <c r="BU27" s="20" t="e">
        <f t="shared" si="32"/>
        <v>#DIV/0!</v>
      </c>
      <c r="BV27" s="16" t="e">
        <f t="shared" si="33"/>
        <v>#DIV/0!</v>
      </c>
      <c r="BW27" s="20" t="e">
        <f t="shared" si="34"/>
        <v>#DIV/0!</v>
      </c>
      <c r="BX27" s="16" t="e">
        <f t="shared" si="35"/>
        <v>#DIV/0!</v>
      </c>
      <c r="BY27" s="20" t="e">
        <f t="shared" si="36"/>
        <v>#DIV/0!</v>
      </c>
      <c r="BZ27" s="16" t="e">
        <f t="shared" si="37"/>
        <v>#DIV/0!</v>
      </c>
      <c r="CA27" s="20" t="e">
        <f t="shared" si="38"/>
        <v>#DIV/0!</v>
      </c>
      <c r="CB27" s="16" t="e">
        <f t="shared" si="39"/>
        <v>#DIV/0!</v>
      </c>
    </row>
    <row r="28" spans="1:80" hidden="1" x14ac:dyDescent="0.3">
      <c r="A28" s="1">
        <f>'AC bio'!A28</f>
        <v>43610</v>
      </c>
      <c r="B28" s="14">
        <f>'AC bio'!B28</f>
        <v>26</v>
      </c>
      <c r="C28">
        <f>('AC bio'!C28*'AC bio'!Q78)/100</f>
        <v>0</v>
      </c>
      <c r="D28">
        <f>('AC bio'!D28*'AC bio'!R78)/100</f>
        <v>0</v>
      </c>
      <c r="E28">
        <f>('AC bio'!E28*'AC bio'!S78)/100</f>
        <v>0</v>
      </c>
      <c r="F28">
        <f>('AC bio'!F28*'AC bio'!T78)/100</f>
        <v>0</v>
      </c>
      <c r="G28">
        <f>('AC bio'!G28*'AC bio'!U78)/100</f>
        <v>0</v>
      </c>
      <c r="H28">
        <f>('AC bio'!H28*'AC bio'!V78)/100</f>
        <v>0</v>
      </c>
      <c r="I28">
        <f>('AC bio'!I28*'AC bio'!Q78)/100</f>
        <v>0</v>
      </c>
      <c r="J28">
        <f>('AC bio'!J28*'AC bio'!R78)/100</f>
        <v>0</v>
      </c>
      <c r="K28">
        <f>('AC bio'!K28*'AC bio'!S78)/100</f>
        <v>0</v>
      </c>
      <c r="L28">
        <f>('AC bio'!L28*'AC bio'!T78)/100</f>
        <v>0</v>
      </c>
      <c r="M28">
        <f>('AC bio'!M28*'AC bio'!U78)/100</f>
        <v>0</v>
      </c>
      <c r="N28">
        <f>('AC bio'!N28*'AC bio'!V78)/100</f>
        <v>0</v>
      </c>
      <c r="O28">
        <f>('AC bio'!O28*'AC bio'!Q78)/100</f>
        <v>0</v>
      </c>
      <c r="P28">
        <f>('AC bio'!P28*'AC bio'!R78)/100</f>
        <v>0</v>
      </c>
      <c r="Q28">
        <f>('AC bio'!Q28*'AC bio'!S78)/100</f>
        <v>0</v>
      </c>
      <c r="R28">
        <f>('AC bio'!R28*'AC bio'!T78)/100</f>
        <v>0</v>
      </c>
      <c r="S28">
        <f>('AC bio'!S28*'AC bio'!U78)/100</f>
        <v>0</v>
      </c>
      <c r="T28">
        <f>('AC bio'!T28*'AC bio'!V78)/100</f>
        <v>0</v>
      </c>
      <c r="U28">
        <f>('AC bio'!U28*'AC bio'!Q78)/100</f>
        <v>0</v>
      </c>
      <c r="V28">
        <f>('AC bio'!V28*'AC bio'!R78)/100</f>
        <v>0</v>
      </c>
      <c r="W28">
        <f>('AC bio'!W28*'AC bio'!S78)/100</f>
        <v>0</v>
      </c>
      <c r="X28">
        <f>('AC bio'!X28*'AC bio'!T78)/100</f>
        <v>0</v>
      </c>
      <c r="Y28">
        <f>('AC bio'!Y28*'AC bio'!U78)/100</f>
        <v>0</v>
      </c>
      <c r="Z28">
        <f>('AC bio'!Z28*'AC bio'!V78)/100</f>
        <v>0</v>
      </c>
      <c r="AA28">
        <f>('AC bio'!AA28*'AC bio'!Q78)/100</f>
        <v>0</v>
      </c>
      <c r="AB28">
        <f>('AC bio'!AB28*'AC bio'!R78)/100</f>
        <v>0</v>
      </c>
      <c r="AC28">
        <f>('AC bio'!AC28*'AC bio'!S78)/100</f>
        <v>0</v>
      </c>
      <c r="AD28">
        <f>('AC bio'!AD28*'AC bio'!T78)/100</f>
        <v>0</v>
      </c>
      <c r="AE28">
        <f>('AC bio'!AE28*'AC bio'!U78)/100</f>
        <v>0</v>
      </c>
      <c r="AF28">
        <f>('AC bio'!AF28*'AC bio'!V78)/100</f>
        <v>0</v>
      </c>
      <c r="AS28">
        <f t="shared" si="14"/>
        <v>0</v>
      </c>
      <c r="AT28">
        <f t="shared" si="40"/>
        <v>0</v>
      </c>
      <c r="AU28">
        <f t="shared" si="41"/>
        <v>0</v>
      </c>
      <c r="AV28">
        <f t="shared" si="42"/>
        <v>0</v>
      </c>
      <c r="AW28">
        <f t="shared" si="43"/>
        <v>0</v>
      </c>
      <c r="AX28">
        <f t="shared" si="44"/>
        <v>0</v>
      </c>
      <c r="AY28">
        <f t="shared" si="15"/>
        <v>0</v>
      </c>
      <c r="AZ28">
        <f t="shared" si="45"/>
        <v>0</v>
      </c>
      <c r="BA28">
        <f t="shared" si="46"/>
        <v>0</v>
      </c>
      <c r="BB28">
        <f t="shared" si="47"/>
        <v>0</v>
      </c>
      <c r="BC28">
        <f t="shared" si="48"/>
        <v>0</v>
      </c>
      <c r="BD28">
        <f t="shared" si="49"/>
        <v>0</v>
      </c>
      <c r="BE28" s="16" t="e">
        <f t="shared" si="16"/>
        <v>#DIV/0!</v>
      </c>
      <c r="BF28" s="16" t="e">
        <f t="shared" si="17"/>
        <v>#DIV/0!</v>
      </c>
      <c r="BG28" s="16" t="e">
        <f t="shared" si="18"/>
        <v>#DIV/0!</v>
      </c>
      <c r="BH28" s="16" t="e">
        <f t="shared" si="19"/>
        <v>#DIV/0!</v>
      </c>
      <c r="BI28" s="16" t="e">
        <f t="shared" si="20"/>
        <v>#DIV/0!</v>
      </c>
      <c r="BJ28" s="16" t="e">
        <f t="shared" si="21"/>
        <v>#DIV/0!</v>
      </c>
      <c r="BK28" s="16" t="e">
        <f t="shared" si="22"/>
        <v>#DIV/0!</v>
      </c>
      <c r="BL28" s="16" t="e">
        <f t="shared" si="23"/>
        <v>#DIV/0!</v>
      </c>
      <c r="BM28" s="16" t="e">
        <f t="shared" si="24"/>
        <v>#DIV/0!</v>
      </c>
      <c r="BN28" s="16" t="e">
        <f t="shared" si="25"/>
        <v>#DIV/0!</v>
      </c>
      <c r="BO28" s="16" t="e">
        <f t="shared" si="26"/>
        <v>#DIV/0!</v>
      </c>
      <c r="BP28" s="16" t="e">
        <f t="shared" si="27"/>
        <v>#DIV/0!</v>
      </c>
      <c r="BQ28" s="20" t="e">
        <f t="shared" si="28"/>
        <v>#DIV/0!</v>
      </c>
      <c r="BR28" s="16" t="e">
        <f t="shared" si="29"/>
        <v>#DIV/0!</v>
      </c>
      <c r="BS28" s="20" t="e">
        <f t="shared" si="30"/>
        <v>#DIV/0!</v>
      </c>
      <c r="BT28" s="16" t="e">
        <f t="shared" si="31"/>
        <v>#DIV/0!</v>
      </c>
      <c r="BU28" s="20" t="e">
        <f t="shared" si="32"/>
        <v>#DIV/0!</v>
      </c>
      <c r="BV28" s="16" t="e">
        <f t="shared" si="33"/>
        <v>#DIV/0!</v>
      </c>
      <c r="BW28" s="20" t="e">
        <f t="shared" si="34"/>
        <v>#DIV/0!</v>
      </c>
      <c r="BX28" s="16" t="e">
        <f t="shared" si="35"/>
        <v>#DIV/0!</v>
      </c>
      <c r="BY28" s="20" t="e">
        <f t="shared" si="36"/>
        <v>#DIV/0!</v>
      </c>
      <c r="BZ28" s="16" t="e">
        <f t="shared" si="37"/>
        <v>#DIV/0!</v>
      </c>
      <c r="CA28" s="20" t="e">
        <f t="shared" si="38"/>
        <v>#DIV/0!</v>
      </c>
      <c r="CB28" s="16" t="e">
        <f t="shared" si="39"/>
        <v>#DIV/0!</v>
      </c>
    </row>
    <row r="29" spans="1:80" hidden="1" x14ac:dyDescent="0.3">
      <c r="A29" s="1">
        <f>'AC bio'!A29</f>
        <v>43611</v>
      </c>
      <c r="B29" s="14">
        <f>'AC bio'!B29</f>
        <v>27</v>
      </c>
      <c r="C29">
        <f>('AC bio'!C29*'AC bio'!Q79)/100</f>
        <v>0</v>
      </c>
      <c r="D29">
        <f>('AC bio'!D29*'AC bio'!R79)/100</f>
        <v>0</v>
      </c>
      <c r="E29">
        <f>('AC bio'!E29*'AC bio'!S79)/100</f>
        <v>0</v>
      </c>
      <c r="F29">
        <f>('AC bio'!F29*'AC bio'!T79)/100</f>
        <v>0</v>
      </c>
      <c r="G29">
        <f>('AC bio'!G29*'AC bio'!U79)/100</f>
        <v>0</v>
      </c>
      <c r="H29">
        <f>('AC bio'!H29*'AC bio'!V79)/100</f>
        <v>0</v>
      </c>
      <c r="I29">
        <f>('AC bio'!I29*'AC bio'!Q79)/100</f>
        <v>0</v>
      </c>
      <c r="J29">
        <f>('AC bio'!J29*'AC bio'!R79)/100</f>
        <v>0</v>
      </c>
      <c r="K29">
        <f>('AC bio'!K29*'AC bio'!S79)/100</f>
        <v>0</v>
      </c>
      <c r="L29">
        <f>('AC bio'!L29*'AC bio'!T79)/100</f>
        <v>0</v>
      </c>
      <c r="M29">
        <f>('AC bio'!M29*'AC bio'!U79)/100</f>
        <v>0</v>
      </c>
      <c r="N29">
        <f>('AC bio'!N29*'AC bio'!V79)/100</f>
        <v>0</v>
      </c>
      <c r="O29">
        <f>('AC bio'!O29*'AC bio'!Q79)/100</f>
        <v>0</v>
      </c>
      <c r="P29">
        <f>('AC bio'!P29*'AC bio'!R79)/100</f>
        <v>0</v>
      </c>
      <c r="Q29">
        <f>('AC bio'!Q29*'AC bio'!S79)/100</f>
        <v>0</v>
      </c>
      <c r="R29">
        <f>('AC bio'!R29*'AC bio'!T79)/100</f>
        <v>0</v>
      </c>
      <c r="S29">
        <f>('AC bio'!S29*'AC bio'!U79)/100</f>
        <v>0</v>
      </c>
      <c r="T29">
        <f>('AC bio'!T29*'AC bio'!V79)/100</f>
        <v>0</v>
      </c>
      <c r="U29">
        <f>('AC bio'!U29*'AC bio'!Q79)/100</f>
        <v>0</v>
      </c>
      <c r="V29">
        <f>('AC bio'!V29*'AC bio'!R79)/100</f>
        <v>0</v>
      </c>
      <c r="W29">
        <f>('AC bio'!W29*'AC bio'!S79)/100</f>
        <v>0</v>
      </c>
      <c r="X29">
        <f>('AC bio'!X29*'AC bio'!T79)/100</f>
        <v>0</v>
      </c>
      <c r="Y29">
        <f>('AC bio'!Y29*'AC bio'!U79)/100</f>
        <v>0</v>
      </c>
      <c r="Z29">
        <f>('AC bio'!Z29*'AC bio'!V79)/100</f>
        <v>0</v>
      </c>
      <c r="AA29">
        <f>('AC bio'!AA29*'AC bio'!Q79)/100</f>
        <v>0</v>
      </c>
      <c r="AB29">
        <f>('AC bio'!AB29*'AC bio'!R79)/100</f>
        <v>0</v>
      </c>
      <c r="AC29">
        <f>('AC bio'!AC29*'AC bio'!S79)/100</f>
        <v>0</v>
      </c>
      <c r="AD29">
        <f>('AC bio'!AD29*'AC bio'!T79)/100</f>
        <v>0</v>
      </c>
      <c r="AE29">
        <f>('AC bio'!AE29*'AC bio'!U79)/100</f>
        <v>0</v>
      </c>
      <c r="AF29">
        <f>('AC bio'!AF29*'AC bio'!V79)/100</f>
        <v>0</v>
      </c>
      <c r="AS29">
        <f t="shared" si="14"/>
        <v>0</v>
      </c>
      <c r="AT29">
        <f t="shared" si="40"/>
        <v>0</v>
      </c>
      <c r="AU29">
        <f t="shared" si="41"/>
        <v>0</v>
      </c>
      <c r="AV29">
        <f t="shared" si="42"/>
        <v>0</v>
      </c>
      <c r="AW29">
        <f t="shared" si="43"/>
        <v>0</v>
      </c>
      <c r="AX29">
        <f t="shared" si="44"/>
        <v>0</v>
      </c>
      <c r="AY29">
        <f t="shared" si="15"/>
        <v>0</v>
      </c>
      <c r="AZ29">
        <f t="shared" si="45"/>
        <v>0</v>
      </c>
      <c r="BA29">
        <f t="shared" si="46"/>
        <v>0</v>
      </c>
      <c r="BB29">
        <f t="shared" si="47"/>
        <v>0</v>
      </c>
      <c r="BC29">
        <f t="shared" si="48"/>
        <v>0</v>
      </c>
      <c r="BD29">
        <f t="shared" si="49"/>
        <v>0</v>
      </c>
      <c r="BE29" s="16" t="e">
        <f t="shared" si="16"/>
        <v>#DIV/0!</v>
      </c>
      <c r="BF29" s="16" t="e">
        <f t="shared" si="17"/>
        <v>#DIV/0!</v>
      </c>
      <c r="BG29" s="16" t="e">
        <f t="shared" si="18"/>
        <v>#DIV/0!</v>
      </c>
      <c r="BH29" s="16" t="e">
        <f t="shared" si="19"/>
        <v>#DIV/0!</v>
      </c>
      <c r="BI29" s="16" t="e">
        <f t="shared" si="20"/>
        <v>#DIV/0!</v>
      </c>
      <c r="BJ29" s="16" t="e">
        <f t="shared" si="21"/>
        <v>#DIV/0!</v>
      </c>
      <c r="BK29" s="16" t="e">
        <f t="shared" si="22"/>
        <v>#DIV/0!</v>
      </c>
      <c r="BL29" s="16" t="e">
        <f t="shared" si="23"/>
        <v>#DIV/0!</v>
      </c>
      <c r="BM29" s="16" t="e">
        <f t="shared" si="24"/>
        <v>#DIV/0!</v>
      </c>
      <c r="BN29" s="16" t="e">
        <f t="shared" si="25"/>
        <v>#DIV/0!</v>
      </c>
      <c r="BO29" s="16" t="e">
        <f t="shared" si="26"/>
        <v>#DIV/0!</v>
      </c>
      <c r="BP29" s="16" t="e">
        <f t="shared" si="27"/>
        <v>#DIV/0!</v>
      </c>
      <c r="BQ29" s="20" t="e">
        <f t="shared" si="28"/>
        <v>#DIV/0!</v>
      </c>
      <c r="BR29" s="16" t="e">
        <f t="shared" si="29"/>
        <v>#DIV/0!</v>
      </c>
      <c r="BS29" s="20" t="e">
        <f t="shared" si="30"/>
        <v>#DIV/0!</v>
      </c>
      <c r="BT29" s="16" t="e">
        <f t="shared" si="31"/>
        <v>#DIV/0!</v>
      </c>
      <c r="BU29" s="20" t="e">
        <f t="shared" si="32"/>
        <v>#DIV/0!</v>
      </c>
      <c r="BV29" s="16" t="e">
        <f t="shared" si="33"/>
        <v>#DIV/0!</v>
      </c>
      <c r="BW29" s="20" t="e">
        <f t="shared" si="34"/>
        <v>#DIV/0!</v>
      </c>
      <c r="BX29" s="16" t="e">
        <f t="shared" si="35"/>
        <v>#DIV/0!</v>
      </c>
      <c r="BY29" s="20" t="e">
        <f t="shared" si="36"/>
        <v>#DIV/0!</v>
      </c>
      <c r="BZ29" s="16" t="e">
        <f t="shared" si="37"/>
        <v>#DIV/0!</v>
      </c>
      <c r="CA29" s="20" t="e">
        <f t="shared" si="38"/>
        <v>#DIV/0!</v>
      </c>
      <c r="CB29" s="16" t="e">
        <f t="shared" si="39"/>
        <v>#DIV/0!</v>
      </c>
    </row>
    <row r="30" spans="1:80" hidden="1" x14ac:dyDescent="0.3">
      <c r="A30" s="1">
        <f>'AC bio'!A30</f>
        <v>43612</v>
      </c>
      <c r="B30" s="14">
        <f>'AC bio'!B30</f>
        <v>28</v>
      </c>
      <c r="C30">
        <f>('AC bio'!C30*'AC bio'!Q80)/100</f>
        <v>0</v>
      </c>
      <c r="D30">
        <f>('AC bio'!D30*'AC bio'!R80)/100</f>
        <v>0</v>
      </c>
      <c r="E30">
        <f>('AC bio'!E30*'AC bio'!S80)/100</f>
        <v>0</v>
      </c>
      <c r="F30">
        <f>('AC bio'!F30*'AC bio'!T80)/100</f>
        <v>0</v>
      </c>
      <c r="G30">
        <f>('AC bio'!G30*'AC bio'!U80)/100</f>
        <v>0</v>
      </c>
      <c r="H30">
        <f>('AC bio'!H30*'AC bio'!V80)/100</f>
        <v>0</v>
      </c>
      <c r="I30">
        <f>('AC bio'!I30*'AC bio'!Q80)/100</f>
        <v>0</v>
      </c>
      <c r="J30">
        <f>('AC bio'!J30*'AC bio'!R80)/100</f>
        <v>0</v>
      </c>
      <c r="K30">
        <f>('AC bio'!K30*'AC bio'!S80)/100</f>
        <v>0</v>
      </c>
      <c r="L30">
        <f>('AC bio'!L30*'AC bio'!T80)/100</f>
        <v>0</v>
      </c>
      <c r="M30">
        <f>('AC bio'!M30*'AC bio'!U80)/100</f>
        <v>0</v>
      </c>
      <c r="N30">
        <f>('AC bio'!N30*'AC bio'!V80)/100</f>
        <v>0</v>
      </c>
      <c r="O30">
        <f>('AC bio'!O30*'AC bio'!Q80)/100</f>
        <v>0</v>
      </c>
      <c r="P30">
        <f>('AC bio'!P30*'AC bio'!R80)/100</f>
        <v>0</v>
      </c>
      <c r="Q30">
        <f>('AC bio'!Q30*'AC bio'!S80)/100</f>
        <v>0</v>
      </c>
      <c r="R30">
        <f>('AC bio'!R30*'AC bio'!T80)/100</f>
        <v>0</v>
      </c>
      <c r="S30">
        <f>('AC bio'!S30*'AC bio'!U80)/100</f>
        <v>0</v>
      </c>
      <c r="T30">
        <f>('AC bio'!T30*'AC bio'!V80)/100</f>
        <v>0</v>
      </c>
      <c r="U30">
        <f>('AC bio'!U30*'AC bio'!Q80)/100</f>
        <v>0</v>
      </c>
      <c r="V30">
        <f>('AC bio'!V30*'AC bio'!R80)/100</f>
        <v>0</v>
      </c>
      <c r="W30">
        <f>('AC bio'!W30*'AC bio'!S80)/100</f>
        <v>0</v>
      </c>
      <c r="X30">
        <f>('AC bio'!X30*'AC bio'!T80)/100</f>
        <v>0</v>
      </c>
      <c r="Y30">
        <f>('AC bio'!Y30*'AC bio'!U80)/100</f>
        <v>0</v>
      </c>
      <c r="Z30">
        <f>('AC bio'!Z30*'AC bio'!V80)/100</f>
        <v>0</v>
      </c>
      <c r="AA30">
        <f>('AC bio'!AA30*'AC bio'!Q80)/100</f>
        <v>0</v>
      </c>
      <c r="AB30">
        <f>('AC bio'!AB30*'AC bio'!R80)/100</f>
        <v>0</v>
      </c>
      <c r="AC30">
        <f>('AC bio'!AC30*'AC bio'!S80)/100</f>
        <v>0</v>
      </c>
      <c r="AD30">
        <f>('AC bio'!AD30*'AC bio'!T80)/100</f>
        <v>0</v>
      </c>
      <c r="AE30">
        <f>('AC bio'!AE30*'AC bio'!U80)/100</f>
        <v>0</v>
      </c>
      <c r="AF30">
        <f>('AC bio'!AF30*'AC bio'!V80)/100</f>
        <v>0</v>
      </c>
      <c r="AG30">
        <v>5866.3536000000358</v>
      </c>
      <c r="AI30">
        <v>5333.8536999999687</v>
      </c>
      <c r="AK30">
        <v>6466.298899999998</v>
      </c>
      <c r="AM30">
        <v>6331.0989000000191</v>
      </c>
      <c r="AO30">
        <v>33331.297799999978</v>
      </c>
      <c r="AQ30">
        <v>30597.255599999979</v>
      </c>
      <c r="AS30">
        <f t="shared" si="14"/>
        <v>0</v>
      </c>
      <c r="AT30">
        <f t="shared" si="40"/>
        <v>0</v>
      </c>
      <c r="AU30">
        <f t="shared" si="41"/>
        <v>0</v>
      </c>
      <c r="AV30">
        <f t="shared" si="42"/>
        <v>0</v>
      </c>
      <c r="AW30">
        <f t="shared" si="43"/>
        <v>0</v>
      </c>
      <c r="AX30">
        <f t="shared" si="44"/>
        <v>0</v>
      </c>
      <c r="AY30">
        <f t="shared" si="15"/>
        <v>0</v>
      </c>
      <c r="AZ30">
        <f t="shared" si="45"/>
        <v>0</v>
      </c>
      <c r="BA30">
        <f t="shared" si="46"/>
        <v>0</v>
      </c>
      <c r="BB30">
        <f t="shared" si="47"/>
        <v>0</v>
      </c>
      <c r="BC30">
        <f t="shared" si="48"/>
        <v>0</v>
      </c>
      <c r="BD30">
        <f t="shared" si="49"/>
        <v>0</v>
      </c>
      <c r="BE30" s="16" t="e">
        <f t="shared" si="16"/>
        <v>#DIV/0!</v>
      </c>
      <c r="BF30" s="16" t="e">
        <f t="shared" si="17"/>
        <v>#DIV/0!</v>
      </c>
      <c r="BG30" s="16" t="e">
        <f t="shared" si="18"/>
        <v>#DIV/0!</v>
      </c>
      <c r="BH30" s="16" t="e">
        <f t="shared" si="19"/>
        <v>#DIV/0!</v>
      </c>
      <c r="BI30" s="16" t="e">
        <f t="shared" si="20"/>
        <v>#DIV/0!</v>
      </c>
      <c r="BJ30" s="16" t="e">
        <f t="shared" si="21"/>
        <v>#DIV/0!</v>
      </c>
      <c r="BK30" s="16" t="e">
        <f t="shared" si="22"/>
        <v>#DIV/0!</v>
      </c>
      <c r="BL30" s="16" t="e">
        <f t="shared" si="23"/>
        <v>#DIV/0!</v>
      </c>
      <c r="BM30" s="16" t="e">
        <f t="shared" si="24"/>
        <v>#DIV/0!</v>
      </c>
      <c r="BN30" s="16" t="e">
        <f t="shared" si="25"/>
        <v>#DIV/0!</v>
      </c>
      <c r="BO30" s="16" t="e">
        <f t="shared" si="26"/>
        <v>#DIV/0!</v>
      </c>
      <c r="BP30" s="16" t="e">
        <f t="shared" si="27"/>
        <v>#DIV/0!</v>
      </c>
      <c r="BQ30" s="20" t="e">
        <f t="shared" si="28"/>
        <v>#DIV/0!</v>
      </c>
      <c r="BR30" s="16" t="e">
        <f t="shared" si="29"/>
        <v>#DIV/0!</v>
      </c>
      <c r="BS30" s="20" t="e">
        <f t="shared" si="30"/>
        <v>#DIV/0!</v>
      </c>
      <c r="BT30" s="16" t="e">
        <f t="shared" si="31"/>
        <v>#DIV/0!</v>
      </c>
      <c r="BU30" s="20" t="e">
        <f t="shared" si="32"/>
        <v>#DIV/0!</v>
      </c>
      <c r="BV30" s="16" t="e">
        <f t="shared" si="33"/>
        <v>#DIV/0!</v>
      </c>
      <c r="BW30" s="20" t="e">
        <f t="shared" si="34"/>
        <v>#DIV/0!</v>
      </c>
      <c r="BX30" s="16" t="e">
        <f t="shared" si="35"/>
        <v>#DIV/0!</v>
      </c>
      <c r="BY30" s="20" t="e">
        <f t="shared" si="36"/>
        <v>#DIV/0!</v>
      </c>
      <c r="BZ30" s="16" t="e">
        <f t="shared" si="37"/>
        <v>#DIV/0!</v>
      </c>
      <c r="CA30" s="20" t="e">
        <f t="shared" si="38"/>
        <v>#DIV/0!</v>
      </c>
      <c r="CB30" s="16" t="e">
        <f t="shared" si="39"/>
        <v>#DIV/0!</v>
      </c>
    </row>
    <row r="31" spans="1:80" hidden="1" x14ac:dyDescent="0.3">
      <c r="A31" s="1">
        <f>'AC bio'!A31</f>
        <v>43613</v>
      </c>
      <c r="B31" s="14">
        <f>'AC bio'!B31</f>
        <v>29</v>
      </c>
      <c r="C31">
        <f>('AC bio'!C31*'AC bio'!Q81)/100</f>
        <v>0</v>
      </c>
      <c r="D31">
        <f>('AC bio'!D31*'AC bio'!R81)/100</f>
        <v>0</v>
      </c>
      <c r="E31">
        <f>('AC bio'!E31*'AC bio'!S81)/100</f>
        <v>0</v>
      </c>
      <c r="F31">
        <f>('AC bio'!F31*'AC bio'!T81)/100</f>
        <v>0</v>
      </c>
      <c r="G31">
        <f>('AC bio'!G31*'AC bio'!U81)/100</f>
        <v>0</v>
      </c>
      <c r="H31">
        <f>('AC bio'!H31*'AC bio'!V81)/100</f>
        <v>0</v>
      </c>
      <c r="I31">
        <f>('AC bio'!I31*'AC bio'!Q81)/100</f>
        <v>0</v>
      </c>
      <c r="J31">
        <f>('AC bio'!J31*'AC bio'!R81)/100</f>
        <v>0</v>
      </c>
      <c r="K31">
        <f>('AC bio'!K31*'AC bio'!S81)/100</f>
        <v>0</v>
      </c>
      <c r="L31">
        <f>('AC bio'!L31*'AC bio'!T81)/100</f>
        <v>0</v>
      </c>
      <c r="M31">
        <f>('AC bio'!M31*'AC bio'!U81)/100</f>
        <v>0</v>
      </c>
      <c r="N31">
        <f>('AC bio'!N31*'AC bio'!V81)/100</f>
        <v>0</v>
      </c>
      <c r="O31">
        <f>('AC bio'!O31*'AC bio'!Q81)/100</f>
        <v>0</v>
      </c>
      <c r="P31">
        <f>('AC bio'!P31*'AC bio'!R81)/100</f>
        <v>0</v>
      </c>
      <c r="Q31">
        <f>('AC bio'!Q31*'AC bio'!S81)/100</f>
        <v>0</v>
      </c>
      <c r="R31">
        <f>('AC bio'!R31*'AC bio'!T81)/100</f>
        <v>0</v>
      </c>
      <c r="S31">
        <f>('AC bio'!S31*'AC bio'!U81)/100</f>
        <v>0</v>
      </c>
      <c r="T31">
        <f>('AC bio'!T31*'AC bio'!V81)/100</f>
        <v>0</v>
      </c>
      <c r="U31">
        <f>('AC bio'!U31*'AC bio'!Q81)/100</f>
        <v>0</v>
      </c>
      <c r="V31">
        <f>('AC bio'!V31*'AC bio'!R81)/100</f>
        <v>0</v>
      </c>
      <c r="W31">
        <f>('AC bio'!W31*'AC bio'!S81)/100</f>
        <v>0</v>
      </c>
      <c r="X31">
        <f>('AC bio'!X31*'AC bio'!T81)/100</f>
        <v>0</v>
      </c>
      <c r="Y31">
        <f>('AC bio'!Y31*'AC bio'!U81)/100</f>
        <v>0</v>
      </c>
      <c r="Z31">
        <f>('AC bio'!Z31*'AC bio'!V81)/100</f>
        <v>0</v>
      </c>
      <c r="AA31">
        <f>('AC bio'!AA31*'AC bio'!Q81)/100</f>
        <v>0</v>
      </c>
      <c r="AB31">
        <f>('AC bio'!AB31*'AC bio'!R81)/100</f>
        <v>0</v>
      </c>
      <c r="AC31">
        <f>('AC bio'!AC31*'AC bio'!S81)/100</f>
        <v>0</v>
      </c>
      <c r="AD31">
        <f>('AC bio'!AD31*'AC bio'!T81)/100</f>
        <v>0</v>
      </c>
      <c r="AE31">
        <f>('AC bio'!AE31*'AC bio'!U81)/100</f>
        <v>0</v>
      </c>
      <c r="AF31">
        <f>('AC bio'!AF31*'AC bio'!V81)/100</f>
        <v>0</v>
      </c>
      <c r="AS31">
        <f t="shared" si="14"/>
        <v>0</v>
      </c>
      <c r="AT31">
        <f t="shared" si="40"/>
        <v>0</v>
      </c>
      <c r="AU31">
        <f t="shared" si="41"/>
        <v>0</v>
      </c>
      <c r="AV31">
        <f t="shared" si="42"/>
        <v>0</v>
      </c>
      <c r="AW31">
        <f t="shared" si="43"/>
        <v>0</v>
      </c>
      <c r="AX31">
        <f t="shared" si="44"/>
        <v>0</v>
      </c>
      <c r="AY31">
        <f t="shared" si="15"/>
        <v>0</v>
      </c>
      <c r="AZ31">
        <f t="shared" si="45"/>
        <v>0</v>
      </c>
      <c r="BA31">
        <f t="shared" si="46"/>
        <v>0</v>
      </c>
      <c r="BB31">
        <f t="shared" si="47"/>
        <v>0</v>
      </c>
      <c r="BC31">
        <f t="shared" si="48"/>
        <v>0</v>
      </c>
      <c r="BD31">
        <f t="shared" si="49"/>
        <v>0</v>
      </c>
      <c r="BE31" s="16" t="e">
        <f t="shared" si="16"/>
        <v>#DIV/0!</v>
      </c>
      <c r="BF31" s="16" t="e">
        <f t="shared" si="17"/>
        <v>#DIV/0!</v>
      </c>
      <c r="BG31" s="16" t="e">
        <f t="shared" si="18"/>
        <v>#DIV/0!</v>
      </c>
      <c r="BH31" s="16" t="e">
        <f t="shared" si="19"/>
        <v>#DIV/0!</v>
      </c>
      <c r="BI31" s="16" t="e">
        <f t="shared" si="20"/>
        <v>#DIV/0!</v>
      </c>
      <c r="BJ31" s="16" t="e">
        <f t="shared" si="21"/>
        <v>#DIV/0!</v>
      </c>
      <c r="BK31" s="16" t="e">
        <f t="shared" si="22"/>
        <v>#DIV/0!</v>
      </c>
      <c r="BL31" s="16" t="e">
        <f t="shared" si="23"/>
        <v>#DIV/0!</v>
      </c>
      <c r="BM31" s="16" t="e">
        <f t="shared" si="24"/>
        <v>#DIV/0!</v>
      </c>
      <c r="BN31" s="16" t="e">
        <f t="shared" si="25"/>
        <v>#DIV/0!</v>
      </c>
      <c r="BO31" s="16" t="e">
        <f t="shared" si="26"/>
        <v>#DIV/0!</v>
      </c>
      <c r="BP31" s="16" t="e">
        <f t="shared" si="27"/>
        <v>#DIV/0!</v>
      </c>
      <c r="BQ31" s="20" t="e">
        <f t="shared" si="28"/>
        <v>#DIV/0!</v>
      </c>
      <c r="BR31" s="16" t="e">
        <f t="shared" si="29"/>
        <v>#DIV/0!</v>
      </c>
      <c r="BS31" s="20" t="e">
        <f t="shared" si="30"/>
        <v>#DIV/0!</v>
      </c>
      <c r="BT31" s="16" t="e">
        <f t="shared" si="31"/>
        <v>#DIV/0!</v>
      </c>
      <c r="BU31" s="20" t="e">
        <f t="shared" si="32"/>
        <v>#DIV/0!</v>
      </c>
      <c r="BV31" s="16" t="e">
        <f t="shared" si="33"/>
        <v>#DIV/0!</v>
      </c>
      <c r="BW31" s="20" t="e">
        <f t="shared" si="34"/>
        <v>#DIV/0!</v>
      </c>
      <c r="BX31" s="16" t="e">
        <f t="shared" si="35"/>
        <v>#DIV/0!</v>
      </c>
      <c r="BY31" s="20" t="e">
        <f t="shared" si="36"/>
        <v>#DIV/0!</v>
      </c>
      <c r="BZ31" s="16" t="e">
        <f t="shared" si="37"/>
        <v>#DIV/0!</v>
      </c>
      <c r="CA31" s="20" t="e">
        <f t="shared" si="38"/>
        <v>#DIV/0!</v>
      </c>
      <c r="CB31" s="16" t="e">
        <f t="shared" si="39"/>
        <v>#DIV/0!</v>
      </c>
    </row>
    <row r="32" spans="1:80" hidden="1" x14ac:dyDescent="0.3">
      <c r="A32" s="1">
        <f>'AC bio'!A32</f>
        <v>43614</v>
      </c>
      <c r="B32" s="14">
        <f>'AC bio'!B32</f>
        <v>30</v>
      </c>
      <c r="C32">
        <f>('AC bio'!C32*'AC bio'!Q82)/100</f>
        <v>0</v>
      </c>
      <c r="D32">
        <f>('AC bio'!D32*'AC bio'!R82)/100</f>
        <v>0</v>
      </c>
      <c r="E32">
        <f>('AC bio'!E32*'AC bio'!S82)/100</f>
        <v>0</v>
      </c>
      <c r="F32">
        <f>('AC bio'!F32*'AC bio'!T82)/100</f>
        <v>0</v>
      </c>
      <c r="G32">
        <f>('AC bio'!G32*'AC bio'!U82)/100</f>
        <v>0</v>
      </c>
      <c r="H32">
        <f>('AC bio'!H32*'AC bio'!V82)/100</f>
        <v>0</v>
      </c>
      <c r="I32">
        <f>('AC bio'!I32*'AC bio'!Q82)/100</f>
        <v>0</v>
      </c>
      <c r="J32">
        <f>('AC bio'!J32*'AC bio'!R82)/100</f>
        <v>0</v>
      </c>
      <c r="K32">
        <f>('AC bio'!K32*'AC bio'!S82)/100</f>
        <v>0</v>
      </c>
      <c r="L32">
        <f>('AC bio'!L32*'AC bio'!T82)/100</f>
        <v>0</v>
      </c>
      <c r="M32">
        <f>('AC bio'!M32*'AC bio'!U82)/100</f>
        <v>0</v>
      </c>
      <c r="N32">
        <f>('AC bio'!N32*'AC bio'!V82)/100</f>
        <v>0</v>
      </c>
      <c r="O32">
        <f>('AC bio'!O32*'AC bio'!Q82)/100</f>
        <v>0</v>
      </c>
      <c r="P32">
        <f>('AC bio'!P32*'AC bio'!R82)/100</f>
        <v>0</v>
      </c>
      <c r="Q32">
        <f>('AC bio'!Q32*'AC bio'!S82)/100</f>
        <v>0</v>
      </c>
      <c r="R32">
        <f>('AC bio'!R32*'AC bio'!T82)/100</f>
        <v>0</v>
      </c>
      <c r="S32">
        <f>('AC bio'!S32*'AC bio'!U82)/100</f>
        <v>0</v>
      </c>
      <c r="T32">
        <f>('AC bio'!T32*'AC bio'!V82)/100</f>
        <v>0</v>
      </c>
      <c r="U32">
        <f>('AC bio'!U32*'AC bio'!Q82)/100</f>
        <v>0</v>
      </c>
      <c r="V32">
        <f>('AC bio'!V32*'AC bio'!R82)/100</f>
        <v>0</v>
      </c>
      <c r="W32">
        <f>('AC bio'!W32*'AC bio'!S82)/100</f>
        <v>0</v>
      </c>
      <c r="X32">
        <f>('AC bio'!X32*'AC bio'!T82)/100</f>
        <v>0</v>
      </c>
      <c r="Y32">
        <f>('AC bio'!Y32*'AC bio'!U82)/100</f>
        <v>0</v>
      </c>
      <c r="Z32">
        <f>('AC bio'!Z32*'AC bio'!V82)/100</f>
        <v>0</v>
      </c>
      <c r="AA32">
        <f>('AC bio'!AA32*'AC bio'!Q82)/100</f>
        <v>0</v>
      </c>
      <c r="AB32">
        <f>('AC bio'!AB32*'AC bio'!R82)/100</f>
        <v>0</v>
      </c>
      <c r="AC32">
        <f>('AC bio'!AC32*'AC bio'!S82)/100</f>
        <v>0</v>
      </c>
      <c r="AD32">
        <f>('AC bio'!AD32*'AC bio'!T82)/100</f>
        <v>0</v>
      </c>
      <c r="AE32">
        <f>('AC bio'!AE32*'AC bio'!U82)/100</f>
        <v>0</v>
      </c>
      <c r="AF32">
        <f>('AC bio'!AF32*'AC bio'!V82)/100</f>
        <v>0</v>
      </c>
      <c r="AG32">
        <v>6228.2229000000489</v>
      </c>
      <c r="AI32">
        <v>5635.6245999999446</v>
      </c>
      <c r="AK32">
        <v>6919.955600000033</v>
      </c>
      <c r="AM32">
        <v>6814.7535000000244</v>
      </c>
      <c r="AO32">
        <v>35372.668799999992</v>
      </c>
      <c r="AQ32">
        <v>32287.945199999987</v>
      </c>
      <c r="AS32">
        <f t="shared" si="14"/>
        <v>0</v>
      </c>
      <c r="AT32">
        <f t="shared" si="40"/>
        <v>0</v>
      </c>
      <c r="AU32">
        <f t="shared" si="41"/>
        <v>0</v>
      </c>
      <c r="AV32">
        <f t="shared" si="42"/>
        <v>0</v>
      </c>
      <c r="AW32">
        <f t="shared" si="43"/>
        <v>0</v>
      </c>
      <c r="AX32">
        <f t="shared" si="44"/>
        <v>0</v>
      </c>
      <c r="AY32">
        <f t="shared" si="15"/>
        <v>0</v>
      </c>
      <c r="AZ32">
        <f t="shared" si="45"/>
        <v>0</v>
      </c>
      <c r="BA32">
        <f t="shared" si="46"/>
        <v>0</v>
      </c>
      <c r="BB32">
        <f t="shared" si="47"/>
        <v>0</v>
      </c>
      <c r="BC32">
        <f t="shared" si="48"/>
        <v>0</v>
      </c>
      <c r="BD32">
        <f t="shared" si="49"/>
        <v>0</v>
      </c>
      <c r="BE32" s="16" t="e">
        <f t="shared" si="16"/>
        <v>#DIV/0!</v>
      </c>
      <c r="BF32" s="16" t="e">
        <f t="shared" si="17"/>
        <v>#DIV/0!</v>
      </c>
      <c r="BG32" s="16" t="e">
        <f t="shared" si="18"/>
        <v>#DIV/0!</v>
      </c>
      <c r="BH32" s="16" t="e">
        <f t="shared" si="19"/>
        <v>#DIV/0!</v>
      </c>
      <c r="BI32" s="16" t="e">
        <f t="shared" si="20"/>
        <v>#DIV/0!</v>
      </c>
      <c r="BJ32" s="16" t="e">
        <f t="shared" si="21"/>
        <v>#DIV/0!</v>
      </c>
      <c r="BK32" s="16" t="e">
        <f t="shared" si="22"/>
        <v>#DIV/0!</v>
      </c>
      <c r="BL32" s="16" t="e">
        <f t="shared" si="23"/>
        <v>#DIV/0!</v>
      </c>
      <c r="BM32" s="16" t="e">
        <f t="shared" si="24"/>
        <v>#DIV/0!</v>
      </c>
      <c r="BN32" s="16" t="e">
        <f t="shared" si="25"/>
        <v>#DIV/0!</v>
      </c>
      <c r="BO32" s="16" t="e">
        <f t="shared" si="26"/>
        <v>#DIV/0!</v>
      </c>
      <c r="BP32" s="16" t="e">
        <f t="shared" si="27"/>
        <v>#DIV/0!</v>
      </c>
      <c r="BQ32" s="20" t="e">
        <f t="shared" si="28"/>
        <v>#DIV/0!</v>
      </c>
      <c r="BR32" s="16" t="e">
        <f t="shared" si="29"/>
        <v>#DIV/0!</v>
      </c>
      <c r="BS32" s="20" t="e">
        <f t="shared" si="30"/>
        <v>#DIV/0!</v>
      </c>
      <c r="BT32" s="16" t="e">
        <f t="shared" si="31"/>
        <v>#DIV/0!</v>
      </c>
      <c r="BU32" s="20" t="e">
        <f t="shared" si="32"/>
        <v>#DIV/0!</v>
      </c>
      <c r="BV32" s="16" t="e">
        <f t="shared" si="33"/>
        <v>#DIV/0!</v>
      </c>
      <c r="BW32" s="20" t="e">
        <f t="shared" si="34"/>
        <v>#DIV/0!</v>
      </c>
      <c r="BX32" s="16" t="e">
        <f t="shared" si="35"/>
        <v>#DIV/0!</v>
      </c>
      <c r="BY32" s="20" t="e">
        <f t="shared" si="36"/>
        <v>#DIV/0!</v>
      </c>
      <c r="BZ32" s="16" t="e">
        <f t="shared" si="37"/>
        <v>#DIV/0!</v>
      </c>
      <c r="CA32" s="20" t="e">
        <f t="shared" si="38"/>
        <v>#DIV/0!</v>
      </c>
      <c r="CB32" s="16" t="e">
        <f t="shared" si="39"/>
        <v>#DIV/0!</v>
      </c>
    </row>
    <row r="33" spans="1:80" hidden="1" x14ac:dyDescent="0.3">
      <c r="A33" s="1">
        <f>'AC bio'!A33</f>
        <v>43615</v>
      </c>
      <c r="B33" s="14">
        <f>'AC bio'!B33</f>
        <v>31</v>
      </c>
      <c r="C33">
        <f>('AC bio'!C33*'AC bio'!Q83)/100</f>
        <v>0</v>
      </c>
      <c r="D33">
        <f>('AC bio'!D33*'AC bio'!R83)/100</f>
        <v>0</v>
      </c>
      <c r="E33">
        <f>('AC bio'!E33*'AC bio'!S83)/100</f>
        <v>0</v>
      </c>
      <c r="F33">
        <f>('AC bio'!F33*'AC bio'!T83)/100</f>
        <v>0</v>
      </c>
      <c r="G33">
        <f>('AC bio'!G33*'AC bio'!U83)/100</f>
        <v>0</v>
      </c>
      <c r="H33">
        <f>('AC bio'!H33*'AC bio'!V83)/100</f>
        <v>0</v>
      </c>
      <c r="I33">
        <f>('AC bio'!I33*'AC bio'!Q83)/100</f>
        <v>0</v>
      </c>
      <c r="J33">
        <f>('AC bio'!J33*'AC bio'!R83)/100</f>
        <v>0</v>
      </c>
      <c r="K33">
        <f>('AC bio'!K33*'AC bio'!S83)/100</f>
        <v>0</v>
      </c>
      <c r="L33">
        <f>('AC bio'!L33*'AC bio'!T83)/100</f>
        <v>0</v>
      </c>
      <c r="M33">
        <f>('AC bio'!M33*'AC bio'!U83)/100</f>
        <v>0</v>
      </c>
      <c r="N33">
        <f>('AC bio'!N33*'AC bio'!V83)/100</f>
        <v>0</v>
      </c>
      <c r="O33">
        <f>('AC bio'!O33*'AC bio'!Q83)/100</f>
        <v>0</v>
      </c>
      <c r="P33">
        <f>('AC bio'!P33*'AC bio'!R83)/100</f>
        <v>0</v>
      </c>
      <c r="Q33">
        <f>('AC bio'!Q33*'AC bio'!S83)/100</f>
        <v>0</v>
      </c>
      <c r="R33">
        <f>('AC bio'!R33*'AC bio'!T83)/100</f>
        <v>0</v>
      </c>
      <c r="S33">
        <f>('AC bio'!S33*'AC bio'!U83)/100</f>
        <v>0</v>
      </c>
      <c r="T33">
        <f>('AC bio'!T33*'AC bio'!V83)/100</f>
        <v>0</v>
      </c>
      <c r="U33">
        <f>('AC bio'!U33*'AC bio'!Q83)/100</f>
        <v>0</v>
      </c>
      <c r="V33">
        <f>('AC bio'!V33*'AC bio'!R83)/100</f>
        <v>0</v>
      </c>
      <c r="W33">
        <f>('AC bio'!W33*'AC bio'!S83)/100</f>
        <v>0</v>
      </c>
      <c r="X33">
        <f>('AC bio'!X33*'AC bio'!T83)/100</f>
        <v>0</v>
      </c>
      <c r="Y33">
        <f>('AC bio'!Y33*'AC bio'!U83)/100</f>
        <v>0</v>
      </c>
      <c r="Z33">
        <f>('AC bio'!Z33*'AC bio'!V83)/100</f>
        <v>0</v>
      </c>
      <c r="AA33">
        <f>('AC bio'!AA33*'AC bio'!Q83)/100</f>
        <v>0</v>
      </c>
      <c r="AB33">
        <f>('AC bio'!AB33*'AC bio'!R83)/100</f>
        <v>0</v>
      </c>
      <c r="AC33">
        <f>('AC bio'!AC33*'AC bio'!S83)/100</f>
        <v>0</v>
      </c>
      <c r="AD33">
        <f>('AC bio'!AD33*'AC bio'!T83)/100</f>
        <v>0</v>
      </c>
      <c r="AE33">
        <f>('AC bio'!AE33*'AC bio'!U83)/100</f>
        <v>0</v>
      </c>
      <c r="AF33">
        <f>('AC bio'!AF33*'AC bio'!V83)/100</f>
        <v>0</v>
      </c>
      <c r="AS33">
        <f t="shared" si="14"/>
        <v>0</v>
      </c>
      <c r="AT33">
        <f t="shared" si="40"/>
        <v>0</v>
      </c>
      <c r="AU33">
        <f t="shared" si="41"/>
        <v>0</v>
      </c>
      <c r="AV33">
        <f t="shared" si="42"/>
        <v>0</v>
      </c>
      <c r="AW33">
        <f t="shared" si="43"/>
        <v>0</v>
      </c>
      <c r="AX33">
        <f t="shared" si="44"/>
        <v>0</v>
      </c>
      <c r="AY33">
        <f t="shared" si="15"/>
        <v>0</v>
      </c>
      <c r="AZ33">
        <f t="shared" si="45"/>
        <v>0</v>
      </c>
      <c r="BA33">
        <f t="shared" si="46"/>
        <v>0</v>
      </c>
      <c r="BB33">
        <f t="shared" si="47"/>
        <v>0</v>
      </c>
      <c r="BC33">
        <f t="shared" si="48"/>
        <v>0</v>
      </c>
      <c r="BD33">
        <f t="shared" si="49"/>
        <v>0</v>
      </c>
      <c r="BE33" s="16" t="e">
        <f t="shared" si="16"/>
        <v>#DIV/0!</v>
      </c>
      <c r="BF33" s="16" t="e">
        <f t="shared" si="17"/>
        <v>#DIV/0!</v>
      </c>
      <c r="BG33" s="16" t="e">
        <f t="shared" si="18"/>
        <v>#DIV/0!</v>
      </c>
      <c r="BH33" s="16" t="e">
        <f t="shared" si="19"/>
        <v>#DIV/0!</v>
      </c>
      <c r="BI33" s="16" t="e">
        <f t="shared" si="20"/>
        <v>#DIV/0!</v>
      </c>
      <c r="BJ33" s="16" t="e">
        <f t="shared" si="21"/>
        <v>#DIV/0!</v>
      </c>
      <c r="BK33" s="16" t="e">
        <f t="shared" si="22"/>
        <v>#DIV/0!</v>
      </c>
      <c r="BL33" s="16" t="e">
        <f t="shared" si="23"/>
        <v>#DIV/0!</v>
      </c>
      <c r="BM33" s="16" t="e">
        <f t="shared" si="24"/>
        <v>#DIV/0!</v>
      </c>
      <c r="BN33" s="16" t="e">
        <f t="shared" si="25"/>
        <v>#DIV/0!</v>
      </c>
      <c r="BO33" s="16" t="e">
        <f t="shared" si="26"/>
        <v>#DIV/0!</v>
      </c>
      <c r="BP33" s="16" t="e">
        <f t="shared" si="27"/>
        <v>#DIV/0!</v>
      </c>
      <c r="BQ33" s="20" t="e">
        <f t="shared" si="28"/>
        <v>#DIV/0!</v>
      </c>
      <c r="BR33" s="16" t="e">
        <f t="shared" si="29"/>
        <v>#DIV/0!</v>
      </c>
      <c r="BS33" s="20" t="e">
        <f t="shared" si="30"/>
        <v>#DIV/0!</v>
      </c>
      <c r="BT33" s="16" t="e">
        <f t="shared" si="31"/>
        <v>#DIV/0!</v>
      </c>
      <c r="BU33" s="20" t="e">
        <f t="shared" si="32"/>
        <v>#DIV/0!</v>
      </c>
      <c r="BV33" s="16" t="e">
        <f t="shared" si="33"/>
        <v>#DIV/0!</v>
      </c>
      <c r="BW33" s="20" t="e">
        <f t="shared" si="34"/>
        <v>#DIV/0!</v>
      </c>
      <c r="BX33" s="16" t="e">
        <f t="shared" si="35"/>
        <v>#DIV/0!</v>
      </c>
      <c r="BY33" s="20" t="e">
        <f t="shared" si="36"/>
        <v>#DIV/0!</v>
      </c>
      <c r="BZ33" s="16" t="e">
        <f t="shared" si="37"/>
        <v>#DIV/0!</v>
      </c>
      <c r="CA33" s="20" t="e">
        <f t="shared" si="38"/>
        <v>#DIV/0!</v>
      </c>
      <c r="CB33" s="16" t="e">
        <f t="shared" si="39"/>
        <v>#DIV/0!</v>
      </c>
    </row>
    <row r="34" spans="1:80" hidden="1" x14ac:dyDescent="0.3">
      <c r="A34" s="1">
        <f>'AC bio'!A34</f>
        <v>43616</v>
      </c>
      <c r="B34" s="14">
        <f>'AC bio'!B34</f>
        <v>32</v>
      </c>
      <c r="C34">
        <f>('AC bio'!C34*'AC bio'!Q84)/100</f>
        <v>0</v>
      </c>
      <c r="D34">
        <f>('AC bio'!D34*'AC bio'!R84)/100</f>
        <v>0</v>
      </c>
      <c r="E34">
        <f>('AC bio'!E34*'AC bio'!S84)/100</f>
        <v>0</v>
      </c>
      <c r="F34">
        <f>('AC bio'!F34*'AC bio'!T84)/100</f>
        <v>0</v>
      </c>
      <c r="G34">
        <f>('AC bio'!G34*'AC bio'!U84)/100</f>
        <v>0</v>
      </c>
      <c r="H34">
        <f>('AC bio'!H34*'AC bio'!V84)/100</f>
        <v>0</v>
      </c>
      <c r="I34">
        <f>('AC bio'!I34*'AC bio'!Q84)/100</f>
        <v>0</v>
      </c>
      <c r="J34">
        <f>('AC bio'!J34*'AC bio'!R84)/100</f>
        <v>0</v>
      </c>
      <c r="K34">
        <f>('AC bio'!K34*'AC bio'!S84)/100</f>
        <v>0</v>
      </c>
      <c r="L34">
        <f>('AC bio'!L34*'AC bio'!T84)/100</f>
        <v>0</v>
      </c>
      <c r="M34">
        <f>('AC bio'!M34*'AC bio'!U84)/100</f>
        <v>0</v>
      </c>
      <c r="N34">
        <f>('AC bio'!N34*'AC bio'!V84)/100</f>
        <v>0</v>
      </c>
      <c r="O34">
        <f>('AC bio'!O34*'AC bio'!Q84)/100</f>
        <v>0</v>
      </c>
      <c r="P34">
        <f>('AC bio'!P34*'AC bio'!R84)/100</f>
        <v>0</v>
      </c>
      <c r="Q34">
        <f>('AC bio'!Q34*'AC bio'!S84)/100</f>
        <v>0</v>
      </c>
      <c r="R34">
        <f>('AC bio'!R34*'AC bio'!T84)/100</f>
        <v>0</v>
      </c>
      <c r="S34">
        <f>('AC bio'!S34*'AC bio'!U84)/100</f>
        <v>0</v>
      </c>
      <c r="T34">
        <f>('AC bio'!T34*'AC bio'!V84)/100</f>
        <v>0</v>
      </c>
      <c r="U34">
        <f>('AC bio'!U34*'AC bio'!Q84)/100</f>
        <v>0</v>
      </c>
      <c r="V34">
        <f>('AC bio'!V34*'AC bio'!R84)/100</f>
        <v>0</v>
      </c>
      <c r="W34">
        <f>('AC bio'!W34*'AC bio'!S84)/100</f>
        <v>0</v>
      </c>
      <c r="X34">
        <f>('AC bio'!X34*'AC bio'!T84)/100</f>
        <v>0</v>
      </c>
      <c r="Y34">
        <f>('AC bio'!Y34*'AC bio'!U84)/100</f>
        <v>0</v>
      </c>
      <c r="Z34">
        <f>('AC bio'!Z34*'AC bio'!V84)/100</f>
        <v>0</v>
      </c>
      <c r="AA34">
        <f>('AC bio'!AA34*'AC bio'!Q84)/100</f>
        <v>0</v>
      </c>
      <c r="AB34">
        <f>('AC bio'!AB34*'AC bio'!R84)/100</f>
        <v>0</v>
      </c>
      <c r="AC34">
        <f>('AC bio'!AC34*'AC bio'!S84)/100</f>
        <v>0</v>
      </c>
      <c r="AD34">
        <f>('AC bio'!AD34*'AC bio'!T84)/100</f>
        <v>0</v>
      </c>
      <c r="AE34">
        <f>('AC bio'!AE34*'AC bio'!U84)/100</f>
        <v>0</v>
      </c>
      <c r="AF34">
        <f>('AC bio'!AF34*'AC bio'!V84)/100</f>
        <v>0</v>
      </c>
      <c r="AG34">
        <v>6592.3413000000573</v>
      </c>
      <c r="AI34">
        <v>5945.5503999999219</v>
      </c>
      <c r="AK34">
        <v>7388.6054000000559</v>
      </c>
      <c r="AM34">
        <v>7325.2011000000102</v>
      </c>
      <c r="AO34">
        <v>37532.596799999978</v>
      </c>
      <c r="AQ34">
        <v>34035.558899999953</v>
      </c>
      <c r="AS34">
        <f t="shared" si="14"/>
        <v>0</v>
      </c>
      <c r="AT34">
        <f t="shared" si="40"/>
        <v>0</v>
      </c>
      <c r="AU34">
        <f t="shared" si="41"/>
        <v>0</v>
      </c>
      <c r="AV34">
        <f t="shared" si="42"/>
        <v>0</v>
      </c>
      <c r="AW34">
        <f t="shared" si="43"/>
        <v>0</v>
      </c>
      <c r="AX34">
        <f t="shared" si="44"/>
        <v>0</v>
      </c>
      <c r="AY34">
        <f t="shared" si="15"/>
        <v>0</v>
      </c>
      <c r="AZ34">
        <f t="shared" si="45"/>
        <v>0</v>
      </c>
      <c r="BA34">
        <f t="shared" si="46"/>
        <v>0</v>
      </c>
      <c r="BB34">
        <f t="shared" si="47"/>
        <v>0</v>
      </c>
      <c r="BC34">
        <f t="shared" si="48"/>
        <v>0</v>
      </c>
      <c r="BD34">
        <f t="shared" si="49"/>
        <v>0</v>
      </c>
      <c r="BE34" s="16" t="e">
        <f t="shared" si="16"/>
        <v>#DIV/0!</v>
      </c>
      <c r="BF34" s="16" t="e">
        <f t="shared" si="17"/>
        <v>#DIV/0!</v>
      </c>
      <c r="BG34" s="16" t="e">
        <f t="shared" si="18"/>
        <v>#DIV/0!</v>
      </c>
      <c r="BH34" s="16" t="e">
        <f t="shared" si="19"/>
        <v>#DIV/0!</v>
      </c>
      <c r="BI34" s="16" t="e">
        <f t="shared" si="20"/>
        <v>#DIV/0!</v>
      </c>
      <c r="BJ34" s="16" t="e">
        <f t="shared" si="21"/>
        <v>#DIV/0!</v>
      </c>
      <c r="BK34" s="16" t="e">
        <f t="shared" si="22"/>
        <v>#DIV/0!</v>
      </c>
      <c r="BL34" s="16" t="e">
        <f t="shared" si="23"/>
        <v>#DIV/0!</v>
      </c>
      <c r="BM34" s="16" t="e">
        <f t="shared" si="24"/>
        <v>#DIV/0!</v>
      </c>
      <c r="BN34" s="16" t="e">
        <f t="shared" si="25"/>
        <v>#DIV/0!</v>
      </c>
      <c r="BO34" s="16" t="e">
        <f t="shared" si="26"/>
        <v>#DIV/0!</v>
      </c>
      <c r="BP34" s="16" t="e">
        <f t="shared" si="27"/>
        <v>#DIV/0!</v>
      </c>
      <c r="BQ34" s="20" t="e">
        <f t="shared" si="28"/>
        <v>#DIV/0!</v>
      </c>
      <c r="BR34" s="16" t="e">
        <f t="shared" si="29"/>
        <v>#DIV/0!</v>
      </c>
      <c r="BS34" s="20" t="e">
        <f t="shared" si="30"/>
        <v>#DIV/0!</v>
      </c>
      <c r="BT34" s="16" t="e">
        <f t="shared" si="31"/>
        <v>#DIV/0!</v>
      </c>
      <c r="BU34" s="20" t="e">
        <f t="shared" si="32"/>
        <v>#DIV/0!</v>
      </c>
      <c r="BV34" s="16" t="e">
        <f t="shared" si="33"/>
        <v>#DIV/0!</v>
      </c>
      <c r="BW34" s="20" t="e">
        <f t="shared" si="34"/>
        <v>#DIV/0!</v>
      </c>
      <c r="BX34" s="16" t="e">
        <f t="shared" si="35"/>
        <v>#DIV/0!</v>
      </c>
      <c r="BY34" s="20" t="e">
        <f t="shared" si="36"/>
        <v>#DIV/0!</v>
      </c>
      <c r="BZ34" s="16" t="e">
        <f t="shared" si="37"/>
        <v>#DIV/0!</v>
      </c>
      <c r="CA34" s="20" t="e">
        <f t="shared" si="38"/>
        <v>#DIV/0!</v>
      </c>
      <c r="CB34" s="16" t="e">
        <f t="shared" si="39"/>
        <v>#DIV/0!</v>
      </c>
    </row>
    <row r="35" spans="1:80" hidden="1" x14ac:dyDescent="0.3">
      <c r="A35" s="1">
        <f>'AC bio'!A35</f>
        <v>43617</v>
      </c>
      <c r="B35" s="14">
        <f>'AC bio'!B35</f>
        <v>33</v>
      </c>
      <c r="C35">
        <f>('AC bio'!C35*'AC bio'!Q85)/100</f>
        <v>0</v>
      </c>
      <c r="D35">
        <f>('AC bio'!D35*'AC bio'!R85)/100</f>
        <v>0</v>
      </c>
      <c r="E35">
        <f>('AC bio'!E35*'AC bio'!S85)/100</f>
        <v>0</v>
      </c>
      <c r="F35">
        <f>('AC bio'!F35*'AC bio'!T85)/100</f>
        <v>0</v>
      </c>
      <c r="G35">
        <f>('AC bio'!G35*'AC bio'!U85)/100</f>
        <v>0</v>
      </c>
      <c r="H35">
        <f>('AC bio'!H35*'AC bio'!V85)/100</f>
        <v>0</v>
      </c>
      <c r="I35">
        <f>('AC bio'!I35*'AC bio'!Q85)/100</f>
        <v>0</v>
      </c>
      <c r="J35">
        <f>('AC bio'!J35*'AC bio'!R85)/100</f>
        <v>0</v>
      </c>
      <c r="K35">
        <f>('AC bio'!K35*'AC bio'!S85)/100</f>
        <v>0</v>
      </c>
      <c r="L35">
        <f>('AC bio'!L35*'AC bio'!T85)/100</f>
        <v>0</v>
      </c>
      <c r="M35">
        <f>('AC bio'!M35*'AC bio'!U85)/100</f>
        <v>0</v>
      </c>
      <c r="N35">
        <f>('AC bio'!N35*'AC bio'!V85)/100</f>
        <v>0</v>
      </c>
      <c r="O35">
        <f>('AC bio'!O35*'AC bio'!Q85)/100</f>
        <v>0</v>
      </c>
      <c r="P35">
        <f>('AC bio'!P35*'AC bio'!R85)/100</f>
        <v>0</v>
      </c>
      <c r="Q35">
        <f>('AC bio'!Q35*'AC bio'!S85)/100</f>
        <v>0</v>
      </c>
      <c r="R35">
        <f>('AC bio'!R35*'AC bio'!T85)/100</f>
        <v>0</v>
      </c>
      <c r="S35">
        <f>('AC bio'!S35*'AC bio'!U85)/100</f>
        <v>0</v>
      </c>
      <c r="T35">
        <f>('AC bio'!T35*'AC bio'!V85)/100</f>
        <v>0</v>
      </c>
      <c r="U35">
        <f>('AC bio'!U35*'AC bio'!Q85)/100</f>
        <v>0</v>
      </c>
      <c r="V35">
        <f>('AC bio'!V35*'AC bio'!R85)/100</f>
        <v>0</v>
      </c>
      <c r="W35">
        <f>('AC bio'!W35*'AC bio'!S85)/100</f>
        <v>0</v>
      </c>
      <c r="X35">
        <f>('AC bio'!X35*'AC bio'!T85)/100</f>
        <v>0</v>
      </c>
      <c r="Y35">
        <f>('AC bio'!Y35*'AC bio'!U85)/100</f>
        <v>0</v>
      </c>
      <c r="Z35">
        <f>('AC bio'!Z35*'AC bio'!V85)/100</f>
        <v>0</v>
      </c>
      <c r="AA35">
        <f>('AC bio'!AA35*'AC bio'!Q85)/100</f>
        <v>0</v>
      </c>
      <c r="AB35">
        <f>('AC bio'!AB35*'AC bio'!R85)/100</f>
        <v>0</v>
      </c>
      <c r="AC35">
        <f>('AC bio'!AC35*'AC bio'!S85)/100</f>
        <v>0</v>
      </c>
      <c r="AD35">
        <f>('AC bio'!AD35*'AC bio'!T85)/100</f>
        <v>0</v>
      </c>
      <c r="AE35">
        <f>('AC bio'!AE35*'AC bio'!U85)/100</f>
        <v>0</v>
      </c>
      <c r="AF35">
        <f>('AC bio'!AF35*'AC bio'!V85)/100</f>
        <v>0</v>
      </c>
      <c r="AS35">
        <f t="shared" si="14"/>
        <v>0</v>
      </c>
      <c r="AT35">
        <f t="shared" si="40"/>
        <v>0</v>
      </c>
      <c r="AU35">
        <f t="shared" si="41"/>
        <v>0</v>
      </c>
      <c r="AV35">
        <f t="shared" si="42"/>
        <v>0</v>
      </c>
      <c r="AW35">
        <f t="shared" si="43"/>
        <v>0</v>
      </c>
      <c r="AX35">
        <f t="shared" si="44"/>
        <v>0</v>
      </c>
      <c r="AY35">
        <f t="shared" si="15"/>
        <v>0</v>
      </c>
      <c r="AZ35">
        <f t="shared" si="45"/>
        <v>0</v>
      </c>
      <c r="BA35">
        <f t="shared" si="46"/>
        <v>0</v>
      </c>
      <c r="BB35">
        <f t="shared" si="47"/>
        <v>0</v>
      </c>
      <c r="BC35">
        <f t="shared" si="48"/>
        <v>0</v>
      </c>
      <c r="BD35">
        <f t="shared" si="49"/>
        <v>0</v>
      </c>
      <c r="BE35" s="16" t="e">
        <f t="shared" si="16"/>
        <v>#DIV/0!</v>
      </c>
      <c r="BF35" s="16" t="e">
        <f t="shared" si="17"/>
        <v>#DIV/0!</v>
      </c>
      <c r="BG35" s="16" t="e">
        <f t="shared" si="18"/>
        <v>#DIV/0!</v>
      </c>
      <c r="BH35" s="16" t="e">
        <f t="shared" si="19"/>
        <v>#DIV/0!</v>
      </c>
      <c r="BI35" s="16" t="e">
        <f t="shared" si="20"/>
        <v>#DIV/0!</v>
      </c>
      <c r="BJ35" s="16" t="e">
        <f t="shared" si="21"/>
        <v>#DIV/0!</v>
      </c>
      <c r="BK35" s="16" t="e">
        <f t="shared" si="22"/>
        <v>#DIV/0!</v>
      </c>
      <c r="BL35" s="16" t="e">
        <f t="shared" si="23"/>
        <v>#DIV/0!</v>
      </c>
      <c r="BM35" s="16" t="e">
        <f t="shared" si="24"/>
        <v>#DIV/0!</v>
      </c>
      <c r="BN35" s="16" t="e">
        <f t="shared" si="25"/>
        <v>#DIV/0!</v>
      </c>
      <c r="BO35" s="16" t="e">
        <f t="shared" si="26"/>
        <v>#DIV/0!</v>
      </c>
      <c r="BP35" s="16" t="e">
        <f t="shared" si="27"/>
        <v>#DIV/0!</v>
      </c>
      <c r="BQ35" s="20" t="e">
        <f t="shared" si="28"/>
        <v>#DIV/0!</v>
      </c>
      <c r="BR35" s="16" t="e">
        <f t="shared" si="29"/>
        <v>#DIV/0!</v>
      </c>
      <c r="BS35" s="20" t="e">
        <f t="shared" si="30"/>
        <v>#DIV/0!</v>
      </c>
      <c r="BT35" s="16" t="e">
        <f t="shared" si="31"/>
        <v>#DIV/0!</v>
      </c>
      <c r="BU35" s="20" t="e">
        <f t="shared" si="32"/>
        <v>#DIV/0!</v>
      </c>
      <c r="BV35" s="16" t="e">
        <f t="shared" si="33"/>
        <v>#DIV/0!</v>
      </c>
      <c r="BW35" s="20" t="e">
        <f t="shared" si="34"/>
        <v>#DIV/0!</v>
      </c>
      <c r="BX35" s="16" t="e">
        <f t="shared" si="35"/>
        <v>#DIV/0!</v>
      </c>
      <c r="BY35" s="20" t="e">
        <f t="shared" si="36"/>
        <v>#DIV/0!</v>
      </c>
      <c r="BZ35" s="16" t="e">
        <f t="shared" si="37"/>
        <v>#DIV/0!</v>
      </c>
      <c r="CA35" s="20" t="e">
        <f t="shared" si="38"/>
        <v>#DIV/0!</v>
      </c>
      <c r="CB35" s="16" t="e">
        <f t="shared" si="39"/>
        <v>#DIV/0!</v>
      </c>
    </row>
    <row r="36" spans="1:80" hidden="1" x14ac:dyDescent="0.3">
      <c r="A36" s="1">
        <f>'AC bio'!A36</f>
        <v>43618</v>
      </c>
      <c r="B36" s="14">
        <f>'AC bio'!B36</f>
        <v>34</v>
      </c>
      <c r="C36">
        <f>('AC bio'!C36*'AC bio'!Q86)/100</f>
        <v>0</v>
      </c>
      <c r="D36">
        <f>('AC bio'!D36*'AC bio'!R86)/100</f>
        <v>0</v>
      </c>
      <c r="E36">
        <f>('AC bio'!E36*'AC bio'!S86)/100</f>
        <v>0</v>
      </c>
      <c r="F36">
        <f>('AC bio'!F36*'AC bio'!T86)/100</f>
        <v>0</v>
      </c>
      <c r="G36">
        <f>('AC bio'!G36*'AC bio'!U86)/100</f>
        <v>0</v>
      </c>
      <c r="H36">
        <f>('AC bio'!H36*'AC bio'!V86)/100</f>
        <v>0</v>
      </c>
      <c r="I36">
        <f>('AC bio'!I36*'AC bio'!Q86)/100</f>
        <v>0</v>
      </c>
      <c r="J36">
        <f>('AC bio'!J36*'AC bio'!R86)/100</f>
        <v>0</v>
      </c>
      <c r="K36">
        <f>('AC bio'!K36*'AC bio'!S86)/100</f>
        <v>0</v>
      </c>
      <c r="L36">
        <f>('AC bio'!L36*'AC bio'!T86)/100</f>
        <v>0</v>
      </c>
      <c r="M36">
        <f>('AC bio'!M36*'AC bio'!U86)/100</f>
        <v>0</v>
      </c>
      <c r="N36">
        <f>('AC bio'!N36*'AC bio'!V86)/100</f>
        <v>0</v>
      </c>
      <c r="O36">
        <f>('AC bio'!O36*'AC bio'!Q86)/100</f>
        <v>0</v>
      </c>
      <c r="P36">
        <f>('AC bio'!P36*'AC bio'!R86)/100</f>
        <v>0</v>
      </c>
      <c r="Q36">
        <f>('AC bio'!Q36*'AC bio'!S86)/100</f>
        <v>0</v>
      </c>
      <c r="R36">
        <f>('AC bio'!R36*'AC bio'!T86)/100</f>
        <v>0</v>
      </c>
      <c r="S36">
        <f>('AC bio'!S36*'AC bio'!U86)/100</f>
        <v>0</v>
      </c>
      <c r="T36">
        <f>('AC bio'!T36*'AC bio'!V86)/100</f>
        <v>0</v>
      </c>
      <c r="U36">
        <f>('AC bio'!U36*'AC bio'!Q86)/100</f>
        <v>0</v>
      </c>
      <c r="V36">
        <f>('AC bio'!V36*'AC bio'!R86)/100</f>
        <v>0</v>
      </c>
      <c r="W36">
        <f>('AC bio'!W36*'AC bio'!S86)/100</f>
        <v>0</v>
      </c>
      <c r="X36">
        <f>('AC bio'!X36*'AC bio'!T86)/100</f>
        <v>0</v>
      </c>
      <c r="Y36">
        <f>('AC bio'!Y36*'AC bio'!U86)/100</f>
        <v>0</v>
      </c>
      <c r="Z36">
        <f>('AC bio'!Z36*'AC bio'!V86)/100</f>
        <v>0</v>
      </c>
      <c r="AA36">
        <f>('AC bio'!AA36*'AC bio'!Q86)/100</f>
        <v>0</v>
      </c>
      <c r="AB36">
        <f>('AC bio'!AB36*'AC bio'!R86)/100</f>
        <v>0</v>
      </c>
      <c r="AC36">
        <f>('AC bio'!AC36*'AC bio'!S86)/100</f>
        <v>0</v>
      </c>
      <c r="AD36">
        <f>('AC bio'!AD36*'AC bio'!T86)/100</f>
        <v>0</v>
      </c>
      <c r="AE36">
        <f>('AC bio'!AE36*'AC bio'!U86)/100</f>
        <v>0</v>
      </c>
      <c r="AF36">
        <f>('AC bio'!AF36*'AC bio'!V86)/100</f>
        <v>0</v>
      </c>
      <c r="AS36">
        <f t="shared" si="14"/>
        <v>0</v>
      </c>
      <c r="AT36">
        <f t="shared" si="40"/>
        <v>0</v>
      </c>
      <c r="AU36">
        <f t="shared" si="41"/>
        <v>0</v>
      </c>
      <c r="AV36">
        <f t="shared" si="42"/>
        <v>0</v>
      </c>
      <c r="AW36">
        <f t="shared" si="43"/>
        <v>0</v>
      </c>
      <c r="AX36">
        <f t="shared" si="44"/>
        <v>0</v>
      </c>
      <c r="AY36">
        <f t="shared" si="15"/>
        <v>0</v>
      </c>
      <c r="AZ36">
        <f t="shared" si="45"/>
        <v>0</v>
      </c>
      <c r="BA36">
        <f t="shared" si="46"/>
        <v>0</v>
      </c>
      <c r="BB36">
        <f t="shared" si="47"/>
        <v>0</v>
      </c>
      <c r="BC36">
        <f t="shared" si="48"/>
        <v>0</v>
      </c>
      <c r="BD36">
        <f t="shared" si="49"/>
        <v>0</v>
      </c>
      <c r="BE36" s="16" t="e">
        <f t="shared" si="16"/>
        <v>#DIV/0!</v>
      </c>
      <c r="BF36" s="16" t="e">
        <f t="shared" si="17"/>
        <v>#DIV/0!</v>
      </c>
      <c r="BG36" s="16" t="e">
        <f t="shared" si="18"/>
        <v>#DIV/0!</v>
      </c>
      <c r="BH36" s="16" t="e">
        <f t="shared" si="19"/>
        <v>#DIV/0!</v>
      </c>
      <c r="BI36" s="16" t="e">
        <f t="shared" si="20"/>
        <v>#DIV/0!</v>
      </c>
      <c r="BJ36" s="16" t="e">
        <f t="shared" si="21"/>
        <v>#DIV/0!</v>
      </c>
      <c r="BK36" s="16" t="e">
        <f t="shared" si="22"/>
        <v>#DIV/0!</v>
      </c>
      <c r="BL36" s="16" t="e">
        <f t="shared" si="23"/>
        <v>#DIV/0!</v>
      </c>
      <c r="BM36" s="16" t="e">
        <f t="shared" si="24"/>
        <v>#DIV/0!</v>
      </c>
      <c r="BN36" s="16" t="e">
        <f t="shared" si="25"/>
        <v>#DIV/0!</v>
      </c>
      <c r="BO36" s="16" t="e">
        <f t="shared" si="26"/>
        <v>#DIV/0!</v>
      </c>
      <c r="BP36" s="16" t="e">
        <f t="shared" si="27"/>
        <v>#DIV/0!</v>
      </c>
      <c r="BQ36" s="20" t="e">
        <f t="shared" si="28"/>
        <v>#DIV/0!</v>
      </c>
      <c r="BR36" s="16" t="e">
        <f t="shared" si="29"/>
        <v>#DIV/0!</v>
      </c>
      <c r="BS36" s="20" t="e">
        <f t="shared" si="30"/>
        <v>#DIV/0!</v>
      </c>
      <c r="BT36" s="16" t="e">
        <f t="shared" si="31"/>
        <v>#DIV/0!</v>
      </c>
      <c r="BU36" s="20" t="e">
        <f t="shared" si="32"/>
        <v>#DIV/0!</v>
      </c>
      <c r="BV36" s="16" t="e">
        <f t="shared" si="33"/>
        <v>#DIV/0!</v>
      </c>
      <c r="BW36" s="20" t="e">
        <f t="shared" si="34"/>
        <v>#DIV/0!</v>
      </c>
      <c r="BX36" s="16" t="e">
        <f t="shared" si="35"/>
        <v>#DIV/0!</v>
      </c>
      <c r="BY36" s="20" t="e">
        <f t="shared" si="36"/>
        <v>#DIV/0!</v>
      </c>
      <c r="BZ36" s="16" t="e">
        <f t="shared" si="37"/>
        <v>#DIV/0!</v>
      </c>
      <c r="CA36" s="20" t="e">
        <f t="shared" si="38"/>
        <v>#DIV/0!</v>
      </c>
      <c r="CB36" s="16" t="e">
        <f t="shared" si="39"/>
        <v>#DIV/0!</v>
      </c>
    </row>
    <row r="37" spans="1:80" hidden="1" x14ac:dyDescent="0.3">
      <c r="A37" s="1">
        <f>'AC bio'!A37</f>
        <v>43619</v>
      </c>
      <c r="B37" s="14">
        <f>'AC bio'!B37</f>
        <v>35</v>
      </c>
      <c r="C37">
        <f>('AC bio'!C37*'AC bio'!Q87)/100</f>
        <v>0</v>
      </c>
      <c r="D37">
        <f>('AC bio'!D37*'AC bio'!R87)/100</f>
        <v>0</v>
      </c>
      <c r="E37">
        <f>('AC bio'!E37*'AC bio'!S87)/100</f>
        <v>0</v>
      </c>
      <c r="F37">
        <f>('AC bio'!F37*'AC bio'!T87)/100</f>
        <v>0</v>
      </c>
      <c r="G37">
        <f>('AC bio'!G37*'AC bio'!U87)/100</f>
        <v>0</v>
      </c>
      <c r="H37">
        <f>('AC bio'!H37*'AC bio'!V87)/100</f>
        <v>0</v>
      </c>
      <c r="I37">
        <f>('AC bio'!I37*'AC bio'!Q87)/100</f>
        <v>0</v>
      </c>
      <c r="J37">
        <f>('AC bio'!J37*'AC bio'!R87)/100</f>
        <v>0</v>
      </c>
      <c r="K37">
        <f>('AC bio'!K37*'AC bio'!S87)/100</f>
        <v>0</v>
      </c>
      <c r="L37">
        <f>('AC bio'!L37*'AC bio'!T87)/100</f>
        <v>0</v>
      </c>
      <c r="M37">
        <f>('AC bio'!M37*'AC bio'!U87)/100</f>
        <v>0</v>
      </c>
      <c r="N37">
        <f>('AC bio'!N37*'AC bio'!V87)/100</f>
        <v>0</v>
      </c>
      <c r="O37">
        <f>('AC bio'!O37*'AC bio'!Q87)/100</f>
        <v>0</v>
      </c>
      <c r="P37">
        <f>('AC bio'!P37*'AC bio'!R87)/100</f>
        <v>0</v>
      </c>
      <c r="Q37">
        <f>('AC bio'!Q37*'AC bio'!S87)/100</f>
        <v>0</v>
      </c>
      <c r="R37">
        <f>('AC bio'!R37*'AC bio'!T87)/100</f>
        <v>0</v>
      </c>
      <c r="S37">
        <f>('AC bio'!S37*'AC bio'!U87)/100</f>
        <v>0</v>
      </c>
      <c r="T37">
        <f>('AC bio'!T37*'AC bio'!V87)/100</f>
        <v>0</v>
      </c>
      <c r="U37">
        <f>('AC bio'!U37*'AC bio'!Q87)/100</f>
        <v>0</v>
      </c>
      <c r="V37">
        <f>('AC bio'!V37*'AC bio'!R87)/100</f>
        <v>0</v>
      </c>
      <c r="W37">
        <f>('AC bio'!W37*'AC bio'!S87)/100</f>
        <v>0</v>
      </c>
      <c r="X37">
        <f>('AC bio'!X37*'AC bio'!T87)/100</f>
        <v>0</v>
      </c>
      <c r="Y37">
        <f>('AC bio'!Y37*'AC bio'!U87)/100</f>
        <v>0</v>
      </c>
      <c r="Z37">
        <f>('AC bio'!Z37*'AC bio'!V87)/100</f>
        <v>0</v>
      </c>
      <c r="AA37">
        <f>('AC bio'!AA37*'AC bio'!Q87)/100</f>
        <v>0</v>
      </c>
      <c r="AB37">
        <f>('AC bio'!AB37*'AC bio'!R87)/100</f>
        <v>0</v>
      </c>
      <c r="AC37">
        <f>('AC bio'!AC37*'AC bio'!S87)/100</f>
        <v>0</v>
      </c>
      <c r="AD37">
        <f>('AC bio'!AD37*'AC bio'!T87)/100</f>
        <v>0</v>
      </c>
      <c r="AE37">
        <f>('AC bio'!AE37*'AC bio'!U87)/100</f>
        <v>0</v>
      </c>
      <c r="AF37">
        <f>('AC bio'!AF37*'AC bio'!V87)/100</f>
        <v>0</v>
      </c>
      <c r="AG37">
        <v>7161.9036000000624</v>
      </c>
      <c r="AI37">
        <v>6379.0020999999124</v>
      </c>
      <c r="AK37">
        <v>8087.1044000000475</v>
      </c>
      <c r="AM37">
        <v>8067.2583000000132</v>
      </c>
      <c r="AO37">
        <v>40388.617199999993</v>
      </c>
      <c r="AQ37">
        <v>36427.310699999936</v>
      </c>
      <c r="AS37">
        <f t="shared" si="14"/>
        <v>0</v>
      </c>
      <c r="AT37">
        <f t="shared" si="40"/>
        <v>0</v>
      </c>
      <c r="AU37">
        <f t="shared" si="41"/>
        <v>0</v>
      </c>
      <c r="AV37">
        <f t="shared" si="42"/>
        <v>0</v>
      </c>
      <c r="AW37">
        <f t="shared" si="43"/>
        <v>0</v>
      </c>
      <c r="AX37">
        <f t="shared" si="44"/>
        <v>0</v>
      </c>
      <c r="AY37">
        <f t="shared" si="15"/>
        <v>0</v>
      </c>
      <c r="AZ37">
        <f t="shared" si="45"/>
        <v>0</v>
      </c>
      <c r="BA37">
        <f t="shared" si="46"/>
        <v>0</v>
      </c>
      <c r="BB37">
        <f t="shared" si="47"/>
        <v>0</v>
      </c>
      <c r="BC37">
        <f t="shared" si="48"/>
        <v>0</v>
      </c>
      <c r="BD37">
        <f t="shared" si="49"/>
        <v>0</v>
      </c>
      <c r="BE37" s="16" t="e">
        <f t="shared" si="16"/>
        <v>#DIV/0!</v>
      </c>
      <c r="BF37" s="16" t="e">
        <f t="shared" si="17"/>
        <v>#DIV/0!</v>
      </c>
      <c r="BG37" s="16" t="e">
        <f t="shared" si="18"/>
        <v>#DIV/0!</v>
      </c>
      <c r="BH37" s="16" t="e">
        <f t="shared" si="19"/>
        <v>#DIV/0!</v>
      </c>
      <c r="BI37" s="16" t="e">
        <f t="shared" si="20"/>
        <v>#DIV/0!</v>
      </c>
      <c r="BJ37" s="16" t="e">
        <f t="shared" si="21"/>
        <v>#DIV/0!</v>
      </c>
      <c r="BK37" s="16" t="e">
        <f t="shared" si="22"/>
        <v>#DIV/0!</v>
      </c>
      <c r="BL37" s="16" t="e">
        <f t="shared" si="23"/>
        <v>#DIV/0!</v>
      </c>
      <c r="BM37" s="16" t="e">
        <f t="shared" si="24"/>
        <v>#DIV/0!</v>
      </c>
      <c r="BN37" s="16" t="e">
        <f t="shared" si="25"/>
        <v>#DIV/0!</v>
      </c>
      <c r="BO37" s="16" t="e">
        <f t="shared" si="26"/>
        <v>#DIV/0!</v>
      </c>
      <c r="BP37" s="16" t="e">
        <f t="shared" si="27"/>
        <v>#DIV/0!</v>
      </c>
      <c r="BQ37" s="20" t="e">
        <f t="shared" si="28"/>
        <v>#DIV/0!</v>
      </c>
      <c r="BR37" s="16" t="e">
        <f t="shared" si="29"/>
        <v>#DIV/0!</v>
      </c>
      <c r="BS37" s="20" t="e">
        <f t="shared" si="30"/>
        <v>#DIV/0!</v>
      </c>
      <c r="BT37" s="16" t="e">
        <f t="shared" si="31"/>
        <v>#DIV/0!</v>
      </c>
      <c r="BU37" s="20" t="e">
        <f t="shared" si="32"/>
        <v>#DIV/0!</v>
      </c>
      <c r="BV37" s="16" t="e">
        <f t="shared" si="33"/>
        <v>#DIV/0!</v>
      </c>
      <c r="BW37" s="20" t="e">
        <f t="shared" si="34"/>
        <v>#DIV/0!</v>
      </c>
      <c r="BX37" s="16" t="e">
        <f t="shared" si="35"/>
        <v>#DIV/0!</v>
      </c>
      <c r="BY37" s="20" t="e">
        <f t="shared" si="36"/>
        <v>#DIV/0!</v>
      </c>
      <c r="BZ37" s="16" t="e">
        <f t="shared" si="37"/>
        <v>#DIV/0!</v>
      </c>
      <c r="CA37" s="20" t="e">
        <f t="shared" si="38"/>
        <v>#DIV/0!</v>
      </c>
      <c r="CB37" s="16" t="e">
        <f t="shared" si="39"/>
        <v>#DIV/0!</v>
      </c>
    </row>
    <row r="38" spans="1:80" hidden="1" x14ac:dyDescent="0.3">
      <c r="A38" s="1">
        <f>'AC bio'!A38</f>
        <v>43620</v>
      </c>
      <c r="B38" s="14">
        <f>'AC bio'!B38</f>
        <v>36</v>
      </c>
      <c r="C38">
        <f>('AC bio'!C38*'AC bio'!Q88)/100</f>
        <v>0</v>
      </c>
      <c r="D38">
        <f>('AC bio'!D38*'AC bio'!R88)/100</f>
        <v>0</v>
      </c>
      <c r="E38">
        <f>('AC bio'!E38*'AC bio'!S88)/100</f>
        <v>0</v>
      </c>
      <c r="F38">
        <f>('AC bio'!F38*'AC bio'!T88)/100</f>
        <v>0</v>
      </c>
      <c r="G38">
        <f>('AC bio'!G38*'AC bio'!U88)/100</f>
        <v>0</v>
      </c>
      <c r="H38">
        <f>('AC bio'!H38*'AC bio'!V88)/100</f>
        <v>0</v>
      </c>
      <c r="I38">
        <f>('AC bio'!I38*'AC bio'!Q88)/100</f>
        <v>0</v>
      </c>
      <c r="J38">
        <f>('AC bio'!J38*'AC bio'!R88)/100</f>
        <v>0</v>
      </c>
      <c r="K38">
        <f>('AC bio'!K38*'AC bio'!S88)/100</f>
        <v>0</v>
      </c>
      <c r="L38">
        <f>('AC bio'!L38*'AC bio'!T88)/100</f>
        <v>0</v>
      </c>
      <c r="M38">
        <f>('AC bio'!M38*'AC bio'!U88)/100</f>
        <v>0</v>
      </c>
      <c r="N38">
        <f>('AC bio'!N38*'AC bio'!V88)/100</f>
        <v>0</v>
      </c>
      <c r="O38">
        <f>('AC bio'!O38*'AC bio'!Q88)/100</f>
        <v>0</v>
      </c>
      <c r="P38">
        <f>('AC bio'!P38*'AC bio'!R88)/100</f>
        <v>0</v>
      </c>
      <c r="Q38">
        <f>('AC bio'!Q38*'AC bio'!S88)/100</f>
        <v>0</v>
      </c>
      <c r="R38">
        <f>('AC bio'!R38*'AC bio'!T88)/100</f>
        <v>0</v>
      </c>
      <c r="S38">
        <f>('AC bio'!S38*'AC bio'!U88)/100</f>
        <v>0</v>
      </c>
      <c r="T38">
        <f>('AC bio'!T38*'AC bio'!V88)/100</f>
        <v>0</v>
      </c>
      <c r="U38">
        <f>('AC bio'!U38*'AC bio'!Q88)/100</f>
        <v>0</v>
      </c>
      <c r="V38">
        <f>('AC bio'!V38*'AC bio'!R88)/100</f>
        <v>0</v>
      </c>
      <c r="W38">
        <f>('AC bio'!W38*'AC bio'!S88)/100</f>
        <v>0</v>
      </c>
      <c r="X38">
        <f>('AC bio'!X38*'AC bio'!T88)/100</f>
        <v>0</v>
      </c>
      <c r="Y38">
        <f>('AC bio'!Y38*'AC bio'!U88)/100</f>
        <v>0</v>
      </c>
      <c r="Z38">
        <f>('AC bio'!Z38*'AC bio'!V88)/100</f>
        <v>0</v>
      </c>
      <c r="AA38">
        <f>('AC bio'!AA38*'AC bio'!Q88)/100</f>
        <v>0</v>
      </c>
      <c r="AB38">
        <f>('AC bio'!AB38*'AC bio'!R88)/100</f>
        <v>0</v>
      </c>
      <c r="AC38">
        <f>('AC bio'!AC38*'AC bio'!S88)/100</f>
        <v>0</v>
      </c>
      <c r="AD38">
        <f>('AC bio'!AD38*'AC bio'!T88)/100</f>
        <v>0</v>
      </c>
      <c r="AE38">
        <f>('AC bio'!AE38*'AC bio'!U88)/100</f>
        <v>0</v>
      </c>
      <c r="AF38">
        <f>('AC bio'!AF38*'AC bio'!V88)/100</f>
        <v>0</v>
      </c>
      <c r="AS38">
        <f t="shared" si="14"/>
        <v>0</v>
      </c>
      <c r="AT38">
        <f t="shared" si="40"/>
        <v>0</v>
      </c>
      <c r="AU38">
        <f t="shared" si="41"/>
        <v>0</v>
      </c>
      <c r="AV38">
        <f t="shared" si="42"/>
        <v>0</v>
      </c>
      <c r="AW38">
        <f t="shared" si="43"/>
        <v>0</v>
      </c>
      <c r="AX38">
        <f t="shared" si="44"/>
        <v>0</v>
      </c>
      <c r="AY38">
        <f t="shared" si="15"/>
        <v>0</v>
      </c>
      <c r="AZ38">
        <f t="shared" si="45"/>
        <v>0</v>
      </c>
      <c r="BA38">
        <f t="shared" si="46"/>
        <v>0</v>
      </c>
      <c r="BB38">
        <f t="shared" si="47"/>
        <v>0</v>
      </c>
      <c r="BC38">
        <f t="shared" si="48"/>
        <v>0</v>
      </c>
      <c r="BD38">
        <f t="shared" si="49"/>
        <v>0</v>
      </c>
      <c r="BE38" s="16" t="e">
        <f t="shared" si="16"/>
        <v>#DIV/0!</v>
      </c>
      <c r="BF38" s="16" t="e">
        <f t="shared" si="17"/>
        <v>#DIV/0!</v>
      </c>
      <c r="BG38" s="16" t="e">
        <f t="shared" si="18"/>
        <v>#DIV/0!</v>
      </c>
      <c r="BH38" s="16" t="e">
        <f t="shared" si="19"/>
        <v>#DIV/0!</v>
      </c>
      <c r="BI38" s="16" t="e">
        <f t="shared" si="20"/>
        <v>#DIV/0!</v>
      </c>
      <c r="BJ38" s="16" t="e">
        <f t="shared" si="21"/>
        <v>#DIV/0!</v>
      </c>
      <c r="BK38" s="16" t="e">
        <f t="shared" si="22"/>
        <v>#DIV/0!</v>
      </c>
      <c r="BL38" s="16" t="e">
        <f t="shared" si="23"/>
        <v>#DIV/0!</v>
      </c>
      <c r="BM38" s="16" t="e">
        <f t="shared" si="24"/>
        <v>#DIV/0!</v>
      </c>
      <c r="BN38" s="16" t="e">
        <f t="shared" si="25"/>
        <v>#DIV/0!</v>
      </c>
      <c r="BO38" s="16" t="e">
        <f t="shared" si="26"/>
        <v>#DIV/0!</v>
      </c>
      <c r="BP38" s="16" t="e">
        <f t="shared" si="27"/>
        <v>#DIV/0!</v>
      </c>
      <c r="BQ38" s="20" t="e">
        <f t="shared" si="28"/>
        <v>#DIV/0!</v>
      </c>
      <c r="BR38" s="16" t="e">
        <f t="shared" si="29"/>
        <v>#DIV/0!</v>
      </c>
      <c r="BS38" s="20" t="e">
        <f t="shared" si="30"/>
        <v>#DIV/0!</v>
      </c>
      <c r="BT38" s="16" t="e">
        <f t="shared" si="31"/>
        <v>#DIV/0!</v>
      </c>
      <c r="BU38" s="20" t="e">
        <f t="shared" si="32"/>
        <v>#DIV/0!</v>
      </c>
      <c r="BV38" s="16" t="e">
        <f t="shared" si="33"/>
        <v>#DIV/0!</v>
      </c>
      <c r="BW38" s="20" t="e">
        <f t="shared" si="34"/>
        <v>#DIV/0!</v>
      </c>
      <c r="BX38" s="16" t="e">
        <f t="shared" si="35"/>
        <v>#DIV/0!</v>
      </c>
      <c r="BY38" s="20" t="e">
        <f t="shared" si="36"/>
        <v>#DIV/0!</v>
      </c>
      <c r="BZ38" s="16" t="e">
        <f t="shared" si="37"/>
        <v>#DIV/0!</v>
      </c>
      <c r="CA38" s="20" t="e">
        <f t="shared" si="38"/>
        <v>#DIV/0!</v>
      </c>
      <c r="CB38" s="16" t="e">
        <f t="shared" si="39"/>
        <v>#DIV/0!</v>
      </c>
    </row>
    <row r="39" spans="1:80" x14ac:dyDescent="0.3">
      <c r="A39" s="1">
        <f>'AC bio'!A39</f>
        <v>43621</v>
      </c>
      <c r="B39" s="14">
        <f>'AC bio'!B39</f>
        <v>37</v>
      </c>
      <c r="C39">
        <f>('AC bio'!C39*'AC bio'!Q89)/100</f>
        <v>2.2307235196971694E-2</v>
      </c>
      <c r="D39">
        <f>('AC bio'!D39*'AC bio'!R89)/100</f>
        <v>1.1899834175226474E-2</v>
      </c>
      <c r="E39">
        <f>('AC bio'!E39*'AC bio'!S89)/100</f>
        <v>1.6050596790806625E-2</v>
      </c>
      <c r="F39">
        <f>('AC bio'!F39*'AC bio'!T89)/100</f>
        <v>1.4883596516846724E-2</v>
      </c>
      <c r="G39">
        <f>('AC bio'!G39*'AC bio'!U89)/100</f>
        <v>1.519929197525067E-2</v>
      </c>
      <c r="H39">
        <f>('AC bio'!H39*'AC bio'!V89)/100</f>
        <v>1.3584783153354872E-2</v>
      </c>
      <c r="I39">
        <f>('AC bio'!I39*'AC bio'!Q89)/100</f>
        <v>12.384099212553053</v>
      </c>
      <c r="J39">
        <f>('AC bio'!J39*'AC bio'!R89)/100</f>
        <v>15.045093980756453</v>
      </c>
      <c r="K39">
        <f>('AC bio'!K39*'AC bio'!S89)/100</f>
        <v>12.628338597691057</v>
      </c>
      <c r="L39">
        <f>('AC bio'!L39*'AC bio'!T89)/100</f>
        <v>18.460669666430654</v>
      </c>
      <c r="M39">
        <f>('AC bio'!M39*'AC bio'!U89)/100</f>
        <v>11.931524928611557</v>
      </c>
      <c r="N39">
        <f>('AC bio'!N39*'AC bio'!V89)/100</f>
        <v>12.085674230662651</v>
      </c>
      <c r="O39">
        <f>('AC bio'!O39*'AC bio'!Q89)/100</f>
        <v>124.19839926300845</v>
      </c>
      <c r="P39">
        <f>('AC bio'!P39*'AC bio'!R89)/100</f>
        <v>130.14266829302338</v>
      </c>
      <c r="Q39">
        <f>('AC bio'!Q39*'AC bio'!S89)/100</f>
        <v>115.31057958002603</v>
      </c>
      <c r="R39">
        <f>('AC bio'!R39*'AC bio'!T89)/100</f>
        <v>116.93005687427524</v>
      </c>
      <c r="S39">
        <f>('AC bio'!S39*'AC bio'!U89)/100</f>
        <v>119.79210015284357</v>
      </c>
      <c r="T39">
        <f>('AC bio'!T39*'AC bio'!V89)/100</f>
        <v>123.32276107350377</v>
      </c>
      <c r="U39">
        <f>('AC bio'!U39*'AC bio'!Q89)/100</f>
        <v>0</v>
      </c>
      <c r="V39">
        <f>('AC bio'!V39*'AC bio'!R89)/100</f>
        <v>0</v>
      </c>
      <c r="W39">
        <f>('AC bio'!W39*'AC bio'!S89)/100</f>
        <v>0</v>
      </c>
      <c r="X39">
        <f>('AC bio'!X39*'AC bio'!T89)/100</f>
        <v>0</v>
      </c>
      <c r="Y39">
        <f>('AC bio'!Y39*'AC bio'!U89)/100</f>
        <v>12.403071313354806</v>
      </c>
      <c r="Z39">
        <f>('AC bio'!Z39*'AC bio'!V89)/100</f>
        <v>12.336012122905334</v>
      </c>
      <c r="AA39">
        <f>('AC bio'!AA39*'AC bio'!Q89)/100</f>
        <v>21.027856008698762</v>
      </c>
      <c r="AB39">
        <f>('AC bio'!AB39*'AC bio'!R89)/100</f>
        <v>19.473892040028733</v>
      </c>
      <c r="AC39">
        <f>('AC bio'!AC39*'AC bio'!S89)/100</f>
        <v>27.171985531469172</v>
      </c>
      <c r="AD39">
        <f>('AC bio'!AD39*'AC bio'!T89)/100</f>
        <v>18.943698293691362</v>
      </c>
      <c r="AE39">
        <f>('AC bio'!AE39*'AC bio'!U89)/100</f>
        <v>26.694758243733308</v>
      </c>
      <c r="AF39">
        <f>('AC bio'!AF39*'AC bio'!V89)/100</f>
        <v>23.779946317321482</v>
      </c>
      <c r="AG39">
        <v>7516.4154000000808</v>
      </c>
      <c r="AH39">
        <f>AG39-AG37</f>
        <v>354.51180000001841</v>
      </c>
      <c r="AI39">
        <v>6654.3876999999011</v>
      </c>
      <c r="AJ39">
        <f>AI39-AI37</f>
        <v>275.3855999999887</v>
      </c>
      <c r="AK39">
        <v>8538.215900000012</v>
      </c>
      <c r="AL39">
        <f>AK39-AK37</f>
        <v>451.11149999996451</v>
      </c>
      <c r="AM39">
        <v>8530.6115999999838</v>
      </c>
      <c r="AN39">
        <f>AM39-AM37</f>
        <v>463.35329999997066</v>
      </c>
      <c r="AO39">
        <v>42180.58019999996</v>
      </c>
      <c r="AP39">
        <f>AO39-AO37</f>
        <v>1791.962999999967</v>
      </c>
      <c r="AQ39">
        <v>37980.218399999962</v>
      </c>
      <c r="AR39">
        <f>AQ39-AQ37</f>
        <v>1552.9077000000252</v>
      </c>
      <c r="AS39">
        <f t="shared" si="14"/>
        <v>0.17607116078830617</v>
      </c>
      <c r="AT39">
        <f t="shared" si="40"/>
        <v>9.3925472965153314E-2</v>
      </c>
      <c r="AU39">
        <f t="shared" si="41"/>
        <v>0.1266874708294658</v>
      </c>
      <c r="AV39">
        <f t="shared" si="42"/>
        <v>0.11747632964311722</v>
      </c>
      <c r="AW39">
        <f t="shared" si="43"/>
        <v>0.11996811606693746</v>
      </c>
      <c r="AX39">
        <f t="shared" si="44"/>
        <v>0.1072247868347812</v>
      </c>
      <c r="AY39">
        <f t="shared" si="15"/>
        <v>0</v>
      </c>
      <c r="AZ39">
        <f t="shared" si="45"/>
        <v>0</v>
      </c>
      <c r="BA39">
        <f t="shared" si="46"/>
        <v>0</v>
      </c>
      <c r="BB39">
        <f t="shared" si="47"/>
        <v>0</v>
      </c>
      <c r="BC39">
        <f t="shared" si="48"/>
        <v>391.59010862609915</v>
      </c>
      <c r="BD39">
        <f t="shared" si="49"/>
        <v>389.47291402090383</v>
      </c>
      <c r="BE39" s="16">
        <f t="shared" si="16"/>
        <v>4.9665811064200692E-4</v>
      </c>
      <c r="BF39" s="16">
        <f t="shared" si="17"/>
        <v>3.4106893376108688E-4</v>
      </c>
      <c r="BG39" s="16">
        <f t="shared" si="18"/>
        <v>2.8083405284386626E-4</v>
      </c>
      <c r="BH39" s="16">
        <f t="shared" si="19"/>
        <v>2.5353510947936415E-4</v>
      </c>
      <c r="BI39" s="16">
        <f t="shared" si="20"/>
        <v>6.6947875635233356E-5</v>
      </c>
      <c r="BJ39" s="16">
        <f t="shared" si="21"/>
        <v>6.9047752699519403E-5</v>
      </c>
      <c r="BK39" s="16">
        <f t="shared" si="22"/>
        <v>0</v>
      </c>
      <c r="BL39" s="16">
        <f t="shared" si="23"/>
        <v>0</v>
      </c>
      <c r="BM39" s="16">
        <f t="shared" si="24"/>
        <v>0</v>
      </c>
      <c r="BN39" s="16">
        <f t="shared" si="25"/>
        <v>0</v>
      </c>
      <c r="BO39" s="16">
        <f t="shared" si="26"/>
        <v>0.21852577794636741</v>
      </c>
      <c r="BP39" s="16">
        <f t="shared" si="27"/>
        <v>0.25080235871127271</v>
      </c>
      <c r="BQ39" s="20">
        <f t="shared" si="28"/>
        <v>4.1886352220154687E-4</v>
      </c>
      <c r="BR39" s="16">
        <f t="shared" si="29"/>
        <v>1.1001816205173178E-4</v>
      </c>
      <c r="BS39" s="20">
        <f t="shared" si="30"/>
        <v>2.6718458116161521E-4</v>
      </c>
      <c r="BT39" s="16">
        <f t="shared" si="31"/>
        <v>1.9303267972266946E-5</v>
      </c>
      <c r="BU39" s="20">
        <f t="shared" si="32"/>
        <v>6.7997814167376373E-5</v>
      </c>
      <c r="BV39" s="16">
        <f t="shared" si="33"/>
        <v>1.4848373118147636E-6</v>
      </c>
      <c r="BW39" s="20">
        <f t="shared" si="34"/>
        <v>0</v>
      </c>
      <c r="BX39" s="16">
        <f t="shared" si="35"/>
        <v>0</v>
      </c>
      <c r="BY39" s="20">
        <f t="shared" si="36"/>
        <v>0</v>
      </c>
      <c r="BZ39" s="16">
        <f t="shared" si="37"/>
        <v>0</v>
      </c>
      <c r="CA39" s="20">
        <f t="shared" si="38"/>
        <v>0.23466406832882006</v>
      </c>
      <c r="CB39" s="16">
        <f t="shared" si="39"/>
        <v>2.2822989132379824E-2</v>
      </c>
    </row>
    <row r="40" spans="1:80" hidden="1" x14ac:dyDescent="0.3">
      <c r="A40" s="1">
        <f>'AC bio'!A40</f>
        <v>43622</v>
      </c>
      <c r="B40" s="14">
        <f>'AC bio'!B40</f>
        <v>38</v>
      </c>
      <c r="C40">
        <f>('AC bio'!C40*'AC bio'!Q90)/100</f>
        <v>0</v>
      </c>
      <c r="D40">
        <f>('AC bio'!D40*'AC bio'!R90)/100</f>
        <v>0</v>
      </c>
      <c r="E40">
        <f>('AC bio'!E40*'AC bio'!S90)/100</f>
        <v>0</v>
      </c>
      <c r="F40">
        <f>('AC bio'!F40*'AC bio'!T90)/100</f>
        <v>0</v>
      </c>
      <c r="G40">
        <f>('AC bio'!G40*'AC bio'!U90)/100</f>
        <v>0</v>
      </c>
      <c r="H40">
        <f>('AC bio'!H40*'AC bio'!V90)/100</f>
        <v>0</v>
      </c>
      <c r="I40">
        <f>('AC bio'!I40*'AC bio'!Q90)/100</f>
        <v>0</v>
      </c>
      <c r="J40">
        <f>('AC bio'!J40*'AC bio'!R90)/100</f>
        <v>0</v>
      </c>
      <c r="K40">
        <f>('AC bio'!K40*'AC bio'!S90)/100</f>
        <v>0</v>
      </c>
      <c r="L40">
        <f>('AC bio'!L40*'AC bio'!T90)/100</f>
        <v>0</v>
      </c>
      <c r="M40">
        <f>('AC bio'!M40*'AC bio'!U90)/100</f>
        <v>0</v>
      </c>
      <c r="N40">
        <f>('AC bio'!N40*'AC bio'!V90)/100</f>
        <v>0</v>
      </c>
      <c r="O40">
        <f>('AC bio'!O40*'AC bio'!Q90)/100</f>
        <v>0</v>
      </c>
      <c r="P40">
        <f>('AC bio'!P40*'AC bio'!R90)/100</f>
        <v>0</v>
      </c>
      <c r="Q40">
        <f>('AC bio'!Q40*'AC bio'!S90)/100</f>
        <v>0</v>
      </c>
      <c r="R40">
        <f>('AC bio'!R40*'AC bio'!T90)/100</f>
        <v>0</v>
      </c>
      <c r="S40">
        <f>('AC bio'!S40*'AC bio'!U90)/100</f>
        <v>0</v>
      </c>
      <c r="T40">
        <f>('AC bio'!T40*'AC bio'!V90)/100</f>
        <v>0</v>
      </c>
      <c r="U40">
        <f>('AC bio'!U40*'AC bio'!Q90)/100</f>
        <v>0</v>
      </c>
      <c r="V40">
        <f>('AC bio'!V40*'AC bio'!R90)/100</f>
        <v>0</v>
      </c>
      <c r="W40">
        <f>('AC bio'!W40*'AC bio'!S90)/100</f>
        <v>0</v>
      </c>
      <c r="X40">
        <f>('AC bio'!X40*'AC bio'!T90)/100</f>
        <v>0</v>
      </c>
      <c r="Y40">
        <f>('AC bio'!Y40*'AC bio'!U90)/100</f>
        <v>0</v>
      </c>
      <c r="Z40">
        <f>('AC bio'!Z40*'AC bio'!V90)/100</f>
        <v>0</v>
      </c>
      <c r="AA40">
        <f>('AC bio'!AA40*'AC bio'!Q90)/100</f>
        <v>0</v>
      </c>
      <c r="AB40">
        <f>('AC bio'!AB40*'AC bio'!R90)/100</f>
        <v>0</v>
      </c>
      <c r="AC40">
        <f>('AC bio'!AC40*'AC bio'!S90)/100</f>
        <v>0</v>
      </c>
      <c r="AD40">
        <f>('AC bio'!AD40*'AC bio'!T90)/100</f>
        <v>0</v>
      </c>
      <c r="AE40">
        <f>('AC bio'!AE40*'AC bio'!U90)/100</f>
        <v>0</v>
      </c>
      <c r="AF40">
        <f>('AC bio'!AF40*'AC bio'!V90)/100</f>
        <v>0</v>
      </c>
      <c r="AS40">
        <f t="shared" si="14"/>
        <v>0</v>
      </c>
      <c r="AT40">
        <f t="shared" si="40"/>
        <v>0</v>
      </c>
      <c r="AU40">
        <f t="shared" si="41"/>
        <v>0</v>
      </c>
      <c r="AV40">
        <f t="shared" si="42"/>
        <v>0</v>
      </c>
      <c r="AW40">
        <f t="shared" si="43"/>
        <v>0</v>
      </c>
      <c r="AX40">
        <f t="shared" si="44"/>
        <v>0</v>
      </c>
      <c r="AY40">
        <f t="shared" si="15"/>
        <v>0</v>
      </c>
      <c r="AZ40">
        <f t="shared" si="45"/>
        <v>0</v>
      </c>
      <c r="BA40">
        <f t="shared" si="46"/>
        <v>0</v>
      </c>
      <c r="BB40">
        <f t="shared" si="47"/>
        <v>0</v>
      </c>
      <c r="BC40">
        <f t="shared" si="48"/>
        <v>0</v>
      </c>
      <c r="BD40">
        <f t="shared" si="49"/>
        <v>0</v>
      </c>
      <c r="BE40" s="16" t="e">
        <f t="shared" si="16"/>
        <v>#DIV/0!</v>
      </c>
      <c r="BF40" s="16" t="e">
        <f t="shared" si="17"/>
        <v>#DIV/0!</v>
      </c>
      <c r="BG40" s="16" t="e">
        <f t="shared" si="18"/>
        <v>#DIV/0!</v>
      </c>
      <c r="BH40" s="16" t="e">
        <f t="shared" si="19"/>
        <v>#DIV/0!</v>
      </c>
      <c r="BI40" s="16" t="e">
        <f t="shared" si="20"/>
        <v>#DIV/0!</v>
      </c>
      <c r="BJ40" s="16" t="e">
        <f t="shared" si="21"/>
        <v>#DIV/0!</v>
      </c>
      <c r="BK40" s="16" t="e">
        <f t="shared" si="22"/>
        <v>#DIV/0!</v>
      </c>
      <c r="BL40" s="16" t="e">
        <f t="shared" si="23"/>
        <v>#DIV/0!</v>
      </c>
      <c r="BM40" s="16" t="e">
        <f t="shared" si="24"/>
        <v>#DIV/0!</v>
      </c>
      <c r="BN40" s="16" t="e">
        <f t="shared" si="25"/>
        <v>#DIV/0!</v>
      </c>
      <c r="BO40" s="16" t="e">
        <f t="shared" si="26"/>
        <v>#DIV/0!</v>
      </c>
      <c r="BP40" s="16" t="e">
        <f t="shared" si="27"/>
        <v>#DIV/0!</v>
      </c>
      <c r="BQ40" s="20" t="e">
        <f t="shared" si="28"/>
        <v>#DIV/0!</v>
      </c>
      <c r="BR40" s="16" t="e">
        <f t="shared" si="29"/>
        <v>#DIV/0!</v>
      </c>
      <c r="BS40" s="20" t="e">
        <f t="shared" si="30"/>
        <v>#DIV/0!</v>
      </c>
      <c r="BT40" s="16" t="e">
        <f t="shared" si="31"/>
        <v>#DIV/0!</v>
      </c>
      <c r="BU40" s="20" t="e">
        <f t="shared" si="32"/>
        <v>#DIV/0!</v>
      </c>
      <c r="BV40" s="16" t="e">
        <f t="shared" si="33"/>
        <v>#DIV/0!</v>
      </c>
      <c r="BW40" s="20" t="e">
        <f t="shared" si="34"/>
        <v>#DIV/0!</v>
      </c>
      <c r="BX40" s="16" t="e">
        <f t="shared" si="35"/>
        <v>#DIV/0!</v>
      </c>
      <c r="BY40" s="20" t="e">
        <f t="shared" si="36"/>
        <v>#DIV/0!</v>
      </c>
      <c r="BZ40" s="16" t="e">
        <f t="shared" si="37"/>
        <v>#DIV/0!</v>
      </c>
      <c r="CA40" s="20" t="e">
        <f t="shared" si="38"/>
        <v>#DIV/0!</v>
      </c>
      <c r="CB40" s="16" t="e">
        <f t="shared" si="39"/>
        <v>#DIV/0!</v>
      </c>
    </row>
    <row r="41" spans="1:80" x14ac:dyDescent="0.3">
      <c r="A41" s="1">
        <f>'AC bio'!A41</f>
        <v>43623</v>
      </c>
      <c r="B41" s="14">
        <f>'AC bio'!B41</f>
        <v>39</v>
      </c>
      <c r="C41">
        <f>('AC bio'!C41*'AC bio'!Q91)/100</f>
        <v>9.4506471961146952E-3</v>
      </c>
      <c r="D41">
        <f>('AC bio'!D41*'AC bio'!R91)/100</f>
        <v>8.7004383316670215E-3</v>
      </c>
      <c r="E41">
        <f>('AC bio'!E41*'AC bio'!S91)/100</f>
        <v>8.0040100518330107E-3</v>
      </c>
      <c r="F41">
        <f>('AC bio'!F41*'AC bio'!T91)/100</f>
        <v>5.4689522763248025E-3</v>
      </c>
      <c r="G41">
        <f>('AC bio'!G41*'AC bio'!U91)/100</f>
        <v>3.380721246900047E-3</v>
      </c>
      <c r="H41">
        <f>('AC bio'!H41*'AC bio'!V91)/100</f>
        <v>1.2049866320714097E-2</v>
      </c>
      <c r="I41">
        <f>('AC bio'!I41*'AC bio'!Q91)/100</f>
        <v>11.33248557059617</v>
      </c>
      <c r="J41">
        <f>('AC bio'!J41*'AC bio'!R91)/100</f>
        <v>10.868342848168496</v>
      </c>
      <c r="K41">
        <f>('AC bio'!K41*'AC bio'!S91)/100</f>
        <v>10.078329803331695</v>
      </c>
      <c r="L41">
        <f>('AC bio'!L41*'AC bio'!T91)/100</f>
        <v>10.573892128429502</v>
      </c>
      <c r="M41">
        <f>('AC bio'!M41*'AC bio'!U91)/100</f>
        <v>9.4658278986568618</v>
      </c>
      <c r="N41">
        <f>('AC bio'!N41*'AC bio'!V91)/100</f>
        <v>10.529196963807435</v>
      </c>
      <c r="O41">
        <f>('AC bio'!O41*'AC bio'!Q91)/100</f>
        <v>110.5512747448456</v>
      </c>
      <c r="P41">
        <f>('AC bio'!P41*'AC bio'!R91)/100</f>
        <v>94.644995431994587</v>
      </c>
      <c r="Q41">
        <f>('AC bio'!Q41*'AC bio'!S91)/100</f>
        <v>100.17899644433933</v>
      </c>
      <c r="R41">
        <f>('AC bio'!R41*'AC bio'!T91)/100</f>
        <v>94.726921128737729</v>
      </c>
      <c r="S41">
        <f>('AC bio'!S41*'AC bio'!U91)/100</f>
        <v>91.311463736619629</v>
      </c>
      <c r="T41">
        <f>('AC bio'!T41*'AC bio'!V91)/100</f>
        <v>101.73855093259374</v>
      </c>
      <c r="U41">
        <f>('AC bio'!U41*'AC bio'!Q91)/100</f>
        <v>0</v>
      </c>
      <c r="V41">
        <f>('AC bio'!V41*'AC bio'!R91)/100</f>
        <v>0.91960283848178104</v>
      </c>
      <c r="W41">
        <f>('AC bio'!W41*'AC bio'!S91)/100</f>
        <v>0</v>
      </c>
      <c r="X41">
        <f>('AC bio'!X41*'AC bio'!T91)/100</f>
        <v>1.272002540138472</v>
      </c>
      <c r="Y41">
        <f>('AC bio'!Y41*'AC bio'!U91)/100</f>
        <v>11.155270326010355</v>
      </c>
      <c r="Z41">
        <f>('AC bio'!Z41*'AC bio'!V91)/100</f>
        <v>13.150925624618626</v>
      </c>
      <c r="AA41">
        <f>('AC bio'!AA41*'AC bio'!Q91)/100</f>
        <v>38.32048400171923</v>
      </c>
      <c r="AB41">
        <f>('AC bio'!AB41*'AC bio'!R91)/100</f>
        <v>39.857854504183337</v>
      </c>
      <c r="AC41">
        <f>('AC bio'!AC41*'AC bio'!S91)/100</f>
        <v>45.189315546233559</v>
      </c>
      <c r="AD41">
        <f>('AC bio'!AD41*'AC bio'!T91)/100</f>
        <v>39.127443774414843</v>
      </c>
      <c r="AE41">
        <f>('AC bio'!AE41*'AC bio'!U91)/100</f>
        <v>27.960927039554257</v>
      </c>
      <c r="AF41">
        <f>('AC bio'!AF41*'AC bio'!V91)/100</f>
        <v>33.402680586408998</v>
      </c>
      <c r="AG41">
        <v>7891.3104000000849</v>
      </c>
      <c r="AH41">
        <f>AG41-AG39</f>
        <v>374.89500000000407</v>
      </c>
      <c r="AI41">
        <v>6938.4429999998956</v>
      </c>
      <c r="AJ41">
        <f>AI41-AI39</f>
        <v>284.05529999999453</v>
      </c>
      <c r="AK41">
        <v>9009.645799999993</v>
      </c>
      <c r="AL41">
        <f>AK41-AK39</f>
        <v>471.42989999998099</v>
      </c>
      <c r="AM41">
        <v>9010.3304999999873</v>
      </c>
      <c r="AN41">
        <f>AM41-AM39</f>
        <v>479.71890000000349</v>
      </c>
      <c r="AO41">
        <v>44012.167499999967</v>
      </c>
      <c r="AP41">
        <f>AO41-AO39</f>
        <v>1831.5873000000065</v>
      </c>
      <c r="AQ41">
        <v>39595.182899999978</v>
      </c>
      <c r="AR41">
        <f>AQ41-AQ39</f>
        <v>1614.9645000000164</v>
      </c>
      <c r="AS41">
        <f t="shared" si="14"/>
        <v>7.4594023299066614E-2</v>
      </c>
      <c r="AT41">
        <f t="shared" si="40"/>
        <v>6.8672619573744764E-2</v>
      </c>
      <c r="AU41">
        <f t="shared" si="41"/>
        <v>6.3175706372559523E-2</v>
      </c>
      <c r="AV41">
        <f t="shared" si="42"/>
        <v>4.3166477920091081E-2</v>
      </c>
      <c r="AW41">
        <f t="shared" si="43"/>
        <v>2.6684056046721048E-2</v>
      </c>
      <c r="AX41">
        <f t="shared" si="44"/>
        <v>9.5109677721068195E-2</v>
      </c>
      <c r="AY41">
        <f t="shared" si="15"/>
        <v>0</v>
      </c>
      <c r="AZ41">
        <f t="shared" si="45"/>
        <v>29.033726108323666</v>
      </c>
      <c r="BA41">
        <f t="shared" si="46"/>
        <v>0</v>
      </c>
      <c r="BB41">
        <f t="shared" si="47"/>
        <v>40.159699181054719</v>
      </c>
      <c r="BC41">
        <f t="shared" si="48"/>
        <v>352.19450153547092</v>
      </c>
      <c r="BD41">
        <f t="shared" si="49"/>
        <v>415.20138550950878</v>
      </c>
      <c r="BE41" s="16">
        <f t="shared" si="16"/>
        <v>1.9897310793439712E-4</v>
      </c>
      <c r="BF41" s="16">
        <f t="shared" si="17"/>
        <v>2.417579238047876E-4</v>
      </c>
      <c r="BG41" s="16">
        <f t="shared" si="18"/>
        <v>1.3400869646274468E-4</v>
      </c>
      <c r="BH41" s="16">
        <f t="shared" si="19"/>
        <v>8.9982858545057875E-5</v>
      </c>
      <c r="BI41" s="16">
        <f t="shared" si="20"/>
        <v>1.4568814736114928E-5</v>
      </c>
      <c r="BJ41" s="16">
        <f t="shared" si="21"/>
        <v>5.8892735859560519E-5</v>
      </c>
      <c r="BK41" s="16">
        <f t="shared" si="22"/>
        <v>0</v>
      </c>
      <c r="BL41" s="16">
        <f t="shared" si="23"/>
        <v>0.10221152750300461</v>
      </c>
      <c r="BM41" s="16">
        <f t="shared" si="24"/>
        <v>0</v>
      </c>
      <c r="BN41" s="16">
        <f t="shared" si="25"/>
        <v>8.3715065595819607E-2</v>
      </c>
      <c r="BO41" s="16">
        <f t="shared" si="26"/>
        <v>0.19228922450787339</v>
      </c>
      <c r="BP41" s="16">
        <f t="shared" si="27"/>
        <v>0.25709629252500882</v>
      </c>
      <c r="BQ41" s="20">
        <f t="shared" si="28"/>
        <v>2.2036551586959236E-4</v>
      </c>
      <c r="BR41" s="16">
        <f t="shared" si="29"/>
        <v>3.025343343377093E-5</v>
      </c>
      <c r="BS41" s="20">
        <f t="shared" si="30"/>
        <v>1.1199577750390128E-4</v>
      </c>
      <c r="BT41" s="16">
        <f t="shared" si="31"/>
        <v>3.1130968539016168E-5</v>
      </c>
      <c r="BU41" s="20">
        <f t="shared" si="32"/>
        <v>3.6730775297837725E-5</v>
      </c>
      <c r="BV41" s="16">
        <f t="shared" si="33"/>
        <v>3.1341745195166035E-5</v>
      </c>
      <c r="BW41" s="20">
        <f t="shared" si="34"/>
        <v>5.1105763751502303E-2</v>
      </c>
      <c r="BX41" s="16">
        <f>STDEV(BK41:BL41)</f>
        <v>7.2274464212809864E-2</v>
      </c>
      <c r="BY41" s="20">
        <f t="shared" si="36"/>
        <v>4.1857532797909804E-2</v>
      </c>
      <c r="BZ41" s="16">
        <f t="shared" si="37"/>
        <v>5.9195490570280687E-2</v>
      </c>
      <c r="CA41" s="20">
        <f t="shared" si="38"/>
        <v>0.2246927585164411</v>
      </c>
      <c r="CB41" s="16">
        <f t="shared" si="39"/>
        <v>4.5825517263734246E-2</v>
      </c>
    </row>
    <row r="42" spans="1:80" hidden="1" x14ac:dyDescent="0.3">
      <c r="A42" s="1">
        <f>'AC bio'!A42</f>
        <v>43624</v>
      </c>
      <c r="B42" s="14">
        <f>'AC bio'!B42</f>
        <v>40</v>
      </c>
      <c r="C42">
        <f>('AC bio'!C42*'AC bio'!Q92)/100</f>
        <v>0</v>
      </c>
      <c r="D42">
        <f>('AC bio'!D42*'AC bio'!R92)/100</f>
        <v>0</v>
      </c>
      <c r="E42">
        <f>('AC bio'!E42*'AC bio'!S92)/100</f>
        <v>0</v>
      </c>
      <c r="F42">
        <f>('AC bio'!F42*'AC bio'!T92)/100</f>
        <v>0</v>
      </c>
      <c r="G42">
        <f>('AC bio'!G42*'AC bio'!U92)/100</f>
        <v>0</v>
      </c>
      <c r="H42">
        <f>('AC bio'!H42*'AC bio'!V92)/100</f>
        <v>0</v>
      </c>
      <c r="I42">
        <f>('AC bio'!I42*'AC bio'!Q92)/100</f>
        <v>0</v>
      </c>
      <c r="J42">
        <f>('AC bio'!J42*'AC bio'!R92)/100</f>
        <v>0</v>
      </c>
      <c r="K42">
        <f>('AC bio'!K42*'AC bio'!S92)/100</f>
        <v>0</v>
      </c>
      <c r="L42">
        <f>('AC bio'!L42*'AC bio'!T92)/100</f>
        <v>0</v>
      </c>
      <c r="M42">
        <f>('AC bio'!M42*'AC bio'!U92)/100</f>
        <v>0</v>
      </c>
      <c r="N42">
        <f>('AC bio'!N42*'AC bio'!V92)/100</f>
        <v>0</v>
      </c>
      <c r="O42">
        <f>('AC bio'!O42*'AC bio'!Q92)/100</f>
        <v>0</v>
      </c>
      <c r="P42">
        <f>('AC bio'!P42*'AC bio'!R92)/100</f>
        <v>0</v>
      </c>
      <c r="Q42">
        <f>('AC bio'!Q42*'AC bio'!S92)/100</f>
        <v>0</v>
      </c>
      <c r="R42">
        <f>('AC bio'!R42*'AC bio'!T92)/100</f>
        <v>0</v>
      </c>
      <c r="S42">
        <f>('AC bio'!S42*'AC bio'!U92)/100</f>
        <v>0</v>
      </c>
      <c r="T42">
        <f>('AC bio'!T42*'AC bio'!V92)/100</f>
        <v>0</v>
      </c>
      <c r="U42">
        <f>('AC bio'!U42*'AC bio'!Q92)/100</f>
        <v>0</v>
      </c>
      <c r="V42">
        <f>('AC bio'!V42*'AC bio'!R92)/100</f>
        <v>0</v>
      </c>
      <c r="W42">
        <f>('AC bio'!W42*'AC bio'!S92)/100</f>
        <v>0</v>
      </c>
      <c r="X42">
        <f>('AC bio'!X42*'AC bio'!T92)/100</f>
        <v>0</v>
      </c>
      <c r="Y42">
        <f>('AC bio'!Y42*'AC bio'!U92)/100</f>
        <v>0</v>
      </c>
      <c r="Z42">
        <f>('AC bio'!Z42*'AC bio'!V92)/100</f>
        <v>0</v>
      </c>
      <c r="AA42">
        <f>('AC bio'!AA42*'AC bio'!Q92)/100</f>
        <v>0</v>
      </c>
      <c r="AB42">
        <f>('AC bio'!AB42*'AC bio'!R92)/100</f>
        <v>0</v>
      </c>
      <c r="AC42">
        <f>('AC bio'!AC42*'AC bio'!S92)/100</f>
        <v>0</v>
      </c>
      <c r="AD42">
        <f>('AC bio'!AD42*'AC bio'!T92)/100</f>
        <v>0</v>
      </c>
      <c r="AE42">
        <f>('AC bio'!AE42*'AC bio'!U92)/100</f>
        <v>0</v>
      </c>
      <c r="AF42">
        <f>('AC bio'!AF42*'AC bio'!V92)/100</f>
        <v>0</v>
      </c>
      <c r="AS42">
        <f t="shared" si="14"/>
        <v>0</v>
      </c>
      <c r="AT42">
        <f t="shared" si="40"/>
        <v>0</v>
      </c>
      <c r="AU42">
        <f t="shared" si="41"/>
        <v>0</v>
      </c>
      <c r="AV42">
        <f t="shared" si="42"/>
        <v>0</v>
      </c>
      <c r="AW42">
        <f t="shared" si="43"/>
        <v>0</v>
      </c>
      <c r="AX42">
        <f t="shared" si="44"/>
        <v>0</v>
      </c>
      <c r="AY42">
        <f t="shared" si="15"/>
        <v>0</v>
      </c>
      <c r="AZ42">
        <f t="shared" si="45"/>
        <v>0</v>
      </c>
      <c r="BA42">
        <f t="shared" si="46"/>
        <v>0</v>
      </c>
      <c r="BB42">
        <f t="shared" si="47"/>
        <v>0</v>
      </c>
      <c r="BC42">
        <f t="shared" si="48"/>
        <v>0</v>
      </c>
      <c r="BD42">
        <f t="shared" si="49"/>
        <v>0</v>
      </c>
      <c r="BE42" s="16" t="e">
        <f t="shared" si="16"/>
        <v>#DIV/0!</v>
      </c>
      <c r="BF42" s="16" t="e">
        <f t="shared" si="17"/>
        <v>#DIV/0!</v>
      </c>
      <c r="BG42" s="16" t="e">
        <f t="shared" si="18"/>
        <v>#DIV/0!</v>
      </c>
      <c r="BH42" s="16" t="e">
        <f t="shared" si="19"/>
        <v>#DIV/0!</v>
      </c>
      <c r="BI42" s="16" t="e">
        <f t="shared" si="20"/>
        <v>#DIV/0!</v>
      </c>
      <c r="BJ42" s="16" t="e">
        <f t="shared" si="21"/>
        <v>#DIV/0!</v>
      </c>
      <c r="BK42" s="16" t="e">
        <f t="shared" si="22"/>
        <v>#DIV/0!</v>
      </c>
      <c r="BL42" s="16" t="e">
        <f t="shared" si="23"/>
        <v>#DIV/0!</v>
      </c>
      <c r="BM42" s="16" t="e">
        <f t="shared" si="24"/>
        <v>#DIV/0!</v>
      </c>
      <c r="BN42" s="16" t="e">
        <f t="shared" si="25"/>
        <v>#DIV/0!</v>
      </c>
      <c r="BO42" s="16" t="e">
        <f t="shared" si="26"/>
        <v>#DIV/0!</v>
      </c>
      <c r="BP42" s="16" t="e">
        <f t="shared" si="27"/>
        <v>#DIV/0!</v>
      </c>
      <c r="BQ42" s="20" t="e">
        <f t="shared" si="28"/>
        <v>#DIV/0!</v>
      </c>
      <c r="BR42" s="16" t="e">
        <f t="shared" si="29"/>
        <v>#DIV/0!</v>
      </c>
      <c r="BS42" s="20" t="e">
        <f t="shared" si="30"/>
        <v>#DIV/0!</v>
      </c>
      <c r="BT42" s="16" t="e">
        <f t="shared" si="31"/>
        <v>#DIV/0!</v>
      </c>
      <c r="BU42" s="20" t="e">
        <f t="shared" si="32"/>
        <v>#DIV/0!</v>
      </c>
      <c r="BV42" s="16" t="e">
        <f t="shared" si="33"/>
        <v>#DIV/0!</v>
      </c>
      <c r="BW42" s="20" t="e">
        <f t="shared" si="34"/>
        <v>#DIV/0!</v>
      </c>
      <c r="BX42" s="16" t="e">
        <f t="shared" si="35"/>
        <v>#DIV/0!</v>
      </c>
      <c r="BY42" s="20" t="e">
        <f t="shared" si="36"/>
        <v>#DIV/0!</v>
      </c>
      <c r="BZ42" s="16" t="e">
        <f t="shared" si="37"/>
        <v>#DIV/0!</v>
      </c>
      <c r="CA42" s="20" t="e">
        <f t="shared" si="38"/>
        <v>#DIV/0!</v>
      </c>
      <c r="CB42" s="16" t="e">
        <f t="shared" si="39"/>
        <v>#DIV/0!</v>
      </c>
    </row>
    <row r="43" spans="1:80" hidden="1" x14ac:dyDescent="0.3">
      <c r="A43" s="1">
        <f>'AC bio'!A43</f>
        <v>43625</v>
      </c>
      <c r="B43" s="14">
        <f>'AC bio'!B43</f>
        <v>41</v>
      </c>
      <c r="C43">
        <f>('AC bio'!C43*'AC bio'!Q93)/100</f>
        <v>0</v>
      </c>
      <c r="D43">
        <f>('AC bio'!D43*'AC bio'!R93)/100</f>
        <v>0</v>
      </c>
      <c r="E43">
        <f>('AC bio'!E43*'AC bio'!S93)/100</f>
        <v>0</v>
      </c>
      <c r="F43">
        <f>('AC bio'!F43*'AC bio'!T93)/100</f>
        <v>0</v>
      </c>
      <c r="G43">
        <f>('AC bio'!G43*'AC bio'!U93)/100</f>
        <v>0</v>
      </c>
      <c r="H43">
        <f>('AC bio'!H43*'AC bio'!V93)/100</f>
        <v>0</v>
      </c>
      <c r="I43">
        <f>('AC bio'!I43*'AC bio'!Q93)/100</f>
        <v>0</v>
      </c>
      <c r="J43">
        <f>('AC bio'!J43*'AC bio'!R93)/100</f>
        <v>0</v>
      </c>
      <c r="K43">
        <f>('AC bio'!K43*'AC bio'!S93)/100</f>
        <v>0</v>
      </c>
      <c r="L43">
        <f>('AC bio'!L43*'AC bio'!T93)/100</f>
        <v>0</v>
      </c>
      <c r="M43">
        <f>('AC bio'!M43*'AC bio'!U93)/100</f>
        <v>0</v>
      </c>
      <c r="N43">
        <f>('AC bio'!N43*'AC bio'!V93)/100</f>
        <v>0</v>
      </c>
      <c r="O43">
        <f>('AC bio'!O43*'AC bio'!Q93)/100</f>
        <v>0</v>
      </c>
      <c r="P43">
        <f>('AC bio'!P43*'AC bio'!R93)/100</f>
        <v>0</v>
      </c>
      <c r="Q43">
        <f>('AC bio'!Q43*'AC bio'!S93)/100</f>
        <v>0</v>
      </c>
      <c r="R43">
        <f>('AC bio'!R43*'AC bio'!T93)/100</f>
        <v>0</v>
      </c>
      <c r="S43">
        <f>('AC bio'!S43*'AC bio'!U93)/100</f>
        <v>0</v>
      </c>
      <c r="T43">
        <f>('AC bio'!T43*'AC bio'!V93)/100</f>
        <v>0</v>
      </c>
      <c r="U43">
        <f>('AC bio'!U43*'AC bio'!Q93)/100</f>
        <v>0</v>
      </c>
      <c r="V43">
        <f>('AC bio'!V43*'AC bio'!R93)/100</f>
        <v>0</v>
      </c>
      <c r="W43">
        <f>('AC bio'!W43*'AC bio'!S93)/100</f>
        <v>0</v>
      </c>
      <c r="X43">
        <f>('AC bio'!X43*'AC bio'!T93)/100</f>
        <v>0</v>
      </c>
      <c r="Y43">
        <f>('AC bio'!Y43*'AC bio'!U93)/100</f>
        <v>0</v>
      </c>
      <c r="Z43">
        <f>('AC bio'!Z43*'AC bio'!V93)/100</f>
        <v>0</v>
      </c>
      <c r="AA43">
        <f>('AC bio'!AA43*'AC bio'!Q93)/100</f>
        <v>0</v>
      </c>
      <c r="AB43">
        <f>('AC bio'!AB43*'AC bio'!R93)/100</f>
        <v>0</v>
      </c>
      <c r="AC43">
        <f>('AC bio'!AC43*'AC bio'!S93)/100</f>
        <v>0</v>
      </c>
      <c r="AD43">
        <f>('AC bio'!AD43*'AC bio'!T93)/100</f>
        <v>0</v>
      </c>
      <c r="AE43">
        <f>('AC bio'!AE43*'AC bio'!U93)/100</f>
        <v>0</v>
      </c>
      <c r="AF43">
        <f>('AC bio'!AF43*'AC bio'!V93)/100</f>
        <v>0</v>
      </c>
      <c r="AS43">
        <f t="shared" si="14"/>
        <v>0</v>
      </c>
      <c r="AT43">
        <f t="shared" si="40"/>
        <v>0</v>
      </c>
      <c r="AU43">
        <f t="shared" si="41"/>
        <v>0</v>
      </c>
      <c r="AV43">
        <f t="shared" si="42"/>
        <v>0</v>
      </c>
      <c r="AW43">
        <f t="shared" si="43"/>
        <v>0</v>
      </c>
      <c r="AX43">
        <f t="shared" si="44"/>
        <v>0</v>
      </c>
      <c r="AY43">
        <f t="shared" si="15"/>
        <v>0</v>
      </c>
      <c r="AZ43">
        <f t="shared" si="45"/>
        <v>0</v>
      </c>
      <c r="BA43">
        <f t="shared" si="46"/>
        <v>0</v>
      </c>
      <c r="BB43">
        <f t="shared" si="47"/>
        <v>0</v>
      </c>
      <c r="BC43">
        <f t="shared" si="48"/>
        <v>0</v>
      </c>
      <c r="BD43">
        <f t="shared" si="49"/>
        <v>0</v>
      </c>
      <c r="BE43" s="16" t="e">
        <f t="shared" si="16"/>
        <v>#DIV/0!</v>
      </c>
      <c r="BF43" s="16" t="e">
        <f t="shared" si="17"/>
        <v>#DIV/0!</v>
      </c>
      <c r="BG43" s="16" t="e">
        <f t="shared" si="18"/>
        <v>#DIV/0!</v>
      </c>
      <c r="BH43" s="16" t="e">
        <f t="shared" si="19"/>
        <v>#DIV/0!</v>
      </c>
      <c r="BI43" s="16" t="e">
        <f t="shared" si="20"/>
        <v>#DIV/0!</v>
      </c>
      <c r="BJ43" s="16" t="e">
        <f t="shared" si="21"/>
        <v>#DIV/0!</v>
      </c>
      <c r="BK43" s="16" t="e">
        <f t="shared" si="22"/>
        <v>#DIV/0!</v>
      </c>
      <c r="BL43" s="16" t="e">
        <f t="shared" si="23"/>
        <v>#DIV/0!</v>
      </c>
      <c r="BM43" s="16" t="e">
        <f t="shared" si="24"/>
        <v>#DIV/0!</v>
      </c>
      <c r="BN43" s="16" t="e">
        <f t="shared" si="25"/>
        <v>#DIV/0!</v>
      </c>
      <c r="BO43" s="16" t="e">
        <f t="shared" si="26"/>
        <v>#DIV/0!</v>
      </c>
      <c r="BP43" s="16" t="e">
        <f t="shared" si="27"/>
        <v>#DIV/0!</v>
      </c>
      <c r="BQ43" s="20" t="e">
        <f t="shared" si="28"/>
        <v>#DIV/0!</v>
      </c>
      <c r="BR43" s="16" t="e">
        <f t="shared" si="29"/>
        <v>#DIV/0!</v>
      </c>
      <c r="BS43" s="20" t="e">
        <f t="shared" si="30"/>
        <v>#DIV/0!</v>
      </c>
      <c r="BT43" s="16" t="e">
        <f t="shared" si="31"/>
        <v>#DIV/0!</v>
      </c>
      <c r="BU43" s="20" t="e">
        <f t="shared" si="32"/>
        <v>#DIV/0!</v>
      </c>
      <c r="BV43" s="16" t="e">
        <f t="shared" si="33"/>
        <v>#DIV/0!</v>
      </c>
      <c r="BW43" s="20" t="e">
        <f t="shared" si="34"/>
        <v>#DIV/0!</v>
      </c>
      <c r="BX43" s="16" t="e">
        <f t="shared" si="35"/>
        <v>#DIV/0!</v>
      </c>
      <c r="BY43" s="20" t="e">
        <f t="shared" si="36"/>
        <v>#DIV/0!</v>
      </c>
      <c r="BZ43" s="16" t="e">
        <f t="shared" si="37"/>
        <v>#DIV/0!</v>
      </c>
      <c r="CA43" s="20" t="e">
        <f t="shared" si="38"/>
        <v>#DIV/0!</v>
      </c>
      <c r="CB43" s="16" t="e">
        <f t="shared" si="39"/>
        <v>#DIV/0!</v>
      </c>
    </row>
    <row r="44" spans="1:80" hidden="1" x14ac:dyDescent="0.3">
      <c r="A44" s="1">
        <f>'AC bio'!A44</f>
        <v>43626</v>
      </c>
      <c r="B44" s="14">
        <f>'AC bio'!B44</f>
        <v>42</v>
      </c>
      <c r="C44">
        <f>('AC bio'!C44*'AC bio'!Q94)/100</f>
        <v>0</v>
      </c>
      <c r="D44">
        <f>('AC bio'!D44*'AC bio'!R94)/100</f>
        <v>0</v>
      </c>
      <c r="E44">
        <f>('AC bio'!E44*'AC bio'!S94)/100</f>
        <v>0</v>
      </c>
      <c r="F44">
        <f>('AC bio'!F44*'AC bio'!T94)/100</f>
        <v>0</v>
      </c>
      <c r="G44">
        <f>('AC bio'!G44*'AC bio'!U94)/100</f>
        <v>0</v>
      </c>
      <c r="H44">
        <f>('AC bio'!H44*'AC bio'!V94)/100</f>
        <v>0</v>
      </c>
      <c r="I44">
        <f>('AC bio'!I44*'AC bio'!Q94)/100</f>
        <v>0</v>
      </c>
      <c r="J44">
        <f>('AC bio'!J44*'AC bio'!R94)/100</f>
        <v>0</v>
      </c>
      <c r="K44">
        <f>('AC bio'!K44*'AC bio'!S94)/100</f>
        <v>0</v>
      </c>
      <c r="L44">
        <f>('AC bio'!L44*'AC bio'!T94)/100</f>
        <v>0</v>
      </c>
      <c r="M44">
        <f>('AC bio'!M44*'AC bio'!U94)/100</f>
        <v>0</v>
      </c>
      <c r="N44">
        <f>('AC bio'!N44*'AC bio'!V94)/100</f>
        <v>0</v>
      </c>
      <c r="O44">
        <f>('AC bio'!O44*'AC bio'!Q94)/100</f>
        <v>0</v>
      </c>
      <c r="P44">
        <f>('AC bio'!P44*'AC bio'!R94)/100</f>
        <v>0</v>
      </c>
      <c r="Q44">
        <f>('AC bio'!Q44*'AC bio'!S94)/100</f>
        <v>0</v>
      </c>
      <c r="R44">
        <f>('AC bio'!R44*'AC bio'!T94)/100</f>
        <v>0</v>
      </c>
      <c r="S44">
        <f>('AC bio'!S44*'AC bio'!U94)/100</f>
        <v>0</v>
      </c>
      <c r="T44">
        <f>('AC bio'!T44*'AC bio'!V94)/100</f>
        <v>0</v>
      </c>
      <c r="U44">
        <f>('AC bio'!U44*'AC bio'!Q94)/100</f>
        <v>0</v>
      </c>
      <c r="V44">
        <f>('AC bio'!V44*'AC bio'!R94)/100</f>
        <v>0</v>
      </c>
      <c r="W44">
        <f>('AC bio'!W44*'AC bio'!S94)/100</f>
        <v>0</v>
      </c>
      <c r="X44">
        <f>('AC bio'!X44*'AC bio'!T94)/100</f>
        <v>0</v>
      </c>
      <c r="Y44">
        <f>('AC bio'!Y44*'AC bio'!U94)/100</f>
        <v>0</v>
      </c>
      <c r="Z44">
        <f>('AC bio'!Z44*'AC bio'!V94)/100</f>
        <v>0</v>
      </c>
      <c r="AA44">
        <f>('AC bio'!AA44*'AC bio'!Q94)/100</f>
        <v>0</v>
      </c>
      <c r="AB44">
        <f>('AC bio'!AB44*'AC bio'!R94)/100</f>
        <v>0</v>
      </c>
      <c r="AC44">
        <f>('AC bio'!AC44*'AC bio'!S94)/100</f>
        <v>0</v>
      </c>
      <c r="AD44">
        <f>('AC bio'!AD44*'AC bio'!T94)/100</f>
        <v>0</v>
      </c>
      <c r="AE44">
        <f>('AC bio'!AE44*'AC bio'!U94)/100</f>
        <v>0</v>
      </c>
      <c r="AF44">
        <f>('AC bio'!AF44*'AC bio'!V94)/100</f>
        <v>0</v>
      </c>
      <c r="AS44">
        <f t="shared" si="14"/>
        <v>0</v>
      </c>
      <c r="AT44">
        <f t="shared" si="40"/>
        <v>0</v>
      </c>
      <c r="AU44">
        <f t="shared" si="41"/>
        <v>0</v>
      </c>
      <c r="AV44">
        <f t="shared" si="42"/>
        <v>0</v>
      </c>
      <c r="AW44">
        <f t="shared" si="43"/>
        <v>0</v>
      </c>
      <c r="AX44">
        <f t="shared" si="44"/>
        <v>0</v>
      </c>
      <c r="AY44">
        <f t="shared" si="15"/>
        <v>0</v>
      </c>
      <c r="AZ44">
        <f t="shared" si="45"/>
        <v>0</v>
      </c>
      <c r="BA44">
        <f t="shared" si="46"/>
        <v>0</v>
      </c>
      <c r="BB44">
        <f t="shared" si="47"/>
        <v>0</v>
      </c>
      <c r="BC44">
        <f t="shared" si="48"/>
        <v>0</v>
      </c>
      <c r="BD44">
        <f t="shared" si="49"/>
        <v>0</v>
      </c>
      <c r="BE44" s="16" t="e">
        <f t="shared" si="16"/>
        <v>#DIV/0!</v>
      </c>
      <c r="BF44" s="16" t="e">
        <f t="shared" si="17"/>
        <v>#DIV/0!</v>
      </c>
      <c r="BG44" s="16" t="e">
        <f t="shared" si="18"/>
        <v>#DIV/0!</v>
      </c>
      <c r="BH44" s="16" t="e">
        <f t="shared" si="19"/>
        <v>#DIV/0!</v>
      </c>
      <c r="BI44" s="16" t="e">
        <f t="shared" si="20"/>
        <v>#DIV/0!</v>
      </c>
      <c r="BJ44" s="16" t="e">
        <f t="shared" si="21"/>
        <v>#DIV/0!</v>
      </c>
      <c r="BK44" s="16" t="e">
        <f t="shared" si="22"/>
        <v>#DIV/0!</v>
      </c>
      <c r="BL44" s="16" t="e">
        <f t="shared" si="23"/>
        <v>#DIV/0!</v>
      </c>
      <c r="BM44" s="16" t="e">
        <f t="shared" si="24"/>
        <v>#DIV/0!</v>
      </c>
      <c r="BN44" s="16" t="e">
        <f t="shared" si="25"/>
        <v>#DIV/0!</v>
      </c>
      <c r="BO44" s="16" t="e">
        <f t="shared" si="26"/>
        <v>#DIV/0!</v>
      </c>
      <c r="BP44" s="16" t="e">
        <f t="shared" si="27"/>
        <v>#DIV/0!</v>
      </c>
      <c r="BQ44" s="20" t="e">
        <f t="shared" si="28"/>
        <v>#DIV/0!</v>
      </c>
      <c r="BR44" s="16" t="e">
        <f t="shared" si="29"/>
        <v>#DIV/0!</v>
      </c>
      <c r="BS44" s="20" t="e">
        <f t="shared" si="30"/>
        <v>#DIV/0!</v>
      </c>
      <c r="BT44" s="16" t="e">
        <f t="shared" si="31"/>
        <v>#DIV/0!</v>
      </c>
      <c r="BU44" s="20" t="e">
        <f t="shared" si="32"/>
        <v>#DIV/0!</v>
      </c>
      <c r="BV44" s="16" t="e">
        <f t="shared" si="33"/>
        <v>#DIV/0!</v>
      </c>
      <c r="BW44" s="20" t="e">
        <f t="shared" si="34"/>
        <v>#DIV/0!</v>
      </c>
      <c r="BX44" s="16" t="e">
        <f t="shared" si="35"/>
        <v>#DIV/0!</v>
      </c>
      <c r="BY44" s="20" t="e">
        <f t="shared" si="36"/>
        <v>#DIV/0!</v>
      </c>
      <c r="BZ44" s="16" t="e">
        <f t="shared" si="37"/>
        <v>#DIV/0!</v>
      </c>
      <c r="CA44" s="20" t="e">
        <f t="shared" si="38"/>
        <v>#DIV/0!</v>
      </c>
      <c r="CB44" s="16" t="e">
        <f t="shared" si="39"/>
        <v>#DIV/0!</v>
      </c>
    </row>
    <row r="45" spans="1:80" x14ac:dyDescent="0.3">
      <c r="A45" s="1">
        <f>'AC bio'!A45</f>
        <v>43627</v>
      </c>
      <c r="B45" s="14">
        <f>'AC bio'!B45</f>
        <v>43</v>
      </c>
      <c r="C45">
        <f>('AC bio'!C45*'AC bio'!Q95)/100</f>
        <v>1.7926544436942402E-2</v>
      </c>
      <c r="D45">
        <f>('AC bio'!D45*'AC bio'!R95)/100</f>
        <v>1.0085930202892739E-2</v>
      </c>
      <c r="E45">
        <f>('AC bio'!E45*'AC bio'!S95)/100</f>
        <v>1.5716208300631559E-3</v>
      </c>
      <c r="F45">
        <f>('AC bio'!F45*'AC bio'!T95)/100</f>
        <v>7.3459945569312899E-3</v>
      </c>
      <c r="G45">
        <f>('AC bio'!G45*'AC bio'!U95)/100</f>
        <v>7.2836659440219664E-3</v>
      </c>
      <c r="H45">
        <f>('AC bio'!H45*'AC bio'!V95)/100</f>
        <v>2.598545552701594E-3</v>
      </c>
      <c r="I45">
        <f>('AC bio'!I45*'AC bio'!Q95)/100</f>
        <v>10.997471770405362</v>
      </c>
      <c r="J45">
        <f>('AC bio'!J45*'AC bio'!R95)/100</f>
        <v>12.039741860790475</v>
      </c>
      <c r="K45">
        <f>('AC bio'!K45*'AC bio'!S95)/100</f>
        <v>11.260466704501164</v>
      </c>
      <c r="L45">
        <f>('AC bio'!L45*'AC bio'!T95)/100</f>
        <v>10.663638196325518</v>
      </c>
      <c r="M45">
        <f>('AC bio'!M45*'AC bio'!U95)/100</f>
        <v>9.9446161239829589</v>
      </c>
      <c r="N45">
        <f>('AC bio'!N45*'AC bio'!V95)/100</f>
        <v>12.532143485752274</v>
      </c>
      <c r="O45">
        <f>('AC bio'!O45*'AC bio'!Q95)/100</f>
        <v>108.19454473935716</v>
      </c>
      <c r="P45">
        <f>('AC bio'!P45*'AC bio'!R95)/100</f>
        <v>116.65917821910074</v>
      </c>
      <c r="Q45">
        <f>('AC bio'!Q45*'AC bio'!S95)/100</f>
        <v>114.48351374042866</v>
      </c>
      <c r="R45">
        <f>('AC bio'!R45*'AC bio'!T95)/100</f>
        <v>93.563009842904407</v>
      </c>
      <c r="S45">
        <f>('AC bio'!S45*'AC bio'!U95)/100</f>
        <v>103.24567675083178</v>
      </c>
      <c r="T45">
        <f>('AC bio'!T45*'AC bio'!V95)/100</f>
        <v>113.16025510825078</v>
      </c>
      <c r="U45">
        <f>('AC bio'!U45*'AC bio'!Q95)/100</f>
        <v>1.2584642192080191</v>
      </c>
      <c r="V45">
        <f>('AC bio'!V45*'AC bio'!R95)/100</f>
        <v>1.7481360148871716</v>
      </c>
      <c r="W45">
        <f>('AC bio'!W45*'AC bio'!S95)/100</f>
        <v>1.787969655455198</v>
      </c>
      <c r="X45">
        <f>('AC bio'!X45*'AC bio'!T95)/100</f>
        <v>2.258764480146922</v>
      </c>
      <c r="Y45">
        <f>('AC bio'!Y45*'AC bio'!U95)/100</f>
        <v>25.810515814027234</v>
      </c>
      <c r="Z45">
        <f>('AC bio'!Z45*'AC bio'!V95)/100</f>
        <v>27.329118466220898</v>
      </c>
      <c r="AA45">
        <f>('AC bio'!AA45*'AC bio'!Q95)/100</f>
        <v>24.194423149992964</v>
      </c>
      <c r="AB45">
        <f>('AC bio'!AB45*'AC bio'!R95)/100</f>
        <v>28.834599070729023</v>
      </c>
      <c r="AC45">
        <f>('AC bio'!AC45*'AC bio'!S95)/100</f>
        <v>29.932324975203752</v>
      </c>
      <c r="AD45">
        <f>('AC bio'!AD45*'AC bio'!T95)/100</f>
        <v>23.329520817732103</v>
      </c>
      <c r="AE45">
        <f>('AC bio'!AE45*'AC bio'!U95)/100</f>
        <v>15.821251175932167</v>
      </c>
      <c r="AF45">
        <f>('AC bio'!AF45*'AC bio'!V95)/100</f>
        <v>17.059010589838195</v>
      </c>
      <c r="AG45">
        <v>8547.4644000001317</v>
      </c>
      <c r="AH45">
        <f>AG45-AG41</f>
        <v>656.15400000004684</v>
      </c>
      <c r="AI45">
        <v>7442.5131999999148</v>
      </c>
      <c r="AJ45">
        <f>AI45-AI41</f>
        <v>504.07020000001921</v>
      </c>
      <c r="AK45">
        <v>9884.386399999994</v>
      </c>
      <c r="AL45">
        <f>AK45-AK41</f>
        <v>874.740600000001</v>
      </c>
      <c r="AM45">
        <v>9914.2824000000146</v>
      </c>
      <c r="AN45">
        <f>AM45-AM41</f>
        <v>903.95190000002731</v>
      </c>
      <c r="AO45">
        <v>47266.32269999991</v>
      </c>
      <c r="AP45">
        <f>AO45-AO41</f>
        <v>3254.1551999999429</v>
      </c>
      <c r="AQ45">
        <v>42800.611199999985</v>
      </c>
      <c r="AR45">
        <f>AQ45-AQ41</f>
        <v>3205.4283000000069</v>
      </c>
      <c r="AS45">
        <f t="shared" si="14"/>
        <v>0.14149433849893192</v>
      </c>
      <c r="AT45">
        <f t="shared" si="40"/>
        <v>7.9608316439602492E-2</v>
      </c>
      <c r="AU45">
        <f t="shared" si="41"/>
        <v>1.2404814017734781E-2</v>
      </c>
      <c r="AV45">
        <f t="shared" si="42"/>
        <v>5.7981985546960935E-2</v>
      </c>
      <c r="AW45">
        <f t="shared" si="43"/>
        <v>5.749002537671271E-2</v>
      </c>
      <c r="AX45">
        <f t="shared" si="44"/>
        <v>2.0510337914380884E-2</v>
      </c>
      <c r="AY45">
        <f t="shared" si="15"/>
        <v>39.732266940294899</v>
      </c>
      <c r="AZ45">
        <f t="shared" si="45"/>
        <v>55.192198340888552</v>
      </c>
      <c r="BA45">
        <f t="shared" si="46"/>
        <v>56.449827136444306</v>
      </c>
      <c r="BB45">
        <f t="shared" si="47"/>
        <v>71.31377428985077</v>
      </c>
      <c r="BC45">
        <f t="shared" si="48"/>
        <v>814.89031514540045</v>
      </c>
      <c r="BD45">
        <f t="shared" si="49"/>
        <v>862.83567984648846</v>
      </c>
      <c r="BE45" s="16">
        <f t="shared" si="16"/>
        <v>2.1564196590879859E-4</v>
      </c>
      <c r="BF45" s="16">
        <f t="shared" si="17"/>
        <v>1.5793101127501577E-4</v>
      </c>
      <c r="BG45" s="16">
        <f t="shared" si="18"/>
        <v>1.4181134404570642E-5</v>
      </c>
      <c r="BH45" s="16">
        <f t="shared" si="19"/>
        <v>6.4142777449728439E-5</v>
      </c>
      <c r="BI45" s="16">
        <f t="shared" si="20"/>
        <v>1.7666651355999776E-5</v>
      </c>
      <c r="BJ45" s="16">
        <f t="shared" si="21"/>
        <v>6.3986263284631388E-6</v>
      </c>
      <c r="BK45" s="16">
        <f t="shared" si="22"/>
        <v>6.0553264843759336E-2</v>
      </c>
      <c r="BL45" s="16">
        <f t="shared" si="23"/>
        <v>0.10949307921969291</v>
      </c>
      <c r="BM45" s="16">
        <f t="shared" si="24"/>
        <v>6.4533219489805602E-2</v>
      </c>
      <c r="BN45" s="16">
        <f t="shared" si="25"/>
        <v>7.8891116097934658E-2</v>
      </c>
      <c r="BO45" s="16">
        <f t="shared" si="26"/>
        <v>0.25041531981800214</v>
      </c>
      <c r="BP45" s="16">
        <f t="shared" si="27"/>
        <v>0.26917952894048092</v>
      </c>
      <c r="BQ45" s="20">
        <f t="shared" si="28"/>
        <v>1.8678648859190718E-4</v>
      </c>
      <c r="BR45" s="16">
        <f t="shared" si="29"/>
        <v>4.0807807370297039E-5</v>
      </c>
      <c r="BS45" s="20">
        <f t="shared" si="30"/>
        <v>3.9161955927149544E-5</v>
      </c>
      <c r="BT45" s="16">
        <f t="shared" si="31"/>
        <v>3.5328216596452787E-5</v>
      </c>
      <c r="BU45" s="20">
        <f t="shared" si="32"/>
        <v>1.2032638842231458E-5</v>
      </c>
      <c r="BV45" s="16">
        <f t="shared" si="33"/>
        <v>7.9676969075508906E-6</v>
      </c>
      <c r="BW45" s="20">
        <f t="shared" si="34"/>
        <v>8.502317203172613E-2</v>
      </c>
      <c r="BX45" s="16">
        <f t="shared" si="35"/>
        <v>3.4605674615233492E-2</v>
      </c>
      <c r="BY45" s="20">
        <f t="shared" si="36"/>
        <v>7.171216779387013E-2</v>
      </c>
      <c r="BZ45" s="16">
        <f t="shared" si="37"/>
        <v>1.0152566055183386E-2</v>
      </c>
      <c r="CA45" s="20">
        <f t="shared" si="38"/>
        <v>0.25979742437924153</v>
      </c>
      <c r="CB45" s="16">
        <f t="shared" si="39"/>
        <v>1.3268299514107223E-2</v>
      </c>
    </row>
    <row r="46" spans="1:80" x14ac:dyDescent="0.3">
      <c r="A46" s="1">
        <f>'AC bio'!A46</f>
        <v>43628</v>
      </c>
      <c r="B46" s="14">
        <f>'AC bio'!B46</f>
        <v>44</v>
      </c>
      <c r="C46">
        <f>('AC bio'!C46*'AC bio'!Q96)/100</f>
        <v>1.9562149761401741E-2</v>
      </c>
      <c r="D46">
        <f>('AC bio'!D46*'AC bio'!R96)/100</f>
        <v>1.2766623320191739E-2</v>
      </c>
      <c r="E46">
        <f>('AC bio'!E46*'AC bio'!S96)/100</f>
        <v>1.305633831925202E-2</v>
      </c>
      <c r="F46">
        <f>('AC bio'!F46*'AC bio'!T96)/100</f>
        <v>6.9098768937306499E-3</v>
      </c>
      <c r="G46">
        <f>('AC bio'!G46*'AC bio'!U96)/100</f>
        <v>6.8226560428410734E-3</v>
      </c>
      <c r="H46">
        <f>('AC bio'!H46*'AC bio'!V96)/100</f>
        <v>9.2848761405649686E-3</v>
      </c>
      <c r="I46">
        <f>('AC bio'!I46*'AC bio'!Q96)/100</f>
        <v>9.988159329551193</v>
      </c>
      <c r="J46">
        <f>('AC bio'!J46*'AC bio'!R96)/100</f>
        <v>10.900161830040849</v>
      </c>
      <c r="K46">
        <f>('AC bio'!K46*'AC bio'!S96)/100</f>
        <v>10.789804229271923</v>
      </c>
      <c r="L46">
        <f>('AC bio'!L46*'AC bio'!T96)/100</f>
        <v>10.608232762334346</v>
      </c>
      <c r="M46">
        <f>('AC bio'!M46*'AC bio'!U96)/100</f>
        <v>9.0350358806494331</v>
      </c>
      <c r="N46">
        <f>('AC bio'!N46*'AC bio'!V96)/100</f>
        <v>10.376133923824032</v>
      </c>
      <c r="O46">
        <f>('AC bio'!O46*'AC bio'!Q96)/100</f>
        <v>142.43073400619059</v>
      </c>
      <c r="P46">
        <f>('AC bio'!P46*'AC bio'!R96)/100</f>
        <v>148.77004511139262</v>
      </c>
      <c r="Q46">
        <f>('AC bio'!Q46*'AC bio'!S96)/100</f>
        <v>144.22132304660167</v>
      </c>
      <c r="R46">
        <f>('AC bio'!R46*'AC bio'!T96)/100</f>
        <v>143.27484010341087</v>
      </c>
      <c r="S46">
        <f>('AC bio'!S46*'AC bio'!U96)/100</f>
        <v>139.10007554507047</v>
      </c>
      <c r="T46">
        <f>('AC bio'!T46*'AC bio'!V96)/100</f>
        <v>148.72176236881918</v>
      </c>
      <c r="U46">
        <f>('AC bio'!U46*'AC bio'!Q96)/100</f>
        <v>0</v>
      </c>
      <c r="V46">
        <f>('AC bio'!V46*'AC bio'!R96)/100</f>
        <v>0</v>
      </c>
      <c r="W46">
        <f>('AC bio'!W46*'AC bio'!S96)/100</f>
        <v>0</v>
      </c>
      <c r="X46">
        <f>('AC bio'!X46*'AC bio'!T96)/100</f>
        <v>0</v>
      </c>
      <c r="Y46">
        <f>('AC bio'!Y46*'AC bio'!U96)/100</f>
        <v>2.3053180887807581</v>
      </c>
      <c r="Z46">
        <f>('AC bio'!Z46*'AC bio'!V96)/100</f>
        <v>2.9126917542866839</v>
      </c>
      <c r="AA46">
        <f>('AC bio'!AA46*'AC bio'!Q96)/100</f>
        <v>3.5776949564410332</v>
      </c>
      <c r="AB46">
        <f>('AC bio'!AB46*'AC bio'!R96)/100</f>
        <v>13.15017819447198</v>
      </c>
      <c r="AC46">
        <f>('AC bio'!AC46*'AC bio'!S96)/100</f>
        <v>18.485082083262281</v>
      </c>
      <c r="AD46">
        <f>('AC bio'!AD46*'AC bio'!T96)/100</f>
        <v>14.685895552182247</v>
      </c>
      <c r="AE46">
        <f>('AC bio'!AE46*'AC bio'!U96)/100</f>
        <v>20.269340795494831</v>
      </c>
      <c r="AF46">
        <f>('AC bio'!AF46*'AC bio'!V96)/100</f>
        <v>19.346165444467744</v>
      </c>
      <c r="AG46">
        <v>8721.92400000013</v>
      </c>
      <c r="AH46">
        <f>AG46-AG45</f>
        <v>174.45959999999832</v>
      </c>
      <c r="AI46">
        <v>7582.4883999999001</v>
      </c>
      <c r="AJ46">
        <f>AI46-AI45</f>
        <v>139.97519999998531</v>
      </c>
      <c r="AK46">
        <v>10106.284100000001</v>
      </c>
      <c r="AL46">
        <f>AK46-AK45</f>
        <v>221.89770000000681</v>
      </c>
      <c r="AM46">
        <v>10171.9326</v>
      </c>
      <c r="AN46">
        <f>AM46-AM45</f>
        <v>257.65019999998549</v>
      </c>
      <c r="AO46">
        <v>48081.770399999899</v>
      </c>
      <c r="AP46">
        <f>AO46-AO45</f>
        <v>815.44769999998971</v>
      </c>
      <c r="AQ46">
        <v>43624.213799999998</v>
      </c>
      <c r="AR46">
        <f>AQ46-AQ45</f>
        <v>823.6026000000129</v>
      </c>
      <c r="AS46">
        <f t="shared" si="14"/>
        <v>0.15440418257087613</v>
      </c>
      <c r="AT46">
        <f t="shared" si="40"/>
        <v>0.10076704564617549</v>
      </c>
      <c r="AU46">
        <f t="shared" si="41"/>
        <v>0.10305376812576145</v>
      </c>
      <c r="AV46">
        <f t="shared" si="42"/>
        <v>5.4539705832689384E-2</v>
      </c>
      <c r="AW46">
        <f t="shared" si="43"/>
        <v>5.3851271056910614E-2</v>
      </c>
      <c r="AX46">
        <f t="shared" si="44"/>
        <v>7.3285591217814985E-2</v>
      </c>
      <c r="AY46">
        <f t="shared" si="15"/>
        <v>0</v>
      </c>
      <c r="AZ46">
        <f t="shared" si="45"/>
        <v>0</v>
      </c>
      <c r="BA46">
        <f t="shared" si="46"/>
        <v>0</v>
      </c>
      <c r="BB46">
        <f t="shared" si="47"/>
        <v>0</v>
      </c>
      <c r="BC46">
        <f t="shared" si="48"/>
        <v>72.783566101999099</v>
      </c>
      <c r="BD46">
        <f t="shared" si="49"/>
        <v>91.959584173910486</v>
      </c>
      <c r="BE46" s="16">
        <f t="shared" si="16"/>
        <v>8.8504262632080788E-4</v>
      </c>
      <c r="BF46" s="16">
        <f t="shared" si="17"/>
        <v>7.1989213550819047E-4</v>
      </c>
      <c r="BG46" s="16">
        <f t="shared" si="18"/>
        <v>4.6442017256491744E-4</v>
      </c>
      <c r="BH46" s="16">
        <f t="shared" si="19"/>
        <v>2.116812089906876E-4</v>
      </c>
      <c r="BI46" s="16">
        <f t="shared" si="20"/>
        <v>6.6038902380755128E-5</v>
      </c>
      <c r="BJ46" s="16">
        <f t="shared" si="21"/>
        <v>8.8981738544552724E-5</v>
      </c>
      <c r="BK46" s="16">
        <f t="shared" si="22"/>
        <v>0</v>
      </c>
      <c r="BL46" s="16">
        <f t="shared" si="23"/>
        <v>0</v>
      </c>
      <c r="BM46" s="16">
        <f t="shared" si="24"/>
        <v>0</v>
      </c>
      <c r="BN46" s="16">
        <f t="shared" si="25"/>
        <v>0</v>
      </c>
      <c r="BO46" s="16">
        <f t="shared" si="26"/>
        <v>8.9255958539094557E-2</v>
      </c>
      <c r="BP46" s="16">
        <f t="shared" si="27"/>
        <v>0.11165528638922345</v>
      </c>
      <c r="BQ46" s="20">
        <f t="shared" si="28"/>
        <v>8.0246738091449923E-4</v>
      </c>
      <c r="BR46" s="16">
        <f t="shared" si="29"/>
        <v>1.1677903196988838E-4</v>
      </c>
      <c r="BS46" s="20">
        <f t="shared" si="30"/>
        <v>3.3805069077780253E-4</v>
      </c>
      <c r="BT46" s="16">
        <f t="shared" si="31"/>
        <v>1.7871343501339775E-4</v>
      </c>
      <c r="BU46" s="20">
        <f t="shared" si="32"/>
        <v>7.7510320462653926E-5</v>
      </c>
      <c r="BV46" s="16">
        <f t="shared" si="33"/>
        <v>1.6223035031073237E-5</v>
      </c>
      <c r="BW46" s="20">
        <f t="shared" si="34"/>
        <v>0</v>
      </c>
      <c r="BX46" s="16">
        <f t="shared" si="35"/>
        <v>0</v>
      </c>
      <c r="BY46" s="20">
        <f t="shared" si="36"/>
        <v>0</v>
      </c>
      <c r="BZ46" s="16">
        <f t="shared" si="37"/>
        <v>0</v>
      </c>
      <c r="CA46" s="20">
        <f t="shared" si="38"/>
        <v>0.10045562246415901</v>
      </c>
      <c r="CB46" s="16">
        <f t="shared" si="39"/>
        <v>1.583871661684666E-2</v>
      </c>
    </row>
    <row r="47" spans="1:80" x14ac:dyDescent="0.3">
      <c r="A47" s="1">
        <f>'AC bio'!A47</f>
        <v>43629</v>
      </c>
      <c r="B47" s="14">
        <f>'AC bio'!B47</f>
        <v>45</v>
      </c>
      <c r="C47">
        <f>('AC bio'!C47*'AC bio'!Q97)/100</f>
        <v>1.6927614856883013E-2</v>
      </c>
      <c r="D47">
        <f>('AC bio'!D47*'AC bio'!R97)/100</f>
        <v>1.2536235877039654E-2</v>
      </c>
      <c r="E47">
        <f>('AC bio'!E47*'AC bio'!S97)/100</f>
        <v>2.782705619122498E-3</v>
      </c>
      <c r="F47">
        <f>('AC bio'!F47*'AC bio'!T97)/100</f>
        <v>9.505240613404034E-3</v>
      </c>
      <c r="G47">
        <f>('AC bio'!G47*'AC bio'!U97)/100</f>
        <v>5.5339336685892452E-3</v>
      </c>
      <c r="H47">
        <f>('AC bio'!H47*'AC bio'!V97)/100</f>
        <v>8.1218377975221002E-3</v>
      </c>
      <c r="I47">
        <f>('AC bio'!I47*'AC bio'!Q97)/100</f>
        <v>8.6828439182932531</v>
      </c>
      <c r="J47">
        <f>('AC bio'!J47*'AC bio'!R97)/100</f>
        <v>10.544865785588451</v>
      </c>
      <c r="K47">
        <f>('AC bio'!K47*'AC bio'!S97)/100</f>
        <v>9.8896421729259956</v>
      </c>
      <c r="L47">
        <f>('AC bio'!L47*'AC bio'!T97)/100</f>
        <v>9.4315546178704945</v>
      </c>
      <c r="M47">
        <f>('AC bio'!M47*'AC bio'!U97)/100</f>
        <v>9.0272294335326144</v>
      </c>
      <c r="N47">
        <f>('AC bio'!N47*'AC bio'!V97)/100</f>
        <v>9.2956517393294025</v>
      </c>
      <c r="O47">
        <f>('AC bio'!O47*'AC bio'!Q97)/100</f>
        <v>121.1059403398212</v>
      </c>
      <c r="P47">
        <f>('AC bio'!P47*'AC bio'!R97)/100</f>
        <v>126.78741662215906</v>
      </c>
      <c r="Q47">
        <f>('AC bio'!Q47*'AC bio'!S97)/100</f>
        <v>130.43314990882652</v>
      </c>
      <c r="R47">
        <f>('AC bio'!R47*'AC bio'!T97)/100</f>
        <v>127.2277508821218</v>
      </c>
      <c r="S47">
        <f>('AC bio'!S47*'AC bio'!U97)/100</f>
        <v>130.87471437261797</v>
      </c>
      <c r="T47">
        <f>('AC bio'!T47*'AC bio'!V97)/100</f>
        <v>124.92827494194081</v>
      </c>
      <c r="U47">
        <f>('AC bio'!U47*'AC bio'!Q97)/100</f>
        <v>0</v>
      </c>
      <c r="V47">
        <f>('AC bio'!V47*'AC bio'!R97)/100</f>
        <v>0</v>
      </c>
      <c r="W47">
        <f>('AC bio'!W47*'AC bio'!S97)/100</f>
        <v>0</v>
      </c>
      <c r="X47">
        <f>('AC bio'!X47*'AC bio'!T97)/100</f>
        <v>0</v>
      </c>
      <c r="Y47">
        <f>('AC bio'!Y47*'AC bio'!U97)/100</f>
        <v>1.7792714155600802</v>
      </c>
      <c r="Z47">
        <f>('AC bio'!Z47*'AC bio'!V97)/100</f>
        <v>1.8632294352627696</v>
      </c>
      <c r="AA47">
        <f>('AC bio'!AA47*'AC bio'!Q97)/100</f>
        <v>9.5400462001647597</v>
      </c>
      <c r="AB47">
        <f>('AC bio'!AB47*'AC bio'!R97)/100</f>
        <v>9.3449320817925141</v>
      </c>
      <c r="AC47">
        <f>('AC bio'!AC47*'AC bio'!S97)/100</f>
        <v>14.986098223802959</v>
      </c>
      <c r="AD47">
        <f>('AC bio'!AD47*'AC bio'!T97)/100</f>
        <v>11.209098597600391</v>
      </c>
      <c r="AE47">
        <f>('AC bio'!AE47*'AC bio'!U97)/100</f>
        <v>14.290242858947874</v>
      </c>
      <c r="AF47">
        <f>('AC bio'!AF47*'AC bio'!V97)/100</f>
        <v>13.459634115285491</v>
      </c>
      <c r="AG47">
        <v>8895.2928000000884</v>
      </c>
      <c r="AH47">
        <f>AG47-AG46</f>
        <v>173.36879999995836</v>
      </c>
      <c r="AI47">
        <v>7727.2146999998677</v>
      </c>
      <c r="AJ47">
        <f>AI47-AI46</f>
        <v>144.72629999996752</v>
      </c>
      <c r="AK47">
        <v>10325.705899999955</v>
      </c>
      <c r="AL47">
        <f>AK47-AK46</f>
        <v>219.4217999999546</v>
      </c>
      <c r="AM47">
        <v>10425.850500000044</v>
      </c>
      <c r="AN47">
        <f>AM47-AM46</f>
        <v>253.91790000004403</v>
      </c>
      <c r="AO47">
        <v>48893.62259999985</v>
      </c>
      <c r="AP47">
        <f>AO47-AO46</f>
        <v>811.85219999995024</v>
      </c>
      <c r="AQ47">
        <v>44438.971199999993</v>
      </c>
      <c r="AR47">
        <f>AQ47-AQ46</f>
        <v>814.75739999999496</v>
      </c>
      <c r="AS47">
        <f t="shared" si="14"/>
        <v>0.1336097804551494</v>
      </c>
      <c r="AT47">
        <f t="shared" si="40"/>
        <v>9.8948595973293363E-2</v>
      </c>
      <c r="AU47">
        <f t="shared" si="41"/>
        <v>2.1963914584876655E-2</v>
      </c>
      <c r="AV47">
        <f t="shared" si="42"/>
        <v>7.5024929517101158E-2</v>
      </c>
      <c r="AW47">
        <f t="shared" si="43"/>
        <v>4.3679376496029078E-2</v>
      </c>
      <c r="AX47">
        <f t="shared" si="44"/>
        <v>6.4105721579435712E-2</v>
      </c>
      <c r="AY47">
        <f t="shared" si="15"/>
        <v>0</v>
      </c>
      <c r="AZ47">
        <f t="shared" si="45"/>
        <v>0</v>
      </c>
      <c r="BA47">
        <f t="shared" si="46"/>
        <v>0</v>
      </c>
      <c r="BB47">
        <f t="shared" si="47"/>
        <v>0</v>
      </c>
      <c r="BC47">
        <f t="shared" si="48"/>
        <v>56.175206067248524</v>
      </c>
      <c r="BD47">
        <f t="shared" si="49"/>
        <v>58.825930974393771</v>
      </c>
      <c r="BE47" s="16">
        <f t="shared" si="16"/>
        <v>7.7066796594993739E-4</v>
      </c>
      <c r="BF47" s="16">
        <f t="shared" si="17"/>
        <v>6.8369464273815858E-4</v>
      </c>
      <c r="BG47" s="16">
        <f t="shared" si="18"/>
        <v>1.0009905389929897E-4</v>
      </c>
      <c r="BH47" s="16">
        <f t="shared" si="19"/>
        <v>2.9546924229086703E-4</v>
      </c>
      <c r="BI47" s="16">
        <f t="shared" si="20"/>
        <v>5.3802128633797818E-5</v>
      </c>
      <c r="BJ47" s="16">
        <f t="shared" si="21"/>
        <v>7.8680747888188688E-5</v>
      </c>
      <c r="BK47" s="16">
        <f t="shared" si="22"/>
        <v>0</v>
      </c>
      <c r="BL47" s="16">
        <f t="shared" si="23"/>
        <v>0</v>
      </c>
      <c r="BM47" s="16">
        <f t="shared" si="24"/>
        <v>0</v>
      </c>
      <c r="BN47" s="16">
        <f t="shared" si="25"/>
        <v>0</v>
      </c>
      <c r="BO47" s="16">
        <f t="shared" si="26"/>
        <v>6.9193882910278462E-2</v>
      </c>
      <c r="BP47" s="16">
        <f t="shared" si="27"/>
        <v>7.2200548254479358E-2</v>
      </c>
      <c r="BQ47" s="20">
        <f t="shared" si="28"/>
        <v>7.2718130434404793E-4</v>
      </c>
      <c r="BR47" s="16">
        <f t="shared" si="29"/>
        <v>6.1499426625378147E-5</v>
      </c>
      <c r="BS47" s="20">
        <f t="shared" si="30"/>
        <v>1.9778414809508299E-4</v>
      </c>
      <c r="BT47" s="16">
        <f t="shared" si="31"/>
        <v>1.381475850533711E-4</v>
      </c>
      <c r="BU47" s="20">
        <f t="shared" si="32"/>
        <v>6.6241438260993256E-5</v>
      </c>
      <c r="BV47" s="16">
        <f t="shared" si="33"/>
        <v>1.7591840381337993E-5</v>
      </c>
      <c r="BW47" s="20">
        <f t="shared" si="34"/>
        <v>0</v>
      </c>
      <c r="BX47" s="16">
        <f t="shared" si="35"/>
        <v>0</v>
      </c>
      <c r="BY47" s="20">
        <f t="shared" si="36"/>
        <v>0</v>
      </c>
      <c r="BZ47" s="16">
        <f t="shared" si="37"/>
        <v>0</v>
      </c>
      <c r="CA47" s="20">
        <f t="shared" si="38"/>
        <v>7.0697215582378903E-2</v>
      </c>
      <c r="CB47" s="16">
        <f t="shared" si="39"/>
        <v>2.1260334536430383E-3</v>
      </c>
    </row>
    <row r="48" spans="1:80" s="18" customFormat="1" x14ac:dyDescent="0.3">
      <c r="A48" s="17"/>
      <c r="AG48" s="18">
        <v>9064.47930000005</v>
      </c>
      <c r="AH48" s="18">
        <f>AG48-AG47</f>
        <v>169.1864999999616</v>
      </c>
      <c r="AI48" s="18">
        <v>7868.6712999998445</v>
      </c>
      <c r="AJ48" s="18">
        <f>AI48-AI47</f>
        <v>141.45659999997679</v>
      </c>
      <c r="AK48" s="18">
        <v>10543.765999999932</v>
      </c>
      <c r="AL48" s="18">
        <f>AK48-AK47</f>
        <v>218.06009999997696</v>
      </c>
      <c r="AM48" s="18">
        <v>10673.886900000045</v>
      </c>
      <c r="AN48" s="18">
        <f>AM48-AM47</f>
        <v>248.03640000000087</v>
      </c>
      <c r="AO48" s="18">
        <v>49725.659999999843</v>
      </c>
      <c r="AP48" s="18">
        <f>AO48-AO47</f>
        <v>832.0373999999938</v>
      </c>
      <c r="AQ48" s="18">
        <v>45227.641199999991</v>
      </c>
      <c r="AR48" s="18">
        <f>AQ48-AQ47</f>
        <v>788.66999999999825</v>
      </c>
      <c r="AS48" s="18">
        <f t="shared" si="14"/>
        <v>0</v>
      </c>
      <c r="AT48" s="18">
        <f t="shared" si="40"/>
        <v>0</v>
      </c>
      <c r="AU48" s="18">
        <f t="shared" si="41"/>
        <v>0</v>
      </c>
      <c r="AV48" s="18">
        <f t="shared" si="42"/>
        <v>0</v>
      </c>
      <c r="AW48" s="18">
        <f t="shared" si="43"/>
        <v>0</v>
      </c>
      <c r="AX48" s="18">
        <f t="shared" si="44"/>
        <v>0</v>
      </c>
      <c r="AY48" s="18">
        <f t="shared" si="15"/>
        <v>0</v>
      </c>
      <c r="AZ48" s="18">
        <f t="shared" si="45"/>
        <v>0</v>
      </c>
      <c r="BA48" s="18">
        <f t="shared" si="46"/>
        <v>0</v>
      </c>
      <c r="BB48" s="18">
        <f t="shared" si="47"/>
        <v>0</v>
      </c>
      <c r="BC48" s="18">
        <f t="shared" si="48"/>
        <v>0</v>
      </c>
      <c r="BD48" s="18">
        <f t="shared" si="49"/>
        <v>0</v>
      </c>
      <c r="BE48" s="19">
        <f t="shared" si="16"/>
        <v>0</v>
      </c>
      <c r="BF48" s="19">
        <f t="shared" si="17"/>
        <v>0</v>
      </c>
      <c r="BG48" s="19">
        <f t="shared" si="18"/>
        <v>0</v>
      </c>
      <c r="BH48" s="19">
        <f t="shared" si="19"/>
        <v>0</v>
      </c>
      <c r="BI48" s="19">
        <f t="shared" si="20"/>
        <v>0</v>
      </c>
      <c r="BJ48" s="19">
        <f t="shared" si="21"/>
        <v>0</v>
      </c>
      <c r="BK48" s="19">
        <f t="shared" si="22"/>
        <v>0</v>
      </c>
      <c r="BL48" s="19">
        <f t="shared" si="23"/>
        <v>0</v>
      </c>
      <c r="BM48" s="19">
        <f t="shared" si="24"/>
        <v>0</v>
      </c>
      <c r="BN48" s="19">
        <f t="shared" si="25"/>
        <v>0</v>
      </c>
      <c r="BO48" s="19">
        <f t="shared" si="26"/>
        <v>0</v>
      </c>
      <c r="BP48" s="19">
        <f t="shared" si="27"/>
        <v>0</v>
      </c>
    </row>
    <row r="49" spans="1:62" x14ac:dyDescent="0.3">
      <c r="A49" s="1"/>
      <c r="B49" s="14"/>
      <c r="BF49" s="16"/>
      <c r="BG49" s="16"/>
      <c r="BH49" s="16"/>
      <c r="BI49" s="16"/>
      <c r="BJ49" s="16"/>
    </row>
    <row r="50" spans="1:62" x14ac:dyDescent="0.3">
      <c r="A50" s="1"/>
      <c r="B50" s="14"/>
      <c r="BF50" s="16"/>
      <c r="BG50" s="16"/>
      <c r="BH50" s="16"/>
      <c r="BI50" s="16"/>
      <c r="BJ50" s="16"/>
    </row>
    <row r="51" spans="1:62" x14ac:dyDescent="0.3">
      <c r="A51" s="1"/>
      <c r="B51" s="14"/>
      <c r="BF51" s="16"/>
      <c r="BG51" s="16"/>
      <c r="BH51" s="16"/>
      <c r="BI51" s="16"/>
      <c r="BJ51" s="16"/>
    </row>
    <row r="52" spans="1:62" x14ac:dyDescent="0.3">
      <c r="A52" s="1"/>
      <c r="B52" s="14"/>
      <c r="BF52" s="16"/>
      <c r="BG52" s="16"/>
      <c r="BH52" s="16"/>
      <c r="BI52" s="16"/>
      <c r="BJ52" s="16"/>
    </row>
    <row r="53" spans="1:62" x14ac:dyDescent="0.3">
      <c r="A53" s="1"/>
      <c r="B53" s="14"/>
      <c r="BF53" s="16"/>
      <c r="BG53" s="16"/>
      <c r="BH53" s="16"/>
      <c r="BI53" s="16"/>
      <c r="BJ53" s="16"/>
    </row>
    <row r="54" spans="1:62" x14ac:dyDescent="0.3">
      <c r="A54" s="1"/>
      <c r="B54" s="14"/>
      <c r="BF54" s="16"/>
      <c r="BG54" s="16"/>
      <c r="BH54" s="16"/>
      <c r="BI54" s="16"/>
      <c r="BJ54" s="16"/>
    </row>
    <row r="55" spans="1:62" x14ac:dyDescent="0.3">
      <c r="A55" s="1"/>
      <c r="B55" s="14"/>
      <c r="BF55" s="16"/>
      <c r="BG55" s="16"/>
      <c r="BH55" s="16"/>
      <c r="BI55" s="16"/>
      <c r="BJ55" s="16"/>
    </row>
    <row r="56" spans="1:62" x14ac:dyDescent="0.3">
      <c r="A56" s="1"/>
      <c r="B56" s="14"/>
      <c r="BF56" s="16"/>
      <c r="BG56" s="16"/>
      <c r="BH56" s="16"/>
      <c r="BI56" s="16"/>
      <c r="BJ56" s="16"/>
    </row>
    <row r="57" spans="1:62" x14ac:dyDescent="0.3">
      <c r="A57" s="1"/>
      <c r="B57" s="14"/>
      <c r="BF57" s="16"/>
      <c r="BG57" s="16"/>
      <c r="BH57" s="16"/>
      <c r="BI57" s="16"/>
      <c r="BJ57" s="16"/>
    </row>
    <row r="58" spans="1:62" x14ac:dyDescent="0.3">
      <c r="A58" s="1"/>
      <c r="B58" s="14"/>
      <c r="BF58" s="16"/>
      <c r="BG58" s="16"/>
      <c r="BH58" s="16"/>
      <c r="BI58" s="16"/>
      <c r="BJ58" s="16"/>
    </row>
    <row r="59" spans="1:62" x14ac:dyDescent="0.3">
      <c r="A59" s="1"/>
      <c r="B59" s="14"/>
      <c r="BF59" s="16"/>
      <c r="BG59" s="16"/>
      <c r="BH59" s="16"/>
      <c r="BI59" s="16"/>
      <c r="BJ59" s="16"/>
    </row>
    <row r="60" spans="1:62" x14ac:dyDescent="0.3">
      <c r="A60" s="1"/>
      <c r="BF60" s="16"/>
      <c r="BG60" s="16"/>
      <c r="BH60" s="16"/>
      <c r="BI60" s="16"/>
      <c r="BJ60" s="16"/>
    </row>
    <row r="61" spans="1:62" x14ac:dyDescent="0.3">
      <c r="A61" s="1"/>
    </row>
    <row r="62" spans="1:62" x14ac:dyDescent="0.3">
      <c r="A62" s="1"/>
    </row>
    <row r="63" spans="1:62" x14ac:dyDescent="0.3">
      <c r="A63" s="1"/>
    </row>
    <row r="64" spans="1:62" x14ac:dyDescent="0.3">
      <c r="A64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D0C56-6BDA-4CA8-8EB1-11F5061AD823}">
  <dimension ref="A1:AZ25"/>
  <sheetViews>
    <sheetView workbookViewId="0">
      <selection activeCell="K11" sqref="K11"/>
    </sheetView>
  </sheetViews>
  <sheetFormatPr defaultRowHeight="14.4" x14ac:dyDescent="0.3"/>
  <sheetData>
    <row r="1" spans="1:52" x14ac:dyDescent="0.3">
      <c r="C1" t="s">
        <v>42</v>
      </c>
      <c r="D1" t="s">
        <v>42</v>
      </c>
      <c r="E1" t="s">
        <v>42</v>
      </c>
      <c r="F1" t="s">
        <v>42</v>
      </c>
      <c r="G1" t="s">
        <v>42</v>
      </c>
      <c r="H1" t="s">
        <v>42</v>
      </c>
      <c r="M1" t="s">
        <v>44</v>
      </c>
      <c r="N1" t="s">
        <v>44</v>
      </c>
      <c r="O1" t="s">
        <v>44</v>
      </c>
      <c r="P1" t="s">
        <v>44</v>
      </c>
      <c r="Q1" t="s">
        <v>44</v>
      </c>
      <c r="R1" t="s">
        <v>44</v>
      </c>
      <c r="W1" t="s">
        <v>45</v>
      </c>
      <c r="X1" t="s">
        <v>45</v>
      </c>
      <c r="Y1" t="s">
        <v>45</v>
      </c>
      <c r="Z1" t="s">
        <v>45</v>
      </c>
      <c r="AA1" t="s">
        <v>45</v>
      </c>
      <c r="AB1" t="s">
        <v>45</v>
      </c>
      <c r="AG1" t="s">
        <v>46</v>
      </c>
      <c r="AH1" t="s">
        <v>46</v>
      </c>
      <c r="AI1" t="s">
        <v>46</v>
      </c>
      <c r="AJ1" t="s">
        <v>46</v>
      </c>
      <c r="AK1" t="s">
        <v>46</v>
      </c>
      <c r="AL1" t="s">
        <v>46</v>
      </c>
      <c r="AQ1" t="s">
        <v>47</v>
      </c>
      <c r="AR1" t="s">
        <v>47</v>
      </c>
      <c r="AS1" t="s">
        <v>47</v>
      </c>
      <c r="AT1" t="s">
        <v>47</v>
      </c>
      <c r="AU1" t="s">
        <v>47</v>
      </c>
      <c r="AV1" t="s">
        <v>47</v>
      </c>
    </row>
    <row r="2" spans="1:52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M2" t="s">
        <v>43</v>
      </c>
      <c r="N2" t="s">
        <v>35</v>
      </c>
      <c r="O2" t="s">
        <v>36</v>
      </c>
      <c r="P2" t="s">
        <v>37</v>
      </c>
      <c r="Q2" t="s">
        <v>38</v>
      </c>
      <c r="R2" t="s">
        <v>39</v>
      </c>
      <c r="W2" t="s">
        <v>43</v>
      </c>
      <c r="X2" t="s">
        <v>35</v>
      </c>
      <c r="Y2" t="s">
        <v>36</v>
      </c>
      <c r="Z2" t="s">
        <v>37</v>
      </c>
      <c r="AA2" t="s">
        <v>38</v>
      </c>
      <c r="AB2" t="s">
        <v>39</v>
      </c>
      <c r="AG2" t="s">
        <v>43</v>
      </c>
      <c r="AH2" t="s">
        <v>35</v>
      </c>
      <c r="AI2" t="s">
        <v>36</v>
      </c>
      <c r="AJ2" t="s">
        <v>37</v>
      </c>
      <c r="AK2" t="s">
        <v>38</v>
      </c>
      <c r="AL2" t="s">
        <v>39</v>
      </c>
      <c r="AQ2" t="s">
        <v>43</v>
      </c>
      <c r="AR2" t="s">
        <v>35</v>
      </c>
      <c r="AS2" t="s">
        <v>36</v>
      </c>
      <c r="AT2" t="s">
        <v>37</v>
      </c>
      <c r="AU2" t="s">
        <v>38</v>
      </c>
      <c r="AV2" t="s">
        <v>39</v>
      </c>
    </row>
    <row r="3" spans="1:52" x14ac:dyDescent="0.3">
      <c r="C3" s="3"/>
      <c r="D3" s="4">
        <v>2.9583018704236066</v>
      </c>
      <c r="E3" s="3"/>
      <c r="F3" s="3"/>
      <c r="G3" s="3"/>
      <c r="H3" s="3"/>
      <c r="N3" s="11">
        <v>10.357047509395196</v>
      </c>
      <c r="X3" s="12">
        <v>58.534506671936057</v>
      </c>
      <c r="AR3" s="4">
        <v>16.567877381100377</v>
      </c>
    </row>
    <row r="4" spans="1:52" x14ac:dyDescent="0.3">
      <c r="C4" s="4">
        <v>10.681027645050992</v>
      </c>
      <c r="D4" s="4">
        <v>3.1508457956103513</v>
      </c>
      <c r="E4" s="4">
        <v>13.764539042215004</v>
      </c>
      <c r="F4" s="4">
        <v>13.020656088410322</v>
      </c>
      <c r="G4" s="4">
        <v>20.250478788301322</v>
      </c>
      <c r="H4" s="3"/>
      <c r="N4" s="11">
        <v>9.5629059686538476</v>
      </c>
      <c r="X4" s="12">
        <v>63.506284833176991</v>
      </c>
      <c r="AR4" s="4">
        <v>18.28678298283052</v>
      </c>
    </row>
    <row r="5" spans="1:52" x14ac:dyDescent="0.3">
      <c r="A5" s="1"/>
      <c r="C5" s="4">
        <v>11.238257865762396</v>
      </c>
      <c r="D5" s="4">
        <v>3.1042999962543938</v>
      </c>
      <c r="E5" s="4">
        <v>13.336564983774338</v>
      </c>
      <c r="F5" s="4">
        <v>14.057563020052712</v>
      </c>
      <c r="G5" s="4">
        <v>22.364544404122213</v>
      </c>
      <c r="H5" s="4">
        <v>37.693296710400148</v>
      </c>
      <c r="AR5" s="3"/>
    </row>
    <row r="6" spans="1:52" x14ac:dyDescent="0.3">
      <c r="A6" s="1">
        <v>43654</v>
      </c>
      <c r="B6">
        <v>0</v>
      </c>
      <c r="C6" s="9"/>
      <c r="D6" s="9"/>
      <c r="E6" s="9"/>
      <c r="F6" s="9"/>
      <c r="G6" s="9"/>
      <c r="H6" s="9"/>
    </row>
    <row r="7" spans="1:52" x14ac:dyDescent="0.3">
      <c r="A7" s="1">
        <v>43655</v>
      </c>
      <c r="B7">
        <v>1</v>
      </c>
      <c r="C7" s="9"/>
      <c r="D7" s="9"/>
      <c r="E7" s="9"/>
      <c r="F7" s="9"/>
      <c r="G7" s="9"/>
      <c r="H7" s="9"/>
    </row>
    <row r="8" spans="1:52" x14ac:dyDescent="0.3">
      <c r="A8" s="1">
        <v>43656</v>
      </c>
      <c r="B8">
        <v>2</v>
      </c>
      <c r="C8">
        <f>AVERAGE(C3:C5)</f>
        <v>10.959642755406694</v>
      </c>
      <c r="D8">
        <f t="shared" ref="D8:H8" si="0">AVERAGE(D3:D5)</f>
        <v>3.0711492207627842</v>
      </c>
      <c r="E8">
        <f t="shared" si="0"/>
        <v>13.550552012994672</v>
      </c>
      <c r="F8">
        <f t="shared" si="0"/>
        <v>13.539109554231516</v>
      </c>
      <c r="G8">
        <f t="shared" si="0"/>
        <v>21.307511596211768</v>
      </c>
      <c r="H8">
        <f t="shared" si="0"/>
        <v>37.693296710400148</v>
      </c>
      <c r="I8" s="2"/>
      <c r="J8" s="2"/>
      <c r="K8" s="2"/>
      <c r="L8" s="2"/>
      <c r="M8" s="5">
        <v>5.6026786121696714</v>
      </c>
      <c r="N8">
        <f t="shared" ref="N8" si="1">AVERAGE(N3:N5)</f>
        <v>9.9599767390245226</v>
      </c>
      <c r="O8" s="5">
        <v>5.3667462930122829</v>
      </c>
      <c r="P8" s="5">
        <v>5.0496838847005341</v>
      </c>
      <c r="Q8" s="5">
        <v>5.1469430321324605</v>
      </c>
      <c r="R8" s="5">
        <v>5.8016729210834397</v>
      </c>
      <c r="S8" s="5"/>
      <c r="T8" s="5"/>
      <c r="U8" s="5"/>
      <c r="V8" s="5"/>
      <c r="W8" s="6">
        <v>47.036222232269601</v>
      </c>
      <c r="X8">
        <f t="shared" ref="X8" si="2">AVERAGE(X3:X5)</f>
        <v>61.020395752556524</v>
      </c>
      <c r="Y8" s="6">
        <v>48.973286709838085</v>
      </c>
      <c r="Z8" s="6">
        <v>48.207466024508072</v>
      </c>
      <c r="AA8" s="6">
        <v>47.653782080527826</v>
      </c>
      <c r="AB8" s="6">
        <v>39.68687333694335</v>
      </c>
      <c r="AC8" s="6"/>
      <c r="AD8" s="6"/>
      <c r="AE8" s="6"/>
      <c r="AF8" s="6"/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/>
      <c r="AN8" s="6"/>
      <c r="AO8" s="6"/>
      <c r="AP8" s="6"/>
      <c r="AQ8" s="2">
        <v>31.43391447988046</v>
      </c>
      <c r="AR8">
        <f t="shared" ref="AR8" si="3">AVERAGE(AR3:AR5)</f>
        <v>17.427330181965448</v>
      </c>
      <c r="AS8" s="2">
        <v>22.503813397620092</v>
      </c>
      <c r="AT8" s="2">
        <v>23.618644387060225</v>
      </c>
      <c r="AU8" s="2">
        <v>19.579875125056805</v>
      </c>
      <c r="AV8" s="2">
        <v>12.559938778490292</v>
      </c>
      <c r="AW8" s="2"/>
      <c r="AX8" s="2"/>
      <c r="AY8" s="2"/>
      <c r="AZ8" s="2"/>
    </row>
    <row r="9" spans="1:52" x14ac:dyDescent="0.3">
      <c r="A9" s="1">
        <v>43657</v>
      </c>
      <c r="B9">
        <v>3</v>
      </c>
    </row>
    <row r="10" spans="1:52" x14ac:dyDescent="0.3">
      <c r="A10" s="1">
        <v>43658</v>
      </c>
      <c r="B10">
        <v>4</v>
      </c>
      <c r="C10" s="2">
        <v>11.813997186569205</v>
      </c>
      <c r="D10" s="2">
        <v>3.5023674078149156</v>
      </c>
      <c r="E10" s="2">
        <v>10.8949643305845</v>
      </c>
      <c r="F10" s="2">
        <v>11.604613329560184</v>
      </c>
      <c r="G10" s="2">
        <v>55.331262592065713</v>
      </c>
      <c r="H10" s="2">
        <v>64.050379960795581</v>
      </c>
      <c r="I10" s="2"/>
      <c r="J10" s="2"/>
      <c r="K10" s="2"/>
      <c r="L10" s="2"/>
      <c r="M10" s="5">
        <v>4.9312813737495906</v>
      </c>
      <c r="N10" s="5">
        <v>8.2592077243267052</v>
      </c>
      <c r="O10" s="5">
        <v>5.3775586931605766</v>
      </c>
      <c r="P10" s="5">
        <v>5.3603624243447419</v>
      </c>
      <c r="Q10" s="5">
        <v>4.2153530614000054</v>
      </c>
      <c r="R10" s="5">
        <v>4.1463342457969441</v>
      </c>
      <c r="S10" s="5"/>
      <c r="T10" s="5"/>
      <c r="U10" s="5"/>
      <c r="V10" s="5"/>
      <c r="W10" s="6">
        <v>34.084464707354641</v>
      </c>
      <c r="X10" s="6">
        <v>47.446013417768413</v>
      </c>
      <c r="Y10" s="6">
        <v>39.647525679761067</v>
      </c>
      <c r="Z10" s="6">
        <v>39.1099734492159</v>
      </c>
      <c r="AA10" s="6">
        <v>21.100850371898684</v>
      </c>
      <c r="AB10" s="6">
        <v>17.179492817386905</v>
      </c>
      <c r="AC10" s="6"/>
      <c r="AD10" s="6"/>
      <c r="AE10" s="6"/>
      <c r="AF10" s="6"/>
      <c r="AG10" s="6">
        <v>0</v>
      </c>
      <c r="AH10" s="6">
        <v>0</v>
      </c>
      <c r="AI10" s="6">
        <v>0</v>
      </c>
      <c r="AJ10" s="6">
        <v>0</v>
      </c>
      <c r="AK10" s="6">
        <v>0</v>
      </c>
      <c r="AL10" s="6">
        <v>0</v>
      </c>
      <c r="AM10" s="6"/>
      <c r="AN10" s="6"/>
      <c r="AO10" s="6"/>
      <c r="AP10" s="6"/>
      <c r="AQ10" s="2">
        <v>37.055133189685812</v>
      </c>
      <c r="AR10" s="2">
        <v>21.580258299602772</v>
      </c>
      <c r="AS10" s="2">
        <v>34.52580763792777</v>
      </c>
      <c r="AT10" s="2">
        <v>33.550014547476202</v>
      </c>
      <c r="AU10" s="2">
        <v>16.285770583219197</v>
      </c>
      <c r="AV10" s="2">
        <v>13.80238965244669</v>
      </c>
      <c r="AW10" s="2"/>
      <c r="AX10" s="2"/>
      <c r="AY10" s="2"/>
      <c r="AZ10" s="2"/>
    </row>
    <row r="11" spans="1:52" x14ac:dyDescent="0.3">
      <c r="A11" s="1">
        <v>43659</v>
      </c>
      <c r="B11">
        <v>5</v>
      </c>
    </row>
    <row r="12" spans="1:52" x14ac:dyDescent="0.3">
      <c r="A12" s="1">
        <v>43660</v>
      </c>
      <c r="B12">
        <v>6</v>
      </c>
    </row>
    <row r="13" spans="1:52" x14ac:dyDescent="0.3">
      <c r="A13" s="1">
        <v>43661</v>
      </c>
      <c r="B13">
        <v>7</v>
      </c>
      <c r="C13" s="2">
        <v>7.8900490343972418</v>
      </c>
      <c r="D13" s="2">
        <v>0.90418731297750954</v>
      </c>
      <c r="E13" s="2">
        <v>7.1384236162736734</v>
      </c>
      <c r="F13" s="2">
        <v>9.6076235826634981</v>
      </c>
      <c r="G13" s="2">
        <v>63.710183074158344</v>
      </c>
      <c r="H13" s="2">
        <v>73.017166367256436</v>
      </c>
      <c r="I13" s="2"/>
      <c r="J13" s="2"/>
      <c r="K13" s="2"/>
      <c r="L13" s="2"/>
      <c r="M13" s="5">
        <v>4.5595003055976751</v>
      </c>
      <c r="N13" s="5">
        <v>9.5859420093640058</v>
      </c>
      <c r="O13" s="5">
        <v>5.7417174418532326</v>
      </c>
      <c r="P13" s="5">
        <v>5.2811441183331054</v>
      </c>
      <c r="Q13" s="5">
        <v>4.3315678319199789</v>
      </c>
      <c r="R13" s="5">
        <v>3.8173822153839292</v>
      </c>
      <c r="S13" s="5"/>
      <c r="T13" s="5"/>
      <c r="U13" s="5"/>
      <c r="V13" s="5"/>
      <c r="W13" s="6">
        <v>45.628632884165953</v>
      </c>
      <c r="X13" s="6">
        <v>59.53464847171935</v>
      </c>
      <c r="Y13" s="6">
        <v>50.871118670907592</v>
      </c>
      <c r="Z13" s="6">
        <v>47.656104760772699</v>
      </c>
      <c r="AA13" s="6">
        <v>23.932323881201146</v>
      </c>
      <c r="AB13" s="6">
        <v>18.703703397910047</v>
      </c>
      <c r="AC13" s="6"/>
      <c r="AD13" s="6"/>
      <c r="AE13" s="6"/>
      <c r="AF13" s="6"/>
      <c r="AG13" s="6">
        <v>0</v>
      </c>
      <c r="AH13" s="6">
        <v>0</v>
      </c>
      <c r="AI13" s="6">
        <v>0</v>
      </c>
      <c r="AJ13" s="6">
        <v>0</v>
      </c>
      <c r="AK13" s="6">
        <v>0</v>
      </c>
      <c r="AL13" s="6">
        <v>0</v>
      </c>
      <c r="AM13" s="6"/>
      <c r="AN13" s="6"/>
      <c r="AO13" s="6"/>
      <c r="AP13" s="6"/>
      <c r="AQ13" s="2">
        <v>34.781869474514544</v>
      </c>
      <c r="AR13" s="2">
        <v>19.668024396778513</v>
      </c>
      <c r="AS13" s="2">
        <v>25.195115149224115</v>
      </c>
      <c r="AT13" s="2">
        <v>26.236276277471241</v>
      </c>
      <c r="AU13" s="2">
        <v>8.813159323534645</v>
      </c>
      <c r="AV13" s="2">
        <v>8.0841046909193057</v>
      </c>
      <c r="AW13" s="2"/>
      <c r="AX13" s="2"/>
      <c r="AY13" s="2"/>
      <c r="AZ13" s="2"/>
    </row>
    <row r="16" spans="1:52" x14ac:dyDescent="0.3">
      <c r="C16" t="s">
        <v>33</v>
      </c>
      <c r="L16" s="7"/>
      <c r="M16" s="6" t="s">
        <v>32</v>
      </c>
      <c r="O16" s="6"/>
      <c r="Q16" s="8"/>
      <c r="R16" s="5"/>
      <c r="S16" s="6"/>
      <c r="W16" t="s">
        <v>63</v>
      </c>
      <c r="X16" t="s">
        <v>64</v>
      </c>
      <c r="Y16" t="s">
        <v>63</v>
      </c>
      <c r="Z16" t="s">
        <v>64</v>
      </c>
      <c r="AA16" t="s">
        <v>65</v>
      </c>
    </row>
    <row r="17" spans="1:32" x14ac:dyDescent="0.3">
      <c r="A17" t="s">
        <v>0</v>
      </c>
      <c r="B17" t="s">
        <v>1</v>
      </c>
      <c r="C17" t="s">
        <v>43</v>
      </c>
      <c r="D17" t="s">
        <v>35</v>
      </c>
      <c r="E17" t="s">
        <v>36</v>
      </c>
      <c r="F17" t="s">
        <v>37</v>
      </c>
      <c r="G17" t="s">
        <v>38</v>
      </c>
      <c r="H17" t="s">
        <v>39</v>
      </c>
      <c r="M17" t="s">
        <v>43</v>
      </c>
      <c r="N17" t="s">
        <v>35</v>
      </c>
      <c r="O17" t="s">
        <v>36</v>
      </c>
      <c r="P17" t="s">
        <v>37</v>
      </c>
      <c r="Q17" t="s">
        <v>38</v>
      </c>
      <c r="R17" t="s">
        <v>39</v>
      </c>
      <c r="S17" s="13"/>
      <c r="U17" s="13"/>
      <c r="W17" s="13" t="s">
        <v>138</v>
      </c>
      <c r="X17" s="13" t="s">
        <v>138</v>
      </c>
      <c r="AA17" t="s">
        <v>43</v>
      </c>
      <c r="AB17" t="s">
        <v>35</v>
      </c>
      <c r="AC17" t="s">
        <v>36</v>
      </c>
      <c r="AD17" t="s">
        <v>37</v>
      </c>
      <c r="AE17" t="s">
        <v>38</v>
      </c>
      <c r="AF17" t="s">
        <v>39</v>
      </c>
    </row>
    <row r="18" spans="1:32" x14ac:dyDescent="0.3">
      <c r="A18" s="1">
        <v>43654</v>
      </c>
      <c r="B18">
        <v>0</v>
      </c>
      <c r="C18">
        <v>100</v>
      </c>
      <c r="D18">
        <v>100</v>
      </c>
      <c r="E18">
        <v>100</v>
      </c>
      <c r="F18">
        <v>100</v>
      </c>
      <c r="G18">
        <v>100</v>
      </c>
      <c r="H18">
        <v>100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W18">
        <f>220-4</f>
        <v>216</v>
      </c>
      <c r="X18">
        <f>310-W18</f>
        <v>94</v>
      </c>
      <c r="AA18">
        <f>C18+$X18</f>
        <v>194</v>
      </c>
      <c r="AB18">
        <f t="shared" ref="AB18:AF18" si="4">D18+$X18</f>
        <v>194</v>
      </c>
      <c r="AC18">
        <f t="shared" si="4"/>
        <v>194</v>
      </c>
      <c r="AD18">
        <f t="shared" si="4"/>
        <v>194</v>
      </c>
      <c r="AE18">
        <f t="shared" si="4"/>
        <v>194</v>
      </c>
      <c r="AF18">
        <f t="shared" si="4"/>
        <v>194</v>
      </c>
    </row>
    <row r="19" spans="1:32" x14ac:dyDescent="0.3">
      <c r="A19" s="1">
        <v>43655</v>
      </c>
      <c r="B19">
        <v>1</v>
      </c>
    </row>
    <row r="20" spans="1:32" x14ac:dyDescent="0.3">
      <c r="A20" s="1">
        <v>43656</v>
      </c>
      <c r="B20">
        <v>2</v>
      </c>
      <c r="C20">
        <v>100</v>
      </c>
      <c r="D20">
        <v>100</v>
      </c>
      <c r="E20">
        <v>100</v>
      </c>
      <c r="F20">
        <v>100</v>
      </c>
      <c r="G20">
        <v>100</v>
      </c>
      <c r="H20">
        <v>100</v>
      </c>
      <c r="M20">
        <v>60</v>
      </c>
      <c r="N20">
        <v>120</v>
      </c>
      <c r="O20">
        <v>65</v>
      </c>
      <c r="P20">
        <v>63</v>
      </c>
      <c r="Q20">
        <v>70</v>
      </c>
      <c r="R20">
        <v>120</v>
      </c>
      <c r="W20">
        <f>W18</f>
        <v>216</v>
      </c>
      <c r="X20">
        <f>310-W20</f>
        <v>94</v>
      </c>
      <c r="AA20">
        <f>M20+$X18</f>
        <v>154</v>
      </c>
      <c r="AB20">
        <f t="shared" ref="AB20:AF20" si="5">N20+$X18</f>
        <v>214</v>
      </c>
      <c r="AC20">
        <f t="shared" si="5"/>
        <v>159</v>
      </c>
      <c r="AD20">
        <f t="shared" si="5"/>
        <v>157</v>
      </c>
      <c r="AE20">
        <f t="shared" si="5"/>
        <v>164</v>
      </c>
      <c r="AF20">
        <f t="shared" si="5"/>
        <v>214</v>
      </c>
    </row>
    <row r="21" spans="1:32" x14ac:dyDescent="0.3">
      <c r="A21" s="1">
        <v>43657</v>
      </c>
      <c r="B21">
        <v>3</v>
      </c>
    </row>
    <row r="22" spans="1:32" x14ac:dyDescent="0.3">
      <c r="A22" s="1">
        <v>43658</v>
      </c>
      <c r="B22">
        <v>4</v>
      </c>
      <c r="C22">
        <v>100</v>
      </c>
      <c r="D22">
        <v>100</v>
      </c>
      <c r="E22">
        <v>100</v>
      </c>
      <c r="F22">
        <v>100</v>
      </c>
      <c r="G22">
        <v>100</v>
      </c>
      <c r="H22">
        <v>100</v>
      </c>
      <c r="M22">
        <v>75</v>
      </c>
      <c r="N22">
        <v>80</v>
      </c>
      <c r="O22">
        <v>100</v>
      </c>
      <c r="P22">
        <v>100</v>
      </c>
      <c r="Q22">
        <f>(4*60)</f>
        <v>240</v>
      </c>
      <c r="R22">
        <f>(5*60)+10</f>
        <v>310</v>
      </c>
      <c r="W22">
        <f>W20-5</f>
        <v>211</v>
      </c>
      <c r="X22">
        <f>310-W22</f>
        <v>99</v>
      </c>
      <c r="AA22">
        <f>M22+$X20</f>
        <v>169</v>
      </c>
      <c r="AB22">
        <f t="shared" ref="AB22:AF22" si="6">N22+$X20</f>
        <v>174</v>
      </c>
      <c r="AC22">
        <f t="shared" si="6"/>
        <v>194</v>
      </c>
      <c r="AD22">
        <f t="shared" si="6"/>
        <v>194</v>
      </c>
      <c r="AE22">
        <f t="shared" si="6"/>
        <v>334</v>
      </c>
      <c r="AF22">
        <f t="shared" si="6"/>
        <v>404</v>
      </c>
    </row>
    <row r="23" spans="1:32" x14ac:dyDescent="0.3">
      <c r="A23" s="1">
        <v>43659</v>
      </c>
      <c r="B23">
        <v>5</v>
      </c>
    </row>
    <row r="24" spans="1:32" x14ac:dyDescent="0.3">
      <c r="A24" s="1">
        <v>43660</v>
      </c>
      <c r="B24">
        <v>6</v>
      </c>
    </row>
    <row r="25" spans="1:32" x14ac:dyDescent="0.3">
      <c r="A25" s="1">
        <v>43661</v>
      </c>
      <c r="B25">
        <v>7</v>
      </c>
      <c r="C25">
        <v>100</v>
      </c>
      <c r="D25">
        <v>100</v>
      </c>
      <c r="E25">
        <v>100</v>
      </c>
      <c r="F25">
        <v>100</v>
      </c>
      <c r="G25">
        <v>100</v>
      </c>
      <c r="H25">
        <v>100</v>
      </c>
      <c r="M25">
        <v>65</v>
      </c>
      <c r="N25">
        <f>60+50</f>
        <v>110</v>
      </c>
      <c r="O25">
        <v>85</v>
      </c>
      <c r="P25">
        <v>90</v>
      </c>
      <c r="Q25">
        <f>6*60</f>
        <v>360</v>
      </c>
      <c r="R25">
        <f>(8*60)+50</f>
        <v>530</v>
      </c>
      <c r="W25">
        <f>W22+5</f>
        <v>216</v>
      </c>
      <c r="X25">
        <f>310-W25</f>
        <v>94</v>
      </c>
      <c r="AA25">
        <f>M25+$X22</f>
        <v>164</v>
      </c>
      <c r="AB25">
        <f t="shared" ref="AB25:AF25" si="7">N25+$X22</f>
        <v>209</v>
      </c>
      <c r="AC25">
        <f t="shared" si="7"/>
        <v>184</v>
      </c>
      <c r="AD25">
        <f t="shared" si="7"/>
        <v>189</v>
      </c>
      <c r="AE25">
        <f t="shared" si="7"/>
        <v>459</v>
      </c>
      <c r="AF25">
        <f t="shared" si="7"/>
        <v>629</v>
      </c>
    </row>
  </sheetData>
  <phoneticPr fontId="4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5173B-F92D-44CE-8D95-F50A15996C11}">
  <dimension ref="A1:BK10"/>
  <sheetViews>
    <sheetView workbookViewId="0">
      <selection activeCell="BH18" sqref="BH18"/>
    </sheetView>
  </sheetViews>
  <sheetFormatPr defaultRowHeight="14.4" x14ac:dyDescent="0.3"/>
  <cols>
    <col min="1" max="1" width="11.6640625" customWidth="1"/>
    <col min="2" max="2" width="8.88671875" style="14"/>
    <col min="21" max="26" width="8.88671875" style="22" hidden="1" customWidth="1"/>
    <col min="27" max="27" width="8.88671875" style="22"/>
  </cols>
  <sheetData>
    <row r="1" spans="1:63" x14ac:dyDescent="0.3">
      <c r="A1">
        <f>'AC-CF abiotic'!A1</f>
        <v>0</v>
      </c>
      <c r="B1" s="14">
        <f>'AC-CF abiotic'!B1</f>
        <v>0</v>
      </c>
      <c r="C1" s="14" t="str">
        <f>'AC-CF abiotic'!C1</f>
        <v>H2</v>
      </c>
      <c r="D1" s="14" t="str">
        <f>'AC-CF abiotic'!D1</f>
        <v>H2</v>
      </c>
      <c r="E1" s="14" t="str">
        <f>'AC-CF abiotic'!E1</f>
        <v>H2</v>
      </c>
      <c r="F1" s="14" t="str">
        <f>'AC-CF abiotic'!F1</f>
        <v>H2</v>
      </c>
      <c r="G1" s="14" t="str">
        <f>'AC-CF abiotic'!G1</f>
        <v>H2</v>
      </c>
      <c r="H1" s="14" t="str">
        <f>'AC-CF abiotic'!H1</f>
        <v>H2</v>
      </c>
      <c r="I1" s="14" t="str">
        <f>'AC-CF abiotic'!M1</f>
        <v>O2</v>
      </c>
      <c r="J1" s="14" t="str">
        <f>'AC-CF abiotic'!N1</f>
        <v>O2</v>
      </c>
      <c r="K1" s="14" t="str">
        <f>'AC-CF abiotic'!O1</f>
        <v>O2</v>
      </c>
      <c r="L1" s="14" t="str">
        <f>'AC-CF abiotic'!P1</f>
        <v>O2</v>
      </c>
      <c r="M1" s="14" t="str">
        <f>'AC-CF abiotic'!Q1</f>
        <v>O2</v>
      </c>
      <c r="N1" s="14" t="str">
        <f>'AC-CF abiotic'!R1</f>
        <v>O2</v>
      </c>
      <c r="O1" s="14" t="str">
        <f>'AC-CF abiotic'!W1</f>
        <v>N2</v>
      </c>
      <c r="P1" s="14" t="str">
        <f>'AC-CF abiotic'!X1</f>
        <v>N2</v>
      </c>
      <c r="Q1" s="14" t="str">
        <f>'AC-CF abiotic'!Y1</f>
        <v>N2</v>
      </c>
      <c r="R1" s="14" t="str">
        <f>'AC-CF abiotic'!Z1</f>
        <v>N2</v>
      </c>
      <c r="S1" s="14" t="str">
        <f>'AC-CF abiotic'!AA1</f>
        <v>N2</v>
      </c>
      <c r="T1" s="14" t="str">
        <f>'AC-CF abiotic'!AB1</f>
        <v>N2</v>
      </c>
      <c r="U1" s="23" t="str">
        <f>'AC-CF abiotic'!AG1</f>
        <v>CH4</v>
      </c>
      <c r="V1" s="23" t="str">
        <f>'AC-CF abiotic'!AH1</f>
        <v>CH4</v>
      </c>
      <c r="W1" s="23" t="str">
        <f>'AC-CF abiotic'!AI1</f>
        <v>CH4</v>
      </c>
      <c r="X1" s="23" t="str">
        <f>'AC-CF abiotic'!AJ1</f>
        <v>CH4</v>
      </c>
      <c r="Y1" s="23" t="str">
        <f>'AC-CF abiotic'!AK1</f>
        <v>CH4</v>
      </c>
      <c r="Z1" s="23" t="str">
        <f>'AC-CF abiotic'!AL1</f>
        <v>CH4</v>
      </c>
      <c r="AA1" s="23" t="str">
        <f>'AC-CF abiotic'!AQ1</f>
        <v>CO2</v>
      </c>
      <c r="AB1" s="14" t="str">
        <f>'AC-CF abiotic'!AR1</f>
        <v>CO2</v>
      </c>
      <c r="AC1" s="14" t="str">
        <f>'AC-CF abiotic'!AS1</f>
        <v>CO2</v>
      </c>
      <c r="AD1" s="14" t="str">
        <f>'AC-CF abiotic'!AT1</f>
        <v>CO2</v>
      </c>
      <c r="AE1" s="14" t="str">
        <f>'AC-CF abiotic'!AU1</f>
        <v>CO2</v>
      </c>
      <c r="AF1" s="14" t="str">
        <f>'AC-CF abiotic'!AV1</f>
        <v>CO2</v>
      </c>
      <c r="AG1" t="s">
        <v>96</v>
      </c>
      <c r="AH1" t="s">
        <v>102</v>
      </c>
      <c r="AI1" t="s">
        <v>97</v>
      </c>
      <c r="AJ1" t="s">
        <v>103</v>
      </c>
      <c r="AK1" t="s">
        <v>98</v>
      </c>
      <c r="AL1" t="s">
        <v>104</v>
      </c>
      <c r="AM1" t="s">
        <v>99</v>
      </c>
      <c r="AN1" t="s">
        <v>105</v>
      </c>
      <c r="AO1" t="s">
        <v>100</v>
      </c>
      <c r="AP1" t="s">
        <v>106</v>
      </c>
      <c r="AQ1" t="s">
        <v>101</v>
      </c>
      <c r="AR1" t="s">
        <v>107</v>
      </c>
      <c r="AS1" t="s">
        <v>154</v>
      </c>
      <c r="AT1" t="s">
        <v>154</v>
      </c>
      <c r="AU1" t="s">
        <v>154</v>
      </c>
      <c r="AV1" t="s">
        <v>154</v>
      </c>
      <c r="AW1" t="s">
        <v>154</v>
      </c>
      <c r="AX1" t="s">
        <v>154</v>
      </c>
      <c r="AY1" t="s">
        <v>155</v>
      </c>
      <c r="AZ1" t="s">
        <v>155</v>
      </c>
      <c r="BA1" t="s">
        <v>155</v>
      </c>
      <c r="BB1" t="s">
        <v>155</v>
      </c>
      <c r="BC1" t="s">
        <v>155</v>
      </c>
      <c r="BD1" t="s">
        <v>155</v>
      </c>
      <c r="BE1" t="s">
        <v>156</v>
      </c>
      <c r="BF1" t="s">
        <v>156</v>
      </c>
      <c r="BG1" t="s">
        <v>61</v>
      </c>
      <c r="BH1" t="s">
        <v>61</v>
      </c>
      <c r="BI1" t="s">
        <v>62</v>
      </c>
      <c r="BJ1" t="s">
        <v>62</v>
      </c>
      <c r="BK1">
        <f>B1</f>
        <v>0</v>
      </c>
    </row>
    <row r="2" spans="1:63" x14ac:dyDescent="0.3">
      <c r="A2" t="str">
        <f>'AC-CF abiotic'!A2</f>
        <v>Date</v>
      </c>
      <c r="B2" s="14" t="str">
        <f>'AC-CF abiotic'!B2</f>
        <v>Day</v>
      </c>
      <c r="C2" t="s">
        <v>139</v>
      </c>
      <c r="D2" t="s">
        <v>140</v>
      </c>
      <c r="E2" t="s">
        <v>141</v>
      </c>
      <c r="F2" t="s">
        <v>142</v>
      </c>
      <c r="G2" t="s">
        <v>143</v>
      </c>
      <c r="H2" t="s">
        <v>144</v>
      </c>
      <c r="I2" t="s">
        <v>139</v>
      </c>
      <c r="J2" t="s">
        <v>140</v>
      </c>
      <c r="K2" t="s">
        <v>141</v>
      </c>
      <c r="L2" t="s">
        <v>142</v>
      </c>
      <c r="M2" t="s">
        <v>143</v>
      </c>
      <c r="N2" t="s">
        <v>144</v>
      </c>
      <c r="O2" t="s">
        <v>139</v>
      </c>
      <c r="P2" t="s">
        <v>140</v>
      </c>
      <c r="Q2" t="s">
        <v>141</v>
      </c>
      <c r="R2" t="s">
        <v>142</v>
      </c>
      <c r="S2" t="s">
        <v>143</v>
      </c>
      <c r="T2" t="s">
        <v>144</v>
      </c>
      <c r="U2" s="22" t="s">
        <v>139</v>
      </c>
      <c r="V2" s="22" t="s">
        <v>140</v>
      </c>
      <c r="W2" s="22" t="s">
        <v>141</v>
      </c>
      <c r="X2" s="22" t="s">
        <v>142</v>
      </c>
      <c r="Y2" s="22" t="s">
        <v>143</v>
      </c>
      <c r="Z2" s="22" t="s">
        <v>144</v>
      </c>
      <c r="AA2" s="22" t="s">
        <v>139</v>
      </c>
      <c r="AB2" t="s">
        <v>140</v>
      </c>
      <c r="AC2" t="s">
        <v>141</v>
      </c>
      <c r="AD2" t="s">
        <v>142</v>
      </c>
      <c r="AE2" t="s">
        <v>143</v>
      </c>
      <c r="AF2" t="s">
        <v>144</v>
      </c>
      <c r="AG2" t="s">
        <v>153</v>
      </c>
      <c r="AH2" t="s">
        <v>153</v>
      </c>
      <c r="AI2" t="s">
        <v>153</v>
      </c>
      <c r="AJ2" t="s">
        <v>153</v>
      </c>
      <c r="AK2" t="s">
        <v>153</v>
      </c>
      <c r="AL2" t="s">
        <v>153</v>
      </c>
      <c r="AM2" t="s">
        <v>153</v>
      </c>
      <c r="AN2" t="s">
        <v>153</v>
      </c>
      <c r="AO2" t="s">
        <v>153</v>
      </c>
      <c r="AP2" t="s">
        <v>153</v>
      </c>
      <c r="AQ2" t="s">
        <v>153</v>
      </c>
      <c r="AR2" t="s">
        <v>153</v>
      </c>
      <c r="AS2" t="s">
        <v>43</v>
      </c>
      <c r="AT2" t="s">
        <v>35</v>
      </c>
      <c r="AU2" t="s">
        <v>36</v>
      </c>
      <c r="AV2" t="s">
        <v>37</v>
      </c>
      <c r="AW2" t="s">
        <v>38</v>
      </c>
      <c r="AX2" t="s">
        <v>39</v>
      </c>
      <c r="AY2" t="s">
        <v>43</v>
      </c>
      <c r="AZ2" t="s">
        <v>35</v>
      </c>
      <c r="BA2" t="s">
        <v>36</v>
      </c>
      <c r="BB2" t="s">
        <v>37</v>
      </c>
      <c r="BC2" t="s">
        <v>38</v>
      </c>
      <c r="BD2" t="s">
        <v>39</v>
      </c>
      <c r="BE2" t="s">
        <v>157</v>
      </c>
      <c r="BF2" t="s">
        <v>60</v>
      </c>
      <c r="BG2" t="s">
        <v>157</v>
      </c>
      <c r="BH2" t="s">
        <v>60</v>
      </c>
      <c r="BI2" t="s">
        <v>157</v>
      </c>
      <c r="BJ2" t="s">
        <v>60</v>
      </c>
      <c r="BK2" t="str">
        <f>B2</f>
        <v>Day</v>
      </c>
    </row>
    <row r="3" spans="1:63" x14ac:dyDescent="0.3">
      <c r="A3" s="1">
        <f>'AC-CF abiotic'!A6</f>
        <v>43654</v>
      </c>
      <c r="B3" s="14">
        <f>'AC-CF abiotic'!B6</f>
        <v>0</v>
      </c>
      <c r="C3" s="14">
        <f>('AC-CF abiotic'!C6*'AC-CF abiotic'!AA18)/100</f>
        <v>0</v>
      </c>
      <c r="D3" s="14">
        <f>('AC-CF abiotic'!D6*'AC-CF abiotic'!AB18)/100</f>
        <v>0</v>
      </c>
      <c r="E3" s="14">
        <f>('AC-CF abiotic'!E6*'AC-CF abiotic'!AC18)/100</f>
        <v>0</v>
      </c>
      <c r="F3" s="14">
        <f>('AC-CF abiotic'!F6*'AC-CF abiotic'!AD18)/100</f>
        <v>0</v>
      </c>
      <c r="G3" s="14">
        <f>('AC-CF abiotic'!G6*'AC-CF abiotic'!AE18)/100</f>
        <v>0</v>
      </c>
      <c r="H3" s="14">
        <f>('AC-CF abiotic'!H6*'AC-CF abiotic'!AF18)/100</f>
        <v>0</v>
      </c>
      <c r="I3" s="14">
        <f>('AC-CF abiotic'!M6*'AC-CF abiotic'!AA18)/100</f>
        <v>0</v>
      </c>
      <c r="J3" s="14">
        <f>('AC-CF abiotic'!N6*'AC-CF abiotic'!AB18)/100</f>
        <v>0</v>
      </c>
      <c r="K3" s="14">
        <f>('AC-CF abiotic'!O6*'AC-CF abiotic'!AC18)/100</f>
        <v>0</v>
      </c>
      <c r="L3" s="14">
        <f>('AC-CF abiotic'!P6*'AC-CF abiotic'!AD18)/100</f>
        <v>0</v>
      </c>
      <c r="M3" s="14">
        <f>('AC-CF abiotic'!Q6*'AC-CF abiotic'!AE18)/100</f>
        <v>0</v>
      </c>
      <c r="N3" s="14">
        <f>('AC-CF abiotic'!R6*'AC-CF abiotic'!AF18)/100</f>
        <v>0</v>
      </c>
      <c r="O3" s="14">
        <v>100</v>
      </c>
      <c r="P3" s="14">
        <v>100</v>
      </c>
      <c r="Q3" s="14">
        <v>100</v>
      </c>
      <c r="R3" s="14">
        <v>100</v>
      </c>
      <c r="S3" s="14">
        <v>100</v>
      </c>
      <c r="T3" s="14">
        <v>100</v>
      </c>
      <c r="U3" s="23">
        <f>('AC-CF abiotic'!AG6*'AC-CF abiotic'!AA18)/100</f>
        <v>0</v>
      </c>
      <c r="V3" s="23">
        <f>('AC-CF abiotic'!AH6*'AC-CF abiotic'!AB18)/100</f>
        <v>0</v>
      </c>
      <c r="W3" s="23">
        <f>('AC-CF abiotic'!AI6*'AC-CF abiotic'!AC18)/100</f>
        <v>0</v>
      </c>
      <c r="X3" s="23">
        <f>('AC-CF abiotic'!AJ6*'AC-CF abiotic'!AD18)/100</f>
        <v>0</v>
      </c>
      <c r="Y3" s="23">
        <f>('AC-CF abiotic'!AK6*'AC-CF abiotic'!AE18)/100</f>
        <v>0</v>
      </c>
      <c r="Z3" s="23">
        <f>('AC-CF abiotic'!AL6*'AC-CF abiotic'!AF18)/100</f>
        <v>0</v>
      </c>
      <c r="AA3" s="23">
        <f>'AC-CF abiotic'!$X$18</f>
        <v>94</v>
      </c>
      <c r="AB3" s="24">
        <f>'AC-CF abiotic'!$X$18</f>
        <v>94</v>
      </c>
      <c r="AC3" s="24">
        <f>'AC-CF abiotic'!$X$18</f>
        <v>94</v>
      </c>
      <c r="AD3" s="24">
        <f>'AC-CF abiotic'!$X$18</f>
        <v>94</v>
      </c>
      <c r="AE3" s="24">
        <f>'AC-CF abiotic'!$X$18</f>
        <v>94</v>
      </c>
      <c r="AF3" s="24">
        <f>'AC-CF abiotic'!$X$18</f>
        <v>94</v>
      </c>
      <c r="AG3">
        <v>0</v>
      </c>
      <c r="AH3">
        <f>AG3</f>
        <v>0</v>
      </c>
      <c r="AI3">
        <v>0</v>
      </c>
      <c r="AJ3">
        <f>AI3</f>
        <v>0</v>
      </c>
      <c r="AK3">
        <v>0</v>
      </c>
      <c r="AL3">
        <f>AK3</f>
        <v>0</v>
      </c>
      <c r="AM3">
        <v>0</v>
      </c>
      <c r="AN3">
        <f>AM3</f>
        <v>0</v>
      </c>
      <c r="AO3">
        <v>0</v>
      </c>
      <c r="AP3">
        <f>AO3</f>
        <v>0</v>
      </c>
      <c r="AQ3">
        <v>0</v>
      </c>
      <c r="AR3">
        <f>AQ3</f>
        <v>0</v>
      </c>
      <c r="AS3">
        <f>((1*C3)/(298.15*0.082))*2*96.4853</f>
        <v>0</v>
      </c>
      <c r="AT3">
        <f>((1*D3)/(298.15*0.082))*2*96.4853</f>
        <v>0</v>
      </c>
      <c r="AU3">
        <f>((1*E3)/(298.15*0.082))*2*96.4853</f>
        <v>0</v>
      </c>
      <c r="AV3">
        <f>((1*F3)/(298.15*0.082))*2*96.4853</f>
        <v>0</v>
      </c>
      <c r="AW3">
        <f>((1*G3)/(298.15*0.082))*2*96.4853</f>
        <v>0</v>
      </c>
      <c r="AX3">
        <f>((1*H3)/(298.15*0.082))*2*96.4853</f>
        <v>0</v>
      </c>
      <c r="AY3" s="16">
        <v>0</v>
      </c>
      <c r="AZ3" s="16">
        <v>0</v>
      </c>
      <c r="BA3" s="16">
        <v>0</v>
      </c>
      <c r="BB3" s="16">
        <v>0</v>
      </c>
      <c r="BC3" s="16">
        <v>0</v>
      </c>
      <c r="BD3" s="16">
        <v>0</v>
      </c>
      <c r="BE3" s="20">
        <f>AVERAGE(AY3:AZ3)</f>
        <v>0</v>
      </c>
      <c r="BF3" s="16">
        <f>STDEV(AY3:AZ3)</f>
        <v>0</v>
      </c>
      <c r="BG3" s="20">
        <f>AVERAGE(BA3:BB3)</f>
        <v>0</v>
      </c>
      <c r="BH3" s="16">
        <f>STDEV(BA3:BB3)</f>
        <v>0</v>
      </c>
      <c r="BI3" s="20">
        <f>AVERAGE(BC3:BD3)</f>
        <v>0</v>
      </c>
      <c r="BJ3" s="16">
        <f>STDEV(BC3:BD3)</f>
        <v>0</v>
      </c>
      <c r="BK3">
        <f>B3</f>
        <v>0</v>
      </c>
    </row>
    <row r="4" spans="1:63" hidden="1" x14ac:dyDescent="0.3">
      <c r="A4" s="1">
        <f>'AC-CF abiotic'!A7</f>
        <v>43655</v>
      </c>
      <c r="B4" s="14">
        <f>'AC-CF abiotic'!B7</f>
        <v>1</v>
      </c>
      <c r="C4" s="14">
        <f>('AC-CF abiotic'!C7*'AC-CF abiotic'!AA19)/100</f>
        <v>0</v>
      </c>
      <c r="D4" s="14">
        <f>('AC-CF abiotic'!D7*'AC-CF abiotic'!AB19)/100</f>
        <v>0</v>
      </c>
      <c r="E4" s="14">
        <f>('AC-CF abiotic'!E7*'AC-CF abiotic'!AC19)/100</f>
        <v>0</v>
      </c>
      <c r="F4" s="14">
        <f>('AC-CF abiotic'!F7*'AC-CF abiotic'!AD19)/100</f>
        <v>0</v>
      </c>
      <c r="G4" s="14">
        <f>('AC-CF abiotic'!G7*'AC-CF abiotic'!AE19)/100</f>
        <v>0</v>
      </c>
      <c r="H4" s="14">
        <f>('AC-CF abiotic'!H7*'AC-CF abiotic'!AF19)/100</f>
        <v>0</v>
      </c>
      <c r="I4" s="14">
        <f>('AC-CF abiotic'!M7*'AC-CF abiotic'!AA19)/100</f>
        <v>0</v>
      </c>
      <c r="J4" s="14">
        <f>('AC-CF abiotic'!N7*'AC-CF abiotic'!AB19)/100</f>
        <v>0</v>
      </c>
      <c r="K4" s="14">
        <f>('AC-CF abiotic'!O7*'AC-CF abiotic'!AC19)/100</f>
        <v>0</v>
      </c>
      <c r="L4" s="14">
        <f>('AC-CF abiotic'!P7*'AC-CF abiotic'!AD19)/100</f>
        <v>0</v>
      </c>
      <c r="M4" s="14">
        <f>('AC-CF abiotic'!Q7*'AC-CF abiotic'!AE19)/100</f>
        <v>0</v>
      </c>
      <c r="N4" s="14">
        <f>('AC-CF abiotic'!R7*'AC-CF abiotic'!AF19)/100</f>
        <v>0</v>
      </c>
      <c r="O4" s="14">
        <f>('AC-CF abiotic'!W7*'AC-CF abiotic'!AA19)/100</f>
        <v>0</v>
      </c>
      <c r="P4" s="14">
        <f>('AC-CF abiotic'!X7*'AC-CF abiotic'!AB19)/100</f>
        <v>0</v>
      </c>
      <c r="Q4" s="14">
        <f>('AC-CF abiotic'!Y7*'AC-CF abiotic'!AC19)/100</f>
        <v>0</v>
      </c>
      <c r="R4" s="14">
        <f>('AC-CF abiotic'!Z7*'AC-CF abiotic'!AD19)/100</f>
        <v>0</v>
      </c>
      <c r="S4" s="14">
        <f>('AC-CF abiotic'!AA7*'AC-CF abiotic'!AE19)/100</f>
        <v>0</v>
      </c>
      <c r="T4" s="14">
        <f>('AC-CF abiotic'!AB7*'AC-CF abiotic'!AF19)/100</f>
        <v>0</v>
      </c>
      <c r="U4" s="23">
        <f>('AC-CF abiotic'!AG7*'AC-CF abiotic'!AA19)/100</f>
        <v>0</v>
      </c>
      <c r="V4" s="23">
        <f>('AC-CF abiotic'!AH7*'AC-CF abiotic'!AB19)/100</f>
        <v>0</v>
      </c>
      <c r="W4" s="23">
        <f>('AC-CF abiotic'!AI7*'AC-CF abiotic'!AC19)/100</f>
        <v>0</v>
      </c>
      <c r="X4" s="23">
        <f>('AC-CF abiotic'!AJ7*'AC-CF abiotic'!AD19)/100</f>
        <v>0</v>
      </c>
      <c r="Y4" s="23">
        <f>('AC-CF abiotic'!AK7*'AC-CF abiotic'!AE19)/100</f>
        <v>0</v>
      </c>
      <c r="Z4" s="23">
        <f>('AC-CF abiotic'!AL7*'AC-CF abiotic'!AF19)/100</f>
        <v>0</v>
      </c>
      <c r="AA4" s="23">
        <f>('AC-CF abiotic'!AQ7*'AC-CF abiotic'!AA19)/100</f>
        <v>0</v>
      </c>
      <c r="AB4" s="14">
        <f>('AC-CF abiotic'!AR7*'AC-CF abiotic'!AB19)/100</f>
        <v>0</v>
      </c>
      <c r="AC4" s="14">
        <f>('AC-CF abiotic'!AS7*'AC-CF abiotic'!AC19)/100</f>
        <v>0</v>
      </c>
      <c r="AD4" s="14">
        <f>('AC-CF abiotic'!AT7*'AC-CF abiotic'!AD19)/100</f>
        <v>0</v>
      </c>
      <c r="AE4" s="14">
        <f>('AC-CF abiotic'!AU7*'AC-CF abiotic'!AE19)/100</f>
        <v>0</v>
      </c>
      <c r="AF4" s="14">
        <f>('AC-CF abiotic'!AV7*'AC-CF abiotic'!AF19)/100</f>
        <v>0</v>
      </c>
      <c r="AS4">
        <f>((1*C4)/(298.15*0.082))*2*96.4853</f>
        <v>0</v>
      </c>
      <c r="AT4">
        <f>((1*D4)/(298.15*0.082))*2*96.4853</f>
        <v>0</v>
      </c>
      <c r="AU4">
        <f>((1*E4)/(298.15*0.082))*2*96.4853</f>
        <v>0</v>
      </c>
      <c r="AV4">
        <f>((1*F4)/(298.15*0.082))*2*96.4853</f>
        <v>0</v>
      </c>
      <c r="AW4">
        <f>((1*G4)/(298.15*0.082))*2*96.4853</f>
        <v>0</v>
      </c>
      <c r="AX4">
        <f>((1*H4)/(298.15*0.082))*2*96.4853</f>
        <v>0</v>
      </c>
      <c r="AY4" s="16" t="e">
        <f>AS4/AH4</f>
        <v>#DIV/0!</v>
      </c>
      <c r="AZ4" s="16" t="e">
        <f>AT4/AJ4</f>
        <v>#DIV/0!</v>
      </c>
      <c r="BA4" s="16" t="e">
        <f>AU4/AL4</f>
        <v>#DIV/0!</v>
      </c>
      <c r="BB4" s="16" t="e">
        <f>AV4/AN4</f>
        <v>#DIV/0!</v>
      </c>
      <c r="BC4" s="16" t="e">
        <f>AW4/AP4</f>
        <v>#DIV/0!</v>
      </c>
      <c r="BD4" s="16" t="e">
        <f>AX4/AR4</f>
        <v>#DIV/0!</v>
      </c>
      <c r="BE4" s="20" t="e">
        <f>AVERAGE(AY4:AZ4)</f>
        <v>#DIV/0!</v>
      </c>
      <c r="BF4" s="16" t="e">
        <f>STDEV(AY4:AZ4)</f>
        <v>#DIV/0!</v>
      </c>
      <c r="BG4" s="20" t="e">
        <f>AVERAGE(BA4:BB4)</f>
        <v>#DIV/0!</v>
      </c>
      <c r="BH4" s="16" t="e">
        <f>STDEV(BA4:BB4)</f>
        <v>#DIV/0!</v>
      </c>
      <c r="BI4" s="20" t="e">
        <f>AVERAGE(BC4:BD4)</f>
        <v>#DIV/0!</v>
      </c>
      <c r="BJ4" s="16" t="e">
        <f>STDEV(BC4:BD4)</f>
        <v>#DIV/0!</v>
      </c>
      <c r="BK4">
        <f>B4</f>
        <v>1</v>
      </c>
    </row>
    <row r="5" spans="1:63" x14ac:dyDescent="0.3">
      <c r="A5" s="1">
        <f>'AC-CF abiotic'!A8</f>
        <v>43656</v>
      </c>
      <c r="B5" s="14">
        <f>'AC-CF abiotic'!B8</f>
        <v>2</v>
      </c>
      <c r="C5" s="14">
        <f>('AC-CF abiotic'!C8*'AC-CF abiotic'!AA20)/100</f>
        <v>16.87784984332631</v>
      </c>
      <c r="D5" s="14">
        <f>('AC-CF abiotic'!D8*'AC-CF abiotic'!AB20)/100</f>
        <v>6.5722593324323579</v>
      </c>
      <c r="E5" s="14">
        <f>('AC-CF abiotic'!E8*'AC-CF abiotic'!AC20)/100</f>
        <v>21.545377700661529</v>
      </c>
      <c r="F5" s="14">
        <f>('AC-CF abiotic'!F8*'AC-CF abiotic'!AD20)/100</f>
        <v>21.256402000143481</v>
      </c>
      <c r="G5" s="14">
        <f>('AC-CF abiotic'!G8*'AC-CF abiotic'!AE20)/100</f>
        <v>34.944319017787301</v>
      </c>
      <c r="H5" s="14">
        <f>('AC-CF abiotic'!H8*'AC-CF abiotic'!AF20)/100</f>
        <v>80.663654960256324</v>
      </c>
      <c r="I5" s="14">
        <f>('AC-CF abiotic'!M8*'AC-CF abiotic'!AA20)/100</f>
        <v>8.6281250627412938</v>
      </c>
      <c r="J5" s="14">
        <f>('AC-CF abiotic'!N8*'AC-CF abiotic'!AB20)/100</f>
        <v>21.314350221512477</v>
      </c>
      <c r="K5" s="14">
        <f>('AC-CF abiotic'!O8*'AC-CF abiotic'!AC20)/100</f>
        <v>8.5331266058895299</v>
      </c>
      <c r="L5" s="14">
        <f>('AC-CF abiotic'!P8*'AC-CF abiotic'!AD20)/100</f>
        <v>7.9280036989798388</v>
      </c>
      <c r="M5" s="14">
        <f>('AC-CF abiotic'!Q8*'AC-CF abiotic'!AE20)/100</f>
        <v>8.4409865726972342</v>
      </c>
      <c r="N5" s="14">
        <f>('AC-CF abiotic'!R8*'AC-CF abiotic'!AF20)/100</f>
        <v>12.41558005111856</v>
      </c>
      <c r="O5" s="14">
        <f>('AC-CF abiotic'!W8*'AC-CF abiotic'!AA20)/100</f>
        <v>72.435782237695179</v>
      </c>
      <c r="P5" s="14">
        <f>('AC-CF abiotic'!X8*'AC-CF abiotic'!AB20)/100</f>
        <v>130.58364691047097</v>
      </c>
      <c r="Q5" s="14">
        <f>('AC-CF abiotic'!Y8*'AC-CF abiotic'!AC20)/100</f>
        <v>77.867525868642545</v>
      </c>
      <c r="R5" s="14">
        <f>('AC-CF abiotic'!Z8*'AC-CF abiotic'!AD20)/100</f>
        <v>75.685721658477675</v>
      </c>
      <c r="S5" s="14">
        <f>('AC-CF abiotic'!AA8*'AC-CF abiotic'!AE20)/100</f>
        <v>78.152202612065636</v>
      </c>
      <c r="T5" s="14">
        <f>('AC-CF abiotic'!AB8*'AC-CF abiotic'!AF20)/100</f>
        <v>84.92990894105877</v>
      </c>
      <c r="U5" s="23">
        <f>('AC-CF abiotic'!AG8*'AC-CF abiotic'!AA20)/100</f>
        <v>0</v>
      </c>
      <c r="V5" s="23">
        <f>('AC-CF abiotic'!AH8*'AC-CF abiotic'!AB20)/100</f>
        <v>0</v>
      </c>
      <c r="W5" s="23">
        <f>('AC-CF abiotic'!AI8*'AC-CF abiotic'!AC20)/100</f>
        <v>0</v>
      </c>
      <c r="X5" s="23">
        <f>('AC-CF abiotic'!AJ8*'AC-CF abiotic'!AD20)/100</f>
        <v>0</v>
      </c>
      <c r="Y5" s="23">
        <f>('AC-CF abiotic'!AK8*'AC-CF abiotic'!AE20)/100</f>
        <v>0</v>
      </c>
      <c r="Z5" s="23">
        <f>('AC-CF abiotic'!AL8*'AC-CF abiotic'!AF20)/100</f>
        <v>0</v>
      </c>
      <c r="AA5" s="23">
        <f>('AC-CF abiotic'!AQ8*'AC-CF abiotic'!AA20)/100</f>
        <v>48.40822829901591</v>
      </c>
      <c r="AB5" s="14">
        <f>('AC-CF abiotic'!AR8*'AC-CF abiotic'!AB20)/100</f>
        <v>37.294486589406063</v>
      </c>
      <c r="AC5" s="14">
        <f>('AC-CF abiotic'!AS8*'AC-CF abiotic'!AC20)/100</f>
        <v>35.781063302215948</v>
      </c>
      <c r="AD5" s="14">
        <f>('AC-CF abiotic'!AT8*'AC-CF abiotic'!AD20)/100</f>
        <v>37.081271687684556</v>
      </c>
      <c r="AE5" s="14">
        <f>('AC-CF abiotic'!AU8*'AC-CF abiotic'!AE20)/100</f>
        <v>32.110995205093161</v>
      </c>
      <c r="AF5" s="14">
        <f>('AC-CF abiotic'!AV8*'AC-CF abiotic'!AF20)/100</f>
        <v>26.878268985969225</v>
      </c>
      <c r="AG5">
        <f>ABS('Abio IVIUM'!D578)</f>
        <v>846.44500000000005</v>
      </c>
      <c r="AH5">
        <f>AG5-AG3</f>
        <v>846.44500000000005</v>
      </c>
      <c r="AI5">
        <f>ABS('Abio IVIUM'!G578)</f>
        <v>1110.893</v>
      </c>
      <c r="AJ5">
        <f>AI5-AI3</f>
        <v>1110.893</v>
      </c>
      <c r="AK5">
        <f>ABS('Abio IVIUM'!J578)</f>
        <v>994.61300000000006</v>
      </c>
      <c r="AL5">
        <f>AK5-AK3</f>
        <v>994.61300000000006</v>
      </c>
      <c r="AM5">
        <f>ABS('Abio IVIUM'!M578)</f>
        <v>972.10299999999995</v>
      </c>
      <c r="AN5">
        <f>AM5-AM3</f>
        <v>972.10299999999995</v>
      </c>
      <c r="AO5">
        <f>ABS('Abio IVIUM'!P578)</f>
        <v>1086.248</v>
      </c>
      <c r="AP5">
        <f>AO5-AO3</f>
        <v>1086.248</v>
      </c>
      <c r="AQ5">
        <f>ABS('Abio IVIUM'!S578)</f>
        <v>1657.22</v>
      </c>
      <c r="AR5">
        <f>AQ5-AQ3</f>
        <v>1657.22</v>
      </c>
      <c r="AS5">
        <f>((1*C5)/(298.15*0.082))*2*96.4853</f>
        <v>133.21698486097537</v>
      </c>
      <c r="AT5">
        <f>((1*D5)/(298.15*0.082))*2*96.4853</f>
        <v>51.87488809999352</v>
      </c>
      <c r="AU5">
        <f>((1*E5)/(298.15*0.082))*2*96.4853</f>
        <v>170.05781433160078</v>
      </c>
      <c r="AV5">
        <f>((1*F5)/(298.15*0.082))*2*96.4853</f>
        <v>167.77692714049186</v>
      </c>
      <c r="AW5">
        <f>((1*G5)/(298.15*0.082))*2*96.4853</f>
        <v>275.81575027522672</v>
      </c>
      <c r="AX5">
        <f>((1*H5)/(298.15*0.082))*2*96.4853</f>
        <v>636.67878322311321</v>
      </c>
      <c r="AY5" s="16">
        <f>AS5/AH5</f>
        <v>0.15738410039751594</v>
      </c>
      <c r="AZ5" s="16">
        <f>AT5/AJ5</f>
        <v>4.6696565825865781E-2</v>
      </c>
      <c r="BA5" s="16">
        <f>AU5/AL5</f>
        <v>0.17097887754493535</v>
      </c>
      <c r="BB5" s="16">
        <f>AV5/AN5</f>
        <v>0.17259171830607647</v>
      </c>
      <c r="BC5" s="16">
        <f>AW5/AP5</f>
        <v>0.25391600286051319</v>
      </c>
      <c r="BD5" s="16">
        <f>AX5/AR5</f>
        <v>0.38418482954774452</v>
      </c>
      <c r="BE5" s="20">
        <f>AVERAGE(AY5:AZ5)</f>
        <v>0.10204033311169086</v>
      </c>
      <c r="BF5" s="16">
        <f>STDEV(AY5:AZ5)</f>
        <v>7.8267906288434219E-2</v>
      </c>
      <c r="BG5" s="20">
        <f>AVERAGE(BA5:BB5)</f>
        <v>0.1717852979255059</v>
      </c>
      <c r="BH5" s="16">
        <f>STDEV(BA5:BB5)</f>
        <v>1.1404506391769634E-3</v>
      </c>
      <c r="BI5" s="20">
        <f>AVERAGE(BC5:BD5)</f>
        <v>0.31905041620412888</v>
      </c>
      <c r="BJ5" s="16">
        <f>STDEV(BC5:BD5)</f>
        <v>9.2113970727756109E-2</v>
      </c>
      <c r="BK5">
        <f>B5</f>
        <v>2</v>
      </c>
    </row>
    <row r="6" spans="1:63" hidden="1" x14ac:dyDescent="0.3">
      <c r="A6" s="1">
        <f>'AC-CF abiotic'!A9</f>
        <v>43657</v>
      </c>
      <c r="B6" s="14">
        <f>'AC-CF abiotic'!B9</f>
        <v>3</v>
      </c>
      <c r="C6" s="14">
        <f>('AC-CF abiotic'!C9*'AC-CF abiotic'!AA21)/100</f>
        <v>0</v>
      </c>
      <c r="D6" s="14">
        <f>('AC-CF abiotic'!D9*'AC-CF abiotic'!AB21)/100</f>
        <v>0</v>
      </c>
      <c r="E6" s="14">
        <f>('AC-CF abiotic'!E9*'AC-CF abiotic'!AC21)/100</f>
        <v>0</v>
      </c>
      <c r="F6" s="14">
        <f>('AC-CF abiotic'!F9*'AC-CF abiotic'!AD21)/100</f>
        <v>0</v>
      </c>
      <c r="G6" s="14">
        <f>('AC-CF abiotic'!G9*'AC-CF abiotic'!AE21)/100</f>
        <v>0</v>
      </c>
      <c r="H6" s="14">
        <f>('AC-CF abiotic'!H9*'AC-CF abiotic'!AF21)/100</f>
        <v>0</v>
      </c>
      <c r="I6" s="14">
        <f>('AC-CF abiotic'!M9*'AC-CF abiotic'!AA21)/100</f>
        <v>0</v>
      </c>
      <c r="J6" s="14">
        <f>('AC-CF abiotic'!N9*'AC-CF abiotic'!AB21)/100</f>
        <v>0</v>
      </c>
      <c r="K6" s="14">
        <f>('AC-CF abiotic'!O9*'AC-CF abiotic'!AC21)/100</f>
        <v>0</v>
      </c>
      <c r="L6" s="14">
        <f>('AC-CF abiotic'!P9*'AC-CF abiotic'!AD21)/100</f>
        <v>0</v>
      </c>
      <c r="M6" s="14">
        <f>('AC-CF abiotic'!Q9*'AC-CF abiotic'!AE21)/100</f>
        <v>0</v>
      </c>
      <c r="N6" s="14">
        <f>('AC-CF abiotic'!R9*'AC-CF abiotic'!AF21)/100</f>
        <v>0</v>
      </c>
      <c r="O6" s="14">
        <f>('AC-CF abiotic'!W9*'AC-CF abiotic'!AA21)/100</f>
        <v>0</v>
      </c>
      <c r="P6" s="14">
        <f>('AC-CF abiotic'!X9*'AC-CF abiotic'!AB21)/100</f>
        <v>0</v>
      </c>
      <c r="Q6" s="14">
        <f>('AC-CF abiotic'!Y9*'AC-CF abiotic'!AC21)/100</f>
        <v>0</v>
      </c>
      <c r="R6" s="14">
        <f>('AC-CF abiotic'!Z9*'AC-CF abiotic'!AD21)/100</f>
        <v>0</v>
      </c>
      <c r="S6" s="14">
        <f>('AC-CF abiotic'!AA9*'AC-CF abiotic'!AE21)/100</f>
        <v>0</v>
      </c>
      <c r="T6" s="14">
        <f>('AC-CF abiotic'!AB9*'AC-CF abiotic'!AF21)/100</f>
        <v>0</v>
      </c>
      <c r="U6" s="23">
        <f>('AC-CF abiotic'!AG9*'AC-CF abiotic'!AA21)/100</f>
        <v>0</v>
      </c>
      <c r="V6" s="23">
        <f>('AC-CF abiotic'!AH9*'AC-CF abiotic'!AB21)/100</f>
        <v>0</v>
      </c>
      <c r="W6" s="23">
        <f>('AC-CF abiotic'!AI9*'AC-CF abiotic'!AC21)/100</f>
        <v>0</v>
      </c>
      <c r="X6" s="23">
        <f>('AC-CF abiotic'!AJ9*'AC-CF abiotic'!AD21)/100</f>
        <v>0</v>
      </c>
      <c r="Y6" s="23">
        <f>('AC-CF abiotic'!AK9*'AC-CF abiotic'!AE21)/100</f>
        <v>0</v>
      </c>
      <c r="Z6" s="23">
        <f>('AC-CF abiotic'!AL9*'AC-CF abiotic'!AF21)/100</f>
        <v>0</v>
      </c>
      <c r="AA6" s="23">
        <f>('AC-CF abiotic'!AQ9*'AC-CF abiotic'!AA21)/100</f>
        <v>0</v>
      </c>
      <c r="AB6" s="14">
        <f>('AC-CF abiotic'!AR9*'AC-CF abiotic'!AB21)/100</f>
        <v>0</v>
      </c>
      <c r="AC6" s="14">
        <f>('AC-CF abiotic'!AS9*'AC-CF abiotic'!AC21)/100</f>
        <v>0</v>
      </c>
      <c r="AD6" s="14">
        <f>('AC-CF abiotic'!AT9*'AC-CF abiotic'!AD21)/100</f>
        <v>0</v>
      </c>
      <c r="AE6" s="14">
        <f>('AC-CF abiotic'!AU9*'AC-CF abiotic'!AE21)/100</f>
        <v>0</v>
      </c>
      <c r="AF6" s="14">
        <f>('AC-CF abiotic'!AV9*'AC-CF abiotic'!AF21)/100</f>
        <v>0</v>
      </c>
      <c r="AS6">
        <f>((1*C6)/(298.15*0.082))*2*96.4853</f>
        <v>0</v>
      </c>
      <c r="AT6">
        <f>((1*D6)/(298.15*0.082))*2*96.4853</f>
        <v>0</v>
      </c>
      <c r="AU6">
        <f>((1*E6)/(298.15*0.082))*2*96.4853</f>
        <v>0</v>
      </c>
      <c r="AV6">
        <f>((1*F6)/(298.15*0.082))*2*96.4853</f>
        <v>0</v>
      </c>
      <c r="AW6">
        <f>((1*G6)/(298.15*0.082))*2*96.4853</f>
        <v>0</v>
      </c>
      <c r="AX6">
        <f>((1*H6)/(298.15*0.082))*2*96.4853</f>
        <v>0</v>
      </c>
      <c r="AY6" s="16" t="e">
        <f>AS6/AH6</f>
        <v>#DIV/0!</v>
      </c>
      <c r="AZ6" s="16" t="e">
        <f>AT6/AJ6</f>
        <v>#DIV/0!</v>
      </c>
      <c r="BA6" s="16" t="e">
        <f>AU6/AL6</f>
        <v>#DIV/0!</v>
      </c>
      <c r="BB6" s="16" t="e">
        <f>AV6/AN6</f>
        <v>#DIV/0!</v>
      </c>
      <c r="BC6" s="16" t="e">
        <f>AW6/AP6</f>
        <v>#DIV/0!</v>
      </c>
      <c r="BD6" s="16" t="e">
        <f>AX6/AR6</f>
        <v>#DIV/0!</v>
      </c>
      <c r="BE6" s="20" t="e">
        <f>AVERAGE(AY6:AZ6)</f>
        <v>#DIV/0!</v>
      </c>
      <c r="BF6" s="16" t="e">
        <f>STDEV(AY6:AZ6)</f>
        <v>#DIV/0!</v>
      </c>
      <c r="BG6" s="20" t="e">
        <f>AVERAGE(BA6:BB6)</f>
        <v>#DIV/0!</v>
      </c>
      <c r="BH6" s="16" t="e">
        <f>STDEV(BA6:BB6)</f>
        <v>#DIV/0!</v>
      </c>
      <c r="BI6" s="20" t="e">
        <f>AVERAGE(BC6:BD6)</f>
        <v>#DIV/0!</v>
      </c>
      <c r="BJ6" s="16" t="e">
        <f>STDEV(BC6:BD6)</f>
        <v>#DIV/0!</v>
      </c>
      <c r="BK6">
        <f>B6</f>
        <v>3</v>
      </c>
    </row>
    <row r="7" spans="1:63" x14ac:dyDescent="0.3">
      <c r="A7" s="1">
        <f>'AC-CF abiotic'!A10</f>
        <v>43658</v>
      </c>
      <c r="B7" s="14">
        <f>'AC-CF abiotic'!B10</f>
        <v>4</v>
      </c>
      <c r="C7" s="14">
        <f>('AC-CF abiotic'!C10*'AC-CF abiotic'!AA22)/100</f>
        <v>19.965655245301956</v>
      </c>
      <c r="D7" s="14">
        <f>('AC-CF abiotic'!D10*'AC-CF abiotic'!AB22)/100</f>
        <v>6.0941192895979528</v>
      </c>
      <c r="E7" s="14">
        <f>('AC-CF abiotic'!E10*'AC-CF abiotic'!AC22)/100</f>
        <v>21.13623080133393</v>
      </c>
      <c r="F7" s="14">
        <f>('AC-CF abiotic'!F10*'AC-CF abiotic'!AD22)/100</f>
        <v>22.512949859346758</v>
      </c>
      <c r="G7" s="14">
        <f>('AC-CF abiotic'!G10*'AC-CF abiotic'!AE22)/100</f>
        <v>184.80641705749949</v>
      </c>
      <c r="H7" s="14">
        <f>('AC-CF abiotic'!H10*'AC-CF abiotic'!AF22)/100</f>
        <v>258.76353504161415</v>
      </c>
      <c r="I7" s="14">
        <f>('AC-CF abiotic'!M10*'AC-CF abiotic'!AA22)/100</f>
        <v>8.3338655216368078</v>
      </c>
      <c r="J7" s="14">
        <f>('AC-CF abiotic'!N10*'AC-CF abiotic'!AB22)/100</f>
        <v>14.371021440328468</v>
      </c>
      <c r="K7" s="14">
        <f>('AC-CF abiotic'!O10*'AC-CF abiotic'!AC22)/100</f>
        <v>10.432463864731519</v>
      </c>
      <c r="L7" s="14">
        <f>('AC-CF abiotic'!P10*'AC-CF abiotic'!AD22)/100</f>
        <v>10.3991031032288</v>
      </c>
      <c r="M7" s="14">
        <f>('AC-CF abiotic'!Q10*'AC-CF abiotic'!AE22)/100</f>
        <v>14.079279225076018</v>
      </c>
      <c r="N7" s="14">
        <f>('AC-CF abiotic'!R10*'AC-CF abiotic'!AF22)/100</f>
        <v>16.751190353019652</v>
      </c>
      <c r="O7" s="14">
        <f>('AC-CF abiotic'!W10*'AC-CF abiotic'!AA22)/100</f>
        <v>57.602745355429342</v>
      </c>
      <c r="P7" s="14">
        <f>('AC-CF abiotic'!X10*'AC-CF abiotic'!AB22)/100</f>
        <v>82.556063346917028</v>
      </c>
      <c r="Q7" s="14">
        <f>('AC-CF abiotic'!Y10*'AC-CF abiotic'!AC22)/100</f>
        <v>76.916199818736473</v>
      </c>
      <c r="R7" s="14">
        <f>('AC-CF abiotic'!Z10*'AC-CF abiotic'!AD22)/100</f>
        <v>75.873348491478851</v>
      </c>
      <c r="S7" s="14">
        <f>('AC-CF abiotic'!AA10*'AC-CF abiotic'!AE22)/100</f>
        <v>70.476840242141606</v>
      </c>
      <c r="T7" s="14">
        <f>('AC-CF abiotic'!AB10*'AC-CF abiotic'!AF22)/100</f>
        <v>69.4051509822431</v>
      </c>
      <c r="U7" s="23">
        <f>('AC-CF abiotic'!AG10*'AC-CF abiotic'!AA22)/100</f>
        <v>0</v>
      </c>
      <c r="V7" s="23">
        <f>('AC-CF abiotic'!AH10*'AC-CF abiotic'!AB22)/100</f>
        <v>0</v>
      </c>
      <c r="W7" s="23">
        <f>('AC-CF abiotic'!AI10*'AC-CF abiotic'!AC22)/100</f>
        <v>0</v>
      </c>
      <c r="X7" s="23">
        <f>('AC-CF abiotic'!AJ10*'AC-CF abiotic'!AD22)/100</f>
        <v>0</v>
      </c>
      <c r="Y7" s="23">
        <f>('AC-CF abiotic'!AK10*'AC-CF abiotic'!AE22)/100</f>
        <v>0</v>
      </c>
      <c r="Z7" s="23">
        <f>('AC-CF abiotic'!AL10*'AC-CF abiotic'!AF22)/100</f>
        <v>0</v>
      </c>
      <c r="AA7" s="23">
        <f>('AC-CF abiotic'!AQ10*'AC-CF abiotic'!AA22)/100</f>
        <v>62.623175090569021</v>
      </c>
      <c r="AB7" s="14">
        <f>('AC-CF abiotic'!AR10*'AC-CF abiotic'!AB22)/100</f>
        <v>37.549649441308823</v>
      </c>
      <c r="AC7" s="14">
        <f>('AC-CF abiotic'!AS10*'AC-CF abiotic'!AC22)/100</f>
        <v>66.980066817579868</v>
      </c>
      <c r="AD7" s="14">
        <f>('AC-CF abiotic'!AT10*'AC-CF abiotic'!AD22)/100</f>
        <v>65.087028222103839</v>
      </c>
      <c r="AE7" s="14">
        <f>('AC-CF abiotic'!AU10*'AC-CF abiotic'!AE22)/100</f>
        <v>54.394473747952112</v>
      </c>
      <c r="AF7" s="14">
        <f>('AC-CF abiotic'!AV10*'AC-CF abiotic'!AF22)/100</f>
        <v>55.761654195884631</v>
      </c>
      <c r="AG7">
        <f>ABS('Abio IVIUM'!D1154)</f>
        <v>1211.7280000000001</v>
      </c>
      <c r="AH7">
        <f>AG7-AG5</f>
        <v>365.28300000000002</v>
      </c>
      <c r="AI7">
        <f>ABS('Abio IVIUM'!G1154)</f>
        <v>1599.94</v>
      </c>
      <c r="AJ7">
        <f>AI7-AI5</f>
        <v>489.04700000000003</v>
      </c>
      <c r="AK7">
        <f>ABS('Abio IVIUM'!J1154)</f>
        <v>1411.1279999999999</v>
      </c>
      <c r="AL7">
        <f>AK7-AK5</f>
        <v>416.51499999999987</v>
      </c>
      <c r="AM7">
        <f>ABS('Abio IVIUM'!M1154)</f>
        <v>1401.202</v>
      </c>
      <c r="AN7">
        <f>AM7-AM5</f>
        <v>429.09900000000005</v>
      </c>
      <c r="AO7">
        <f>ABS('Abio IVIUM'!P1154)</f>
        <v>2829.9470000000001</v>
      </c>
      <c r="AP7">
        <f>AO7-AO5</f>
        <v>1743.6990000000001</v>
      </c>
      <c r="AQ7">
        <f>ABS('Abio IVIUM'!S1154)</f>
        <v>3800.538</v>
      </c>
      <c r="AR7">
        <f>AQ7-AQ5</f>
        <v>2143.3180000000002</v>
      </c>
      <c r="AS7">
        <f>((1*C7)/(298.15*0.082))*2*96.4853</f>
        <v>157.58905412969676</v>
      </c>
      <c r="AT7">
        <f>((1*D7)/(298.15*0.082))*2*96.4853</f>
        <v>48.100925454337954</v>
      </c>
      <c r="AU7">
        <f>((1*E7)/(298.15*0.082))*2*96.4853</f>
        <v>166.82841504202293</v>
      </c>
      <c r="AV7">
        <f>((1*F7)/(298.15*0.082))*2*96.4853</f>
        <v>177.6948680328718</v>
      </c>
      <c r="AW7">
        <f>((1*G7)/(298.15*0.082))*2*96.4853</f>
        <v>1458.6783205145514</v>
      </c>
      <c r="AX7">
        <f>((1*H7)/(298.15*0.082))*2*96.4853</f>
        <v>2042.4223612726162</v>
      </c>
      <c r="AY7" s="16">
        <f>AS7/AH7</f>
        <v>0.4314163378249104</v>
      </c>
      <c r="AZ7" s="16">
        <f>AT7/AJ7</f>
        <v>9.8356447241958245E-2</v>
      </c>
      <c r="BA7" s="16">
        <f>AU7/AL7</f>
        <v>0.40053399047338745</v>
      </c>
      <c r="BB7" s="16">
        <f>AV7/AN7</f>
        <v>0.41411158737930354</v>
      </c>
      <c r="BC7" s="16">
        <f>AW7/AP7</f>
        <v>0.83654249988934515</v>
      </c>
      <c r="BD7" s="16">
        <f>AX7/AR7</f>
        <v>0.95292549275124638</v>
      </c>
      <c r="BE7" s="20">
        <f>AVERAGE(AY7:AZ7)</f>
        <v>0.26488639253343432</v>
      </c>
      <c r="BF7" s="16">
        <f>STDEV(AY7:AZ7)</f>
        <v>0.23550890717245501</v>
      </c>
      <c r="BG7" s="20">
        <f>AVERAGE(BA7:BB7)</f>
        <v>0.40732278892634549</v>
      </c>
      <c r="BH7" s="16">
        <f>STDEV(BA7:BB7)</f>
        <v>9.6008108443907531E-3</v>
      </c>
      <c r="BI7" s="20">
        <f>AVERAGE(BC7:BD7)</f>
        <v>0.89473399632029582</v>
      </c>
      <c r="BJ7" s="16">
        <f>STDEV(BC7:BD7)</f>
        <v>8.2295203467435921E-2</v>
      </c>
      <c r="BK7">
        <f>B7</f>
        <v>4</v>
      </c>
    </row>
    <row r="8" spans="1:63" hidden="1" x14ac:dyDescent="0.3">
      <c r="A8" s="1">
        <f>'AC-CF abiotic'!A11</f>
        <v>43659</v>
      </c>
      <c r="B8" s="14">
        <f>'AC-CF abiotic'!B11</f>
        <v>5</v>
      </c>
      <c r="C8" s="14">
        <f>('AC-CF abiotic'!C11*'AC-CF abiotic'!AA23)/100</f>
        <v>0</v>
      </c>
      <c r="D8" s="14">
        <f>('AC-CF abiotic'!D11*'AC-CF abiotic'!AB23)/100</f>
        <v>0</v>
      </c>
      <c r="E8" s="14">
        <f>('AC-CF abiotic'!E11*'AC-CF abiotic'!AC23)/100</f>
        <v>0</v>
      </c>
      <c r="F8" s="14">
        <f>('AC-CF abiotic'!F11*'AC-CF abiotic'!AD23)/100</f>
        <v>0</v>
      </c>
      <c r="G8" s="14">
        <f>('AC-CF abiotic'!G11*'AC-CF abiotic'!AE23)/100</f>
        <v>0</v>
      </c>
      <c r="H8" s="14">
        <f>('AC-CF abiotic'!H11*'AC-CF abiotic'!AF23)/100</f>
        <v>0</v>
      </c>
      <c r="I8" s="14">
        <f>('AC-CF abiotic'!M11*'AC-CF abiotic'!AA23)/100</f>
        <v>0</v>
      </c>
      <c r="J8" s="14">
        <f>('AC-CF abiotic'!N11*'AC-CF abiotic'!AB23)/100</f>
        <v>0</v>
      </c>
      <c r="K8" s="14">
        <f>('AC-CF abiotic'!O11*'AC-CF abiotic'!AC23)/100</f>
        <v>0</v>
      </c>
      <c r="L8" s="14">
        <f>('AC-CF abiotic'!P11*'AC-CF abiotic'!AD23)/100</f>
        <v>0</v>
      </c>
      <c r="M8" s="14">
        <f>('AC-CF abiotic'!Q11*'AC-CF abiotic'!AE23)/100</f>
        <v>0</v>
      </c>
      <c r="N8" s="14">
        <f>('AC-CF abiotic'!R11*'AC-CF abiotic'!AF23)/100</f>
        <v>0</v>
      </c>
      <c r="O8" s="14">
        <f>('AC-CF abiotic'!W11*'AC-CF abiotic'!AA23)/100</f>
        <v>0</v>
      </c>
      <c r="P8" s="14">
        <f>('AC-CF abiotic'!X11*'AC-CF abiotic'!AB23)/100</f>
        <v>0</v>
      </c>
      <c r="Q8" s="14">
        <f>('AC-CF abiotic'!Y11*'AC-CF abiotic'!AC23)/100</f>
        <v>0</v>
      </c>
      <c r="R8" s="14">
        <f>('AC-CF abiotic'!Z11*'AC-CF abiotic'!AD23)/100</f>
        <v>0</v>
      </c>
      <c r="S8" s="14">
        <f>('AC-CF abiotic'!AA11*'AC-CF abiotic'!AE23)/100</f>
        <v>0</v>
      </c>
      <c r="T8" s="14">
        <f>('AC-CF abiotic'!AB11*'AC-CF abiotic'!AF23)/100</f>
        <v>0</v>
      </c>
      <c r="U8" s="23">
        <f>('AC-CF abiotic'!AG11*'AC-CF abiotic'!AA23)/100</f>
        <v>0</v>
      </c>
      <c r="V8" s="23">
        <f>('AC-CF abiotic'!AH11*'AC-CF abiotic'!AB23)/100</f>
        <v>0</v>
      </c>
      <c r="W8" s="23">
        <f>('AC-CF abiotic'!AI11*'AC-CF abiotic'!AC23)/100</f>
        <v>0</v>
      </c>
      <c r="X8" s="23">
        <f>('AC-CF abiotic'!AJ11*'AC-CF abiotic'!AD23)/100</f>
        <v>0</v>
      </c>
      <c r="Y8" s="23">
        <f>('AC-CF abiotic'!AK11*'AC-CF abiotic'!AE23)/100</f>
        <v>0</v>
      </c>
      <c r="Z8" s="23">
        <f>('AC-CF abiotic'!AL11*'AC-CF abiotic'!AF23)/100</f>
        <v>0</v>
      </c>
      <c r="AA8" s="23">
        <f>('AC-CF abiotic'!AQ11*'AC-CF abiotic'!AA23)/100</f>
        <v>0</v>
      </c>
      <c r="AB8" s="14">
        <f>('AC-CF abiotic'!AR11*'AC-CF abiotic'!AB23)/100</f>
        <v>0</v>
      </c>
      <c r="AC8" s="14">
        <f>('AC-CF abiotic'!AS11*'AC-CF abiotic'!AC23)/100</f>
        <v>0</v>
      </c>
      <c r="AD8" s="14">
        <f>('AC-CF abiotic'!AT11*'AC-CF abiotic'!AD23)/100</f>
        <v>0</v>
      </c>
      <c r="AE8" s="14">
        <f>('AC-CF abiotic'!AU11*'AC-CF abiotic'!AE23)/100</f>
        <v>0</v>
      </c>
      <c r="AF8" s="14">
        <f>('AC-CF abiotic'!AV11*'AC-CF abiotic'!AF23)/100</f>
        <v>0</v>
      </c>
      <c r="AS8">
        <f>((1*C8)/(298.15*0.082))*2*96.4853</f>
        <v>0</v>
      </c>
      <c r="AT8">
        <f>((1*D8)/(298.15*0.082))*2*96.4853</f>
        <v>0</v>
      </c>
      <c r="AU8">
        <f>((1*E8)/(298.15*0.082))*2*96.4853</f>
        <v>0</v>
      </c>
      <c r="AV8">
        <f>((1*F8)/(298.15*0.082))*2*96.4853</f>
        <v>0</v>
      </c>
      <c r="AW8">
        <f>((1*G8)/(298.15*0.082))*2*96.4853</f>
        <v>0</v>
      </c>
      <c r="AX8">
        <f>((1*H8)/(298.15*0.082))*2*96.4853</f>
        <v>0</v>
      </c>
      <c r="AY8" s="16" t="e">
        <f>AS8/AH8</f>
        <v>#DIV/0!</v>
      </c>
      <c r="AZ8" s="16" t="e">
        <f>AT8/AJ8</f>
        <v>#DIV/0!</v>
      </c>
      <c r="BA8" s="16" t="e">
        <f>AU8/AL8</f>
        <v>#DIV/0!</v>
      </c>
      <c r="BB8" s="16" t="e">
        <f>AV8/AN8</f>
        <v>#DIV/0!</v>
      </c>
      <c r="BC8" s="16" t="e">
        <f>AW8/AP8</f>
        <v>#DIV/0!</v>
      </c>
      <c r="BD8" s="16" t="e">
        <f>AX8/AR8</f>
        <v>#DIV/0!</v>
      </c>
      <c r="BE8" s="20" t="e">
        <f>AVERAGE(AY8:AZ8)</f>
        <v>#DIV/0!</v>
      </c>
      <c r="BF8" s="16" t="e">
        <f>STDEV(AY8:AZ8)</f>
        <v>#DIV/0!</v>
      </c>
      <c r="BG8" s="20" t="e">
        <f>AVERAGE(BA8:BB8)</f>
        <v>#DIV/0!</v>
      </c>
      <c r="BH8" s="16" t="e">
        <f>STDEV(BA8:BB8)</f>
        <v>#DIV/0!</v>
      </c>
      <c r="BI8" s="20" t="e">
        <f>AVERAGE(BC8:BD8)</f>
        <v>#DIV/0!</v>
      </c>
      <c r="BJ8" s="16" t="e">
        <f>STDEV(BC8:BD8)</f>
        <v>#DIV/0!</v>
      </c>
      <c r="BK8">
        <f>B8</f>
        <v>5</v>
      </c>
    </row>
    <row r="9" spans="1:63" hidden="1" x14ac:dyDescent="0.3">
      <c r="A9" s="1">
        <f>'AC-CF abiotic'!A12</f>
        <v>43660</v>
      </c>
      <c r="B9" s="14">
        <f>'AC-CF abiotic'!B12</f>
        <v>6</v>
      </c>
      <c r="C9" s="14">
        <f>('AC-CF abiotic'!C12*'AC-CF abiotic'!AA24)/100</f>
        <v>0</v>
      </c>
      <c r="D9" s="14">
        <f>('AC-CF abiotic'!D12*'AC-CF abiotic'!AB24)/100</f>
        <v>0</v>
      </c>
      <c r="E9" s="14">
        <f>('AC-CF abiotic'!E12*'AC-CF abiotic'!AC24)/100</f>
        <v>0</v>
      </c>
      <c r="F9" s="14">
        <f>('AC-CF abiotic'!F12*'AC-CF abiotic'!AD24)/100</f>
        <v>0</v>
      </c>
      <c r="G9" s="14">
        <f>('AC-CF abiotic'!G12*'AC-CF abiotic'!AE24)/100</f>
        <v>0</v>
      </c>
      <c r="H9" s="14">
        <f>('AC-CF abiotic'!H12*'AC-CF abiotic'!AF24)/100</f>
        <v>0</v>
      </c>
      <c r="I9" s="14">
        <f>('AC-CF abiotic'!M12*'AC-CF abiotic'!AA24)/100</f>
        <v>0</v>
      </c>
      <c r="J9" s="14">
        <f>('AC-CF abiotic'!N12*'AC-CF abiotic'!AB24)/100</f>
        <v>0</v>
      </c>
      <c r="K9" s="14">
        <f>('AC-CF abiotic'!O12*'AC-CF abiotic'!AC24)/100</f>
        <v>0</v>
      </c>
      <c r="L9" s="14">
        <f>('AC-CF abiotic'!P12*'AC-CF abiotic'!AD24)/100</f>
        <v>0</v>
      </c>
      <c r="M9" s="14">
        <f>('AC-CF abiotic'!Q12*'AC-CF abiotic'!AE24)/100</f>
        <v>0</v>
      </c>
      <c r="N9" s="14">
        <f>('AC-CF abiotic'!R12*'AC-CF abiotic'!AF24)/100</f>
        <v>0</v>
      </c>
      <c r="O9" s="14">
        <f>('AC-CF abiotic'!W12*'AC-CF abiotic'!AA24)/100</f>
        <v>0</v>
      </c>
      <c r="P9" s="14">
        <f>('AC-CF abiotic'!X12*'AC-CF abiotic'!AB24)/100</f>
        <v>0</v>
      </c>
      <c r="Q9" s="14">
        <f>('AC-CF abiotic'!Y12*'AC-CF abiotic'!AC24)/100</f>
        <v>0</v>
      </c>
      <c r="R9" s="14">
        <f>('AC-CF abiotic'!Z12*'AC-CF abiotic'!AD24)/100</f>
        <v>0</v>
      </c>
      <c r="S9" s="14">
        <f>('AC-CF abiotic'!AA12*'AC-CF abiotic'!AE24)/100</f>
        <v>0</v>
      </c>
      <c r="T9" s="14">
        <f>('AC-CF abiotic'!AB12*'AC-CF abiotic'!AF24)/100</f>
        <v>0</v>
      </c>
      <c r="U9" s="23">
        <f>('AC-CF abiotic'!AG12*'AC-CF abiotic'!AA24)/100</f>
        <v>0</v>
      </c>
      <c r="V9" s="23">
        <f>('AC-CF abiotic'!AH12*'AC-CF abiotic'!AB24)/100</f>
        <v>0</v>
      </c>
      <c r="W9" s="23">
        <f>('AC-CF abiotic'!AI12*'AC-CF abiotic'!AC24)/100</f>
        <v>0</v>
      </c>
      <c r="X9" s="23">
        <f>('AC-CF abiotic'!AJ12*'AC-CF abiotic'!AD24)/100</f>
        <v>0</v>
      </c>
      <c r="Y9" s="23">
        <f>('AC-CF abiotic'!AK12*'AC-CF abiotic'!AE24)/100</f>
        <v>0</v>
      </c>
      <c r="Z9" s="23">
        <f>('AC-CF abiotic'!AL12*'AC-CF abiotic'!AF24)/100</f>
        <v>0</v>
      </c>
      <c r="AA9" s="23">
        <f>('AC-CF abiotic'!AQ12*'AC-CF abiotic'!AA24)/100</f>
        <v>0</v>
      </c>
      <c r="AB9" s="14">
        <f>('AC-CF abiotic'!AR12*'AC-CF abiotic'!AB24)/100</f>
        <v>0</v>
      </c>
      <c r="AC9" s="14">
        <f>('AC-CF abiotic'!AS12*'AC-CF abiotic'!AC24)/100</f>
        <v>0</v>
      </c>
      <c r="AD9" s="14">
        <f>('AC-CF abiotic'!AT12*'AC-CF abiotic'!AD24)/100</f>
        <v>0</v>
      </c>
      <c r="AE9" s="14">
        <f>('AC-CF abiotic'!AU12*'AC-CF abiotic'!AE24)/100</f>
        <v>0</v>
      </c>
      <c r="AF9" s="14">
        <f>('AC-CF abiotic'!AV12*'AC-CF abiotic'!AF24)/100</f>
        <v>0</v>
      </c>
      <c r="AS9">
        <f>((1*C9)/(298.15*0.082))*2*96.4853</f>
        <v>0</v>
      </c>
      <c r="AT9">
        <f>((1*D9)/(298.15*0.082))*2*96.4853</f>
        <v>0</v>
      </c>
      <c r="AU9">
        <f>((1*E9)/(298.15*0.082))*2*96.4853</f>
        <v>0</v>
      </c>
      <c r="AV9">
        <f>((1*F9)/(298.15*0.082))*2*96.4853</f>
        <v>0</v>
      </c>
      <c r="AW9">
        <f>((1*G9)/(298.15*0.082))*2*96.4853</f>
        <v>0</v>
      </c>
      <c r="AX9">
        <f>((1*H9)/(298.15*0.082))*2*96.4853</f>
        <v>0</v>
      </c>
      <c r="AY9" s="16" t="e">
        <f>AS9/AH9</f>
        <v>#DIV/0!</v>
      </c>
      <c r="AZ9" s="16" t="e">
        <f>AT9/AJ9</f>
        <v>#DIV/0!</v>
      </c>
      <c r="BA9" s="16" t="e">
        <f>AU9/AL9</f>
        <v>#DIV/0!</v>
      </c>
      <c r="BB9" s="16" t="e">
        <f>AV9/AN9</f>
        <v>#DIV/0!</v>
      </c>
      <c r="BC9" s="16" t="e">
        <f>AW9/AP9</f>
        <v>#DIV/0!</v>
      </c>
      <c r="BD9" s="16" t="e">
        <f>AX9/AR9</f>
        <v>#DIV/0!</v>
      </c>
      <c r="BE9" s="20" t="e">
        <f>AVERAGE(AY9:AZ9)</f>
        <v>#DIV/0!</v>
      </c>
      <c r="BF9" s="16" t="e">
        <f>STDEV(AY9:AZ9)</f>
        <v>#DIV/0!</v>
      </c>
      <c r="BG9" s="20" t="e">
        <f>AVERAGE(BA9:BB9)</f>
        <v>#DIV/0!</v>
      </c>
      <c r="BH9" s="16" t="e">
        <f>STDEV(BA9:BB9)</f>
        <v>#DIV/0!</v>
      </c>
      <c r="BI9" s="20" t="e">
        <f>AVERAGE(BC9:BD9)</f>
        <v>#DIV/0!</v>
      </c>
      <c r="BJ9" s="16" t="e">
        <f>STDEV(BC9:BD9)</f>
        <v>#DIV/0!</v>
      </c>
      <c r="BK9">
        <f>B9</f>
        <v>6</v>
      </c>
    </row>
    <row r="10" spans="1:63" x14ac:dyDescent="0.3">
      <c r="A10" s="1">
        <f>'AC-CF abiotic'!A13</f>
        <v>43661</v>
      </c>
      <c r="B10" s="14">
        <f>'AC-CF abiotic'!B13</f>
        <v>7</v>
      </c>
      <c r="C10" s="14">
        <f>('AC-CF abiotic'!C13*'AC-CF abiotic'!AA25)/100</f>
        <v>12.939680416411477</v>
      </c>
      <c r="D10" s="14">
        <f>('AC-CF abiotic'!D13*'AC-CF abiotic'!AB25)/100</f>
        <v>1.889751484122995</v>
      </c>
      <c r="E10" s="14">
        <f>('AC-CF abiotic'!E13*'AC-CF abiotic'!AC25)/100</f>
        <v>13.134699453943558</v>
      </c>
      <c r="F10" s="14">
        <f>('AC-CF abiotic'!F13*'AC-CF abiotic'!AD25)/100</f>
        <v>18.158408571234009</v>
      </c>
      <c r="G10" s="14">
        <f>('AC-CF abiotic'!G13*'AC-CF abiotic'!AE25)/100</f>
        <v>292.42974031038682</v>
      </c>
      <c r="H10" s="14">
        <f>('AC-CF abiotic'!H13*'AC-CF abiotic'!AF25)/100</f>
        <v>459.27797645004301</v>
      </c>
      <c r="I10" s="14">
        <f>('AC-CF abiotic'!M13*'AC-CF abiotic'!AA25)/100</f>
        <v>7.4775805011801868</v>
      </c>
      <c r="J10" s="14">
        <f>('AC-CF abiotic'!N13*'AC-CF abiotic'!AB25)/100</f>
        <v>20.034618799570772</v>
      </c>
      <c r="K10" s="14">
        <f>('AC-CF abiotic'!O13*'AC-CF abiotic'!AC25)/100</f>
        <v>10.564760093009948</v>
      </c>
      <c r="L10" s="14">
        <f>('AC-CF abiotic'!P13*'AC-CF abiotic'!AD25)/100</f>
        <v>9.9813623836495697</v>
      </c>
      <c r="M10" s="14">
        <f>('AC-CF abiotic'!Q13*'AC-CF abiotic'!AE25)/100</f>
        <v>19.881896348512704</v>
      </c>
      <c r="N10" s="14">
        <f>('AC-CF abiotic'!R13*'AC-CF abiotic'!AF25)/100</f>
        <v>24.011334134764915</v>
      </c>
      <c r="O10" s="14">
        <f>('AC-CF abiotic'!W13*'AC-CF abiotic'!AA25)/100</f>
        <v>74.83095793003217</v>
      </c>
      <c r="P10" s="14">
        <f>('AC-CF abiotic'!X13*'AC-CF abiotic'!AB25)/100</f>
        <v>124.42741530589345</v>
      </c>
      <c r="Q10" s="14">
        <f>('AC-CF abiotic'!Y13*'AC-CF abiotic'!AC25)/100</f>
        <v>93.602858354469973</v>
      </c>
      <c r="R10" s="14">
        <f>('AC-CF abiotic'!Z13*'AC-CF abiotic'!AD25)/100</f>
        <v>90.070037997860396</v>
      </c>
      <c r="S10" s="14">
        <f>('AC-CF abiotic'!AA13*'AC-CF abiotic'!AE25)/100</f>
        <v>109.84936661471325</v>
      </c>
      <c r="T10" s="14">
        <f>('AC-CF abiotic'!AB13*'AC-CF abiotic'!AF25)/100</f>
        <v>117.64629437285419</v>
      </c>
      <c r="U10" s="23">
        <f>('AC-CF abiotic'!AG13*'AC-CF abiotic'!AA25)/100</f>
        <v>0</v>
      </c>
      <c r="V10" s="23">
        <f>('AC-CF abiotic'!AH13*'AC-CF abiotic'!AB25)/100</f>
        <v>0</v>
      </c>
      <c r="W10" s="23">
        <f>('AC-CF abiotic'!AI13*'AC-CF abiotic'!AC25)/100</f>
        <v>0</v>
      </c>
      <c r="X10" s="23">
        <f>('AC-CF abiotic'!AJ13*'AC-CF abiotic'!AD25)/100</f>
        <v>0</v>
      </c>
      <c r="Y10" s="23">
        <f>('AC-CF abiotic'!AK13*'AC-CF abiotic'!AE25)/100</f>
        <v>0</v>
      </c>
      <c r="Z10" s="23">
        <f>('AC-CF abiotic'!AL13*'AC-CF abiotic'!AF25)/100</f>
        <v>0</v>
      </c>
      <c r="AA10" s="23">
        <f>('AC-CF abiotic'!AQ13*'AC-CF abiotic'!AA25)/100</f>
        <v>57.042265938203855</v>
      </c>
      <c r="AB10" s="14">
        <f>('AC-CF abiotic'!AR13*'AC-CF abiotic'!AB25)/100</f>
        <v>41.106170989267092</v>
      </c>
      <c r="AC10" s="14">
        <f>('AC-CF abiotic'!AS13*'AC-CF abiotic'!AC25)/100</f>
        <v>46.359011874572367</v>
      </c>
      <c r="AD10" s="14">
        <f>('AC-CF abiotic'!AT13*'AC-CF abiotic'!AD25)/100</f>
        <v>49.586562164420648</v>
      </c>
      <c r="AE10" s="14">
        <f>('AC-CF abiotic'!AU13*'AC-CF abiotic'!AE25)/100</f>
        <v>40.452401295024018</v>
      </c>
      <c r="AF10" s="14">
        <f>('AC-CF abiotic'!AV13*'AC-CF abiotic'!AF25)/100</f>
        <v>50.849018505882434</v>
      </c>
      <c r="AG10">
        <f>ABS('Abio IVIUM'!D2018)</f>
        <v>1652.8589999999999</v>
      </c>
      <c r="AH10">
        <f>AG10-AG7</f>
        <v>441.13099999999986</v>
      </c>
      <c r="AI10">
        <f>ABS('Abio IVIUM'!G2018)</f>
        <v>2271.212</v>
      </c>
      <c r="AJ10">
        <f>AI10-AI7</f>
        <v>671.27199999999993</v>
      </c>
      <c r="AK10">
        <f>ABS('Abio IVIUM'!J2018)</f>
        <v>1907.383</v>
      </c>
      <c r="AL10">
        <f>AK10-AK7</f>
        <v>496.25500000000011</v>
      </c>
      <c r="AM10">
        <f>ABS('Abio IVIUM'!M2018)</f>
        <v>1930.742</v>
      </c>
      <c r="AN10">
        <f>AM10-AM7</f>
        <v>529.54</v>
      </c>
      <c r="AO10">
        <f>ABS('Abio IVIUM'!P2018)</f>
        <v>6081.1239999999998</v>
      </c>
      <c r="AP10">
        <f>AO10-AO7</f>
        <v>3251.1769999999997</v>
      </c>
      <c r="AQ10">
        <f>ABS('Abio IVIUM'!S2018)</f>
        <v>7584.84</v>
      </c>
      <c r="AR10">
        <f>AQ10-AQ7</f>
        <v>3784.3020000000001</v>
      </c>
      <c r="AS10">
        <f>((1*C10)/(298.15*0.082))*2*96.4853</f>
        <v>102.13298649653237</v>
      </c>
      <c r="AT10">
        <f>((1*D10)/(298.15*0.082))*2*96.4853</f>
        <v>14.915821457610745</v>
      </c>
      <c r="AU10">
        <f>((1*E10)/(298.15*0.082))*2*96.4853</f>
        <v>103.67227310067206</v>
      </c>
      <c r="AV10">
        <f>((1*F10)/(298.15*0.082))*2*96.4853</f>
        <v>143.32444370513161</v>
      </c>
      <c r="AW10">
        <f>((1*G10)/(298.15*0.082))*2*96.4853</f>
        <v>2308.1499509389009</v>
      </c>
      <c r="AX10">
        <f>((1*H10)/(298.15*0.082))*2*96.4853</f>
        <v>3625.0842259932456</v>
      </c>
      <c r="AY10" s="16">
        <f>AS10/AH10</f>
        <v>0.23152529859958243</v>
      </c>
      <c r="AZ10" s="16">
        <f>AT10/AJ10</f>
        <v>2.2220234804387413E-2</v>
      </c>
      <c r="BA10" s="16">
        <f>AU10/AL10</f>
        <v>0.20890927668370501</v>
      </c>
      <c r="BB10" s="16">
        <f>AV10/AN10</f>
        <v>0.27065838974417727</v>
      </c>
      <c r="BC10" s="16">
        <f>AW10/AP10</f>
        <v>0.70994287636105358</v>
      </c>
      <c r="BD10" s="16">
        <f>AX10/AR10</f>
        <v>0.95792677909776902</v>
      </c>
      <c r="BE10" s="20">
        <f>AVERAGE(AY10:AZ10)</f>
        <v>0.12687276670198491</v>
      </c>
      <c r="BF10" s="16">
        <f>STDEV(AY10:AZ10)</f>
        <v>0.14800102994626532</v>
      </c>
      <c r="BG10" s="20">
        <f>AVERAGE(BA10:BB10)</f>
        <v>0.23978383321394114</v>
      </c>
      <c r="BH10" s="16">
        <f>STDEV(BA10:BB10)</f>
        <v>4.3663216577314666E-2</v>
      </c>
      <c r="BI10" s="20">
        <f>AVERAGE(BC10:BD10)</f>
        <v>0.8339348277294113</v>
      </c>
      <c r="BJ10" s="16">
        <f>STDEV(BC10:BD10)</f>
        <v>0.17535109925023706</v>
      </c>
      <c r="BK10">
        <f>B10</f>
        <v>7</v>
      </c>
    </row>
  </sheetData>
  <phoneticPr fontId="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B551B-4546-430A-BAEC-386B099A7973}">
  <dimension ref="A1:AK3174"/>
  <sheetViews>
    <sheetView workbookViewId="0">
      <pane ySplit="1" topLeftCell="A3155" activePane="bottomLeft" state="frozen"/>
      <selection pane="bottomLeft" activeCell="H3167" sqref="H3167"/>
    </sheetView>
  </sheetViews>
  <sheetFormatPr defaultRowHeight="14.4" x14ac:dyDescent="0.3"/>
  <cols>
    <col min="4" max="4" width="8.88671875" style="21"/>
    <col min="7" max="7" width="8.88671875" style="21"/>
    <col min="10" max="10" width="8.88671875" style="21"/>
    <col min="13" max="13" width="8.88671875" style="21"/>
    <col min="16" max="16" width="8.88671875" style="21"/>
    <col min="19" max="19" width="8.88671875" style="21"/>
  </cols>
  <sheetData>
    <row r="1" spans="1:37" x14ac:dyDescent="0.3">
      <c r="A1" t="s">
        <v>48</v>
      </c>
      <c r="B1" t="s">
        <v>147</v>
      </c>
      <c r="C1" t="s">
        <v>147</v>
      </c>
      <c r="D1" s="21" t="s">
        <v>147</v>
      </c>
      <c r="E1" t="s">
        <v>148</v>
      </c>
      <c r="F1" t="s">
        <v>148</v>
      </c>
      <c r="G1" s="21" t="s">
        <v>148</v>
      </c>
      <c r="H1" t="s">
        <v>149</v>
      </c>
      <c r="I1" t="s">
        <v>149</v>
      </c>
      <c r="J1" s="21" t="s">
        <v>149</v>
      </c>
      <c r="K1" t="s">
        <v>150</v>
      </c>
      <c r="L1" t="s">
        <v>150</v>
      </c>
      <c r="M1" s="21" t="s">
        <v>150</v>
      </c>
      <c r="N1" t="s">
        <v>151</v>
      </c>
      <c r="O1" t="s">
        <v>151</v>
      </c>
      <c r="P1" s="21" t="s">
        <v>151</v>
      </c>
      <c r="Q1" t="s">
        <v>152</v>
      </c>
      <c r="R1" t="s">
        <v>152</v>
      </c>
      <c r="S1" s="21" t="s">
        <v>152</v>
      </c>
      <c r="T1" t="s">
        <v>158</v>
      </c>
      <c r="U1" t="s">
        <v>158</v>
      </c>
      <c r="V1" t="s">
        <v>61</v>
      </c>
      <c r="W1" t="s">
        <v>61</v>
      </c>
      <c r="X1" t="s">
        <v>62</v>
      </c>
      <c r="Y1" t="s">
        <v>62</v>
      </c>
      <c r="Z1" t="s">
        <v>158</v>
      </c>
      <c r="AA1" t="s">
        <v>158</v>
      </c>
      <c r="AB1" t="s">
        <v>61</v>
      </c>
      <c r="AC1" t="s">
        <v>61</v>
      </c>
      <c r="AD1" t="s">
        <v>62</v>
      </c>
      <c r="AE1" t="s">
        <v>62</v>
      </c>
      <c r="AF1" t="s">
        <v>172</v>
      </c>
      <c r="AG1" t="s">
        <v>173</v>
      </c>
      <c r="AH1" t="s">
        <v>174</v>
      </c>
      <c r="AI1" t="s">
        <v>175</v>
      </c>
      <c r="AJ1" t="s">
        <v>176</v>
      </c>
      <c r="AK1" t="s">
        <v>177</v>
      </c>
    </row>
    <row r="2" spans="1:37" x14ac:dyDescent="0.3">
      <c r="A2" t="s">
        <v>55</v>
      </c>
      <c r="B2" t="s">
        <v>145</v>
      </c>
      <c r="C2" t="s">
        <v>56</v>
      </c>
      <c r="D2" s="21" t="s">
        <v>146</v>
      </c>
      <c r="E2" t="s">
        <v>145</v>
      </c>
      <c r="F2" t="s">
        <v>56</v>
      </c>
      <c r="G2" s="21" t="s">
        <v>146</v>
      </c>
      <c r="H2" t="s">
        <v>145</v>
      </c>
      <c r="I2" t="s">
        <v>56</v>
      </c>
      <c r="J2" s="21" t="s">
        <v>146</v>
      </c>
      <c r="K2" t="s">
        <v>145</v>
      </c>
      <c r="L2" t="s">
        <v>56</v>
      </c>
      <c r="M2" s="21" t="s">
        <v>146</v>
      </c>
      <c r="N2" t="s">
        <v>145</v>
      </c>
      <c r="O2" t="s">
        <v>56</v>
      </c>
      <c r="P2" s="21" t="s">
        <v>146</v>
      </c>
      <c r="Q2" t="s">
        <v>145</v>
      </c>
      <c r="R2" t="s">
        <v>56</v>
      </c>
      <c r="S2" s="21" t="s">
        <v>146</v>
      </c>
      <c r="T2" t="s">
        <v>159</v>
      </c>
      <c r="U2" t="s">
        <v>60</v>
      </c>
      <c r="V2" t="s">
        <v>159</v>
      </c>
      <c r="W2" t="s">
        <v>60</v>
      </c>
      <c r="X2" t="s">
        <v>159</v>
      </c>
      <c r="Y2" t="s">
        <v>60</v>
      </c>
      <c r="Z2" t="s">
        <v>159</v>
      </c>
      <c r="AA2" t="s">
        <v>60</v>
      </c>
      <c r="AB2" t="s">
        <v>159</v>
      </c>
      <c r="AC2" t="s">
        <v>60</v>
      </c>
      <c r="AD2" t="s">
        <v>159</v>
      </c>
      <c r="AE2" t="s">
        <v>60</v>
      </c>
      <c r="AF2" t="s">
        <v>178</v>
      </c>
      <c r="AG2" t="s">
        <v>178</v>
      </c>
      <c r="AH2" t="s">
        <v>178</v>
      </c>
      <c r="AI2" t="s">
        <v>178</v>
      </c>
      <c r="AJ2" t="s">
        <v>178</v>
      </c>
      <c r="AK2" t="s">
        <v>178</v>
      </c>
    </row>
    <row r="3" spans="1:37" x14ac:dyDescent="0.3">
      <c r="A3">
        <f>B3/(60*60*24)</f>
        <v>3.472222222222222E-3</v>
      </c>
      <c r="B3">
        <v>300</v>
      </c>
      <c r="C3">
        <v>-41.19</v>
      </c>
      <c r="D3" s="21">
        <v>-12.356999999999999</v>
      </c>
      <c r="E3">
        <v>300</v>
      </c>
      <c r="F3">
        <v>-41.204000000000001</v>
      </c>
      <c r="G3" s="21">
        <v>-12.361000000000001</v>
      </c>
      <c r="H3">
        <v>300</v>
      </c>
      <c r="I3">
        <v>-41.109000000000002</v>
      </c>
      <c r="J3" s="21">
        <v>-12.333</v>
      </c>
      <c r="K3">
        <v>300</v>
      </c>
      <c r="L3">
        <v>-41.155999999999999</v>
      </c>
      <c r="M3" s="21">
        <v>-12.347</v>
      </c>
      <c r="N3">
        <v>300</v>
      </c>
      <c r="O3">
        <v>-9.5980000000000008</v>
      </c>
      <c r="P3" s="21">
        <v>-2.879</v>
      </c>
      <c r="Q3">
        <v>300</v>
      </c>
      <c r="R3">
        <v>-12.122</v>
      </c>
      <c r="S3" s="21">
        <v>-3.637</v>
      </c>
      <c r="T3">
        <f>AVERAGE(C3,F3)</f>
        <v>-41.197000000000003</v>
      </c>
      <c r="U3">
        <f>STDEV(C3,F3)</f>
        <v>9.8994949366137154E-3</v>
      </c>
      <c r="V3">
        <f>AVERAGE(I3,L3)</f>
        <v>-41.1325</v>
      </c>
      <c r="W3">
        <f>STDEV(I3,L3)</f>
        <v>3.3234018715765645E-2</v>
      </c>
      <c r="X3">
        <f>AVERAGE(O3,R3)</f>
        <v>-10.86</v>
      </c>
      <c r="Y3">
        <f>STDEV(O3,R3)</f>
        <v>1.7847375157148579</v>
      </c>
      <c r="Z3">
        <f>T3/7.157</f>
        <v>-5.7561827581388858</v>
      </c>
      <c r="AA3">
        <f t="shared" ref="AA3:AE3" si="0">U3/7.157</f>
        <v>1.3831905737898163E-3</v>
      </c>
      <c r="AB3">
        <f>V3/7.157</f>
        <v>-5.7471706022076292</v>
      </c>
      <c r="AC3">
        <f t="shared" si="0"/>
        <v>4.6435683548645586E-3</v>
      </c>
      <c r="AD3">
        <f t="shared" si="0"/>
        <v>-1.5173955567975408</v>
      </c>
      <c r="AE3">
        <f t="shared" si="0"/>
        <v>0.24936950058891405</v>
      </c>
      <c r="AF3">
        <f>C3/7.157</f>
        <v>-5.755204694704485</v>
      </c>
      <c r="AG3">
        <f>F3/7.157</f>
        <v>-5.7571608215732848</v>
      </c>
      <c r="AH3">
        <f>I3/7.157</f>
        <v>-5.743887103535001</v>
      </c>
      <c r="AI3">
        <f>L3/7.157</f>
        <v>-5.7504541008802565</v>
      </c>
      <c r="AJ3">
        <f>O3/7.157</f>
        <v>-1.3410646919100182</v>
      </c>
      <c r="AK3">
        <f>R3/7.157</f>
        <v>-1.6937264216850636</v>
      </c>
    </row>
    <row r="4" spans="1:37" x14ac:dyDescent="0.3">
      <c r="A4">
        <f t="shared" ref="A4:A67" si="1">B4/(60*60*24)</f>
        <v>6.9444444444444441E-3</v>
      </c>
      <c r="B4">
        <v>600</v>
      </c>
      <c r="C4">
        <v>-45.597999999999999</v>
      </c>
      <c r="D4" s="21">
        <v>-26.036000000000001</v>
      </c>
      <c r="E4">
        <v>600</v>
      </c>
      <c r="F4">
        <v>-62.244</v>
      </c>
      <c r="G4" s="21">
        <v>-31.033999999999999</v>
      </c>
      <c r="H4">
        <v>600</v>
      </c>
      <c r="I4">
        <v>-64.138999999999996</v>
      </c>
      <c r="J4" s="21">
        <v>-31.574000000000002</v>
      </c>
      <c r="K4">
        <v>600</v>
      </c>
      <c r="L4">
        <v>-64.38</v>
      </c>
      <c r="M4" s="21">
        <v>-31.661000000000001</v>
      </c>
      <c r="N4">
        <v>600</v>
      </c>
      <c r="O4">
        <v>-11.284000000000001</v>
      </c>
      <c r="P4" s="21">
        <v>-6.2649999999999997</v>
      </c>
      <c r="Q4">
        <v>600</v>
      </c>
      <c r="R4">
        <v>-11.679</v>
      </c>
      <c r="S4" s="21">
        <v>-7.14</v>
      </c>
      <c r="T4">
        <f>AVERAGE(C4,F4)</f>
        <v>-53.920999999999999</v>
      </c>
      <c r="U4">
        <f>STDEV(C4,F4)</f>
        <v>11.770499479631301</v>
      </c>
      <c r="V4">
        <f>AVERAGE(I4,L4)</f>
        <v>-64.259500000000003</v>
      </c>
      <c r="W4">
        <f>STDEV(I4,L4)</f>
        <v>0.17041273426595771</v>
      </c>
      <c r="X4">
        <f>AVERAGE(O4,R4)</f>
        <v>-11.4815</v>
      </c>
      <c r="Y4">
        <f>STDEV(O4,R4)</f>
        <v>0.27930717856868598</v>
      </c>
      <c r="Z4">
        <f t="shared" ref="Z4:Z67" si="2">T4/7.157</f>
        <v>-7.5340226351823389</v>
      </c>
      <c r="AA4">
        <f t="shared" ref="AA4:AA67" si="3">U4/7.157</f>
        <v>1.6446135922357554</v>
      </c>
      <c r="AB4">
        <f t="shared" ref="AB4:AB67" si="4">V4/7.157</f>
        <v>-8.9785524661170886</v>
      </c>
      <c r="AC4">
        <f t="shared" ref="AC4:AC67" si="5">W4/7.157</f>
        <v>2.3810637734519729E-2</v>
      </c>
      <c r="AD4">
        <f t="shared" ref="AD4:AD67" si="6">X4/7.157</f>
        <v>-1.6042336174374738</v>
      </c>
      <c r="AE4">
        <f t="shared" ref="AE4:AE67" si="7">Y4/7.157</f>
        <v>3.9025734046204553E-2</v>
      </c>
      <c r="AF4">
        <f>C4/7.157</f>
        <v>-6.371105211680872</v>
      </c>
      <c r="AG4">
        <f>F4/7.157</f>
        <v>-8.6969400586838059</v>
      </c>
      <c r="AH4">
        <f>I4/7.157</f>
        <v>-8.9617158027106321</v>
      </c>
      <c r="AI4">
        <f>L4/7.157</f>
        <v>-8.9953891295235433</v>
      </c>
      <c r="AJ4">
        <f>O4/7.157</f>
        <v>-1.57663825625262</v>
      </c>
      <c r="AK4">
        <f>R4/7.157</f>
        <v>-1.6318289786223279</v>
      </c>
    </row>
    <row r="5" spans="1:37" x14ac:dyDescent="0.3">
      <c r="A5">
        <f t="shared" si="1"/>
        <v>1.0416666666666666E-2</v>
      </c>
      <c r="B5">
        <v>900</v>
      </c>
      <c r="C5">
        <v>-42.435000000000002</v>
      </c>
      <c r="D5" s="21">
        <v>-38.767000000000003</v>
      </c>
      <c r="E5">
        <v>900</v>
      </c>
      <c r="F5">
        <v>-58.561999999999998</v>
      </c>
      <c r="G5" s="21">
        <v>-48.603000000000002</v>
      </c>
      <c r="H5">
        <v>900</v>
      </c>
      <c r="I5">
        <v>-60.841999999999999</v>
      </c>
      <c r="J5" s="21">
        <v>-49.826999999999998</v>
      </c>
      <c r="K5">
        <v>900</v>
      </c>
      <c r="L5">
        <v>-60.328000000000003</v>
      </c>
      <c r="M5" s="21">
        <v>-49.759</v>
      </c>
      <c r="N5">
        <v>900</v>
      </c>
      <c r="O5">
        <v>-11.082000000000001</v>
      </c>
      <c r="P5" s="21">
        <v>-9.5890000000000004</v>
      </c>
      <c r="Q5">
        <v>900</v>
      </c>
      <c r="R5">
        <v>-11.4</v>
      </c>
      <c r="S5" s="21">
        <v>-10.56</v>
      </c>
      <c r="T5">
        <f>AVERAGE(C5,F5)</f>
        <v>-50.4985</v>
      </c>
      <c r="U5">
        <f>STDEV(C5,F5)</f>
        <v>11.40351106019545</v>
      </c>
      <c r="V5">
        <f>AVERAGE(I5,L5)</f>
        <v>-60.585000000000001</v>
      </c>
      <c r="W5">
        <f>STDEV(I5,L5)</f>
        <v>0.36345288552988242</v>
      </c>
      <c r="X5">
        <f>AVERAGE(O5,R5)</f>
        <v>-11.241</v>
      </c>
      <c r="Y5">
        <f>STDEV(O5,R5)</f>
        <v>0.22485995641732184</v>
      </c>
      <c r="Z5">
        <f t="shared" si="2"/>
        <v>-7.055819477434679</v>
      </c>
      <c r="AA5">
        <f t="shared" si="3"/>
        <v>1.5933367416788389</v>
      </c>
      <c r="AB5">
        <f t="shared" si="4"/>
        <v>-8.4651390247310321</v>
      </c>
      <c r="AC5">
        <f t="shared" si="5"/>
        <v>5.0782853923415174E-2</v>
      </c>
      <c r="AD5">
        <f t="shared" si="6"/>
        <v>-1.5706301522984489</v>
      </c>
      <c r="AE5">
        <f t="shared" si="7"/>
        <v>3.1418185890362139E-2</v>
      </c>
      <c r="AF5">
        <f>C5/7.157</f>
        <v>-5.9291602626798943</v>
      </c>
      <c r="AG5">
        <f>F5/7.157</f>
        <v>-8.1824786921894646</v>
      </c>
      <c r="AH5">
        <f>I5/7.157</f>
        <v>-8.5010479251082849</v>
      </c>
      <c r="AI5">
        <f>L5/7.157</f>
        <v>-8.4292301243537793</v>
      </c>
      <c r="AJ5">
        <f>O5/7.157</f>
        <v>-1.5484141400027946</v>
      </c>
      <c r="AK5">
        <f>R5/7.157</f>
        <v>-1.5928461645941037</v>
      </c>
    </row>
    <row r="6" spans="1:37" x14ac:dyDescent="0.3">
      <c r="A6">
        <f t="shared" si="1"/>
        <v>1.3888888888888888E-2</v>
      </c>
      <c r="B6">
        <v>1200</v>
      </c>
      <c r="C6">
        <v>-41.037999999999997</v>
      </c>
      <c r="D6" s="21">
        <v>-51.078000000000003</v>
      </c>
      <c r="E6">
        <v>1200</v>
      </c>
      <c r="F6">
        <v>-56.384</v>
      </c>
      <c r="G6" s="21">
        <v>-65.518000000000001</v>
      </c>
      <c r="H6">
        <v>1200</v>
      </c>
      <c r="I6">
        <v>-57.896999999999998</v>
      </c>
      <c r="J6" s="21">
        <v>-67.195999999999998</v>
      </c>
      <c r="K6">
        <v>1200</v>
      </c>
      <c r="L6">
        <v>-56.844000000000001</v>
      </c>
      <c r="M6" s="21">
        <v>-66.811999999999998</v>
      </c>
      <c r="N6">
        <v>1200</v>
      </c>
      <c r="O6">
        <v>-11.263</v>
      </c>
      <c r="P6" s="21">
        <v>-12.968</v>
      </c>
      <c r="Q6">
        <v>1200</v>
      </c>
      <c r="R6">
        <v>-11.318</v>
      </c>
      <c r="S6" s="21">
        <v>-13.956</v>
      </c>
      <c r="T6">
        <f>AVERAGE(C6,F6)</f>
        <v>-48.710999999999999</v>
      </c>
      <c r="U6">
        <f>STDEV(C6,F6)</f>
        <v>10.851260664088764</v>
      </c>
      <c r="V6">
        <f>AVERAGE(I6,L6)</f>
        <v>-57.3705</v>
      </c>
      <c r="W6">
        <f>STDEV(I6,L6)</f>
        <v>0.7445834405894326</v>
      </c>
      <c r="X6">
        <f>AVERAGE(O6,R6)</f>
        <v>-11.2905</v>
      </c>
      <c r="Y6">
        <f>STDEV(O6,R6)</f>
        <v>3.8890872965259914E-2</v>
      </c>
      <c r="Z6">
        <f t="shared" si="2"/>
        <v>-6.8060639932932787</v>
      </c>
      <c r="AA6">
        <f t="shared" si="3"/>
        <v>1.5161744675267241</v>
      </c>
      <c r="AB6">
        <f t="shared" si="4"/>
        <v>-8.0159983233198275</v>
      </c>
      <c r="AC6">
        <f t="shared" si="5"/>
        <v>0.10403569101431223</v>
      </c>
      <c r="AD6">
        <f t="shared" si="6"/>
        <v>-1.577546458013134</v>
      </c>
      <c r="AE6">
        <f t="shared" si="7"/>
        <v>5.4339629684588397E-3</v>
      </c>
      <c r="AF6">
        <f>C6/7.157</f>
        <v>-5.7339667458432295</v>
      </c>
      <c r="AG6">
        <f>F6/7.157</f>
        <v>-7.8781612407433279</v>
      </c>
      <c r="AH6">
        <f>I6/7.157</f>
        <v>-8.0895626659214752</v>
      </c>
      <c r="AI6">
        <f>L6/7.157</f>
        <v>-7.9424339807181781</v>
      </c>
      <c r="AJ6">
        <f>O6/7.157</f>
        <v>-1.5737040659494201</v>
      </c>
      <c r="AK6">
        <f>R6/7.157</f>
        <v>-1.5813888500768478</v>
      </c>
    </row>
    <row r="7" spans="1:37" x14ac:dyDescent="0.3">
      <c r="A7">
        <f t="shared" si="1"/>
        <v>1.7361111111111112E-2</v>
      </c>
      <c r="B7">
        <v>1500</v>
      </c>
      <c r="C7">
        <v>-39.732999999999997</v>
      </c>
      <c r="D7" s="21">
        <v>-62.997999999999998</v>
      </c>
      <c r="E7">
        <v>1500</v>
      </c>
      <c r="F7">
        <v>-54.281999999999996</v>
      </c>
      <c r="G7" s="21">
        <v>-81.802999999999997</v>
      </c>
      <c r="H7">
        <v>1500</v>
      </c>
      <c r="I7">
        <v>-55.137</v>
      </c>
      <c r="J7" s="21">
        <v>-83.736999999999995</v>
      </c>
      <c r="K7">
        <v>1500</v>
      </c>
      <c r="L7">
        <v>-54.034999999999997</v>
      </c>
      <c r="M7" s="21">
        <v>-83.022999999999996</v>
      </c>
      <c r="N7">
        <v>1500</v>
      </c>
      <c r="O7">
        <v>-12.144</v>
      </c>
      <c r="P7" s="21">
        <v>-16.611000000000001</v>
      </c>
      <c r="Q7">
        <v>1500</v>
      </c>
      <c r="R7">
        <v>-11.45</v>
      </c>
      <c r="S7" s="21">
        <v>-17.390999999999998</v>
      </c>
      <c r="T7">
        <f>AVERAGE(C7,F7)</f>
        <v>-47.007499999999993</v>
      </c>
      <c r="U7">
        <f>STDEV(C7,F7)</f>
        <v>10.287696559483125</v>
      </c>
      <c r="V7">
        <f>AVERAGE(I7,L7)</f>
        <v>-54.585999999999999</v>
      </c>
      <c r="W7">
        <f>STDEV(I7,L7)</f>
        <v>0.77923167286757811</v>
      </c>
      <c r="X7">
        <f>AVERAGE(O7,R7)</f>
        <v>-11.797000000000001</v>
      </c>
      <c r="Y7">
        <f>STDEV(O7,R7)</f>
        <v>0.49073210614346457</v>
      </c>
      <c r="Z7">
        <f t="shared" si="2"/>
        <v>-6.568045270364677</v>
      </c>
      <c r="AA7">
        <f t="shared" si="3"/>
        <v>1.4374314041474257</v>
      </c>
      <c r="AB7">
        <f t="shared" si="4"/>
        <v>-7.6269386614503283</v>
      </c>
      <c r="AC7">
        <f t="shared" si="5"/>
        <v>0.10887685802257624</v>
      </c>
      <c r="AD7">
        <f t="shared" si="6"/>
        <v>-1.6483163336593545</v>
      </c>
      <c r="AE7">
        <f t="shared" si="7"/>
        <v>6.8566732729281057E-2</v>
      </c>
      <c r="AF7">
        <f>C7/7.157</f>
        <v>-5.5516277770015368</v>
      </c>
      <c r="AG7">
        <f>F7/7.157</f>
        <v>-7.5844627637278181</v>
      </c>
      <c r="AH7">
        <f>I7/7.157</f>
        <v>-7.7039262260723769</v>
      </c>
      <c r="AI7">
        <f>L7/7.157</f>
        <v>-7.5499510968282797</v>
      </c>
      <c r="AJ7">
        <f>O7/7.157</f>
        <v>-1.6968003353360346</v>
      </c>
      <c r="AK7">
        <f>R7/7.157</f>
        <v>-1.5998323319826742</v>
      </c>
    </row>
    <row r="8" spans="1:37" x14ac:dyDescent="0.3">
      <c r="A8">
        <f t="shared" si="1"/>
        <v>2.0833333333333332E-2</v>
      </c>
      <c r="B8">
        <v>1800</v>
      </c>
      <c r="C8">
        <v>-38.597000000000001</v>
      </c>
      <c r="D8" s="21">
        <v>-74.576999999999998</v>
      </c>
      <c r="E8">
        <v>1800</v>
      </c>
      <c r="F8">
        <v>-52.365000000000002</v>
      </c>
      <c r="G8" s="21">
        <v>-97.512</v>
      </c>
      <c r="H8">
        <v>1800</v>
      </c>
      <c r="I8">
        <v>-52.973999999999997</v>
      </c>
      <c r="J8" s="21">
        <v>-99.629000000000005</v>
      </c>
      <c r="K8">
        <v>1800</v>
      </c>
      <c r="L8">
        <v>-51.564</v>
      </c>
      <c r="M8" s="21">
        <v>-98.492000000000004</v>
      </c>
      <c r="N8">
        <v>1800</v>
      </c>
      <c r="O8">
        <v>-12.169</v>
      </c>
      <c r="P8" s="21">
        <v>-20.262</v>
      </c>
      <c r="Q8">
        <v>1800</v>
      </c>
      <c r="R8">
        <v>-11.305</v>
      </c>
      <c r="S8" s="21">
        <v>-20.782</v>
      </c>
      <c r="T8">
        <f>AVERAGE(C8,F8)</f>
        <v>-45.481000000000002</v>
      </c>
      <c r="U8">
        <f>STDEV(C8,F8)</f>
        <v>9.7354461633763734</v>
      </c>
      <c r="V8">
        <f>AVERAGE(I8,L8)</f>
        <v>-52.268999999999998</v>
      </c>
      <c r="W8">
        <f>STDEV(I8,L8)</f>
        <v>0.99702056147302964</v>
      </c>
      <c r="X8">
        <f>AVERAGE(O8,R8)</f>
        <v>-11.737</v>
      </c>
      <c r="Y8">
        <f>STDEV(O8,R8)</f>
        <v>0.61094025894517767</v>
      </c>
      <c r="Z8">
        <f t="shared" si="2"/>
        <v>-6.3547575799916167</v>
      </c>
      <c r="AA8">
        <f t="shared" si="3"/>
        <v>1.3602691299953016</v>
      </c>
      <c r="AB8">
        <f t="shared" si="4"/>
        <v>-7.303199664663965</v>
      </c>
      <c r="AC8">
        <f t="shared" si="5"/>
        <v>0.13930705064594517</v>
      </c>
      <c r="AD8">
        <f t="shared" si="6"/>
        <v>-1.6399329327930696</v>
      </c>
      <c r="AE8">
        <f t="shared" si="7"/>
        <v>8.5362618268153931E-2</v>
      </c>
      <c r="AF8">
        <f>C8/7.157</f>
        <v>-5.392902053933212</v>
      </c>
      <c r="AG8">
        <f>F8/7.157</f>
        <v>-7.3166131060500215</v>
      </c>
      <c r="AH8">
        <f>I8/7.157</f>
        <v>-7.4017046248428109</v>
      </c>
      <c r="AI8">
        <f>L8/7.157</f>
        <v>-7.2046947044851191</v>
      </c>
      <c r="AJ8">
        <f>O8/7.157</f>
        <v>-1.7002934190303201</v>
      </c>
      <c r="AK8">
        <f>R8/7.157</f>
        <v>-1.5795724465558194</v>
      </c>
    </row>
    <row r="9" spans="1:37" x14ac:dyDescent="0.3">
      <c r="A9">
        <f t="shared" si="1"/>
        <v>2.4305555555555556E-2</v>
      </c>
      <c r="B9">
        <v>2100</v>
      </c>
      <c r="C9">
        <v>-37.475999999999999</v>
      </c>
      <c r="D9" s="21">
        <v>-85.82</v>
      </c>
      <c r="E9">
        <v>2100</v>
      </c>
      <c r="F9">
        <v>-50.401000000000003</v>
      </c>
      <c r="G9" s="21">
        <v>-112.63200000000001</v>
      </c>
      <c r="H9">
        <v>2100</v>
      </c>
      <c r="I9">
        <v>-50.965000000000003</v>
      </c>
      <c r="J9" s="21">
        <v>-114.919</v>
      </c>
      <c r="K9">
        <v>2100</v>
      </c>
      <c r="L9">
        <v>-49.186</v>
      </c>
      <c r="M9" s="21">
        <v>-113.248</v>
      </c>
      <c r="N9">
        <v>2100</v>
      </c>
      <c r="O9">
        <v>-12.301</v>
      </c>
      <c r="P9" s="21">
        <v>-23.952000000000002</v>
      </c>
      <c r="Q9">
        <v>2100</v>
      </c>
      <c r="R9">
        <v>-11.340999999999999</v>
      </c>
      <c r="S9" s="21">
        <v>-24.184000000000001</v>
      </c>
      <c r="T9">
        <f>AVERAGE(C9,F9)</f>
        <v>-43.938500000000005</v>
      </c>
      <c r="U9">
        <f>STDEV(C9,F9)</f>
        <v>9.1393551468361007</v>
      </c>
      <c r="V9">
        <f>AVERAGE(I9,L9)</f>
        <v>-50.075500000000005</v>
      </c>
      <c r="W9">
        <f>STDEV(I9,L9)</f>
        <v>1.2579429637308706</v>
      </c>
      <c r="X9">
        <f>AVERAGE(O9,R9)</f>
        <v>-11.821</v>
      </c>
      <c r="Y9">
        <f>STDEV(O9,R9)</f>
        <v>0.67882250993908622</v>
      </c>
      <c r="Z9">
        <f t="shared" si="2"/>
        <v>-6.1392343160542131</v>
      </c>
      <c r="AA9">
        <f t="shared" si="3"/>
        <v>1.2769812975878303</v>
      </c>
      <c r="AB9">
        <f t="shared" si="4"/>
        <v>-6.9967165013273727</v>
      </c>
      <c r="AC9">
        <f t="shared" si="5"/>
        <v>0.17576400219796989</v>
      </c>
      <c r="AD9">
        <f t="shared" si="6"/>
        <v>-1.6516696940058684</v>
      </c>
      <c r="AE9">
        <f t="shared" si="7"/>
        <v>9.4847353631282133E-2</v>
      </c>
      <c r="AF9">
        <f>C9/7.157</f>
        <v>-5.2362721810814588</v>
      </c>
      <c r="AG9">
        <f>F9/7.157</f>
        <v>-7.0421964510269675</v>
      </c>
      <c r="AH9">
        <f>I9/7.157</f>
        <v>-7.121000419170044</v>
      </c>
      <c r="AI9">
        <f>L9/7.157</f>
        <v>-6.8724325834847004</v>
      </c>
      <c r="AJ9">
        <f>O9/7.157</f>
        <v>-1.7187369009361464</v>
      </c>
      <c r="AK9">
        <f>R9/7.157</f>
        <v>-1.5846024870755901</v>
      </c>
    </row>
    <row r="10" spans="1:37" x14ac:dyDescent="0.3">
      <c r="A10">
        <f t="shared" si="1"/>
        <v>2.7777777777777776E-2</v>
      </c>
      <c r="B10">
        <v>2400</v>
      </c>
      <c r="C10">
        <v>-36.493000000000002</v>
      </c>
      <c r="D10" s="21">
        <v>-96.768000000000001</v>
      </c>
      <c r="E10">
        <v>2400</v>
      </c>
      <c r="F10">
        <v>-48.76</v>
      </c>
      <c r="G10" s="21">
        <v>-127.26</v>
      </c>
      <c r="H10">
        <v>2400</v>
      </c>
      <c r="I10">
        <v>-48.311999999999998</v>
      </c>
      <c r="J10" s="21">
        <v>-129.41300000000001</v>
      </c>
      <c r="K10">
        <v>2400</v>
      </c>
      <c r="L10">
        <v>-46.883000000000003</v>
      </c>
      <c r="M10" s="21">
        <v>-127.313</v>
      </c>
      <c r="N10">
        <v>2400</v>
      </c>
      <c r="O10">
        <v>-11.923</v>
      </c>
      <c r="P10" s="21">
        <v>-27.529</v>
      </c>
      <c r="Q10">
        <v>2400</v>
      </c>
      <c r="R10">
        <v>-11.568</v>
      </c>
      <c r="S10" s="21">
        <v>-27.655000000000001</v>
      </c>
      <c r="T10">
        <f>AVERAGE(C10,F10)</f>
        <v>-42.6265</v>
      </c>
      <c r="U10">
        <f>STDEV(C10,F10)</f>
        <v>8.6740788848153745</v>
      </c>
      <c r="V10">
        <f>AVERAGE(I10,L10)</f>
        <v>-47.597499999999997</v>
      </c>
      <c r="W10">
        <f>STDEV(I10,L10)</f>
        <v>1.0104555903155727</v>
      </c>
      <c r="X10">
        <f>AVERAGE(O10,R10)</f>
        <v>-11.7455</v>
      </c>
      <c r="Y10">
        <f>STDEV(O10,R10)</f>
        <v>0.25102290732122468</v>
      </c>
      <c r="Z10">
        <f t="shared" si="2"/>
        <v>-5.9559172837781196</v>
      </c>
      <c r="AA10">
        <f t="shared" si="3"/>
        <v>1.2119713406197254</v>
      </c>
      <c r="AB10">
        <f t="shared" si="4"/>
        <v>-6.6504820455498113</v>
      </c>
      <c r="AC10">
        <f t="shared" si="5"/>
        <v>0.14118423785323078</v>
      </c>
      <c r="AD10">
        <f t="shared" si="6"/>
        <v>-1.6411205812491267</v>
      </c>
      <c r="AE10">
        <f t="shared" si="7"/>
        <v>3.5073760978234551E-2</v>
      </c>
      <c r="AF10">
        <f>C10/7.157</f>
        <v>-5.0989241302221604</v>
      </c>
      <c r="AG10">
        <f>F10/7.157</f>
        <v>-6.8129104373340779</v>
      </c>
      <c r="AH10">
        <f>I10/7.157</f>
        <v>-6.7503143775324856</v>
      </c>
      <c r="AI10">
        <f>L10/7.157</f>
        <v>-6.5506497135671378</v>
      </c>
      <c r="AJ10">
        <f>O10/7.157</f>
        <v>-1.6659214754785525</v>
      </c>
      <c r="AK10">
        <f>R10/7.157</f>
        <v>-1.616319687019701</v>
      </c>
    </row>
    <row r="11" spans="1:37" x14ac:dyDescent="0.3">
      <c r="A11">
        <f t="shared" si="1"/>
        <v>3.125E-2</v>
      </c>
      <c r="B11">
        <v>2700</v>
      </c>
      <c r="C11">
        <v>-35.511000000000003</v>
      </c>
      <c r="D11" s="21">
        <v>-107.422</v>
      </c>
      <c r="E11">
        <v>2700</v>
      </c>
      <c r="F11">
        <v>-47.701000000000001</v>
      </c>
      <c r="G11" s="21">
        <v>-141.571</v>
      </c>
      <c r="H11">
        <v>2700</v>
      </c>
      <c r="I11">
        <v>-46.134999999999998</v>
      </c>
      <c r="J11" s="21">
        <v>-143.25299999999999</v>
      </c>
      <c r="K11">
        <v>2700</v>
      </c>
      <c r="L11">
        <v>-44.213000000000001</v>
      </c>
      <c r="M11" s="21">
        <v>-140.577</v>
      </c>
      <c r="N11">
        <v>2700</v>
      </c>
      <c r="O11">
        <v>-11.263</v>
      </c>
      <c r="P11" s="21">
        <v>-30.908000000000001</v>
      </c>
      <c r="Q11">
        <v>2700</v>
      </c>
      <c r="R11">
        <v>-11.349</v>
      </c>
      <c r="S11" s="21">
        <v>-31.06</v>
      </c>
      <c r="T11">
        <f>AVERAGE(C11,F11)</f>
        <v>-41.606000000000002</v>
      </c>
      <c r="U11">
        <f>STDEV(C11,F11)</f>
        <v>8.6196316626640339</v>
      </c>
      <c r="V11">
        <f>AVERAGE(I11,L11)</f>
        <v>-45.173999999999999</v>
      </c>
      <c r="W11">
        <f>STDEV(I11,L11)</f>
        <v>1.3590592334405422</v>
      </c>
      <c r="X11">
        <f>AVERAGE(O11,R11)</f>
        <v>-11.306000000000001</v>
      </c>
      <c r="Y11">
        <f>STDEV(O11,R11)</f>
        <v>6.0811183182043302E-2</v>
      </c>
      <c r="Z11">
        <f t="shared" si="2"/>
        <v>-5.8133296073773932</v>
      </c>
      <c r="AA11">
        <f t="shared" si="3"/>
        <v>1.2043637924638861</v>
      </c>
      <c r="AB11">
        <f t="shared" si="4"/>
        <v>-6.311862512225793</v>
      </c>
      <c r="AC11">
        <f t="shared" si="5"/>
        <v>0.18989230591596232</v>
      </c>
      <c r="AD11">
        <f t="shared" si="6"/>
        <v>-1.579712169903591</v>
      </c>
      <c r="AE11">
        <f t="shared" si="7"/>
        <v>8.4967420961357138E-3</v>
      </c>
      <c r="AF11">
        <f>C11/7.157</f>
        <v>-4.9617158027106329</v>
      </c>
      <c r="AG11">
        <f>F11/7.157</f>
        <v>-6.6649434120441526</v>
      </c>
      <c r="AH11">
        <f>I11/7.157</f>
        <v>-6.4461366494341199</v>
      </c>
      <c r="AI11">
        <f>L11/7.157</f>
        <v>-6.1775883750174652</v>
      </c>
      <c r="AJ11">
        <f>O11/7.157</f>
        <v>-1.5737040659494201</v>
      </c>
      <c r="AK11">
        <f>R11/7.157</f>
        <v>-1.5857202738577616</v>
      </c>
    </row>
    <row r="12" spans="1:37" x14ac:dyDescent="0.3">
      <c r="A12">
        <f t="shared" si="1"/>
        <v>3.4722222222222224E-2</v>
      </c>
      <c r="B12">
        <v>3000</v>
      </c>
      <c r="C12">
        <v>-34.543999999999997</v>
      </c>
      <c r="D12" s="21">
        <v>-117.785</v>
      </c>
      <c r="E12">
        <v>3000</v>
      </c>
      <c r="F12">
        <v>-45.906999999999996</v>
      </c>
      <c r="G12" s="21">
        <v>-155.34299999999999</v>
      </c>
      <c r="H12">
        <v>3000</v>
      </c>
      <c r="I12">
        <v>-44.033000000000001</v>
      </c>
      <c r="J12" s="21">
        <v>-156.46299999999999</v>
      </c>
      <c r="K12">
        <v>3000</v>
      </c>
      <c r="L12">
        <v>-42.140999999999998</v>
      </c>
      <c r="M12" s="21">
        <v>-153.21899999999999</v>
      </c>
      <c r="N12">
        <v>3000</v>
      </c>
      <c r="O12">
        <v>-12.051</v>
      </c>
      <c r="P12" s="21">
        <v>-34.524000000000001</v>
      </c>
      <c r="Q12">
        <v>3000</v>
      </c>
      <c r="R12">
        <v>-11.09</v>
      </c>
      <c r="S12" s="21">
        <v>-34.386000000000003</v>
      </c>
      <c r="T12">
        <f>AVERAGE(C12,F12)</f>
        <v>-40.225499999999997</v>
      </c>
      <c r="U12">
        <f>STDEV(C12,F12)</f>
        <v>8.0348543546227518</v>
      </c>
      <c r="V12">
        <f>AVERAGE(I12,L12)</f>
        <v>-43.087000000000003</v>
      </c>
      <c r="W12">
        <f>STDEV(I12,L12)</f>
        <v>1.3378460300049502</v>
      </c>
      <c r="X12">
        <f>AVERAGE(O12,R12)</f>
        <v>-11.570499999999999</v>
      </c>
      <c r="Y12">
        <f>STDEV(O12,R12)</f>
        <v>0.67952961672027234</v>
      </c>
      <c r="Z12">
        <f t="shared" si="2"/>
        <v>-5.6204415257789568</v>
      </c>
      <c r="AA12">
        <f t="shared" si="3"/>
        <v>1.1226567492836037</v>
      </c>
      <c r="AB12">
        <f t="shared" si="4"/>
        <v>-6.0202598854268556</v>
      </c>
      <c r="AC12">
        <f t="shared" si="5"/>
        <v>0.18692832611498536</v>
      </c>
      <c r="AD12">
        <f t="shared" si="6"/>
        <v>-1.6166689953891293</v>
      </c>
      <c r="AE12">
        <f t="shared" si="7"/>
        <v>9.4946152957981325E-2</v>
      </c>
      <c r="AF12">
        <f>C12/7.157</f>
        <v>-4.8266033254156762</v>
      </c>
      <c r="AG12">
        <f>F12/7.157</f>
        <v>-6.4142797261422375</v>
      </c>
      <c r="AH12">
        <f>I12/7.157</f>
        <v>-6.152438172418611</v>
      </c>
      <c r="AI12">
        <f>L12/7.157</f>
        <v>-5.8880815984350985</v>
      </c>
      <c r="AJ12">
        <f>O12/7.157</f>
        <v>-1.6838060639932932</v>
      </c>
      <c r="AK12">
        <f>R12/7.157</f>
        <v>-1.5495319267849657</v>
      </c>
    </row>
    <row r="13" spans="1:37" x14ac:dyDescent="0.3">
      <c r="A13">
        <f t="shared" si="1"/>
        <v>3.8194444444444448E-2</v>
      </c>
      <c r="B13">
        <v>3300</v>
      </c>
      <c r="C13">
        <v>-34.036999999999999</v>
      </c>
      <c r="D13" s="21">
        <v>-127.996</v>
      </c>
      <c r="E13">
        <v>3300</v>
      </c>
      <c r="F13">
        <v>-44.511000000000003</v>
      </c>
      <c r="G13" s="21">
        <v>-168.696</v>
      </c>
      <c r="H13">
        <v>3300</v>
      </c>
      <c r="I13">
        <v>-41.902000000000001</v>
      </c>
      <c r="J13" s="21">
        <v>-169.03399999999999</v>
      </c>
      <c r="K13">
        <v>3300</v>
      </c>
      <c r="L13">
        <v>-39.914999999999999</v>
      </c>
      <c r="M13" s="21">
        <v>-165.19399999999999</v>
      </c>
      <c r="N13">
        <v>3300</v>
      </c>
      <c r="O13">
        <v>-8.1530000000000005</v>
      </c>
      <c r="P13" s="21">
        <v>-36.969000000000001</v>
      </c>
      <c r="Q13">
        <v>3300</v>
      </c>
      <c r="R13">
        <v>-11.329000000000001</v>
      </c>
      <c r="S13" s="21">
        <v>-37.784999999999997</v>
      </c>
      <c r="T13">
        <f>AVERAGE(C13,F13)</f>
        <v>-39.274000000000001</v>
      </c>
      <c r="U13">
        <f>STDEV(C13,F13)</f>
        <v>7.4062364261479088</v>
      </c>
      <c r="V13">
        <f>AVERAGE(I13,L13)</f>
        <v>-40.908500000000004</v>
      </c>
      <c r="W13">
        <f>STDEV(I13,L13)</f>
        <v>1.4050211742176713</v>
      </c>
      <c r="X13">
        <f>AVERAGE(O13,R13)</f>
        <v>-9.7409999999999997</v>
      </c>
      <c r="Y13">
        <f>STDEV(O13,R13)</f>
        <v>2.2457711370484805</v>
      </c>
      <c r="Z13">
        <f t="shared" si="2"/>
        <v>-5.4874947603744584</v>
      </c>
      <c r="AA13">
        <f t="shared" si="3"/>
        <v>1.0348241478479683</v>
      </c>
      <c r="AB13">
        <f t="shared" si="4"/>
        <v>-5.7158725723068331</v>
      </c>
      <c r="AC13">
        <f t="shared" si="5"/>
        <v>0.19631426215141418</v>
      </c>
      <c r="AD13">
        <f t="shared" si="6"/>
        <v>-1.36104513064133</v>
      </c>
      <c r="AE13">
        <f t="shared" si="7"/>
        <v>0.31378666159682556</v>
      </c>
      <c r="AF13">
        <f>C13/7.157</f>
        <v>-4.7557635880955704</v>
      </c>
      <c r="AG13">
        <f>F13/7.157</f>
        <v>-6.2192259326533463</v>
      </c>
      <c r="AH13">
        <f>I13/7.157</f>
        <v>-5.8546877183177308</v>
      </c>
      <c r="AI13">
        <f>L13/7.157</f>
        <v>-5.5770574262959336</v>
      </c>
      <c r="AJ13">
        <f>O13/7.157</f>
        <v>-1.139164454380327</v>
      </c>
      <c r="AK13">
        <f>R13/7.157</f>
        <v>-1.5829258069023335</v>
      </c>
    </row>
    <row r="14" spans="1:37" x14ac:dyDescent="0.3">
      <c r="A14">
        <f t="shared" si="1"/>
        <v>4.1666666666666664E-2</v>
      </c>
      <c r="B14">
        <v>3600</v>
      </c>
      <c r="C14">
        <v>-32.993000000000002</v>
      </c>
      <c r="D14" s="21">
        <v>-137.89400000000001</v>
      </c>
      <c r="E14">
        <v>3600</v>
      </c>
      <c r="F14">
        <v>-42.454999999999998</v>
      </c>
      <c r="G14" s="21">
        <v>-181.43299999999999</v>
      </c>
      <c r="H14">
        <v>3600</v>
      </c>
      <c r="I14">
        <v>-39.585999999999999</v>
      </c>
      <c r="J14" s="21">
        <v>-180.90899999999999</v>
      </c>
      <c r="K14">
        <v>3600</v>
      </c>
      <c r="L14">
        <v>-37.781999999999996</v>
      </c>
      <c r="M14" s="21">
        <v>-176.52799999999999</v>
      </c>
      <c r="N14">
        <v>3600</v>
      </c>
      <c r="O14">
        <v>-10.875999999999999</v>
      </c>
      <c r="P14" s="21">
        <v>-40.231999999999999</v>
      </c>
      <c r="Q14">
        <v>3600</v>
      </c>
      <c r="R14">
        <v>-11.042</v>
      </c>
      <c r="S14" s="21">
        <v>-41.097999999999999</v>
      </c>
      <c r="T14">
        <f>AVERAGE(C14,F14)</f>
        <v>-37.724000000000004</v>
      </c>
      <c r="U14">
        <f>STDEV(C14,F14)</f>
        <v>6.6906443635870705</v>
      </c>
      <c r="V14">
        <f>AVERAGE(I14,L14)</f>
        <v>-38.683999999999997</v>
      </c>
      <c r="W14">
        <f>STDEV(I14,L14)</f>
        <v>1.2756206332605331</v>
      </c>
      <c r="X14">
        <f>AVERAGE(O14,R14)</f>
        <v>-10.959</v>
      </c>
      <c r="Y14">
        <f>STDEV(O14,R14)</f>
        <v>0.11737972567696715</v>
      </c>
      <c r="Z14">
        <f t="shared" si="2"/>
        <v>-5.2709235713287699</v>
      </c>
      <c r="AA14">
        <f t="shared" si="3"/>
        <v>0.93483922922831775</v>
      </c>
      <c r="AB14">
        <f t="shared" si="4"/>
        <v>-5.405057985189325</v>
      </c>
      <c r="AC14">
        <f t="shared" si="5"/>
        <v>0.17823398536545104</v>
      </c>
      <c r="AD14">
        <f t="shared" si="6"/>
        <v>-1.5312281682269107</v>
      </c>
      <c r="AE14">
        <f t="shared" si="7"/>
        <v>1.640068823207589E-2</v>
      </c>
      <c r="AF14">
        <f>C14/7.157</f>
        <v>-4.6098924130222159</v>
      </c>
      <c r="AG14">
        <f>F14/7.157</f>
        <v>-5.9319547296353221</v>
      </c>
      <c r="AH14">
        <f>I14/7.157</f>
        <v>-5.5310884448791393</v>
      </c>
      <c r="AI14">
        <f>L14/7.157</f>
        <v>-5.2790275254995107</v>
      </c>
      <c r="AJ14">
        <f>O14/7.157</f>
        <v>-1.5196311303618835</v>
      </c>
      <c r="AK14">
        <f>R14/7.157</f>
        <v>-1.5428252060919379</v>
      </c>
    </row>
    <row r="15" spans="1:37" x14ac:dyDescent="0.3">
      <c r="A15">
        <f t="shared" si="1"/>
        <v>4.5138888888888888E-2</v>
      </c>
      <c r="B15">
        <v>3900</v>
      </c>
      <c r="C15">
        <v>-31.887</v>
      </c>
      <c r="D15" s="21">
        <v>-147.46</v>
      </c>
      <c r="E15">
        <v>3900</v>
      </c>
      <c r="F15">
        <v>-41.350999999999999</v>
      </c>
      <c r="G15" s="21">
        <v>-193.83799999999999</v>
      </c>
      <c r="H15">
        <v>3900</v>
      </c>
      <c r="I15">
        <v>-37.700000000000003</v>
      </c>
      <c r="J15" s="21">
        <v>-192.21899999999999</v>
      </c>
      <c r="K15">
        <v>3900</v>
      </c>
      <c r="L15">
        <v>-35.725000000000001</v>
      </c>
      <c r="M15" s="21">
        <v>-187.24600000000001</v>
      </c>
      <c r="N15">
        <v>3900</v>
      </c>
      <c r="O15">
        <v>-11.083</v>
      </c>
      <c r="P15" s="21">
        <v>-43.557000000000002</v>
      </c>
      <c r="Q15">
        <v>3900</v>
      </c>
      <c r="R15">
        <v>-11.122</v>
      </c>
      <c r="S15" s="21">
        <v>-44.433999999999997</v>
      </c>
      <c r="T15">
        <f>AVERAGE(C15,F15)</f>
        <v>-36.619</v>
      </c>
      <c r="U15">
        <f>STDEV(C15,F15)</f>
        <v>6.692058577149492</v>
      </c>
      <c r="V15">
        <f>AVERAGE(I15,L15)</f>
        <v>-36.712500000000006</v>
      </c>
      <c r="W15">
        <f>STDEV(I15,L15)</f>
        <v>1.3965358928434324</v>
      </c>
      <c r="X15">
        <f>AVERAGE(O15,R15)</f>
        <v>-11.102499999999999</v>
      </c>
      <c r="Y15">
        <f>STDEV(O15,R15)</f>
        <v>2.7577164466275145E-2</v>
      </c>
      <c r="Z15">
        <f t="shared" si="2"/>
        <v>-5.1165292720413582</v>
      </c>
      <c r="AA15">
        <f t="shared" si="3"/>
        <v>0.93503682788172304</v>
      </c>
      <c r="AB15">
        <f t="shared" si="4"/>
        <v>-5.1295934050579861</v>
      </c>
      <c r="AC15">
        <f t="shared" si="5"/>
        <v>0.19512867023102309</v>
      </c>
      <c r="AD15">
        <f t="shared" si="6"/>
        <v>-1.5512784686321084</v>
      </c>
      <c r="AE15">
        <f t="shared" si="7"/>
        <v>3.853173741270804E-3</v>
      </c>
      <c r="AF15">
        <f>C15/7.157</f>
        <v>-4.4553583903870333</v>
      </c>
      <c r="AG15">
        <f>F15/7.157</f>
        <v>-5.7777001536956822</v>
      </c>
      <c r="AH15">
        <f>I15/7.157</f>
        <v>-5.2675702109822558</v>
      </c>
      <c r="AI15">
        <f>L15/7.157</f>
        <v>-4.9916165991337156</v>
      </c>
      <c r="AJ15">
        <f>O15/7.157</f>
        <v>-1.548553863350566</v>
      </c>
      <c r="AK15">
        <f>R15/7.157</f>
        <v>-1.554003073913651</v>
      </c>
    </row>
    <row r="16" spans="1:37" x14ac:dyDescent="0.3">
      <c r="A16">
        <f t="shared" si="1"/>
        <v>4.8611111111111112E-2</v>
      </c>
      <c r="B16">
        <v>4200</v>
      </c>
      <c r="C16">
        <v>-30.827999999999999</v>
      </c>
      <c r="D16" s="21">
        <v>-156.708</v>
      </c>
      <c r="E16">
        <v>4200</v>
      </c>
      <c r="F16">
        <v>-40.015999999999998</v>
      </c>
      <c r="G16" s="21">
        <v>-205.84299999999999</v>
      </c>
      <c r="H16">
        <v>4200</v>
      </c>
      <c r="I16">
        <v>-35.613999999999997</v>
      </c>
      <c r="J16" s="21">
        <v>-202.90299999999999</v>
      </c>
      <c r="K16">
        <v>4200</v>
      </c>
      <c r="L16">
        <v>-34.082999999999998</v>
      </c>
      <c r="M16" s="21">
        <v>-197.471</v>
      </c>
      <c r="N16">
        <v>4200</v>
      </c>
      <c r="O16">
        <v>-11.169</v>
      </c>
      <c r="P16" s="21">
        <v>-46.908000000000001</v>
      </c>
      <c r="Q16">
        <v>4200</v>
      </c>
      <c r="R16">
        <v>-11.317</v>
      </c>
      <c r="S16" s="21">
        <v>-47.829000000000001</v>
      </c>
      <c r="T16">
        <f>AVERAGE(C16,F16)</f>
        <v>-35.421999999999997</v>
      </c>
      <c r="U16">
        <f>STDEV(C16,F16)</f>
        <v>6.4968971055419953</v>
      </c>
      <c r="V16">
        <f>AVERAGE(I16,L16)</f>
        <v>-34.848500000000001</v>
      </c>
      <c r="W16">
        <f>STDEV(I16,L16)</f>
        <v>1.0825804819966034</v>
      </c>
      <c r="X16">
        <f>AVERAGE(O16,R16)</f>
        <v>-11.243</v>
      </c>
      <c r="Y16">
        <f>STDEV(O16,R16)</f>
        <v>0.10465180361560882</v>
      </c>
      <c r="Z16">
        <f t="shared" si="2"/>
        <v>-4.9492804247589772</v>
      </c>
      <c r="AA16">
        <f t="shared" si="3"/>
        <v>0.90776821371272809</v>
      </c>
      <c r="AB16">
        <f t="shared" si="4"/>
        <v>-4.8691490848120722</v>
      </c>
      <c r="AC16">
        <f t="shared" si="5"/>
        <v>0.1512617691765549</v>
      </c>
      <c r="AD16">
        <f t="shared" si="6"/>
        <v>-1.5709095989939919</v>
      </c>
      <c r="AE16">
        <f t="shared" si="7"/>
        <v>1.4622300351489285E-2</v>
      </c>
      <c r="AF16">
        <f>C16/7.157</f>
        <v>-4.3073913650971072</v>
      </c>
      <c r="AG16">
        <f>F16/7.157</f>
        <v>-5.5911694844208464</v>
      </c>
      <c r="AH16">
        <f>I16/7.157</f>
        <v>-4.9761073075310884</v>
      </c>
      <c r="AI16">
        <f>L16/7.157</f>
        <v>-4.7621908620930551</v>
      </c>
      <c r="AJ16">
        <f>O16/7.157</f>
        <v>-1.5605700712589075</v>
      </c>
      <c r="AK16">
        <f>R16/7.157</f>
        <v>-1.5812491267290765</v>
      </c>
    </row>
    <row r="17" spans="1:37" x14ac:dyDescent="0.3">
      <c r="A17">
        <f t="shared" si="1"/>
        <v>5.2083333333333336E-2</v>
      </c>
      <c r="B17">
        <v>4500</v>
      </c>
      <c r="C17">
        <v>-29.876000000000001</v>
      </c>
      <c r="D17" s="21">
        <v>-165.67099999999999</v>
      </c>
      <c r="E17">
        <v>4500</v>
      </c>
      <c r="F17">
        <v>-37.807000000000002</v>
      </c>
      <c r="G17" s="21">
        <v>-217.185</v>
      </c>
      <c r="H17">
        <v>4500</v>
      </c>
      <c r="I17">
        <v>-33.927</v>
      </c>
      <c r="J17" s="21">
        <v>-213.08099999999999</v>
      </c>
      <c r="K17">
        <v>4500</v>
      </c>
      <c r="L17">
        <v>-32.625</v>
      </c>
      <c r="M17" s="21">
        <v>-207.25800000000001</v>
      </c>
      <c r="N17">
        <v>4500</v>
      </c>
      <c r="O17">
        <v>-11.016</v>
      </c>
      <c r="P17" s="21">
        <v>-50.213000000000001</v>
      </c>
      <c r="Q17">
        <v>4500</v>
      </c>
      <c r="R17">
        <v>-11.413</v>
      </c>
      <c r="S17" s="21">
        <v>-51.253</v>
      </c>
      <c r="T17">
        <f>AVERAGE(C17,F17)</f>
        <v>-33.841500000000003</v>
      </c>
      <c r="U17">
        <f>STDEV(C17,F17)</f>
        <v>5.6080638815904624</v>
      </c>
      <c r="V17">
        <f>AVERAGE(I17,L17)</f>
        <v>-33.275999999999996</v>
      </c>
      <c r="W17">
        <f>STDEV(I17,L17)</f>
        <v>0.92065302910488467</v>
      </c>
      <c r="X17">
        <f>AVERAGE(O17,R17)</f>
        <v>-11.214500000000001</v>
      </c>
      <c r="Y17">
        <f>STDEV(O17,R17)</f>
        <v>0.28072139213105957</v>
      </c>
      <c r="Z17">
        <f t="shared" si="2"/>
        <v>-4.7284476736062597</v>
      </c>
      <c r="AA17">
        <f t="shared" si="3"/>
        <v>0.78357746005176221</v>
      </c>
      <c r="AB17">
        <f t="shared" si="4"/>
        <v>-4.6494341204415255</v>
      </c>
      <c r="AC17">
        <f t="shared" si="5"/>
        <v>0.12863672336242624</v>
      </c>
      <c r="AD17">
        <f t="shared" si="6"/>
        <v>-1.5669274835825067</v>
      </c>
      <c r="AE17">
        <f t="shared" si="7"/>
        <v>3.9223332699603125E-2</v>
      </c>
      <c r="AF17">
        <f>C17/7.157</f>
        <v>-4.1743747380187228</v>
      </c>
      <c r="AG17">
        <f>F17/7.157</f>
        <v>-5.2825206091937966</v>
      </c>
      <c r="AH17">
        <f>I17/7.157</f>
        <v>-4.7403940198407151</v>
      </c>
      <c r="AI17">
        <f>L17/7.157</f>
        <v>-4.5584742210423359</v>
      </c>
      <c r="AJ17">
        <f>O17/7.157</f>
        <v>-1.5391923990498813</v>
      </c>
      <c r="AK17">
        <f>R17/7.157</f>
        <v>-1.5946625681151321</v>
      </c>
    </row>
    <row r="18" spans="1:37" x14ac:dyDescent="0.3">
      <c r="A18">
        <f t="shared" si="1"/>
        <v>5.5555555555555552E-2</v>
      </c>
      <c r="B18">
        <v>4800</v>
      </c>
      <c r="C18">
        <v>-28.693999999999999</v>
      </c>
      <c r="D18" s="21">
        <v>-174.279</v>
      </c>
      <c r="E18">
        <v>4800</v>
      </c>
      <c r="F18">
        <v>-36.073999999999998</v>
      </c>
      <c r="G18" s="21">
        <v>-228.00700000000001</v>
      </c>
      <c r="H18">
        <v>4800</v>
      </c>
      <c r="I18">
        <v>-32.070999999999998</v>
      </c>
      <c r="J18" s="21">
        <v>-222.703</v>
      </c>
      <c r="K18">
        <v>4800</v>
      </c>
      <c r="L18">
        <v>-30.86</v>
      </c>
      <c r="M18" s="21">
        <v>-216.51599999999999</v>
      </c>
      <c r="N18">
        <v>4800</v>
      </c>
      <c r="O18">
        <v>-11.965999999999999</v>
      </c>
      <c r="P18" s="21">
        <v>-53.802999999999997</v>
      </c>
      <c r="Q18">
        <v>4800</v>
      </c>
      <c r="R18">
        <v>-11.614000000000001</v>
      </c>
      <c r="S18" s="21">
        <v>-54.738</v>
      </c>
      <c r="T18">
        <f>AVERAGE(C18,F18)</f>
        <v>-32.384</v>
      </c>
      <c r="U18">
        <f>STDEV(C18,F18)</f>
        <v>5.2184480451567135</v>
      </c>
      <c r="V18">
        <f>AVERAGE(I18,L18)</f>
        <v>-31.465499999999999</v>
      </c>
      <c r="W18">
        <f>STDEV(I18,L18)</f>
        <v>0.85630631201690799</v>
      </c>
      <c r="X18">
        <f>AVERAGE(O18,R18)</f>
        <v>-11.79</v>
      </c>
      <c r="Y18">
        <f>STDEV(O18,R18)</f>
        <v>0.24890158697766371</v>
      </c>
      <c r="Z18">
        <f t="shared" si="2"/>
        <v>-4.5248008942294256</v>
      </c>
      <c r="AA18">
        <f t="shared" si="3"/>
        <v>0.72913903104047972</v>
      </c>
      <c r="AB18">
        <f t="shared" si="4"/>
        <v>-4.3964649993013829</v>
      </c>
      <c r="AC18">
        <f t="shared" si="5"/>
        <v>0.11964598463279419</v>
      </c>
      <c r="AD18">
        <f t="shared" si="6"/>
        <v>-1.6473382702249544</v>
      </c>
      <c r="AE18">
        <f t="shared" si="7"/>
        <v>3.4777362998136607E-2</v>
      </c>
      <c r="AF18">
        <f>C18/7.157</f>
        <v>-4.0092217409529134</v>
      </c>
      <c r="AG18">
        <f>F18/7.157</f>
        <v>-5.0403800475059377</v>
      </c>
      <c r="AH18">
        <f>I18/7.157</f>
        <v>-4.4810674863769737</v>
      </c>
      <c r="AI18">
        <f>L18/7.157</f>
        <v>-4.311862512225793</v>
      </c>
      <c r="AJ18">
        <f>O18/7.157</f>
        <v>-1.6719295794327231</v>
      </c>
      <c r="AK18">
        <f>R18/7.157</f>
        <v>-1.6227469610171861</v>
      </c>
    </row>
    <row r="19" spans="1:37" x14ac:dyDescent="0.3">
      <c r="A19">
        <f t="shared" si="1"/>
        <v>5.9027777777777776E-2</v>
      </c>
      <c r="B19">
        <v>5100</v>
      </c>
      <c r="C19">
        <v>-27.773</v>
      </c>
      <c r="D19" s="21">
        <v>-182.61099999999999</v>
      </c>
      <c r="E19">
        <v>5100</v>
      </c>
      <c r="F19">
        <v>-34.216999999999999</v>
      </c>
      <c r="G19" s="21">
        <v>-238.27199999999999</v>
      </c>
      <c r="H19">
        <v>5100</v>
      </c>
      <c r="I19">
        <v>-30.231000000000002</v>
      </c>
      <c r="J19" s="21">
        <v>-231.77199999999999</v>
      </c>
      <c r="K19">
        <v>5100</v>
      </c>
      <c r="L19">
        <v>-29.187000000000001</v>
      </c>
      <c r="M19" s="21">
        <v>-225.273</v>
      </c>
      <c r="N19">
        <v>5100</v>
      </c>
      <c r="O19">
        <v>-11.795999999999999</v>
      </c>
      <c r="P19" s="21">
        <v>-57.341000000000001</v>
      </c>
      <c r="Q19">
        <v>5100</v>
      </c>
      <c r="R19">
        <v>-11.685</v>
      </c>
      <c r="S19" s="21">
        <v>-58.243000000000002</v>
      </c>
      <c r="T19">
        <f>AVERAGE(C19,F19)</f>
        <v>-30.994999999999997</v>
      </c>
      <c r="U19">
        <f>STDEV(C19,F19)</f>
        <v>4.5565960979661231</v>
      </c>
      <c r="V19">
        <f>AVERAGE(I19,L19)</f>
        <v>-29.709000000000003</v>
      </c>
      <c r="W19">
        <f>STDEV(I19,L19)</f>
        <v>0.738219479558756</v>
      </c>
      <c r="X19">
        <f>AVERAGE(O19,R19)</f>
        <v>-11.740500000000001</v>
      </c>
      <c r="Y19">
        <f>STDEV(O19,R19)</f>
        <v>7.8488852711705984E-2</v>
      </c>
      <c r="Z19">
        <f t="shared" si="2"/>
        <v>-4.3307251641749334</v>
      </c>
      <c r="AA19">
        <f t="shared" si="3"/>
        <v>0.63666286124998228</v>
      </c>
      <c r="AB19">
        <f t="shared" si="4"/>
        <v>-4.1510409389408975</v>
      </c>
      <c r="AC19">
        <f t="shared" si="5"/>
        <v>0.10314649707401928</v>
      </c>
      <c r="AD19">
        <f t="shared" si="6"/>
        <v>-1.6404219645102698</v>
      </c>
      <c r="AE19">
        <f t="shared" si="7"/>
        <v>1.0966725263616877E-2</v>
      </c>
      <c r="AF19">
        <f>C19/7.157</f>
        <v>-3.8805365376554422</v>
      </c>
      <c r="AG19">
        <f>F19/7.157</f>
        <v>-4.7809137906944246</v>
      </c>
      <c r="AH19">
        <f>I19/7.157</f>
        <v>-4.2239765264775748</v>
      </c>
      <c r="AI19">
        <f>L19/7.157</f>
        <v>-4.0781053514042194</v>
      </c>
      <c r="AJ19">
        <f>O19/7.157</f>
        <v>-1.6481766103115829</v>
      </c>
      <c r="AK19">
        <f>R19/7.157</f>
        <v>-1.6326673187089564</v>
      </c>
    </row>
    <row r="20" spans="1:37" x14ac:dyDescent="0.3">
      <c r="A20">
        <f t="shared" si="1"/>
        <v>6.25E-2</v>
      </c>
      <c r="B20">
        <v>5400</v>
      </c>
      <c r="C20">
        <v>-26.805</v>
      </c>
      <c r="D20" s="21">
        <v>-190.65299999999999</v>
      </c>
      <c r="E20">
        <v>5400</v>
      </c>
      <c r="F20">
        <v>-32.729999999999997</v>
      </c>
      <c r="G20" s="21">
        <v>-248.09100000000001</v>
      </c>
      <c r="H20">
        <v>5400</v>
      </c>
      <c r="I20">
        <v>-28.498000000000001</v>
      </c>
      <c r="J20" s="21">
        <v>-240.321</v>
      </c>
      <c r="K20">
        <v>5400</v>
      </c>
      <c r="L20">
        <v>-27.975000000000001</v>
      </c>
      <c r="M20" s="21">
        <v>-233.66499999999999</v>
      </c>
      <c r="N20">
        <v>5400</v>
      </c>
      <c r="O20">
        <v>-11.413</v>
      </c>
      <c r="P20" s="21">
        <v>-60.765000000000001</v>
      </c>
      <c r="Q20">
        <v>5400</v>
      </c>
      <c r="R20">
        <v>-11.762</v>
      </c>
      <c r="S20" s="21">
        <v>-61.771999999999998</v>
      </c>
      <c r="T20">
        <f>AVERAGE(C20,F20)</f>
        <v>-29.767499999999998</v>
      </c>
      <c r="U20">
        <f>STDEV(C20,F20)</f>
        <v>4.189607678530292</v>
      </c>
      <c r="V20">
        <f>AVERAGE(I20,L20)</f>
        <v>-28.236499999999999</v>
      </c>
      <c r="W20">
        <f>STDEV(I20,L20)</f>
        <v>0.36981684656056413</v>
      </c>
      <c r="X20">
        <f>AVERAGE(O20,R20)</f>
        <v>-11.5875</v>
      </c>
      <c r="Y20">
        <f>STDEV(O20,R20)</f>
        <v>0.24678026663410524</v>
      </c>
      <c r="Z20">
        <f t="shared" si="2"/>
        <v>-4.1592147547855243</v>
      </c>
      <c r="AA20">
        <f t="shared" si="3"/>
        <v>0.58538601069306861</v>
      </c>
      <c r="AB20">
        <f t="shared" si="4"/>
        <v>-3.9452983093474918</v>
      </c>
      <c r="AC20">
        <f t="shared" si="5"/>
        <v>5.1672047863708832E-2</v>
      </c>
      <c r="AD20">
        <f t="shared" si="6"/>
        <v>-1.6190442923012436</v>
      </c>
      <c r="AE20">
        <f t="shared" si="7"/>
        <v>3.4480965018039017E-2</v>
      </c>
      <c r="AF20">
        <f>C20/7.157</f>
        <v>-3.7452843370127149</v>
      </c>
      <c r="AG20">
        <f>F20/7.157</f>
        <v>-4.5731451725583341</v>
      </c>
      <c r="AH20">
        <f>I20/7.157</f>
        <v>-3.9818359647897164</v>
      </c>
      <c r="AI20">
        <f>L20/7.157</f>
        <v>-3.9087606539052677</v>
      </c>
      <c r="AJ20">
        <f>O20/7.157</f>
        <v>-1.5946625681151321</v>
      </c>
      <c r="AK20">
        <f>R20/7.157</f>
        <v>-1.6434260164873551</v>
      </c>
    </row>
    <row r="21" spans="1:37" x14ac:dyDescent="0.3">
      <c r="A21">
        <f t="shared" si="1"/>
        <v>6.5972222222222224E-2</v>
      </c>
      <c r="B21">
        <v>5700</v>
      </c>
      <c r="C21">
        <v>-25.731000000000002</v>
      </c>
      <c r="D21" s="21">
        <v>-198.37200000000001</v>
      </c>
      <c r="E21">
        <v>5700</v>
      </c>
      <c r="F21">
        <v>-31.64</v>
      </c>
      <c r="G21" s="21">
        <v>-257.58300000000003</v>
      </c>
      <c r="H21">
        <v>5700</v>
      </c>
      <c r="I21">
        <v>-26.719000000000001</v>
      </c>
      <c r="J21" s="21">
        <v>-248.33699999999999</v>
      </c>
      <c r="K21">
        <v>5700</v>
      </c>
      <c r="L21">
        <v>-26.454999999999998</v>
      </c>
      <c r="M21" s="21">
        <v>-241.602</v>
      </c>
      <c r="N21">
        <v>5700</v>
      </c>
      <c r="O21">
        <v>-11.896000000000001</v>
      </c>
      <c r="P21" s="21">
        <v>-64.334000000000003</v>
      </c>
      <c r="Q21">
        <v>5700</v>
      </c>
      <c r="R21">
        <v>-11.887</v>
      </c>
      <c r="S21" s="21">
        <v>-65.337999999999994</v>
      </c>
      <c r="T21">
        <f>AVERAGE(C21,F21)</f>
        <v>-28.685500000000001</v>
      </c>
      <c r="U21">
        <f>STDEV(C21,F21)</f>
        <v>4.1782939700312971</v>
      </c>
      <c r="V21">
        <f>AVERAGE(I21,L21)</f>
        <v>-26.587</v>
      </c>
      <c r="W21">
        <f>STDEV(I21,L21)</f>
        <v>0.18667619023325061</v>
      </c>
      <c r="X21">
        <f>AVERAGE(O21,R21)</f>
        <v>-11.891500000000001</v>
      </c>
      <c r="Y21">
        <f>STDEV(O21,R21)</f>
        <v>6.3639610306791689E-3</v>
      </c>
      <c r="Z21">
        <f t="shared" si="2"/>
        <v>-4.0080340924968567</v>
      </c>
      <c r="AA21">
        <f t="shared" si="3"/>
        <v>0.5838052214658791</v>
      </c>
      <c r="AB21">
        <f t="shared" si="4"/>
        <v>-3.7148246471985469</v>
      </c>
      <c r="AC21">
        <f t="shared" si="5"/>
        <v>2.6083022248602851E-2</v>
      </c>
      <c r="AD21">
        <f t="shared" si="6"/>
        <v>-1.6615201900237531</v>
      </c>
      <c r="AE21">
        <f t="shared" si="7"/>
        <v>8.8919394029330289E-4</v>
      </c>
      <c r="AF21">
        <f>C21/7.157</f>
        <v>-3.5952214615062177</v>
      </c>
      <c r="AG21">
        <f>F21/7.157</f>
        <v>-4.4208467234874949</v>
      </c>
      <c r="AH21">
        <f>I21/7.157</f>
        <v>-3.7332681291043737</v>
      </c>
      <c r="AI21">
        <f>L21/7.157</f>
        <v>-3.6963811652927201</v>
      </c>
      <c r="AJ21">
        <f>O21/7.157</f>
        <v>-1.6621489450887243</v>
      </c>
      <c r="AK21">
        <f>R21/7.157</f>
        <v>-1.6608914349587818</v>
      </c>
    </row>
    <row r="22" spans="1:37" x14ac:dyDescent="0.3">
      <c r="A22">
        <f t="shared" si="1"/>
        <v>6.9444444444444448E-2</v>
      </c>
      <c r="B22">
        <v>6000</v>
      </c>
      <c r="C22">
        <v>-24.625</v>
      </c>
      <c r="D22" s="21">
        <v>-205.75899999999999</v>
      </c>
      <c r="E22">
        <v>6000</v>
      </c>
      <c r="F22">
        <v>-30.291</v>
      </c>
      <c r="G22" s="21">
        <v>-266.67</v>
      </c>
      <c r="H22">
        <v>6000</v>
      </c>
      <c r="I22">
        <v>-25.323</v>
      </c>
      <c r="J22" s="21">
        <v>-255.934</v>
      </c>
      <c r="K22">
        <v>6000</v>
      </c>
      <c r="L22">
        <v>-25.042999999999999</v>
      </c>
      <c r="M22" s="21">
        <v>-249.11500000000001</v>
      </c>
      <c r="N22">
        <v>6000</v>
      </c>
      <c r="O22">
        <v>-10.787000000000001</v>
      </c>
      <c r="P22" s="21">
        <v>-67.569999999999993</v>
      </c>
      <c r="Q22">
        <v>6000</v>
      </c>
      <c r="R22">
        <v>-11.792</v>
      </c>
      <c r="S22" s="21">
        <v>-68.876000000000005</v>
      </c>
      <c r="T22">
        <f>AVERAGE(C22,F22)</f>
        <v>-27.457999999999998</v>
      </c>
      <c r="U22">
        <f>STDEV(C22,F22)</f>
        <v>4.0064670222029797</v>
      </c>
      <c r="V22">
        <f>AVERAGE(I22,L22)</f>
        <v>-25.183</v>
      </c>
      <c r="W22">
        <f>STDEV(I22,L22)</f>
        <v>0.1979898987322341</v>
      </c>
      <c r="X22">
        <f>AVERAGE(O22,R22)</f>
        <v>-11.2895</v>
      </c>
      <c r="Y22">
        <f>STDEV(O22,R22)</f>
        <v>0.71064231509247955</v>
      </c>
      <c r="Z22">
        <f t="shared" si="2"/>
        <v>-3.8365236831074472</v>
      </c>
      <c r="AA22">
        <f t="shared" si="3"/>
        <v>0.55979698507796283</v>
      </c>
      <c r="AB22">
        <f t="shared" si="4"/>
        <v>-3.5186530669274836</v>
      </c>
      <c r="AC22">
        <f t="shared" si="5"/>
        <v>2.7663811475790709E-2</v>
      </c>
      <c r="AD22">
        <f t="shared" si="6"/>
        <v>-1.5774067346653626</v>
      </c>
      <c r="AE22">
        <f t="shared" si="7"/>
        <v>9.929332333274829E-2</v>
      </c>
      <c r="AF22">
        <f>C22/7.157</f>
        <v>-3.4406874388710351</v>
      </c>
      <c r="AG22">
        <f>F22/7.157</f>
        <v>-4.2323599273438592</v>
      </c>
      <c r="AH22">
        <f>I22/7.157</f>
        <v>-3.5382143356154816</v>
      </c>
      <c r="AI22">
        <f>L22/7.157</f>
        <v>-3.4990917982394856</v>
      </c>
      <c r="AJ22">
        <f>O22/7.157</f>
        <v>-1.507195752410228</v>
      </c>
      <c r="AK22">
        <f>R22/7.157</f>
        <v>-1.6476177169204973</v>
      </c>
    </row>
    <row r="23" spans="1:37" x14ac:dyDescent="0.3">
      <c r="A23">
        <f t="shared" si="1"/>
        <v>7.2916666666666671E-2</v>
      </c>
      <c r="B23">
        <v>6300</v>
      </c>
      <c r="C23">
        <v>-23.581</v>
      </c>
      <c r="D23" s="21">
        <v>-212.834</v>
      </c>
      <c r="E23">
        <v>6300</v>
      </c>
      <c r="F23">
        <v>-28.956</v>
      </c>
      <c r="G23" s="21">
        <v>-275.35700000000003</v>
      </c>
      <c r="H23">
        <v>6300</v>
      </c>
      <c r="I23">
        <v>-23.483000000000001</v>
      </c>
      <c r="J23" s="21">
        <v>-262.97899999999998</v>
      </c>
      <c r="K23">
        <v>6300</v>
      </c>
      <c r="L23">
        <v>-23.754000000000001</v>
      </c>
      <c r="M23" s="21">
        <v>-256.24099999999999</v>
      </c>
      <c r="N23">
        <v>6300</v>
      </c>
      <c r="O23">
        <v>-10.87</v>
      </c>
      <c r="P23" s="21">
        <v>-70.831000000000003</v>
      </c>
      <c r="Q23">
        <v>6300</v>
      </c>
      <c r="R23">
        <v>-11.409000000000001</v>
      </c>
      <c r="S23" s="21">
        <v>-72.298000000000002</v>
      </c>
      <c r="T23">
        <f>AVERAGE(C23,F23)</f>
        <v>-26.2685</v>
      </c>
      <c r="U23">
        <f>STDEV(C23,F23)</f>
        <v>3.800698948877693</v>
      </c>
      <c r="V23">
        <f>AVERAGE(I23,L23)</f>
        <v>-23.618500000000001</v>
      </c>
      <c r="W23">
        <f>STDEV(I23,L23)</f>
        <v>0.19162593770155495</v>
      </c>
      <c r="X23">
        <f>AVERAGE(O23,R23)</f>
        <v>-11.1395</v>
      </c>
      <c r="Y23">
        <f>STDEV(O23,R23)</f>
        <v>0.38113055505955018</v>
      </c>
      <c r="Z23">
        <f t="shared" si="2"/>
        <v>-3.670322760933352</v>
      </c>
      <c r="AA23">
        <f t="shared" si="3"/>
        <v>0.53104638100848023</v>
      </c>
      <c r="AB23">
        <f t="shared" si="4"/>
        <v>-3.3000558893391085</v>
      </c>
      <c r="AC23">
        <f t="shared" si="5"/>
        <v>2.6774617535497407E-2</v>
      </c>
      <c r="AD23">
        <f t="shared" si="6"/>
        <v>-1.5564482324996507</v>
      </c>
      <c r="AE23">
        <f t="shared" si="7"/>
        <v>5.3252837090897051E-2</v>
      </c>
      <c r="AF23">
        <f>C23/7.157</f>
        <v>-3.2948162637976806</v>
      </c>
      <c r="AG23">
        <f>F23/7.157</f>
        <v>-4.0458292580690234</v>
      </c>
      <c r="AH23">
        <f>I23/7.157</f>
        <v>-3.2811233757160823</v>
      </c>
      <c r="AI23">
        <f>L23/7.157</f>
        <v>-3.3189884029621353</v>
      </c>
      <c r="AJ23">
        <f>O23/7.157</f>
        <v>-1.5187927902752549</v>
      </c>
      <c r="AK23">
        <f>R23/7.157</f>
        <v>-1.5941036747240465</v>
      </c>
    </row>
    <row r="24" spans="1:37" x14ac:dyDescent="0.3">
      <c r="A24">
        <f t="shared" si="1"/>
        <v>7.6388888888888895E-2</v>
      </c>
      <c r="B24">
        <v>6600</v>
      </c>
      <c r="C24">
        <v>-22.783000000000001</v>
      </c>
      <c r="D24" s="21">
        <v>-219.66900000000001</v>
      </c>
      <c r="E24">
        <v>6600</v>
      </c>
      <c r="F24">
        <v>-27.620999999999999</v>
      </c>
      <c r="G24" s="21">
        <v>-283.64299999999997</v>
      </c>
      <c r="H24">
        <v>6600</v>
      </c>
      <c r="I24">
        <v>-22.195</v>
      </c>
      <c r="J24" s="21">
        <v>-269.637</v>
      </c>
      <c r="K24">
        <v>6600</v>
      </c>
      <c r="L24">
        <v>-22.588000000000001</v>
      </c>
      <c r="M24" s="21">
        <v>-263.017</v>
      </c>
      <c r="N24">
        <v>6600</v>
      </c>
      <c r="O24">
        <v>-10.659000000000001</v>
      </c>
      <c r="P24" s="21">
        <v>-74.028999999999996</v>
      </c>
      <c r="Q24">
        <v>6600</v>
      </c>
      <c r="R24">
        <v>-11.564</v>
      </c>
      <c r="S24" s="21">
        <v>-75.766999999999996</v>
      </c>
      <c r="T24">
        <f>AVERAGE(C24,F24)</f>
        <v>-25.201999999999998</v>
      </c>
      <c r="U24">
        <f>STDEV(C24,F24)</f>
        <v>3.4209826073805147</v>
      </c>
      <c r="V24">
        <f>AVERAGE(I24,L24)</f>
        <v>-22.391500000000001</v>
      </c>
      <c r="W24">
        <f>STDEV(I24,L24)</f>
        <v>0.27789296500631366</v>
      </c>
      <c r="X24">
        <f>AVERAGE(O24,R24)</f>
        <v>-11.111499999999999</v>
      </c>
      <c r="Y24">
        <f>STDEV(O24,R24)</f>
        <v>0.63993163697382505</v>
      </c>
      <c r="Z24">
        <f t="shared" si="2"/>
        <v>-3.5213078105351401</v>
      </c>
      <c r="AA24">
        <f t="shared" si="3"/>
        <v>0.47799114257098152</v>
      </c>
      <c r="AB24">
        <f t="shared" si="4"/>
        <v>-3.1286153416235853</v>
      </c>
      <c r="AC24">
        <f t="shared" si="5"/>
        <v>3.8828135392806155E-2</v>
      </c>
      <c r="AD24">
        <f t="shared" si="6"/>
        <v>-1.552535978762051</v>
      </c>
      <c r="AE24">
        <f t="shared" si="7"/>
        <v>8.9413390662823111E-2</v>
      </c>
      <c r="AF24">
        <f>C24/7.157</f>
        <v>-3.1833170322760935</v>
      </c>
      <c r="AG24">
        <f>F24/7.157</f>
        <v>-3.8592985887941875</v>
      </c>
      <c r="AH24">
        <f>I24/7.157</f>
        <v>-3.1011597037865029</v>
      </c>
      <c r="AI24">
        <f>L24/7.157</f>
        <v>-3.1560709794606678</v>
      </c>
      <c r="AJ24">
        <f>O24/7.157</f>
        <v>-1.489311163895487</v>
      </c>
      <c r="AK24">
        <f>R24/7.157</f>
        <v>-1.6157607936286154</v>
      </c>
    </row>
    <row r="25" spans="1:37" x14ac:dyDescent="0.3">
      <c r="A25">
        <f t="shared" si="1"/>
        <v>7.9861111111111105E-2</v>
      </c>
      <c r="B25">
        <v>6900</v>
      </c>
      <c r="C25">
        <v>-21.969000000000001</v>
      </c>
      <c r="D25" s="21">
        <v>-226.25899999999999</v>
      </c>
      <c r="E25">
        <v>6900</v>
      </c>
      <c r="F25">
        <v>-26.256</v>
      </c>
      <c r="G25" s="21">
        <v>-291.52</v>
      </c>
      <c r="H25">
        <v>6900</v>
      </c>
      <c r="I25">
        <v>-20.983000000000001</v>
      </c>
      <c r="J25" s="21">
        <v>-275.93200000000002</v>
      </c>
      <c r="K25">
        <v>6900</v>
      </c>
      <c r="L25">
        <v>-21.466999999999999</v>
      </c>
      <c r="M25" s="21">
        <v>-269.45699999999999</v>
      </c>
      <c r="N25">
        <v>6900</v>
      </c>
      <c r="O25">
        <v>-11.143000000000001</v>
      </c>
      <c r="P25" s="21">
        <v>-77.372</v>
      </c>
      <c r="Q25">
        <v>6900</v>
      </c>
      <c r="R25">
        <v>-11.786</v>
      </c>
      <c r="S25" s="21">
        <v>-79.302999999999997</v>
      </c>
      <c r="T25">
        <f>AVERAGE(C25,F25)</f>
        <v>-24.112500000000001</v>
      </c>
      <c r="U25">
        <f>STDEV(C25,F25)</f>
        <v>3.0313667709467285</v>
      </c>
      <c r="V25">
        <f>AVERAGE(I25,L25)</f>
        <v>-21.225000000000001</v>
      </c>
      <c r="W25">
        <f>STDEV(I25,L25)</f>
        <v>0.34223968209428773</v>
      </c>
      <c r="X25">
        <f>AVERAGE(O25,R25)</f>
        <v>-11.464500000000001</v>
      </c>
      <c r="Y25">
        <f>STDEV(O25,R25)</f>
        <v>0.45466966030294931</v>
      </c>
      <c r="Z25">
        <f t="shared" si="2"/>
        <v>-3.3690792231381863</v>
      </c>
      <c r="AA25">
        <f t="shared" si="3"/>
        <v>0.42355271355969382</v>
      </c>
      <c r="AB25">
        <f t="shared" si="4"/>
        <v>-2.9656280564482329</v>
      </c>
      <c r="AC25">
        <f t="shared" si="5"/>
        <v>4.7818874122437856E-2</v>
      </c>
      <c r="AD25">
        <f t="shared" si="6"/>
        <v>-1.6018583205253598</v>
      </c>
      <c r="AE25">
        <f t="shared" si="7"/>
        <v>6.3527967067619012E-2</v>
      </c>
      <c r="AF25">
        <f>C25/7.157</f>
        <v>-3.0695822271901636</v>
      </c>
      <c r="AG25">
        <f>F25/7.157</f>
        <v>-3.6685762190862095</v>
      </c>
      <c r="AH25">
        <f>I25/7.157</f>
        <v>-2.9318150062875508</v>
      </c>
      <c r="AI25">
        <f>L25/7.157</f>
        <v>-2.9994411066089142</v>
      </c>
      <c r="AJ25">
        <f>O25/7.157</f>
        <v>-1.5569372642168506</v>
      </c>
      <c r="AK25">
        <f>R25/7.157</f>
        <v>-1.6467793768338688</v>
      </c>
    </row>
    <row r="26" spans="1:37" x14ac:dyDescent="0.3">
      <c r="A26">
        <f t="shared" si="1"/>
        <v>8.3333333333333329E-2</v>
      </c>
      <c r="B26">
        <v>7200</v>
      </c>
      <c r="C26">
        <v>-21.201000000000001</v>
      </c>
      <c r="D26" s="21">
        <v>-232.62</v>
      </c>
      <c r="E26">
        <v>7200</v>
      </c>
      <c r="F26">
        <v>-24.920999999999999</v>
      </c>
      <c r="G26" s="21">
        <v>-298.99700000000001</v>
      </c>
      <c r="H26">
        <v>7200</v>
      </c>
      <c r="I26">
        <v>-19.91</v>
      </c>
      <c r="J26" s="21">
        <v>-281.90499999999997</v>
      </c>
      <c r="K26">
        <v>7200</v>
      </c>
      <c r="L26">
        <v>-20.315999999999999</v>
      </c>
      <c r="M26" s="21">
        <v>-275.55200000000002</v>
      </c>
      <c r="N26">
        <v>7200</v>
      </c>
      <c r="O26">
        <v>-10.864000000000001</v>
      </c>
      <c r="P26" s="21">
        <v>-80.631</v>
      </c>
      <c r="Q26">
        <v>7200</v>
      </c>
      <c r="R26">
        <v>-11.74</v>
      </c>
      <c r="S26" s="21">
        <v>-82.825000000000003</v>
      </c>
      <c r="T26">
        <f>AVERAGE(C26,F26)</f>
        <v>-23.061</v>
      </c>
      <c r="U26">
        <f>STDEV(C26,F26)</f>
        <v>2.6304372260139561</v>
      </c>
      <c r="V26">
        <f>AVERAGE(I26,L26)</f>
        <v>-20.113</v>
      </c>
      <c r="W26">
        <f>STDEV(I26,L26)</f>
        <v>0.28708535316173744</v>
      </c>
      <c r="X26">
        <f>AVERAGE(O26,R26)</f>
        <v>-11.302</v>
      </c>
      <c r="Y26">
        <f>STDEV(O26,R26)</f>
        <v>0.61942554031941521</v>
      </c>
      <c r="Z26">
        <f t="shared" si="2"/>
        <v>-3.222160122956546</v>
      </c>
      <c r="AA26">
        <f t="shared" si="3"/>
        <v>0.36753349532121782</v>
      </c>
      <c r="AB26">
        <f t="shared" si="4"/>
        <v>-2.8102556937264218</v>
      </c>
      <c r="AC26">
        <f t="shared" si="5"/>
        <v>4.011252663989625E-2</v>
      </c>
      <c r="AD26">
        <f t="shared" si="6"/>
        <v>-1.5791532765125051</v>
      </c>
      <c r="AE26">
        <f t="shared" si="7"/>
        <v>8.6548210188544805E-2</v>
      </c>
      <c r="AF26">
        <f>C26/7.157</f>
        <v>-2.9622746961017188</v>
      </c>
      <c r="AG26">
        <f>F26/7.157</f>
        <v>-3.4820455498113736</v>
      </c>
      <c r="AH26">
        <f>I26/7.157</f>
        <v>-2.7818918541288249</v>
      </c>
      <c r="AI26">
        <f>L26/7.157</f>
        <v>-2.8386195333240183</v>
      </c>
      <c r="AJ26">
        <f>O26/7.157</f>
        <v>-1.5179544501886266</v>
      </c>
      <c r="AK26">
        <f>R26/7.157</f>
        <v>-1.6403521028363839</v>
      </c>
    </row>
    <row r="27" spans="1:37" x14ac:dyDescent="0.3">
      <c r="A27">
        <f t="shared" si="1"/>
        <v>8.6805555555555552E-2</v>
      </c>
      <c r="B27">
        <v>7500</v>
      </c>
      <c r="C27">
        <v>-20.388000000000002</v>
      </c>
      <c r="D27" s="21">
        <v>-238.73599999999999</v>
      </c>
      <c r="E27">
        <v>7500</v>
      </c>
      <c r="F27">
        <v>-23.94</v>
      </c>
      <c r="G27" s="21">
        <v>-306.17899999999997</v>
      </c>
      <c r="H27">
        <v>7500</v>
      </c>
      <c r="I27">
        <v>-18.744</v>
      </c>
      <c r="J27" s="21">
        <v>-287.529</v>
      </c>
      <c r="K27">
        <v>7500</v>
      </c>
      <c r="L27">
        <v>-19.257000000000001</v>
      </c>
      <c r="M27" s="21">
        <v>-281.32900000000001</v>
      </c>
      <c r="N27">
        <v>7500</v>
      </c>
      <c r="O27">
        <v>-10.48</v>
      </c>
      <c r="P27" s="21">
        <v>-83.775000000000006</v>
      </c>
      <c r="Q27">
        <v>7500</v>
      </c>
      <c r="R27">
        <v>-11.762</v>
      </c>
      <c r="S27" s="21">
        <v>-86.353999999999999</v>
      </c>
      <c r="T27">
        <f>AVERAGE(C27,F27)</f>
        <v>-22.164000000000001</v>
      </c>
      <c r="U27">
        <f>STDEV(C27,F27)</f>
        <v>2.5116432867746163</v>
      </c>
      <c r="V27">
        <f>AVERAGE(I27,L27)</f>
        <v>-19.000500000000002</v>
      </c>
      <c r="W27">
        <f>STDEV(I27,L27)</f>
        <v>0.36274577874870012</v>
      </c>
      <c r="X27">
        <f>AVERAGE(O27,R27)</f>
        <v>-11.121</v>
      </c>
      <c r="Y27">
        <f>STDEV(O27,R27)</f>
        <v>0.90651089348115388</v>
      </c>
      <c r="Z27">
        <f t="shared" si="2"/>
        <v>-3.0968282800055893</v>
      </c>
      <c r="AA27">
        <f t="shared" si="3"/>
        <v>0.3509352084357435</v>
      </c>
      <c r="AB27">
        <f t="shared" si="4"/>
        <v>-2.6548134693307257</v>
      </c>
      <c r="AC27">
        <f t="shared" si="5"/>
        <v>5.0684054596716516E-2</v>
      </c>
      <c r="AD27">
        <f t="shared" si="6"/>
        <v>-1.5538633505658797</v>
      </c>
      <c r="AE27">
        <f t="shared" si="7"/>
        <v>0.12666073682844123</v>
      </c>
      <c r="AF27">
        <f>C27/7.157</f>
        <v>-2.8486796143635602</v>
      </c>
      <c r="AG27">
        <f>F27/7.157</f>
        <v>-3.3449769456476179</v>
      </c>
      <c r="AH27">
        <f>I27/7.157</f>
        <v>-2.6189744306273579</v>
      </c>
      <c r="AI27">
        <f>L27/7.157</f>
        <v>-2.6906525080340926</v>
      </c>
      <c r="AJ27">
        <f>O27/7.157</f>
        <v>-1.4643006846444042</v>
      </c>
      <c r="AK27">
        <f>R27/7.157</f>
        <v>-1.6434260164873551</v>
      </c>
    </row>
    <row r="28" spans="1:37" x14ac:dyDescent="0.3">
      <c r="A28">
        <f t="shared" si="1"/>
        <v>9.0277777777777776E-2</v>
      </c>
      <c r="B28">
        <v>7800</v>
      </c>
      <c r="C28">
        <v>-19.712</v>
      </c>
      <c r="D28" s="21">
        <v>-244.65</v>
      </c>
      <c r="E28">
        <v>7800</v>
      </c>
      <c r="F28">
        <v>-23.065000000000001</v>
      </c>
      <c r="G28" s="21">
        <v>-313.09800000000001</v>
      </c>
      <c r="H28">
        <v>7800</v>
      </c>
      <c r="I28">
        <v>-17.901</v>
      </c>
      <c r="J28" s="21">
        <v>-292.899</v>
      </c>
      <c r="K28">
        <v>7800</v>
      </c>
      <c r="L28">
        <v>-18.428000000000001</v>
      </c>
      <c r="M28" s="21">
        <v>-286.858</v>
      </c>
      <c r="N28">
        <v>7800</v>
      </c>
      <c r="O28">
        <v>-10.1</v>
      </c>
      <c r="P28" s="21">
        <v>-86.805000000000007</v>
      </c>
      <c r="Q28">
        <v>7800</v>
      </c>
      <c r="R28">
        <v>-11.446</v>
      </c>
      <c r="S28" s="21">
        <v>-89.787000000000006</v>
      </c>
      <c r="T28">
        <f>AVERAGE(C28,F28)</f>
        <v>-21.388500000000001</v>
      </c>
      <c r="U28">
        <f>STDEV(C28,F28)</f>
        <v>2.3709290373184948</v>
      </c>
      <c r="V28">
        <f>AVERAGE(I28,L28)</f>
        <v>-18.1645</v>
      </c>
      <c r="W28">
        <f>STDEV(I28,L28)</f>
        <v>0.37264527368531125</v>
      </c>
      <c r="X28">
        <f>AVERAGE(O28,R28)</f>
        <v>-10.773</v>
      </c>
      <c r="Y28">
        <f>STDEV(O28,R28)</f>
        <v>0.95176572747709309</v>
      </c>
      <c r="Z28">
        <f t="shared" si="2"/>
        <v>-2.9884728238088587</v>
      </c>
      <c r="AA28">
        <f t="shared" si="3"/>
        <v>0.33127414242259251</v>
      </c>
      <c r="AB28">
        <f t="shared" si="4"/>
        <v>-2.5380047505938244</v>
      </c>
      <c r="AC28">
        <f t="shared" si="5"/>
        <v>5.2067245170505976E-2</v>
      </c>
      <c r="AD28">
        <f t="shared" si="6"/>
        <v>-1.505239625541428</v>
      </c>
      <c r="AE28">
        <f t="shared" si="7"/>
        <v>0.13298389373719338</v>
      </c>
      <c r="AF28">
        <f>C28/7.157</f>
        <v>-2.7542266312700852</v>
      </c>
      <c r="AG28">
        <f>F28/7.157</f>
        <v>-3.2227190163476318</v>
      </c>
      <c r="AH28">
        <f>I28/7.157</f>
        <v>-2.5011876484560571</v>
      </c>
      <c r="AI28">
        <f>L28/7.157</f>
        <v>-2.5748218527315916</v>
      </c>
      <c r="AJ28">
        <f>O28/7.157</f>
        <v>-1.4112058124912672</v>
      </c>
      <c r="AK28">
        <f>R28/7.157</f>
        <v>-1.5992734385915885</v>
      </c>
    </row>
    <row r="29" spans="1:37" x14ac:dyDescent="0.3">
      <c r="A29">
        <f t="shared" si="1"/>
        <v>9.375E-2</v>
      </c>
      <c r="B29">
        <v>8100</v>
      </c>
      <c r="C29">
        <v>-18.96</v>
      </c>
      <c r="D29" s="21">
        <v>-250.33799999999999</v>
      </c>
      <c r="E29">
        <v>8100</v>
      </c>
      <c r="F29">
        <v>-21.853999999999999</v>
      </c>
      <c r="G29" s="21">
        <v>-319.654</v>
      </c>
      <c r="H29">
        <v>8100</v>
      </c>
      <c r="I29">
        <v>-17.210999999999999</v>
      </c>
      <c r="J29" s="21">
        <v>-298.06200000000001</v>
      </c>
      <c r="K29">
        <v>8100</v>
      </c>
      <c r="L29">
        <v>-17.614999999999998</v>
      </c>
      <c r="M29" s="21">
        <v>-292.142</v>
      </c>
      <c r="N29">
        <v>8100</v>
      </c>
      <c r="O29">
        <v>-10.272</v>
      </c>
      <c r="P29" s="21">
        <v>-89.887</v>
      </c>
      <c r="Q29">
        <v>8100</v>
      </c>
      <c r="R29">
        <v>-11.314</v>
      </c>
      <c r="S29" s="21">
        <v>-93.180999999999997</v>
      </c>
      <c r="T29">
        <f>AVERAGE(C29,F29)</f>
        <v>-20.407</v>
      </c>
      <c r="U29">
        <f>STDEV(C29,F29)</f>
        <v>2.0463670247538674</v>
      </c>
      <c r="V29">
        <f>AVERAGE(I29,L29)</f>
        <v>-17.412999999999997</v>
      </c>
      <c r="W29">
        <f>STDEV(I29,L29)</f>
        <v>0.28567113959936513</v>
      </c>
      <c r="X29">
        <f>AVERAGE(O29,R29)</f>
        <v>-10.792999999999999</v>
      </c>
      <c r="Y29">
        <f>STDEV(O29,R29)</f>
        <v>0.73680526599638241</v>
      </c>
      <c r="Z29">
        <f t="shared" si="2"/>
        <v>-2.8513343579712171</v>
      </c>
      <c r="AA29">
        <f t="shared" si="3"/>
        <v>0.28592525146763553</v>
      </c>
      <c r="AB29">
        <f t="shared" si="4"/>
        <v>-2.433002654743607</v>
      </c>
      <c r="AC29">
        <f t="shared" si="5"/>
        <v>3.9914927986497852E-2</v>
      </c>
      <c r="AD29">
        <f t="shared" si="6"/>
        <v>-1.508034092496856</v>
      </c>
      <c r="AE29">
        <f t="shared" si="7"/>
        <v>0.1029488984206207</v>
      </c>
      <c r="AF29">
        <f>C29/7.157</f>
        <v>-2.6491546737459832</v>
      </c>
      <c r="AG29">
        <f>F29/7.157</f>
        <v>-3.0535140421964511</v>
      </c>
      <c r="AH29">
        <f>I29/7.157</f>
        <v>-2.4047785384937823</v>
      </c>
      <c r="AI29">
        <f>L29/7.157</f>
        <v>-2.4612267709934326</v>
      </c>
      <c r="AJ29">
        <f>O29/7.157</f>
        <v>-1.4352382283079503</v>
      </c>
      <c r="AK29">
        <f>R29/7.157</f>
        <v>-1.5808299566857622</v>
      </c>
    </row>
    <row r="30" spans="1:37" x14ac:dyDescent="0.3">
      <c r="A30">
        <f t="shared" si="1"/>
        <v>9.7222222222222224E-2</v>
      </c>
      <c r="B30">
        <v>8400</v>
      </c>
      <c r="C30">
        <v>-18.192</v>
      </c>
      <c r="D30" s="21">
        <v>-255.79499999999999</v>
      </c>
      <c r="E30">
        <v>8400</v>
      </c>
      <c r="F30">
        <v>-20.902999999999999</v>
      </c>
      <c r="G30" s="21">
        <v>-325.92500000000001</v>
      </c>
      <c r="H30">
        <v>8400</v>
      </c>
      <c r="I30">
        <v>-16.489999999999998</v>
      </c>
      <c r="J30" s="21">
        <v>-303.00900000000001</v>
      </c>
      <c r="K30">
        <v>8400</v>
      </c>
      <c r="L30">
        <v>-16.817</v>
      </c>
      <c r="M30" s="21">
        <v>-297.18700000000001</v>
      </c>
      <c r="N30">
        <v>8400</v>
      </c>
      <c r="O30">
        <v>-10.974</v>
      </c>
      <c r="P30" s="21">
        <v>-93.179000000000002</v>
      </c>
      <c r="Q30">
        <v>8400</v>
      </c>
      <c r="R30">
        <v>-11.231999999999999</v>
      </c>
      <c r="S30" s="21">
        <v>-96.551000000000002</v>
      </c>
      <c r="T30">
        <f>AVERAGE(C30,F30)</f>
        <v>-19.547499999999999</v>
      </c>
      <c r="U30">
        <f>STDEV(C30,F30)</f>
        <v>1.9169664837967293</v>
      </c>
      <c r="V30">
        <f>AVERAGE(I30,L30)</f>
        <v>-16.653500000000001</v>
      </c>
      <c r="W30">
        <f>STDEV(I30,L30)</f>
        <v>0.23122391744800228</v>
      </c>
      <c r="X30">
        <f>AVERAGE(O30,R30)</f>
        <v>-11.103</v>
      </c>
      <c r="Y30">
        <f>STDEV(O30,R30)</f>
        <v>0.18243354954612864</v>
      </c>
      <c r="Z30">
        <f t="shared" si="2"/>
        <v>-2.7312421405616876</v>
      </c>
      <c r="AA30">
        <f t="shared" si="3"/>
        <v>0.2678449746816724</v>
      </c>
      <c r="AB30">
        <f t="shared" si="4"/>
        <v>-2.3268827721112197</v>
      </c>
      <c r="AC30">
        <f t="shared" si="5"/>
        <v>3.2307379830655618E-2</v>
      </c>
      <c r="AD30">
        <f t="shared" si="6"/>
        <v>-1.5513483303059941</v>
      </c>
      <c r="AE30">
        <f t="shared" si="7"/>
        <v>2.5490226288406963E-2</v>
      </c>
      <c r="AF30">
        <f>C30/7.157</f>
        <v>-2.541847142657538</v>
      </c>
      <c r="AG30">
        <f>F30/7.157</f>
        <v>-2.9206371384658376</v>
      </c>
      <c r="AH30">
        <f>I30/7.157</f>
        <v>-2.3040380047505935</v>
      </c>
      <c r="AI30">
        <f>L30/7.157</f>
        <v>-2.3497275394718455</v>
      </c>
      <c r="AJ30">
        <f>O30/7.157</f>
        <v>-1.533324018443482</v>
      </c>
      <c r="AK30">
        <f>R30/7.157</f>
        <v>-1.5693726421685064</v>
      </c>
    </row>
    <row r="31" spans="1:37" x14ac:dyDescent="0.3">
      <c r="A31">
        <f t="shared" si="1"/>
        <v>0.10069444444444445</v>
      </c>
      <c r="B31">
        <v>8700</v>
      </c>
      <c r="C31">
        <v>-17.501000000000001</v>
      </c>
      <c r="D31" s="21">
        <v>-261.04599999999999</v>
      </c>
      <c r="E31">
        <v>8700</v>
      </c>
      <c r="F31">
        <v>-19.89</v>
      </c>
      <c r="G31" s="21">
        <v>-331.892</v>
      </c>
      <c r="H31">
        <v>8700</v>
      </c>
      <c r="I31">
        <v>-15.8</v>
      </c>
      <c r="J31" s="21">
        <v>-307.74900000000002</v>
      </c>
      <c r="K31">
        <v>8700</v>
      </c>
      <c r="L31">
        <v>-16.141999999999999</v>
      </c>
      <c r="M31" s="21">
        <v>-302.02999999999997</v>
      </c>
      <c r="N31">
        <v>8700</v>
      </c>
      <c r="O31">
        <v>-10.529</v>
      </c>
      <c r="P31" s="21">
        <v>-96.337000000000003</v>
      </c>
      <c r="Q31">
        <v>8700</v>
      </c>
      <c r="R31">
        <v>-11.24</v>
      </c>
      <c r="S31" s="21">
        <v>-99.923000000000002</v>
      </c>
      <c r="T31">
        <f>AVERAGE(C31,F31)</f>
        <v>-18.695500000000003</v>
      </c>
      <c r="U31">
        <f>STDEV(C31,F31)</f>
        <v>1.6892781002546615</v>
      </c>
      <c r="V31">
        <f>AVERAGE(I31,L31)</f>
        <v>-15.971</v>
      </c>
      <c r="W31">
        <f>STDEV(I31,L31)</f>
        <v>0.24183051916579837</v>
      </c>
      <c r="X31">
        <f>AVERAGE(O31,R31)</f>
        <v>-10.884499999999999</v>
      </c>
      <c r="Y31">
        <f>STDEV(O31,R31)</f>
        <v>0.50275292142363548</v>
      </c>
      <c r="Z31">
        <f t="shared" si="2"/>
        <v>-2.6121978482604447</v>
      </c>
      <c r="AA31">
        <f t="shared" si="3"/>
        <v>0.23603159148451328</v>
      </c>
      <c r="AB31">
        <f t="shared" si="4"/>
        <v>-2.2315215872572307</v>
      </c>
      <c r="AC31">
        <f t="shared" si="5"/>
        <v>3.3789369731144103E-2</v>
      </c>
      <c r="AD31">
        <f t="shared" si="6"/>
        <v>-1.5208187788179404</v>
      </c>
      <c r="AE31">
        <f t="shared" si="7"/>
        <v>7.0246321283168295E-2</v>
      </c>
      <c r="AF31">
        <f>C31/7.157</f>
        <v>-2.4452983093474923</v>
      </c>
      <c r="AG31">
        <f>F31/7.157</f>
        <v>-2.7790973871733966</v>
      </c>
      <c r="AH31">
        <f>I31/7.157</f>
        <v>-2.2076288947883191</v>
      </c>
      <c r="AI31">
        <f>L31/7.157</f>
        <v>-2.2554142797261423</v>
      </c>
      <c r="AJ31">
        <f>O31/7.157</f>
        <v>-1.4711471286852034</v>
      </c>
      <c r="AK31">
        <f>R31/7.157</f>
        <v>-1.5704904289506776</v>
      </c>
    </row>
    <row r="32" spans="1:37" x14ac:dyDescent="0.3">
      <c r="A32">
        <f t="shared" si="1"/>
        <v>0.10416666666666667</v>
      </c>
      <c r="B32">
        <v>9000</v>
      </c>
      <c r="C32">
        <v>-16.963999999999999</v>
      </c>
      <c r="D32" s="21">
        <v>-266.13499999999999</v>
      </c>
      <c r="E32">
        <v>9000</v>
      </c>
      <c r="F32">
        <v>-19.260999999999999</v>
      </c>
      <c r="G32" s="21">
        <v>-337.67</v>
      </c>
      <c r="H32">
        <v>9000</v>
      </c>
      <c r="I32">
        <v>-15.156000000000001</v>
      </c>
      <c r="J32" s="21">
        <v>-312.29500000000002</v>
      </c>
      <c r="K32">
        <v>9000</v>
      </c>
      <c r="L32">
        <v>-15.574</v>
      </c>
      <c r="M32" s="21">
        <v>-306.702</v>
      </c>
      <c r="N32">
        <v>9000</v>
      </c>
      <c r="O32">
        <v>-10.446</v>
      </c>
      <c r="P32" s="21">
        <v>-99.471000000000004</v>
      </c>
      <c r="Q32">
        <v>9000</v>
      </c>
      <c r="R32">
        <v>-11.189</v>
      </c>
      <c r="S32" s="21">
        <v>-103.28</v>
      </c>
      <c r="T32">
        <f>AVERAGE(C32,F32)</f>
        <v>-18.112499999999997</v>
      </c>
      <c r="U32">
        <f>STDEV(C32,F32)</f>
        <v>1.6242242763855002</v>
      </c>
      <c r="V32">
        <f>AVERAGE(I32,L32)</f>
        <v>-15.365</v>
      </c>
      <c r="W32">
        <f>STDEV(I32,L32)</f>
        <v>0.29557063453597632</v>
      </c>
      <c r="X32">
        <f>AVERAGE(O32,R32)</f>
        <v>-10.817499999999999</v>
      </c>
      <c r="Y32">
        <f>STDEV(O32,R32)</f>
        <v>0.52538033842160503</v>
      </c>
      <c r="Z32">
        <f t="shared" si="2"/>
        <v>-2.5307391365097103</v>
      </c>
      <c r="AA32">
        <f t="shared" si="3"/>
        <v>0.22694205342818222</v>
      </c>
      <c r="AB32">
        <f t="shared" si="4"/>
        <v>-2.1468492385077549</v>
      </c>
      <c r="AC32">
        <f t="shared" si="5"/>
        <v>4.1298118560287318E-2</v>
      </c>
      <c r="AD32">
        <f t="shared" si="6"/>
        <v>-1.5114573145172556</v>
      </c>
      <c r="AE32">
        <f t="shared" si="7"/>
        <v>7.3407899737544371E-2</v>
      </c>
      <c r="AF32">
        <f>C32/7.157</f>
        <v>-2.370266871594243</v>
      </c>
      <c r="AG32">
        <f>F32/7.157</f>
        <v>-2.691211401425178</v>
      </c>
      <c r="AH32">
        <f>I32/7.157</f>
        <v>-2.1176470588235294</v>
      </c>
      <c r="AI32">
        <f>L32/7.157</f>
        <v>-2.1760514181919799</v>
      </c>
      <c r="AJ32">
        <f>O32/7.157</f>
        <v>-1.4595500908201759</v>
      </c>
      <c r="AK32">
        <f>R32/7.157</f>
        <v>-1.5633645382143355</v>
      </c>
    </row>
    <row r="33" spans="1:37" x14ac:dyDescent="0.3">
      <c r="A33">
        <f t="shared" si="1"/>
        <v>0.1076388888888889</v>
      </c>
      <c r="B33">
        <v>9300</v>
      </c>
      <c r="C33">
        <v>-16.257999999999999</v>
      </c>
      <c r="D33" s="21">
        <v>-271.012</v>
      </c>
      <c r="E33">
        <v>9300</v>
      </c>
      <c r="F33">
        <v>-18.585999999999999</v>
      </c>
      <c r="G33" s="21">
        <v>-343.24599999999998</v>
      </c>
      <c r="H33">
        <v>9300</v>
      </c>
      <c r="I33">
        <v>-14.557</v>
      </c>
      <c r="J33" s="21">
        <v>-316.66300000000001</v>
      </c>
      <c r="K33">
        <v>9300</v>
      </c>
      <c r="L33">
        <v>-15.036</v>
      </c>
      <c r="M33" s="21">
        <v>-311.21300000000002</v>
      </c>
      <c r="N33">
        <v>9300</v>
      </c>
      <c r="O33">
        <v>-10.544</v>
      </c>
      <c r="P33" s="21">
        <v>-102.634</v>
      </c>
      <c r="Q33">
        <v>9300</v>
      </c>
      <c r="R33">
        <v>-10.962</v>
      </c>
      <c r="S33" s="21">
        <v>-106.569</v>
      </c>
      <c r="T33">
        <f>AVERAGE(C33,F33)</f>
        <v>-17.421999999999997</v>
      </c>
      <c r="U33">
        <f>STDEV(C33,F33)</f>
        <v>1.6461445866022821</v>
      </c>
      <c r="V33">
        <f>AVERAGE(I33,L33)</f>
        <v>-14.7965</v>
      </c>
      <c r="W33">
        <f>STDEV(I33,L33)</f>
        <v>0.3387041481883557</v>
      </c>
      <c r="X33">
        <f>AVERAGE(O33,R33)</f>
        <v>-10.753</v>
      </c>
      <c r="Y33">
        <f>STDEV(O33,R33)</f>
        <v>0.29557063453597632</v>
      </c>
      <c r="Z33">
        <f t="shared" si="2"/>
        <v>-2.43426016487355</v>
      </c>
      <c r="AA33">
        <f t="shared" si="3"/>
        <v>0.23000483255585891</v>
      </c>
      <c r="AB33">
        <f t="shared" si="4"/>
        <v>-2.0674165152997066</v>
      </c>
      <c r="AC33">
        <f t="shared" si="5"/>
        <v>4.7324877488941694E-2</v>
      </c>
      <c r="AD33">
        <f t="shared" si="6"/>
        <v>-1.5024451585859997</v>
      </c>
      <c r="AE33">
        <f t="shared" si="7"/>
        <v>4.1298118560287318E-2</v>
      </c>
      <c r="AF33">
        <f>C33/7.157</f>
        <v>-2.2716221880676262</v>
      </c>
      <c r="AG33">
        <f>F33/7.157</f>
        <v>-2.5968981416794743</v>
      </c>
      <c r="AH33">
        <f>I33/7.157</f>
        <v>-2.0339527735084535</v>
      </c>
      <c r="AI33">
        <f>L33/7.157</f>
        <v>-2.1008802570909597</v>
      </c>
      <c r="AJ33">
        <f>O33/7.157</f>
        <v>-1.4732429789017745</v>
      </c>
      <c r="AK33">
        <f>R33/7.157</f>
        <v>-1.5316473382702249</v>
      </c>
    </row>
    <row r="34" spans="1:37" x14ac:dyDescent="0.3">
      <c r="A34">
        <f t="shared" si="1"/>
        <v>0.1111111111111111</v>
      </c>
      <c r="B34">
        <v>9600</v>
      </c>
      <c r="C34">
        <v>-15.705</v>
      </c>
      <c r="D34" s="21">
        <v>-275.72399999999999</v>
      </c>
      <c r="E34">
        <v>9600</v>
      </c>
      <c r="F34">
        <v>-17.850000000000001</v>
      </c>
      <c r="G34" s="21">
        <v>-348.601</v>
      </c>
      <c r="H34">
        <v>9600</v>
      </c>
      <c r="I34">
        <v>-14.036</v>
      </c>
      <c r="J34" s="21">
        <v>-320.87299999999999</v>
      </c>
      <c r="K34">
        <v>9600</v>
      </c>
      <c r="L34">
        <v>-14.499000000000001</v>
      </c>
      <c r="M34" s="21">
        <v>-315.56299999999999</v>
      </c>
      <c r="N34">
        <v>9600</v>
      </c>
      <c r="O34">
        <v>-9.6010000000000009</v>
      </c>
      <c r="P34" s="21">
        <v>-105.515</v>
      </c>
      <c r="Q34">
        <v>9600</v>
      </c>
      <c r="R34">
        <v>-11.409000000000001</v>
      </c>
      <c r="S34" s="21">
        <v>-109.991</v>
      </c>
      <c r="T34">
        <f>AVERAGE(C34,F34)</f>
        <v>-16.7775</v>
      </c>
      <c r="U34">
        <f>STDEV(C34,F34)</f>
        <v>1.5167440456451453</v>
      </c>
      <c r="V34">
        <f>AVERAGE(I34,L34)</f>
        <v>-14.2675</v>
      </c>
      <c r="W34">
        <f>STDEV(I34,L34)</f>
        <v>0.3273904396893722</v>
      </c>
      <c r="X34">
        <f>AVERAGE(O34,R34)</f>
        <v>-10.505000000000001</v>
      </c>
      <c r="Y34">
        <f>STDEV(O34,R34)</f>
        <v>1.2784490603852778</v>
      </c>
      <c r="Z34">
        <f t="shared" si="2"/>
        <v>-2.3442084672348749</v>
      </c>
      <c r="AA34">
        <f t="shared" si="3"/>
        <v>0.21192455576989594</v>
      </c>
      <c r="AB34">
        <f t="shared" si="4"/>
        <v>-1.9935028643286292</v>
      </c>
      <c r="AC34">
        <f t="shared" si="5"/>
        <v>4.5744088261753836E-2</v>
      </c>
      <c r="AD34">
        <f t="shared" si="6"/>
        <v>-1.4677937683386895</v>
      </c>
      <c r="AE34">
        <f t="shared" si="7"/>
        <v>0.17862918267224784</v>
      </c>
      <c r="AF34">
        <f>C34/7.157</f>
        <v>-2.1943551767500349</v>
      </c>
      <c r="AG34">
        <f>F34/7.157</f>
        <v>-2.4940617577197153</v>
      </c>
      <c r="AH34">
        <f>I34/7.157</f>
        <v>-1.9611569093195473</v>
      </c>
      <c r="AI34">
        <f>L34/7.157</f>
        <v>-2.0258488193377113</v>
      </c>
      <c r="AJ34">
        <f>O34/7.157</f>
        <v>-1.3414838619533325</v>
      </c>
      <c r="AK34">
        <f>R34/7.157</f>
        <v>-1.5941036747240465</v>
      </c>
    </row>
    <row r="35" spans="1:37" x14ac:dyDescent="0.3">
      <c r="A35">
        <f t="shared" si="1"/>
        <v>0.11458333333333333</v>
      </c>
      <c r="B35">
        <v>9900</v>
      </c>
      <c r="C35">
        <v>-15.137</v>
      </c>
      <c r="D35" s="21">
        <v>-280.26499999999999</v>
      </c>
      <c r="E35">
        <v>9900</v>
      </c>
      <c r="F35">
        <v>-17.175000000000001</v>
      </c>
      <c r="G35" s="21">
        <v>-353.75400000000002</v>
      </c>
      <c r="H35">
        <v>9900</v>
      </c>
      <c r="I35">
        <v>-13.606999999999999</v>
      </c>
      <c r="J35" s="21">
        <v>-324.95499999999998</v>
      </c>
      <c r="K35">
        <v>9900</v>
      </c>
      <c r="L35">
        <v>-13.946999999999999</v>
      </c>
      <c r="M35" s="21">
        <v>-319.74700000000001</v>
      </c>
      <c r="N35">
        <v>9900</v>
      </c>
      <c r="O35">
        <v>-8.6720000000000006</v>
      </c>
      <c r="P35" s="21">
        <v>-108.117</v>
      </c>
      <c r="Q35">
        <v>9900</v>
      </c>
      <c r="R35">
        <v>-11.03</v>
      </c>
      <c r="S35" s="21">
        <v>-113.3</v>
      </c>
      <c r="T35">
        <f>AVERAGE(C35,F35)</f>
        <v>-16.155999999999999</v>
      </c>
      <c r="U35">
        <f>STDEV(C35,F35)</f>
        <v>1.441083620058184</v>
      </c>
      <c r="V35">
        <f>AVERAGE(I35,L35)</f>
        <v>-13.776999999999999</v>
      </c>
      <c r="W35">
        <f>STDEV(I35,L35)</f>
        <v>0.24041630560342606</v>
      </c>
      <c r="X35">
        <f>AVERAGE(O35,R35)</f>
        <v>-9.8509999999999991</v>
      </c>
      <c r="Y35">
        <f>STDEV(O35,R35)</f>
        <v>1.667357790037894</v>
      </c>
      <c r="Z35">
        <f t="shared" si="2"/>
        <v>-2.257370406594942</v>
      </c>
      <c r="AA35">
        <f t="shared" si="3"/>
        <v>0.20135302781307587</v>
      </c>
      <c r="AB35">
        <f t="shared" si="4"/>
        <v>-1.9249685622467514</v>
      </c>
      <c r="AC35">
        <f t="shared" si="5"/>
        <v>3.3591771077745712E-2</v>
      </c>
      <c r="AD35">
        <f t="shared" si="6"/>
        <v>-1.3764146988961854</v>
      </c>
      <c r="AE35">
        <f t="shared" si="7"/>
        <v>0.23296881235683861</v>
      </c>
      <c r="AF35">
        <f>C35/7.157</f>
        <v>-2.1149923152158725</v>
      </c>
      <c r="AG35">
        <f>F35/7.157</f>
        <v>-2.3997484979740116</v>
      </c>
      <c r="AH35">
        <f>I35/7.157</f>
        <v>-1.9012155931256112</v>
      </c>
      <c r="AI35">
        <f>L35/7.157</f>
        <v>-1.9487215313678914</v>
      </c>
      <c r="AJ35">
        <f>O35/7.157</f>
        <v>-1.2116808718736902</v>
      </c>
      <c r="AK35">
        <f>R35/7.157</f>
        <v>-1.541148525918681</v>
      </c>
    </row>
    <row r="36" spans="1:37" x14ac:dyDescent="0.3">
      <c r="A36">
        <f t="shared" si="1"/>
        <v>0.11805555555555555</v>
      </c>
      <c r="B36">
        <v>10200</v>
      </c>
      <c r="C36">
        <v>-14.569000000000001</v>
      </c>
      <c r="D36" s="21">
        <v>-284.63499999999999</v>
      </c>
      <c r="E36">
        <v>10200</v>
      </c>
      <c r="F36">
        <v>-16.623000000000001</v>
      </c>
      <c r="G36" s="21">
        <v>-358.74</v>
      </c>
      <c r="H36">
        <v>10200</v>
      </c>
      <c r="I36">
        <v>-13.192</v>
      </c>
      <c r="J36" s="21">
        <v>-328.91300000000001</v>
      </c>
      <c r="K36">
        <v>10200</v>
      </c>
      <c r="L36">
        <v>-13.502000000000001</v>
      </c>
      <c r="M36" s="21">
        <v>-323.79700000000003</v>
      </c>
      <c r="N36">
        <v>10200</v>
      </c>
      <c r="O36">
        <v>-8.3729999999999993</v>
      </c>
      <c r="P36" s="21">
        <v>-110.628</v>
      </c>
      <c r="Q36">
        <v>10200</v>
      </c>
      <c r="R36">
        <v>-10.939</v>
      </c>
      <c r="S36" s="21">
        <v>-116.58199999999999</v>
      </c>
      <c r="T36">
        <f>AVERAGE(C36,F36)</f>
        <v>-15.596</v>
      </c>
      <c r="U36">
        <f>STDEV(C36,F36)</f>
        <v>1.4523973285571687</v>
      </c>
      <c r="V36">
        <f>AVERAGE(I36,L36)</f>
        <v>-13.347000000000001</v>
      </c>
      <c r="W36">
        <f>STDEV(I36,L36)</f>
        <v>0.21920310216783009</v>
      </c>
      <c r="X36">
        <f>AVERAGE(O36,R36)</f>
        <v>-9.6559999999999988</v>
      </c>
      <c r="Y36">
        <f>STDEV(O36,R36)</f>
        <v>1.8144360005246907</v>
      </c>
      <c r="Z36">
        <f t="shared" si="2"/>
        <v>-2.1791253318429509</v>
      </c>
      <c r="AA36">
        <f t="shared" si="3"/>
        <v>0.20293381704026389</v>
      </c>
      <c r="AB36">
        <f t="shared" si="4"/>
        <v>-1.8648875227050441</v>
      </c>
      <c r="AC36">
        <f t="shared" si="5"/>
        <v>3.062779127676821E-2</v>
      </c>
      <c r="AD36">
        <f t="shared" si="6"/>
        <v>-1.3491686460807599</v>
      </c>
      <c r="AE36">
        <f t="shared" si="7"/>
        <v>0.25351907231028231</v>
      </c>
      <c r="AF36">
        <f>C36/7.157</f>
        <v>-2.0356294536817101</v>
      </c>
      <c r="AG36">
        <f>F36/7.157</f>
        <v>-2.3226212100041916</v>
      </c>
      <c r="AH36">
        <f>I36/7.157</f>
        <v>-1.843230403800475</v>
      </c>
      <c r="AI36">
        <f>L36/7.157</f>
        <v>-1.886544641609613</v>
      </c>
      <c r="AJ36">
        <f>O36/7.157</f>
        <v>-1.1699035908900377</v>
      </c>
      <c r="AK36">
        <f>R36/7.157</f>
        <v>-1.5284337012714824</v>
      </c>
    </row>
    <row r="37" spans="1:37" x14ac:dyDescent="0.3">
      <c r="A37">
        <f t="shared" si="1"/>
        <v>0.12152777777777778</v>
      </c>
      <c r="B37">
        <v>10500</v>
      </c>
      <c r="C37">
        <v>-14.124000000000001</v>
      </c>
      <c r="D37" s="21">
        <v>-288.87200000000001</v>
      </c>
      <c r="E37">
        <v>10500</v>
      </c>
      <c r="F37">
        <v>-16.100999999999999</v>
      </c>
      <c r="G37" s="21">
        <v>-363.57100000000003</v>
      </c>
      <c r="H37">
        <v>10500</v>
      </c>
      <c r="I37">
        <v>-12.794</v>
      </c>
      <c r="J37" s="21">
        <v>-332.75099999999998</v>
      </c>
      <c r="K37">
        <v>10500</v>
      </c>
      <c r="L37">
        <v>-13.087</v>
      </c>
      <c r="M37" s="21">
        <v>-327.72399999999999</v>
      </c>
      <c r="N37">
        <v>10500</v>
      </c>
      <c r="O37">
        <v>-8.3640000000000008</v>
      </c>
      <c r="P37" s="21">
        <v>-113.137</v>
      </c>
      <c r="Q37">
        <v>10500</v>
      </c>
      <c r="R37">
        <v>-11.064</v>
      </c>
      <c r="S37" s="21">
        <v>-119.901</v>
      </c>
      <c r="T37">
        <f>AVERAGE(C37,F37)</f>
        <v>-15.112500000000001</v>
      </c>
      <c r="U37">
        <f>STDEV(C37,F37)</f>
        <v>1.3979501064058035</v>
      </c>
      <c r="V37">
        <f>AVERAGE(I37,L37)</f>
        <v>-12.9405</v>
      </c>
      <c r="W37">
        <f>STDEV(I37,L37)</f>
        <v>0.20718228688765791</v>
      </c>
      <c r="X37">
        <f>AVERAGE(O37,R37)</f>
        <v>-9.7140000000000004</v>
      </c>
      <c r="Y37">
        <f>STDEV(O37,R37)</f>
        <v>1.909188309203681</v>
      </c>
      <c r="Z37">
        <f t="shared" si="2"/>
        <v>-2.1115690931954729</v>
      </c>
      <c r="AA37">
        <f t="shared" si="3"/>
        <v>0.19532626888442134</v>
      </c>
      <c r="AB37">
        <f t="shared" si="4"/>
        <v>-1.8080899818359648</v>
      </c>
      <c r="AC37">
        <f t="shared" si="5"/>
        <v>2.8948202722880803E-2</v>
      </c>
      <c r="AD37">
        <f t="shared" si="6"/>
        <v>-1.3572726002515021</v>
      </c>
      <c r="AE37">
        <f t="shared" si="7"/>
        <v>0.26675818208798113</v>
      </c>
      <c r="AF37">
        <f>C37/7.157</f>
        <v>-1.9734525639234317</v>
      </c>
      <c r="AG37">
        <f>F37/7.157</f>
        <v>-2.2496856224675144</v>
      </c>
      <c r="AH37">
        <f>I37/7.157</f>
        <v>-1.7876205113874528</v>
      </c>
      <c r="AI37">
        <f>L37/7.157</f>
        <v>-1.8285594522844766</v>
      </c>
      <c r="AJ37">
        <f>O37/7.157</f>
        <v>-1.1686460807600951</v>
      </c>
      <c r="AK37">
        <f>R37/7.157</f>
        <v>-1.5458991197429091</v>
      </c>
    </row>
    <row r="38" spans="1:37" x14ac:dyDescent="0.3">
      <c r="A38">
        <f t="shared" si="1"/>
        <v>0.125</v>
      </c>
      <c r="B38">
        <v>10800</v>
      </c>
      <c r="C38">
        <v>-13.647</v>
      </c>
      <c r="D38" s="21">
        <v>-292.96699999999998</v>
      </c>
      <c r="E38">
        <v>10800</v>
      </c>
      <c r="F38">
        <v>-15.534000000000001</v>
      </c>
      <c r="G38" s="21">
        <v>-368.23099999999999</v>
      </c>
      <c r="H38">
        <v>10800</v>
      </c>
      <c r="I38">
        <v>-12.487</v>
      </c>
      <c r="J38" s="21">
        <v>-336.49700000000001</v>
      </c>
      <c r="K38">
        <v>10800</v>
      </c>
      <c r="L38">
        <v>-12.704000000000001</v>
      </c>
      <c r="M38" s="21">
        <v>-331.53500000000003</v>
      </c>
      <c r="N38">
        <v>10800</v>
      </c>
      <c r="O38">
        <v>-8.6059999999999999</v>
      </c>
      <c r="P38" s="21">
        <v>-115.71899999999999</v>
      </c>
      <c r="Q38">
        <v>10800</v>
      </c>
      <c r="R38">
        <v>-11.044</v>
      </c>
      <c r="S38" s="21">
        <v>-123.214</v>
      </c>
      <c r="T38">
        <f>AVERAGE(C38,F38)</f>
        <v>-14.5905</v>
      </c>
      <c r="U38">
        <f>STDEV(C38,F38)</f>
        <v>1.3343104960990155</v>
      </c>
      <c r="V38">
        <f>AVERAGE(I38,L38)</f>
        <v>-12.595500000000001</v>
      </c>
      <c r="W38">
        <f>STDEV(I38,L38)</f>
        <v>0.15344217151748119</v>
      </c>
      <c r="X38">
        <f>AVERAGE(O38,R38)</f>
        <v>-9.8249999999999993</v>
      </c>
      <c r="Y38">
        <f>STDEV(O38,R38)</f>
        <v>1.7239263325328129</v>
      </c>
      <c r="Z38">
        <f t="shared" si="2"/>
        <v>-2.0386335056587956</v>
      </c>
      <c r="AA38">
        <f t="shared" si="3"/>
        <v>0.18643432948148883</v>
      </c>
      <c r="AB38">
        <f t="shared" si="4"/>
        <v>-1.7598854268548276</v>
      </c>
      <c r="AC38">
        <f t="shared" si="5"/>
        <v>2.1439453893737765E-2</v>
      </c>
      <c r="AD38">
        <f t="shared" si="6"/>
        <v>-1.3727818918541288</v>
      </c>
      <c r="AE38">
        <f t="shared" si="7"/>
        <v>0.24087275849277812</v>
      </c>
      <c r="AF38">
        <f>C38/7.157</f>
        <v>-1.9068045270364677</v>
      </c>
      <c r="AG38">
        <f>F38/7.157</f>
        <v>-2.1704624842811233</v>
      </c>
      <c r="AH38">
        <f>I38/7.157</f>
        <v>-1.7447254436216293</v>
      </c>
      <c r="AI38">
        <f>L38/7.157</f>
        <v>-1.7750454100880257</v>
      </c>
      <c r="AJ38">
        <f>O38/7.157</f>
        <v>-1.2024591309207768</v>
      </c>
      <c r="AK38">
        <f>R38/7.157</f>
        <v>-1.5431046527874808</v>
      </c>
    </row>
    <row r="39" spans="1:37" x14ac:dyDescent="0.3">
      <c r="A39">
        <f t="shared" si="1"/>
        <v>0.12847222222222221</v>
      </c>
      <c r="B39">
        <v>11100</v>
      </c>
      <c r="C39">
        <v>-13.202</v>
      </c>
      <c r="D39" s="21">
        <v>-296.92700000000002</v>
      </c>
      <c r="E39">
        <v>11100</v>
      </c>
      <c r="F39">
        <v>-14.981</v>
      </c>
      <c r="G39" s="21">
        <v>-372.72500000000002</v>
      </c>
      <c r="H39">
        <v>11100</v>
      </c>
      <c r="I39">
        <v>-12.164999999999999</v>
      </c>
      <c r="J39" s="21">
        <v>-340.14699999999999</v>
      </c>
      <c r="K39">
        <v>11100</v>
      </c>
      <c r="L39">
        <v>-12.335000000000001</v>
      </c>
      <c r="M39" s="21">
        <v>-335.23500000000001</v>
      </c>
      <c r="N39">
        <v>11100</v>
      </c>
      <c r="O39">
        <v>-9.3360000000000003</v>
      </c>
      <c r="P39" s="21">
        <v>-118.52</v>
      </c>
      <c r="Q39">
        <v>11100</v>
      </c>
      <c r="R39">
        <v>-10.801</v>
      </c>
      <c r="S39" s="21">
        <v>-126.455</v>
      </c>
      <c r="T39">
        <f>AVERAGE(C39,F39)</f>
        <v>-14.0915</v>
      </c>
      <c r="U39">
        <f>STDEV(C39,F39)</f>
        <v>1.2579429637308679</v>
      </c>
      <c r="V39">
        <f>AVERAGE(I39,L39)</f>
        <v>-12.25</v>
      </c>
      <c r="W39">
        <f>STDEV(I39,L39)</f>
        <v>0.12020815280171429</v>
      </c>
      <c r="X39">
        <f>AVERAGE(O39,R39)</f>
        <v>-10.0685</v>
      </c>
      <c r="Y39">
        <f>STDEV(O39,R39)</f>
        <v>1.035911434438292</v>
      </c>
      <c r="Z39">
        <f t="shared" si="2"/>
        <v>-1.9689115551208607</v>
      </c>
      <c r="AA39">
        <f t="shared" si="3"/>
        <v>0.17576400219796953</v>
      </c>
      <c r="AB39">
        <f t="shared" si="4"/>
        <v>-1.7116110101998043</v>
      </c>
      <c r="AC39">
        <f t="shared" si="5"/>
        <v>1.6795885538873033E-2</v>
      </c>
      <c r="AD39">
        <f t="shared" si="6"/>
        <v>-1.4068045270364677</v>
      </c>
      <c r="AE39">
        <f t="shared" si="7"/>
        <v>0.14474101361440436</v>
      </c>
      <c r="AF39">
        <f>C39/7.157</f>
        <v>-1.8446276372781891</v>
      </c>
      <c r="AG39">
        <f>F39/7.157</f>
        <v>-2.093195472963532</v>
      </c>
      <c r="AH39">
        <f>I39/7.157</f>
        <v>-1.6997345256392342</v>
      </c>
      <c r="AI39">
        <f>L39/7.157</f>
        <v>-1.7234874947603747</v>
      </c>
      <c r="AJ39">
        <f>O39/7.157</f>
        <v>-1.304457174793908</v>
      </c>
      <c r="AK39">
        <f>R39/7.157</f>
        <v>-1.5091518792790275</v>
      </c>
    </row>
    <row r="40" spans="1:37" x14ac:dyDescent="0.3">
      <c r="A40">
        <f t="shared" si="1"/>
        <v>0.13194444444444445</v>
      </c>
      <c r="B40">
        <v>11400</v>
      </c>
      <c r="C40">
        <v>-12.819000000000001</v>
      </c>
      <c r="D40" s="21">
        <v>-300.77300000000002</v>
      </c>
      <c r="E40">
        <v>11400</v>
      </c>
      <c r="F40">
        <v>-14.475</v>
      </c>
      <c r="G40" s="21">
        <v>-377.06799999999998</v>
      </c>
      <c r="H40">
        <v>11400</v>
      </c>
      <c r="I40">
        <v>-11.811999999999999</v>
      </c>
      <c r="J40" s="21">
        <v>-343.69099999999997</v>
      </c>
      <c r="K40">
        <v>11400</v>
      </c>
      <c r="L40">
        <v>-11.981999999999999</v>
      </c>
      <c r="M40" s="21">
        <v>-338.83</v>
      </c>
      <c r="N40">
        <v>11400</v>
      </c>
      <c r="O40">
        <v>-8.1639999999999997</v>
      </c>
      <c r="P40" s="21">
        <v>-120.96899999999999</v>
      </c>
      <c r="Q40">
        <v>11400</v>
      </c>
      <c r="R40">
        <v>-10.76</v>
      </c>
      <c r="S40" s="21">
        <v>-129.68299999999999</v>
      </c>
      <c r="T40">
        <f>AVERAGE(C40,F40)</f>
        <v>-13.647</v>
      </c>
      <c r="U40">
        <f>STDEV(C40,F40)</f>
        <v>1.1709688296449219</v>
      </c>
      <c r="V40">
        <f>AVERAGE(I40,L40)</f>
        <v>-11.896999999999998</v>
      </c>
      <c r="W40">
        <f>STDEV(I40,L40)</f>
        <v>0.12020815280171303</v>
      </c>
      <c r="X40">
        <f>AVERAGE(O40,R40)</f>
        <v>-9.4619999999999997</v>
      </c>
      <c r="Y40">
        <f>STDEV(O40,R40)</f>
        <v>1.8356492039602772</v>
      </c>
      <c r="Z40">
        <f t="shared" si="2"/>
        <v>-1.9068045270364677</v>
      </c>
      <c r="AA40">
        <f t="shared" si="3"/>
        <v>0.16361168501396142</v>
      </c>
      <c r="AB40">
        <f t="shared" si="4"/>
        <v>-1.6622886684364955</v>
      </c>
      <c r="AC40">
        <f t="shared" si="5"/>
        <v>1.6795885538872856E-2</v>
      </c>
      <c r="AD40">
        <f t="shared" si="6"/>
        <v>-1.322062316613106</v>
      </c>
      <c r="AE40">
        <f t="shared" si="7"/>
        <v>0.25648305211125849</v>
      </c>
      <c r="AF40">
        <f>C40/7.157</f>
        <v>-1.7911135950817383</v>
      </c>
      <c r="AG40">
        <f>F40/7.157</f>
        <v>-2.0224954589911972</v>
      </c>
      <c r="AH40">
        <f>I40/7.157</f>
        <v>-1.6504121838759256</v>
      </c>
      <c r="AI40">
        <f>L40/7.157</f>
        <v>-1.6741651529970658</v>
      </c>
      <c r="AJ40">
        <f>O40/7.157</f>
        <v>-1.1407014112058125</v>
      </c>
      <c r="AK40">
        <f>R40/7.157</f>
        <v>-1.5034232220203996</v>
      </c>
    </row>
    <row r="41" spans="1:37" x14ac:dyDescent="0.3">
      <c r="A41">
        <f t="shared" si="1"/>
        <v>0.13541666666666666</v>
      </c>
      <c r="B41">
        <v>11700</v>
      </c>
      <c r="C41">
        <v>-12.45</v>
      </c>
      <c r="D41" s="21">
        <v>-304.50799999999998</v>
      </c>
      <c r="E41">
        <v>11700</v>
      </c>
      <c r="F41">
        <v>-14.03</v>
      </c>
      <c r="G41" s="21">
        <v>-381.27699999999999</v>
      </c>
      <c r="H41">
        <v>11700</v>
      </c>
      <c r="I41">
        <v>-11.521000000000001</v>
      </c>
      <c r="J41" s="21">
        <v>-347.14699999999999</v>
      </c>
      <c r="K41">
        <v>11700</v>
      </c>
      <c r="L41">
        <v>-11.706</v>
      </c>
      <c r="M41" s="21">
        <v>-342.34199999999998</v>
      </c>
      <c r="N41">
        <v>11700</v>
      </c>
      <c r="O41">
        <v>-8.2010000000000005</v>
      </c>
      <c r="P41" s="21">
        <v>-123.429</v>
      </c>
      <c r="Q41">
        <v>11700</v>
      </c>
      <c r="R41">
        <v>-10.525</v>
      </c>
      <c r="S41" s="21">
        <v>-132.84</v>
      </c>
      <c r="T41">
        <f>AVERAGE(C41,F41)</f>
        <v>-13.239999999999998</v>
      </c>
      <c r="U41">
        <f>STDEV(C41,F41)</f>
        <v>1.1172287142747452</v>
      </c>
      <c r="V41">
        <f>AVERAGE(I41,L41)</f>
        <v>-11.6135</v>
      </c>
      <c r="W41">
        <f>STDEV(I41,L41)</f>
        <v>0.13081475451951038</v>
      </c>
      <c r="X41">
        <f>AVERAGE(O41,R41)</f>
        <v>-9.3629999999999995</v>
      </c>
      <c r="Y41">
        <f>STDEV(O41,R41)</f>
        <v>1.6433161594775472</v>
      </c>
      <c r="Z41">
        <f t="shared" si="2"/>
        <v>-1.8499371244935026</v>
      </c>
      <c r="AA41">
        <f t="shared" si="3"/>
        <v>0.15610293618481838</v>
      </c>
      <c r="AB41">
        <f t="shared" si="4"/>
        <v>-1.6226770993433002</v>
      </c>
      <c r="AC41">
        <f t="shared" si="5"/>
        <v>1.8277875439361518E-2</v>
      </c>
      <c r="AD41">
        <f t="shared" si="6"/>
        <v>-1.3082297051837362</v>
      </c>
      <c r="AE41">
        <f t="shared" si="7"/>
        <v>0.22960963524906347</v>
      </c>
      <c r="AF41">
        <f>C41/7.157</f>
        <v>-1.7395556797540868</v>
      </c>
      <c r="AG41">
        <f>F41/7.157</f>
        <v>-1.9603185692329188</v>
      </c>
      <c r="AH41">
        <f>I41/7.157</f>
        <v>-1.6097526896744447</v>
      </c>
      <c r="AI41">
        <f>L41/7.157</f>
        <v>-1.6356015090121558</v>
      </c>
      <c r="AJ41">
        <f>O41/7.157</f>
        <v>-1.1458711750733548</v>
      </c>
      <c r="AK41">
        <f>R41/7.157</f>
        <v>-1.4705882352941178</v>
      </c>
    </row>
    <row r="42" spans="1:37" x14ac:dyDescent="0.3">
      <c r="A42">
        <f t="shared" si="1"/>
        <v>0.1388888888888889</v>
      </c>
      <c r="B42">
        <v>12000</v>
      </c>
      <c r="C42">
        <v>-12.097</v>
      </c>
      <c r="D42" s="21">
        <v>-308.137</v>
      </c>
      <c r="E42">
        <v>12000</v>
      </c>
      <c r="F42">
        <v>-13.647</v>
      </c>
      <c r="G42" s="21">
        <v>-385.37099999999998</v>
      </c>
      <c r="H42">
        <v>12000</v>
      </c>
      <c r="I42">
        <v>-11.305999999999999</v>
      </c>
      <c r="J42" s="21">
        <v>-350.53899999999999</v>
      </c>
      <c r="K42">
        <v>12000</v>
      </c>
      <c r="L42">
        <v>-11.43</v>
      </c>
      <c r="M42" s="21">
        <v>-345.77100000000002</v>
      </c>
      <c r="N42">
        <v>12000</v>
      </c>
      <c r="O42">
        <v>-6.9539999999999997</v>
      </c>
      <c r="P42" s="21">
        <v>-125.51600000000001</v>
      </c>
      <c r="Q42">
        <v>12000</v>
      </c>
      <c r="R42">
        <v>-10.708</v>
      </c>
      <c r="S42" s="21">
        <v>-136.053</v>
      </c>
      <c r="T42">
        <f>AVERAGE(C42,F42)</f>
        <v>-12.872</v>
      </c>
      <c r="U42">
        <f>STDEV(C42,F42)</f>
        <v>1.0960155108391492</v>
      </c>
      <c r="V42">
        <f>AVERAGE(I42,L42)</f>
        <v>-11.367999999999999</v>
      </c>
      <c r="W42">
        <f>STDEV(I42,L42)</f>
        <v>8.768124086713229E-2</v>
      </c>
      <c r="X42">
        <f>AVERAGE(O42,R42)</f>
        <v>-8.8309999999999995</v>
      </c>
      <c r="Y42">
        <f>STDEV(O42,R42)</f>
        <v>2.6544788565743036</v>
      </c>
      <c r="Z42">
        <f t="shared" si="2"/>
        <v>-1.798518932513623</v>
      </c>
      <c r="AA42">
        <f t="shared" si="3"/>
        <v>0.15313895638384087</v>
      </c>
      <c r="AB42">
        <f t="shared" si="4"/>
        <v>-1.5883750174654183</v>
      </c>
      <c r="AC42">
        <f t="shared" si="5"/>
        <v>1.225111651070732E-2</v>
      </c>
      <c r="AD42">
        <f t="shared" si="6"/>
        <v>-1.2338968841693447</v>
      </c>
      <c r="AE42">
        <f t="shared" si="7"/>
        <v>0.3708926724289931</v>
      </c>
      <c r="AF42">
        <f>C42/7.157</f>
        <v>-1.6902333379907781</v>
      </c>
      <c r="AG42">
        <f>F42/7.157</f>
        <v>-1.9068045270364677</v>
      </c>
      <c r="AH42">
        <f>I42/7.157</f>
        <v>-1.5797121699035908</v>
      </c>
      <c r="AI42">
        <f>L42/7.157</f>
        <v>-1.5970378650272461</v>
      </c>
      <c r="AJ42">
        <f>O42/7.157</f>
        <v>-0.97163616040240319</v>
      </c>
      <c r="AK42">
        <f>R42/7.157</f>
        <v>-1.4961576079362862</v>
      </c>
    </row>
    <row r="43" spans="1:37" x14ac:dyDescent="0.3">
      <c r="A43">
        <f t="shared" si="1"/>
        <v>0.1423611111111111</v>
      </c>
      <c r="B43">
        <v>12300</v>
      </c>
      <c r="C43">
        <v>-11.728</v>
      </c>
      <c r="D43" s="21">
        <v>-311.65499999999997</v>
      </c>
      <c r="E43">
        <v>12300</v>
      </c>
      <c r="F43">
        <v>-13.308999999999999</v>
      </c>
      <c r="G43" s="21">
        <v>-389.363</v>
      </c>
      <c r="H43">
        <v>12300</v>
      </c>
      <c r="I43">
        <v>-10.999000000000001</v>
      </c>
      <c r="J43" s="21">
        <v>-353.839</v>
      </c>
      <c r="K43">
        <v>12300</v>
      </c>
      <c r="L43">
        <v>-11.169</v>
      </c>
      <c r="M43" s="21">
        <v>-349.12099999999998</v>
      </c>
      <c r="N43">
        <v>12300</v>
      </c>
      <c r="O43">
        <v>-7.2889999999999997</v>
      </c>
      <c r="P43" s="21">
        <v>-127.702</v>
      </c>
      <c r="Q43">
        <v>12300</v>
      </c>
      <c r="R43">
        <v>-10.62</v>
      </c>
      <c r="S43" s="21">
        <v>-139.239</v>
      </c>
      <c r="T43">
        <f>AVERAGE(C43,F43)</f>
        <v>-12.5185</v>
      </c>
      <c r="U43">
        <f>STDEV(C43,F43)</f>
        <v>1.1179358210559314</v>
      </c>
      <c r="V43">
        <f>AVERAGE(I43,L43)</f>
        <v>-11.084</v>
      </c>
      <c r="W43">
        <f>STDEV(I43,L43)</f>
        <v>0.12020815280171303</v>
      </c>
      <c r="X43">
        <f>AVERAGE(O43,R43)</f>
        <v>-8.9544999999999995</v>
      </c>
      <c r="Y43">
        <f>STDEV(O43,R43)</f>
        <v>2.3553726881323871</v>
      </c>
      <c r="Z43">
        <f t="shared" si="2"/>
        <v>-1.7491267290764285</v>
      </c>
      <c r="AA43">
        <f t="shared" si="3"/>
        <v>0.15620173551151759</v>
      </c>
      <c r="AB43">
        <f t="shared" si="4"/>
        <v>-1.5486935866983373</v>
      </c>
      <c r="AC43">
        <f t="shared" si="5"/>
        <v>1.6795885538872856E-2</v>
      </c>
      <c r="AD43">
        <f t="shared" si="6"/>
        <v>-1.2511527176191142</v>
      </c>
      <c r="AE43">
        <f t="shared" si="7"/>
        <v>0.32910055723520848</v>
      </c>
      <c r="AF43">
        <f>C43/7.157</f>
        <v>-1.638675422663127</v>
      </c>
      <c r="AG43">
        <f>F43/7.157</f>
        <v>-1.8595780354897302</v>
      </c>
      <c r="AH43">
        <f>I43/7.157</f>
        <v>-1.5368171021377672</v>
      </c>
      <c r="AI43">
        <f>L43/7.157</f>
        <v>-1.5605700712589075</v>
      </c>
      <c r="AJ43">
        <f>O43/7.157</f>
        <v>-1.0184434819058263</v>
      </c>
      <c r="AK43">
        <f>R43/7.157</f>
        <v>-1.4838619533324018</v>
      </c>
    </row>
    <row r="44" spans="1:37" x14ac:dyDescent="0.3">
      <c r="A44">
        <f t="shared" si="1"/>
        <v>0.14583333333333334</v>
      </c>
      <c r="B44">
        <v>12600</v>
      </c>
      <c r="C44">
        <v>-11.406000000000001</v>
      </c>
      <c r="D44" s="21">
        <v>-315.077</v>
      </c>
      <c r="E44">
        <v>12600</v>
      </c>
      <c r="F44">
        <v>-13.032999999999999</v>
      </c>
      <c r="G44" s="21">
        <v>-393.27300000000002</v>
      </c>
      <c r="H44">
        <v>12600</v>
      </c>
      <c r="I44">
        <v>-10.785</v>
      </c>
      <c r="J44" s="21">
        <v>-357.07400000000001</v>
      </c>
      <c r="K44">
        <v>12600</v>
      </c>
      <c r="L44">
        <v>-10.877000000000001</v>
      </c>
      <c r="M44" s="21">
        <v>-352.38400000000001</v>
      </c>
      <c r="N44">
        <v>12600</v>
      </c>
      <c r="O44">
        <v>-7.3360000000000003</v>
      </c>
      <c r="P44" s="21">
        <v>-129.90299999999999</v>
      </c>
      <c r="Q44">
        <v>12600</v>
      </c>
      <c r="R44">
        <v>-10.369</v>
      </c>
      <c r="S44" s="21">
        <v>-142.34899999999999</v>
      </c>
      <c r="T44">
        <f>AVERAGE(C44,F44)</f>
        <v>-12.2195</v>
      </c>
      <c r="U44">
        <f>STDEV(C44,F44)</f>
        <v>1.1504627329905122</v>
      </c>
      <c r="V44">
        <f>AVERAGE(I44,L44)</f>
        <v>-10.831</v>
      </c>
      <c r="W44">
        <f>STDEV(I44,L44)</f>
        <v>6.5053823869162739E-2</v>
      </c>
      <c r="X44">
        <f>AVERAGE(O44,R44)</f>
        <v>-8.8524999999999991</v>
      </c>
      <c r="Y44">
        <f>STDEV(O44,R44)</f>
        <v>2.1446548673388071</v>
      </c>
      <c r="Z44">
        <f t="shared" si="2"/>
        <v>-1.7073494480927762</v>
      </c>
      <c r="AA44">
        <f t="shared" si="3"/>
        <v>0.16074650453968312</v>
      </c>
      <c r="AB44">
        <f t="shared" si="4"/>
        <v>-1.5133435797121699</v>
      </c>
      <c r="AC44">
        <f t="shared" si="5"/>
        <v>9.0895380563312481E-3</v>
      </c>
      <c r="AD44">
        <f t="shared" si="6"/>
        <v>-1.23690093614643</v>
      </c>
      <c r="AE44">
        <f t="shared" si="7"/>
        <v>0.29965835787883288</v>
      </c>
      <c r="AF44">
        <f>C44/7.157</f>
        <v>-1.5936845046807322</v>
      </c>
      <c r="AG44">
        <f>F44/7.157</f>
        <v>-1.8210143915048205</v>
      </c>
      <c r="AH44">
        <f>I44/7.157</f>
        <v>-1.506916305714685</v>
      </c>
      <c r="AI44">
        <f>L44/7.157</f>
        <v>-1.519770853709655</v>
      </c>
      <c r="AJ44">
        <f>O44/7.157</f>
        <v>-1.0250104792510828</v>
      </c>
      <c r="AK44">
        <f>R44/7.157</f>
        <v>-1.4487913930417773</v>
      </c>
    </row>
    <row r="45" spans="1:37" x14ac:dyDescent="0.3">
      <c r="A45">
        <f t="shared" si="1"/>
        <v>0.14930555555555555</v>
      </c>
      <c r="B45">
        <v>12900</v>
      </c>
      <c r="C45">
        <v>-11.099</v>
      </c>
      <c r="D45" s="21">
        <v>-318.40699999999998</v>
      </c>
      <c r="E45">
        <v>12900</v>
      </c>
      <c r="F45">
        <v>-12.696</v>
      </c>
      <c r="G45" s="21">
        <v>-397.08199999999999</v>
      </c>
      <c r="H45">
        <v>12900</v>
      </c>
      <c r="I45">
        <v>-10.585000000000001</v>
      </c>
      <c r="J45" s="21">
        <v>-360.25</v>
      </c>
      <c r="K45">
        <v>12900</v>
      </c>
      <c r="L45">
        <v>-10.632</v>
      </c>
      <c r="M45" s="21">
        <v>-355.57400000000001</v>
      </c>
      <c r="N45">
        <v>12900</v>
      </c>
      <c r="O45">
        <v>-7.4009999999999998</v>
      </c>
      <c r="P45" s="21">
        <v>-132.12299999999999</v>
      </c>
      <c r="Q45">
        <v>12900</v>
      </c>
      <c r="R45">
        <v>-10.327</v>
      </c>
      <c r="S45" s="21">
        <v>-145.447</v>
      </c>
      <c r="T45">
        <f>AVERAGE(C45,F45)</f>
        <v>-11.897500000000001</v>
      </c>
      <c r="U45">
        <f>STDEV(C45,F45)</f>
        <v>1.1292495295549161</v>
      </c>
      <c r="V45">
        <f>AVERAGE(I45,L45)</f>
        <v>-10.608499999999999</v>
      </c>
      <c r="W45">
        <f>STDEV(I45,L45)</f>
        <v>3.3234018715766901E-2</v>
      </c>
      <c r="X45">
        <f>AVERAGE(O45,R45)</f>
        <v>-8.8640000000000008</v>
      </c>
      <c r="Y45">
        <f>STDEV(O45,R45)</f>
        <v>2.0689944417518276</v>
      </c>
      <c r="Z45">
        <f t="shared" si="2"/>
        <v>-1.6623585301103816</v>
      </c>
      <c r="AA45">
        <f t="shared" si="3"/>
        <v>0.1577825247387056</v>
      </c>
      <c r="AB45">
        <f t="shared" si="4"/>
        <v>-1.4822551348330304</v>
      </c>
      <c r="AC45">
        <f t="shared" si="5"/>
        <v>4.6435683548647338E-3</v>
      </c>
      <c r="AD45">
        <f t="shared" si="6"/>
        <v>-1.2385077546458014</v>
      </c>
      <c r="AE45">
        <f t="shared" si="7"/>
        <v>0.28908682992201029</v>
      </c>
      <c r="AF45">
        <f>C45/7.157</f>
        <v>-1.5507894369149084</v>
      </c>
      <c r="AG45">
        <f>F45/7.157</f>
        <v>-1.7739276233058543</v>
      </c>
      <c r="AH45">
        <f>I45/7.157</f>
        <v>-1.4789716361604026</v>
      </c>
      <c r="AI45">
        <f>L45/7.157</f>
        <v>-1.4855386335056588</v>
      </c>
      <c r="AJ45">
        <f>O45/7.157</f>
        <v>-1.0340924968562246</v>
      </c>
      <c r="AK45">
        <f>R45/7.157</f>
        <v>-1.442923012435378</v>
      </c>
    </row>
    <row r="46" spans="1:37" x14ac:dyDescent="0.3">
      <c r="A46">
        <f t="shared" si="1"/>
        <v>0.15277777777777779</v>
      </c>
      <c r="B46">
        <v>13200</v>
      </c>
      <c r="C46">
        <v>-10.807</v>
      </c>
      <c r="D46" s="21">
        <v>-321.649</v>
      </c>
      <c r="E46">
        <v>13200</v>
      </c>
      <c r="F46">
        <v>-12.372999999999999</v>
      </c>
      <c r="G46" s="21">
        <v>-400.79399999999998</v>
      </c>
      <c r="H46">
        <v>13200</v>
      </c>
      <c r="I46">
        <v>-10.432</v>
      </c>
      <c r="J46" s="21">
        <v>-363.37900000000002</v>
      </c>
      <c r="K46">
        <v>13200</v>
      </c>
      <c r="L46">
        <v>-10.432</v>
      </c>
      <c r="M46" s="21">
        <v>-358.70400000000001</v>
      </c>
      <c r="N46">
        <v>13200</v>
      </c>
      <c r="O46">
        <v>-7.226</v>
      </c>
      <c r="P46" s="21">
        <v>-134.291</v>
      </c>
      <c r="Q46">
        <v>13200</v>
      </c>
      <c r="R46">
        <v>-10.273999999999999</v>
      </c>
      <c r="S46" s="21">
        <v>-148.53</v>
      </c>
      <c r="T46">
        <f>AVERAGE(C46,F46)</f>
        <v>-11.59</v>
      </c>
      <c r="U46">
        <f>STDEV(C46,F46)</f>
        <v>1.1073292193381328</v>
      </c>
      <c r="V46">
        <f>AVERAGE(I46,L46)</f>
        <v>-10.432</v>
      </c>
      <c r="W46">
        <f>STDEV(I46,L46)</f>
        <v>0</v>
      </c>
      <c r="X46">
        <f>AVERAGE(O46,R46)</f>
        <v>-8.75</v>
      </c>
      <c r="Y46">
        <f>STDEV(O46,R46)</f>
        <v>2.1552614690565961</v>
      </c>
      <c r="Z46">
        <f t="shared" si="2"/>
        <v>-1.619393600670672</v>
      </c>
      <c r="AA46">
        <f t="shared" si="3"/>
        <v>0.15471974561102875</v>
      </c>
      <c r="AB46">
        <f t="shared" si="4"/>
        <v>-1.4575939639513764</v>
      </c>
      <c r="AC46">
        <f t="shared" si="5"/>
        <v>0</v>
      </c>
      <c r="AD46">
        <f t="shared" si="6"/>
        <v>-1.2225792929998602</v>
      </c>
      <c r="AE46">
        <f t="shared" si="7"/>
        <v>0.30114034777932042</v>
      </c>
      <c r="AF46">
        <f>C46/7.157</f>
        <v>-1.509990219365656</v>
      </c>
      <c r="AG46">
        <f>F46/7.157</f>
        <v>-1.7287969819756881</v>
      </c>
      <c r="AH46">
        <f>I46/7.157</f>
        <v>-1.4575939639513764</v>
      </c>
      <c r="AI46">
        <f>L46/7.157</f>
        <v>-1.4575939639513764</v>
      </c>
      <c r="AJ46">
        <f>O46/7.157</f>
        <v>-1.0096409109962274</v>
      </c>
      <c r="AK46">
        <f>R46/7.157</f>
        <v>-1.435517675003493</v>
      </c>
    </row>
    <row r="47" spans="1:37" x14ac:dyDescent="0.3">
      <c r="A47">
        <f t="shared" si="1"/>
        <v>0.15625</v>
      </c>
      <c r="B47">
        <v>13500</v>
      </c>
      <c r="C47">
        <v>-10.545999999999999</v>
      </c>
      <c r="D47" s="21">
        <v>-324.81299999999999</v>
      </c>
      <c r="E47">
        <v>13500</v>
      </c>
      <c r="F47">
        <v>-12.113</v>
      </c>
      <c r="G47" s="21">
        <v>-404.428</v>
      </c>
      <c r="H47">
        <v>13500</v>
      </c>
      <c r="I47">
        <v>-10.202</v>
      </c>
      <c r="J47" s="21">
        <v>-366.44</v>
      </c>
      <c r="K47">
        <v>13500</v>
      </c>
      <c r="L47">
        <v>-10.233000000000001</v>
      </c>
      <c r="M47" s="21">
        <v>-361.77300000000002</v>
      </c>
      <c r="N47">
        <v>13500</v>
      </c>
      <c r="O47">
        <v>-6.9340000000000002</v>
      </c>
      <c r="P47" s="21">
        <v>-136.37100000000001</v>
      </c>
      <c r="Q47">
        <v>13500</v>
      </c>
      <c r="R47">
        <v>-10.102</v>
      </c>
      <c r="S47" s="21">
        <v>-151.56</v>
      </c>
      <c r="T47">
        <f>AVERAGE(C47,F47)</f>
        <v>-11.329499999999999</v>
      </c>
      <c r="U47">
        <f>STDEV(C47,F47)</f>
        <v>1.10803632611932</v>
      </c>
      <c r="V47">
        <f>AVERAGE(I47,L47)</f>
        <v>-10.217500000000001</v>
      </c>
      <c r="W47">
        <f>STDEV(I47,L47)</f>
        <v>2.1920310216783385E-2</v>
      </c>
      <c r="X47">
        <f>AVERAGE(O47,R47)</f>
        <v>-8.5180000000000007</v>
      </c>
      <c r="Y47">
        <f>STDEV(O47,R47)</f>
        <v>2.2401142827989768</v>
      </c>
      <c r="Z47">
        <f t="shared" si="2"/>
        <v>-1.582995668576219</v>
      </c>
      <c r="AA47">
        <f t="shared" si="3"/>
        <v>0.15481854493772809</v>
      </c>
      <c r="AB47">
        <f t="shared" si="4"/>
        <v>-1.4276233058544083</v>
      </c>
      <c r="AC47">
        <f t="shared" si="5"/>
        <v>3.0627791276768737E-3</v>
      </c>
      <c r="AD47">
        <f t="shared" si="6"/>
        <v>-1.1901634763168927</v>
      </c>
      <c r="AE47">
        <f t="shared" si="7"/>
        <v>0.31299626698322996</v>
      </c>
      <c r="AF47">
        <f>C47/7.157</f>
        <v>-1.4735224255973172</v>
      </c>
      <c r="AG47">
        <f>F47/7.157</f>
        <v>-1.6924689115551208</v>
      </c>
      <c r="AH47">
        <f>I47/7.157</f>
        <v>-1.4254575939639513</v>
      </c>
      <c r="AI47">
        <f>L47/7.157</f>
        <v>-1.4297890177448653</v>
      </c>
      <c r="AJ47">
        <f>O47/7.157</f>
        <v>-0.96884169344697502</v>
      </c>
      <c r="AK47">
        <f>R47/7.157</f>
        <v>-1.4114852591868101</v>
      </c>
    </row>
    <row r="48" spans="1:37" x14ac:dyDescent="0.3">
      <c r="A48">
        <f t="shared" si="1"/>
        <v>0.15972222222222221</v>
      </c>
      <c r="B48">
        <v>13800</v>
      </c>
      <c r="C48">
        <v>-10.27</v>
      </c>
      <c r="D48" s="21">
        <v>-327.89400000000001</v>
      </c>
      <c r="E48">
        <v>13800</v>
      </c>
      <c r="F48">
        <v>-11.867000000000001</v>
      </c>
      <c r="G48" s="21">
        <v>-407.988</v>
      </c>
      <c r="H48">
        <v>13800</v>
      </c>
      <c r="I48">
        <v>-10.018000000000001</v>
      </c>
      <c r="J48" s="21">
        <v>-369.44499999999999</v>
      </c>
      <c r="K48">
        <v>13800</v>
      </c>
      <c r="L48">
        <v>-9.9870000000000001</v>
      </c>
      <c r="M48" s="21">
        <v>-364.77</v>
      </c>
      <c r="N48">
        <v>13800</v>
      </c>
      <c r="O48">
        <v>-7.3380000000000001</v>
      </c>
      <c r="P48" s="21">
        <v>-138.572</v>
      </c>
      <c r="Q48">
        <v>13800</v>
      </c>
      <c r="R48">
        <v>-10.116</v>
      </c>
      <c r="S48" s="21">
        <v>-154.595</v>
      </c>
      <c r="T48">
        <f>AVERAGE(C48,F48)</f>
        <v>-11.0685</v>
      </c>
      <c r="U48">
        <f>STDEV(C48,F48)</f>
        <v>1.1292495295549174</v>
      </c>
      <c r="V48">
        <f>AVERAGE(I48,L48)</f>
        <v>-10.002500000000001</v>
      </c>
      <c r="W48">
        <f>STDEV(I48,L48)</f>
        <v>2.1920310216783385E-2</v>
      </c>
      <c r="X48">
        <f>AVERAGE(O48,R48)</f>
        <v>-8.7270000000000003</v>
      </c>
      <c r="Y48">
        <f>STDEV(O48,R48)</f>
        <v>1.9643426381362226</v>
      </c>
      <c r="Z48">
        <f t="shared" si="2"/>
        <v>-1.5465278748078803</v>
      </c>
      <c r="AA48">
        <f t="shared" si="3"/>
        <v>0.1577825247387058</v>
      </c>
      <c r="AB48">
        <f t="shared" si="4"/>
        <v>-1.3975827860835548</v>
      </c>
      <c r="AC48">
        <f t="shared" si="5"/>
        <v>3.0627791276768737E-3</v>
      </c>
      <c r="AD48">
        <f t="shared" si="6"/>
        <v>-1.2193656560011179</v>
      </c>
      <c r="AE48">
        <f t="shared" si="7"/>
        <v>0.27446452957052153</v>
      </c>
      <c r="AF48">
        <f>C48/7.157</f>
        <v>-1.4349587816124074</v>
      </c>
      <c r="AG48">
        <f>F48/7.157</f>
        <v>-1.6580969680033535</v>
      </c>
      <c r="AH48">
        <f>I48/7.157</f>
        <v>-1.3997484979740116</v>
      </c>
      <c r="AI48">
        <f>L48/7.157</f>
        <v>-1.3954170741930976</v>
      </c>
      <c r="AJ48">
        <f>O48/7.157</f>
        <v>-1.0252899259466257</v>
      </c>
      <c r="AK48">
        <f>R48/7.157</f>
        <v>-1.4134413860556099</v>
      </c>
    </row>
    <row r="49" spans="1:37" x14ac:dyDescent="0.3">
      <c r="A49">
        <f t="shared" si="1"/>
        <v>0.16319444444444445</v>
      </c>
      <c r="B49">
        <v>14100</v>
      </c>
      <c r="C49">
        <v>-10.039</v>
      </c>
      <c r="D49" s="21">
        <v>-330.90600000000001</v>
      </c>
      <c r="E49">
        <v>14100</v>
      </c>
      <c r="F49">
        <v>-11.606</v>
      </c>
      <c r="G49" s="21">
        <v>-411.47</v>
      </c>
      <c r="H49">
        <v>14100</v>
      </c>
      <c r="I49">
        <v>-9.8490000000000002</v>
      </c>
      <c r="J49" s="21">
        <v>-372.4</v>
      </c>
      <c r="K49">
        <v>14100</v>
      </c>
      <c r="L49">
        <v>-9.8030000000000008</v>
      </c>
      <c r="M49" s="21">
        <v>-367.71</v>
      </c>
      <c r="N49">
        <v>14100</v>
      </c>
      <c r="O49">
        <v>-6.7169999999999996</v>
      </c>
      <c r="P49" s="21">
        <v>-140.58799999999999</v>
      </c>
      <c r="Q49">
        <v>14100</v>
      </c>
      <c r="R49">
        <v>-9.9649999999999999</v>
      </c>
      <c r="S49" s="21">
        <v>-157.584</v>
      </c>
      <c r="T49">
        <f>AVERAGE(C49,F49)</f>
        <v>-10.8225</v>
      </c>
      <c r="U49">
        <f>STDEV(C49,F49)</f>
        <v>1.10803632611932</v>
      </c>
      <c r="V49">
        <f>AVERAGE(I49,L49)</f>
        <v>-9.8260000000000005</v>
      </c>
      <c r="W49">
        <f>STDEV(I49,L49)</f>
        <v>3.2526911934580745E-2</v>
      </c>
      <c r="X49">
        <f>AVERAGE(O49,R49)</f>
        <v>-8.3409999999999993</v>
      </c>
      <c r="Y49">
        <f>STDEV(O49,R49)</f>
        <v>2.296682825293908</v>
      </c>
      <c r="Z49">
        <f t="shared" si="2"/>
        <v>-1.5121559312561128</v>
      </c>
      <c r="AA49">
        <f t="shared" si="3"/>
        <v>0.15481854493772809</v>
      </c>
      <c r="AB49">
        <f t="shared" si="4"/>
        <v>-1.3729216152019004</v>
      </c>
      <c r="AC49">
        <f t="shared" si="5"/>
        <v>4.5447690281655365E-3</v>
      </c>
      <c r="AD49">
        <f t="shared" si="6"/>
        <v>-1.1654324437613524</v>
      </c>
      <c r="AE49">
        <f t="shared" si="7"/>
        <v>0.32090021311917116</v>
      </c>
      <c r="AF49">
        <f>C49/7.157</f>
        <v>-1.402682688277211</v>
      </c>
      <c r="AG49">
        <f>F49/7.157</f>
        <v>-1.6216291742350146</v>
      </c>
      <c r="AH49">
        <f>I49/7.157</f>
        <v>-1.3761352522006427</v>
      </c>
      <c r="AI49">
        <f>L49/7.157</f>
        <v>-1.3697079782031578</v>
      </c>
      <c r="AJ49">
        <f>O49/7.157</f>
        <v>-0.93852172698057845</v>
      </c>
      <c r="AK49">
        <f>R49/7.157</f>
        <v>-1.3923431605421266</v>
      </c>
    </row>
    <row r="50" spans="1:37" x14ac:dyDescent="0.3">
      <c r="A50">
        <f t="shared" si="1"/>
        <v>0.16666666666666666</v>
      </c>
      <c r="B50">
        <v>14400</v>
      </c>
      <c r="C50">
        <v>-9.7940000000000005</v>
      </c>
      <c r="D50" s="21">
        <v>-333.84399999999999</v>
      </c>
      <c r="E50">
        <v>14400</v>
      </c>
      <c r="F50">
        <v>-11.422000000000001</v>
      </c>
      <c r="G50" s="21">
        <v>-414.89699999999999</v>
      </c>
      <c r="H50">
        <v>14400</v>
      </c>
      <c r="I50">
        <v>-9.6809999999999992</v>
      </c>
      <c r="J50" s="21">
        <v>-375.30399999999997</v>
      </c>
      <c r="K50">
        <v>14400</v>
      </c>
      <c r="L50">
        <v>-9.6489999999999991</v>
      </c>
      <c r="M50" s="21">
        <v>-370.60500000000002</v>
      </c>
      <c r="N50">
        <v>14400</v>
      </c>
      <c r="O50">
        <v>-6.3840000000000003</v>
      </c>
      <c r="P50" s="21">
        <v>-142.50299999999999</v>
      </c>
      <c r="Q50">
        <v>14400</v>
      </c>
      <c r="R50">
        <v>-9.8119999999999994</v>
      </c>
      <c r="S50" s="21">
        <v>-160.52799999999999</v>
      </c>
      <c r="T50">
        <f>AVERAGE(C50,F50)</f>
        <v>-10.608000000000001</v>
      </c>
      <c r="U50">
        <f>STDEV(C50,F50)</f>
        <v>1.1511698397716994</v>
      </c>
      <c r="V50">
        <f>AVERAGE(I50,L50)</f>
        <v>-9.6649999999999991</v>
      </c>
      <c r="W50">
        <f>STDEV(I50,L50)</f>
        <v>2.2627416997969541E-2</v>
      </c>
      <c r="X50">
        <f>AVERAGE(O50,R50)</f>
        <v>-8.097999999999999</v>
      </c>
      <c r="Y50">
        <f>STDEV(O50,R50)</f>
        <v>2.4239620459074933</v>
      </c>
      <c r="Z50">
        <f t="shared" si="2"/>
        <v>-1.4821852731591449</v>
      </c>
      <c r="AA50">
        <f t="shared" si="3"/>
        <v>0.16084530386638249</v>
      </c>
      <c r="AB50">
        <f t="shared" si="4"/>
        <v>-1.3504261562107027</v>
      </c>
      <c r="AC50">
        <f t="shared" si="5"/>
        <v>3.161578454376071E-3</v>
      </c>
      <c r="AD50">
        <f t="shared" si="6"/>
        <v>-1.1314796702528991</v>
      </c>
      <c r="AE50">
        <f t="shared" si="7"/>
        <v>0.33868409192503751</v>
      </c>
      <c r="AF50">
        <f>C50/7.157</f>
        <v>-1.368450468073215</v>
      </c>
      <c r="AG50">
        <f>F50/7.157</f>
        <v>-1.5959200782450749</v>
      </c>
      <c r="AH50">
        <f>I50/7.157</f>
        <v>-1.3526617297750454</v>
      </c>
      <c r="AI50">
        <f>L50/7.157</f>
        <v>-1.34819058264636</v>
      </c>
      <c r="AJ50">
        <f>O50/7.157</f>
        <v>-0.89199385217269811</v>
      </c>
      <c r="AK50">
        <f>R50/7.157</f>
        <v>-1.3709654883331004</v>
      </c>
    </row>
    <row r="51" spans="1:37" x14ac:dyDescent="0.3">
      <c r="A51">
        <f t="shared" si="1"/>
        <v>0.1701388888888889</v>
      </c>
      <c r="B51">
        <v>14700</v>
      </c>
      <c r="C51">
        <v>-9.61</v>
      </c>
      <c r="D51" s="21">
        <v>-336.72699999999998</v>
      </c>
      <c r="E51">
        <v>14700</v>
      </c>
      <c r="F51">
        <v>-11.208</v>
      </c>
      <c r="G51" s="21">
        <v>-418.25900000000001</v>
      </c>
      <c r="H51">
        <v>14700</v>
      </c>
      <c r="I51">
        <v>-9.5269999999999992</v>
      </c>
      <c r="J51" s="21">
        <v>-378.16199999999998</v>
      </c>
      <c r="K51">
        <v>14700</v>
      </c>
      <c r="L51">
        <v>-9.4809999999999999</v>
      </c>
      <c r="M51" s="21">
        <v>-373.44900000000001</v>
      </c>
      <c r="N51">
        <v>14700</v>
      </c>
      <c r="O51">
        <v>-5.8970000000000002</v>
      </c>
      <c r="P51" s="21">
        <v>-144.27199999999999</v>
      </c>
      <c r="Q51">
        <v>14700</v>
      </c>
      <c r="R51">
        <v>-10.065</v>
      </c>
      <c r="S51" s="21">
        <v>-163.548</v>
      </c>
      <c r="T51">
        <f>AVERAGE(C51,F51)</f>
        <v>-10.408999999999999</v>
      </c>
      <c r="U51">
        <f>STDEV(C51,F51)</f>
        <v>1.1299566363361035</v>
      </c>
      <c r="V51">
        <f>AVERAGE(I51,L51)</f>
        <v>-9.5039999999999996</v>
      </c>
      <c r="W51">
        <f>STDEV(I51,L51)</f>
        <v>3.2526911934580745E-2</v>
      </c>
      <c r="X51">
        <f>AVERAGE(O51,R51)</f>
        <v>-7.9809999999999999</v>
      </c>
      <c r="Y51">
        <f>STDEV(O51,R51)</f>
        <v>2.9472210639855314</v>
      </c>
      <c r="Z51">
        <f t="shared" si="2"/>
        <v>-1.4543803269526336</v>
      </c>
      <c r="AA51">
        <f t="shared" si="3"/>
        <v>0.157881324065405</v>
      </c>
      <c r="AB51">
        <f t="shared" si="4"/>
        <v>-1.3279306972195053</v>
      </c>
      <c r="AC51">
        <f t="shared" si="5"/>
        <v>4.5447690281655365E-3</v>
      </c>
      <c r="AD51">
        <f t="shared" si="6"/>
        <v>-1.1151320385636441</v>
      </c>
      <c r="AE51">
        <f t="shared" si="7"/>
        <v>0.41179559368248309</v>
      </c>
      <c r="AF51">
        <f>C51/7.157</f>
        <v>-1.342741372083275</v>
      </c>
      <c r="AG51">
        <f>F51/7.157</f>
        <v>-1.5660192818219925</v>
      </c>
      <c r="AH51">
        <f>I51/7.157</f>
        <v>-1.3311443342182478</v>
      </c>
      <c r="AI51">
        <f>L51/7.157</f>
        <v>-1.324717060220763</v>
      </c>
      <c r="AJ51">
        <f>O51/7.157</f>
        <v>-0.82394858180802011</v>
      </c>
      <c r="AK51">
        <f>R51/7.157</f>
        <v>-1.4063154953192678</v>
      </c>
    </row>
    <row r="52" spans="1:37" x14ac:dyDescent="0.3">
      <c r="A52">
        <f t="shared" si="1"/>
        <v>0.1736111111111111</v>
      </c>
      <c r="B52">
        <v>15000</v>
      </c>
      <c r="C52">
        <v>-9.3949999999999996</v>
      </c>
      <c r="D52" s="21">
        <v>-339.54500000000002</v>
      </c>
      <c r="E52">
        <v>15000</v>
      </c>
      <c r="F52">
        <v>-10.977</v>
      </c>
      <c r="G52" s="21">
        <v>-421.55200000000002</v>
      </c>
      <c r="H52">
        <v>15000</v>
      </c>
      <c r="I52">
        <v>-9.3580000000000005</v>
      </c>
      <c r="J52" s="21">
        <v>-380.97</v>
      </c>
      <c r="K52">
        <v>15000</v>
      </c>
      <c r="L52">
        <v>-9.25</v>
      </c>
      <c r="M52" s="21">
        <v>-376.22500000000002</v>
      </c>
      <c r="N52">
        <v>15000</v>
      </c>
      <c r="O52">
        <v>-5.77</v>
      </c>
      <c r="P52" s="21">
        <v>-146.00299999999999</v>
      </c>
      <c r="Q52">
        <v>15000</v>
      </c>
      <c r="R52">
        <v>-9.9700000000000006</v>
      </c>
      <c r="S52" s="21">
        <v>-166.53899999999999</v>
      </c>
      <c r="T52">
        <f>AVERAGE(C52,F52)</f>
        <v>-10.186</v>
      </c>
      <c r="U52">
        <f>STDEV(C52,F52)</f>
        <v>1.1186429278371188</v>
      </c>
      <c r="V52">
        <f>AVERAGE(I52,L52)</f>
        <v>-9.3040000000000003</v>
      </c>
      <c r="W52">
        <f>STDEV(I52,L52)</f>
        <v>7.6367532368147514E-2</v>
      </c>
      <c r="X52">
        <f>AVERAGE(O52,R52)</f>
        <v>-7.87</v>
      </c>
      <c r="Y52">
        <f>STDEV(O52,R52)</f>
        <v>2.9698484809835008</v>
      </c>
      <c r="Z52">
        <f t="shared" si="2"/>
        <v>-1.4232220203996087</v>
      </c>
      <c r="AA52">
        <f t="shared" si="3"/>
        <v>0.15630053483821696</v>
      </c>
      <c r="AB52">
        <f t="shared" si="4"/>
        <v>-1.2999860276652229</v>
      </c>
      <c r="AC52">
        <f t="shared" si="5"/>
        <v>1.0670327283519283E-2</v>
      </c>
      <c r="AD52">
        <f t="shared" si="6"/>
        <v>-1.0996227469610171</v>
      </c>
      <c r="AE52">
        <f t="shared" si="7"/>
        <v>0.41495717213685912</v>
      </c>
      <c r="AF52">
        <f>C52/7.157</f>
        <v>-1.3127008523124213</v>
      </c>
      <c r="AG52">
        <f>F52/7.157</f>
        <v>-1.5337431884867962</v>
      </c>
      <c r="AH52">
        <f>I52/7.157</f>
        <v>-1.3075310884448792</v>
      </c>
      <c r="AI52">
        <f>L52/7.157</f>
        <v>-1.2924409668855665</v>
      </c>
      <c r="AJ52">
        <f>O52/7.157</f>
        <v>-0.80620371664105062</v>
      </c>
      <c r="AK52">
        <f>R52/7.157</f>
        <v>-1.3930417772809838</v>
      </c>
    </row>
    <row r="53" spans="1:37" x14ac:dyDescent="0.3">
      <c r="A53">
        <f t="shared" si="1"/>
        <v>0.17708333333333334</v>
      </c>
      <c r="B53">
        <v>15300</v>
      </c>
      <c r="C53">
        <v>-9.2100000000000009</v>
      </c>
      <c r="D53" s="21">
        <v>-342.30799999999999</v>
      </c>
      <c r="E53">
        <v>15300</v>
      </c>
      <c r="F53">
        <v>-10.778</v>
      </c>
      <c r="G53" s="21">
        <v>-424.786</v>
      </c>
      <c r="H53">
        <v>15300</v>
      </c>
      <c r="I53">
        <v>-9.1739999999999995</v>
      </c>
      <c r="J53" s="21">
        <v>-383.72199999999998</v>
      </c>
      <c r="K53">
        <v>15300</v>
      </c>
      <c r="L53">
        <v>-9.0510000000000002</v>
      </c>
      <c r="M53" s="21">
        <v>-378.94</v>
      </c>
      <c r="N53">
        <v>15300</v>
      </c>
      <c r="O53">
        <v>-6.1909999999999998</v>
      </c>
      <c r="P53" s="21">
        <v>-147.86000000000001</v>
      </c>
      <c r="Q53">
        <v>15300</v>
      </c>
      <c r="R53">
        <v>-9.9209999999999994</v>
      </c>
      <c r="S53" s="21">
        <v>-169.51499999999999</v>
      </c>
      <c r="T53">
        <f>AVERAGE(C53,F53)</f>
        <v>-9.9939999999999998</v>
      </c>
      <c r="U53">
        <f>STDEV(C53,F53)</f>
        <v>1.1087434329005061</v>
      </c>
      <c r="V53">
        <f>AVERAGE(I53,L53)</f>
        <v>-9.1125000000000007</v>
      </c>
      <c r="W53">
        <f>STDEV(I53,L53)</f>
        <v>8.6974134085944871E-2</v>
      </c>
      <c r="X53">
        <f>AVERAGE(O53,R53)</f>
        <v>-8.0559999999999992</v>
      </c>
      <c r="Y53">
        <f>STDEV(O53,R53)</f>
        <v>2.6375082938258259</v>
      </c>
      <c r="Z53">
        <f t="shared" si="2"/>
        <v>-1.3963951376274975</v>
      </c>
      <c r="AA53">
        <f t="shared" si="3"/>
        <v>0.1549173442644273</v>
      </c>
      <c r="AB53">
        <f t="shared" si="4"/>
        <v>-1.2732290065669973</v>
      </c>
      <c r="AC53">
        <f t="shared" si="5"/>
        <v>1.2152317184007945E-2</v>
      </c>
      <c r="AD53">
        <f t="shared" si="6"/>
        <v>-1.1256112896464998</v>
      </c>
      <c r="AE53">
        <f t="shared" si="7"/>
        <v>0.36852148858821099</v>
      </c>
      <c r="AF53">
        <f>C53/7.157</f>
        <v>-1.2868520329747102</v>
      </c>
      <c r="AG53">
        <f>F53/7.157</f>
        <v>-1.5059382422802852</v>
      </c>
      <c r="AH53">
        <f>I53/7.157</f>
        <v>-1.2818219924549392</v>
      </c>
      <c r="AI53">
        <f>L53/7.157</f>
        <v>-1.2646360206790555</v>
      </c>
      <c r="AJ53">
        <f>O53/7.157</f>
        <v>-0.86502724605281545</v>
      </c>
      <c r="AK53">
        <f>R53/7.157</f>
        <v>-1.3861953332401844</v>
      </c>
    </row>
    <row r="54" spans="1:37" x14ac:dyDescent="0.3">
      <c r="A54">
        <f t="shared" si="1"/>
        <v>0.18055555555555555</v>
      </c>
      <c r="B54">
        <v>15600</v>
      </c>
      <c r="C54">
        <v>-9.0109999999999992</v>
      </c>
      <c r="D54" s="21">
        <v>-345.01100000000002</v>
      </c>
      <c r="E54">
        <v>15600</v>
      </c>
      <c r="F54">
        <v>-10.593999999999999</v>
      </c>
      <c r="G54" s="21">
        <v>-427.964</v>
      </c>
      <c r="H54">
        <v>15600</v>
      </c>
      <c r="I54">
        <v>-9.0519999999999996</v>
      </c>
      <c r="J54" s="21">
        <v>-386.43799999999999</v>
      </c>
      <c r="K54">
        <v>15600</v>
      </c>
      <c r="L54">
        <v>-8.9130000000000003</v>
      </c>
      <c r="M54" s="21">
        <v>-381.61399999999998</v>
      </c>
      <c r="N54">
        <v>15600</v>
      </c>
      <c r="O54">
        <v>-5.9480000000000004</v>
      </c>
      <c r="P54" s="21">
        <v>-149.64400000000001</v>
      </c>
      <c r="Q54">
        <v>15600</v>
      </c>
      <c r="R54">
        <v>-9.85</v>
      </c>
      <c r="S54" s="21">
        <v>-172.47</v>
      </c>
      <c r="T54">
        <f>AVERAGE(C54,F54)</f>
        <v>-9.8024999999999984</v>
      </c>
      <c r="U54">
        <f>STDEV(C54,F54)</f>
        <v>1.119350034618305</v>
      </c>
      <c r="V54">
        <f>AVERAGE(I54,L54)</f>
        <v>-8.9824999999999999</v>
      </c>
      <c r="W54">
        <f>STDEV(I54,L54)</f>
        <v>9.8287842584929647E-2</v>
      </c>
      <c r="X54">
        <f>AVERAGE(O54,R54)</f>
        <v>-7.899</v>
      </c>
      <c r="Y54">
        <f>STDEV(O54,R54)</f>
        <v>2.7591306601899088</v>
      </c>
      <c r="Z54">
        <f t="shared" si="2"/>
        <v>-1.3696381165292719</v>
      </c>
      <c r="AA54">
        <f t="shared" si="3"/>
        <v>0.15639933416491617</v>
      </c>
      <c r="AB54">
        <f t="shared" si="4"/>
        <v>-1.2550649713567137</v>
      </c>
      <c r="AC54">
        <f t="shared" si="5"/>
        <v>1.3733106411195982E-2</v>
      </c>
      <c r="AD54">
        <f t="shared" si="6"/>
        <v>-1.1036747240463882</v>
      </c>
      <c r="AE54">
        <f t="shared" si="7"/>
        <v>0.38551497278048186</v>
      </c>
      <c r="AF54">
        <f>C54/7.157</f>
        <v>-1.2590470867681989</v>
      </c>
      <c r="AG54">
        <f>F54/7.157</f>
        <v>-1.480229146290345</v>
      </c>
      <c r="AH54">
        <f>I54/7.157</f>
        <v>-1.2647757440268268</v>
      </c>
      <c r="AI54">
        <f>L54/7.157</f>
        <v>-1.2453541986866006</v>
      </c>
      <c r="AJ54">
        <f>O54/7.157</f>
        <v>-0.83107447254436217</v>
      </c>
      <c r="AK54">
        <f>R54/7.157</f>
        <v>-1.376274975548414</v>
      </c>
    </row>
    <row r="55" spans="1:37" x14ac:dyDescent="0.3">
      <c r="A55">
        <f t="shared" si="1"/>
        <v>0.18402777777777779</v>
      </c>
      <c r="B55">
        <v>15900</v>
      </c>
      <c r="C55">
        <v>-8.8569999999999993</v>
      </c>
      <c r="D55" s="21">
        <v>-347.66899999999998</v>
      </c>
      <c r="E55">
        <v>15900</v>
      </c>
      <c r="F55">
        <v>-10.425000000000001</v>
      </c>
      <c r="G55" s="21">
        <v>-431.09100000000001</v>
      </c>
      <c r="H55">
        <v>15900</v>
      </c>
      <c r="I55">
        <v>-8.8979999999999997</v>
      </c>
      <c r="J55" s="21">
        <v>-389.10700000000003</v>
      </c>
      <c r="K55">
        <v>15900</v>
      </c>
      <c r="L55">
        <v>-8.8209999999999997</v>
      </c>
      <c r="M55" s="21">
        <v>-384.26</v>
      </c>
      <c r="N55">
        <v>15900</v>
      </c>
      <c r="O55">
        <v>-6.2320000000000002</v>
      </c>
      <c r="P55" s="21">
        <v>-151.51400000000001</v>
      </c>
      <c r="Q55">
        <v>15900</v>
      </c>
      <c r="R55">
        <v>-9.9410000000000007</v>
      </c>
      <c r="S55" s="21">
        <v>-175.452</v>
      </c>
      <c r="T55">
        <f>AVERAGE(C55,F55)</f>
        <v>-9.641</v>
      </c>
      <c r="U55">
        <f>STDEV(C55,F55)</f>
        <v>1.1087434329005075</v>
      </c>
      <c r="V55">
        <f>AVERAGE(I55,L55)</f>
        <v>-8.8595000000000006</v>
      </c>
      <c r="W55">
        <f>STDEV(I55,L55)</f>
        <v>5.4447222151364126E-2</v>
      </c>
      <c r="X55">
        <f>AVERAGE(O55,R55)</f>
        <v>-8.0865000000000009</v>
      </c>
      <c r="Y55">
        <f>STDEV(O55,R55)</f>
        <v>2.6226590514209063</v>
      </c>
      <c r="Z55">
        <f t="shared" si="2"/>
        <v>-1.3470727958641888</v>
      </c>
      <c r="AA55">
        <f t="shared" si="3"/>
        <v>0.15491734426442749</v>
      </c>
      <c r="AB55">
        <f t="shared" si="4"/>
        <v>-1.2378789995808301</v>
      </c>
      <c r="AC55">
        <f t="shared" si="5"/>
        <v>7.6075481558424097E-3</v>
      </c>
      <c r="AD55">
        <f t="shared" si="6"/>
        <v>-1.1298728517535281</v>
      </c>
      <c r="AE55">
        <f t="shared" si="7"/>
        <v>0.36644670272752639</v>
      </c>
      <c r="AF55">
        <f>C55/7.157</f>
        <v>-1.2375296912114013</v>
      </c>
      <c r="AG55">
        <f>F55/7.157</f>
        <v>-1.4566159005169765</v>
      </c>
      <c r="AH55">
        <f>I55/7.157</f>
        <v>-1.2432583484700293</v>
      </c>
      <c r="AI55">
        <f>L55/7.157</f>
        <v>-1.2324996506916306</v>
      </c>
      <c r="AJ55">
        <f>O55/7.157</f>
        <v>-0.87075590331144337</v>
      </c>
      <c r="AK55">
        <f>R55/7.157</f>
        <v>-1.3889898001956127</v>
      </c>
    </row>
    <row r="56" spans="1:37" x14ac:dyDescent="0.3">
      <c r="A56">
        <f t="shared" si="1"/>
        <v>0.1875</v>
      </c>
      <c r="B56">
        <v>16200</v>
      </c>
      <c r="C56">
        <v>-8.6880000000000006</v>
      </c>
      <c r="D56" s="21">
        <v>-350.27499999999998</v>
      </c>
      <c r="E56">
        <v>16200</v>
      </c>
      <c r="F56">
        <v>-10.241</v>
      </c>
      <c r="G56" s="21">
        <v>-434.16399999999999</v>
      </c>
      <c r="H56">
        <v>16200</v>
      </c>
      <c r="I56">
        <v>-8.7449999999999992</v>
      </c>
      <c r="J56" s="21">
        <v>-391.73099999999999</v>
      </c>
      <c r="K56">
        <v>16200</v>
      </c>
      <c r="L56">
        <v>-8.6359999999999992</v>
      </c>
      <c r="M56" s="21">
        <v>-386.851</v>
      </c>
      <c r="N56">
        <v>16200</v>
      </c>
      <c r="O56">
        <v>-5.9560000000000004</v>
      </c>
      <c r="P56" s="21">
        <v>-153.30099999999999</v>
      </c>
      <c r="Q56">
        <v>16200</v>
      </c>
      <c r="R56">
        <v>-9.9039999999999999</v>
      </c>
      <c r="S56" s="21">
        <v>-178.423</v>
      </c>
      <c r="T56">
        <f>AVERAGE(C56,F56)</f>
        <v>-9.464500000000001</v>
      </c>
      <c r="U56">
        <f>STDEV(C56,F56)</f>
        <v>1.0981368311827078</v>
      </c>
      <c r="V56">
        <f>AVERAGE(I56,L56)</f>
        <v>-8.6905000000000001</v>
      </c>
      <c r="W56">
        <f>STDEV(I56,L56)</f>
        <v>7.7074639149333671E-2</v>
      </c>
      <c r="X56">
        <f>AVERAGE(O56,R56)</f>
        <v>-7.93</v>
      </c>
      <c r="Y56">
        <f>STDEV(O56,R56)</f>
        <v>2.7916575721244921</v>
      </c>
      <c r="Z56">
        <f t="shared" si="2"/>
        <v>-1.3224116249825346</v>
      </c>
      <c r="AA56">
        <f t="shared" si="3"/>
        <v>0.15343535436393849</v>
      </c>
      <c r="AB56">
        <f t="shared" si="4"/>
        <v>-1.2142657538074613</v>
      </c>
      <c r="AC56">
        <f t="shared" si="5"/>
        <v>1.0769126610218482E-2</v>
      </c>
      <c r="AD56">
        <f t="shared" si="6"/>
        <v>-1.108006147827302</v>
      </c>
      <c r="AE56">
        <f t="shared" si="7"/>
        <v>0.39005974180864778</v>
      </c>
      <c r="AF56">
        <f>C56/7.157</f>
        <v>-1.2139164454380327</v>
      </c>
      <c r="AG56">
        <f>F56/7.157</f>
        <v>-1.4309068045270363</v>
      </c>
      <c r="AH56">
        <f>I56/7.157</f>
        <v>-1.2218806762610031</v>
      </c>
      <c r="AI56">
        <f>L56/7.157</f>
        <v>-1.206650831353919</v>
      </c>
      <c r="AJ56">
        <f>O56/7.157</f>
        <v>-0.83219225932653351</v>
      </c>
      <c r="AK56">
        <f>R56/7.157</f>
        <v>-1.3838200363280704</v>
      </c>
    </row>
    <row r="57" spans="1:37" x14ac:dyDescent="0.3">
      <c r="A57">
        <f t="shared" si="1"/>
        <v>0.19097222222222221</v>
      </c>
      <c r="B57">
        <v>16500</v>
      </c>
      <c r="C57">
        <v>-8.5190000000000001</v>
      </c>
      <c r="D57" s="21">
        <v>-352.83100000000002</v>
      </c>
      <c r="E57">
        <v>16500</v>
      </c>
      <c r="F57">
        <v>-10.071999999999999</v>
      </c>
      <c r="G57" s="21">
        <v>-437.18599999999998</v>
      </c>
      <c r="H57">
        <v>16500</v>
      </c>
      <c r="I57">
        <v>-8.6069999999999993</v>
      </c>
      <c r="J57" s="21">
        <v>-394.31299999999999</v>
      </c>
      <c r="K57">
        <v>16500</v>
      </c>
      <c r="L57">
        <v>-8.4830000000000005</v>
      </c>
      <c r="M57" s="21">
        <v>-389.39600000000002</v>
      </c>
      <c r="N57">
        <v>16500</v>
      </c>
      <c r="O57">
        <v>-5.7270000000000003</v>
      </c>
      <c r="P57" s="21">
        <v>-155.01900000000001</v>
      </c>
      <c r="Q57">
        <v>16500</v>
      </c>
      <c r="R57">
        <v>-9.6020000000000003</v>
      </c>
      <c r="S57" s="21">
        <v>-181.304</v>
      </c>
      <c r="T57">
        <f>AVERAGE(C57,F57)</f>
        <v>-9.2955000000000005</v>
      </c>
      <c r="U57">
        <f>STDEV(C57,F57)</f>
        <v>1.0981368311827078</v>
      </c>
      <c r="V57">
        <f>AVERAGE(I57,L57)</f>
        <v>-8.5449999999999999</v>
      </c>
      <c r="W57">
        <f>STDEV(I57,L57)</f>
        <v>8.7681240867131027E-2</v>
      </c>
      <c r="X57">
        <f>AVERAGE(O57,R57)</f>
        <v>-7.6645000000000003</v>
      </c>
      <c r="Y57">
        <f>STDEV(O57,R57)</f>
        <v>2.7400387770978716</v>
      </c>
      <c r="Z57">
        <f t="shared" si="2"/>
        <v>-1.298798379209166</v>
      </c>
      <c r="AA57">
        <f t="shared" si="3"/>
        <v>0.15343535436393849</v>
      </c>
      <c r="AB57">
        <f t="shared" si="4"/>
        <v>-1.1939360067067206</v>
      </c>
      <c r="AC57">
        <f t="shared" si="5"/>
        <v>1.2251116510707144E-2</v>
      </c>
      <c r="AD57">
        <f t="shared" si="6"/>
        <v>-1.0709095989939919</v>
      </c>
      <c r="AE57">
        <f t="shared" si="7"/>
        <v>0.38284739095960202</v>
      </c>
      <c r="AF57">
        <f>C57/7.157</f>
        <v>-1.190303199664664</v>
      </c>
      <c r="AG57">
        <f>F57/7.157</f>
        <v>-1.4072935587536677</v>
      </c>
      <c r="AH57">
        <f>I57/7.157</f>
        <v>-1.2025988542685482</v>
      </c>
      <c r="AI57">
        <f>L57/7.157</f>
        <v>-1.1852731591448933</v>
      </c>
      <c r="AJ57">
        <f>O57/7.157</f>
        <v>-0.80019561268688</v>
      </c>
      <c r="AK57">
        <f>R57/7.157</f>
        <v>-1.3416235853011038</v>
      </c>
    </row>
    <row r="58" spans="1:37" x14ac:dyDescent="0.3">
      <c r="A58">
        <f t="shared" si="1"/>
        <v>0.19444444444444445</v>
      </c>
      <c r="B58">
        <v>16800</v>
      </c>
      <c r="C58">
        <v>-8.3970000000000002</v>
      </c>
      <c r="D58" s="21">
        <v>-355.35</v>
      </c>
      <c r="E58">
        <v>16800</v>
      </c>
      <c r="F58">
        <v>-9.9190000000000005</v>
      </c>
      <c r="G58" s="21">
        <v>-440.161</v>
      </c>
      <c r="H58">
        <v>16800</v>
      </c>
      <c r="I58">
        <v>-8.4540000000000006</v>
      </c>
      <c r="J58" s="21">
        <v>-396.84899999999999</v>
      </c>
      <c r="K58">
        <v>16800</v>
      </c>
      <c r="L58">
        <v>-8.33</v>
      </c>
      <c r="M58" s="21">
        <v>-391.89400000000001</v>
      </c>
      <c r="N58">
        <v>16800</v>
      </c>
      <c r="O58">
        <v>-5.3289999999999997</v>
      </c>
      <c r="P58" s="21">
        <v>-156.61699999999999</v>
      </c>
      <c r="Q58">
        <v>16800</v>
      </c>
      <c r="R58">
        <v>-9.64</v>
      </c>
      <c r="S58" s="21">
        <v>-184.196</v>
      </c>
      <c r="T58">
        <f>AVERAGE(C58,F58)</f>
        <v>-9.1580000000000013</v>
      </c>
      <c r="U58">
        <f>STDEV(C58,F58)</f>
        <v>1.0762165209659256</v>
      </c>
      <c r="V58">
        <f>AVERAGE(I58,L58)</f>
        <v>-8.3919999999999995</v>
      </c>
      <c r="W58">
        <f>STDEV(I58,L58)</f>
        <v>8.768124086713229E-2</v>
      </c>
      <c r="X58">
        <f>AVERAGE(O58,R58)</f>
        <v>-7.4845000000000006</v>
      </c>
      <c r="Y58">
        <f>STDEV(O58,R58)</f>
        <v>3.048337333695204</v>
      </c>
      <c r="Z58">
        <f t="shared" si="2"/>
        <v>-1.2795864188905968</v>
      </c>
      <c r="AA58">
        <f t="shared" si="3"/>
        <v>0.15037257523626177</v>
      </c>
      <c r="AB58">
        <f t="shared" si="4"/>
        <v>-1.1725583344976944</v>
      </c>
      <c r="AC58">
        <f t="shared" si="5"/>
        <v>1.225111651070732E-2</v>
      </c>
      <c r="AD58">
        <f t="shared" si="6"/>
        <v>-1.0457593963951377</v>
      </c>
      <c r="AE58">
        <f t="shared" si="7"/>
        <v>0.42592389740047559</v>
      </c>
      <c r="AF58">
        <f>C58/7.157</f>
        <v>-1.1732569512365516</v>
      </c>
      <c r="AG58">
        <f>F58/7.157</f>
        <v>-1.3859158865446417</v>
      </c>
      <c r="AH58">
        <f>I58/7.157</f>
        <v>-1.1812211820595222</v>
      </c>
      <c r="AI58">
        <f>L58/7.157</f>
        <v>-1.1638954869358671</v>
      </c>
      <c r="AJ58">
        <f>O58/7.157</f>
        <v>-0.74458572027385772</v>
      </c>
      <c r="AK58">
        <f>R58/7.157</f>
        <v>-1.3469330725164175</v>
      </c>
    </row>
    <row r="59" spans="1:37" x14ac:dyDescent="0.3">
      <c r="A59">
        <f t="shared" si="1"/>
        <v>0.19791666666666666</v>
      </c>
      <c r="B59">
        <v>17100</v>
      </c>
      <c r="C59">
        <v>-8.2739999999999991</v>
      </c>
      <c r="D59" s="21">
        <v>-357.83199999999999</v>
      </c>
      <c r="E59">
        <v>17100</v>
      </c>
      <c r="F59">
        <v>-9.7810000000000006</v>
      </c>
      <c r="G59" s="21">
        <v>-443.096</v>
      </c>
      <c r="H59">
        <v>17100</v>
      </c>
      <c r="I59">
        <v>-8.3160000000000007</v>
      </c>
      <c r="J59" s="21">
        <v>-399.34399999999999</v>
      </c>
      <c r="K59">
        <v>17100</v>
      </c>
      <c r="L59">
        <v>-8.2370000000000001</v>
      </c>
      <c r="M59" s="21">
        <v>-394.36599999999999</v>
      </c>
      <c r="N59">
        <v>17100</v>
      </c>
      <c r="O59">
        <v>-5.5289999999999999</v>
      </c>
      <c r="P59" s="21">
        <v>-158.27600000000001</v>
      </c>
      <c r="Q59">
        <v>17100</v>
      </c>
      <c r="R59">
        <v>-9.7739999999999991</v>
      </c>
      <c r="S59" s="21">
        <v>-187.12799999999999</v>
      </c>
      <c r="T59">
        <f>AVERAGE(C59,F59)</f>
        <v>-9.0274999999999999</v>
      </c>
      <c r="U59">
        <f>STDEV(C59,F59)</f>
        <v>1.0656099192481281</v>
      </c>
      <c r="V59">
        <f>AVERAGE(I59,L59)</f>
        <v>-8.2765000000000004</v>
      </c>
      <c r="W59">
        <f>STDEV(I59,L59)</f>
        <v>5.5861435713737695E-2</v>
      </c>
      <c r="X59">
        <f>AVERAGE(O59,R59)</f>
        <v>-7.6514999999999995</v>
      </c>
      <c r="Y59">
        <f>STDEV(O59,R59)</f>
        <v>3.0016682861368946</v>
      </c>
      <c r="Z59">
        <f t="shared" si="2"/>
        <v>-1.2613525220064272</v>
      </c>
      <c r="AA59">
        <f t="shared" si="3"/>
        <v>0.1488905853357731</v>
      </c>
      <c r="AB59">
        <f t="shared" si="4"/>
        <v>-1.1564202878300964</v>
      </c>
      <c r="AC59">
        <f t="shared" si="5"/>
        <v>7.8051468092409804E-3</v>
      </c>
      <c r="AD59">
        <f t="shared" si="6"/>
        <v>-1.0690931954729634</v>
      </c>
      <c r="AE59">
        <f t="shared" si="7"/>
        <v>0.41940314183832539</v>
      </c>
      <c r="AF59">
        <f>C59/7.157</f>
        <v>-1.1560709794606678</v>
      </c>
      <c r="AG59">
        <f>F59/7.157</f>
        <v>-1.3666340645521868</v>
      </c>
      <c r="AH59">
        <f>I59/7.157</f>
        <v>-1.1619393600670673</v>
      </c>
      <c r="AI59">
        <f>L59/7.157</f>
        <v>-1.1509012155931255</v>
      </c>
      <c r="AJ59">
        <f>O59/7.157</f>
        <v>-0.77253038982814026</v>
      </c>
      <c r="AK59">
        <f>R59/7.157</f>
        <v>-1.3656560011177867</v>
      </c>
    </row>
    <row r="60" spans="1:37" x14ac:dyDescent="0.3">
      <c r="A60">
        <f t="shared" si="1"/>
        <v>0.2013888888888889</v>
      </c>
      <c r="B60">
        <v>17400</v>
      </c>
      <c r="C60">
        <v>-8.1509999999999998</v>
      </c>
      <c r="D60" s="21">
        <v>-360.27699999999999</v>
      </c>
      <c r="E60">
        <v>17400</v>
      </c>
      <c r="F60">
        <v>-9.6430000000000007</v>
      </c>
      <c r="G60" s="21">
        <v>-445.988</v>
      </c>
      <c r="H60">
        <v>17400</v>
      </c>
      <c r="I60">
        <v>-8.1470000000000002</v>
      </c>
      <c r="J60" s="21">
        <v>-401.78800000000001</v>
      </c>
      <c r="K60">
        <v>17400</v>
      </c>
      <c r="L60">
        <v>-8.0839999999999996</v>
      </c>
      <c r="M60" s="21">
        <v>-396.791</v>
      </c>
      <c r="N60">
        <v>17400</v>
      </c>
      <c r="O60">
        <v>-5.3520000000000003</v>
      </c>
      <c r="P60" s="21">
        <v>-159.88200000000001</v>
      </c>
      <c r="Q60">
        <v>17400</v>
      </c>
      <c r="R60">
        <v>-9.9559999999999995</v>
      </c>
      <c r="S60" s="21">
        <v>-190.11500000000001</v>
      </c>
      <c r="T60">
        <f>AVERAGE(C60,F60)</f>
        <v>-8.8970000000000002</v>
      </c>
      <c r="U60">
        <f>STDEV(C60,F60)</f>
        <v>1.0550033175303295</v>
      </c>
      <c r="V60">
        <f>AVERAGE(I60,L60)</f>
        <v>-8.1155000000000008</v>
      </c>
      <c r="W60">
        <f>STDEV(I60,L60)</f>
        <v>4.4547727214752926E-2</v>
      </c>
      <c r="X60">
        <f>AVERAGE(O60,R60)</f>
        <v>-7.6539999999999999</v>
      </c>
      <c r="Y60">
        <f>STDEV(O60,R60)</f>
        <v>3.2555196205828656</v>
      </c>
      <c r="Z60">
        <f t="shared" si="2"/>
        <v>-1.2431186251222579</v>
      </c>
      <c r="AA60">
        <f t="shared" si="3"/>
        <v>0.14740859543528426</v>
      </c>
      <c r="AB60">
        <f t="shared" si="4"/>
        <v>-1.133924828838899</v>
      </c>
      <c r="AC60">
        <f t="shared" si="5"/>
        <v>6.2243575820529447E-3</v>
      </c>
      <c r="AD60">
        <f t="shared" si="6"/>
        <v>-1.069442503842392</v>
      </c>
      <c r="AE60">
        <f t="shared" si="7"/>
        <v>0.45487210012335694</v>
      </c>
      <c r="AF60">
        <f>C60/7.157</f>
        <v>-1.1388850076847841</v>
      </c>
      <c r="AG60">
        <f>F60/7.157</f>
        <v>-1.3473522425597317</v>
      </c>
      <c r="AH60">
        <f>I60/7.157</f>
        <v>-1.1383261142936985</v>
      </c>
      <c r="AI60">
        <f>L60/7.157</f>
        <v>-1.1295235433840993</v>
      </c>
      <c r="AJ60">
        <f>O60/7.157</f>
        <v>-0.74779935727260027</v>
      </c>
      <c r="AK60">
        <f>R60/7.157</f>
        <v>-1.3910856504121838</v>
      </c>
    </row>
    <row r="61" spans="1:37" x14ac:dyDescent="0.3">
      <c r="A61">
        <f t="shared" si="1"/>
        <v>0.2048611111111111</v>
      </c>
      <c r="B61">
        <v>17700</v>
      </c>
      <c r="C61">
        <v>-8.0129999999999999</v>
      </c>
      <c r="D61" s="21">
        <v>-362.68099999999998</v>
      </c>
      <c r="E61">
        <v>17700</v>
      </c>
      <c r="F61">
        <v>-9.52</v>
      </c>
      <c r="G61" s="21">
        <v>-448.84500000000003</v>
      </c>
      <c r="H61">
        <v>17700</v>
      </c>
      <c r="I61">
        <v>-8.0549999999999997</v>
      </c>
      <c r="J61" s="21">
        <v>-404.20400000000001</v>
      </c>
      <c r="K61">
        <v>17700</v>
      </c>
      <c r="L61">
        <v>-7.9459999999999997</v>
      </c>
      <c r="M61" s="21">
        <v>-399.17500000000001</v>
      </c>
      <c r="N61">
        <v>17700</v>
      </c>
      <c r="O61">
        <v>-5.5350000000000001</v>
      </c>
      <c r="P61" s="21">
        <v>-161.542</v>
      </c>
      <c r="Q61">
        <v>17700</v>
      </c>
      <c r="R61">
        <v>-10.032999999999999</v>
      </c>
      <c r="S61" s="21">
        <v>-193.125</v>
      </c>
      <c r="T61">
        <f>AVERAGE(C61,F61)</f>
        <v>-8.7665000000000006</v>
      </c>
      <c r="U61">
        <f>STDEV(C61,F61)</f>
        <v>1.065609919248127</v>
      </c>
      <c r="V61">
        <f>AVERAGE(I61,L61)</f>
        <v>-8.0004999999999988</v>
      </c>
      <c r="W61">
        <f>STDEV(I61,L61)</f>
        <v>7.7074639149333671E-2</v>
      </c>
      <c r="X61">
        <f>AVERAGE(O61,R61)</f>
        <v>-7.7839999999999998</v>
      </c>
      <c r="Y61">
        <f>STDEV(O61,R61)</f>
        <v>3.180566301777092</v>
      </c>
      <c r="Z61">
        <f t="shared" si="2"/>
        <v>-1.2248847282380886</v>
      </c>
      <c r="AA61">
        <f t="shared" si="3"/>
        <v>0.14889058533577296</v>
      </c>
      <c r="AB61">
        <f t="shared" si="4"/>
        <v>-1.1178566438451865</v>
      </c>
      <c r="AC61">
        <f t="shared" si="5"/>
        <v>1.0769126610218482E-2</v>
      </c>
      <c r="AD61">
        <f t="shared" si="6"/>
        <v>-1.0876065390526757</v>
      </c>
      <c r="AE61">
        <f t="shared" si="7"/>
        <v>0.44439937149323627</v>
      </c>
      <c r="AF61">
        <f>C61/7.157</f>
        <v>-1.1196031856923292</v>
      </c>
      <c r="AG61">
        <f>F61/7.157</f>
        <v>-1.330166270783848</v>
      </c>
      <c r="AH61">
        <f>I61/7.157</f>
        <v>-1.1254715662987285</v>
      </c>
      <c r="AI61">
        <f>L61/7.157</f>
        <v>-1.1102417213916445</v>
      </c>
      <c r="AJ61">
        <f>O61/7.157</f>
        <v>-0.77336872991476879</v>
      </c>
      <c r="AK61">
        <f>R61/7.157</f>
        <v>-1.4018443481905825</v>
      </c>
    </row>
    <row r="62" spans="1:37" x14ac:dyDescent="0.3">
      <c r="A62">
        <f t="shared" si="1"/>
        <v>0.20833333333333334</v>
      </c>
      <c r="B62">
        <v>18000</v>
      </c>
      <c r="C62">
        <v>-7.875</v>
      </c>
      <c r="D62" s="21">
        <v>-365.04399999999998</v>
      </c>
      <c r="E62">
        <v>18000</v>
      </c>
      <c r="F62">
        <v>-9.3670000000000009</v>
      </c>
      <c r="G62" s="21">
        <v>-451.65499999999997</v>
      </c>
      <c r="H62">
        <v>18000</v>
      </c>
      <c r="I62">
        <v>-8.0399999999999991</v>
      </c>
      <c r="J62" s="21">
        <v>-406.61599999999999</v>
      </c>
      <c r="K62">
        <v>18000</v>
      </c>
      <c r="L62">
        <v>-7.8840000000000003</v>
      </c>
      <c r="M62" s="21">
        <v>-401.54</v>
      </c>
      <c r="N62">
        <v>18000</v>
      </c>
      <c r="O62">
        <v>-5.3540000000000001</v>
      </c>
      <c r="P62" s="21">
        <v>-163.148</v>
      </c>
      <c r="Q62">
        <v>18000</v>
      </c>
      <c r="R62">
        <v>-10.054</v>
      </c>
      <c r="S62" s="21">
        <v>-196.14099999999999</v>
      </c>
      <c r="T62">
        <f>AVERAGE(C62,F62)</f>
        <v>-8.6210000000000004</v>
      </c>
      <c r="U62">
        <f>STDEV(C62,F62)</f>
        <v>1.0550033175303295</v>
      </c>
      <c r="V62">
        <f>AVERAGE(I62,L62)</f>
        <v>-7.9619999999999997</v>
      </c>
      <c r="W62">
        <f>STDEV(I62,L62)</f>
        <v>0.11030865786510058</v>
      </c>
      <c r="X62">
        <f>AVERAGE(O62,R62)</f>
        <v>-7.7040000000000006</v>
      </c>
      <c r="Y62">
        <f>STDEV(O62,R62)</f>
        <v>3.3234018715767717</v>
      </c>
      <c r="Z62">
        <f t="shared" si="2"/>
        <v>-1.2045549811373482</v>
      </c>
      <c r="AA62">
        <f t="shared" si="3"/>
        <v>0.14740859543528426</v>
      </c>
      <c r="AB62">
        <f t="shared" si="4"/>
        <v>-1.1124772949559871</v>
      </c>
      <c r="AC62">
        <f t="shared" si="5"/>
        <v>1.5412694965083216E-2</v>
      </c>
      <c r="AD62">
        <f t="shared" si="6"/>
        <v>-1.0764286712309628</v>
      </c>
      <c r="AE62">
        <f t="shared" si="7"/>
        <v>0.46435683548648482</v>
      </c>
      <c r="AF62">
        <f>C62/7.157</f>
        <v>-1.1003213636998743</v>
      </c>
      <c r="AG62">
        <f>F62/7.157</f>
        <v>-1.308788598574822</v>
      </c>
      <c r="AH62">
        <f>I62/7.157</f>
        <v>-1.1233757160821571</v>
      </c>
      <c r="AI62">
        <f>L62/7.157</f>
        <v>-1.1015788738298169</v>
      </c>
      <c r="AJ62">
        <f>O62/7.157</f>
        <v>-0.74807880396814308</v>
      </c>
      <c r="AK62">
        <f>R62/7.157</f>
        <v>-1.4047785384937823</v>
      </c>
    </row>
    <row r="63" spans="1:37" x14ac:dyDescent="0.3">
      <c r="A63">
        <f t="shared" si="1"/>
        <v>0.21180555555555555</v>
      </c>
      <c r="B63">
        <v>18300</v>
      </c>
      <c r="C63">
        <v>-7.7670000000000003</v>
      </c>
      <c r="D63" s="21">
        <v>-367.37400000000002</v>
      </c>
      <c r="E63">
        <v>18300</v>
      </c>
      <c r="F63">
        <v>-9.2439999999999998</v>
      </c>
      <c r="G63" s="21">
        <v>-454.428</v>
      </c>
      <c r="H63">
        <v>18300</v>
      </c>
      <c r="I63">
        <v>-7.9320000000000004</v>
      </c>
      <c r="J63" s="21">
        <v>-408.99599999999998</v>
      </c>
      <c r="K63">
        <v>18300</v>
      </c>
      <c r="L63">
        <v>-7.8540000000000001</v>
      </c>
      <c r="M63" s="21">
        <v>-403.89600000000002</v>
      </c>
      <c r="N63">
        <v>18300</v>
      </c>
      <c r="O63">
        <v>-5.4569999999999999</v>
      </c>
      <c r="P63" s="21">
        <v>-164.785</v>
      </c>
      <c r="Q63">
        <v>18300</v>
      </c>
      <c r="R63">
        <v>-9.9149999999999991</v>
      </c>
      <c r="S63" s="21">
        <v>-199.11500000000001</v>
      </c>
      <c r="T63">
        <f>AVERAGE(C63,F63)</f>
        <v>-8.5054999999999996</v>
      </c>
      <c r="U63">
        <f>STDEV(C63,F63)</f>
        <v>1.0443967158125302</v>
      </c>
      <c r="V63">
        <f>AVERAGE(I63,L63)</f>
        <v>-7.8930000000000007</v>
      </c>
      <c r="W63">
        <f>STDEV(I63,L63)</f>
        <v>5.5154328932550914E-2</v>
      </c>
      <c r="X63">
        <f>AVERAGE(O63,R63)</f>
        <v>-7.6859999999999999</v>
      </c>
      <c r="Y63">
        <f>STDEV(O63,R63)</f>
        <v>3.1522820305296282</v>
      </c>
      <c r="Z63">
        <f t="shared" si="2"/>
        <v>-1.1884169344697499</v>
      </c>
      <c r="AA63">
        <f t="shared" si="3"/>
        <v>0.14592660553479533</v>
      </c>
      <c r="AB63">
        <f t="shared" si="4"/>
        <v>-1.1028363839597597</v>
      </c>
      <c r="AC63">
        <f t="shared" si="5"/>
        <v>7.7063474825416955E-3</v>
      </c>
      <c r="AD63">
        <f t="shared" si="6"/>
        <v>-1.0739136509710772</v>
      </c>
      <c r="AE63">
        <f t="shared" si="7"/>
        <v>0.44044739842526592</v>
      </c>
      <c r="AF63">
        <f>C63/7.157</f>
        <v>-1.0852312421405617</v>
      </c>
      <c r="AG63">
        <f>F63/7.157</f>
        <v>-1.291602626798938</v>
      </c>
      <c r="AH63">
        <f>I63/7.157</f>
        <v>-1.1082855945228449</v>
      </c>
      <c r="AI63">
        <f>L63/7.157</f>
        <v>-1.0973871733966747</v>
      </c>
      <c r="AJ63">
        <f>O63/7.157</f>
        <v>-0.76247030878859856</v>
      </c>
      <c r="AK63">
        <f>R63/7.157</f>
        <v>-1.3853569931535559</v>
      </c>
    </row>
    <row r="64" spans="1:37" x14ac:dyDescent="0.3">
      <c r="A64">
        <f t="shared" si="1"/>
        <v>0.21527777777777779</v>
      </c>
      <c r="B64">
        <v>18600</v>
      </c>
      <c r="C64">
        <v>-7.66</v>
      </c>
      <c r="D64" s="21">
        <v>-369.67200000000003</v>
      </c>
      <c r="E64">
        <v>18600</v>
      </c>
      <c r="F64">
        <v>-9.1370000000000005</v>
      </c>
      <c r="G64" s="21">
        <v>-457.16899999999998</v>
      </c>
      <c r="H64">
        <v>18600</v>
      </c>
      <c r="I64">
        <v>-7.81</v>
      </c>
      <c r="J64" s="21">
        <v>-411.33800000000002</v>
      </c>
      <c r="K64">
        <v>18600</v>
      </c>
      <c r="L64">
        <v>-7.7460000000000004</v>
      </c>
      <c r="M64" s="21">
        <v>-406.22</v>
      </c>
      <c r="N64">
        <v>18600</v>
      </c>
      <c r="O64">
        <v>-5.2750000000000004</v>
      </c>
      <c r="P64" s="21">
        <v>-166.36799999999999</v>
      </c>
      <c r="Q64">
        <v>18600</v>
      </c>
      <c r="R64">
        <v>-9.8260000000000005</v>
      </c>
      <c r="S64" s="21">
        <v>-202.06299999999999</v>
      </c>
      <c r="T64">
        <f>AVERAGE(C64,F64)</f>
        <v>-8.3985000000000003</v>
      </c>
      <c r="U64">
        <f>STDEV(C64,F64)</f>
        <v>1.0443967158125309</v>
      </c>
      <c r="V64">
        <f>AVERAGE(I64,L64)</f>
        <v>-7.7780000000000005</v>
      </c>
      <c r="W64">
        <f>STDEV(I64,L64)</f>
        <v>4.5254833995938451E-2</v>
      </c>
      <c r="X64">
        <f>AVERAGE(O64,R64)</f>
        <v>-7.5505000000000004</v>
      </c>
      <c r="Y64">
        <f>STDEV(O64,R64)</f>
        <v>3.2180429611799779</v>
      </c>
      <c r="Z64">
        <f t="shared" si="2"/>
        <v>-1.1734665362582088</v>
      </c>
      <c r="AA64">
        <f t="shared" si="3"/>
        <v>0.14592660553479544</v>
      </c>
      <c r="AB64">
        <f t="shared" si="4"/>
        <v>-1.0867681989660474</v>
      </c>
      <c r="AC64">
        <f t="shared" si="5"/>
        <v>6.3231569087520544E-3</v>
      </c>
      <c r="AD64">
        <f t="shared" si="6"/>
        <v>-1.0549811373480509</v>
      </c>
      <c r="AE64">
        <f t="shared" si="7"/>
        <v>0.44963573580829647</v>
      </c>
      <c r="AF64">
        <f>C64/7.157</f>
        <v>-1.0702808439290206</v>
      </c>
      <c r="AG64">
        <f>F64/7.157</f>
        <v>-1.2766522285873969</v>
      </c>
      <c r="AH64">
        <f>I64/7.157</f>
        <v>-1.0912393460947323</v>
      </c>
      <c r="AI64">
        <f>L64/7.157</f>
        <v>-1.082297051837362</v>
      </c>
      <c r="AJ64">
        <f>O64/7.157</f>
        <v>-0.7370406594942015</v>
      </c>
      <c r="AK64">
        <f>R64/7.157</f>
        <v>-1.3729216152019004</v>
      </c>
    </row>
    <row r="65" spans="1:37" x14ac:dyDescent="0.3">
      <c r="A65">
        <f t="shared" si="1"/>
        <v>0.21875</v>
      </c>
      <c r="B65">
        <v>18900</v>
      </c>
      <c r="C65">
        <v>-7.5519999999999996</v>
      </c>
      <c r="D65" s="21">
        <v>-371.93700000000001</v>
      </c>
      <c r="E65">
        <v>18900</v>
      </c>
      <c r="F65">
        <v>-9.0139999999999993</v>
      </c>
      <c r="G65" s="21">
        <v>-459.87299999999999</v>
      </c>
      <c r="H65">
        <v>18900</v>
      </c>
      <c r="I65">
        <v>-7.7480000000000002</v>
      </c>
      <c r="J65" s="21">
        <v>-413.66300000000001</v>
      </c>
      <c r="K65">
        <v>18900</v>
      </c>
      <c r="L65">
        <v>-7.7</v>
      </c>
      <c r="M65" s="21">
        <v>-408.53</v>
      </c>
      <c r="N65">
        <v>18900</v>
      </c>
      <c r="O65">
        <v>-5.3280000000000003</v>
      </c>
      <c r="P65" s="21">
        <v>-167.96600000000001</v>
      </c>
      <c r="Q65">
        <v>18900</v>
      </c>
      <c r="R65">
        <v>-9.9220000000000006</v>
      </c>
      <c r="S65" s="21">
        <v>-205.04</v>
      </c>
      <c r="T65">
        <f>AVERAGE(C65,F65)</f>
        <v>-8.2829999999999995</v>
      </c>
      <c r="U65">
        <f>STDEV(C65,F65)</f>
        <v>1.0337901140947323</v>
      </c>
      <c r="V65">
        <f>AVERAGE(I65,L65)</f>
        <v>-7.7240000000000002</v>
      </c>
      <c r="W65">
        <f>STDEV(I65,L65)</f>
        <v>3.3941125496954314E-2</v>
      </c>
      <c r="X65">
        <f>AVERAGE(O65,R65)</f>
        <v>-7.625</v>
      </c>
      <c r="Y65">
        <f>STDEV(O65,R65)</f>
        <v>3.2484485527710021</v>
      </c>
      <c r="Z65">
        <f t="shared" si="2"/>
        <v>-1.1573284895906104</v>
      </c>
      <c r="AA65">
        <f t="shared" si="3"/>
        <v>0.14444461563430661</v>
      </c>
      <c r="AB65">
        <f t="shared" si="4"/>
        <v>-1.079223138186391</v>
      </c>
      <c r="AC65">
        <f t="shared" si="5"/>
        <v>4.7423676815641072E-3</v>
      </c>
      <c r="AD65">
        <f t="shared" si="6"/>
        <v>-1.0653905267570212</v>
      </c>
      <c r="AE65">
        <f t="shared" si="7"/>
        <v>0.45388410685636471</v>
      </c>
      <c r="AF65">
        <f>C65/7.157</f>
        <v>-1.0551907223697079</v>
      </c>
      <c r="AG65">
        <f>F65/7.157</f>
        <v>-1.2594662568115131</v>
      </c>
      <c r="AH65">
        <f>I65/7.157</f>
        <v>-1.0825764985329049</v>
      </c>
      <c r="AI65">
        <f>L65/7.157</f>
        <v>-1.0758697778398771</v>
      </c>
      <c r="AJ65">
        <f>O65/7.157</f>
        <v>-0.74444599692608637</v>
      </c>
      <c r="AK65">
        <f>R65/7.157</f>
        <v>-1.386335056587956</v>
      </c>
    </row>
    <row r="66" spans="1:37" x14ac:dyDescent="0.3">
      <c r="A66">
        <f t="shared" si="1"/>
        <v>0.22222222222222221</v>
      </c>
      <c r="B66">
        <v>19200</v>
      </c>
      <c r="C66">
        <v>-7.4450000000000003</v>
      </c>
      <c r="D66" s="21">
        <v>-374.17099999999999</v>
      </c>
      <c r="E66">
        <v>19200</v>
      </c>
      <c r="F66">
        <v>-8.891</v>
      </c>
      <c r="G66" s="21">
        <v>-462.54</v>
      </c>
      <c r="H66">
        <v>19200</v>
      </c>
      <c r="I66">
        <v>-7.61</v>
      </c>
      <c r="J66" s="21">
        <v>-415.94600000000003</v>
      </c>
      <c r="K66">
        <v>19200</v>
      </c>
      <c r="L66">
        <v>-7.6239999999999997</v>
      </c>
      <c r="M66" s="21">
        <v>-410.81700000000001</v>
      </c>
      <c r="N66">
        <v>19200</v>
      </c>
      <c r="O66">
        <v>-5.2060000000000004</v>
      </c>
      <c r="P66" s="21">
        <v>-169.52799999999999</v>
      </c>
      <c r="Q66">
        <v>19200</v>
      </c>
      <c r="R66">
        <v>-9.7110000000000003</v>
      </c>
      <c r="S66" s="21">
        <v>-207.953</v>
      </c>
      <c r="T66">
        <f>AVERAGE(C66,F66)</f>
        <v>-8.1679999999999993</v>
      </c>
      <c r="U66">
        <f>STDEV(C66,F66)</f>
        <v>1.0224764055957476</v>
      </c>
      <c r="V66">
        <f>AVERAGE(I66,L66)</f>
        <v>-7.617</v>
      </c>
      <c r="W66">
        <f>STDEV(I66,L66)</f>
        <v>9.8994949366112035E-3</v>
      </c>
      <c r="X66">
        <f>AVERAGE(O66,R66)</f>
        <v>-7.4585000000000008</v>
      </c>
      <c r="Y66">
        <f>STDEV(O66,R66)</f>
        <v>3.1855160492453929</v>
      </c>
      <c r="Z66">
        <f t="shared" si="2"/>
        <v>-1.1412603045968981</v>
      </c>
      <c r="AA66">
        <f t="shared" si="3"/>
        <v>0.14286382640711856</v>
      </c>
      <c r="AB66">
        <f t="shared" si="4"/>
        <v>-1.0642727399748497</v>
      </c>
      <c r="AC66">
        <f t="shared" si="5"/>
        <v>1.3831905737894654E-3</v>
      </c>
      <c r="AD66">
        <f t="shared" si="6"/>
        <v>-1.0421265893530811</v>
      </c>
      <c r="AE66">
        <f t="shared" si="7"/>
        <v>0.44509096678013033</v>
      </c>
      <c r="AF66">
        <f>C66/7.157</f>
        <v>-1.0402403241581668</v>
      </c>
      <c r="AG66">
        <f>F66/7.157</f>
        <v>-1.2422802850356294</v>
      </c>
      <c r="AH66">
        <f>I66/7.157</f>
        <v>-1.0632946765404498</v>
      </c>
      <c r="AI66">
        <f>L66/7.157</f>
        <v>-1.0652508034092496</v>
      </c>
      <c r="AJ66">
        <f>O66/7.157</f>
        <v>-0.72739974849797406</v>
      </c>
      <c r="AK66">
        <f>R66/7.157</f>
        <v>-1.3568534302081878</v>
      </c>
    </row>
    <row r="67" spans="1:37" x14ac:dyDescent="0.3">
      <c r="A67">
        <f t="shared" si="1"/>
        <v>0.22569444444444445</v>
      </c>
      <c r="B67">
        <v>19500</v>
      </c>
      <c r="C67">
        <v>-7.3369999999999997</v>
      </c>
      <c r="D67" s="21">
        <v>-376.37200000000001</v>
      </c>
      <c r="E67">
        <v>19500</v>
      </c>
      <c r="F67">
        <v>-8.7840000000000007</v>
      </c>
      <c r="G67" s="21">
        <v>-465.17599999999999</v>
      </c>
      <c r="H67">
        <v>19500</v>
      </c>
      <c r="I67">
        <v>-7.5179999999999998</v>
      </c>
      <c r="J67" s="21">
        <v>-418.20100000000002</v>
      </c>
      <c r="K67">
        <v>19500</v>
      </c>
      <c r="L67">
        <v>-7.5309999999999997</v>
      </c>
      <c r="M67" s="21">
        <v>-413.077</v>
      </c>
      <c r="N67">
        <v>19500</v>
      </c>
      <c r="O67">
        <v>-5.1449999999999996</v>
      </c>
      <c r="P67" s="21">
        <v>-171.071</v>
      </c>
      <c r="Q67">
        <v>19500</v>
      </c>
      <c r="R67">
        <v>-9.6419999999999995</v>
      </c>
      <c r="S67" s="21">
        <v>-210.846</v>
      </c>
      <c r="T67">
        <f>AVERAGE(C67,F67)</f>
        <v>-8.0605000000000011</v>
      </c>
      <c r="U67">
        <f>STDEV(C67,F67)</f>
        <v>1.0231835123769351</v>
      </c>
      <c r="V67">
        <f>AVERAGE(I67,L67)</f>
        <v>-7.5244999999999997</v>
      </c>
      <c r="W67">
        <f>STDEV(I67,L67)</f>
        <v>9.1923881554250471E-3</v>
      </c>
      <c r="X67">
        <f>AVERAGE(O67,R67)</f>
        <v>-7.3934999999999995</v>
      </c>
      <c r="Y67">
        <f>STDEV(O67,R67)</f>
        <v>3.1798591949959034</v>
      </c>
      <c r="Z67">
        <f t="shared" si="2"/>
        <v>-1.1262400447114715</v>
      </c>
      <c r="AA67">
        <f t="shared" si="3"/>
        <v>0.14296262573381796</v>
      </c>
      <c r="AB67">
        <f t="shared" si="4"/>
        <v>-1.0513483303059941</v>
      </c>
      <c r="AC67">
        <f t="shared" si="5"/>
        <v>1.2843912470902679E-3</v>
      </c>
      <c r="AD67">
        <f t="shared" si="6"/>
        <v>-1.0330445717479391</v>
      </c>
      <c r="AE67">
        <f t="shared" si="7"/>
        <v>0.44430057216653673</v>
      </c>
      <c r="AF67">
        <f>C67/7.157</f>
        <v>-1.0251502025988541</v>
      </c>
      <c r="AG67">
        <f>F67/7.157</f>
        <v>-1.2273298868240885</v>
      </c>
      <c r="AH67">
        <f>I67/7.157</f>
        <v>-1.0504401285454799</v>
      </c>
      <c r="AI67">
        <f>L67/7.157</f>
        <v>-1.0522565320665083</v>
      </c>
      <c r="AJ67">
        <f>O67/7.157</f>
        <v>-0.71887662428391774</v>
      </c>
      <c r="AK67">
        <f>R67/7.157</f>
        <v>-1.3472125192119602</v>
      </c>
    </row>
    <row r="68" spans="1:37" x14ac:dyDescent="0.3">
      <c r="A68">
        <f t="shared" ref="A68:A131" si="8">B68/(60*60*24)</f>
        <v>0.22916666666666666</v>
      </c>
      <c r="B68">
        <v>19800</v>
      </c>
      <c r="C68">
        <v>-7.2450000000000001</v>
      </c>
      <c r="D68" s="21">
        <v>-378.54500000000002</v>
      </c>
      <c r="E68">
        <v>19800</v>
      </c>
      <c r="F68">
        <v>-8.6920000000000002</v>
      </c>
      <c r="G68" s="21">
        <v>-467.78300000000002</v>
      </c>
      <c r="H68">
        <v>19800</v>
      </c>
      <c r="I68">
        <v>-7.4260000000000002</v>
      </c>
      <c r="J68" s="21">
        <v>-420.42899999999997</v>
      </c>
      <c r="K68">
        <v>19800</v>
      </c>
      <c r="L68">
        <v>-7.4089999999999998</v>
      </c>
      <c r="M68" s="21">
        <v>-415.29899999999998</v>
      </c>
      <c r="N68">
        <v>19800</v>
      </c>
      <c r="O68">
        <v>-5.2489999999999997</v>
      </c>
      <c r="P68" s="21">
        <v>-172.64599999999999</v>
      </c>
      <c r="Q68">
        <v>19800</v>
      </c>
      <c r="R68">
        <v>-9.7899999999999991</v>
      </c>
      <c r="S68" s="21">
        <v>-213.78299999999999</v>
      </c>
      <c r="T68">
        <f>AVERAGE(C68,F68)</f>
        <v>-7.9685000000000006</v>
      </c>
      <c r="U68">
        <f>STDEV(C68,F68)</f>
        <v>1.0231835123769344</v>
      </c>
      <c r="V68">
        <f>AVERAGE(I68,L68)</f>
        <v>-7.4175000000000004</v>
      </c>
      <c r="W68">
        <f>STDEV(I68,L68)</f>
        <v>1.2020815280171555E-2</v>
      </c>
      <c r="X68">
        <f>AVERAGE(O68,R68)</f>
        <v>-7.519499999999999</v>
      </c>
      <c r="Y68">
        <f>STDEV(O68,R68)</f>
        <v>3.2109718933681162</v>
      </c>
      <c r="Z68">
        <f t="shared" ref="Z68:Z131" si="9">T68/7.157</f>
        <v>-1.1133854967165013</v>
      </c>
      <c r="AA68">
        <f t="shared" ref="AA68:AA131" si="10">U68/7.157</f>
        <v>0.14296262573381785</v>
      </c>
      <c r="AB68">
        <f t="shared" ref="AB68:AB131" si="11">V68/7.157</f>
        <v>-1.036397932094453</v>
      </c>
      <c r="AC68">
        <f t="shared" ref="AC68:AC131" si="12">W68/7.157</f>
        <v>1.6795885538873209E-3</v>
      </c>
      <c r="AD68">
        <f t="shared" ref="AD68:AD131" si="13">X68/7.157</f>
        <v>-1.0506497135671369</v>
      </c>
      <c r="AE68">
        <f t="shared" ref="AE68:AE131" si="14">Y68/7.157</f>
        <v>0.44864774254130446</v>
      </c>
      <c r="AF68">
        <f>C68/7.157</f>
        <v>-1.0122956546038844</v>
      </c>
      <c r="AG68">
        <f>F68/7.157</f>
        <v>-1.2144753388291183</v>
      </c>
      <c r="AH68">
        <f>I68/7.157</f>
        <v>-1.0375855805505101</v>
      </c>
      <c r="AI68">
        <f>L68/7.157</f>
        <v>-1.0352102836383958</v>
      </c>
      <c r="AJ68">
        <f>O68/7.157</f>
        <v>-0.73340785245214468</v>
      </c>
      <c r="AK68">
        <f>R68/7.157</f>
        <v>-1.3678915746821292</v>
      </c>
    </row>
    <row r="69" spans="1:37" x14ac:dyDescent="0.3">
      <c r="A69">
        <f t="shared" si="8"/>
        <v>0.2326388888888889</v>
      </c>
      <c r="B69">
        <v>20100</v>
      </c>
      <c r="C69">
        <v>-7.1379999999999999</v>
      </c>
      <c r="D69" s="21">
        <v>-380.68700000000001</v>
      </c>
      <c r="E69">
        <v>20100</v>
      </c>
      <c r="F69">
        <v>-8.5839999999999996</v>
      </c>
      <c r="G69" s="21">
        <v>-470.358</v>
      </c>
      <c r="H69">
        <v>20100</v>
      </c>
      <c r="I69">
        <v>-7.319</v>
      </c>
      <c r="J69" s="21">
        <v>-422.625</v>
      </c>
      <c r="K69">
        <v>20100</v>
      </c>
      <c r="L69">
        <v>-7.2549999999999999</v>
      </c>
      <c r="M69" s="21">
        <v>-417.476</v>
      </c>
      <c r="N69">
        <v>20100</v>
      </c>
      <c r="O69">
        <v>-5.2910000000000004</v>
      </c>
      <c r="P69" s="21">
        <v>-174.233</v>
      </c>
      <c r="Q69">
        <v>20100</v>
      </c>
      <c r="R69">
        <v>-9.5670000000000002</v>
      </c>
      <c r="S69" s="21">
        <v>-216.65299999999999</v>
      </c>
      <c r="T69">
        <f>AVERAGE(C69,F69)</f>
        <v>-7.8609999999999998</v>
      </c>
      <c r="U69">
        <f>STDEV(C69,F69)</f>
        <v>1.0224764055957476</v>
      </c>
      <c r="V69">
        <f>AVERAGE(I69,L69)</f>
        <v>-7.2869999999999999</v>
      </c>
      <c r="W69">
        <f>STDEV(I69,L69)</f>
        <v>4.5254833995939082E-2</v>
      </c>
      <c r="X69">
        <f>AVERAGE(O69,R69)</f>
        <v>-7.4290000000000003</v>
      </c>
      <c r="Y69">
        <f>STDEV(O69,R69)</f>
        <v>3.0235885963536773</v>
      </c>
      <c r="Z69">
        <f t="shared" si="9"/>
        <v>-1.0983652368310743</v>
      </c>
      <c r="AA69">
        <f t="shared" si="10"/>
        <v>0.14286382640711856</v>
      </c>
      <c r="AB69">
        <f t="shared" si="11"/>
        <v>-1.0181640352102836</v>
      </c>
      <c r="AC69">
        <f t="shared" si="12"/>
        <v>6.323156908752142E-3</v>
      </c>
      <c r="AD69">
        <f t="shared" si="13"/>
        <v>-1.0380047505938244</v>
      </c>
      <c r="AE69">
        <f t="shared" si="14"/>
        <v>0.42246592096600211</v>
      </c>
      <c r="AF69">
        <f>C69/7.157</f>
        <v>-0.99734525639234317</v>
      </c>
      <c r="AG69">
        <f>F69/7.157</f>
        <v>-1.1993852172698056</v>
      </c>
      <c r="AH69">
        <f>I69/7.157</f>
        <v>-1.0226351823389688</v>
      </c>
      <c r="AI69">
        <f>L69/7.157</f>
        <v>-1.0136928880815985</v>
      </c>
      <c r="AJ69">
        <f>O69/7.157</f>
        <v>-0.73927623305854417</v>
      </c>
      <c r="AK69">
        <f>R69/7.157</f>
        <v>-1.3367332681291044</v>
      </c>
    </row>
    <row r="70" spans="1:37" x14ac:dyDescent="0.3">
      <c r="A70">
        <f t="shared" si="8"/>
        <v>0.2361111111111111</v>
      </c>
      <c r="B70">
        <v>20400</v>
      </c>
      <c r="C70">
        <v>-7.03</v>
      </c>
      <c r="D70" s="21">
        <v>-382.79599999999999</v>
      </c>
      <c r="E70">
        <v>20400</v>
      </c>
      <c r="F70">
        <v>-8.4770000000000003</v>
      </c>
      <c r="G70" s="21">
        <v>-472.90199999999999</v>
      </c>
      <c r="H70">
        <v>20400</v>
      </c>
      <c r="I70">
        <v>-7.1959999999999997</v>
      </c>
      <c r="J70" s="21">
        <v>-424.78399999999999</v>
      </c>
      <c r="K70">
        <v>20400</v>
      </c>
      <c r="L70">
        <v>-7.1630000000000003</v>
      </c>
      <c r="M70" s="21">
        <v>-419.625</v>
      </c>
      <c r="N70">
        <v>20400</v>
      </c>
      <c r="O70">
        <v>-7.6920000000000002</v>
      </c>
      <c r="P70" s="21">
        <v>-176.541</v>
      </c>
      <c r="Q70">
        <v>20400</v>
      </c>
      <c r="R70">
        <v>-9.1950000000000003</v>
      </c>
      <c r="S70" s="21">
        <v>-219.411</v>
      </c>
      <c r="T70">
        <f>AVERAGE(C70,F70)</f>
        <v>-7.7535000000000007</v>
      </c>
      <c r="U70">
        <f>STDEV(C70,F70)</f>
        <v>1.0231835123769344</v>
      </c>
      <c r="V70">
        <f>AVERAGE(I70,L70)</f>
        <v>-7.1795</v>
      </c>
      <c r="W70">
        <f>STDEV(I70,L70)</f>
        <v>2.3334523779155694E-2</v>
      </c>
      <c r="X70">
        <f>AVERAGE(O70,R70)</f>
        <v>-8.4435000000000002</v>
      </c>
      <c r="Y70">
        <f>STDEV(O70,R70)</f>
        <v>1.0627814921233809</v>
      </c>
      <c r="Z70">
        <f t="shared" si="9"/>
        <v>-1.0833449769456478</v>
      </c>
      <c r="AA70">
        <f t="shared" si="10"/>
        <v>0.14296262573381785</v>
      </c>
      <c r="AB70">
        <f t="shared" si="11"/>
        <v>-1.0031437753248569</v>
      </c>
      <c r="AC70">
        <f t="shared" si="12"/>
        <v>3.2603777810752683E-3</v>
      </c>
      <c r="AD70">
        <f t="shared" si="13"/>
        <v>-1.1797540869079224</v>
      </c>
      <c r="AE70">
        <f t="shared" si="14"/>
        <v>0.14849538802897597</v>
      </c>
      <c r="AF70">
        <f>C70/7.157</f>
        <v>-0.98225513483303062</v>
      </c>
      <c r="AG70">
        <f>F70/7.157</f>
        <v>-1.1844348190582648</v>
      </c>
      <c r="AH70">
        <f>I70/7.157</f>
        <v>-1.005449210563085</v>
      </c>
      <c r="AI70">
        <f>L70/7.157</f>
        <v>-1.0008383400866285</v>
      </c>
      <c r="AJ70">
        <f>O70/7.157</f>
        <v>-1.0747519910577057</v>
      </c>
      <c r="AK70">
        <f>R70/7.157</f>
        <v>-1.2847561827581389</v>
      </c>
    </row>
    <row r="71" spans="1:37" x14ac:dyDescent="0.3">
      <c r="A71">
        <f t="shared" si="8"/>
        <v>0.23958333333333334</v>
      </c>
      <c r="B71">
        <v>20700</v>
      </c>
      <c r="C71">
        <v>-6.923</v>
      </c>
      <c r="D71" s="21">
        <v>-384.87299999999999</v>
      </c>
      <c r="E71">
        <v>20700</v>
      </c>
      <c r="F71">
        <v>-8.4</v>
      </c>
      <c r="G71" s="21">
        <v>-475.42200000000003</v>
      </c>
      <c r="H71">
        <v>20700</v>
      </c>
      <c r="I71">
        <v>-7.165</v>
      </c>
      <c r="J71" s="21">
        <v>-426.93299999999999</v>
      </c>
      <c r="K71">
        <v>20700</v>
      </c>
      <c r="L71">
        <v>-7.2240000000000002</v>
      </c>
      <c r="M71" s="21">
        <v>-421.79199999999997</v>
      </c>
      <c r="N71">
        <v>20700</v>
      </c>
      <c r="O71">
        <v>-7.6829999999999998</v>
      </c>
      <c r="P71" s="21">
        <v>-178.846</v>
      </c>
      <c r="Q71">
        <v>20700</v>
      </c>
      <c r="R71">
        <v>-9.375</v>
      </c>
      <c r="S71" s="21">
        <v>-222.22399999999999</v>
      </c>
      <c r="T71">
        <f>AVERAGE(C71,F71)</f>
        <v>-7.6615000000000002</v>
      </c>
      <c r="U71">
        <f>STDEV(C71,F71)</f>
        <v>1.0443967158125309</v>
      </c>
      <c r="V71">
        <f>AVERAGE(I71,L71)</f>
        <v>-7.1944999999999997</v>
      </c>
      <c r="W71">
        <f>STDEV(I71,L71)</f>
        <v>4.171930009000642E-2</v>
      </c>
      <c r="X71">
        <f>AVERAGE(O71,R71)</f>
        <v>-8.5289999999999999</v>
      </c>
      <c r="Y71">
        <f>STDEV(O71,R71)</f>
        <v>1.1964246737676385</v>
      </c>
      <c r="Z71">
        <f t="shared" si="9"/>
        <v>-1.0704904289506776</v>
      </c>
      <c r="AA71">
        <f t="shared" si="10"/>
        <v>0.14592660553479544</v>
      </c>
      <c r="AB71">
        <f t="shared" si="11"/>
        <v>-1.005239625541428</v>
      </c>
      <c r="AC71">
        <f t="shared" si="12"/>
        <v>5.8291602752558918E-3</v>
      </c>
      <c r="AD71">
        <f t="shared" si="13"/>
        <v>-1.1917004331423782</v>
      </c>
      <c r="AE71">
        <f t="shared" si="14"/>
        <v>0.16716846077513461</v>
      </c>
      <c r="AF71">
        <f>C71/7.157</f>
        <v>-0.96730473662148941</v>
      </c>
      <c r="AG71">
        <f>F71/7.157</f>
        <v>-1.1736761212798659</v>
      </c>
      <c r="AH71">
        <f>I71/7.157</f>
        <v>-1.0011177867821712</v>
      </c>
      <c r="AI71">
        <f>L71/7.157</f>
        <v>-1.0093614643006847</v>
      </c>
      <c r="AJ71">
        <f>O71/7.157</f>
        <v>-1.0734944809277629</v>
      </c>
      <c r="AK71">
        <f>R71/7.157</f>
        <v>-1.3099063853569932</v>
      </c>
    </row>
    <row r="72" spans="1:37" x14ac:dyDescent="0.3">
      <c r="A72">
        <f t="shared" si="8"/>
        <v>0.24305555555555555</v>
      </c>
      <c r="B72">
        <v>21000</v>
      </c>
      <c r="C72">
        <v>-6.8460000000000001</v>
      </c>
      <c r="D72" s="21">
        <v>-386.92599999999999</v>
      </c>
      <c r="E72">
        <v>21000</v>
      </c>
      <c r="F72">
        <v>-8.2929999999999993</v>
      </c>
      <c r="G72" s="21">
        <v>-477.91</v>
      </c>
      <c r="H72">
        <v>21000</v>
      </c>
      <c r="I72">
        <v>-7.0890000000000004</v>
      </c>
      <c r="J72" s="21">
        <v>-429.06</v>
      </c>
      <c r="K72">
        <v>21000</v>
      </c>
      <c r="L72">
        <v>-7.1479999999999997</v>
      </c>
      <c r="M72" s="21">
        <v>-423.93599999999998</v>
      </c>
      <c r="N72">
        <v>21000</v>
      </c>
      <c r="O72">
        <v>-7.1950000000000003</v>
      </c>
      <c r="P72" s="21">
        <v>-181.005</v>
      </c>
      <c r="Q72">
        <v>21000</v>
      </c>
      <c r="R72">
        <v>-9.3989999999999991</v>
      </c>
      <c r="S72" s="21">
        <v>-225.04300000000001</v>
      </c>
      <c r="T72">
        <f>AVERAGE(C72,F72)</f>
        <v>-7.5694999999999997</v>
      </c>
      <c r="U72">
        <f>STDEV(C72,F72)</f>
        <v>1.0231835123769337</v>
      </c>
      <c r="V72">
        <f>AVERAGE(I72,L72)</f>
        <v>-7.1185</v>
      </c>
      <c r="W72">
        <f>STDEV(I72,L72)</f>
        <v>4.1719300090005788E-2</v>
      </c>
      <c r="X72">
        <f>AVERAGE(O72,R72)</f>
        <v>-8.2970000000000006</v>
      </c>
      <c r="Y72">
        <f>STDEV(O72,R72)</f>
        <v>1.5584633457351336</v>
      </c>
      <c r="Z72">
        <f t="shared" si="9"/>
        <v>-1.0576358809557076</v>
      </c>
      <c r="AA72">
        <f t="shared" si="10"/>
        <v>0.14296262573381777</v>
      </c>
      <c r="AB72">
        <f t="shared" si="11"/>
        <v>-0.99462065111080067</v>
      </c>
      <c r="AC72">
        <f t="shared" si="12"/>
        <v>5.8291602752558042E-3</v>
      </c>
      <c r="AD72">
        <f t="shared" si="13"/>
        <v>-1.1592846164594104</v>
      </c>
      <c r="AE72">
        <f t="shared" si="14"/>
        <v>0.21775371604514931</v>
      </c>
      <c r="AF72">
        <f>C72/7.157</f>
        <v>-0.95654603884309064</v>
      </c>
      <c r="AG72">
        <f>F72/7.157</f>
        <v>-1.1587257230683246</v>
      </c>
      <c r="AH72">
        <f>I72/7.157</f>
        <v>-0.99049881235154402</v>
      </c>
      <c r="AI72">
        <f>L72/7.157</f>
        <v>-0.9987424898700572</v>
      </c>
      <c r="AJ72">
        <f>O72/7.157</f>
        <v>-1.0053094872153137</v>
      </c>
      <c r="AK72">
        <f>R72/7.157</f>
        <v>-1.3132597457035069</v>
      </c>
    </row>
    <row r="73" spans="1:37" x14ac:dyDescent="0.3">
      <c r="A73">
        <f t="shared" si="8"/>
        <v>0.24652777777777779</v>
      </c>
      <c r="B73">
        <v>21300</v>
      </c>
      <c r="C73">
        <v>-6.7690000000000001</v>
      </c>
      <c r="D73" s="21">
        <v>-388.95699999999999</v>
      </c>
      <c r="E73">
        <v>21300</v>
      </c>
      <c r="F73">
        <v>-8.2159999999999993</v>
      </c>
      <c r="G73" s="21">
        <v>-480.37400000000002</v>
      </c>
      <c r="H73">
        <v>21300</v>
      </c>
      <c r="I73">
        <v>-7.0430000000000001</v>
      </c>
      <c r="J73" s="21">
        <v>-431.173</v>
      </c>
      <c r="K73">
        <v>21300</v>
      </c>
      <c r="L73">
        <v>-7.117</v>
      </c>
      <c r="M73" s="21">
        <v>-426.07100000000003</v>
      </c>
      <c r="N73">
        <v>21300</v>
      </c>
      <c r="O73">
        <v>-6.851</v>
      </c>
      <c r="P73" s="21">
        <v>-183.06</v>
      </c>
      <c r="Q73">
        <v>21300</v>
      </c>
      <c r="R73">
        <v>-9.359</v>
      </c>
      <c r="S73" s="21">
        <v>-227.851</v>
      </c>
      <c r="T73">
        <f>AVERAGE(C73,F73)</f>
        <v>-7.4924999999999997</v>
      </c>
      <c r="U73">
        <f>STDEV(C73,F73)</f>
        <v>1.0231835123769337</v>
      </c>
      <c r="V73">
        <f>AVERAGE(I73,L73)</f>
        <v>-7.08</v>
      </c>
      <c r="W73">
        <f>STDEV(I73,L73)</f>
        <v>5.2325901807804408E-2</v>
      </c>
      <c r="X73">
        <f>AVERAGE(O73,R73)</f>
        <v>-8.1050000000000004</v>
      </c>
      <c r="Y73">
        <f>STDEV(O73,R73)</f>
        <v>1.7734238072158572</v>
      </c>
      <c r="Z73">
        <f t="shared" si="9"/>
        <v>-1.0468771831773089</v>
      </c>
      <c r="AA73">
        <f t="shared" si="10"/>
        <v>0.14296262573381777</v>
      </c>
      <c r="AB73">
        <f t="shared" si="11"/>
        <v>-0.98924130222160123</v>
      </c>
      <c r="AC73">
        <f t="shared" si="12"/>
        <v>7.3111501757446426E-3</v>
      </c>
      <c r="AD73">
        <f t="shared" si="13"/>
        <v>-1.1324577336872992</v>
      </c>
      <c r="AE73">
        <f t="shared" si="14"/>
        <v>0.24778871136172381</v>
      </c>
      <c r="AF73">
        <f>C73/7.157</f>
        <v>-0.94578734106469198</v>
      </c>
      <c r="AG73">
        <f>F73/7.157</f>
        <v>-1.1479670252899259</v>
      </c>
      <c r="AH73">
        <f>I73/7.157</f>
        <v>-0.98407153835405903</v>
      </c>
      <c r="AI73">
        <f>L73/7.157</f>
        <v>-0.99441106608914354</v>
      </c>
      <c r="AJ73">
        <f>O73/7.157</f>
        <v>-0.95724465558194771</v>
      </c>
      <c r="AK73">
        <f>R73/7.157</f>
        <v>-1.3076708117926505</v>
      </c>
    </row>
    <row r="74" spans="1:37" x14ac:dyDescent="0.3">
      <c r="A74">
        <f t="shared" si="8"/>
        <v>0.25</v>
      </c>
      <c r="B74">
        <v>21600</v>
      </c>
      <c r="C74">
        <v>-6.6769999999999996</v>
      </c>
      <c r="D74" s="21">
        <v>-390.96</v>
      </c>
      <c r="E74">
        <v>21600</v>
      </c>
      <c r="F74">
        <v>-8.14</v>
      </c>
      <c r="G74" s="21">
        <v>-482.81599999999997</v>
      </c>
      <c r="H74">
        <v>21600</v>
      </c>
      <c r="I74">
        <v>-6.9809999999999999</v>
      </c>
      <c r="J74" s="21">
        <v>-433.267</v>
      </c>
      <c r="K74">
        <v>21600</v>
      </c>
      <c r="L74">
        <v>-7.0709999999999997</v>
      </c>
      <c r="M74" s="21">
        <v>-428.19299999999998</v>
      </c>
      <c r="N74">
        <v>21600</v>
      </c>
      <c r="O74">
        <v>-6.98</v>
      </c>
      <c r="P74" s="21">
        <v>-185.154</v>
      </c>
      <c r="Q74">
        <v>21600</v>
      </c>
      <c r="R74">
        <v>-9.4160000000000004</v>
      </c>
      <c r="S74" s="21">
        <v>-230.67599999999999</v>
      </c>
      <c r="T74">
        <f>AVERAGE(C74,F74)</f>
        <v>-7.4085000000000001</v>
      </c>
      <c r="U74">
        <f>STDEV(C74,F74)</f>
        <v>1.0344972208759198</v>
      </c>
      <c r="V74">
        <f>AVERAGE(I74,L74)</f>
        <v>-7.0259999999999998</v>
      </c>
      <c r="W74">
        <f>STDEV(I74,L74)</f>
        <v>6.3639610306789177E-2</v>
      </c>
      <c r="X74">
        <f>AVERAGE(O74,R74)</f>
        <v>-8.1980000000000004</v>
      </c>
      <c r="Y74">
        <f>STDEV(O74,R74)</f>
        <v>1.7225121189704313</v>
      </c>
      <c r="Z74">
        <f t="shared" si="9"/>
        <v>-1.0351404219645102</v>
      </c>
      <c r="AA74">
        <f t="shared" si="10"/>
        <v>0.14454341496100598</v>
      </c>
      <c r="AB74">
        <f t="shared" si="11"/>
        <v>-0.98169624144194489</v>
      </c>
      <c r="AC74">
        <f t="shared" si="12"/>
        <v>8.8919394029326783E-3</v>
      </c>
      <c r="AD74">
        <f t="shared" si="13"/>
        <v>-1.1454520050300405</v>
      </c>
      <c r="AE74">
        <f t="shared" si="14"/>
        <v>0.24067515983937843</v>
      </c>
      <c r="AF74">
        <f>C74/7.157</f>
        <v>-0.93293279306972188</v>
      </c>
      <c r="AG74">
        <f>F74/7.157</f>
        <v>-1.1373480508592986</v>
      </c>
      <c r="AH74">
        <f>I74/7.157</f>
        <v>-0.97540869079223136</v>
      </c>
      <c r="AI74">
        <f>L74/7.157</f>
        <v>-0.98798379209165843</v>
      </c>
      <c r="AJ74">
        <f>O74/7.157</f>
        <v>-0.97526896744446001</v>
      </c>
      <c r="AK74">
        <f>R74/7.157</f>
        <v>-1.3156350426156211</v>
      </c>
    </row>
    <row r="75" spans="1:37" x14ac:dyDescent="0.3">
      <c r="A75">
        <f t="shared" si="8"/>
        <v>0.25347222222222221</v>
      </c>
      <c r="B75">
        <v>21900</v>
      </c>
      <c r="C75">
        <v>-6.6</v>
      </c>
      <c r="D75" s="21">
        <v>-392.94</v>
      </c>
      <c r="E75">
        <v>21900</v>
      </c>
      <c r="F75">
        <v>-8.0630000000000006</v>
      </c>
      <c r="G75" s="21">
        <v>-485.23500000000001</v>
      </c>
      <c r="H75">
        <v>21900</v>
      </c>
      <c r="I75">
        <v>-6.92</v>
      </c>
      <c r="J75" s="21">
        <v>-435.34300000000002</v>
      </c>
      <c r="K75">
        <v>21900</v>
      </c>
      <c r="L75">
        <v>-6.9790000000000001</v>
      </c>
      <c r="M75" s="21">
        <v>-430.286</v>
      </c>
      <c r="N75">
        <v>21900</v>
      </c>
      <c r="O75">
        <v>-7.1929999999999996</v>
      </c>
      <c r="P75" s="21">
        <v>-187.31200000000001</v>
      </c>
      <c r="Q75">
        <v>21900</v>
      </c>
      <c r="R75">
        <v>-9.2780000000000005</v>
      </c>
      <c r="S75" s="21">
        <v>-233.46</v>
      </c>
      <c r="T75">
        <f>AVERAGE(C75,F75)</f>
        <v>-7.3315000000000001</v>
      </c>
      <c r="U75">
        <f>STDEV(C75,F75)</f>
        <v>1.0344972208759198</v>
      </c>
      <c r="V75">
        <f>AVERAGE(I75,L75)</f>
        <v>-6.9495000000000005</v>
      </c>
      <c r="W75">
        <f>STDEV(I75,L75)</f>
        <v>4.171930009000642E-2</v>
      </c>
      <c r="X75">
        <f>AVERAGE(O75,R75)</f>
        <v>-8.2355</v>
      </c>
      <c r="Y75">
        <f>STDEV(O75,R75)</f>
        <v>1.4743176387739578</v>
      </c>
      <c r="Z75">
        <f t="shared" si="9"/>
        <v>-1.0243817241861115</v>
      </c>
      <c r="AA75">
        <f t="shared" si="10"/>
        <v>0.14454341496100598</v>
      </c>
      <c r="AB75">
        <f t="shared" si="11"/>
        <v>-0.97100740533743191</v>
      </c>
      <c r="AC75">
        <f t="shared" si="12"/>
        <v>5.8291602752558918E-3</v>
      </c>
      <c r="AD75">
        <f t="shared" si="13"/>
        <v>-1.1506916305714685</v>
      </c>
      <c r="AE75">
        <f t="shared" si="14"/>
        <v>0.20599659616794158</v>
      </c>
      <c r="AF75">
        <f>C75/7.157</f>
        <v>-0.9221740952913231</v>
      </c>
      <c r="AG75">
        <f>F75/7.157</f>
        <v>-1.1265893530808999</v>
      </c>
      <c r="AH75">
        <f>I75/7.157</f>
        <v>-0.96688556657817515</v>
      </c>
      <c r="AI75">
        <f>L75/7.157</f>
        <v>-0.97512924409668855</v>
      </c>
      <c r="AJ75">
        <f>O75/7.157</f>
        <v>-1.0050300405197707</v>
      </c>
      <c r="AK75">
        <f>R75/7.157</f>
        <v>-1.2963532206231663</v>
      </c>
    </row>
    <row r="76" spans="1:37" x14ac:dyDescent="0.3">
      <c r="A76">
        <f t="shared" si="8"/>
        <v>0.25694444444444442</v>
      </c>
      <c r="B76">
        <v>22200</v>
      </c>
      <c r="C76">
        <v>-6.508</v>
      </c>
      <c r="D76" s="21">
        <v>-394.89299999999997</v>
      </c>
      <c r="E76">
        <v>22200</v>
      </c>
      <c r="F76">
        <v>-8.0020000000000007</v>
      </c>
      <c r="G76" s="21">
        <v>-487.63600000000002</v>
      </c>
      <c r="H76">
        <v>22200</v>
      </c>
      <c r="I76">
        <v>-6.8280000000000003</v>
      </c>
      <c r="J76" s="21">
        <v>-437.392</v>
      </c>
      <c r="K76">
        <v>22200</v>
      </c>
      <c r="L76">
        <v>-6.9020000000000001</v>
      </c>
      <c r="M76" s="21">
        <v>-432.35700000000003</v>
      </c>
      <c r="N76">
        <v>22200</v>
      </c>
      <c r="O76">
        <v>-7.1029999999999998</v>
      </c>
      <c r="P76" s="21">
        <v>-189.44300000000001</v>
      </c>
      <c r="Q76">
        <v>22200</v>
      </c>
      <c r="R76">
        <v>-9.234</v>
      </c>
      <c r="S76" s="21">
        <v>-236.23</v>
      </c>
      <c r="T76">
        <f>AVERAGE(C76,F76)</f>
        <v>-7.2550000000000008</v>
      </c>
      <c r="U76">
        <f>STDEV(C76,F76)</f>
        <v>1.0564175310927004</v>
      </c>
      <c r="V76">
        <f>AVERAGE(I76,L76)</f>
        <v>-6.8650000000000002</v>
      </c>
      <c r="W76">
        <f>STDEV(I76,L76)</f>
        <v>5.2325901807804408E-2</v>
      </c>
      <c r="X76">
        <f>AVERAGE(O76,R76)</f>
        <v>-8.1684999999999999</v>
      </c>
      <c r="Y76">
        <f>STDEV(O76,R76)</f>
        <v>1.5068445507085308</v>
      </c>
      <c r="Z76">
        <f t="shared" si="9"/>
        <v>-1.0136928880815985</v>
      </c>
      <c r="AA76">
        <f t="shared" si="10"/>
        <v>0.14760619408868247</v>
      </c>
      <c r="AB76">
        <f t="shared" si="11"/>
        <v>-0.95920078245074758</v>
      </c>
      <c r="AC76">
        <f t="shared" si="12"/>
        <v>7.3111501757446426E-3</v>
      </c>
      <c r="AD76">
        <f t="shared" si="13"/>
        <v>-1.1413301662707838</v>
      </c>
      <c r="AE76">
        <f t="shared" si="14"/>
        <v>0.21054136519610603</v>
      </c>
      <c r="AF76">
        <f>C76/7.157</f>
        <v>-0.90931954729635323</v>
      </c>
      <c r="AG76">
        <f>F76/7.157</f>
        <v>-1.1180662288668437</v>
      </c>
      <c r="AH76">
        <f>I76/7.157</f>
        <v>-0.95403101858320527</v>
      </c>
      <c r="AI76">
        <f>L76/7.157</f>
        <v>-0.96437054631828978</v>
      </c>
      <c r="AJ76">
        <f>O76/7.157</f>
        <v>-0.99245493922034367</v>
      </c>
      <c r="AK76">
        <f>R76/7.157</f>
        <v>-1.2902053933212239</v>
      </c>
    </row>
    <row r="77" spans="1:37" x14ac:dyDescent="0.3">
      <c r="A77">
        <f t="shared" si="8"/>
        <v>0.26041666666666669</v>
      </c>
      <c r="B77">
        <v>22500</v>
      </c>
      <c r="C77">
        <v>-6.431</v>
      </c>
      <c r="D77" s="21">
        <v>-396.822</v>
      </c>
      <c r="E77">
        <v>22500</v>
      </c>
      <c r="F77">
        <v>-7.9249999999999998</v>
      </c>
      <c r="G77" s="21">
        <v>-490.01299999999998</v>
      </c>
      <c r="H77">
        <v>22500</v>
      </c>
      <c r="I77">
        <v>-6.7210000000000001</v>
      </c>
      <c r="J77" s="21">
        <v>-439.40800000000002</v>
      </c>
      <c r="K77">
        <v>22500</v>
      </c>
      <c r="L77">
        <v>-6.8250000000000002</v>
      </c>
      <c r="M77" s="21">
        <v>-434.40499999999997</v>
      </c>
      <c r="N77">
        <v>22500</v>
      </c>
      <c r="O77">
        <v>-6.6840000000000002</v>
      </c>
      <c r="P77" s="21">
        <v>-191.44800000000001</v>
      </c>
      <c r="Q77">
        <v>22500</v>
      </c>
      <c r="R77">
        <v>-9.0939999999999994</v>
      </c>
      <c r="S77" s="21">
        <v>-238.958</v>
      </c>
      <c r="T77">
        <f>AVERAGE(C77,F77)</f>
        <v>-7.1779999999999999</v>
      </c>
      <c r="U77">
        <f>STDEV(C77,F77)</f>
        <v>1.0564175310927073</v>
      </c>
      <c r="V77">
        <f>AVERAGE(I77,L77)</f>
        <v>-6.7729999999999997</v>
      </c>
      <c r="W77">
        <f>STDEV(I77,L77)</f>
        <v>7.3539105243401015E-2</v>
      </c>
      <c r="X77">
        <f>AVERAGE(O77,R77)</f>
        <v>-7.8889999999999993</v>
      </c>
      <c r="Y77">
        <f>STDEV(O77,R77)</f>
        <v>1.7041273426595831</v>
      </c>
      <c r="Z77">
        <f t="shared" si="9"/>
        <v>-1.0029341903031996</v>
      </c>
      <c r="AA77">
        <f t="shared" si="10"/>
        <v>0.14760619408868342</v>
      </c>
      <c r="AB77">
        <f t="shared" si="11"/>
        <v>-0.94634623445577748</v>
      </c>
      <c r="AC77">
        <f t="shared" si="12"/>
        <v>1.0275129976722232E-2</v>
      </c>
      <c r="AD77">
        <f t="shared" si="13"/>
        <v>-1.1022774905686739</v>
      </c>
      <c r="AE77">
        <f t="shared" si="14"/>
        <v>0.23810637734519813</v>
      </c>
      <c r="AF77">
        <f>C77/7.157</f>
        <v>-0.89856084951795445</v>
      </c>
      <c r="AG77">
        <f>F77/7.157</f>
        <v>-1.1073075310884448</v>
      </c>
      <c r="AH77">
        <f>I77/7.157</f>
        <v>-0.93908062037166407</v>
      </c>
      <c r="AI77">
        <f>L77/7.157</f>
        <v>-0.953611848539891</v>
      </c>
      <c r="AJ77">
        <f>O77/7.157</f>
        <v>-0.93391085650412187</v>
      </c>
      <c r="AK77">
        <f>R77/7.157</f>
        <v>-1.2706441246332261</v>
      </c>
    </row>
    <row r="78" spans="1:37" x14ac:dyDescent="0.3">
      <c r="A78">
        <f t="shared" si="8"/>
        <v>0.2638888888888889</v>
      </c>
      <c r="B78">
        <v>22800</v>
      </c>
      <c r="C78">
        <v>-6.3550000000000004</v>
      </c>
      <c r="D78" s="21">
        <v>-398.72899999999998</v>
      </c>
      <c r="E78">
        <v>22800</v>
      </c>
      <c r="F78">
        <v>-7.8479999999999999</v>
      </c>
      <c r="G78" s="21">
        <v>-492.36799999999999</v>
      </c>
      <c r="H78">
        <v>22800</v>
      </c>
      <c r="I78">
        <v>-6.6589999999999998</v>
      </c>
      <c r="J78" s="21">
        <v>-441.40600000000001</v>
      </c>
      <c r="K78">
        <v>22800</v>
      </c>
      <c r="L78">
        <v>-6.6870000000000003</v>
      </c>
      <c r="M78" s="21">
        <v>-436.411</v>
      </c>
      <c r="N78">
        <v>22800</v>
      </c>
      <c r="O78">
        <v>-6.9119999999999999</v>
      </c>
      <c r="P78" s="21">
        <v>-193.52099999999999</v>
      </c>
      <c r="Q78">
        <v>22800</v>
      </c>
      <c r="R78">
        <v>-9.1029999999999998</v>
      </c>
      <c r="S78" s="21">
        <v>-241.68899999999999</v>
      </c>
      <c r="T78">
        <f>AVERAGE(C78,F78)</f>
        <v>-7.1014999999999997</v>
      </c>
      <c r="U78">
        <f>STDEV(C78,F78)</f>
        <v>1.055710424311523</v>
      </c>
      <c r="V78">
        <f>AVERAGE(I78,L78)</f>
        <v>-6.673</v>
      </c>
      <c r="W78">
        <f>STDEV(I78,L78)</f>
        <v>1.9798989873223663E-2</v>
      </c>
      <c r="X78">
        <f>AVERAGE(O78,R78)</f>
        <v>-8.0075000000000003</v>
      </c>
      <c r="Y78">
        <f>STDEV(O78,R78)</f>
        <v>1.5492709575797241</v>
      </c>
      <c r="Z78">
        <f t="shared" si="9"/>
        <v>-0.99224535419868654</v>
      </c>
      <c r="AA78">
        <f t="shared" si="10"/>
        <v>0.14750739476198449</v>
      </c>
      <c r="AB78">
        <f t="shared" si="11"/>
        <v>-0.93237389967863626</v>
      </c>
      <c r="AC78">
        <f t="shared" si="12"/>
        <v>2.7663811475791061E-3</v>
      </c>
      <c r="AD78">
        <f t="shared" si="13"/>
        <v>-1.1188347072795866</v>
      </c>
      <c r="AE78">
        <f t="shared" si="14"/>
        <v>0.21646932479806122</v>
      </c>
      <c r="AF78">
        <f>C78/7.157</f>
        <v>-0.88794187508732714</v>
      </c>
      <c r="AG78">
        <f>F78/7.157</f>
        <v>-1.0965488333100462</v>
      </c>
      <c r="AH78">
        <f>I78/7.157</f>
        <v>-0.93041777280983651</v>
      </c>
      <c r="AI78">
        <f>L78/7.157</f>
        <v>-0.93433002654743613</v>
      </c>
      <c r="AJ78">
        <f>O78/7.157</f>
        <v>-0.96576777979600392</v>
      </c>
      <c r="AK78">
        <f>R78/7.157</f>
        <v>-1.2719016347631689</v>
      </c>
    </row>
    <row r="79" spans="1:37" x14ac:dyDescent="0.3">
      <c r="A79">
        <f t="shared" si="8"/>
        <v>0.2673611111111111</v>
      </c>
      <c r="B79">
        <v>23100</v>
      </c>
      <c r="C79">
        <v>-6.2930000000000001</v>
      </c>
      <c r="D79" s="21">
        <v>-400.61700000000002</v>
      </c>
      <c r="E79">
        <v>23100</v>
      </c>
      <c r="F79">
        <v>-7.7560000000000002</v>
      </c>
      <c r="G79" s="21">
        <v>-494.69400000000002</v>
      </c>
      <c r="H79">
        <v>23100</v>
      </c>
      <c r="I79">
        <v>-6.6130000000000004</v>
      </c>
      <c r="J79" s="21">
        <v>-443.39</v>
      </c>
      <c r="K79">
        <v>23100</v>
      </c>
      <c r="L79">
        <v>-6.641</v>
      </c>
      <c r="M79" s="21">
        <v>-438.40300000000002</v>
      </c>
      <c r="N79">
        <v>23100</v>
      </c>
      <c r="O79">
        <v>-7.3840000000000003</v>
      </c>
      <c r="P79" s="21">
        <v>-195.73699999999999</v>
      </c>
      <c r="Q79">
        <v>23100</v>
      </c>
      <c r="R79">
        <v>-9.2550000000000008</v>
      </c>
      <c r="S79" s="21">
        <v>-244.465</v>
      </c>
      <c r="T79">
        <f>AVERAGE(C79,F79)</f>
        <v>-7.0244999999999997</v>
      </c>
      <c r="U79">
        <f>STDEV(C79,F79)</f>
        <v>1.0344972208759242</v>
      </c>
      <c r="V79">
        <f>AVERAGE(I79,L79)</f>
        <v>-6.6270000000000007</v>
      </c>
      <c r="W79">
        <f>STDEV(I79,L79)</f>
        <v>1.9798989873223035E-2</v>
      </c>
      <c r="X79">
        <f>AVERAGE(O79,R79)</f>
        <v>-8.3195000000000014</v>
      </c>
      <c r="Y79">
        <f>STDEV(O79,R79)</f>
        <v>1.3229967876000146</v>
      </c>
      <c r="Z79">
        <f t="shared" si="9"/>
        <v>-0.98148665642028776</v>
      </c>
      <c r="AA79">
        <f t="shared" si="10"/>
        <v>0.14454341496100659</v>
      </c>
      <c r="AB79">
        <f t="shared" si="11"/>
        <v>-0.92594662568115138</v>
      </c>
      <c r="AC79">
        <f t="shared" si="12"/>
        <v>2.7663811475790185E-3</v>
      </c>
      <c r="AD79">
        <f t="shared" si="13"/>
        <v>-1.1624283917842673</v>
      </c>
      <c r="AE79">
        <f t="shared" si="14"/>
        <v>0.18485354025429854</v>
      </c>
      <c r="AF79">
        <f>C79/7.157</f>
        <v>-0.87927902752549958</v>
      </c>
      <c r="AG79">
        <f>F79/7.157</f>
        <v>-1.0836942853150762</v>
      </c>
      <c r="AH79">
        <f>I79/7.157</f>
        <v>-0.92399049881235162</v>
      </c>
      <c r="AI79">
        <f>L79/7.157</f>
        <v>-0.92790275254995114</v>
      </c>
      <c r="AJ79">
        <f>O79/7.157</f>
        <v>-1.0317171999441106</v>
      </c>
      <c r="AK79">
        <f>R79/7.157</f>
        <v>-1.2931395836244237</v>
      </c>
    </row>
    <row r="80" spans="1:37" x14ac:dyDescent="0.3">
      <c r="A80">
        <f t="shared" si="8"/>
        <v>0.27083333333333331</v>
      </c>
      <c r="B80">
        <v>23400</v>
      </c>
      <c r="C80">
        <v>-6.2320000000000002</v>
      </c>
      <c r="D80" s="21">
        <v>-402.48599999999999</v>
      </c>
      <c r="E80">
        <v>23400</v>
      </c>
      <c r="F80">
        <v>-7.6950000000000003</v>
      </c>
      <c r="G80" s="21">
        <v>-497.00299999999999</v>
      </c>
      <c r="H80">
        <v>23400</v>
      </c>
      <c r="I80">
        <v>-6.6749999999999998</v>
      </c>
      <c r="J80" s="21">
        <v>-445.392</v>
      </c>
      <c r="K80">
        <v>23400</v>
      </c>
      <c r="L80">
        <v>-6.6719999999999997</v>
      </c>
      <c r="M80" s="21">
        <v>-440.40499999999997</v>
      </c>
      <c r="N80">
        <v>23400</v>
      </c>
      <c r="O80">
        <v>-5.3920000000000003</v>
      </c>
      <c r="P80" s="21">
        <v>-197.35400000000001</v>
      </c>
      <c r="Q80">
        <v>23400</v>
      </c>
      <c r="R80">
        <v>-9.2170000000000005</v>
      </c>
      <c r="S80" s="21">
        <v>-247.23</v>
      </c>
      <c r="T80">
        <f>AVERAGE(C80,F80)</f>
        <v>-6.9634999999999998</v>
      </c>
      <c r="U80">
        <f>STDEV(C80,F80)</f>
        <v>1.0344972208759242</v>
      </c>
      <c r="V80">
        <f>AVERAGE(I80,L80)</f>
        <v>-6.6734999999999998</v>
      </c>
      <c r="W80">
        <f>STDEV(I80,L80)</f>
        <v>2.1213203435597231E-3</v>
      </c>
      <c r="X80">
        <f>AVERAGE(O80,R80)</f>
        <v>-7.3045000000000009</v>
      </c>
      <c r="Y80">
        <f>STDEV(O80,R80)</f>
        <v>2.7046834380385425</v>
      </c>
      <c r="Z80">
        <f t="shared" si="9"/>
        <v>-0.97296353220623166</v>
      </c>
      <c r="AA80">
        <f t="shared" si="10"/>
        <v>0.14454341496100659</v>
      </c>
      <c r="AB80">
        <f t="shared" si="11"/>
        <v>-0.93244376135252194</v>
      </c>
      <c r="AC80">
        <f t="shared" si="12"/>
        <v>2.9639798009776765E-4</v>
      </c>
      <c r="AD80">
        <f t="shared" si="13"/>
        <v>-1.0206091937962836</v>
      </c>
      <c r="AE80">
        <f t="shared" si="14"/>
        <v>0.37790742462463917</v>
      </c>
      <c r="AF80">
        <f>C80/7.157</f>
        <v>-0.87075590331144337</v>
      </c>
      <c r="AG80">
        <f>F80/7.157</f>
        <v>-1.07517116110102</v>
      </c>
      <c r="AH80">
        <f>I80/7.157</f>
        <v>-0.93265334637417907</v>
      </c>
      <c r="AI80">
        <f>L80/7.157</f>
        <v>-0.93223417633086481</v>
      </c>
      <c r="AJ80">
        <f>O80/7.157</f>
        <v>-0.75338829118345685</v>
      </c>
      <c r="AK80">
        <f>R80/7.157</f>
        <v>-1.2878300964091101</v>
      </c>
    </row>
    <row r="81" spans="1:37" x14ac:dyDescent="0.3">
      <c r="A81">
        <f t="shared" si="8"/>
        <v>0.27430555555555558</v>
      </c>
      <c r="B81">
        <v>23700</v>
      </c>
      <c r="C81">
        <v>-6.17</v>
      </c>
      <c r="D81" s="21">
        <v>-404.33699999999999</v>
      </c>
      <c r="E81">
        <v>23700</v>
      </c>
      <c r="F81">
        <v>-7.633</v>
      </c>
      <c r="G81" s="21">
        <v>-499.29300000000001</v>
      </c>
      <c r="H81">
        <v>23700</v>
      </c>
      <c r="I81">
        <v>-6.5519999999999996</v>
      </c>
      <c r="J81" s="21">
        <v>-447.358</v>
      </c>
      <c r="K81">
        <v>23700</v>
      </c>
      <c r="L81">
        <v>-6.6109999999999998</v>
      </c>
      <c r="M81" s="21">
        <v>-442.38799999999998</v>
      </c>
      <c r="N81">
        <v>23700</v>
      </c>
      <c r="O81">
        <v>-5.36</v>
      </c>
      <c r="P81" s="21">
        <v>-198.96199999999999</v>
      </c>
      <c r="Q81">
        <v>23700</v>
      </c>
      <c r="R81">
        <v>-8.8089999999999993</v>
      </c>
      <c r="S81" s="21">
        <v>-249.87299999999999</v>
      </c>
      <c r="T81">
        <f>AVERAGE(C81,F81)</f>
        <v>-6.9015000000000004</v>
      </c>
      <c r="U81">
        <f>STDEV(C81,F81)</f>
        <v>1.0344972208759173</v>
      </c>
      <c r="V81">
        <f>AVERAGE(I81,L81)</f>
        <v>-6.5815000000000001</v>
      </c>
      <c r="W81">
        <f>STDEV(I81,L81)</f>
        <v>4.171930009000642E-2</v>
      </c>
      <c r="X81">
        <f>AVERAGE(O81,R81)</f>
        <v>-7.0845000000000002</v>
      </c>
      <c r="Y81">
        <f>STDEV(O81,R81)</f>
        <v>2.4388112883123996</v>
      </c>
      <c r="Z81">
        <f t="shared" si="9"/>
        <v>-0.9643006846444041</v>
      </c>
      <c r="AA81">
        <f t="shared" si="10"/>
        <v>0.14454341496100565</v>
      </c>
      <c r="AB81">
        <f t="shared" si="11"/>
        <v>-0.91958921335755206</v>
      </c>
      <c r="AC81">
        <f t="shared" si="12"/>
        <v>5.8291602752558918E-3</v>
      </c>
      <c r="AD81">
        <f t="shared" si="13"/>
        <v>-0.98987005728657262</v>
      </c>
      <c r="AE81">
        <f t="shared" si="14"/>
        <v>0.34075887778572023</v>
      </c>
      <c r="AF81">
        <f>C81/7.157</f>
        <v>-0.8620930557496157</v>
      </c>
      <c r="AG81">
        <f>F81/7.157</f>
        <v>-1.0665083135391924</v>
      </c>
      <c r="AH81">
        <f>I81/7.157</f>
        <v>-0.9154673745982953</v>
      </c>
      <c r="AI81">
        <f>L81/7.157</f>
        <v>-0.92371105211680871</v>
      </c>
      <c r="AJ81">
        <f>O81/7.157</f>
        <v>-0.74891714405477161</v>
      </c>
      <c r="AK81">
        <f>R81/7.157</f>
        <v>-1.2308229705183735</v>
      </c>
    </row>
    <row r="82" spans="1:37" x14ac:dyDescent="0.3">
      <c r="A82">
        <f t="shared" si="8"/>
        <v>0.27777777777777779</v>
      </c>
      <c r="B82">
        <v>24000</v>
      </c>
      <c r="C82">
        <v>-6.109</v>
      </c>
      <c r="D82" s="21">
        <v>-406.17</v>
      </c>
      <c r="E82">
        <v>24000</v>
      </c>
      <c r="F82">
        <v>-7.5720000000000001</v>
      </c>
      <c r="G82" s="21">
        <v>-501.565</v>
      </c>
      <c r="H82">
        <v>24000</v>
      </c>
      <c r="I82">
        <v>-6.5369999999999999</v>
      </c>
      <c r="J82" s="21">
        <v>-449.31900000000002</v>
      </c>
      <c r="K82">
        <v>24000</v>
      </c>
      <c r="L82">
        <v>-6.4720000000000004</v>
      </c>
      <c r="M82" s="21">
        <v>-444.33</v>
      </c>
      <c r="N82">
        <v>24000</v>
      </c>
      <c r="O82">
        <v>-4.742</v>
      </c>
      <c r="P82" s="21">
        <v>-200.38499999999999</v>
      </c>
      <c r="Q82">
        <v>24000</v>
      </c>
      <c r="R82">
        <v>-9.0909999999999993</v>
      </c>
      <c r="S82" s="21">
        <v>-252.6</v>
      </c>
      <c r="T82">
        <f>AVERAGE(C82,F82)</f>
        <v>-6.8405000000000005</v>
      </c>
      <c r="U82">
        <f>STDEV(C82,F82)</f>
        <v>1.0344972208759173</v>
      </c>
      <c r="V82">
        <f>AVERAGE(I82,L82)</f>
        <v>-6.5045000000000002</v>
      </c>
      <c r="W82">
        <f>STDEV(I82,L82)</f>
        <v>4.5961940777125239E-2</v>
      </c>
      <c r="X82">
        <f>AVERAGE(O82,R82)</f>
        <v>-6.9164999999999992</v>
      </c>
      <c r="Y82">
        <f>STDEV(O82,R82)</f>
        <v>3.0752073913802982</v>
      </c>
      <c r="Z82">
        <f t="shared" si="9"/>
        <v>-0.95577756043034801</v>
      </c>
      <c r="AA82">
        <f t="shared" si="10"/>
        <v>0.14454341496100565</v>
      </c>
      <c r="AB82">
        <f t="shared" si="11"/>
        <v>-0.90883051557915329</v>
      </c>
      <c r="AC82">
        <f t="shared" si="12"/>
        <v>6.4219562354513393E-3</v>
      </c>
      <c r="AD82">
        <f t="shared" si="13"/>
        <v>-0.96639653486097521</v>
      </c>
      <c r="AE82">
        <f t="shared" si="14"/>
        <v>0.42967827181504797</v>
      </c>
      <c r="AF82">
        <f>C82/7.157</f>
        <v>-0.8535699315355596</v>
      </c>
      <c r="AG82">
        <f>F82/7.157</f>
        <v>-1.0579851893251362</v>
      </c>
      <c r="AH82">
        <f>I82/7.157</f>
        <v>-0.9133715243817242</v>
      </c>
      <c r="AI82">
        <f>L82/7.157</f>
        <v>-0.90428950677658237</v>
      </c>
      <c r="AJ82">
        <f>O82/7.157</f>
        <v>-0.66256811513203862</v>
      </c>
      <c r="AK82">
        <f>R82/7.157</f>
        <v>-1.2702249545899118</v>
      </c>
    </row>
    <row r="83" spans="1:37" x14ac:dyDescent="0.3">
      <c r="A83">
        <f t="shared" si="8"/>
        <v>0.28125</v>
      </c>
      <c r="B83">
        <v>24300</v>
      </c>
      <c r="C83">
        <v>-6.032</v>
      </c>
      <c r="D83" s="21">
        <v>-407.98</v>
      </c>
      <c r="E83">
        <v>24300</v>
      </c>
      <c r="F83">
        <v>-7.48</v>
      </c>
      <c r="G83" s="21">
        <v>-503.80900000000003</v>
      </c>
      <c r="H83">
        <v>24300</v>
      </c>
      <c r="I83">
        <v>-6.5519999999999996</v>
      </c>
      <c r="J83" s="21">
        <v>-451.28399999999999</v>
      </c>
      <c r="K83">
        <v>24300</v>
      </c>
      <c r="L83">
        <v>-6.4260000000000002</v>
      </c>
      <c r="M83" s="21">
        <v>-446.25799999999998</v>
      </c>
      <c r="N83">
        <v>24300</v>
      </c>
      <c r="O83">
        <v>-4.8019999999999996</v>
      </c>
      <c r="P83" s="21">
        <v>-201.82599999999999</v>
      </c>
      <c r="Q83">
        <v>24300</v>
      </c>
      <c r="R83">
        <v>-9.4710000000000001</v>
      </c>
      <c r="S83" s="21">
        <v>-255.44200000000001</v>
      </c>
      <c r="T83">
        <f>AVERAGE(C83,F83)</f>
        <v>-6.7560000000000002</v>
      </c>
      <c r="U83">
        <f>STDEV(C83,F83)</f>
        <v>1.023890619158125</v>
      </c>
      <c r="V83">
        <f>AVERAGE(I83,L83)</f>
        <v>-6.4889999999999999</v>
      </c>
      <c r="W83">
        <f>STDEV(I83,L83)</f>
        <v>8.9095454429504589E-2</v>
      </c>
      <c r="X83">
        <f>AVERAGE(O83,R83)</f>
        <v>-7.1364999999999998</v>
      </c>
      <c r="Y83">
        <f>STDEV(O83,R83)</f>
        <v>3.3014815613599913</v>
      </c>
      <c r="Z83">
        <f t="shared" si="9"/>
        <v>-0.94397093754366357</v>
      </c>
      <c r="AA83">
        <f t="shared" si="10"/>
        <v>0.14306142506051767</v>
      </c>
      <c r="AB83">
        <f t="shared" si="11"/>
        <v>-0.9066648036886964</v>
      </c>
      <c r="AC83">
        <f t="shared" si="12"/>
        <v>1.2448715164105712E-2</v>
      </c>
      <c r="AD83">
        <f t="shared" si="13"/>
        <v>-0.99713567137068604</v>
      </c>
      <c r="AE83">
        <f t="shared" si="14"/>
        <v>0.46129405635880832</v>
      </c>
      <c r="AF83">
        <f>C83/7.157</f>
        <v>-0.84281123375716083</v>
      </c>
      <c r="AG83">
        <f>F83/7.157</f>
        <v>-1.0451306413301664</v>
      </c>
      <c r="AH83">
        <f>I83/7.157</f>
        <v>-0.9154673745982953</v>
      </c>
      <c r="AI83">
        <f>L83/7.157</f>
        <v>-0.89786223277909738</v>
      </c>
      <c r="AJ83">
        <f>O83/7.157</f>
        <v>-0.67095151599832326</v>
      </c>
      <c r="AK83">
        <f>R83/7.157</f>
        <v>-1.3233198267430488</v>
      </c>
    </row>
    <row r="84" spans="1:37" x14ac:dyDescent="0.3">
      <c r="A84">
        <f t="shared" si="8"/>
        <v>0.28472222222222221</v>
      </c>
      <c r="B84">
        <v>24600</v>
      </c>
      <c r="C84">
        <v>-5.9859999999999998</v>
      </c>
      <c r="D84" s="21">
        <v>-409.77600000000001</v>
      </c>
      <c r="E84">
        <v>24600</v>
      </c>
      <c r="F84">
        <v>-7.4189999999999996</v>
      </c>
      <c r="G84" s="21">
        <v>-506.03399999999999</v>
      </c>
      <c r="H84">
        <v>24600</v>
      </c>
      <c r="I84">
        <v>-6.5519999999999996</v>
      </c>
      <c r="J84" s="21">
        <v>-453.25</v>
      </c>
      <c r="K84">
        <v>24600</v>
      </c>
      <c r="L84">
        <v>-6.35</v>
      </c>
      <c r="M84" s="21">
        <v>-448.16199999999998</v>
      </c>
      <c r="N84">
        <v>24600</v>
      </c>
      <c r="O84">
        <v>-5.7039999999999997</v>
      </c>
      <c r="P84" s="21">
        <v>-203.53700000000001</v>
      </c>
      <c r="Q84">
        <v>24600</v>
      </c>
      <c r="R84">
        <v>-9.7509999999999994</v>
      </c>
      <c r="S84" s="21">
        <v>-258.36700000000002</v>
      </c>
      <c r="T84">
        <f>AVERAGE(C84,F84)</f>
        <v>-6.7024999999999997</v>
      </c>
      <c r="U84">
        <f>STDEV(C84,F84)</f>
        <v>1.0132840174403188</v>
      </c>
      <c r="V84">
        <f>AVERAGE(I84,L84)</f>
        <v>-6.4509999999999996</v>
      </c>
      <c r="W84">
        <f>STDEV(I84,L84)</f>
        <v>0.14283556979968257</v>
      </c>
      <c r="X84">
        <f>AVERAGE(O84,R84)</f>
        <v>-7.7274999999999991</v>
      </c>
      <c r="Y84">
        <f>STDEV(O84,R84)</f>
        <v>2.8616611434619625</v>
      </c>
      <c r="Z84">
        <f t="shared" si="9"/>
        <v>-0.93649573843789291</v>
      </c>
      <c r="AA84">
        <f t="shared" si="10"/>
        <v>0.14157943516002777</v>
      </c>
      <c r="AB84">
        <f t="shared" si="11"/>
        <v>-0.90135531647338263</v>
      </c>
      <c r="AC84">
        <f t="shared" si="12"/>
        <v>1.9957463993248926E-2</v>
      </c>
      <c r="AD84">
        <f t="shared" si="13"/>
        <v>-1.0797121699035908</v>
      </c>
      <c r="AE84">
        <f t="shared" si="14"/>
        <v>0.39984087515187405</v>
      </c>
      <c r="AF84">
        <f>C84/7.157</f>
        <v>-0.83638395975967583</v>
      </c>
      <c r="AG84">
        <f>F84/7.157</f>
        <v>-1.03660751711611</v>
      </c>
      <c r="AH84">
        <f>I84/7.157</f>
        <v>-0.9154673745982953</v>
      </c>
      <c r="AI84">
        <f>L84/7.157</f>
        <v>-0.88724325834846995</v>
      </c>
      <c r="AJ84">
        <f>O84/7.157</f>
        <v>-0.79698197568813745</v>
      </c>
      <c r="AK84">
        <f>R84/7.157</f>
        <v>-1.3624423641190442</v>
      </c>
    </row>
    <row r="85" spans="1:37" x14ac:dyDescent="0.3">
      <c r="A85">
        <f t="shared" si="8"/>
        <v>0.28819444444444442</v>
      </c>
      <c r="B85">
        <v>24900</v>
      </c>
      <c r="C85">
        <v>-5.9249999999999998</v>
      </c>
      <c r="D85" s="21">
        <v>-411.553</v>
      </c>
      <c r="E85">
        <v>24900</v>
      </c>
      <c r="F85">
        <v>-7.3570000000000002</v>
      </c>
      <c r="G85" s="21">
        <v>-508.24099999999999</v>
      </c>
      <c r="H85">
        <v>24900</v>
      </c>
      <c r="I85">
        <v>-6.4749999999999996</v>
      </c>
      <c r="J85" s="21">
        <v>-455.19200000000001</v>
      </c>
      <c r="K85">
        <v>24900</v>
      </c>
      <c r="L85">
        <v>-6.4109999999999996</v>
      </c>
      <c r="M85" s="21">
        <v>-450.08600000000001</v>
      </c>
      <c r="N85">
        <v>24900</v>
      </c>
      <c r="O85">
        <v>-5.44</v>
      </c>
      <c r="P85" s="21">
        <v>-205.16900000000001</v>
      </c>
      <c r="Q85">
        <v>24900</v>
      </c>
      <c r="R85">
        <v>-9.41</v>
      </c>
      <c r="S85" s="21">
        <v>-261.19</v>
      </c>
      <c r="T85">
        <f>AVERAGE(C85,F85)</f>
        <v>-6.641</v>
      </c>
      <c r="U85">
        <f>STDEV(C85,F85)</f>
        <v>1.0125769106591358</v>
      </c>
      <c r="V85">
        <f>AVERAGE(I85,L85)</f>
        <v>-6.4429999999999996</v>
      </c>
      <c r="W85">
        <f>STDEV(I85,L85)</f>
        <v>4.5254833995939082E-2</v>
      </c>
      <c r="X85">
        <f>AVERAGE(O85,R85)</f>
        <v>-7.4250000000000007</v>
      </c>
      <c r="Y85">
        <f>STDEV(O85,R85)</f>
        <v>2.8072139213105931</v>
      </c>
      <c r="Z85">
        <f t="shared" si="9"/>
        <v>-0.92790275254995114</v>
      </c>
      <c r="AA85">
        <f t="shared" si="10"/>
        <v>0.14148063583332901</v>
      </c>
      <c r="AB85">
        <f t="shared" si="11"/>
        <v>-0.90023752969121129</v>
      </c>
      <c r="AC85">
        <f t="shared" si="12"/>
        <v>6.323156908752142E-3</v>
      </c>
      <c r="AD85">
        <f t="shared" si="13"/>
        <v>-1.0374458572027387</v>
      </c>
      <c r="AE85">
        <f t="shared" si="14"/>
        <v>0.39223332699603092</v>
      </c>
      <c r="AF85">
        <f>C85/7.157</f>
        <v>-0.82786083554561962</v>
      </c>
      <c r="AG85">
        <f>F85/7.157</f>
        <v>-1.0279446695542827</v>
      </c>
      <c r="AH85">
        <f>I85/7.157</f>
        <v>-0.90470867681989653</v>
      </c>
      <c r="AI85">
        <f>L85/7.157</f>
        <v>-0.89576638256252616</v>
      </c>
      <c r="AJ85">
        <f>O85/7.157</f>
        <v>-0.76009501187648465</v>
      </c>
      <c r="AK85">
        <f>R85/7.157</f>
        <v>-1.3147967025289926</v>
      </c>
    </row>
    <row r="86" spans="1:37" x14ac:dyDescent="0.3">
      <c r="A86">
        <f t="shared" si="8"/>
        <v>0.29166666666666669</v>
      </c>
      <c r="B86">
        <v>25200</v>
      </c>
      <c r="C86">
        <v>-5.8789999999999996</v>
      </c>
      <c r="D86" s="21">
        <v>-413.31700000000001</v>
      </c>
      <c r="E86">
        <v>25200</v>
      </c>
      <c r="F86">
        <v>-7.3109999999999999</v>
      </c>
      <c r="G86" s="21">
        <v>-510.435</v>
      </c>
      <c r="H86">
        <v>25200</v>
      </c>
      <c r="I86">
        <v>-6.4139999999999997</v>
      </c>
      <c r="J86" s="21">
        <v>-457.11700000000002</v>
      </c>
      <c r="K86">
        <v>25200</v>
      </c>
      <c r="L86">
        <v>-6.3650000000000002</v>
      </c>
      <c r="M86" s="21">
        <v>-451.995</v>
      </c>
      <c r="N86">
        <v>25200</v>
      </c>
      <c r="O86">
        <v>-6.593</v>
      </c>
      <c r="P86" s="21">
        <v>-207.14599999999999</v>
      </c>
      <c r="Q86">
        <v>25200</v>
      </c>
      <c r="R86">
        <v>-9.3789999999999996</v>
      </c>
      <c r="S86" s="21">
        <v>-264.00400000000002</v>
      </c>
      <c r="T86">
        <f>AVERAGE(C86,F86)</f>
        <v>-6.5949999999999998</v>
      </c>
      <c r="U86">
        <f>STDEV(C86,F86)</f>
        <v>1.0125769106591429</v>
      </c>
      <c r="V86">
        <f>AVERAGE(I86,L86)</f>
        <v>-6.3895</v>
      </c>
      <c r="W86">
        <f>STDEV(I86,L86)</f>
        <v>3.464823227814047E-2</v>
      </c>
      <c r="X86">
        <f>AVERAGE(O86,R86)</f>
        <v>-7.9859999999999998</v>
      </c>
      <c r="Y86">
        <f>STDEV(O86,R86)</f>
        <v>1.9699994923857218</v>
      </c>
      <c r="Z86">
        <f t="shared" si="9"/>
        <v>-0.92147547855246603</v>
      </c>
      <c r="AA86">
        <f t="shared" si="10"/>
        <v>0.14148063583333001</v>
      </c>
      <c r="AB86">
        <f t="shared" si="11"/>
        <v>-0.89276233058544086</v>
      </c>
      <c r="AC86">
        <f t="shared" si="12"/>
        <v>4.8411670082633045E-3</v>
      </c>
      <c r="AD86">
        <f t="shared" si="13"/>
        <v>-1.115830655302501</v>
      </c>
      <c r="AE86">
        <f t="shared" si="14"/>
        <v>0.27525492418411651</v>
      </c>
      <c r="AF86">
        <f>C86/7.157</f>
        <v>-0.82143356154813463</v>
      </c>
      <c r="AG86">
        <f>F86/7.157</f>
        <v>-1.0215173955567975</v>
      </c>
      <c r="AH86">
        <f>I86/7.157</f>
        <v>-0.89618555260584043</v>
      </c>
      <c r="AI86">
        <f>L86/7.157</f>
        <v>-0.88933910856504128</v>
      </c>
      <c r="AJ86">
        <f>O86/7.157</f>
        <v>-0.92119603185692334</v>
      </c>
      <c r="AK86">
        <f>R86/7.157</f>
        <v>-1.3104652787480788</v>
      </c>
    </row>
    <row r="87" spans="1:37" x14ac:dyDescent="0.3">
      <c r="A87">
        <f t="shared" si="8"/>
        <v>0.2951388888888889</v>
      </c>
      <c r="B87">
        <v>25500</v>
      </c>
      <c r="C87">
        <v>-5.8170000000000002</v>
      </c>
      <c r="D87" s="21">
        <v>-415.06200000000001</v>
      </c>
      <c r="E87">
        <v>25500</v>
      </c>
      <c r="F87">
        <v>-7.2190000000000003</v>
      </c>
      <c r="G87" s="21">
        <v>-512.6</v>
      </c>
      <c r="H87">
        <v>25500</v>
      </c>
      <c r="I87">
        <v>-6.3369999999999997</v>
      </c>
      <c r="J87" s="21">
        <v>-459.01799999999997</v>
      </c>
      <c r="K87">
        <v>25500</v>
      </c>
      <c r="L87">
        <v>-6.2270000000000003</v>
      </c>
      <c r="M87" s="21">
        <v>-453.863</v>
      </c>
      <c r="N87">
        <v>25500</v>
      </c>
      <c r="O87">
        <v>-5.4089999999999998</v>
      </c>
      <c r="P87" s="21">
        <v>-208.76900000000001</v>
      </c>
      <c r="Q87">
        <v>25500</v>
      </c>
      <c r="R87">
        <v>-9.1999999999999993</v>
      </c>
      <c r="S87" s="21">
        <v>-266.76400000000001</v>
      </c>
      <c r="T87">
        <f>AVERAGE(C87,F87)</f>
        <v>-6.5180000000000007</v>
      </c>
      <c r="U87">
        <f>STDEV(C87,F87)</f>
        <v>0.99136370722353584</v>
      </c>
      <c r="V87">
        <f>AVERAGE(I87,L87)</f>
        <v>-6.282</v>
      </c>
      <c r="W87">
        <f>STDEV(I87,L87)</f>
        <v>7.7781745930519827E-2</v>
      </c>
      <c r="X87">
        <f>AVERAGE(O87,R87)</f>
        <v>-7.3044999999999991</v>
      </c>
      <c r="Y87">
        <f>STDEV(O87,R87)</f>
        <v>2.6806418074782039</v>
      </c>
      <c r="Z87">
        <f t="shared" si="9"/>
        <v>-0.91071678077406748</v>
      </c>
      <c r="AA87">
        <f t="shared" si="10"/>
        <v>0.13851665603235097</v>
      </c>
      <c r="AB87">
        <f t="shared" si="11"/>
        <v>-0.87774207070001398</v>
      </c>
      <c r="AC87">
        <f t="shared" si="12"/>
        <v>1.0867925936917679E-2</v>
      </c>
      <c r="AD87">
        <f t="shared" si="13"/>
        <v>-1.0206091937962831</v>
      </c>
      <c r="AE87">
        <f t="shared" si="14"/>
        <v>0.37454824751686516</v>
      </c>
      <c r="AF87">
        <f>C87/7.157</f>
        <v>-0.81277071398630718</v>
      </c>
      <c r="AG87">
        <f>F87/7.157</f>
        <v>-1.0086628475618276</v>
      </c>
      <c r="AH87">
        <f>I87/7.157</f>
        <v>-0.88542685482744166</v>
      </c>
      <c r="AI87">
        <f>L87/7.157</f>
        <v>-0.8700572865725863</v>
      </c>
      <c r="AJ87">
        <f>O87/7.157</f>
        <v>-0.75576358809557076</v>
      </c>
      <c r="AK87">
        <f>R87/7.157</f>
        <v>-1.2854547994969958</v>
      </c>
    </row>
    <row r="88" spans="1:37" x14ac:dyDescent="0.3">
      <c r="A88">
        <f t="shared" si="8"/>
        <v>0.2986111111111111</v>
      </c>
      <c r="B88">
        <v>25800</v>
      </c>
      <c r="C88">
        <v>-5.7709999999999999</v>
      </c>
      <c r="D88" s="21">
        <v>-416.79300000000001</v>
      </c>
      <c r="E88">
        <v>25800</v>
      </c>
      <c r="F88">
        <v>-7.1580000000000004</v>
      </c>
      <c r="G88" s="21">
        <v>-514.74800000000005</v>
      </c>
      <c r="H88">
        <v>25800</v>
      </c>
      <c r="I88">
        <v>-6.3070000000000004</v>
      </c>
      <c r="J88" s="21">
        <v>-460.91</v>
      </c>
      <c r="K88">
        <v>25800</v>
      </c>
      <c r="L88">
        <v>-6.242</v>
      </c>
      <c r="M88" s="21">
        <v>-455.73599999999999</v>
      </c>
      <c r="N88">
        <v>25800</v>
      </c>
      <c r="O88">
        <v>-5.6319999999999997</v>
      </c>
      <c r="P88" s="21">
        <v>-210.459</v>
      </c>
      <c r="Q88">
        <v>25800</v>
      </c>
      <c r="R88">
        <v>-9.1769999999999996</v>
      </c>
      <c r="S88" s="21">
        <v>-269.517</v>
      </c>
      <c r="T88">
        <f>AVERAGE(C88,F88)</f>
        <v>-6.4645000000000001</v>
      </c>
      <c r="U88">
        <f>STDEV(C88,F88)</f>
        <v>0.98075710550573958</v>
      </c>
      <c r="V88">
        <f>AVERAGE(I88,L88)</f>
        <v>-6.2744999999999997</v>
      </c>
      <c r="W88">
        <f>STDEV(I88,L88)</f>
        <v>4.5961940777125863E-2</v>
      </c>
      <c r="X88">
        <f>AVERAGE(O88,R88)</f>
        <v>-7.4044999999999996</v>
      </c>
      <c r="Y88">
        <f>STDEV(O88,R88)</f>
        <v>2.5066935393063083</v>
      </c>
      <c r="Z88">
        <f t="shared" si="9"/>
        <v>-0.90324158166829682</v>
      </c>
      <c r="AA88">
        <f t="shared" si="10"/>
        <v>0.13703466613186246</v>
      </c>
      <c r="AB88">
        <f t="shared" si="11"/>
        <v>-0.87669414559172831</v>
      </c>
      <c r="AC88">
        <f t="shared" si="12"/>
        <v>6.421956235451427E-3</v>
      </c>
      <c r="AD88">
        <f t="shared" si="13"/>
        <v>-1.0345815285734246</v>
      </c>
      <c r="AE88">
        <f t="shared" si="14"/>
        <v>0.35024361314884844</v>
      </c>
      <c r="AF88">
        <f>C88/7.157</f>
        <v>-0.80634343998882207</v>
      </c>
      <c r="AG88">
        <f>F88/7.157</f>
        <v>-1.0001397233477716</v>
      </c>
      <c r="AH88">
        <f>I88/7.157</f>
        <v>-0.88123515439429934</v>
      </c>
      <c r="AI88">
        <f>L88/7.157</f>
        <v>-0.87215313678915751</v>
      </c>
      <c r="AJ88">
        <f>O88/7.157</f>
        <v>-0.78692189464859574</v>
      </c>
      <c r="AK88">
        <f>R88/7.157</f>
        <v>-1.2822411624982535</v>
      </c>
    </row>
    <row r="89" spans="1:37" x14ac:dyDescent="0.3">
      <c r="A89">
        <f t="shared" si="8"/>
        <v>0.30208333333333331</v>
      </c>
      <c r="B89">
        <v>26100</v>
      </c>
      <c r="C89">
        <v>-5.7249999999999996</v>
      </c>
      <c r="D89" s="21">
        <v>-418.51100000000002</v>
      </c>
      <c r="E89">
        <v>26100</v>
      </c>
      <c r="F89">
        <v>-7.1120000000000001</v>
      </c>
      <c r="G89" s="21">
        <v>-516.88099999999997</v>
      </c>
      <c r="H89">
        <v>26100</v>
      </c>
      <c r="I89">
        <v>-6.1989999999999998</v>
      </c>
      <c r="J89" s="21">
        <v>-462.76900000000001</v>
      </c>
      <c r="K89">
        <v>26100</v>
      </c>
      <c r="L89">
        <v>-6.2119999999999997</v>
      </c>
      <c r="M89" s="21">
        <v>-457.59899999999999</v>
      </c>
      <c r="N89">
        <v>26100</v>
      </c>
      <c r="O89">
        <v>-4.6929999999999996</v>
      </c>
      <c r="P89" s="21">
        <v>-211.86699999999999</v>
      </c>
      <c r="Q89">
        <v>26100</v>
      </c>
      <c r="R89">
        <v>-9.1140000000000008</v>
      </c>
      <c r="S89" s="21">
        <v>-272.25099999999998</v>
      </c>
      <c r="T89">
        <f>AVERAGE(C89,F89)</f>
        <v>-6.4184999999999999</v>
      </c>
      <c r="U89">
        <f>STDEV(C89,F89)</f>
        <v>0.98075710550573958</v>
      </c>
      <c r="V89">
        <f>AVERAGE(I89,L89)</f>
        <v>-6.2054999999999998</v>
      </c>
      <c r="W89">
        <f>STDEV(I89,L89)</f>
        <v>9.1923881554250471E-3</v>
      </c>
      <c r="X89">
        <f>AVERAGE(O89,R89)</f>
        <v>-6.9035000000000002</v>
      </c>
      <c r="Y89">
        <f>STDEV(O89,R89)</f>
        <v>3.126119079625727</v>
      </c>
      <c r="Z89">
        <f t="shared" si="9"/>
        <v>-0.89681430767081172</v>
      </c>
      <c r="AA89">
        <f t="shared" si="10"/>
        <v>0.13703466613186246</v>
      </c>
      <c r="AB89">
        <f t="shared" si="11"/>
        <v>-0.86705323459550088</v>
      </c>
      <c r="AC89">
        <f t="shared" si="12"/>
        <v>1.2843912470902679E-3</v>
      </c>
      <c r="AD89">
        <f t="shared" si="13"/>
        <v>-0.96458013133994691</v>
      </c>
      <c r="AE89">
        <f t="shared" si="14"/>
        <v>0.43679182333739375</v>
      </c>
      <c r="AF89">
        <f>C89/7.157</f>
        <v>-0.79991616599133708</v>
      </c>
      <c r="AG89">
        <f>F89/7.157</f>
        <v>-0.99371244935028646</v>
      </c>
      <c r="AH89">
        <f>I89/7.157</f>
        <v>-0.86614503283498667</v>
      </c>
      <c r="AI89">
        <f>L89/7.157</f>
        <v>-0.86796143635601508</v>
      </c>
      <c r="AJ89">
        <f>O89/7.157</f>
        <v>-0.65572167109123924</v>
      </c>
      <c r="AK89">
        <f>R89/7.157</f>
        <v>-1.2734385915886546</v>
      </c>
    </row>
    <row r="90" spans="1:37" x14ac:dyDescent="0.3">
      <c r="A90">
        <f t="shared" si="8"/>
        <v>0.30555555555555558</v>
      </c>
      <c r="B90">
        <v>26400</v>
      </c>
      <c r="C90">
        <v>-5.6790000000000003</v>
      </c>
      <c r="D90" s="21">
        <v>-420.214</v>
      </c>
      <c r="E90">
        <v>26400</v>
      </c>
      <c r="F90">
        <v>-7.0659999999999998</v>
      </c>
      <c r="G90" s="21">
        <v>-519.00099999999998</v>
      </c>
      <c r="H90">
        <v>26400</v>
      </c>
      <c r="I90">
        <v>-6.077</v>
      </c>
      <c r="J90" s="21">
        <v>-464.59199999999998</v>
      </c>
      <c r="K90">
        <v>26400</v>
      </c>
      <c r="L90">
        <v>-6.0730000000000004</v>
      </c>
      <c r="M90" s="21">
        <v>-459.42099999999999</v>
      </c>
      <c r="N90">
        <v>26400</v>
      </c>
      <c r="O90">
        <v>-5.2610000000000001</v>
      </c>
      <c r="P90" s="21">
        <v>-213.44499999999999</v>
      </c>
      <c r="Q90">
        <v>26400</v>
      </c>
      <c r="R90">
        <v>-9.1940000000000008</v>
      </c>
      <c r="S90" s="21">
        <v>-275.00900000000001</v>
      </c>
      <c r="T90">
        <f>AVERAGE(C90,F90)</f>
        <v>-6.3725000000000005</v>
      </c>
      <c r="U90">
        <f>STDEV(C90,F90)</f>
        <v>0.98075710550573236</v>
      </c>
      <c r="V90">
        <f>AVERAGE(I90,L90)</f>
        <v>-6.0750000000000002</v>
      </c>
      <c r="W90">
        <f>STDEV(I90,L90)</f>
        <v>2.8284271247458787E-3</v>
      </c>
      <c r="X90">
        <f>AVERAGE(O90,R90)</f>
        <v>-7.2275000000000009</v>
      </c>
      <c r="Y90">
        <f>STDEV(O90,R90)</f>
        <v>2.7810509704066892</v>
      </c>
      <c r="Z90">
        <f t="shared" si="9"/>
        <v>-0.89038703367332683</v>
      </c>
      <c r="AA90">
        <f t="shared" si="10"/>
        <v>0.13703466613186144</v>
      </c>
      <c r="AB90">
        <f t="shared" si="11"/>
        <v>-0.84881933771133156</v>
      </c>
      <c r="AC90">
        <f t="shared" si="12"/>
        <v>3.9519730679696502E-4</v>
      </c>
      <c r="AD90">
        <f t="shared" si="13"/>
        <v>-1.0098504960178847</v>
      </c>
      <c r="AE90">
        <f t="shared" si="14"/>
        <v>0.38857775190815835</v>
      </c>
      <c r="AF90">
        <f>C90/7.157</f>
        <v>-0.7934888919938522</v>
      </c>
      <c r="AG90">
        <f>F90/7.157</f>
        <v>-0.98728517535280147</v>
      </c>
      <c r="AH90">
        <f>I90/7.157</f>
        <v>-0.84909878440687436</v>
      </c>
      <c r="AI90">
        <f>L90/7.157</f>
        <v>-0.84853989101578875</v>
      </c>
      <c r="AJ90">
        <f>O90/7.157</f>
        <v>-0.73508453262540174</v>
      </c>
      <c r="AK90">
        <f>R90/7.157</f>
        <v>-1.2846164594103675</v>
      </c>
    </row>
    <row r="91" spans="1:37" x14ac:dyDescent="0.3">
      <c r="A91">
        <f t="shared" si="8"/>
        <v>0.30902777777777779</v>
      </c>
      <c r="B91">
        <v>26700</v>
      </c>
      <c r="C91">
        <v>-5.633</v>
      </c>
      <c r="D91" s="21">
        <v>-421.904</v>
      </c>
      <c r="E91">
        <v>26700</v>
      </c>
      <c r="F91">
        <v>-7.02</v>
      </c>
      <c r="G91" s="21">
        <v>-521.10699999999997</v>
      </c>
      <c r="H91">
        <v>26700</v>
      </c>
      <c r="I91">
        <v>-6.077</v>
      </c>
      <c r="J91" s="21">
        <v>-466.41500000000002</v>
      </c>
      <c r="K91">
        <v>26700</v>
      </c>
      <c r="L91">
        <v>-5.9509999999999996</v>
      </c>
      <c r="M91" s="21">
        <v>-461.20699999999999</v>
      </c>
      <c r="N91">
        <v>26700</v>
      </c>
      <c r="O91">
        <v>-5.1369999999999996</v>
      </c>
      <c r="P91" s="21">
        <v>-214.98599999999999</v>
      </c>
      <c r="Q91">
        <v>26700</v>
      </c>
      <c r="R91">
        <v>-9.08</v>
      </c>
      <c r="S91" s="21">
        <v>-277.733</v>
      </c>
      <c r="T91">
        <f>AVERAGE(C91,F91)</f>
        <v>-6.3264999999999993</v>
      </c>
      <c r="U91">
        <f>STDEV(C91,F91)</f>
        <v>0.98075710550574691</v>
      </c>
      <c r="V91">
        <f>AVERAGE(I91,L91)</f>
        <v>-6.0139999999999993</v>
      </c>
      <c r="W91">
        <f>STDEV(I91,L91)</f>
        <v>8.9095454429505228E-2</v>
      </c>
      <c r="X91">
        <f>AVERAGE(O91,R91)</f>
        <v>-7.1084999999999994</v>
      </c>
      <c r="Y91">
        <f>STDEV(O91,R91)</f>
        <v>2.788122038218559</v>
      </c>
      <c r="Z91">
        <f t="shared" si="9"/>
        <v>-0.88395975967584173</v>
      </c>
      <c r="AA91">
        <f t="shared" si="10"/>
        <v>0.13703466613186346</v>
      </c>
      <c r="AB91">
        <f t="shared" si="11"/>
        <v>-0.84029621349727535</v>
      </c>
      <c r="AC91">
        <f t="shared" si="12"/>
        <v>1.2448715164105803E-2</v>
      </c>
      <c r="AD91">
        <f t="shared" si="13"/>
        <v>-0.99322341763308641</v>
      </c>
      <c r="AE91">
        <f t="shared" si="14"/>
        <v>0.38956574517515147</v>
      </c>
      <c r="AF91">
        <f>C91/7.157</f>
        <v>-0.7870616179963672</v>
      </c>
      <c r="AG91">
        <f>F91/7.157</f>
        <v>-0.98085790135531636</v>
      </c>
      <c r="AH91">
        <f>I91/7.157</f>
        <v>-0.84909878440687436</v>
      </c>
      <c r="AI91">
        <f>L91/7.157</f>
        <v>-0.83149364258767633</v>
      </c>
      <c r="AJ91">
        <f>O91/7.157</f>
        <v>-0.71775883750174652</v>
      </c>
      <c r="AK91">
        <f>R91/7.157</f>
        <v>-1.2686879977644265</v>
      </c>
    </row>
    <row r="92" spans="1:37" x14ac:dyDescent="0.3">
      <c r="A92">
        <f t="shared" si="8"/>
        <v>0.3125</v>
      </c>
      <c r="B92">
        <v>27000</v>
      </c>
      <c r="C92">
        <v>-5.5869999999999997</v>
      </c>
      <c r="D92" s="21">
        <v>-423.58</v>
      </c>
      <c r="E92">
        <v>27000</v>
      </c>
      <c r="F92">
        <v>-6.9580000000000002</v>
      </c>
      <c r="G92" s="21">
        <v>-523.19500000000005</v>
      </c>
      <c r="H92">
        <v>27000</v>
      </c>
      <c r="I92">
        <v>-6.077</v>
      </c>
      <c r="J92" s="21">
        <v>-468.238</v>
      </c>
      <c r="K92">
        <v>27000</v>
      </c>
      <c r="L92">
        <v>-6.0430000000000001</v>
      </c>
      <c r="M92" s="21">
        <v>-463.01900000000001</v>
      </c>
      <c r="N92">
        <v>27000</v>
      </c>
      <c r="O92">
        <v>-6.4329999999999998</v>
      </c>
      <c r="P92" s="21">
        <v>-216.916</v>
      </c>
      <c r="Q92">
        <v>27000</v>
      </c>
      <c r="R92">
        <v>-8.8420000000000005</v>
      </c>
      <c r="S92" s="21">
        <v>-280.38600000000002</v>
      </c>
      <c r="T92">
        <f>AVERAGE(C92,F92)</f>
        <v>-6.2725</v>
      </c>
      <c r="U92">
        <f>STDEV(C92,F92)</f>
        <v>0.96944339700675464</v>
      </c>
      <c r="V92">
        <f>AVERAGE(I92,L92)</f>
        <v>-6.0600000000000005</v>
      </c>
      <c r="W92">
        <f>STDEV(I92,L92)</f>
        <v>2.4041630560342479E-2</v>
      </c>
      <c r="X92">
        <f>AVERAGE(O92,R92)</f>
        <v>-7.6375000000000002</v>
      </c>
      <c r="Y92">
        <f>STDEV(O92,R92)</f>
        <v>1.7034202358783928</v>
      </c>
      <c r="Z92">
        <f t="shared" si="9"/>
        <v>-0.87641469889618551</v>
      </c>
      <c r="AA92">
        <f t="shared" si="10"/>
        <v>0.13545387690467439</v>
      </c>
      <c r="AB92">
        <f t="shared" si="11"/>
        <v>-0.84672348749476045</v>
      </c>
      <c r="AC92">
        <f t="shared" si="12"/>
        <v>3.3591771077745533E-3</v>
      </c>
      <c r="AD92">
        <f t="shared" si="13"/>
        <v>-1.0671370686041637</v>
      </c>
      <c r="AE92">
        <f t="shared" si="14"/>
        <v>0.23800757801849837</v>
      </c>
      <c r="AF92">
        <f>C92/7.157</f>
        <v>-0.78063434399888221</v>
      </c>
      <c r="AG92">
        <f>F92/7.157</f>
        <v>-0.97219505379348892</v>
      </c>
      <c r="AH92">
        <f>I92/7.157</f>
        <v>-0.84909878440687436</v>
      </c>
      <c r="AI92">
        <f>L92/7.157</f>
        <v>-0.84434819058264643</v>
      </c>
      <c r="AJ92">
        <f>O92/7.157</f>
        <v>-0.89884029621349726</v>
      </c>
      <c r="AK92">
        <f>R92/7.157</f>
        <v>-1.2354338409948302</v>
      </c>
    </row>
    <row r="93" spans="1:37" x14ac:dyDescent="0.3">
      <c r="A93">
        <f t="shared" si="8"/>
        <v>0.31597222222222221</v>
      </c>
      <c r="B93">
        <v>27300</v>
      </c>
      <c r="C93">
        <v>-5.5410000000000004</v>
      </c>
      <c r="D93" s="21">
        <v>-425.24299999999999</v>
      </c>
      <c r="E93">
        <v>27300</v>
      </c>
      <c r="F93">
        <v>-6.9119999999999999</v>
      </c>
      <c r="G93" s="21">
        <v>-525.26800000000003</v>
      </c>
      <c r="H93">
        <v>27300</v>
      </c>
      <c r="I93">
        <v>-6.0460000000000003</v>
      </c>
      <c r="J93" s="21">
        <v>-470.05200000000002</v>
      </c>
      <c r="K93">
        <v>27300</v>
      </c>
      <c r="L93">
        <v>-5.9660000000000002</v>
      </c>
      <c r="M93" s="21">
        <v>-464.80900000000003</v>
      </c>
      <c r="N93">
        <v>27300</v>
      </c>
      <c r="O93">
        <v>-5.46</v>
      </c>
      <c r="P93" s="21">
        <v>-218.554</v>
      </c>
      <c r="Q93">
        <v>27300</v>
      </c>
      <c r="R93">
        <v>-8.8030000000000008</v>
      </c>
      <c r="S93" s="21">
        <v>-283.02699999999999</v>
      </c>
      <c r="T93">
        <f>AVERAGE(C93,F93)</f>
        <v>-6.2264999999999997</v>
      </c>
      <c r="U93">
        <f>STDEV(C93,F93)</f>
        <v>0.96944339700676196</v>
      </c>
      <c r="V93">
        <f>AVERAGE(I93,L93)</f>
        <v>-6.0060000000000002</v>
      </c>
      <c r="W93">
        <f>STDEV(I93,L93)</f>
        <v>5.6568542494923851E-2</v>
      </c>
      <c r="X93">
        <f>AVERAGE(O93,R93)</f>
        <v>-7.1315000000000008</v>
      </c>
      <c r="Y93">
        <f>STDEV(O93,R93)</f>
        <v>2.3638579695066246</v>
      </c>
      <c r="Z93">
        <f t="shared" si="9"/>
        <v>-0.86998742489870051</v>
      </c>
      <c r="AA93">
        <f t="shared" si="10"/>
        <v>0.13545387690467542</v>
      </c>
      <c r="AB93">
        <f t="shared" si="11"/>
        <v>-0.83917842671510412</v>
      </c>
      <c r="AC93">
        <f t="shared" si="12"/>
        <v>7.9039461359401778E-3</v>
      </c>
      <c r="AD93">
        <f t="shared" si="13"/>
        <v>-0.99643705463182908</v>
      </c>
      <c r="AE93">
        <f t="shared" si="14"/>
        <v>0.33028614915559934</v>
      </c>
      <c r="AF93">
        <f>C93/7.157</f>
        <v>-0.77420707000139732</v>
      </c>
      <c r="AG93">
        <f>F93/7.157</f>
        <v>-0.96576777979600392</v>
      </c>
      <c r="AH93">
        <f>I93/7.157</f>
        <v>-0.84476736062596058</v>
      </c>
      <c r="AI93">
        <f>L93/7.157</f>
        <v>-0.83358949280424766</v>
      </c>
      <c r="AJ93">
        <f>O93/7.157</f>
        <v>-0.76288947883191283</v>
      </c>
      <c r="AK93">
        <f>R93/7.157</f>
        <v>-1.2299846304317452</v>
      </c>
    </row>
    <row r="94" spans="1:37" x14ac:dyDescent="0.3">
      <c r="A94">
        <f t="shared" si="8"/>
        <v>0.31944444444444442</v>
      </c>
      <c r="B94">
        <v>27600</v>
      </c>
      <c r="C94">
        <v>-5.4950000000000001</v>
      </c>
      <c r="D94" s="21">
        <v>-426.89100000000002</v>
      </c>
      <c r="E94">
        <v>27600</v>
      </c>
      <c r="F94">
        <v>-6.8659999999999997</v>
      </c>
      <c r="G94" s="21">
        <v>-527.32799999999997</v>
      </c>
      <c r="H94">
        <v>27600</v>
      </c>
      <c r="I94">
        <v>-5.9850000000000003</v>
      </c>
      <c r="J94" s="21">
        <v>-471.84699999999998</v>
      </c>
      <c r="K94">
        <v>27600</v>
      </c>
      <c r="L94">
        <v>-5.8890000000000002</v>
      </c>
      <c r="M94" s="21">
        <v>-466.57600000000002</v>
      </c>
      <c r="N94">
        <v>27600</v>
      </c>
      <c r="O94">
        <v>-4.8049999999999997</v>
      </c>
      <c r="P94" s="21">
        <v>-219.99600000000001</v>
      </c>
      <c r="Q94">
        <v>27600</v>
      </c>
      <c r="R94">
        <v>-8.7439999999999998</v>
      </c>
      <c r="S94" s="21">
        <v>-285.64999999999998</v>
      </c>
      <c r="T94">
        <f>AVERAGE(C94,F94)</f>
        <v>-6.1805000000000003</v>
      </c>
      <c r="U94">
        <f>STDEV(C94,F94)</f>
        <v>0.96944339700674731</v>
      </c>
      <c r="V94">
        <f>AVERAGE(I94,L94)</f>
        <v>-5.9370000000000003</v>
      </c>
      <c r="W94">
        <f>STDEV(I94,L94)</f>
        <v>6.7882250993908627E-2</v>
      </c>
      <c r="X94">
        <f>AVERAGE(O94,R94)</f>
        <v>-6.7744999999999997</v>
      </c>
      <c r="Y94">
        <f>STDEV(O94,R94)</f>
        <v>2.7852936110938096</v>
      </c>
      <c r="Z94">
        <f t="shared" si="9"/>
        <v>-0.86356015090121563</v>
      </c>
      <c r="AA94">
        <f t="shared" si="10"/>
        <v>0.13545387690467336</v>
      </c>
      <c r="AB94">
        <f t="shared" si="11"/>
        <v>-0.82953751571887668</v>
      </c>
      <c r="AC94">
        <f t="shared" si="12"/>
        <v>9.4847353631282143E-3</v>
      </c>
      <c r="AD94">
        <f t="shared" si="13"/>
        <v>-0.94655581947743461</v>
      </c>
      <c r="AE94">
        <f t="shared" si="14"/>
        <v>0.38917054786835398</v>
      </c>
      <c r="AF94">
        <f>C94/7.157</f>
        <v>-0.76777979600391222</v>
      </c>
      <c r="AG94">
        <f>F94/7.157</f>
        <v>-0.95934050579851893</v>
      </c>
      <c r="AH94">
        <f>I94/7.157</f>
        <v>-0.83624423641190448</v>
      </c>
      <c r="AI94">
        <f>L94/7.157</f>
        <v>-0.82283079502584888</v>
      </c>
      <c r="AJ94">
        <f>O94/7.157</f>
        <v>-0.67137068604163752</v>
      </c>
      <c r="AK94">
        <f>R94/7.157</f>
        <v>-1.2217409529132317</v>
      </c>
    </row>
    <row r="95" spans="1:37" x14ac:dyDescent="0.3">
      <c r="A95">
        <f t="shared" si="8"/>
        <v>0.32291666666666669</v>
      </c>
      <c r="B95">
        <v>27900</v>
      </c>
      <c r="C95">
        <v>-5.4489999999999998</v>
      </c>
      <c r="D95" s="21">
        <v>-428.52600000000001</v>
      </c>
      <c r="E95">
        <v>27900</v>
      </c>
      <c r="F95">
        <v>-6.82</v>
      </c>
      <c r="G95" s="21">
        <v>-529.37400000000002</v>
      </c>
      <c r="H95">
        <v>27900</v>
      </c>
      <c r="I95">
        <v>-5.923</v>
      </c>
      <c r="J95" s="21">
        <v>-473.62400000000002</v>
      </c>
      <c r="K95">
        <v>27900</v>
      </c>
      <c r="L95">
        <v>-5.7969999999999997</v>
      </c>
      <c r="M95" s="21">
        <v>-468.315</v>
      </c>
      <c r="N95">
        <v>27900</v>
      </c>
      <c r="O95">
        <v>-4.3540000000000001</v>
      </c>
      <c r="P95" s="21">
        <v>-221.30199999999999</v>
      </c>
      <c r="Q95">
        <v>27900</v>
      </c>
      <c r="R95">
        <v>-8.8409999999999993</v>
      </c>
      <c r="S95" s="21">
        <v>-288.30200000000002</v>
      </c>
      <c r="T95">
        <f>AVERAGE(C95,F95)</f>
        <v>-6.1345000000000001</v>
      </c>
      <c r="U95">
        <f>STDEV(C95,F95)</f>
        <v>0.96944339700676196</v>
      </c>
      <c r="V95">
        <f>AVERAGE(I95,L95)</f>
        <v>-5.8599999999999994</v>
      </c>
      <c r="W95">
        <f>STDEV(I95,L95)</f>
        <v>8.9095454429505228E-2</v>
      </c>
      <c r="X95">
        <f>AVERAGE(O95,R95)</f>
        <v>-6.5975000000000001</v>
      </c>
      <c r="Y95">
        <f>STDEV(O95,R95)</f>
        <v>3.1727881271840372</v>
      </c>
      <c r="Z95">
        <f t="shared" si="9"/>
        <v>-0.85713287690373063</v>
      </c>
      <c r="AA95">
        <f t="shared" si="10"/>
        <v>0.13545387690467542</v>
      </c>
      <c r="AB95">
        <f t="shared" si="11"/>
        <v>-0.8187788179404778</v>
      </c>
      <c r="AC95">
        <f t="shared" si="12"/>
        <v>1.2448715164105803E-2</v>
      </c>
      <c r="AD95">
        <f t="shared" si="13"/>
        <v>-0.92182478692189462</v>
      </c>
      <c r="AE95">
        <f t="shared" si="14"/>
        <v>0.44331257889954412</v>
      </c>
      <c r="AF95">
        <f>C95/7.157</f>
        <v>-0.76135252200642722</v>
      </c>
      <c r="AG95">
        <f>F95/7.157</f>
        <v>-0.95291323180103404</v>
      </c>
      <c r="AH95">
        <f>I95/7.157</f>
        <v>-0.82758138885007682</v>
      </c>
      <c r="AI95">
        <f>L95/7.157</f>
        <v>-0.80997624703087878</v>
      </c>
      <c r="AJ95">
        <f>O95/7.157</f>
        <v>-0.60835545619673048</v>
      </c>
      <c r="AK95">
        <f>R95/7.157</f>
        <v>-1.2352941176470587</v>
      </c>
    </row>
    <row r="96" spans="1:37" x14ac:dyDescent="0.3">
      <c r="A96">
        <f t="shared" si="8"/>
        <v>0.3263888888888889</v>
      </c>
      <c r="B96">
        <v>28200</v>
      </c>
      <c r="C96">
        <v>-5.4029999999999996</v>
      </c>
      <c r="D96" s="21">
        <v>-430.14699999999999</v>
      </c>
      <c r="E96">
        <v>28200</v>
      </c>
      <c r="F96">
        <v>-6.774</v>
      </c>
      <c r="G96" s="21">
        <v>-531.40700000000004</v>
      </c>
      <c r="H96">
        <v>28200</v>
      </c>
      <c r="I96">
        <v>-5.923</v>
      </c>
      <c r="J96" s="21">
        <v>-475.40100000000001</v>
      </c>
      <c r="K96">
        <v>28200</v>
      </c>
      <c r="L96">
        <v>-5.8739999999999997</v>
      </c>
      <c r="M96" s="21">
        <v>-470.077</v>
      </c>
      <c r="N96">
        <v>28200</v>
      </c>
      <c r="O96">
        <v>-5.1360000000000001</v>
      </c>
      <c r="P96" s="21">
        <v>-222.84200000000001</v>
      </c>
      <c r="Q96">
        <v>28200</v>
      </c>
      <c r="R96">
        <v>-9.0039999999999996</v>
      </c>
      <c r="S96" s="21">
        <v>-291.00299999999999</v>
      </c>
      <c r="T96">
        <f>AVERAGE(C96,F96)</f>
        <v>-6.0884999999999998</v>
      </c>
      <c r="U96">
        <f>STDEV(C96,F96)</f>
        <v>0.96944339700675464</v>
      </c>
      <c r="V96">
        <f>AVERAGE(I96,L96)</f>
        <v>-5.8985000000000003</v>
      </c>
      <c r="W96">
        <f>STDEV(I96,L96)</f>
        <v>3.4648232278141095E-2</v>
      </c>
      <c r="X96">
        <f>AVERAGE(O96,R96)</f>
        <v>-7.07</v>
      </c>
      <c r="Y96">
        <f>STDEV(O96,R96)</f>
        <v>2.7350890296295627</v>
      </c>
      <c r="Z96">
        <f t="shared" si="9"/>
        <v>-0.85070560290624564</v>
      </c>
      <c r="AA96">
        <f t="shared" si="10"/>
        <v>0.13545387690467439</v>
      </c>
      <c r="AB96">
        <f t="shared" si="11"/>
        <v>-0.82415816682967724</v>
      </c>
      <c r="AC96">
        <f t="shared" si="12"/>
        <v>4.8411670082633921E-3</v>
      </c>
      <c r="AD96">
        <f t="shared" si="13"/>
        <v>-0.98784406874388719</v>
      </c>
      <c r="AE96">
        <f t="shared" si="14"/>
        <v>0.3821557956727068</v>
      </c>
      <c r="AF96">
        <f>C96/7.157</f>
        <v>-0.75492524800894223</v>
      </c>
      <c r="AG96">
        <f>F96/7.157</f>
        <v>-0.94648595780354894</v>
      </c>
      <c r="AH96">
        <f>I96/7.157</f>
        <v>-0.82758138885007682</v>
      </c>
      <c r="AI96">
        <f>L96/7.157</f>
        <v>-0.82073494480927756</v>
      </c>
      <c r="AJ96">
        <f>O96/7.157</f>
        <v>-0.71761911415397517</v>
      </c>
      <c r="AK96">
        <f>R96/7.157</f>
        <v>-1.258069023333799</v>
      </c>
    </row>
    <row r="97" spans="1:37" x14ac:dyDescent="0.3">
      <c r="A97">
        <f t="shared" si="8"/>
        <v>0.3298611111111111</v>
      </c>
      <c r="B97">
        <v>28500</v>
      </c>
      <c r="C97">
        <v>-5.3719999999999999</v>
      </c>
      <c r="D97" s="21">
        <v>-431.75799999999998</v>
      </c>
      <c r="E97">
        <v>28500</v>
      </c>
      <c r="F97">
        <v>-6.7130000000000001</v>
      </c>
      <c r="G97" s="21">
        <v>-533.42100000000005</v>
      </c>
      <c r="H97">
        <v>28500</v>
      </c>
      <c r="I97">
        <v>-5.8769999999999998</v>
      </c>
      <c r="J97" s="21">
        <v>-477.16399999999999</v>
      </c>
      <c r="K97">
        <v>28500</v>
      </c>
      <c r="L97">
        <v>-5.9050000000000002</v>
      </c>
      <c r="M97" s="21">
        <v>-471.84899999999999</v>
      </c>
      <c r="N97">
        <v>28500</v>
      </c>
      <c r="O97">
        <v>-5.7069999999999999</v>
      </c>
      <c r="P97" s="21">
        <v>-224.55500000000001</v>
      </c>
      <c r="Q97">
        <v>28500</v>
      </c>
      <c r="R97">
        <v>-9.1449999999999996</v>
      </c>
      <c r="S97" s="21">
        <v>-293.74700000000001</v>
      </c>
      <c r="T97">
        <f>AVERAGE(C97,F97)</f>
        <v>-6.0425000000000004</v>
      </c>
      <c r="U97">
        <f>STDEV(C97,F97)</f>
        <v>0.94823019357115346</v>
      </c>
      <c r="V97">
        <f>AVERAGE(I97,L97)</f>
        <v>-5.891</v>
      </c>
      <c r="W97">
        <f>STDEV(I97,L97)</f>
        <v>1.9798989873223663E-2</v>
      </c>
      <c r="X97">
        <f>AVERAGE(O97,R97)</f>
        <v>-7.4260000000000002</v>
      </c>
      <c r="Y97">
        <f>STDEV(O97,R97)</f>
        <v>2.4310331137193493</v>
      </c>
      <c r="Z97">
        <f t="shared" si="9"/>
        <v>-0.84427832890876076</v>
      </c>
      <c r="AA97">
        <f t="shared" si="10"/>
        <v>0.13248989710369616</v>
      </c>
      <c r="AB97">
        <f t="shared" si="11"/>
        <v>-0.82311024172139169</v>
      </c>
      <c r="AC97">
        <f t="shared" si="12"/>
        <v>2.7663811475791061E-3</v>
      </c>
      <c r="AD97">
        <f t="shared" si="13"/>
        <v>-1.0375855805505101</v>
      </c>
      <c r="AE97">
        <f t="shared" si="14"/>
        <v>0.33967208519202868</v>
      </c>
      <c r="AF97">
        <f>C97/7.157</f>
        <v>-0.75059382422802845</v>
      </c>
      <c r="AG97">
        <f>F97/7.157</f>
        <v>-0.93796283358949284</v>
      </c>
      <c r="AH97">
        <f>I97/7.157</f>
        <v>-0.82115411485259182</v>
      </c>
      <c r="AI97">
        <f>L97/7.157</f>
        <v>-0.82506636859019145</v>
      </c>
      <c r="AJ97">
        <f>O97/7.157</f>
        <v>-0.79740114573145171</v>
      </c>
      <c r="AK97">
        <f>R97/7.157</f>
        <v>-1.2777700153695681</v>
      </c>
    </row>
    <row r="98" spans="1:37" x14ac:dyDescent="0.3">
      <c r="A98">
        <f t="shared" si="8"/>
        <v>0.33333333333333331</v>
      </c>
      <c r="B98">
        <v>28800</v>
      </c>
      <c r="C98">
        <v>-5.3410000000000002</v>
      </c>
      <c r="D98" s="21">
        <v>-433.36099999999999</v>
      </c>
      <c r="E98">
        <v>28800</v>
      </c>
      <c r="F98">
        <v>-6.6820000000000004</v>
      </c>
      <c r="G98" s="21">
        <v>-535.42499999999995</v>
      </c>
      <c r="H98">
        <v>28800</v>
      </c>
      <c r="I98">
        <v>-5.8769999999999998</v>
      </c>
      <c r="J98" s="21">
        <v>-478.928</v>
      </c>
      <c r="K98">
        <v>28800</v>
      </c>
      <c r="L98">
        <v>-5.9050000000000002</v>
      </c>
      <c r="M98" s="21">
        <v>-473.62</v>
      </c>
      <c r="N98">
        <v>28800</v>
      </c>
      <c r="O98">
        <v>-5.3209999999999997</v>
      </c>
      <c r="P98" s="21">
        <v>-226.15100000000001</v>
      </c>
      <c r="Q98">
        <v>28800</v>
      </c>
      <c r="R98">
        <v>-8.375</v>
      </c>
      <c r="S98" s="21">
        <v>-296.25900000000001</v>
      </c>
      <c r="T98">
        <f>AVERAGE(C98,F98)</f>
        <v>-6.0114999999999998</v>
      </c>
      <c r="U98">
        <f>STDEV(C98,F98)</f>
        <v>0.94823019357116844</v>
      </c>
      <c r="V98">
        <f>AVERAGE(I98,L98)</f>
        <v>-5.891</v>
      </c>
      <c r="W98">
        <f>STDEV(I98,L98)</f>
        <v>1.9798989873223663E-2</v>
      </c>
      <c r="X98">
        <f>AVERAGE(O98,R98)</f>
        <v>-6.8479999999999999</v>
      </c>
      <c r="Y98">
        <f>STDEV(O98,R98)</f>
        <v>2.1595041097437173</v>
      </c>
      <c r="Z98">
        <f t="shared" si="9"/>
        <v>-0.83994690512784687</v>
      </c>
      <c r="AA98">
        <f t="shared" si="10"/>
        <v>0.13248989710369827</v>
      </c>
      <c r="AB98">
        <f t="shared" si="11"/>
        <v>-0.82311024172139169</v>
      </c>
      <c r="AC98">
        <f t="shared" si="12"/>
        <v>2.7663811475791061E-3</v>
      </c>
      <c r="AD98">
        <f t="shared" si="13"/>
        <v>-0.95682548553863345</v>
      </c>
      <c r="AE98">
        <f t="shared" si="14"/>
        <v>0.30173314373951621</v>
      </c>
      <c r="AF98">
        <f>C98/7.157</f>
        <v>-0.74626240044711478</v>
      </c>
      <c r="AG98">
        <f>F98/7.157</f>
        <v>-0.93363140980857906</v>
      </c>
      <c r="AH98">
        <f>I98/7.157</f>
        <v>-0.82115411485259182</v>
      </c>
      <c r="AI98">
        <f>L98/7.157</f>
        <v>-0.82506636859019145</v>
      </c>
      <c r="AJ98">
        <f>O98/7.157</f>
        <v>-0.74346793349168638</v>
      </c>
      <c r="AK98">
        <f>R98/7.157</f>
        <v>-1.1701830375855806</v>
      </c>
    </row>
    <row r="99" spans="1:37" x14ac:dyDescent="0.3">
      <c r="A99">
        <f t="shared" si="8"/>
        <v>0.33680555555555558</v>
      </c>
      <c r="B99">
        <v>29100</v>
      </c>
      <c r="C99">
        <v>-5.28</v>
      </c>
      <c r="D99" s="21">
        <v>-434.94499999999999</v>
      </c>
      <c r="E99">
        <v>29100</v>
      </c>
      <c r="F99">
        <v>-6.6360000000000001</v>
      </c>
      <c r="G99" s="21">
        <v>-537.41600000000005</v>
      </c>
      <c r="H99">
        <v>29100</v>
      </c>
      <c r="I99">
        <v>-6.1070000000000002</v>
      </c>
      <c r="J99" s="21">
        <v>-480.76</v>
      </c>
      <c r="K99">
        <v>29100</v>
      </c>
      <c r="L99">
        <v>-5.8120000000000003</v>
      </c>
      <c r="M99" s="21">
        <v>-475.36399999999998</v>
      </c>
      <c r="N99">
        <v>29100</v>
      </c>
      <c r="O99">
        <v>-4.5659999999999998</v>
      </c>
      <c r="P99" s="21">
        <v>-227.52099999999999</v>
      </c>
      <c r="Q99">
        <v>29100</v>
      </c>
      <c r="R99">
        <v>-8.5589999999999993</v>
      </c>
      <c r="S99" s="21">
        <v>-298.827</v>
      </c>
      <c r="T99">
        <f>AVERAGE(C99,F99)</f>
        <v>-5.9580000000000002</v>
      </c>
      <c r="U99">
        <f>STDEV(C99,F99)</f>
        <v>0.95883679528895405</v>
      </c>
      <c r="V99">
        <f>AVERAGE(I99,L99)</f>
        <v>-5.9595000000000002</v>
      </c>
      <c r="W99">
        <f>STDEV(I99,L99)</f>
        <v>0.20859650045003147</v>
      </c>
      <c r="X99">
        <f>AVERAGE(O99,R99)</f>
        <v>-6.5625</v>
      </c>
      <c r="Y99">
        <f>STDEV(O99,R99)</f>
        <v>2.8234773772778823</v>
      </c>
      <c r="Z99">
        <f t="shared" si="9"/>
        <v>-0.83247170602207632</v>
      </c>
      <c r="AA99">
        <f t="shared" si="10"/>
        <v>0.13397188700418527</v>
      </c>
      <c r="AB99">
        <f t="shared" si="11"/>
        <v>-0.83268129104373345</v>
      </c>
      <c r="AC99">
        <f t="shared" si="12"/>
        <v>2.9145801376279375E-2</v>
      </c>
      <c r="AD99">
        <f t="shared" si="13"/>
        <v>-0.91693446974989523</v>
      </c>
      <c r="AE99">
        <f t="shared" si="14"/>
        <v>0.39450571151011349</v>
      </c>
      <c r="AF99">
        <f>C99/7.157</f>
        <v>-0.73773927623305857</v>
      </c>
      <c r="AG99">
        <f>F99/7.157</f>
        <v>-0.92720413581109407</v>
      </c>
      <c r="AH99">
        <f>I99/7.157</f>
        <v>-0.85329048484001679</v>
      </c>
      <c r="AI99">
        <f>L99/7.157</f>
        <v>-0.81207209724745011</v>
      </c>
      <c r="AJ99">
        <f>O99/7.157</f>
        <v>-0.63797680592426997</v>
      </c>
      <c r="AK99">
        <f>R99/7.157</f>
        <v>-1.1958921335755204</v>
      </c>
    </row>
    <row r="100" spans="1:37" x14ac:dyDescent="0.3">
      <c r="A100">
        <f t="shared" si="8"/>
        <v>0.34027777777777779</v>
      </c>
      <c r="B100">
        <v>29400</v>
      </c>
      <c r="C100">
        <v>-5.234</v>
      </c>
      <c r="D100" s="21">
        <v>-436.51499999999999</v>
      </c>
      <c r="E100">
        <v>29400</v>
      </c>
      <c r="F100">
        <v>-6.5750000000000002</v>
      </c>
      <c r="G100" s="21">
        <v>-539.38900000000001</v>
      </c>
      <c r="H100">
        <v>29400</v>
      </c>
      <c r="I100">
        <v>-6.0460000000000003</v>
      </c>
      <c r="J100" s="21">
        <v>-482.57400000000001</v>
      </c>
      <c r="K100">
        <v>29400</v>
      </c>
      <c r="L100">
        <v>-5.7359999999999998</v>
      </c>
      <c r="M100" s="21">
        <v>-477.084</v>
      </c>
      <c r="N100">
        <v>29400</v>
      </c>
      <c r="O100">
        <v>-4.9420000000000002</v>
      </c>
      <c r="P100" s="21">
        <v>-229.00299999999999</v>
      </c>
      <c r="Q100">
        <v>29400</v>
      </c>
      <c r="R100">
        <v>-9.0079999999999991</v>
      </c>
      <c r="S100" s="21">
        <v>-301.529</v>
      </c>
      <c r="T100">
        <f>AVERAGE(C100,F100)</f>
        <v>-5.9045000000000005</v>
      </c>
      <c r="U100">
        <f>STDEV(C100,F100)</f>
        <v>0.94823019357115346</v>
      </c>
      <c r="V100">
        <f>AVERAGE(I100,L100)</f>
        <v>-5.891</v>
      </c>
      <c r="W100">
        <f>STDEV(I100,L100)</f>
        <v>0.21920310216783009</v>
      </c>
      <c r="X100">
        <f>AVERAGE(O100,R100)</f>
        <v>-6.9749999999999996</v>
      </c>
      <c r="Y100">
        <f>STDEV(O100,R100)</f>
        <v>2.8750961723045014</v>
      </c>
      <c r="Z100">
        <f t="shared" si="9"/>
        <v>-0.82499650691630577</v>
      </c>
      <c r="AA100">
        <f t="shared" si="10"/>
        <v>0.13248989710369616</v>
      </c>
      <c r="AB100">
        <f t="shared" si="11"/>
        <v>-0.82311024172139169</v>
      </c>
      <c r="AC100">
        <f t="shared" si="12"/>
        <v>3.062779127676821E-2</v>
      </c>
      <c r="AD100">
        <f t="shared" si="13"/>
        <v>-0.97457035070560283</v>
      </c>
      <c r="AE100">
        <f t="shared" si="14"/>
        <v>0.40171806235915908</v>
      </c>
      <c r="AF100">
        <f>C100/7.157</f>
        <v>-0.73131200223557358</v>
      </c>
      <c r="AG100">
        <f>F100/7.157</f>
        <v>-0.91868101159703786</v>
      </c>
      <c r="AH100">
        <f>I100/7.157</f>
        <v>-0.84476736062596058</v>
      </c>
      <c r="AI100">
        <f>L100/7.157</f>
        <v>-0.80145312281682268</v>
      </c>
      <c r="AJ100">
        <f>O100/7.157</f>
        <v>-0.69051278468632116</v>
      </c>
      <c r="AK100">
        <f>R100/7.157</f>
        <v>-1.2586279167248846</v>
      </c>
    </row>
    <row r="101" spans="1:37" x14ac:dyDescent="0.3">
      <c r="A101">
        <f t="shared" si="8"/>
        <v>0.34375</v>
      </c>
      <c r="B101">
        <v>29700</v>
      </c>
      <c r="C101">
        <v>-5.1879999999999997</v>
      </c>
      <c r="D101" s="21">
        <v>-438.07100000000003</v>
      </c>
      <c r="E101">
        <v>29700</v>
      </c>
      <c r="F101">
        <v>-6.5289999999999999</v>
      </c>
      <c r="G101" s="21">
        <v>-541.34699999999998</v>
      </c>
      <c r="H101">
        <v>29700</v>
      </c>
      <c r="I101">
        <v>-5.9390000000000001</v>
      </c>
      <c r="J101" s="21">
        <v>-484.35500000000002</v>
      </c>
      <c r="K101">
        <v>29700</v>
      </c>
      <c r="L101">
        <v>-5.7359999999999998</v>
      </c>
      <c r="M101" s="21">
        <v>-478.80500000000001</v>
      </c>
      <c r="N101">
        <v>29700</v>
      </c>
      <c r="O101">
        <v>-5.4269999999999996</v>
      </c>
      <c r="P101" s="21">
        <v>-230.63200000000001</v>
      </c>
      <c r="Q101">
        <v>29700</v>
      </c>
      <c r="R101">
        <v>-8.5510000000000002</v>
      </c>
      <c r="S101" s="21">
        <v>-304.09500000000003</v>
      </c>
      <c r="T101">
        <f>AVERAGE(C101,F101)</f>
        <v>-5.8584999999999994</v>
      </c>
      <c r="U101">
        <f>STDEV(C101,F101)</f>
        <v>0.94823019357116844</v>
      </c>
      <c r="V101">
        <f>AVERAGE(I101,L101)</f>
        <v>-5.8375000000000004</v>
      </c>
      <c r="W101">
        <f>STDEV(I101,L101)</f>
        <v>0.14354267658086936</v>
      </c>
      <c r="X101">
        <f>AVERAGE(O101,R101)</f>
        <v>-6.9889999999999999</v>
      </c>
      <c r="Y101">
        <f>STDEV(O101,R101)</f>
        <v>2.2090015844267747</v>
      </c>
      <c r="Z101">
        <f t="shared" si="9"/>
        <v>-0.81856923291882067</v>
      </c>
      <c r="AA101">
        <f t="shared" si="10"/>
        <v>0.13248989710369827</v>
      </c>
      <c r="AB101">
        <f t="shared" si="11"/>
        <v>-0.81563504261562114</v>
      </c>
      <c r="AC101">
        <f t="shared" si="12"/>
        <v>2.0056263319948212E-2</v>
      </c>
      <c r="AD101">
        <f t="shared" si="13"/>
        <v>-0.9765264775744027</v>
      </c>
      <c r="AE101">
        <f t="shared" si="14"/>
        <v>0.30864909660846368</v>
      </c>
      <c r="AF101">
        <f>C101/7.157</f>
        <v>-0.72488472823808858</v>
      </c>
      <c r="AG101">
        <f>F101/7.157</f>
        <v>-0.91225373759955286</v>
      </c>
      <c r="AH101">
        <f>I101/7.157</f>
        <v>-0.82981696241441949</v>
      </c>
      <c r="AI101">
        <f>L101/7.157</f>
        <v>-0.80145312281682268</v>
      </c>
      <c r="AJ101">
        <f>O101/7.157</f>
        <v>-0.75827860835545613</v>
      </c>
      <c r="AK101">
        <f>R101/7.157</f>
        <v>-1.1947743467933492</v>
      </c>
    </row>
    <row r="102" spans="1:37" x14ac:dyDescent="0.3">
      <c r="A102">
        <f t="shared" si="8"/>
        <v>0.34722222222222221</v>
      </c>
      <c r="B102">
        <v>30000</v>
      </c>
      <c r="C102">
        <v>-5.157</v>
      </c>
      <c r="D102" s="21">
        <v>-439.61799999999999</v>
      </c>
      <c r="E102">
        <v>30000</v>
      </c>
      <c r="F102">
        <v>-6.4980000000000002</v>
      </c>
      <c r="G102" s="21">
        <v>-543.29700000000003</v>
      </c>
      <c r="H102">
        <v>30000</v>
      </c>
      <c r="I102">
        <v>-5.8620000000000001</v>
      </c>
      <c r="J102" s="21">
        <v>-486.11399999999998</v>
      </c>
      <c r="K102">
        <v>30000</v>
      </c>
      <c r="L102">
        <v>-5.7359999999999998</v>
      </c>
      <c r="M102" s="21">
        <v>-480.52600000000001</v>
      </c>
      <c r="N102">
        <v>30000</v>
      </c>
      <c r="O102">
        <v>-6.2809999999999997</v>
      </c>
      <c r="P102" s="21">
        <v>-232.51599999999999</v>
      </c>
      <c r="Q102">
        <v>30000</v>
      </c>
      <c r="R102">
        <v>-8.5229999999999997</v>
      </c>
      <c r="S102" s="21">
        <v>-306.65199999999999</v>
      </c>
      <c r="T102">
        <f>AVERAGE(C102,F102)</f>
        <v>-5.8275000000000006</v>
      </c>
      <c r="U102">
        <f>STDEV(C102,F102)</f>
        <v>0.94823019357115346</v>
      </c>
      <c r="V102">
        <f>AVERAGE(I102,L102)</f>
        <v>-5.7989999999999995</v>
      </c>
      <c r="W102">
        <f>STDEV(I102,L102)</f>
        <v>8.9095454429505228E-2</v>
      </c>
      <c r="X102">
        <f>AVERAGE(O102,R102)</f>
        <v>-7.4019999999999992</v>
      </c>
      <c r="Y102">
        <f>STDEV(O102,R102)</f>
        <v>1.5853334034202453</v>
      </c>
      <c r="Z102">
        <f t="shared" si="9"/>
        <v>-0.814237809137907</v>
      </c>
      <c r="AA102">
        <f t="shared" si="10"/>
        <v>0.13248989710369616</v>
      </c>
      <c r="AB102">
        <f t="shared" si="11"/>
        <v>-0.81025569372642159</v>
      </c>
      <c r="AC102">
        <f t="shared" si="12"/>
        <v>1.2448715164105803E-2</v>
      </c>
      <c r="AD102">
        <f t="shared" si="13"/>
        <v>-1.034232220203996</v>
      </c>
      <c r="AE102">
        <f t="shared" si="14"/>
        <v>0.22150809045972408</v>
      </c>
      <c r="AF102">
        <f>C102/7.157</f>
        <v>-0.7205533044571748</v>
      </c>
      <c r="AG102">
        <f>F102/7.157</f>
        <v>-0.90792231381863908</v>
      </c>
      <c r="AH102">
        <f>I102/7.157</f>
        <v>-0.81905826463602072</v>
      </c>
      <c r="AI102">
        <f>L102/7.157</f>
        <v>-0.80145312281682268</v>
      </c>
      <c r="AJ102">
        <f>O102/7.157</f>
        <v>-0.87760234735224252</v>
      </c>
      <c r="AK102">
        <f>R102/7.157</f>
        <v>-1.1908620930557496</v>
      </c>
    </row>
    <row r="103" spans="1:37" x14ac:dyDescent="0.3">
      <c r="A103">
        <f t="shared" si="8"/>
        <v>0.35069444444444442</v>
      </c>
      <c r="B103">
        <v>30300</v>
      </c>
      <c r="C103">
        <v>-5.1260000000000003</v>
      </c>
      <c r="D103" s="21">
        <v>-441.15600000000001</v>
      </c>
      <c r="E103">
        <v>30300</v>
      </c>
      <c r="F103">
        <v>-6.452</v>
      </c>
      <c r="G103" s="21">
        <v>-545.23199999999997</v>
      </c>
      <c r="H103">
        <v>30300</v>
      </c>
      <c r="I103">
        <v>-5.8929999999999998</v>
      </c>
      <c r="J103" s="21">
        <v>-487.88099999999997</v>
      </c>
      <c r="K103">
        <v>30300</v>
      </c>
      <c r="L103">
        <v>-5.6740000000000004</v>
      </c>
      <c r="M103" s="21">
        <v>-482.22800000000001</v>
      </c>
      <c r="N103">
        <v>30300</v>
      </c>
      <c r="O103">
        <v>-5.3689999999999998</v>
      </c>
      <c r="P103" s="21">
        <v>-234.12700000000001</v>
      </c>
      <c r="Q103">
        <v>30300</v>
      </c>
      <c r="R103">
        <v>-8.5</v>
      </c>
      <c r="S103" s="21">
        <v>-309.202</v>
      </c>
      <c r="T103">
        <f>AVERAGE(C103,F103)</f>
        <v>-5.7889999999999997</v>
      </c>
      <c r="U103">
        <f>STDEV(C103,F103)</f>
        <v>0.93762359185336075</v>
      </c>
      <c r="V103">
        <f>AVERAGE(I103,L103)</f>
        <v>-5.7835000000000001</v>
      </c>
      <c r="W103">
        <f>STDEV(I103,L103)</f>
        <v>0.1548563850798535</v>
      </c>
      <c r="X103">
        <f>AVERAGE(O103,R103)</f>
        <v>-6.9344999999999999</v>
      </c>
      <c r="Y103">
        <f>STDEV(O103,R103)</f>
        <v>2.2139513318950823</v>
      </c>
      <c r="Z103">
        <f t="shared" si="9"/>
        <v>-0.80885846024870756</v>
      </c>
      <c r="AA103">
        <f t="shared" si="10"/>
        <v>0.13100790720320815</v>
      </c>
      <c r="AB103">
        <f t="shared" si="11"/>
        <v>-0.80808998183596481</v>
      </c>
      <c r="AC103">
        <f t="shared" si="12"/>
        <v>2.163705254713616E-2</v>
      </c>
      <c r="AD103">
        <f t="shared" si="13"/>
        <v>-0.96891155512086069</v>
      </c>
      <c r="AE103">
        <f t="shared" si="14"/>
        <v>0.30934069189535873</v>
      </c>
      <c r="AF103">
        <f>C103/7.157</f>
        <v>-0.71622188067626102</v>
      </c>
      <c r="AG103">
        <f>F103/7.157</f>
        <v>-0.90149503982115409</v>
      </c>
      <c r="AH103">
        <f>I103/7.157</f>
        <v>-0.82338968841693438</v>
      </c>
      <c r="AI103">
        <f>L103/7.157</f>
        <v>-0.79279027525499512</v>
      </c>
      <c r="AJ103">
        <f>O103/7.157</f>
        <v>-0.75017465418471418</v>
      </c>
      <c r="AK103">
        <f>R103/7.157</f>
        <v>-1.1876484560570071</v>
      </c>
    </row>
    <row r="104" spans="1:37" x14ac:dyDescent="0.3">
      <c r="A104">
        <f t="shared" si="8"/>
        <v>0.35416666666666669</v>
      </c>
      <c r="B104">
        <v>30600</v>
      </c>
      <c r="C104">
        <v>-5.0960000000000001</v>
      </c>
      <c r="D104" s="21">
        <v>-442.685</v>
      </c>
      <c r="E104">
        <v>30600</v>
      </c>
      <c r="F104">
        <v>-6.4059999999999997</v>
      </c>
      <c r="G104" s="21">
        <v>-547.154</v>
      </c>
      <c r="H104">
        <v>30600</v>
      </c>
      <c r="I104">
        <v>-5.8159999999999998</v>
      </c>
      <c r="J104" s="21">
        <v>-489.62599999999998</v>
      </c>
      <c r="K104">
        <v>30600</v>
      </c>
      <c r="L104">
        <v>-5.5670000000000002</v>
      </c>
      <c r="M104" s="21">
        <v>-483.89800000000002</v>
      </c>
      <c r="N104">
        <v>30600</v>
      </c>
      <c r="O104">
        <v>-5.1859999999999999</v>
      </c>
      <c r="P104" s="21">
        <v>-235.68199999999999</v>
      </c>
      <c r="Q104">
        <v>30600</v>
      </c>
      <c r="R104">
        <v>-8.76</v>
      </c>
      <c r="S104" s="21">
        <v>-311.83</v>
      </c>
      <c r="T104">
        <f>AVERAGE(C104,F104)</f>
        <v>-5.7509999999999994</v>
      </c>
      <c r="U104">
        <f>STDEV(C104,F104)</f>
        <v>0.92630988335438036</v>
      </c>
      <c r="V104">
        <f>AVERAGE(I104,L104)</f>
        <v>-5.6914999999999996</v>
      </c>
      <c r="W104">
        <f>STDEV(I104,L104)</f>
        <v>0.1760695885154501</v>
      </c>
      <c r="X104">
        <f>AVERAGE(O104,R104)</f>
        <v>-6.9729999999999999</v>
      </c>
      <c r="Y104">
        <f>STDEV(O104,R104)</f>
        <v>2.5271996359607196</v>
      </c>
      <c r="Z104">
        <f t="shared" si="9"/>
        <v>-0.80354897303339379</v>
      </c>
      <c r="AA104">
        <f t="shared" si="10"/>
        <v>0.12942711797602072</v>
      </c>
      <c r="AB104">
        <f t="shared" si="11"/>
        <v>-0.79523543384099482</v>
      </c>
      <c r="AC104">
        <f t="shared" si="12"/>
        <v>2.4601032348113748E-2</v>
      </c>
      <c r="AD104">
        <f t="shared" si="13"/>
        <v>-0.97429090401006002</v>
      </c>
      <c r="AE104">
        <f t="shared" si="14"/>
        <v>0.35310879362312697</v>
      </c>
      <c r="AF104">
        <f>C104/7.157</f>
        <v>-0.71203018024311859</v>
      </c>
      <c r="AG104">
        <f>F104/7.157</f>
        <v>-0.89506776582366909</v>
      </c>
      <c r="AH104">
        <f>I104/7.157</f>
        <v>-0.81263099063853572</v>
      </c>
      <c r="AI104">
        <f>L104/7.157</f>
        <v>-0.77783987704345403</v>
      </c>
      <c r="AJ104">
        <f>O104/7.157</f>
        <v>-0.72460528154254578</v>
      </c>
      <c r="AK104">
        <f>R104/7.157</f>
        <v>-1.2239765264775744</v>
      </c>
    </row>
    <row r="105" spans="1:37" x14ac:dyDescent="0.3">
      <c r="A105">
        <f t="shared" si="8"/>
        <v>0.3576388888888889</v>
      </c>
      <c r="B105">
        <v>30900</v>
      </c>
      <c r="C105">
        <v>-5.05</v>
      </c>
      <c r="D105" s="21">
        <v>-444.2</v>
      </c>
      <c r="E105">
        <v>30900</v>
      </c>
      <c r="F105">
        <v>-6.36</v>
      </c>
      <c r="G105" s="21">
        <v>-549.06200000000001</v>
      </c>
      <c r="H105">
        <v>30900</v>
      </c>
      <c r="I105">
        <v>-5.8310000000000004</v>
      </c>
      <c r="J105" s="21">
        <v>-491.37599999999998</v>
      </c>
      <c r="K105">
        <v>30900</v>
      </c>
      <c r="L105">
        <v>-5.5209999999999999</v>
      </c>
      <c r="M105" s="21">
        <v>-485.55399999999997</v>
      </c>
      <c r="N105">
        <v>30900</v>
      </c>
      <c r="O105">
        <v>-5.4610000000000003</v>
      </c>
      <c r="P105" s="21">
        <v>-237.321</v>
      </c>
      <c r="Q105">
        <v>30900</v>
      </c>
      <c r="R105">
        <v>-8.7629999999999999</v>
      </c>
      <c r="S105" s="21">
        <v>-314.45800000000003</v>
      </c>
      <c r="T105">
        <f>AVERAGE(C105,F105)</f>
        <v>-5.7050000000000001</v>
      </c>
      <c r="U105">
        <f>STDEV(C105,F105)</f>
        <v>0.92630988335438036</v>
      </c>
      <c r="V105">
        <f>AVERAGE(I105,L105)</f>
        <v>-5.6760000000000002</v>
      </c>
      <c r="W105">
        <f>STDEV(I105,L105)</f>
        <v>0.21920310216783009</v>
      </c>
      <c r="X105">
        <f>AVERAGE(O105,R105)</f>
        <v>-7.1120000000000001</v>
      </c>
      <c r="Y105">
        <f>STDEV(O105,R105)</f>
        <v>2.3348665914779758</v>
      </c>
      <c r="Z105">
        <f t="shared" si="9"/>
        <v>-0.7971216990359089</v>
      </c>
      <c r="AA105">
        <f t="shared" si="10"/>
        <v>0.12942711797602072</v>
      </c>
      <c r="AB105">
        <f t="shared" si="11"/>
        <v>-0.79306972195053793</v>
      </c>
      <c r="AC105">
        <f t="shared" si="12"/>
        <v>3.062779127676821E-2</v>
      </c>
      <c r="AD105">
        <f t="shared" si="13"/>
        <v>-0.99371244935028646</v>
      </c>
      <c r="AE105">
        <f t="shared" si="14"/>
        <v>0.32623537676092995</v>
      </c>
      <c r="AF105">
        <f>C105/7.157</f>
        <v>-0.7056029062456336</v>
      </c>
      <c r="AG105">
        <f>F105/7.157</f>
        <v>-0.88864049182618421</v>
      </c>
      <c r="AH105">
        <f>I105/7.157</f>
        <v>-0.81472684085510694</v>
      </c>
      <c r="AI105">
        <f>L105/7.157</f>
        <v>-0.77141260304596893</v>
      </c>
      <c r="AJ105">
        <f>O105/7.157</f>
        <v>-0.76302920217968428</v>
      </c>
      <c r="AK105">
        <f>R105/7.157</f>
        <v>-1.2243956965208886</v>
      </c>
    </row>
    <row r="106" spans="1:37" x14ac:dyDescent="0.3">
      <c r="A106">
        <f t="shared" si="8"/>
        <v>0.3611111111111111</v>
      </c>
      <c r="B106">
        <v>31200</v>
      </c>
      <c r="C106">
        <v>-5.0190000000000001</v>
      </c>
      <c r="D106" s="21">
        <v>-445.70499999999998</v>
      </c>
      <c r="E106">
        <v>31200</v>
      </c>
      <c r="F106">
        <v>-6.3140000000000001</v>
      </c>
      <c r="G106" s="21">
        <v>-550.95699999999999</v>
      </c>
      <c r="H106">
        <v>31200</v>
      </c>
      <c r="I106">
        <v>-5.8310000000000004</v>
      </c>
      <c r="J106" s="21">
        <v>-493.125</v>
      </c>
      <c r="K106">
        <v>31200</v>
      </c>
      <c r="L106">
        <v>-5.5049999999999999</v>
      </c>
      <c r="M106" s="21">
        <v>-487.20600000000002</v>
      </c>
      <c r="N106">
        <v>31200</v>
      </c>
      <c r="O106">
        <v>-6.3150000000000004</v>
      </c>
      <c r="P106" s="21">
        <v>-239.215</v>
      </c>
      <c r="Q106">
        <v>31200</v>
      </c>
      <c r="R106">
        <v>-8.6999999999999993</v>
      </c>
      <c r="S106" s="21">
        <v>-317.06799999999998</v>
      </c>
      <c r="T106">
        <f>AVERAGE(C106,F106)</f>
        <v>-5.6665000000000001</v>
      </c>
      <c r="U106">
        <f>STDEV(C106,F106)</f>
        <v>0.91570328163658299</v>
      </c>
      <c r="V106">
        <f>AVERAGE(I106,L106)</f>
        <v>-5.6680000000000001</v>
      </c>
      <c r="W106">
        <f>STDEV(I106,L106)</f>
        <v>0.23051681066681484</v>
      </c>
      <c r="X106">
        <f>AVERAGE(O106,R106)</f>
        <v>-7.5075000000000003</v>
      </c>
      <c r="Y106">
        <f>STDEV(O106,R106)</f>
        <v>1.6864496731299099</v>
      </c>
      <c r="Z106">
        <f t="shared" si="9"/>
        <v>-0.79174235014670957</v>
      </c>
      <c r="AA106">
        <f t="shared" si="10"/>
        <v>0.12794512807553207</v>
      </c>
      <c r="AB106">
        <f t="shared" si="11"/>
        <v>-0.79195193516836671</v>
      </c>
      <c r="AC106">
        <f t="shared" si="12"/>
        <v>3.2208580503956245E-2</v>
      </c>
      <c r="AD106">
        <f t="shared" si="13"/>
        <v>-1.0489730333938803</v>
      </c>
      <c r="AE106">
        <f t="shared" si="14"/>
        <v>0.23563639417771551</v>
      </c>
      <c r="AF106">
        <f>C106/7.157</f>
        <v>-0.70127148246471982</v>
      </c>
      <c r="AG106">
        <f>F106/7.157</f>
        <v>-0.88221321782869921</v>
      </c>
      <c r="AH106">
        <f>I106/7.157</f>
        <v>-0.81472684085510694</v>
      </c>
      <c r="AI106">
        <f>L106/7.157</f>
        <v>-0.76917702948162636</v>
      </c>
      <c r="AJ106">
        <f>O106/7.157</f>
        <v>-0.88235294117647067</v>
      </c>
      <c r="AK106">
        <f>R106/7.157</f>
        <v>-1.2155931256112895</v>
      </c>
    </row>
    <row r="107" spans="1:37" x14ac:dyDescent="0.3">
      <c r="A107">
        <f t="shared" si="8"/>
        <v>0.36458333333333331</v>
      </c>
      <c r="B107">
        <v>31500</v>
      </c>
      <c r="C107">
        <v>-5.0119999999999996</v>
      </c>
      <c r="D107" s="21">
        <v>-447.209</v>
      </c>
      <c r="E107">
        <v>31500</v>
      </c>
      <c r="F107">
        <v>-6.3140000000000001</v>
      </c>
      <c r="G107" s="21">
        <v>-552.851</v>
      </c>
      <c r="H107">
        <v>31500</v>
      </c>
      <c r="I107">
        <v>-5.8</v>
      </c>
      <c r="J107" s="21">
        <v>-494.86500000000001</v>
      </c>
      <c r="K107">
        <v>31500</v>
      </c>
      <c r="L107">
        <v>-5.4589999999999996</v>
      </c>
      <c r="M107" s="21">
        <v>-488.84399999999999</v>
      </c>
      <c r="N107">
        <v>31500</v>
      </c>
      <c r="O107">
        <v>-6.6849999999999996</v>
      </c>
      <c r="P107" s="21">
        <v>-241.221</v>
      </c>
      <c r="Q107">
        <v>31500</v>
      </c>
      <c r="R107">
        <v>-8.7579999999999991</v>
      </c>
      <c r="S107" s="21">
        <v>-319.69600000000003</v>
      </c>
      <c r="T107">
        <f>AVERAGE(C107,F107)</f>
        <v>-5.6630000000000003</v>
      </c>
      <c r="U107">
        <f>STDEV(C107,F107)</f>
        <v>0.92065302910488211</v>
      </c>
      <c r="V107">
        <f>AVERAGE(I107,L107)</f>
        <v>-5.6295000000000002</v>
      </c>
      <c r="W107">
        <f>STDEV(I107,L107)</f>
        <v>0.24112341238461285</v>
      </c>
      <c r="X107">
        <f>AVERAGE(O107,R107)</f>
        <v>-7.7214999999999989</v>
      </c>
      <c r="Y107">
        <f>STDEV(O107,R107)</f>
        <v>1.4658323573997163</v>
      </c>
      <c r="Z107">
        <f t="shared" si="9"/>
        <v>-0.79125331842950963</v>
      </c>
      <c r="AA107">
        <f t="shared" si="10"/>
        <v>0.1286367233624259</v>
      </c>
      <c r="AB107">
        <f t="shared" si="11"/>
        <v>-0.78657258627916726</v>
      </c>
      <c r="AC107">
        <f t="shared" si="12"/>
        <v>3.3690570404445001E-2</v>
      </c>
      <c r="AD107">
        <f t="shared" si="13"/>
        <v>-1.0788738298169622</v>
      </c>
      <c r="AE107">
        <f t="shared" si="14"/>
        <v>0.20481100424755014</v>
      </c>
      <c r="AF107">
        <f>C107/7.157</f>
        <v>-0.70029341903031994</v>
      </c>
      <c r="AG107">
        <f>F107/7.157</f>
        <v>-0.88221321782869921</v>
      </c>
      <c r="AH107">
        <f>I107/7.157</f>
        <v>-0.81039541707419305</v>
      </c>
      <c r="AI107">
        <f>L107/7.157</f>
        <v>-0.76274975548414137</v>
      </c>
      <c r="AJ107">
        <f>O107/7.157</f>
        <v>-0.93405057985189321</v>
      </c>
      <c r="AK107">
        <f>R107/7.157</f>
        <v>-1.2236970797820315</v>
      </c>
    </row>
    <row r="108" spans="1:37" x14ac:dyDescent="0.3">
      <c r="A108">
        <f t="shared" si="8"/>
        <v>0.36805555555555558</v>
      </c>
      <c r="B108">
        <v>31800</v>
      </c>
      <c r="C108">
        <v>-4.9669999999999996</v>
      </c>
      <c r="D108" s="21">
        <v>-448.69900000000001</v>
      </c>
      <c r="E108">
        <v>31800</v>
      </c>
      <c r="F108">
        <v>-6.2530000000000001</v>
      </c>
      <c r="G108" s="21">
        <v>-554.72699999999998</v>
      </c>
      <c r="H108">
        <v>31800</v>
      </c>
      <c r="I108">
        <v>-5.7240000000000002</v>
      </c>
      <c r="J108" s="21">
        <v>-496.58199999999999</v>
      </c>
      <c r="K108">
        <v>31800</v>
      </c>
      <c r="L108">
        <v>-5.367</v>
      </c>
      <c r="M108" s="21">
        <v>-490.45400000000001</v>
      </c>
      <c r="N108">
        <v>31800</v>
      </c>
      <c r="O108">
        <v>-5.3460000000000001</v>
      </c>
      <c r="P108" s="21">
        <v>-242.82499999999999</v>
      </c>
      <c r="Q108">
        <v>31800</v>
      </c>
      <c r="R108">
        <v>-8.7149999999999999</v>
      </c>
      <c r="S108" s="21">
        <v>-322.31</v>
      </c>
      <c r="T108">
        <f>AVERAGE(C108,F108)</f>
        <v>-5.6099999999999994</v>
      </c>
      <c r="U108">
        <f>STDEV(C108,F108)</f>
        <v>0.90933932060590394</v>
      </c>
      <c r="V108">
        <f>AVERAGE(I108,L108)</f>
        <v>-5.5455000000000005</v>
      </c>
      <c r="W108">
        <f>STDEV(I108,L108)</f>
        <v>0.2524371208835976</v>
      </c>
      <c r="X108">
        <f>AVERAGE(O108,R108)</f>
        <v>-7.0305</v>
      </c>
      <c r="Y108">
        <f>STDEV(O108,R108)</f>
        <v>2.3822427458174773</v>
      </c>
      <c r="Z108">
        <f t="shared" si="9"/>
        <v>-0.78384798099762465</v>
      </c>
      <c r="AA108">
        <f t="shared" si="10"/>
        <v>0.12705593413523877</v>
      </c>
      <c r="AB108">
        <f t="shared" si="11"/>
        <v>-0.77483582506636861</v>
      </c>
      <c r="AC108">
        <f t="shared" si="12"/>
        <v>3.5271359631633033E-2</v>
      </c>
      <c r="AD108">
        <f t="shared" si="13"/>
        <v>-0.98232499650691629</v>
      </c>
      <c r="AE108">
        <f t="shared" si="14"/>
        <v>0.33285493164978025</v>
      </c>
      <c r="AF108">
        <f>C108/7.157</f>
        <v>-0.69400586838060629</v>
      </c>
      <c r="AG108">
        <f>F108/7.157</f>
        <v>-0.873690093614643</v>
      </c>
      <c r="AH108">
        <f>I108/7.157</f>
        <v>-0.79977644264356573</v>
      </c>
      <c r="AI108">
        <f>L108/7.157</f>
        <v>-0.74989520748917149</v>
      </c>
      <c r="AJ108">
        <f>O108/7.157</f>
        <v>-0.74696101718597174</v>
      </c>
      <c r="AK108">
        <f>R108/7.157</f>
        <v>-1.2176889758278608</v>
      </c>
    </row>
    <row r="109" spans="1:37" x14ac:dyDescent="0.3">
      <c r="A109">
        <f t="shared" si="8"/>
        <v>0.37152777777777779</v>
      </c>
      <c r="B109">
        <v>32100</v>
      </c>
      <c r="C109">
        <v>-4.9329999999999998</v>
      </c>
      <c r="D109" s="21">
        <v>-450.17899999999997</v>
      </c>
      <c r="E109">
        <v>32100</v>
      </c>
      <c r="F109">
        <v>-6.2069999999999999</v>
      </c>
      <c r="G109" s="21">
        <v>-556.58900000000006</v>
      </c>
      <c r="H109">
        <v>32100</v>
      </c>
      <c r="I109">
        <v>-5.6929999999999996</v>
      </c>
      <c r="J109" s="21">
        <v>-498.29</v>
      </c>
      <c r="K109">
        <v>32100</v>
      </c>
      <c r="L109">
        <v>-5.3979999999999997</v>
      </c>
      <c r="M109" s="21">
        <v>-492.07400000000001</v>
      </c>
      <c r="N109">
        <v>32100</v>
      </c>
      <c r="O109">
        <v>-4.6779999999999999</v>
      </c>
      <c r="P109" s="21">
        <v>-244.22800000000001</v>
      </c>
      <c r="Q109">
        <v>32100</v>
      </c>
      <c r="R109">
        <v>-8.5389999999999997</v>
      </c>
      <c r="S109" s="21">
        <v>-324.87200000000001</v>
      </c>
      <c r="T109">
        <f>AVERAGE(C109,F109)</f>
        <v>-5.57</v>
      </c>
      <c r="U109">
        <f>STDEV(C109,F109)</f>
        <v>0.90085403923165697</v>
      </c>
      <c r="V109">
        <f>AVERAGE(I109,L109)</f>
        <v>-5.5454999999999997</v>
      </c>
      <c r="W109">
        <f>STDEV(I109,L109)</f>
        <v>0.20859650045003147</v>
      </c>
      <c r="X109">
        <f>AVERAGE(O109,R109)</f>
        <v>-6.6084999999999994</v>
      </c>
      <c r="Y109">
        <f>STDEV(O109,R109)</f>
        <v>2.7301392821612622</v>
      </c>
      <c r="Z109">
        <f t="shared" si="9"/>
        <v>-0.77825904708676819</v>
      </c>
      <c r="AA109">
        <f t="shared" si="10"/>
        <v>0.12587034221484658</v>
      </c>
      <c r="AB109">
        <f t="shared" si="11"/>
        <v>-0.7748358250663685</v>
      </c>
      <c r="AC109">
        <f t="shared" si="12"/>
        <v>2.9145801376279375E-2</v>
      </c>
      <c r="AD109">
        <f t="shared" si="13"/>
        <v>-0.92336174374738011</v>
      </c>
      <c r="AE109">
        <f t="shared" si="14"/>
        <v>0.3814642003858128</v>
      </c>
      <c r="AF109">
        <f>C109/7.157</f>
        <v>-0.68925527455637836</v>
      </c>
      <c r="AG109">
        <f>F109/7.157</f>
        <v>-0.86726281961715801</v>
      </c>
      <c r="AH109">
        <f>I109/7.157</f>
        <v>-0.79544501886265184</v>
      </c>
      <c r="AI109">
        <f>L109/7.157</f>
        <v>-0.75422663127008516</v>
      </c>
      <c r="AJ109">
        <f>O109/7.157</f>
        <v>-0.65362582087466814</v>
      </c>
      <c r="AK109">
        <f>R109/7.157</f>
        <v>-1.1930976666200921</v>
      </c>
    </row>
    <row r="110" spans="1:37" x14ac:dyDescent="0.3">
      <c r="A110">
        <f t="shared" si="8"/>
        <v>0.375</v>
      </c>
      <c r="B110">
        <v>32400</v>
      </c>
      <c r="C110">
        <v>-4.9009999999999998</v>
      </c>
      <c r="D110" s="21">
        <v>-451.649</v>
      </c>
      <c r="E110">
        <v>32400</v>
      </c>
      <c r="F110">
        <v>-6.1760000000000002</v>
      </c>
      <c r="G110" s="21">
        <v>-558.44200000000001</v>
      </c>
      <c r="H110">
        <v>32400</v>
      </c>
      <c r="I110">
        <v>-5.6159999999999997</v>
      </c>
      <c r="J110" s="21">
        <v>-499.97500000000002</v>
      </c>
      <c r="K110">
        <v>32400</v>
      </c>
      <c r="L110">
        <v>-5.3520000000000003</v>
      </c>
      <c r="M110" s="21">
        <v>-493.67899999999997</v>
      </c>
      <c r="N110">
        <v>32400</v>
      </c>
      <c r="O110">
        <v>-5.9589999999999996</v>
      </c>
      <c r="P110" s="21">
        <v>-246.01599999999999</v>
      </c>
      <c r="Q110">
        <v>32400</v>
      </c>
      <c r="R110">
        <v>-8.4760000000000009</v>
      </c>
      <c r="S110" s="21">
        <v>-327.41500000000002</v>
      </c>
      <c r="T110">
        <f>AVERAGE(C110,F110)</f>
        <v>-5.5385</v>
      </c>
      <c r="U110">
        <f>STDEV(C110,F110)</f>
        <v>0.90156114601285187</v>
      </c>
      <c r="V110">
        <f>AVERAGE(I110,L110)</f>
        <v>-5.484</v>
      </c>
      <c r="W110">
        <f>STDEV(I110,L110)</f>
        <v>0.18667619023324808</v>
      </c>
      <c r="X110">
        <f>AVERAGE(O110,R110)</f>
        <v>-7.2175000000000002</v>
      </c>
      <c r="Y110">
        <f>STDEV(O110,R110)</f>
        <v>1.7797877682465386</v>
      </c>
      <c r="Z110">
        <f t="shared" si="9"/>
        <v>-0.77385776163196873</v>
      </c>
      <c r="AA110">
        <f t="shared" si="10"/>
        <v>0.12596914154154701</v>
      </c>
      <c r="AB110">
        <f t="shared" si="11"/>
        <v>-0.76624283917842673</v>
      </c>
      <c r="AC110">
        <f t="shared" si="12"/>
        <v>2.6083022248602497E-2</v>
      </c>
      <c r="AD110">
        <f t="shared" si="13"/>
        <v>-1.0084532625401705</v>
      </c>
      <c r="AE110">
        <f t="shared" si="14"/>
        <v>0.24867790530201742</v>
      </c>
      <c r="AF110">
        <f>C110/7.157</f>
        <v>-0.68478412742769312</v>
      </c>
      <c r="AG110">
        <f>F110/7.157</f>
        <v>-0.86293139583624423</v>
      </c>
      <c r="AH110">
        <f>I110/7.157</f>
        <v>-0.78468632108425318</v>
      </c>
      <c r="AI110">
        <f>L110/7.157</f>
        <v>-0.74779935727260027</v>
      </c>
      <c r="AJ110">
        <f>O110/7.157</f>
        <v>-0.83261142936984767</v>
      </c>
      <c r="AK110">
        <f>R110/7.157</f>
        <v>-1.1842950957104934</v>
      </c>
    </row>
    <row r="111" spans="1:37" x14ac:dyDescent="0.3">
      <c r="A111">
        <f t="shared" si="8"/>
        <v>0.37847222222222221</v>
      </c>
      <c r="B111">
        <v>32700</v>
      </c>
      <c r="C111">
        <v>-4.8689999999999998</v>
      </c>
      <c r="D111" s="21">
        <v>-453.11</v>
      </c>
      <c r="E111">
        <v>32700</v>
      </c>
      <c r="F111">
        <v>-6.1609999999999996</v>
      </c>
      <c r="G111" s="21">
        <v>-560.29</v>
      </c>
      <c r="H111">
        <v>32700</v>
      </c>
      <c r="I111">
        <v>-5.5549999999999997</v>
      </c>
      <c r="J111" s="21">
        <v>-501.642</v>
      </c>
      <c r="K111">
        <v>32700</v>
      </c>
      <c r="L111">
        <v>-5.367</v>
      </c>
      <c r="M111" s="21">
        <v>-495.28899999999999</v>
      </c>
      <c r="N111">
        <v>32700</v>
      </c>
      <c r="O111">
        <v>-5.681</v>
      </c>
      <c r="P111" s="21">
        <v>-247.72</v>
      </c>
      <c r="Q111">
        <v>32700</v>
      </c>
      <c r="R111">
        <v>-8.2469999999999999</v>
      </c>
      <c r="S111" s="21">
        <v>-329.88900000000001</v>
      </c>
      <c r="T111">
        <f>AVERAGE(C111,F111)</f>
        <v>-5.5149999999999997</v>
      </c>
      <c r="U111">
        <f>STDEV(C111,F111)</f>
        <v>0.91358196129301894</v>
      </c>
      <c r="V111">
        <f>AVERAGE(I111,L111)</f>
        <v>-5.4610000000000003</v>
      </c>
      <c r="W111">
        <f>STDEV(I111,L111)</f>
        <v>0.13293607486307074</v>
      </c>
      <c r="X111">
        <f>AVERAGE(O111,R111)</f>
        <v>-6.9640000000000004</v>
      </c>
      <c r="Y111">
        <f>STDEV(O111,R111)</f>
        <v>1.8144360005246751</v>
      </c>
      <c r="Z111">
        <f t="shared" si="9"/>
        <v>-0.77057426295934051</v>
      </c>
      <c r="AA111">
        <f t="shared" si="10"/>
        <v>0.1276487300954337</v>
      </c>
      <c r="AB111">
        <f t="shared" si="11"/>
        <v>-0.76302920217968428</v>
      </c>
      <c r="AC111">
        <f t="shared" si="12"/>
        <v>1.8574273419459376E-2</v>
      </c>
      <c r="AD111">
        <f t="shared" si="13"/>
        <v>-0.97303339388011745</v>
      </c>
      <c r="AE111">
        <f t="shared" si="14"/>
        <v>0.25351907231028015</v>
      </c>
      <c r="AF111">
        <f>C111/7.157</f>
        <v>-0.68031298029900789</v>
      </c>
      <c r="AG111">
        <f>F111/7.157</f>
        <v>-0.86083554561967301</v>
      </c>
      <c r="AH111">
        <f>I111/7.157</f>
        <v>-0.77616319687019697</v>
      </c>
      <c r="AI111">
        <f>L111/7.157</f>
        <v>-0.74989520748917149</v>
      </c>
      <c r="AJ111">
        <f>O111/7.157</f>
        <v>-0.793768338689395</v>
      </c>
      <c r="AK111">
        <f>R111/7.157</f>
        <v>-1.1522984490708397</v>
      </c>
    </row>
    <row r="112" spans="1:37" x14ac:dyDescent="0.3">
      <c r="A112">
        <f t="shared" si="8"/>
        <v>0.38194444444444442</v>
      </c>
      <c r="B112">
        <v>33000</v>
      </c>
      <c r="C112">
        <v>-4.8289999999999997</v>
      </c>
      <c r="D112" s="21">
        <v>-454.55900000000003</v>
      </c>
      <c r="E112">
        <v>33000</v>
      </c>
      <c r="F112">
        <v>-6.13</v>
      </c>
      <c r="G112" s="21">
        <v>-562.12900000000002</v>
      </c>
      <c r="H112">
        <v>33000</v>
      </c>
      <c r="I112">
        <v>-5.5860000000000003</v>
      </c>
      <c r="J112" s="21">
        <v>-503.31700000000001</v>
      </c>
      <c r="K112">
        <v>33000</v>
      </c>
      <c r="L112">
        <v>-5.3369999999999997</v>
      </c>
      <c r="M112" s="21">
        <v>-496.89</v>
      </c>
      <c r="N112">
        <v>33000</v>
      </c>
      <c r="O112">
        <v>-4.8099999999999996</v>
      </c>
      <c r="P112" s="21">
        <v>-249.16300000000001</v>
      </c>
      <c r="Q112">
        <v>33000</v>
      </c>
      <c r="R112">
        <v>-8.4939999999999998</v>
      </c>
      <c r="S112" s="21">
        <v>-332.43700000000001</v>
      </c>
      <c r="T112">
        <f>AVERAGE(C112,F112)</f>
        <v>-5.4794999999999998</v>
      </c>
      <c r="U112">
        <f>STDEV(C112,F112)</f>
        <v>0.9199459223237012</v>
      </c>
      <c r="V112">
        <f>AVERAGE(I112,L112)</f>
        <v>-5.4615</v>
      </c>
      <c r="W112">
        <f>STDEV(I112,L112)</f>
        <v>0.17606958851545074</v>
      </c>
      <c r="X112">
        <f>AVERAGE(O112,R112)</f>
        <v>-6.6519999999999992</v>
      </c>
      <c r="Y112">
        <f>STDEV(O112,R112)</f>
        <v>2.6049813818912435</v>
      </c>
      <c r="Z112">
        <f t="shared" si="9"/>
        <v>-0.76561408411345533</v>
      </c>
      <c r="AA112">
        <f t="shared" si="10"/>
        <v>0.12853792403572742</v>
      </c>
      <c r="AB112">
        <f t="shared" si="11"/>
        <v>-0.76309906385356996</v>
      </c>
      <c r="AC112">
        <f t="shared" si="12"/>
        <v>2.4601032348113838E-2</v>
      </c>
      <c r="AD112">
        <f t="shared" si="13"/>
        <v>-0.92943970937543652</v>
      </c>
      <c r="AE112">
        <f t="shared" si="14"/>
        <v>0.36397671956004518</v>
      </c>
      <c r="AF112">
        <f>C112/7.157</f>
        <v>-0.67472404638815142</v>
      </c>
      <c r="AG112">
        <f>F112/7.157</f>
        <v>-0.85650412183875924</v>
      </c>
      <c r="AH112">
        <f>I112/7.157</f>
        <v>-0.78049462065111086</v>
      </c>
      <c r="AI112">
        <f>L112/7.157</f>
        <v>-0.74570350705602906</v>
      </c>
      <c r="AJ112">
        <f>O112/7.157</f>
        <v>-0.67206930278049459</v>
      </c>
      <c r="AK112">
        <f>R112/7.157</f>
        <v>-1.1868101159703786</v>
      </c>
    </row>
    <row r="113" spans="1:37" x14ac:dyDescent="0.3">
      <c r="A113">
        <f t="shared" si="8"/>
        <v>0.38541666666666669</v>
      </c>
      <c r="B113">
        <v>33300</v>
      </c>
      <c r="C113">
        <v>-4.8040000000000003</v>
      </c>
      <c r="D113" s="21">
        <v>-456</v>
      </c>
      <c r="E113">
        <v>33300</v>
      </c>
      <c r="F113">
        <v>-6.069</v>
      </c>
      <c r="G113" s="21">
        <v>-563.94899999999996</v>
      </c>
      <c r="H113">
        <v>33300</v>
      </c>
      <c r="I113">
        <v>-5.5090000000000003</v>
      </c>
      <c r="J113" s="21">
        <v>-504.97</v>
      </c>
      <c r="K113">
        <v>33300</v>
      </c>
      <c r="L113">
        <v>-5.4749999999999996</v>
      </c>
      <c r="M113" s="21">
        <v>-498.53300000000002</v>
      </c>
      <c r="N113">
        <v>33300</v>
      </c>
      <c r="O113">
        <v>-4.5289999999999999</v>
      </c>
      <c r="P113" s="21">
        <v>-250.52099999999999</v>
      </c>
      <c r="Q113">
        <v>33300</v>
      </c>
      <c r="R113">
        <v>-8.5169999999999995</v>
      </c>
      <c r="S113" s="21">
        <v>-334.99200000000002</v>
      </c>
      <c r="T113">
        <f>AVERAGE(C113,F113)</f>
        <v>-5.4365000000000006</v>
      </c>
      <c r="U113">
        <f>STDEV(C113,F113)</f>
        <v>0.89449007820097715</v>
      </c>
      <c r="V113">
        <f>AVERAGE(I113,L113)</f>
        <v>-5.492</v>
      </c>
      <c r="W113">
        <f>STDEV(I113,L113)</f>
        <v>2.404163056034311E-2</v>
      </c>
      <c r="X113">
        <f>AVERAGE(O113,R113)</f>
        <v>-6.5229999999999997</v>
      </c>
      <c r="Y113">
        <f>STDEV(O113,R113)</f>
        <v>2.8199418433719541</v>
      </c>
      <c r="Z113">
        <f t="shared" si="9"/>
        <v>-0.75960598015928471</v>
      </c>
      <c r="AA113">
        <f t="shared" si="10"/>
        <v>0.12498114827455319</v>
      </c>
      <c r="AB113">
        <f t="shared" si="11"/>
        <v>-0.76736062596059806</v>
      </c>
      <c r="AC113">
        <f t="shared" si="12"/>
        <v>3.3591771077746417E-3</v>
      </c>
      <c r="AD113">
        <f t="shared" si="13"/>
        <v>-0.91141539751292433</v>
      </c>
      <c r="AE113">
        <f t="shared" si="14"/>
        <v>0.39401171487661785</v>
      </c>
      <c r="AF113">
        <f>C113/7.157</f>
        <v>-0.67123096269386617</v>
      </c>
      <c r="AG113">
        <f>F113/7.157</f>
        <v>-0.84798099762470303</v>
      </c>
      <c r="AH113">
        <f>I113/7.157</f>
        <v>-0.76973592287271209</v>
      </c>
      <c r="AI113">
        <f>L113/7.157</f>
        <v>-0.76498532904848393</v>
      </c>
      <c r="AJ113">
        <f>O113/7.157</f>
        <v>-0.63280704205672766</v>
      </c>
      <c r="AK113">
        <f>R113/7.157</f>
        <v>-1.1900237529691211</v>
      </c>
    </row>
    <row r="114" spans="1:37" x14ac:dyDescent="0.3">
      <c r="A114">
        <f t="shared" si="8"/>
        <v>0.3888888888888889</v>
      </c>
      <c r="B114">
        <v>33600</v>
      </c>
      <c r="C114">
        <v>-4.79</v>
      </c>
      <c r="D114" s="21">
        <v>-457.43700000000001</v>
      </c>
      <c r="E114">
        <v>33600</v>
      </c>
      <c r="F114">
        <v>-6.0380000000000003</v>
      </c>
      <c r="G114" s="21">
        <v>-565.76099999999997</v>
      </c>
      <c r="H114">
        <v>33600</v>
      </c>
      <c r="I114">
        <v>-5.524</v>
      </c>
      <c r="J114" s="21">
        <v>-506.62700000000001</v>
      </c>
      <c r="K114">
        <v>33600</v>
      </c>
      <c r="L114">
        <v>-5.4130000000000003</v>
      </c>
      <c r="M114" s="21">
        <v>-500.15699999999998</v>
      </c>
      <c r="N114">
        <v>33600</v>
      </c>
      <c r="O114">
        <v>-4.4859999999999998</v>
      </c>
      <c r="P114" s="21">
        <v>-251.86699999999999</v>
      </c>
      <c r="Q114">
        <v>33600</v>
      </c>
      <c r="R114">
        <v>-8.8000000000000007</v>
      </c>
      <c r="S114" s="21">
        <v>-337.63200000000001</v>
      </c>
      <c r="T114">
        <f>AVERAGE(C114,F114)</f>
        <v>-5.4139999999999997</v>
      </c>
      <c r="U114">
        <f>STDEV(C114,F114)</f>
        <v>0.88246926292081374</v>
      </c>
      <c r="V114">
        <f>AVERAGE(I114,L114)</f>
        <v>-5.4685000000000006</v>
      </c>
      <c r="W114">
        <f>STDEV(I114,L114)</f>
        <v>7.8488852711706608E-2</v>
      </c>
      <c r="X114">
        <f>AVERAGE(O114,R114)</f>
        <v>-6.6430000000000007</v>
      </c>
      <c r="Y114">
        <f>STDEV(O114,R114)</f>
        <v>3.0504586540387648</v>
      </c>
      <c r="Z114">
        <f t="shared" si="9"/>
        <v>-0.75646220483442783</v>
      </c>
      <c r="AA114">
        <f t="shared" si="10"/>
        <v>0.123301559720667</v>
      </c>
      <c r="AB114">
        <f t="shared" si="11"/>
        <v>-0.76407712728796995</v>
      </c>
      <c r="AC114">
        <f t="shared" si="12"/>
        <v>1.0966725263616963E-2</v>
      </c>
      <c r="AD114">
        <f t="shared" si="13"/>
        <v>-0.92818219924549406</v>
      </c>
      <c r="AE114">
        <f t="shared" si="14"/>
        <v>0.42622029538057354</v>
      </c>
      <c r="AF114">
        <f>C114/7.157</f>
        <v>-0.66927483582506642</v>
      </c>
      <c r="AG114">
        <f>F114/7.157</f>
        <v>-0.84364957384378936</v>
      </c>
      <c r="AH114">
        <f>I114/7.157</f>
        <v>-0.77183177308928319</v>
      </c>
      <c r="AI114">
        <f>L114/7.157</f>
        <v>-0.75632248148665648</v>
      </c>
      <c r="AJ114">
        <f>O114/7.157</f>
        <v>-0.62679893810255694</v>
      </c>
      <c r="AK114">
        <f>R114/7.157</f>
        <v>-1.229565460388431</v>
      </c>
    </row>
    <row r="115" spans="1:37" x14ac:dyDescent="0.3">
      <c r="A115">
        <f t="shared" si="8"/>
        <v>0.3923611111111111</v>
      </c>
      <c r="B115">
        <v>33900</v>
      </c>
      <c r="C115">
        <v>-4.7750000000000004</v>
      </c>
      <c r="D115" s="21">
        <v>-458.87</v>
      </c>
      <c r="E115">
        <v>33900</v>
      </c>
      <c r="F115">
        <v>-6.0229999999999997</v>
      </c>
      <c r="G115" s="21">
        <v>-567.56799999999998</v>
      </c>
      <c r="H115">
        <v>33900</v>
      </c>
      <c r="I115">
        <v>-5.5090000000000003</v>
      </c>
      <c r="J115" s="21">
        <v>-508.28</v>
      </c>
      <c r="K115">
        <v>33900</v>
      </c>
      <c r="L115">
        <v>-5.3520000000000003</v>
      </c>
      <c r="M115" s="21">
        <v>-501.762</v>
      </c>
      <c r="N115">
        <v>33900</v>
      </c>
      <c r="O115">
        <v>-4.4370000000000003</v>
      </c>
      <c r="P115" s="21">
        <v>-253.19800000000001</v>
      </c>
      <c r="Q115">
        <v>33900</v>
      </c>
      <c r="R115">
        <v>-8.8260000000000005</v>
      </c>
      <c r="S115" s="21">
        <v>-340.28</v>
      </c>
      <c r="T115">
        <f>AVERAGE(C115,F115)</f>
        <v>-5.399</v>
      </c>
      <c r="U115">
        <f>STDEV(C115,F115)</f>
        <v>0.88246926292080974</v>
      </c>
      <c r="V115">
        <f>AVERAGE(I115,L115)</f>
        <v>-5.4305000000000003</v>
      </c>
      <c r="W115">
        <f>STDEV(I115,L115)</f>
        <v>0.11101576464628798</v>
      </c>
      <c r="X115">
        <f>AVERAGE(O115,R115)</f>
        <v>-6.6315000000000008</v>
      </c>
      <c r="Y115">
        <f>STDEV(O115,R115)</f>
        <v>3.1034916626277562</v>
      </c>
      <c r="Z115">
        <f t="shared" si="9"/>
        <v>-0.75436635461785662</v>
      </c>
      <c r="AA115">
        <f t="shared" si="10"/>
        <v>0.12330155972066645</v>
      </c>
      <c r="AB115">
        <f t="shared" si="11"/>
        <v>-0.75876764007265618</v>
      </c>
      <c r="AC115">
        <f t="shared" si="12"/>
        <v>1.5511494291782588E-2</v>
      </c>
      <c r="AD115">
        <f t="shared" si="13"/>
        <v>-0.92657538074612278</v>
      </c>
      <c r="AE115">
        <f t="shared" si="14"/>
        <v>0.43363024488301749</v>
      </c>
      <c r="AF115">
        <f>C115/7.157</f>
        <v>-0.6671789856084952</v>
      </c>
      <c r="AG115">
        <f>F115/7.157</f>
        <v>-0.84155372362721803</v>
      </c>
      <c r="AH115">
        <f>I115/7.157</f>
        <v>-0.76973592287271209</v>
      </c>
      <c r="AI115">
        <f>L115/7.157</f>
        <v>-0.74779935727260027</v>
      </c>
      <c r="AJ115">
        <f>O115/7.157</f>
        <v>-0.61995249406175779</v>
      </c>
      <c r="AK115">
        <f>R115/7.157</f>
        <v>-1.2331982674304878</v>
      </c>
    </row>
    <row r="116" spans="1:37" x14ac:dyDescent="0.3">
      <c r="A116">
        <f t="shared" si="8"/>
        <v>0.39583333333333331</v>
      </c>
      <c r="B116">
        <v>34200</v>
      </c>
      <c r="C116">
        <v>-4.7519999999999998</v>
      </c>
      <c r="D116" s="21">
        <v>-460.29500000000002</v>
      </c>
      <c r="E116">
        <v>34200</v>
      </c>
      <c r="F116">
        <v>-6.0069999999999997</v>
      </c>
      <c r="G116" s="21">
        <v>-569.37</v>
      </c>
      <c r="H116">
        <v>34200</v>
      </c>
      <c r="I116">
        <v>-5.4630000000000001</v>
      </c>
      <c r="J116" s="21">
        <v>-509.91899999999998</v>
      </c>
      <c r="K116">
        <v>34200</v>
      </c>
      <c r="L116">
        <v>-5.2750000000000004</v>
      </c>
      <c r="M116" s="21">
        <v>-503.34500000000003</v>
      </c>
      <c r="N116">
        <v>34200</v>
      </c>
      <c r="O116">
        <v>-4.234</v>
      </c>
      <c r="P116" s="21">
        <v>-254.46899999999999</v>
      </c>
      <c r="Q116">
        <v>34200</v>
      </c>
      <c r="R116">
        <v>-8.7840000000000007</v>
      </c>
      <c r="S116" s="21">
        <v>-342.91500000000002</v>
      </c>
      <c r="T116">
        <f>AVERAGE(C116,F116)</f>
        <v>-5.3795000000000002</v>
      </c>
      <c r="U116">
        <f>STDEV(C116,F116)</f>
        <v>0.8874190103891082</v>
      </c>
      <c r="V116">
        <f>AVERAGE(I116,L116)</f>
        <v>-5.3689999999999998</v>
      </c>
      <c r="W116">
        <f>STDEV(I116,L116)</f>
        <v>0.13293607486307074</v>
      </c>
      <c r="X116">
        <f>AVERAGE(O116,R116)</f>
        <v>-6.5090000000000003</v>
      </c>
      <c r="Y116">
        <f>STDEV(O116,R116)</f>
        <v>3.2173358543987902</v>
      </c>
      <c r="Z116">
        <f t="shared" si="9"/>
        <v>-0.75164174933631411</v>
      </c>
      <c r="AA116">
        <f t="shared" si="10"/>
        <v>0.12399315500756018</v>
      </c>
      <c r="AB116">
        <f t="shared" si="11"/>
        <v>-0.75017465418471418</v>
      </c>
      <c r="AC116">
        <f t="shared" si="12"/>
        <v>1.8574273419459376E-2</v>
      </c>
      <c r="AD116">
        <f t="shared" si="13"/>
        <v>-0.90945927064412468</v>
      </c>
      <c r="AE116">
        <f t="shared" si="14"/>
        <v>0.44953693648159709</v>
      </c>
      <c r="AF116">
        <f>C116/7.157</f>
        <v>-0.66396534860975265</v>
      </c>
      <c r="AG116">
        <f>F116/7.157</f>
        <v>-0.83931815006287547</v>
      </c>
      <c r="AH116">
        <f>I116/7.157</f>
        <v>-0.76330864887522709</v>
      </c>
      <c r="AI116">
        <f>L116/7.157</f>
        <v>-0.7370406594942015</v>
      </c>
      <c r="AJ116">
        <f>O116/7.157</f>
        <v>-0.59158865446416098</v>
      </c>
      <c r="AK116">
        <f>R116/7.157</f>
        <v>-1.2273298868240885</v>
      </c>
    </row>
    <row r="117" spans="1:37" x14ac:dyDescent="0.3">
      <c r="A117">
        <f t="shared" si="8"/>
        <v>0.39930555555555558</v>
      </c>
      <c r="B117">
        <v>34500</v>
      </c>
      <c r="C117">
        <v>-4.726</v>
      </c>
      <c r="D117" s="21">
        <v>-461.71300000000002</v>
      </c>
      <c r="E117">
        <v>34500</v>
      </c>
      <c r="F117">
        <v>-5.9610000000000003</v>
      </c>
      <c r="G117" s="21">
        <v>-571.15800000000002</v>
      </c>
      <c r="H117">
        <v>34500</v>
      </c>
      <c r="I117">
        <v>-5.524</v>
      </c>
      <c r="J117" s="21">
        <v>-511.57600000000002</v>
      </c>
      <c r="K117">
        <v>34500</v>
      </c>
      <c r="L117">
        <v>-5.1989999999999998</v>
      </c>
      <c r="M117" s="21">
        <v>-504.90499999999997</v>
      </c>
      <c r="N117">
        <v>34500</v>
      </c>
      <c r="O117">
        <v>-4.9009999999999998</v>
      </c>
      <c r="P117" s="21">
        <v>-255.93899999999999</v>
      </c>
      <c r="Q117">
        <v>34500</v>
      </c>
      <c r="R117">
        <v>-8.8719999999999999</v>
      </c>
      <c r="S117" s="21">
        <v>-345.577</v>
      </c>
      <c r="T117">
        <f>AVERAGE(C117,F117)</f>
        <v>-5.3435000000000006</v>
      </c>
      <c r="U117">
        <f>STDEV(C117,F117)</f>
        <v>0.87327687476537974</v>
      </c>
      <c r="V117">
        <f>AVERAGE(I117,L117)</f>
        <v>-5.3614999999999995</v>
      </c>
      <c r="W117">
        <f>STDEV(I117,L117)</f>
        <v>0.22980970388562807</v>
      </c>
      <c r="X117">
        <f>AVERAGE(O117,R117)</f>
        <v>-6.8864999999999998</v>
      </c>
      <c r="Y117">
        <f>STDEV(O117,R117)</f>
        <v>2.8079210280917812</v>
      </c>
      <c r="Z117">
        <f t="shared" si="9"/>
        <v>-0.74661170881654337</v>
      </c>
      <c r="AA117">
        <f t="shared" si="10"/>
        <v>0.12201716847357548</v>
      </c>
      <c r="AB117">
        <f t="shared" si="11"/>
        <v>-0.74912672907642863</v>
      </c>
      <c r="AC117">
        <f t="shared" si="12"/>
        <v>3.2109781177256963E-2</v>
      </c>
      <c r="AD117">
        <f t="shared" si="13"/>
        <v>-0.96220483442783289</v>
      </c>
      <c r="AE117">
        <f t="shared" si="14"/>
        <v>0.39233212632273035</v>
      </c>
      <c r="AF117">
        <f>C117/7.157</f>
        <v>-0.66033254156769594</v>
      </c>
      <c r="AG117">
        <f>F117/7.157</f>
        <v>-0.83289087606539058</v>
      </c>
      <c r="AH117">
        <f>I117/7.157</f>
        <v>-0.77183177308928319</v>
      </c>
      <c r="AI117">
        <f>L117/7.157</f>
        <v>-0.72642168506357407</v>
      </c>
      <c r="AJ117">
        <f>O117/7.157</f>
        <v>-0.68478412742769312</v>
      </c>
      <c r="AK117">
        <f>R117/7.157</f>
        <v>-1.2396255414279727</v>
      </c>
    </row>
    <row r="118" spans="1:37" x14ac:dyDescent="0.3">
      <c r="A118">
        <f t="shared" si="8"/>
        <v>0.40277777777777779</v>
      </c>
      <c r="B118">
        <v>34800</v>
      </c>
      <c r="C118">
        <v>-4.6909999999999998</v>
      </c>
      <c r="D118" s="21">
        <v>-463.12</v>
      </c>
      <c r="E118">
        <v>34800</v>
      </c>
      <c r="F118">
        <v>-5.9459999999999997</v>
      </c>
      <c r="G118" s="21">
        <v>-572.94200000000001</v>
      </c>
      <c r="H118">
        <v>34800</v>
      </c>
      <c r="I118">
        <v>-5.4480000000000004</v>
      </c>
      <c r="J118" s="21">
        <v>-513.21100000000001</v>
      </c>
      <c r="K118">
        <v>34800</v>
      </c>
      <c r="L118">
        <v>-5.1219999999999999</v>
      </c>
      <c r="M118" s="21">
        <v>-506.44099999999997</v>
      </c>
      <c r="N118">
        <v>34800</v>
      </c>
      <c r="O118">
        <v>-4.2279999999999998</v>
      </c>
      <c r="P118" s="21">
        <v>-257.20699999999999</v>
      </c>
      <c r="Q118">
        <v>34800</v>
      </c>
      <c r="R118">
        <v>-8.7140000000000004</v>
      </c>
      <c r="S118" s="21">
        <v>-348.19099999999997</v>
      </c>
      <c r="T118">
        <f>AVERAGE(C118,F118)</f>
        <v>-5.3185000000000002</v>
      </c>
      <c r="U118">
        <f>STDEV(C118,F118)</f>
        <v>0.8874190103891082</v>
      </c>
      <c r="V118">
        <f>AVERAGE(I118,L118)</f>
        <v>-5.2850000000000001</v>
      </c>
      <c r="W118">
        <f>STDEV(I118,L118)</f>
        <v>0.23051681066681484</v>
      </c>
      <c r="X118">
        <f>AVERAGE(O118,R118)</f>
        <v>-6.4710000000000001</v>
      </c>
      <c r="Y118">
        <f>STDEV(O118,R118)</f>
        <v>3.1720810204028531</v>
      </c>
      <c r="Z118">
        <f t="shared" si="9"/>
        <v>-0.7431186251222579</v>
      </c>
      <c r="AA118">
        <f t="shared" si="10"/>
        <v>0.12399315500756018</v>
      </c>
      <c r="AB118">
        <f t="shared" si="11"/>
        <v>-0.73843789297191564</v>
      </c>
      <c r="AC118">
        <f t="shared" si="12"/>
        <v>3.2208580503956245E-2</v>
      </c>
      <c r="AD118">
        <f t="shared" si="13"/>
        <v>-0.90414978342881092</v>
      </c>
      <c r="AE118">
        <f t="shared" si="14"/>
        <v>0.44321377957284519</v>
      </c>
      <c r="AF118">
        <f>C118/7.157</f>
        <v>-0.65544222439569655</v>
      </c>
      <c r="AG118">
        <f>F118/7.157</f>
        <v>-0.83079502584881926</v>
      </c>
      <c r="AH118">
        <f>I118/7.157</f>
        <v>-0.76121279865865588</v>
      </c>
      <c r="AI118">
        <f>L118/7.157</f>
        <v>-0.7156629872851753</v>
      </c>
      <c r="AJ118">
        <f>O118/7.157</f>
        <v>-0.59075031437753245</v>
      </c>
      <c r="AK118">
        <f>R118/7.157</f>
        <v>-1.2175492524800895</v>
      </c>
    </row>
    <row r="119" spans="1:37" x14ac:dyDescent="0.3">
      <c r="A119">
        <f t="shared" si="8"/>
        <v>0.40625</v>
      </c>
      <c r="B119">
        <v>35100</v>
      </c>
      <c r="C119">
        <v>-4.6680000000000001</v>
      </c>
      <c r="D119" s="21">
        <v>-464.52100000000002</v>
      </c>
      <c r="E119">
        <v>35100</v>
      </c>
      <c r="F119">
        <v>-5.915</v>
      </c>
      <c r="G119" s="21">
        <v>-574.71699999999998</v>
      </c>
      <c r="H119">
        <v>35100</v>
      </c>
      <c r="I119">
        <v>-5.3860000000000001</v>
      </c>
      <c r="J119" s="21">
        <v>-514.827</v>
      </c>
      <c r="K119">
        <v>35100</v>
      </c>
      <c r="L119">
        <v>-5.1369999999999996</v>
      </c>
      <c r="M119" s="21">
        <v>-507.98200000000003</v>
      </c>
      <c r="N119">
        <v>35100</v>
      </c>
      <c r="O119">
        <v>-6.117</v>
      </c>
      <c r="P119" s="21">
        <v>-259.04199999999997</v>
      </c>
      <c r="Q119">
        <v>35100</v>
      </c>
      <c r="R119">
        <v>-8.5129999999999999</v>
      </c>
      <c r="S119" s="21">
        <v>-350.745</v>
      </c>
      <c r="T119">
        <f>AVERAGE(C119,F119)</f>
        <v>-5.2915000000000001</v>
      </c>
      <c r="U119">
        <f>STDEV(C119,F119)</f>
        <v>0.88176215613962428</v>
      </c>
      <c r="V119">
        <f>AVERAGE(I119,L119)</f>
        <v>-5.2614999999999998</v>
      </c>
      <c r="W119">
        <f>STDEV(I119,L119)</f>
        <v>0.17606958851545074</v>
      </c>
      <c r="X119">
        <f>AVERAGE(O119,R119)</f>
        <v>-7.3149999999999995</v>
      </c>
      <c r="Y119">
        <f>STDEV(O119,R119)</f>
        <v>1.6942278477229713</v>
      </c>
      <c r="Z119">
        <f t="shared" si="9"/>
        <v>-0.73934609473242985</v>
      </c>
      <c r="AA119">
        <f t="shared" si="10"/>
        <v>0.12320276039396734</v>
      </c>
      <c r="AB119">
        <f t="shared" si="11"/>
        <v>-0.73515439429928742</v>
      </c>
      <c r="AC119">
        <f t="shared" si="12"/>
        <v>2.4601032348113838E-2</v>
      </c>
      <c r="AD119">
        <f t="shared" si="13"/>
        <v>-1.0220762889478832</v>
      </c>
      <c r="AE119">
        <f t="shared" si="14"/>
        <v>0.23672318677140861</v>
      </c>
      <c r="AF119">
        <f>C119/7.157</f>
        <v>-0.652228587396954</v>
      </c>
      <c r="AG119">
        <f>F119/7.157</f>
        <v>-0.82646360206790559</v>
      </c>
      <c r="AH119">
        <f>I119/7.157</f>
        <v>-0.75254995109682832</v>
      </c>
      <c r="AI119">
        <f>L119/7.157</f>
        <v>-0.71775883750174652</v>
      </c>
      <c r="AJ119">
        <f>O119/7.157</f>
        <v>-0.85468771831773094</v>
      </c>
      <c r="AK119">
        <f>R119/7.157</f>
        <v>-1.1894648595780355</v>
      </c>
    </row>
    <row r="120" spans="1:37" x14ac:dyDescent="0.3">
      <c r="A120">
        <f t="shared" si="8"/>
        <v>0.40972222222222221</v>
      </c>
      <c r="B120">
        <v>35400</v>
      </c>
      <c r="C120">
        <v>-4.649</v>
      </c>
      <c r="D120" s="21">
        <v>-465.91500000000002</v>
      </c>
      <c r="E120">
        <v>35400</v>
      </c>
      <c r="F120">
        <v>-5.9</v>
      </c>
      <c r="G120" s="21">
        <v>-576.48699999999997</v>
      </c>
      <c r="H120">
        <v>35400</v>
      </c>
      <c r="I120">
        <v>-5.3710000000000004</v>
      </c>
      <c r="J120" s="21">
        <v>-516.43799999999999</v>
      </c>
      <c r="K120">
        <v>35400</v>
      </c>
      <c r="L120">
        <v>-5.1520000000000001</v>
      </c>
      <c r="M120" s="21">
        <v>-509.52800000000002</v>
      </c>
      <c r="N120">
        <v>35400</v>
      </c>
      <c r="O120">
        <v>-5.524</v>
      </c>
      <c r="P120" s="21">
        <v>-260.69900000000001</v>
      </c>
      <c r="Q120">
        <v>35400</v>
      </c>
      <c r="R120">
        <v>-8.3469999999999995</v>
      </c>
      <c r="S120" s="21">
        <v>-353.24900000000002</v>
      </c>
      <c r="T120">
        <f>AVERAGE(C120,F120)</f>
        <v>-5.2744999999999997</v>
      </c>
      <c r="U120">
        <f>STDEV(C120,F120)</f>
        <v>0.88459058326437767</v>
      </c>
      <c r="V120">
        <f>AVERAGE(I120,L120)</f>
        <v>-5.2614999999999998</v>
      </c>
      <c r="W120">
        <f>STDEV(I120,L120)</f>
        <v>0.15485638507985414</v>
      </c>
      <c r="X120">
        <f>AVERAGE(O120,R120)</f>
        <v>-6.9354999999999993</v>
      </c>
      <c r="Y120">
        <f>STDEV(O120,R120)</f>
        <v>1.9961624432896257</v>
      </c>
      <c r="Z120">
        <f t="shared" si="9"/>
        <v>-0.73697079782031572</v>
      </c>
      <c r="AA120">
        <f t="shared" si="10"/>
        <v>0.12359795770076536</v>
      </c>
      <c r="AB120">
        <f t="shared" si="11"/>
        <v>-0.73515439429928742</v>
      </c>
      <c r="AC120">
        <f t="shared" si="12"/>
        <v>2.163705254713625E-2</v>
      </c>
      <c r="AD120">
        <f t="shared" si="13"/>
        <v>-0.96905127846863204</v>
      </c>
      <c r="AE120">
        <f t="shared" si="14"/>
        <v>0.27891049927198908</v>
      </c>
      <c r="AF120">
        <f>C120/7.157</f>
        <v>-0.64957384378929717</v>
      </c>
      <c r="AG120">
        <f>F120/7.157</f>
        <v>-0.82436775185133437</v>
      </c>
      <c r="AH120">
        <f>I120/7.157</f>
        <v>-0.7504541008802571</v>
      </c>
      <c r="AI120">
        <f>L120/7.157</f>
        <v>-0.71985468771831773</v>
      </c>
      <c r="AJ120">
        <f>O120/7.157</f>
        <v>-0.77183177308928319</v>
      </c>
      <c r="AK120">
        <f>R120/7.157</f>
        <v>-1.1662707838479809</v>
      </c>
    </row>
    <row r="121" spans="1:37" x14ac:dyDescent="0.3">
      <c r="A121">
        <f t="shared" si="8"/>
        <v>0.41319444444444442</v>
      </c>
      <c r="B121">
        <v>35700</v>
      </c>
      <c r="C121">
        <v>-4.6120000000000001</v>
      </c>
      <c r="D121" s="21">
        <v>-467.29899999999998</v>
      </c>
      <c r="E121">
        <v>35700</v>
      </c>
      <c r="F121">
        <v>-5.8540000000000001</v>
      </c>
      <c r="G121" s="21">
        <v>-578.24300000000005</v>
      </c>
      <c r="H121">
        <v>35700</v>
      </c>
      <c r="I121">
        <v>-5.31</v>
      </c>
      <c r="J121" s="21">
        <v>-518.03099999999995</v>
      </c>
      <c r="K121">
        <v>35700</v>
      </c>
      <c r="L121">
        <v>-5.0759999999999996</v>
      </c>
      <c r="M121" s="21">
        <v>-511.05099999999999</v>
      </c>
      <c r="N121">
        <v>35700</v>
      </c>
      <c r="O121">
        <v>-5.1319999999999997</v>
      </c>
      <c r="P121" s="21">
        <v>-262.23899999999998</v>
      </c>
      <c r="Q121">
        <v>35700</v>
      </c>
      <c r="R121">
        <v>-8.4239999999999995</v>
      </c>
      <c r="S121" s="21">
        <v>-355.77600000000001</v>
      </c>
      <c r="T121">
        <f>AVERAGE(C121,F121)</f>
        <v>-5.2330000000000005</v>
      </c>
      <c r="U121">
        <f>STDEV(C121,F121)</f>
        <v>0.87822662223368764</v>
      </c>
      <c r="V121">
        <f>AVERAGE(I121,L121)</f>
        <v>-5.1929999999999996</v>
      </c>
      <c r="W121">
        <f>STDEV(I121,L121)</f>
        <v>0.16546298679765212</v>
      </c>
      <c r="X121">
        <f>AVERAGE(O121,R121)</f>
        <v>-6.7779999999999996</v>
      </c>
      <c r="Y121">
        <f>STDEV(O121,R121)</f>
        <v>2.327795523666115</v>
      </c>
      <c r="Z121">
        <f t="shared" si="9"/>
        <v>-0.73117227888780223</v>
      </c>
      <c r="AA121">
        <f t="shared" si="10"/>
        <v>0.12270876376047053</v>
      </c>
      <c r="AB121">
        <f t="shared" si="11"/>
        <v>-0.72558334497694554</v>
      </c>
      <c r="AC121">
        <f t="shared" si="12"/>
        <v>2.3119042447624999E-2</v>
      </c>
      <c r="AD121">
        <f t="shared" si="13"/>
        <v>-0.94704485119463455</v>
      </c>
      <c r="AE121">
        <f t="shared" si="14"/>
        <v>0.32524738349393811</v>
      </c>
      <c r="AF121">
        <f>C121/7.157</f>
        <v>-0.64440407992175497</v>
      </c>
      <c r="AG121">
        <f>F121/7.157</f>
        <v>-0.81794047785384938</v>
      </c>
      <c r="AH121">
        <f>I121/7.157</f>
        <v>-0.74193097666620089</v>
      </c>
      <c r="AI121">
        <f>L121/7.157</f>
        <v>-0.70923571328769031</v>
      </c>
      <c r="AJ121">
        <f>O121/7.157</f>
        <v>-0.71706022076288944</v>
      </c>
      <c r="AK121">
        <f>R121/7.157</f>
        <v>-1.1770294816263798</v>
      </c>
    </row>
    <row r="122" spans="1:37" x14ac:dyDescent="0.3">
      <c r="A122">
        <f t="shared" si="8"/>
        <v>0.41666666666666669</v>
      </c>
      <c r="B122">
        <v>36000</v>
      </c>
      <c r="C122">
        <v>-4.58</v>
      </c>
      <c r="D122" s="21">
        <v>-468.673</v>
      </c>
      <c r="E122">
        <v>36000</v>
      </c>
      <c r="F122">
        <v>-5.8230000000000004</v>
      </c>
      <c r="G122" s="21">
        <v>-579.99</v>
      </c>
      <c r="H122">
        <v>36000</v>
      </c>
      <c r="I122">
        <v>-5.31</v>
      </c>
      <c r="J122" s="21">
        <v>-519.62400000000002</v>
      </c>
      <c r="K122">
        <v>36000</v>
      </c>
      <c r="L122">
        <v>-5.03</v>
      </c>
      <c r="M122" s="21">
        <v>-512.55999999999995</v>
      </c>
      <c r="N122">
        <v>36000</v>
      </c>
      <c r="O122">
        <v>-4.0780000000000003</v>
      </c>
      <c r="P122" s="21">
        <v>-263.46199999999999</v>
      </c>
      <c r="Q122">
        <v>36000</v>
      </c>
      <c r="R122">
        <v>-8.7230000000000008</v>
      </c>
      <c r="S122" s="21">
        <v>-358.39299999999997</v>
      </c>
      <c r="T122">
        <f>AVERAGE(C122,F122)</f>
        <v>-5.2015000000000002</v>
      </c>
      <c r="U122">
        <f>STDEV(C122,F122)</f>
        <v>0.87893372901487621</v>
      </c>
      <c r="V122">
        <f>AVERAGE(I122,L122)</f>
        <v>-5.17</v>
      </c>
      <c r="W122">
        <f>STDEV(I122,L122)</f>
        <v>0.19798989873223286</v>
      </c>
      <c r="X122">
        <f>AVERAGE(O122,R122)</f>
        <v>-6.400500000000001</v>
      </c>
      <c r="Y122">
        <f>STDEV(O122,R122)</f>
        <v>3.2845109986115122</v>
      </c>
      <c r="Z122">
        <f t="shared" si="9"/>
        <v>-0.72677099343300267</v>
      </c>
      <c r="AA122">
        <f t="shared" si="10"/>
        <v>0.12280756308717007</v>
      </c>
      <c r="AB122">
        <f t="shared" si="11"/>
        <v>-0.7223697079782031</v>
      </c>
      <c r="AC122">
        <f t="shared" si="12"/>
        <v>2.7663811475790535E-2</v>
      </c>
      <c r="AD122">
        <f t="shared" si="13"/>
        <v>-0.89429928741092646</v>
      </c>
      <c r="AE122">
        <f t="shared" si="14"/>
        <v>0.45892287251802599</v>
      </c>
      <c r="AF122">
        <f>C122/7.157</f>
        <v>-0.63993293279306973</v>
      </c>
      <c r="AG122">
        <f>F122/7.157</f>
        <v>-0.8136090540729356</v>
      </c>
      <c r="AH122">
        <f>I122/7.157</f>
        <v>-0.74193097666620089</v>
      </c>
      <c r="AI122">
        <f>L122/7.157</f>
        <v>-0.70280843929020542</v>
      </c>
      <c r="AJ122">
        <f>O122/7.157</f>
        <v>-0.56979181221182063</v>
      </c>
      <c r="AK122">
        <f>R122/7.157</f>
        <v>-1.2188067626100323</v>
      </c>
    </row>
    <row r="123" spans="1:37" x14ac:dyDescent="0.3">
      <c r="A123">
        <f t="shared" si="8"/>
        <v>0.4201388888888889</v>
      </c>
      <c r="B123">
        <v>36300</v>
      </c>
      <c r="C123">
        <v>-4.5629999999999997</v>
      </c>
      <c r="D123" s="21">
        <v>-470.04199999999997</v>
      </c>
      <c r="E123">
        <v>36300</v>
      </c>
      <c r="F123">
        <v>-5.7930000000000001</v>
      </c>
      <c r="G123" s="21">
        <v>-581.72799999999995</v>
      </c>
      <c r="H123">
        <v>36300</v>
      </c>
      <c r="I123">
        <v>-5.2640000000000002</v>
      </c>
      <c r="J123" s="21">
        <v>-521.20299999999997</v>
      </c>
      <c r="K123">
        <v>36300</v>
      </c>
      <c r="L123">
        <v>-5.0140000000000002</v>
      </c>
      <c r="M123" s="21">
        <v>-514.06399999999996</v>
      </c>
      <c r="N123">
        <v>36300</v>
      </c>
      <c r="O123">
        <v>-5.3029999999999999</v>
      </c>
      <c r="P123" s="21">
        <v>-265.053</v>
      </c>
      <c r="Q123">
        <v>36300</v>
      </c>
      <c r="R123">
        <v>-8.8840000000000003</v>
      </c>
      <c r="S123" s="21">
        <v>-361.05799999999999</v>
      </c>
      <c r="T123">
        <f>AVERAGE(C123,F123)</f>
        <v>-5.1779999999999999</v>
      </c>
      <c r="U123">
        <f>STDEV(C123,F123)</f>
        <v>0.86974134085945398</v>
      </c>
      <c r="V123">
        <f>AVERAGE(I123,L123)</f>
        <v>-5.1390000000000002</v>
      </c>
      <c r="W123">
        <f>STDEV(I123,L123)</f>
        <v>0.17677669529663689</v>
      </c>
      <c r="X123">
        <f>AVERAGE(O123,R123)</f>
        <v>-7.0935000000000006</v>
      </c>
      <c r="Y123">
        <f>STDEV(O123,R123)</f>
        <v>2.532149383429025</v>
      </c>
      <c r="Z123">
        <f t="shared" si="9"/>
        <v>-0.72348749476037444</v>
      </c>
      <c r="AA123">
        <f t="shared" si="10"/>
        <v>0.1215231718400802</v>
      </c>
      <c r="AB123">
        <f t="shared" si="11"/>
        <v>-0.71803828419728943</v>
      </c>
      <c r="AC123">
        <f t="shared" si="12"/>
        <v>2.4699831674813034E-2</v>
      </c>
      <c r="AD123">
        <f t="shared" si="13"/>
        <v>-0.99112756741651542</v>
      </c>
      <c r="AE123">
        <f t="shared" si="14"/>
        <v>0.35380038891002163</v>
      </c>
      <c r="AF123">
        <f>C123/7.157</f>
        <v>-0.63755763588095571</v>
      </c>
      <c r="AG123">
        <f>F123/7.157</f>
        <v>-0.80941735363979328</v>
      </c>
      <c r="AH123">
        <f>I123/7.157</f>
        <v>-0.73550370266871601</v>
      </c>
      <c r="AI123">
        <f>L123/7.157</f>
        <v>-0.70057286572586286</v>
      </c>
      <c r="AJ123">
        <f>O123/7.157</f>
        <v>-0.74095291323180101</v>
      </c>
      <c r="AK123">
        <f>R123/7.157</f>
        <v>-1.2413022216012297</v>
      </c>
    </row>
    <row r="124" spans="1:37" x14ac:dyDescent="0.3">
      <c r="A124">
        <f t="shared" si="8"/>
        <v>0.4236111111111111</v>
      </c>
      <c r="B124">
        <v>36600</v>
      </c>
      <c r="C124">
        <v>-4.5289999999999999</v>
      </c>
      <c r="D124" s="21">
        <v>-471.40100000000001</v>
      </c>
      <c r="E124">
        <v>36600</v>
      </c>
      <c r="F124">
        <v>-5.7770000000000001</v>
      </c>
      <c r="G124" s="21">
        <v>-583.46100000000001</v>
      </c>
      <c r="H124">
        <v>36600</v>
      </c>
      <c r="I124">
        <v>-5.2329999999999997</v>
      </c>
      <c r="J124" s="21">
        <v>-522.77300000000002</v>
      </c>
      <c r="K124">
        <v>36600</v>
      </c>
      <c r="L124">
        <v>-5.0140000000000002</v>
      </c>
      <c r="M124" s="21">
        <v>-515.56799999999998</v>
      </c>
      <c r="N124">
        <v>36600</v>
      </c>
      <c r="O124">
        <v>-4.95</v>
      </c>
      <c r="P124" s="21">
        <v>-266.53800000000001</v>
      </c>
      <c r="Q124">
        <v>36600</v>
      </c>
      <c r="R124">
        <v>-8.7669999999999995</v>
      </c>
      <c r="S124" s="21">
        <v>-363.68799999999999</v>
      </c>
      <c r="T124">
        <f>AVERAGE(C124,F124)</f>
        <v>-5.1530000000000005</v>
      </c>
      <c r="U124">
        <f>STDEV(C124,F124)</f>
        <v>0.88246926292080574</v>
      </c>
      <c r="V124">
        <f>AVERAGE(I124,L124)</f>
        <v>-5.1234999999999999</v>
      </c>
      <c r="W124">
        <f>STDEV(I124,L124)</f>
        <v>0.1548563850798535</v>
      </c>
      <c r="X124">
        <f>AVERAGE(O124,R124)</f>
        <v>-6.8584999999999994</v>
      </c>
      <c r="Y124">
        <f>STDEV(O124,R124)</f>
        <v>2.6990265837890548</v>
      </c>
      <c r="Z124">
        <f t="shared" si="9"/>
        <v>-0.71999441106608919</v>
      </c>
      <c r="AA124">
        <f t="shared" si="10"/>
        <v>0.12330155972066588</v>
      </c>
      <c r="AB124">
        <f t="shared" si="11"/>
        <v>-0.71587257230683243</v>
      </c>
      <c r="AC124">
        <f t="shared" si="12"/>
        <v>2.163705254713616E-2</v>
      </c>
      <c r="AD124">
        <f t="shared" si="13"/>
        <v>-0.95829258069023326</v>
      </c>
      <c r="AE124">
        <f t="shared" si="14"/>
        <v>0.3771170300110458</v>
      </c>
      <c r="AF124">
        <f>C124/7.157</f>
        <v>-0.63280704205672766</v>
      </c>
      <c r="AG124">
        <f>F124/7.157</f>
        <v>-0.80718178007545061</v>
      </c>
      <c r="AH124">
        <f>I124/7.157</f>
        <v>-0.73117227888780212</v>
      </c>
      <c r="AI124">
        <f>L124/7.157</f>
        <v>-0.70057286572586286</v>
      </c>
      <c r="AJ124">
        <f>O124/7.157</f>
        <v>-0.69163057146849238</v>
      </c>
      <c r="AK124">
        <f>R124/7.157</f>
        <v>-1.2249545899119743</v>
      </c>
    </row>
    <row r="125" spans="1:37" x14ac:dyDescent="0.3">
      <c r="A125">
        <f t="shared" si="8"/>
        <v>0.42708333333333331</v>
      </c>
      <c r="B125">
        <v>36900</v>
      </c>
      <c r="C125">
        <v>-4.5019999999999998</v>
      </c>
      <c r="D125" s="21">
        <v>-472.75099999999998</v>
      </c>
      <c r="E125">
        <v>36900</v>
      </c>
      <c r="F125">
        <v>-5.7469999999999999</v>
      </c>
      <c r="G125" s="21">
        <v>-585.18499999999995</v>
      </c>
      <c r="H125">
        <v>36900</v>
      </c>
      <c r="I125">
        <v>-5.3559999999999999</v>
      </c>
      <c r="J125" s="21">
        <v>-524.38</v>
      </c>
      <c r="K125">
        <v>36900</v>
      </c>
      <c r="L125">
        <v>-5.0650000000000004</v>
      </c>
      <c r="M125" s="21">
        <v>-517.08799999999997</v>
      </c>
      <c r="N125">
        <v>36900</v>
      </c>
      <c r="O125">
        <v>-4.6239999999999997</v>
      </c>
      <c r="P125" s="21">
        <v>-267.92599999999999</v>
      </c>
      <c r="Q125">
        <v>36900</v>
      </c>
      <c r="R125">
        <v>-8.6140000000000008</v>
      </c>
      <c r="S125" s="21">
        <v>-366.27199999999999</v>
      </c>
      <c r="T125">
        <f>AVERAGE(C125,F125)</f>
        <v>-5.1244999999999994</v>
      </c>
      <c r="U125">
        <f>STDEV(C125,F125)</f>
        <v>0.88034794257725713</v>
      </c>
      <c r="V125">
        <f>AVERAGE(I125,L125)</f>
        <v>-5.2104999999999997</v>
      </c>
      <c r="W125">
        <f>STDEV(I125,L125)</f>
        <v>0.20576807332528496</v>
      </c>
      <c r="X125">
        <f>AVERAGE(O125,R125)</f>
        <v>-6.6189999999999998</v>
      </c>
      <c r="Y125">
        <f>STDEV(O125,R125)</f>
        <v>2.821356056934329</v>
      </c>
      <c r="Z125">
        <f t="shared" si="9"/>
        <v>-0.71601229565460378</v>
      </c>
      <c r="AA125">
        <f t="shared" si="10"/>
        <v>0.12300516174056966</v>
      </c>
      <c r="AB125">
        <f t="shared" si="11"/>
        <v>-0.72802850356294535</v>
      </c>
      <c r="AC125">
        <f t="shared" si="12"/>
        <v>2.8750604069482318E-2</v>
      </c>
      <c r="AD125">
        <f t="shared" si="13"/>
        <v>-0.92482883889897993</v>
      </c>
      <c r="AE125">
        <f t="shared" si="14"/>
        <v>0.39420931353001665</v>
      </c>
      <c r="AF125">
        <f>C125/7.157</f>
        <v>-0.6290345116668995</v>
      </c>
      <c r="AG125">
        <f>F125/7.157</f>
        <v>-0.80299007964230817</v>
      </c>
      <c r="AH125">
        <f>I125/7.157</f>
        <v>-0.74835825066368589</v>
      </c>
      <c r="AI125">
        <f>L125/7.157</f>
        <v>-0.70769875646220493</v>
      </c>
      <c r="AJ125">
        <f>O125/7.157</f>
        <v>-0.64608076009501181</v>
      </c>
      <c r="AK125">
        <f>R125/7.157</f>
        <v>-1.2035769177029483</v>
      </c>
    </row>
    <row r="126" spans="1:37" x14ac:dyDescent="0.3">
      <c r="A126">
        <f t="shared" si="8"/>
        <v>0.43055555555555558</v>
      </c>
      <c r="B126">
        <v>37200</v>
      </c>
      <c r="C126">
        <v>-4.4790000000000001</v>
      </c>
      <c r="D126" s="21">
        <v>-474.09500000000003</v>
      </c>
      <c r="E126">
        <v>37200</v>
      </c>
      <c r="F126">
        <v>-5.7160000000000002</v>
      </c>
      <c r="G126" s="21">
        <v>-586.9</v>
      </c>
      <c r="H126">
        <v>37200</v>
      </c>
      <c r="I126">
        <v>-5.31</v>
      </c>
      <c r="J126" s="21">
        <v>-525.97199999999998</v>
      </c>
      <c r="K126">
        <v>37200</v>
      </c>
      <c r="L126">
        <v>-5.0410000000000004</v>
      </c>
      <c r="M126" s="21">
        <v>-518.6</v>
      </c>
      <c r="N126">
        <v>37200</v>
      </c>
      <c r="O126">
        <v>-5.4329999999999998</v>
      </c>
      <c r="P126" s="21">
        <v>-269.55599999999998</v>
      </c>
      <c r="Q126">
        <v>37200</v>
      </c>
      <c r="R126">
        <v>-8.4700000000000006</v>
      </c>
      <c r="S126" s="21">
        <v>-368.81299999999999</v>
      </c>
      <c r="T126">
        <f>AVERAGE(C126,F126)</f>
        <v>-5.0975000000000001</v>
      </c>
      <c r="U126">
        <f>STDEV(C126,F126)</f>
        <v>0.87469108832775955</v>
      </c>
      <c r="V126">
        <f>AVERAGE(I126,L126)</f>
        <v>-5.1754999999999995</v>
      </c>
      <c r="W126">
        <f>STDEV(I126,L126)</f>
        <v>0.19021172413918075</v>
      </c>
      <c r="X126">
        <f>AVERAGE(O126,R126)</f>
        <v>-6.9515000000000002</v>
      </c>
      <c r="Y126">
        <f>STDEV(O126,R126)</f>
        <v>2.1474832944635436</v>
      </c>
      <c r="Z126">
        <f t="shared" si="9"/>
        <v>-0.71223976526477573</v>
      </c>
      <c r="AA126">
        <f t="shared" si="10"/>
        <v>0.12221476712697493</v>
      </c>
      <c r="AB126">
        <f t="shared" si="11"/>
        <v>-0.72313818639094585</v>
      </c>
      <c r="AC126">
        <f t="shared" si="12"/>
        <v>2.6577018882098749E-2</v>
      </c>
      <c r="AD126">
        <f t="shared" si="13"/>
        <v>-0.97128685203297471</v>
      </c>
      <c r="AE126">
        <f t="shared" si="14"/>
        <v>0.30005355518562854</v>
      </c>
      <c r="AF126">
        <f>C126/7.157</f>
        <v>-0.62582087466815706</v>
      </c>
      <c r="AG126">
        <f>F126/7.157</f>
        <v>-0.79865865586139451</v>
      </c>
      <c r="AH126">
        <f>I126/7.157</f>
        <v>-0.74193097666620089</v>
      </c>
      <c r="AI126">
        <f>L126/7.157</f>
        <v>-0.70434539611569102</v>
      </c>
      <c r="AJ126">
        <f>O126/7.157</f>
        <v>-0.75911694844208466</v>
      </c>
      <c r="AK126">
        <f>R126/7.157</f>
        <v>-1.1834567556238649</v>
      </c>
    </row>
    <row r="127" spans="1:37" x14ac:dyDescent="0.3">
      <c r="A127">
        <f t="shared" si="8"/>
        <v>0.43402777777777779</v>
      </c>
      <c r="B127">
        <v>37500</v>
      </c>
      <c r="C127">
        <v>-4.45</v>
      </c>
      <c r="D127" s="21">
        <v>-475.43</v>
      </c>
      <c r="E127">
        <v>37500</v>
      </c>
      <c r="F127">
        <v>-5.6849999999999996</v>
      </c>
      <c r="G127" s="21">
        <v>-588.60500000000002</v>
      </c>
      <c r="H127">
        <v>37500</v>
      </c>
      <c r="I127">
        <v>-5.2789999999999999</v>
      </c>
      <c r="J127" s="21">
        <v>-527.55600000000004</v>
      </c>
      <c r="K127">
        <v>37500</v>
      </c>
      <c r="L127">
        <v>-5.0940000000000003</v>
      </c>
      <c r="M127" s="21">
        <v>-520.12800000000004</v>
      </c>
      <c r="N127">
        <v>37500</v>
      </c>
      <c r="O127">
        <v>-5.5860000000000003</v>
      </c>
      <c r="P127" s="21">
        <v>-271.23099999999999</v>
      </c>
      <c r="Q127">
        <v>37500</v>
      </c>
      <c r="R127">
        <v>-8.8460000000000001</v>
      </c>
      <c r="S127" s="21">
        <v>-371.46699999999998</v>
      </c>
      <c r="T127">
        <f>AVERAGE(C127,F127)</f>
        <v>-5.0674999999999999</v>
      </c>
      <c r="U127">
        <f>STDEV(C127,F127)</f>
        <v>0.87327687476538796</v>
      </c>
      <c r="V127">
        <f>AVERAGE(I127,L127)</f>
        <v>-5.1865000000000006</v>
      </c>
      <c r="W127">
        <f>STDEV(I127,L127)</f>
        <v>0.13081475451951102</v>
      </c>
      <c r="X127">
        <f>AVERAGE(O127,R127)</f>
        <v>-7.2160000000000002</v>
      </c>
      <c r="Y127">
        <f>STDEV(O127,R127)</f>
        <v>2.3051681066681482</v>
      </c>
      <c r="Z127">
        <f t="shared" si="9"/>
        <v>-0.70804806483163329</v>
      </c>
      <c r="AA127">
        <f t="shared" si="10"/>
        <v>0.12201716847357663</v>
      </c>
      <c r="AB127">
        <f t="shared" si="11"/>
        <v>-0.72467514321643156</v>
      </c>
      <c r="AC127">
        <f t="shared" si="12"/>
        <v>1.8277875439361609E-2</v>
      </c>
      <c r="AD127">
        <f t="shared" si="13"/>
        <v>-1.0082436775185133</v>
      </c>
      <c r="AE127">
        <f t="shared" si="14"/>
        <v>0.32208580503956241</v>
      </c>
      <c r="AF127">
        <f>C127/7.157</f>
        <v>-0.62176889758278608</v>
      </c>
      <c r="AG127">
        <f>F127/7.157</f>
        <v>-0.79432723208048062</v>
      </c>
      <c r="AH127">
        <f>I127/7.157</f>
        <v>-0.73759955288528711</v>
      </c>
      <c r="AI127">
        <f>L127/7.157</f>
        <v>-0.71175073354757579</v>
      </c>
      <c r="AJ127">
        <f>O127/7.157</f>
        <v>-0.78049462065111086</v>
      </c>
      <c r="AK127">
        <f>R127/7.157</f>
        <v>-1.2359927343859158</v>
      </c>
    </row>
    <row r="128" spans="1:37" x14ac:dyDescent="0.3">
      <c r="A128">
        <f t="shared" si="8"/>
        <v>0.4375</v>
      </c>
      <c r="B128">
        <v>37800</v>
      </c>
      <c r="C128">
        <v>-4.423</v>
      </c>
      <c r="D128" s="21">
        <v>-476.75700000000001</v>
      </c>
      <c r="E128">
        <v>37800</v>
      </c>
      <c r="F128">
        <v>-5.6550000000000002</v>
      </c>
      <c r="G128" s="21">
        <v>-590.30100000000004</v>
      </c>
      <c r="H128">
        <v>37800</v>
      </c>
      <c r="I128">
        <v>-5.2329999999999997</v>
      </c>
      <c r="J128" s="21">
        <v>-529.12599999999998</v>
      </c>
      <c r="K128">
        <v>37800</v>
      </c>
      <c r="L128">
        <v>-5.0540000000000003</v>
      </c>
      <c r="M128" s="21">
        <v>-521.64400000000001</v>
      </c>
      <c r="N128">
        <v>37800</v>
      </c>
      <c r="O128">
        <v>-5.452</v>
      </c>
      <c r="P128" s="21">
        <v>-272.86700000000002</v>
      </c>
      <c r="Q128">
        <v>37800</v>
      </c>
      <c r="R128">
        <v>-8.3469999999999995</v>
      </c>
      <c r="S128" s="21">
        <v>-373.971</v>
      </c>
      <c r="T128">
        <f>AVERAGE(C128,F128)</f>
        <v>-5.0389999999999997</v>
      </c>
      <c r="U128">
        <f>STDEV(C128,F128)</f>
        <v>0.8711555544218319</v>
      </c>
      <c r="V128">
        <f>AVERAGE(I128,L128)</f>
        <v>-5.1434999999999995</v>
      </c>
      <c r="W128">
        <f>STDEV(I128,L128)</f>
        <v>0.12657211383239156</v>
      </c>
      <c r="X128">
        <f>AVERAGE(O128,R128)</f>
        <v>-6.8994999999999997</v>
      </c>
      <c r="Y128">
        <f>STDEV(O128,R128)</f>
        <v>2.0470741315350542</v>
      </c>
      <c r="Z128">
        <f t="shared" si="9"/>
        <v>-0.70406594942014811</v>
      </c>
      <c r="AA128">
        <f t="shared" si="10"/>
        <v>0.12172077049347937</v>
      </c>
      <c r="AB128">
        <f t="shared" si="11"/>
        <v>-0.71866703926226061</v>
      </c>
      <c r="AC128">
        <f t="shared" si="12"/>
        <v>1.7685079479166071E-2</v>
      </c>
      <c r="AD128">
        <f t="shared" si="13"/>
        <v>-0.96402123794886119</v>
      </c>
      <c r="AE128">
        <f t="shared" si="14"/>
        <v>0.28602405079433479</v>
      </c>
      <c r="AF128">
        <f>C128/7.157</f>
        <v>-0.61799636719295792</v>
      </c>
      <c r="AG128">
        <f>F128/7.157</f>
        <v>-0.7901355316473383</v>
      </c>
      <c r="AH128">
        <f>I128/7.157</f>
        <v>-0.73117227888780212</v>
      </c>
      <c r="AI128">
        <f>L128/7.157</f>
        <v>-0.70616179963671932</v>
      </c>
      <c r="AJ128">
        <f>O128/7.157</f>
        <v>-0.76177169204974149</v>
      </c>
      <c r="AK128">
        <f>R128/7.157</f>
        <v>-1.1662707838479809</v>
      </c>
    </row>
    <row r="129" spans="1:37" x14ac:dyDescent="0.3">
      <c r="A129">
        <f t="shared" si="8"/>
        <v>0.44097222222222221</v>
      </c>
      <c r="B129">
        <v>38100</v>
      </c>
      <c r="C129">
        <v>-4.3940000000000001</v>
      </c>
      <c r="D129" s="21">
        <v>-478.07499999999999</v>
      </c>
      <c r="E129">
        <v>38100</v>
      </c>
      <c r="F129">
        <v>-5.6239999999999997</v>
      </c>
      <c r="G129" s="21">
        <v>-591.98900000000003</v>
      </c>
      <c r="H129">
        <v>38100</v>
      </c>
      <c r="I129">
        <v>-5.202</v>
      </c>
      <c r="J129" s="21">
        <v>-530.68700000000001</v>
      </c>
      <c r="K129">
        <v>38100</v>
      </c>
      <c r="L129">
        <v>-5.0199999999999996</v>
      </c>
      <c r="M129" s="21">
        <v>-523.15</v>
      </c>
      <c r="N129">
        <v>38100</v>
      </c>
      <c r="O129">
        <v>-6.4640000000000004</v>
      </c>
      <c r="P129" s="21">
        <v>-274.80599999999998</v>
      </c>
      <c r="Q129">
        <v>38100</v>
      </c>
      <c r="R129">
        <v>-8.3149999999999995</v>
      </c>
      <c r="S129" s="21">
        <v>-376.46499999999997</v>
      </c>
      <c r="T129">
        <f>AVERAGE(C129,F129)</f>
        <v>-5.0090000000000003</v>
      </c>
      <c r="U129">
        <f>STDEV(C129,F129)</f>
        <v>0.86974134085944588</v>
      </c>
      <c r="V129">
        <f>AVERAGE(I129,L129)</f>
        <v>-5.1109999999999998</v>
      </c>
      <c r="W129">
        <f>STDEV(I129,L129)</f>
        <v>0.12869343417595192</v>
      </c>
      <c r="X129">
        <f>AVERAGE(O129,R129)</f>
        <v>-7.3895</v>
      </c>
      <c r="Y129">
        <f>STDEV(O129,R129)</f>
        <v>1.3088546519763034</v>
      </c>
      <c r="Z129">
        <f t="shared" si="9"/>
        <v>-0.69987424898700579</v>
      </c>
      <c r="AA129">
        <f t="shared" si="10"/>
        <v>0.12152317184007906</v>
      </c>
      <c r="AB129">
        <f t="shared" si="11"/>
        <v>-0.71412603045968981</v>
      </c>
      <c r="AC129">
        <f t="shared" si="12"/>
        <v>1.7981477459263925E-2</v>
      </c>
      <c r="AD129">
        <f t="shared" si="13"/>
        <v>-1.0324856783568535</v>
      </c>
      <c r="AE129">
        <f t="shared" si="14"/>
        <v>0.18287755372031625</v>
      </c>
      <c r="AF129">
        <f>C129/7.157</f>
        <v>-0.61394439010758695</v>
      </c>
      <c r="AG129">
        <f>F129/7.157</f>
        <v>-0.78580410786642441</v>
      </c>
      <c r="AH129">
        <f>I129/7.157</f>
        <v>-0.72684085510688834</v>
      </c>
      <c r="AI129">
        <f>L129/7.157</f>
        <v>-0.70141120581249117</v>
      </c>
      <c r="AJ129">
        <f>O129/7.157</f>
        <v>-0.90317171999441115</v>
      </c>
      <c r="AK129">
        <f>R129/7.157</f>
        <v>-1.1617996367192958</v>
      </c>
    </row>
    <row r="130" spans="1:37" x14ac:dyDescent="0.3">
      <c r="A130">
        <f t="shared" si="8"/>
        <v>0.44444444444444442</v>
      </c>
      <c r="B130">
        <v>38400</v>
      </c>
      <c r="C130">
        <v>-4.3639999999999999</v>
      </c>
      <c r="D130" s="21">
        <v>-479.38400000000001</v>
      </c>
      <c r="E130">
        <v>38400</v>
      </c>
      <c r="F130">
        <v>-5.5780000000000003</v>
      </c>
      <c r="G130" s="21">
        <v>-593.66200000000003</v>
      </c>
      <c r="H130">
        <v>38400</v>
      </c>
      <c r="I130">
        <v>-5.1870000000000003</v>
      </c>
      <c r="J130" s="21">
        <v>-532.24300000000005</v>
      </c>
      <c r="K130">
        <v>38400</v>
      </c>
      <c r="L130">
        <v>-4.976</v>
      </c>
      <c r="M130" s="21">
        <v>-524.64300000000003</v>
      </c>
      <c r="N130">
        <v>38400</v>
      </c>
      <c r="O130">
        <v>-5.6479999999999997</v>
      </c>
      <c r="P130" s="21">
        <v>-276.50099999999998</v>
      </c>
      <c r="Q130">
        <v>38400</v>
      </c>
      <c r="R130">
        <v>-8.4480000000000004</v>
      </c>
      <c r="S130" s="21">
        <v>-379</v>
      </c>
      <c r="T130">
        <f>AVERAGE(C130,F130)</f>
        <v>-4.9710000000000001</v>
      </c>
      <c r="U130">
        <f>STDEV(C130,F130)</f>
        <v>0.85842763236046671</v>
      </c>
      <c r="V130">
        <f>AVERAGE(I130,L130)</f>
        <v>-5.0815000000000001</v>
      </c>
      <c r="W130">
        <f>STDEV(I130,L130)</f>
        <v>0.14919953083036172</v>
      </c>
      <c r="X130">
        <f>AVERAGE(O130,R130)</f>
        <v>-7.048</v>
      </c>
      <c r="Y130">
        <f>STDEV(O130,R130)</f>
        <v>1.9798989873223336</v>
      </c>
      <c r="Z130">
        <f t="shared" si="9"/>
        <v>-0.69456476177169202</v>
      </c>
      <c r="AA130">
        <f t="shared" si="10"/>
        <v>0.11994238261289181</v>
      </c>
      <c r="AB130">
        <f t="shared" si="11"/>
        <v>-0.71000419170043316</v>
      </c>
      <c r="AC130">
        <f t="shared" si="12"/>
        <v>2.0846657933542227E-2</v>
      </c>
      <c r="AD130">
        <f t="shared" si="13"/>
        <v>-0.98477015509291599</v>
      </c>
      <c r="AE130">
        <f t="shared" si="14"/>
        <v>0.27663811475790606</v>
      </c>
      <c r="AF130">
        <f>C130/7.157</f>
        <v>-0.60975268967444463</v>
      </c>
      <c r="AG130">
        <f>F130/7.157</f>
        <v>-0.77937683386893952</v>
      </c>
      <c r="AH130">
        <f>I130/7.157</f>
        <v>-0.72474500489031723</v>
      </c>
      <c r="AI130">
        <f>L130/7.157</f>
        <v>-0.69526337851054909</v>
      </c>
      <c r="AJ130">
        <f>O130/7.157</f>
        <v>-0.78915746821293831</v>
      </c>
      <c r="AK130">
        <f>R130/7.157</f>
        <v>-1.1803828419728937</v>
      </c>
    </row>
    <row r="131" spans="1:37" x14ac:dyDescent="0.3">
      <c r="A131">
        <f t="shared" si="8"/>
        <v>0.44791666666666669</v>
      </c>
      <c r="B131">
        <v>38700</v>
      </c>
      <c r="C131">
        <v>-4.3339999999999996</v>
      </c>
      <c r="D131" s="21">
        <v>-480.68400000000003</v>
      </c>
      <c r="E131">
        <v>38700</v>
      </c>
      <c r="F131">
        <v>-5.5469999999999997</v>
      </c>
      <c r="G131" s="21">
        <v>-595.32600000000002</v>
      </c>
      <c r="H131">
        <v>38700</v>
      </c>
      <c r="I131">
        <v>-5.141</v>
      </c>
      <c r="J131" s="21">
        <v>-533.78499999999997</v>
      </c>
      <c r="K131">
        <v>38700</v>
      </c>
      <c r="L131">
        <v>-4.9400000000000004</v>
      </c>
      <c r="M131" s="21">
        <v>-526.125</v>
      </c>
      <c r="N131">
        <v>38700</v>
      </c>
      <c r="O131">
        <v>-5.008</v>
      </c>
      <c r="P131" s="21">
        <v>-278.00299999999999</v>
      </c>
      <c r="Q131">
        <v>38700</v>
      </c>
      <c r="R131">
        <v>-8.7729999999999997</v>
      </c>
      <c r="S131" s="21">
        <v>-381.63200000000001</v>
      </c>
      <c r="T131">
        <f>AVERAGE(C131,F131)</f>
        <v>-4.9405000000000001</v>
      </c>
      <c r="U131">
        <f>STDEV(C131,F131)</f>
        <v>0.8577205255792768</v>
      </c>
      <c r="V131">
        <f>AVERAGE(I131,L131)</f>
        <v>-5.0404999999999998</v>
      </c>
      <c r="W131">
        <f>STDEV(I131,L131)</f>
        <v>0.1421284630184958</v>
      </c>
      <c r="X131">
        <f>AVERAGE(O131,R131)</f>
        <v>-6.8904999999999994</v>
      </c>
      <c r="Y131">
        <f>STDEV(O131,R131)</f>
        <v>2.6622570311673552</v>
      </c>
      <c r="Z131">
        <f t="shared" si="9"/>
        <v>-0.69030319966466402</v>
      </c>
      <c r="AA131">
        <f t="shared" si="10"/>
        <v>0.11984358328619209</v>
      </c>
      <c r="AB131">
        <f t="shared" si="11"/>
        <v>-0.70427553444180524</v>
      </c>
      <c r="AC131">
        <f t="shared" si="12"/>
        <v>1.9858664666549643E-2</v>
      </c>
      <c r="AD131">
        <f t="shared" si="13"/>
        <v>-0.9627637278189185</v>
      </c>
      <c r="AE131">
        <f t="shared" si="14"/>
        <v>0.37197946502268481</v>
      </c>
      <c r="AF131">
        <f>C131/7.157</f>
        <v>-0.60556098924130219</v>
      </c>
      <c r="AG131">
        <f>F131/7.157</f>
        <v>-0.77504541008802563</v>
      </c>
      <c r="AH131">
        <f>I131/7.157</f>
        <v>-0.71831773089283224</v>
      </c>
      <c r="AI131">
        <f>L131/7.157</f>
        <v>-0.69023333799077835</v>
      </c>
      <c r="AJ131">
        <f>O131/7.157</f>
        <v>-0.69973452563923433</v>
      </c>
      <c r="AK131">
        <f>R131/7.157</f>
        <v>-1.2257929299986028</v>
      </c>
    </row>
    <row r="132" spans="1:37" x14ac:dyDescent="0.3">
      <c r="A132">
        <f t="shared" ref="A132:A195" si="15">B132/(60*60*24)</f>
        <v>0.4513888888888889</v>
      </c>
      <c r="B132">
        <v>39000</v>
      </c>
      <c r="C132">
        <v>-4.3099999999999996</v>
      </c>
      <c r="D132" s="21">
        <v>-481.97699999999998</v>
      </c>
      <c r="E132">
        <v>39000</v>
      </c>
      <c r="F132">
        <v>-5.516</v>
      </c>
      <c r="G132" s="21">
        <v>-596.98099999999999</v>
      </c>
      <c r="H132">
        <v>39000</v>
      </c>
      <c r="I132">
        <v>-5.1559999999999997</v>
      </c>
      <c r="J132" s="21">
        <v>-535.33199999999999</v>
      </c>
      <c r="K132">
        <v>39000</v>
      </c>
      <c r="L132">
        <v>-4.8940000000000001</v>
      </c>
      <c r="M132" s="21">
        <v>-527.59299999999996</v>
      </c>
      <c r="N132">
        <v>39000</v>
      </c>
      <c r="O132">
        <v>-4.8899999999999997</v>
      </c>
      <c r="P132" s="21">
        <v>-279.47000000000003</v>
      </c>
      <c r="Q132">
        <v>39000</v>
      </c>
      <c r="R132">
        <v>-8.7490000000000006</v>
      </c>
      <c r="S132" s="21">
        <v>-384.25700000000001</v>
      </c>
      <c r="T132">
        <f>AVERAGE(C132,F132)</f>
        <v>-4.9130000000000003</v>
      </c>
      <c r="U132">
        <f>STDEV(C132,F132)</f>
        <v>0.85277077811096835</v>
      </c>
      <c r="V132">
        <f>AVERAGE(I132,L132)</f>
        <v>-5.0250000000000004</v>
      </c>
      <c r="W132">
        <f>STDEV(I132,L132)</f>
        <v>0.18526197667087513</v>
      </c>
      <c r="X132">
        <f>AVERAGE(O132,R132)</f>
        <v>-6.8194999999999997</v>
      </c>
      <c r="Y132">
        <f>STDEV(O132,R132)</f>
        <v>2.7287250685988904</v>
      </c>
      <c r="Z132">
        <f t="shared" ref="Z132:Z195" si="16">T132/7.157</f>
        <v>-0.68646080760095018</v>
      </c>
      <c r="AA132">
        <f t="shared" ref="AA132:AA195" si="17">U132/7.157</f>
        <v>0.11915198799929697</v>
      </c>
      <c r="AB132">
        <f t="shared" ref="AB132:AB195" si="18">V132/7.157</f>
        <v>-0.70210982255134835</v>
      </c>
      <c r="AC132">
        <f t="shared" ref="AC132:AC195" si="19">W132/7.157</f>
        <v>2.5885423595204012E-2</v>
      </c>
      <c r="AD132">
        <f t="shared" ref="AD132:AD195" si="20">X132/7.157</f>
        <v>-0.95284337012714815</v>
      </c>
      <c r="AE132">
        <f t="shared" ref="AE132:AE195" si="21">Y132/7.157</f>
        <v>0.3812666017324145</v>
      </c>
      <c r="AF132">
        <f>C132/7.157</f>
        <v>-0.60220762889478829</v>
      </c>
      <c r="AG132">
        <f>F132/7.157</f>
        <v>-0.77071398630711196</v>
      </c>
      <c r="AH132">
        <f>I132/7.157</f>
        <v>-0.72041358110940334</v>
      </c>
      <c r="AI132">
        <f>L132/7.157</f>
        <v>-0.68380606399329324</v>
      </c>
      <c r="AJ132">
        <f>O132/7.157</f>
        <v>-0.68324717060220763</v>
      </c>
      <c r="AK132">
        <f>R132/7.157</f>
        <v>-1.2224395696520889</v>
      </c>
    </row>
    <row r="133" spans="1:37" x14ac:dyDescent="0.3">
      <c r="A133">
        <f t="shared" si="15"/>
        <v>0.4548611111111111</v>
      </c>
      <c r="B133">
        <v>39300</v>
      </c>
      <c r="C133">
        <v>-4.2850000000000001</v>
      </c>
      <c r="D133" s="21">
        <v>-483.26299999999998</v>
      </c>
      <c r="E133">
        <v>39300</v>
      </c>
      <c r="F133">
        <v>-5.516</v>
      </c>
      <c r="G133" s="21">
        <v>-598.63599999999997</v>
      </c>
      <c r="H133">
        <v>39300</v>
      </c>
      <c r="I133">
        <v>-5.1260000000000003</v>
      </c>
      <c r="J133" s="21">
        <v>-536.87</v>
      </c>
      <c r="K133">
        <v>39300</v>
      </c>
      <c r="L133">
        <v>-4.8360000000000003</v>
      </c>
      <c r="M133" s="21">
        <v>-529.04399999999998</v>
      </c>
      <c r="N133">
        <v>39300</v>
      </c>
      <c r="O133">
        <v>-4.1399999999999997</v>
      </c>
      <c r="P133" s="21">
        <v>-280.71199999999999</v>
      </c>
      <c r="Q133">
        <v>39300</v>
      </c>
      <c r="R133">
        <v>-8.4499999999999993</v>
      </c>
      <c r="S133" s="21">
        <v>-386.79199999999997</v>
      </c>
      <c r="T133">
        <f>AVERAGE(C133,F133)</f>
        <v>-4.9005000000000001</v>
      </c>
      <c r="U133">
        <f>STDEV(C133,F133)</f>
        <v>0.87044844764063956</v>
      </c>
      <c r="V133">
        <f>AVERAGE(I133,L133)</f>
        <v>-4.9809999999999999</v>
      </c>
      <c r="W133">
        <f>STDEV(I133,L133)</f>
        <v>0.2050609665440988</v>
      </c>
      <c r="X133">
        <f>AVERAGE(O133,R133)</f>
        <v>-6.2949999999999999</v>
      </c>
      <c r="Y133">
        <f>STDEV(O133,R133)</f>
        <v>3.0476302269140194</v>
      </c>
      <c r="Z133">
        <f t="shared" si="16"/>
        <v>-0.68471426575380745</v>
      </c>
      <c r="AA133">
        <f t="shared" si="17"/>
        <v>0.12162197116677931</v>
      </c>
      <c r="AB133">
        <f t="shared" si="18"/>
        <v>-0.69596199524940616</v>
      </c>
      <c r="AC133">
        <f t="shared" si="19"/>
        <v>2.8651804742783123E-2</v>
      </c>
      <c r="AD133">
        <f t="shared" si="20"/>
        <v>-0.87955847422104227</v>
      </c>
      <c r="AE133">
        <f t="shared" si="21"/>
        <v>0.42582509807377666</v>
      </c>
      <c r="AF133">
        <f>C133/7.157</f>
        <v>-0.59871454520050305</v>
      </c>
      <c r="AG133">
        <f>F133/7.157</f>
        <v>-0.77071398630711196</v>
      </c>
      <c r="AH133">
        <f>I133/7.157</f>
        <v>-0.71622188067626102</v>
      </c>
      <c r="AI133">
        <f>L133/7.157</f>
        <v>-0.67570210982255141</v>
      </c>
      <c r="AJ133">
        <f>O133/7.157</f>
        <v>-0.57845465977364818</v>
      </c>
      <c r="AK133">
        <f>R133/7.157</f>
        <v>-1.1806622886684364</v>
      </c>
    </row>
    <row r="134" spans="1:37" x14ac:dyDescent="0.3">
      <c r="A134">
        <f t="shared" si="15"/>
        <v>0.45833333333333331</v>
      </c>
      <c r="B134">
        <v>39600</v>
      </c>
      <c r="C134">
        <v>-4.258</v>
      </c>
      <c r="D134" s="21">
        <v>-484.54</v>
      </c>
      <c r="E134">
        <v>39600</v>
      </c>
      <c r="F134">
        <v>-5.4859999999999998</v>
      </c>
      <c r="G134" s="21">
        <v>-600.28200000000004</v>
      </c>
      <c r="H134">
        <v>39600</v>
      </c>
      <c r="I134">
        <v>-5.0640000000000001</v>
      </c>
      <c r="J134" s="21">
        <v>-538.38900000000001</v>
      </c>
      <c r="K134">
        <v>39600</v>
      </c>
      <c r="L134">
        <v>-4.8070000000000004</v>
      </c>
      <c r="M134" s="21">
        <v>-530.48599999999999</v>
      </c>
      <c r="N134">
        <v>39600</v>
      </c>
      <c r="O134">
        <v>-3.9980000000000002</v>
      </c>
      <c r="P134" s="21">
        <v>-281.911</v>
      </c>
      <c r="Q134">
        <v>39600</v>
      </c>
      <c r="R134">
        <v>-8.4760000000000009</v>
      </c>
      <c r="S134" s="21">
        <v>-389.334</v>
      </c>
      <c r="T134">
        <f>AVERAGE(C134,F134)</f>
        <v>-4.8719999999999999</v>
      </c>
      <c r="U134">
        <f>STDEV(C134,F134)</f>
        <v>0.8683271272970825</v>
      </c>
      <c r="V134">
        <f>AVERAGE(I134,L134)</f>
        <v>-4.9355000000000002</v>
      </c>
      <c r="W134">
        <f>STDEV(I134,L134)</f>
        <v>0.18172644276494249</v>
      </c>
      <c r="X134">
        <f>AVERAGE(O134,R134)</f>
        <v>-6.2370000000000001</v>
      </c>
      <c r="Y134">
        <f>STDEV(O134,R134)</f>
        <v>3.1664241661533614</v>
      </c>
      <c r="Z134">
        <f t="shared" si="16"/>
        <v>-0.68073215034232215</v>
      </c>
      <c r="AA134">
        <f t="shared" si="17"/>
        <v>0.12132557318668193</v>
      </c>
      <c r="AB134">
        <f t="shared" si="18"/>
        <v>-0.68960458292580695</v>
      </c>
      <c r="AC134">
        <f t="shared" si="19"/>
        <v>2.5391426961707767E-2</v>
      </c>
      <c r="AD134">
        <f t="shared" si="20"/>
        <v>-0.87145452005030044</v>
      </c>
      <c r="AE134">
        <f t="shared" si="21"/>
        <v>0.44242338495925126</v>
      </c>
      <c r="AF134">
        <f>C134/7.157</f>
        <v>-0.59494201481067488</v>
      </c>
      <c r="AG134">
        <f>F134/7.157</f>
        <v>-0.76652228587396953</v>
      </c>
      <c r="AH134">
        <f>I134/7.157</f>
        <v>-0.70755903311443347</v>
      </c>
      <c r="AI134">
        <f>L134/7.157</f>
        <v>-0.67165013273718044</v>
      </c>
      <c r="AJ134">
        <f>O134/7.157</f>
        <v>-0.55861394439010759</v>
      </c>
      <c r="AK134">
        <f>R134/7.157</f>
        <v>-1.1842950957104934</v>
      </c>
    </row>
    <row r="135" spans="1:37" x14ac:dyDescent="0.3">
      <c r="A135">
        <f t="shared" si="15"/>
        <v>0.46180555555555558</v>
      </c>
      <c r="B135">
        <v>39900</v>
      </c>
      <c r="C135">
        <v>-4.234</v>
      </c>
      <c r="D135" s="21">
        <v>-485.81</v>
      </c>
      <c r="E135">
        <v>39900</v>
      </c>
      <c r="F135">
        <v>-5.47</v>
      </c>
      <c r="G135" s="21">
        <v>-601.923</v>
      </c>
      <c r="H135">
        <v>39900</v>
      </c>
      <c r="I135">
        <v>-5.0179999999999998</v>
      </c>
      <c r="J135" s="21">
        <v>-539.89499999999998</v>
      </c>
      <c r="K135">
        <v>39900</v>
      </c>
      <c r="L135">
        <v>-4.9740000000000002</v>
      </c>
      <c r="M135" s="21">
        <v>-531.97799999999995</v>
      </c>
      <c r="N135">
        <v>39900</v>
      </c>
      <c r="O135">
        <v>-4.2759999999999998</v>
      </c>
      <c r="P135" s="21">
        <v>-283.19400000000002</v>
      </c>
      <c r="Q135">
        <v>39900</v>
      </c>
      <c r="R135">
        <v>-8.5</v>
      </c>
      <c r="S135" s="21">
        <v>-391.88499999999999</v>
      </c>
      <c r="T135">
        <f>AVERAGE(C135,F135)</f>
        <v>-4.8520000000000003</v>
      </c>
      <c r="U135">
        <f>STDEV(C135,F135)</f>
        <v>0.87398398154657042</v>
      </c>
      <c r="V135">
        <f>AVERAGE(I135,L135)</f>
        <v>-4.9960000000000004</v>
      </c>
      <c r="W135">
        <f>STDEV(I135,L135)</f>
        <v>3.1112698372207804E-2</v>
      </c>
      <c r="X135">
        <f>AVERAGE(O135,R135)</f>
        <v>-6.3879999999999999</v>
      </c>
      <c r="Y135">
        <f>STDEV(O135,R135)</f>
        <v>2.9868190437319786</v>
      </c>
      <c r="Z135">
        <f t="shared" si="16"/>
        <v>-0.67793768338689397</v>
      </c>
      <c r="AA135">
        <f t="shared" si="17"/>
        <v>0.12211596780027531</v>
      </c>
      <c r="AB135">
        <f t="shared" si="18"/>
        <v>-0.69805784546597738</v>
      </c>
      <c r="AC135">
        <f t="shared" si="19"/>
        <v>4.3471703747670534E-3</v>
      </c>
      <c r="AD135">
        <f t="shared" si="20"/>
        <v>-0.89255274556378372</v>
      </c>
      <c r="AE135">
        <f t="shared" si="21"/>
        <v>0.41732835597764129</v>
      </c>
      <c r="AF135">
        <f>C135/7.157</f>
        <v>-0.59158865446416098</v>
      </c>
      <c r="AG135">
        <f>F135/7.157</f>
        <v>-0.76428671230962686</v>
      </c>
      <c r="AH135">
        <f>I135/7.157</f>
        <v>-0.70113175911694836</v>
      </c>
      <c r="AI135">
        <f>L135/7.157</f>
        <v>-0.69498393181500628</v>
      </c>
      <c r="AJ135">
        <f>O135/7.157</f>
        <v>-0.59745703507056025</v>
      </c>
      <c r="AK135">
        <f>R135/7.157</f>
        <v>-1.1876484560570071</v>
      </c>
    </row>
    <row r="136" spans="1:37" x14ac:dyDescent="0.3">
      <c r="A136">
        <f t="shared" si="15"/>
        <v>0.46527777777777779</v>
      </c>
      <c r="B136">
        <v>40200</v>
      </c>
      <c r="C136">
        <v>-4.2279999999999998</v>
      </c>
      <c r="D136" s="21">
        <v>-487.07900000000001</v>
      </c>
      <c r="E136">
        <v>40200</v>
      </c>
      <c r="F136">
        <v>-5.44</v>
      </c>
      <c r="G136" s="21">
        <v>-603.55499999999995</v>
      </c>
      <c r="H136">
        <v>40200</v>
      </c>
      <c r="I136">
        <v>-5.0339999999999998</v>
      </c>
      <c r="J136" s="21">
        <v>-541.40499999999997</v>
      </c>
      <c r="K136">
        <v>40200</v>
      </c>
      <c r="L136">
        <v>-4.9189999999999996</v>
      </c>
      <c r="M136" s="21">
        <v>-533.45399999999995</v>
      </c>
      <c r="N136">
        <v>40200</v>
      </c>
      <c r="O136">
        <v>-5.109</v>
      </c>
      <c r="P136" s="21">
        <v>-284.72699999999998</v>
      </c>
      <c r="Q136">
        <v>40200</v>
      </c>
      <c r="R136">
        <v>-8.5370000000000008</v>
      </c>
      <c r="S136" s="21">
        <v>-394.44600000000003</v>
      </c>
      <c r="T136">
        <f>AVERAGE(C136,F136)</f>
        <v>-4.8339999999999996</v>
      </c>
      <c r="U136">
        <f>STDEV(C136,F136)</f>
        <v>0.857013418798102</v>
      </c>
      <c r="V136">
        <f>AVERAGE(I136,L136)</f>
        <v>-4.9764999999999997</v>
      </c>
      <c r="W136">
        <f>STDEV(I136,L136)</f>
        <v>8.1317279836453121E-2</v>
      </c>
      <c r="X136">
        <f>AVERAGE(O136,R136)</f>
        <v>-6.8230000000000004</v>
      </c>
      <c r="Y136">
        <f>STDEV(O136,R136)</f>
        <v>2.4239620459074875</v>
      </c>
      <c r="Z136">
        <f t="shared" si="16"/>
        <v>-0.67542266312700849</v>
      </c>
      <c r="AA136">
        <f t="shared" si="17"/>
        <v>0.11974478395949448</v>
      </c>
      <c r="AB136">
        <f t="shared" si="18"/>
        <v>-0.69533324018443476</v>
      </c>
      <c r="AC136">
        <f t="shared" si="19"/>
        <v>1.1361922570414016E-2</v>
      </c>
      <c r="AD136">
        <f t="shared" si="20"/>
        <v>-0.9533324018443482</v>
      </c>
      <c r="AE136">
        <f t="shared" si="21"/>
        <v>0.33868409192503668</v>
      </c>
      <c r="AF136">
        <f>C136/7.157</f>
        <v>-0.59075031437753245</v>
      </c>
      <c r="AG136">
        <f>F136/7.157</f>
        <v>-0.76009501187648465</v>
      </c>
      <c r="AH136">
        <f>I136/7.157</f>
        <v>-0.70336733268129104</v>
      </c>
      <c r="AI136">
        <f>L136/7.157</f>
        <v>-0.68729914768757849</v>
      </c>
      <c r="AJ136">
        <f>O136/7.157</f>
        <v>-0.713846583764147</v>
      </c>
      <c r="AK136">
        <f>R136/7.157</f>
        <v>-1.1928182199245494</v>
      </c>
    </row>
    <row r="137" spans="1:37" x14ac:dyDescent="0.3">
      <c r="A137">
        <f t="shared" si="15"/>
        <v>0.46875</v>
      </c>
      <c r="B137">
        <v>40500</v>
      </c>
      <c r="C137">
        <v>-4.2080000000000002</v>
      </c>
      <c r="D137" s="21">
        <v>-488.34100000000001</v>
      </c>
      <c r="E137">
        <v>40500</v>
      </c>
      <c r="F137">
        <v>-5.4240000000000004</v>
      </c>
      <c r="G137" s="21">
        <v>-605.18200000000002</v>
      </c>
      <c r="H137">
        <v>40500</v>
      </c>
      <c r="I137">
        <v>-5.0110000000000001</v>
      </c>
      <c r="J137" s="21">
        <v>-542.90800000000002</v>
      </c>
      <c r="K137">
        <v>40500</v>
      </c>
      <c r="L137">
        <v>-4.8559999999999999</v>
      </c>
      <c r="M137" s="21">
        <v>-534.91099999999994</v>
      </c>
      <c r="N137">
        <v>40500</v>
      </c>
      <c r="O137">
        <v>-5.4829999999999997</v>
      </c>
      <c r="P137" s="21">
        <v>-286.37200000000001</v>
      </c>
      <c r="Q137">
        <v>40500</v>
      </c>
      <c r="R137">
        <v>-8.4909999999999997</v>
      </c>
      <c r="S137" s="21">
        <v>-396.99299999999999</v>
      </c>
      <c r="T137">
        <f>AVERAGE(C137,F137)</f>
        <v>-4.8160000000000007</v>
      </c>
      <c r="U137">
        <f>STDEV(C137,F137)</f>
        <v>0.85984184592283786</v>
      </c>
      <c r="V137">
        <f>AVERAGE(I137,L137)</f>
        <v>-4.9335000000000004</v>
      </c>
      <c r="W137">
        <f>STDEV(I137,L137)</f>
        <v>0.10960155108391505</v>
      </c>
      <c r="X137">
        <f>AVERAGE(O137,R137)</f>
        <v>-6.9870000000000001</v>
      </c>
      <c r="Y137">
        <f>STDEV(O137,R137)</f>
        <v>2.1269771978091296</v>
      </c>
      <c r="Z137">
        <f t="shared" si="16"/>
        <v>-0.67290764286712323</v>
      </c>
      <c r="AA137">
        <f t="shared" si="17"/>
        <v>0.12013998126629004</v>
      </c>
      <c r="AB137">
        <f t="shared" si="18"/>
        <v>-0.68932513623026415</v>
      </c>
      <c r="AC137">
        <f t="shared" si="19"/>
        <v>1.5313895638384105E-2</v>
      </c>
      <c r="AD137">
        <f t="shared" si="20"/>
        <v>-0.97624703087885989</v>
      </c>
      <c r="AE137">
        <f t="shared" si="21"/>
        <v>0.29718837471134968</v>
      </c>
      <c r="AF137">
        <f>C137/7.157</f>
        <v>-0.58795584742210427</v>
      </c>
      <c r="AG137">
        <f>F137/7.157</f>
        <v>-0.75785943831214198</v>
      </c>
      <c r="AH137">
        <f>I137/7.157</f>
        <v>-0.70015369568254859</v>
      </c>
      <c r="AI137">
        <f>L137/7.157</f>
        <v>-0.67849657677797959</v>
      </c>
      <c r="AJ137">
        <f>O137/7.157</f>
        <v>-0.76610311583065527</v>
      </c>
      <c r="AK137">
        <f>R137/7.157</f>
        <v>-1.1863909459270643</v>
      </c>
    </row>
    <row r="138" spans="1:37" x14ac:dyDescent="0.3">
      <c r="A138">
        <f t="shared" si="15"/>
        <v>0.47222222222222221</v>
      </c>
      <c r="B138">
        <v>40800</v>
      </c>
      <c r="C138">
        <v>-4.2069999999999999</v>
      </c>
      <c r="D138" s="21">
        <v>-489.60399999999998</v>
      </c>
      <c r="E138">
        <v>40800</v>
      </c>
      <c r="F138">
        <v>-5.4089999999999998</v>
      </c>
      <c r="G138" s="21">
        <v>-606.80499999999995</v>
      </c>
      <c r="H138">
        <v>40800</v>
      </c>
      <c r="I138">
        <v>-4.9749999999999996</v>
      </c>
      <c r="J138" s="21">
        <v>-544.40099999999995</v>
      </c>
      <c r="K138">
        <v>40800</v>
      </c>
      <c r="L138">
        <v>-4.8140000000000001</v>
      </c>
      <c r="M138" s="21">
        <v>-536.35500000000002</v>
      </c>
      <c r="N138">
        <v>40800</v>
      </c>
      <c r="O138">
        <v>-4.5919999999999996</v>
      </c>
      <c r="P138" s="21">
        <v>-287.74900000000002</v>
      </c>
      <c r="Q138">
        <v>40800</v>
      </c>
      <c r="R138">
        <v>-8.2799999999999994</v>
      </c>
      <c r="S138" s="21">
        <v>-399.47699999999998</v>
      </c>
      <c r="T138">
        <f>AVERAGE(C138,F138)</f>
        <v>-4.8079999999999998</v>
      </c>
      <c r="U138">
        <f>STDEV(C138,F138)</f>
        <v>0.84994235098623161</v>
      </c>
      <c r="V138">
        <f>AVERAGE(I138,L138)</f>
        <v>-4.8944999999999999</v>
      </c>
      <c r="W138">
        <f>STDEV(I138,L138)</f>
        <v>0.11384419177103386</v>
      </c>
      <c r="X138">
        <f>AVERAGE(O138,R138)</f>
        <v>-6.4359999999999999</v>
      </c>
      <c r="Y138">
        <f>STDEV(O138,R138)</f>
        <v>2.6078098090159858</v>
      </c>
      <c r="Z138">
        <f t="shared" si="16"/>
        <v>-0.67178985608495179</v>
      </c>
      <c r="AA138">
        <f t="shared" si="17"/>
        <v>0.11875679069250127</v>
      </c>
      <c r="AB138">
        <f t="shared" si="18"/>
        <v>-0.68387592566717892</v>
      </c>
      <c r="AC138">
        <f t="shared" si="19"/>
        <v>1.5906691598579551E-2</v>
      </c>
      <c r="AD138">
        <f t="shared" si="20"/>
        <v>-0.89925946625681152</v>
      </c>
      <c r="AE138">
        <f t="shared" si="21"/>
        <v>0.36437191686684167</v>
      </c>
      <c r="AF138">
        <f>C138/7.157</f>
        <v>-0.58781612407433281</v>
      </c>
      <c r="AG138">
        <f>F138/7.157</f>
        <v>-0.75576358809557076</v>
      </c>
      <c r="AH138">
        <f>I138/7.157</f>
        <v>-0.69512365516277763</v>
      </c>
      <c r="AI138">
        <f>L138/7.157</f>
        <v>-0.67262819617158032</v>
      </c>
      <c r="AJ138">
        <f>O138/7.157</f>
        <v>-0.64160961296632657</v>
      </c>
      <c r="AK138">
        <f>R138/7.157</f>
        <v>-1.1569093195472964</v>
      </c>
    </row>
    <row r="139" spans="1:37" x14ac:dyDescent="0.3">
      <c r="A139">
        <f t="shared" si="15"/>
        <v>0.47569444444444442</v>
      </c>
      <c r="B139">
        <v>41100</v>
      </c>
      <c r="C139">
        <v>-4.1779999999999999</v>
      </c>
      <c r="D139" s="21">
        <v>-490.85700000000003</v>
      </c>
      <c r="E139">
        <v>41100</v>
      </c>
      <c r="F139">
        <v>-5.3630000000000004</v>
      </c>
      <c r="G139" s="21">
        <v>-608.41399999999999</v>
      </c>
      <c r="H139">
        <v>41100</v>
      </c>
      <c r="I139">
        <v>-4.9749999999999996</v>
      </c>
      <c r="J139" s="21">
        <v>-545.89300000000003</v>
      </c>
      <c r="K139">
        <v>41100</v>
      </c>
      <c r="L139">
        <v>-4.7869999999999999</v>
      </c>
      <c r="M139" s="21">
        <v>-537.79100000000005</v>
      </c>
      <c r="N139">
        <v>41100</v>
      </c>
      <c r="O139">
        <v>-7.1</v>
      </c>
      <c r="P139" s="21">
        <v>-289.87900000000002</v>
      </c>
      <c r="Q139">
        <v>41100</v>
      </c>
      <c r="R139">
        <v>-8.3460000000000001</v>
      </c>
      <c r="S139" s="21">
        <v>-401.98099999999999</v>
      </c>
      <c r="T139">
        <f>AVERAGE(C139,F139)</f>
        <v>-4.7705000000000002</v>
      </c>
      <c r="U139">
        <f>STDEV(C139,F139)</f>
        <v>0.83792153570606209</v>
      </c>
      <c r="V139">
        <f>AVERAGE(I139,L139)</f>
        <v>-4.8810000000000002</v>
      </c>
      <c r="W139">
        <f>STDEV(I139,L139)</f>
        <v>0.13293607486307074</v>
      </c>
      <c r="X139">
        <f>AVERAGE(O139,R139)</f>
        <v>-7.7229999999999999</v>
      </c>
      <c r="Y139">
        <f>STDEV(O139,R139)</f>
        <v>0.88105504935843848</v>
      </c>
      <c r="Z139">
        <f t="shared" si="16"/>
        <v>-0.6665502305435238</v>
      </c>
      <c r="AA139">
        <f t="shared" si="17"/>
        <v>0.11707720213861424</v>
      </c>
      <c r="AB139">
        <f t="shared" si="18"/>
        <v>-0.68198966047226495</v>
      </c>
      <c r="AC139">
        <f t="shared" si="19"/>
        <v>1.8574273419459376E-2</v>
      </c>
      <c r="AD139">
        <f t="shared" si="20"/>
        <v>-1.0790834148386195</v>
      </c>
      <c r="AE139">
        <f t="shared" si="21"/>
        <v>0.12310396106726819</v>
      </c>
      <c r="AF139">
        <f>C139/7.157</f>
        <v>-0.58376414698896184</v>
      </c>
      <c r="AG139">
        <f>F139/7.157</f>
        <v>-0.74933631409808588</v>
      </c>
      <c r="AH139">
        <f>I139/7.157</f>
        <v>-0.69512365516277763</v>
      </c>
      <c r="AI139">
        <f>L139/7.157</f>
        <v>-0.66885566578175215</v>
      </c>
      <c r="AJ139">
        <f>O139/7.157</f>
        <v>-0.9920357691770294</v>
      </c>
      <c r="AK139">
        <f>R139/7.157</f>
        <v>-1.1661310605002095</v>
      </c>
    </row>
    <row r="140" spans="1:37" x14ac:dyDescent="0.3">
      <c r="A140">
        <f t="shared" si="15"/>
        <v>0.47916666666666669</v>
      </c>
      <c r="B140">
        <v>41400</v>
      </c>
      <c r="C140">
        <v>-4.1619999999999999</v>
      </c>
      <c r="D140" s="21">
        <v>-492.10599999999999</v>
      </c>
      <c r="E140">
        <v>41400</v>
      </c>
      <c r="F140">
        <v>-5.3479999999999999</v>
      </c>
      <c r="G140" s="21">
        <v>-610.01800000000003</v>
      </c>
      <c r="H140">
        <v>41400</v>
      </c>
      <c r="I140">
        <v>-4.9610000000000003</v>
      </c>
      <c r="J140" s="21">
        <v>-547.38099999999997</v>
      </c>
      <c r="K140">
        <v>41400</v>
      </c>
      <c r="L140">
        <v>-4.819</v>
      </c>
      <c r="M140" s="21">
        <v>-539.23699999999997</v>
      </c>
      <c r="N140">
        <v>41400</v>
      </c>
      <c r="O140">
        <v>-6.218</v>
      </c>
      <c r="P140" s="21">
        <v>-291.745</v>
      </c>
      <c r="Q140">
        <v>41400</v>
      </c>
      <c r="R140">
        <v>-8.9329999999999998</v>
      </c>
      <c r="S140" s="21">
        <v>-404.66</v>
      </c>
      <c r="T140">
        <f>AVERAGE(C140,F140)</f>
        <v>-4.7549999999999999</v>
      </c>
      <c r="U140">
        <f>STDEV(C140,F140)</f>
        <v>0.83862864248724334</v>
      </c>
      <c r="V140">
        <f>AVERAGE(I140,L140)</f>
        <v>-4.8900000000000006</v>
      </c>
      <c r="W140">
        <f>STDEV(I140,L140)</f>
        <v>0.10040916292848999</v>
      </c>
      <c r="X140">
        <f>AVERAGE(O140,R140)</f>
        <v>-7.5754999999999999</v>
      </c>
      <c r="Y140">
        <f>STDEV(O140,R140)</f>
        <v>1.9197949109214816</v>
      </c>
      <c r="Z140">
        <f t="shared" si="16"/>
        <v>-0.66438451865306691</v>
      </c>
      <c r="AA140">
        <f t="shared" si="17"/>
        <v>0.11717600146531275</v>
      </c>
      <c r="AB140">
        <f t="shared" si="18"/>
        <v>-0.68324717060220774</v>
      </c>
      <c r="AC140">
        <f t="shared" si="19"/>
        <v>1.4029504391293836E-2</v>
      </c>
      <c r="AD140">
        <f t="shared" si="20"/>
        <v>-1.0584742210423361</v>
      </c>
      <c r="AE140">
        <f t="shared" si="21"/>
        <v>0.26824017198847022</v>
      </c>
      <c r="AF140">
        <f>C140/7.157</f>
        <v>-0.58152857342461928</v>
      </c>
      <c r="AG140">
        <f>F140/7.157</f>
        <v>-0.74724046388151455</v>
      </c>
      <c r="AH140">
        <f>I140/7.157</f>
        <v>-0.69316752829397799</v>
      </c>
      <c r="AI140">
        <f>L140/7.157</f>
        <v>-0.67332681291043728</v>
      </c>
      <c r="AJ140">
        <f>O140/7.157</f>
        <v>-0.86879977644264361</v>
      </c>
      <c r="AK140">
        <f>R140/7.157</f>
        <v>-1.2481486656420289</v>
      </c>
    </row>
    <row r="141" spans="1:37" x14ac:dyDescent="0.3">
      <c r="A141">
        <f t="shared" si="15"/>
        <v>0.4826388888888889</v>
      </c>
      <c r="B141">
        <v>41700</v>
      </c>
      <c r="C141">
        <v>-4.1379999999999999</v>
      </c>
      <c r="D141" s="21">
        <v>-493.34699999999998</v>
      </c>
      <c r="E141">
        <v>41700</v>
      </c>
      <c r="F141">
        <v>-5.3319999999999999</v>
      </c>
      <c r="G141" s="21">
        <v>-611.61800000000005</v>
      </c>
      <c r="H141">
        <v>41700</v>
      </c>
      <c r="I141">
        <v>-4.952</v>
      </c>
      <c r="J141" s="21">
        <v>-548.86699999999996</v>
      </c>
      <c r="K141">
        <v>41700</v>
      </c>
      <c r="L141">
        <v>-4.8449999999999998</v>
      </c>
      <c r="M141" s="21">
        <v>-540.69000000000005</v>
      </c>
      <c r="N141">
        <v>41700</v>
      </c>
      <c r="O141">
        <v>-6.077</v>
      </c>
      <c r="P141" s="21">
        <v>-293.56799999999998</v>
      </c>
      <c r="Q141">
        <v>41700</v>
      </c>
      <c r="R141">
        <v>-9</v>
      </c>
      <c r="S141" s="21">
        <v>-407.36099999999999</v>
      </c>
      <c r="T141">
        <f>AVERAGE(C141,F141)</f>
        <v>-4.7349999999999994</v>
      </c>
      <c r="U141">
        <f>STDEV(C141,F141)</f>
        <v>0.84428549673674536</v>
      </c>
      <c r="V141">
        <f>AVERAGE(I141,L141)</f>
        <v>-4.8985000000000003</v>
      </c>
      <c r="W141">
        <f>STDEV(I141,L141)</f>
        <v>7.5660425586960733E-2</v>
      </c>
      <c r="X141">
        <f>AVERAGE(O141,R141)</f>
        <v>-7.5385</v>
      </c>
      <c r="Y141">
        <f>STDEV(O141,R141)</f>
        <v>2.0668731214082774</v>
      </c>
      <c r="Z141">
        <f t="shared" si="16"/>
        <v>-0.66159005169763863</v>
      </c>
      <c r="AA141">
        <f t="shared" si="17"/>
        <v>0.11796639607890812</v>
      </c>
      <c r="AB141">
        <f t="shared" si="18"/>
        <v>-0.68443481905826464</v>
      </c>
      <c r="AC141">
        <f t="shared" si="19"/>
        <v>1.0571527956819999E-2</v>
      </c>
      <c r="AD141">
        <f t="shared" si="20"/>
        <v>-1.0533044571747938</v>
      </c>
      <c r="AE141">
        <f t="shared" si="21"/>
        <v>0.28879043194191384</v>
      </c>
      <c r="AF141">
        <f>C141/7.157</f>
        <v>-0.57817521307810538</v>
      </c>
      <c r="AG141">
        <f>F141/7.157</f>
        <v>-0.74500489031717199</v>
      </c>
      <c r="AH141">
        <f>I141/7.157</f>
        <v>-0.69191001816403519</v>
      </c>
      <c r="AI141">
        <f>L141/7.157</f>
        <v>-0.67695961995249399</v>
      </c>
      <c r="AJ141">
        <f>O141/7.157</f>
        <v>-0.84909878440687436</v>
      </c>
      <c r="AK141">
        <f>R141/7.157</f>
        <v>-1.2575101299427134</v>
      </c>
    </row>
    <row r="142" spans="1:37" x14ac:dyDescent="0.3">
      <c r="A142">
        <f t="shared" si="15"/>
        <v>0.4861111111111111</v>
      </c>
      <c r="B142">
        <v>42000</v>
      </c>
      <c r="C142">
        <v>-4.101</v>
      </c>
      <c r="D142" s="21">
        <v>-494.577</v>
      </c>
      <c r="E142">
        <v>42000</v>
      </c>
      <c r="F142">
        <v>-5.3319999999999999</v>
      </c>
      <c r="G142" s="21">
        <v>-613.21799999999996</v>
      </c>
      <c r="H142">
        <v>42000</v>
      </c>
      <c r="I142">
        <v>-4.8979999999999997</v>
      </c>
      <c r="J142" s="21">
        <v>-550.33600000000001</v>
      </c>
      <c r="K142">
        <v>42000</v>
      </c>
      <c r="L142">
        <v>-4.7990000000000004</v>
      </c>
      <c r="M142" s="21">
        <v>-542.13</v>
      </c>
      <c r="N142">
        <v>42000</v>
      </c>
      <c r="O142">
        <v>-5.234</v>
      </c>
      <c r="P142" s="21">
        <v>-295.13799999999998</v>
      </c>
      <c r="Q142">
        <v>42000</v>
      </c>
      <c r="R142">
        <v>-8.8780000000000001</v>
      </c>
      <c r="S142" s="21">
        <v>-410.024</v>
      </c>
      <c r="T142">
        <f>AVERAGE(C142,F142)</f>
        <v>-4.7164999999999999</v>
      </c>
      <c r="U142">
        <f>STDEV(C142,F142)</f>
        <v>0.87044844764063956</v>
      </c>
      <c r="V142">
        <f>AVERAGE(I142,L142)</f>
        <v>-4.8484999999999996</v>
      </c>
      <c r="W142">
        <f>STDEV(I142,L142)</f>
        <v>7.0003571337467721E-2</v>
      </c>
      <c r="X142">
        <f>AVERAGE(O142,R142)</f>
        <v>-7.056</v>
      </c>
      <c r="Y142">
        <f>STDEV(O142,R142)</f>
        <v>2.5766971106437775</v>
      </c>
      <c r="Z142">
        <f t="shared" si="16"/>
        <v>-0.65900516976386758</v>
      </c>
      <c r="AA142">
        <f t="shared" si="17"/>
        <v>0.12162197116677931</v>
      </c>
      <c r="AB142">
        <f t="shared" si="18"/>
        <v>-0.67744865166969392</v>
      </c>
      <c r="AC142">
        <f t="shared" si="19"/>
        <v>9.781133343225893E-3</v>
      </c>
      <c r="AD142">
        <f t="shared" si="20"/>
        <v>-0.98588794187508733</v>
      </c>
      <c r="AE142">
        <f t="shared" si="21"/>
        <v>0.36002474649207455</v>
      </c>
      <c r="AF142">
        <f>C142/7.157</f>
        <v>-0.57300544921056307</v>
      </c>
      <c r="AG142">
        <f>F142/7.157</f>
        <v>-0.74500489031717199</v>
      </c>
      <c r="AH142">
        <f>I142/7.157</f>
        <v>-0.68436495738437886</v>
      </c>
      <c r="AI142">
        <f>L142/7.157</f>
        <v>-0.6705323459550091</v>
      </c>
      <c r="AJ142">
        <f>O142/7.157</f>
        <v>-0.73131200223557358</v>
      </c>
      <c r="AK142">
        <f>R142/7.157</f>
        <v>-1.2404638815146012</v>
      </c>
    </row>
    <row r="143" spans="1:37" x14ac:dyDescent="0.3">
      <c r="A143">
        <f t="shared" si="15"/>
        <v>0.48958333333333331</v>
      </c>
      <c r="B143">
        <v>42300</v>
      </c>
      <c r="C143">
        <v>-4.0819999999999999</v>
      </c>
      <c r="D143" s="21">
        <v>-495.80200000000002</v>
      </c>
      <c r="E143">
        <v>42300</v>
      </c>
      <c r="F143">
        <v>-5.3019999999999996</v>
      </c>
      <c r="G143" s="21">
        <v>-614.80799999999999</v>
      </c>
      <c r="H143">
        <v>42300</v>
      </c>
      <c r="I143">
        <v>-4.843</v>
      </c>
      <c r="J143" s="21">
        <v>-551.78899999999999</v>
      </c>
      <c r="K143">
        <v>42300</v>
      </c>
      <c r="L143">
        <v>-4.7089999999999996</v>
      </c>
      <c r="M143" s="21">
        <v>-543.54300000000001</v>
      </c>
      <c r="N143">
        <v>42300</v>
      </c>
      <c r="O143">
        <v>-5.0460000000000003</v>
      </c>
      <c r="P143" s="21">
        <v>-296.65199999999999</v>
      </c>
      <c r="Q143">
        <v>42300</v>
      </c>
      <c r="R143">
        <v>-9.0500000000000007</v>
      </c>
      <c r="S143" s="21">
        <v>-412.73899999999998</v>
      </c>
      <c r="T143">
        <f>AVERAGE(C143,F143)</f>
        <v>-4.6920000000000002</v>
      </c>
      <c r="U143">
        <f>STDEV(C143,F143)</f>
        <v>0.86267027304758348</v>
      </c>
      <c r="V143">
        <f>AVERAGE(I143,L143)</f>
        <v>-4.7759999999999998</v>
      </c>
      <c r="W143">
        <f>STDEV(I143,L143)</f>
        <v>9.4752308678997602E-2</v>
      </c>
      <c r="X143">
        <f>AVERAGE(O143,R143)</f>
        <v>-7.048</v>
      </c>
      <c r="Y143">
        <f>STDEV(O143,R143)</f>
        <v>2.8312555518709388</v>
      </c>
      <c r="Z143">
        <f t="shared" si="16"/>
        <v>-0.65558194774346801</v>
      </c>
      <c r="AA143">
        <f t="shared" si="17"/>
        <v>0.12053517857308697</v>
      </c>
      <c r="AB143">
        <f t="shared" si="18"/>
        <v>-0.66731870895626655</v>
      </c>
      <c r="AC143">
        <f t="shared" si="19"/>
        <v>1.3239109777699818E-2</v>
      </c>
      <c r="AD143">
        <f t="shared" si="20"/>
        <v>-0.98477015509291599</v>
      </c>
      <c r="AE143">
        <f t="shared" si="21"/>
        <v>0.39559250410380592</v>
      </c>
      <c r="AF143">
        <f>C143/7.157</f>
        <v>-0.57035070560290624</v>
      </c>
      <c r="AG143">
        <f>F143/7.157</f>
        <v>-0.74081318988402955</v>
      </c>
      <c r="AH143">
        <f>I143/7.157</f>
        <v>-0.67668017325695118</v>
      </c>
      <c r="AI143">
        <f>L143/7.157</f>
        <v>-0.65795724465558192</v>
      </c>
      <c r="AJ143">
        <f>O143/7.157</f>
        <v>-0.70504401285454799</v>
      </c>
      <c r="AK143">
        <f>R143/7.157</f>
        <v>-1.2644962973312841</v>
      </c>
    </row>
    <row r="144" spans="1:37" x14ac:dyDescent="0.3">
      <c r="A144">
        <f t="shared" si="15"/>
        <v>0.49305555555555558</v>
      </c>
      <c r="B144">
        <v>42600</v>
      </c>
      <c r="C144">
        <v>-4.0590000000000002</v>
      </c>
      <c r="D144" s="21">
        <v>-497.02</v>
      </c>
      <c r="E144">
        <v>42600</v>
      </c>
      <c r="F144">
        <v>-5.2859999999999996</v>
      </c>
      <c r="G144" s="21">
        <v>-616.39400000000001</v>
      </c>
      <c r="H144">
        <v>42600</v>
      </c>
      <c r="I144">
        <v>-4.8</v>
      </c>
      <c r="J144" s="21">
        <v>-553.22900000000004</v>
      </c>
      <c r="K144">
        <v>42600</v>
      </c>
      <c r="L144">
        <v>-4.6580000000000004</v>
      </c>
      <c r="M144" s="21">
        <v>-544.94000000000005</v>
      </c>
      <c r="N144">
        <v>42600</v>
      </c>
      <c r="O144">
        <v>-5.0140000000000002</v>
      </c>
      <c r="P144" s="21">
        <v>-298.15600000000001</v>
      </c>
      <c r="Q144">
        <v>42600</v>
      </c>
      <c r="R144">
        <v>-8.859</v>
      </c>
      <c r="S144" s="21">
        <v>-415.39699999999999</v>
      </c>
      <c r="T144">
        <f>AVERAGE(C144,F144)</f>
        <v>-4.6724999999999994</v>
      </c>
      <c r="U144">
        <f>STDEV(C144,F144)</f>
        <v>0.8676200205159007</v>
      </c>
      <c r="V144">
        <f>AVERAGE(I144,L144)</f>
        <v>-4.7290000000000001</v>
      </c>
      <c r="W144">
        <f>STDEV(I144,L144)</f>
        <v>0.10040916292848936</v>
      </c>
      <c r="X144">
        <f>AVERAGE(O144,R144)</f>
        <v>-6.9365000000000006</v>
      </c>
      <c r="Y144">
        <f>STDEV(O144,R144)</f>
        <v>2.718825573662274</v>
      </c>
      <c r="Z144">
        <f t="shared" si="16"/>
        <v>-0.65285734246192528</v>
      </c>
      <c r="AA144">
        <f t="shared" si="17"/>
        <v>0.12122677385998333</v>
      </c>
      <c r="AB144">
        <f t="shared" si="18"/>
        <v>-0.66075171161101021</v>
      </c>
      <c r="AC144">
        <f t="shared" si="19"/>
        <v>1.4029504391293749E-2</v>
      </c>
      <c r="AD144">
        <f t="shared" si="20"/>
        <v>-0.96919100181640361</v>
      </c>
      <c r="AE144">
        <f t="shared" si="21"/>
        <v>0.37988341115862428</v>
      </c>
      <c r="AF144">
        <f>C144/7.157</f>
        <v>-0.5671370686041638</v>
      </c>
      <c r="AG144">
        <f>F144/7.157</f>
        <v>-0.73857761631968699</v>
      </c>
      <c r="AH144">
        <f>I144/7.157</f>
        <v>-0.67067206930278045</v>
      </c>
      <c r="AI144">
        <f>L144/7.157</f>
        <v>-0.65083135391923996</v>
      </c>
      <c r="AJ144">
        <f>O144/7.157</f>
        <v>-0.70057286572586286</v>
      </c>
      <c r="AK144">
        <f>R144/7.157</f>
        <v>-1.2378091379069442</v>
      </c>
    </row>
    <row r="145" spans="1:37" x14ac:dyDescent="0.3">
      <c r="A145">
        <f t="shared" si="15"/>
        <v>0.49652777777777779</v>
      </c>
      <c r="B145">
        <v>42900</v>
      </c>
      <c r="C145">
        <v>-4.0410000000000004</v>
      </c>
      <c r="D145" s="21">
        <v>-498.23200000000003</v>
      </c>
      <c r="E145">
        <v>42900</v>
      </c>
      <c r="F145">
        <v>-5.2709999999999999</v>
      </c>
      <c r="G145" s="21">
        <v>-617.97500000000002</v>
      </c>
      <c r="H145">
        <v>42900</v>
      </c>
      <c r="I145">
        <v>-4.867</v>
      </c>
      <c r="J145" s="21">
        <v>-554.68899999999996</v>
      </c>
      <c r="K145">
        <v>42900</v>
      </c>
      <c r="L145">
        <v>-4.6609999999999996</v>
      </c>
      <c r="M145" s="21">
        <v>-546.33799999999997</v>
      </c>
      <c r="N145">
        <v>42900</v>
      </c>
      <c r="O145">
        <v>-5.6130000000000004</v>
      </c>
      <c r="P145" s="21">
        <v>-299.83999999999997</v>
      </c>
      <c r="Q145">
        <v>42900</v>
      </c>
      <c r="R145">
        <v>-8.4079999999999995</v>
      </c>
      <c r="S145" s="21">
        <v>-417.91899999999998</v>
      </c>
      <c r="T145">
        <f>AVERAGE(C145,F145)</f>
        <v>-4.6560000000000006</v>
      </c>
      <c r="U145">
        <f>STDEV(C145,F145)</f>
        <v>0.86974134085944987</v>
      </c>
      <c r="V145">
        <f>AVERAGE(I145,L145)</f>
        <v>-4.7639999999999993</v>
      </c>
      <c r="W145">
        <f>STDEV(I145,L145)</f>
        <v>0.14566399692442908</v>
      </c>
      <c r="X145">
        <f>AVERAGE(O145,R145)</f>
        <v>-7.0105000000000004</v>
      </c>
      <c r="Y145">
        <f>STDEV(O145,R145)</f>
        <v>1.9763634534163974</v>
      </c>
      <c r="Z145">
        <f t="shared" si="16"/>
        <v>-0.65055190722369716</v>
      </c>
      <c r="AA145">
        <f t="shared" si="17"/>
        <v>0.12152317184007963</v>
      </c>
      <c r="AB145">
        <f t="shared" si="18"/>
        <v>-0.6656420287830096</v>
      </c>
      <c r="AC145">
        <f t="shared" si="19"/>
        <v>2.0352661300045979E-2</v>
      </c>
      <c r="AD145">
        <f t="shared" si="20"/>
        <v>-0.97953052955148812</v>
      </c>
      <c r="AE145">
        <f t="shared" si="21"/>
        <v>0.27614411812440931</v>
      </c>
      <c r="AF145">
        <f>C145/7.157</f>
        <v>-0.56462204834427843</v>
      </c>
      <c r="AG145">
        <f>F145/7.157</f>
        <v>-0.73648176610311578</v>
      </c>
      <c r="AH145">
        <f>I145/7.157</f>
        <v>-0.68003353360346519</v>
      </c>
      <c r="AI145">
        <f>L145/7.157</f>
        <v>-0.65125052396255412</v>
      </c>
      <c r="AJ145">
        <f>O145/7.157</f>
        <v>-0.78426715104093903</v>
      </c>
      <c r="AK145">
        <f>R145/7.157</f>
        <v>-1.1747939080620371</v>
      </c>
    </row>
    <row r="146" spans="1:37" x14ac:dyDescent="0.3">
      <c r="A146">
        <f t="shared" si="15"/>
        <v>0.5</v>
      </c>
      <c r="B146">
        <v>43200</v>
      </c>
      <c r="C146">
        <v>-4.0190000000000001</v>
      </c>
      <c r="D146" s="21">
        <v>-499.43799999999999</v>
      </c>
      <c r="E146">
        <v>43200</v>
      </c>
      <c r="F146">
        <v>-5.2859999999999996</v>
      </c>
      <c r="G146" s="21">
        <v>-619.56100000000004</v>
      </c>
      <c r="H146">
        <v>43200</v>
      </c>
      <c r="I146">
        <v>-4.8840000000000003</v>
      </c>
      <c r="J146" s="21">
        <v>-556.15499999999997</v>
      </c>
      <c r="K146">
        <v>43200</v>
      </c>
      <c r="L146">
        <v>-4.6159999999999997</v>
      </c>
      <c r="M146" s="21">
        <v>-547.72299999999996</v>
      </c>
      <c r="N146">
        <v>43200</v>
      </c>
      <c r="O146">
        <v>-5.8869999999999996</v>
      </c>
      <c r="P146" s="21">
        <v>-301.60599999999999</v>
      </c>
      <c r="Q146">
        <v>43200</v>
      </c>
      <c r="R146">
        <v>-8.8230000000000004</v>
      </c>
      <c r="S146" s="21">
        <v>-420.56599999999997</v>
      </c>
      <c r="T146">
        <f>AVERAGE(C146,F146)</f>
        <v>-4.6524999999999999</v>
      </c>
      <c r="U146">
        <f>STDEV(C146,F146)</f>
        <v>0.89590429176335551</v>
      </c>
      <c r="V146">
        <f>AVERAGE(I146,L146)</f>
        <v>-4.75</v>
      </c>
      <c r="W146">
        <f>STDEV(I146,L146)</f>
        <v>0.1895046173579952</v>
      </c>
      <c r="X146">
        <f>AVERAGE(O146,R146)</f>
        <v>-7.3550000000000004</v>
      </c>
      <c r="Y146">
        <f>STDEV(O146,R146)</f>
        <v>2.0760655095637022</v>
      </c>
      <c r="Z146">
        <f t="shared" si="16"/>
        <v>-0.65006287550649711</v>
      </c>
      <c r="AA146">
        <f t="shared" si="17"/>
        <v>0.12517874692795242</v>
      </c>
      <c r="AB146">
        <f t="shared" si="18"/>
        <v>-0.66368590191420984</v>
      </c>
      <c r="AC146">
        <f t="shared" si="19"/>
        <v>2.6478219555399637E-2</v>
      </c>
      <c r="AD146">
        <f t="shared" si="20"/>
        <v>-1.0276652228587397</v>
      </c>
      <c r="AE146">
        <f t="shared" si="21"/>
        <v>0.29007482318900407</v>
      </c>
      <c r="AF146">
        <f>C146/7.157</f>
        <v>-0.56154813469330722</v>
      </c>
      <c r="AG146">
        <f>F146/7.157</f>
        <v>-0.73857761631968699</v>
      </c>
      <c r="AH146">
        <f>I146/7.157</f>
        <v>-0.68240883051557921</v>
      </c>
      <c r="AI146">
        <f>L146/7.157</f>
        <v>-0.64496297331284047</v>
      </c>
      <c r="AJ146">
        <f>O146/7.157</f>
        <v>-0.82255134833030596</v>
      </c>
      <c r="AK146">
        <f>R146/7.157</f>
        <v>-1.2327790973871735</v>
      </c>
    </row>
    <row r="147" spans="1:37" x14ac:dyDescent="0.3">
      <c r="A147">
        <f t="shared" si="15"/>
        <v>0.50347222222222221</v>
      </c>
      <c r="B147">
        <v>43500</v>
      </c>
      <c r="C147">
        <v>-3.9889999999999999</v>
      </c>
      <c r="D147" s="21">
        <v>-500.63400000000001</v>
      </c>
      <c r="E147">
        <v>43500</v>
      </c>
      <c r="F147">
        <v>-5.2560000000000002</v>
      </c>
      <c r="G147" s="21">
        <v>-621.13800000000003</v>
      </c>
      <c r="H147">
        <v>43500</v>
      </c>
      <c r="I147">
        <v>-4.8840000000000003</v>
      </c>
      <c r="J147" s="21">
        <v>-557.62</v>
      </c>
      <c r="K147">
        <v>43500</v>
      </c>
      <c r="L147">
        <v>-4.5830000000000002</v>
      </c>
      <c r="M147" s="21">
        <v>-549.09799999999996</v>
      </c>
      <c r="N147">
        <v>43500</v>
      </c>
      <c r="O147">
        <v>-5.1230000000000002</v>
      </c>
      <c r="P147" s="21">
        <v>-303.14299999999997</v>
      </c>
      <c r="Q147">
        <v>43500</v>
      </c>
      <c r="R147">
        <v>-8.4969999999999999</v>
      </c>
      <c r="S147" s="21">
        <v>-423.11500000000001</v>
      </c>
      <c r="T147">
        <f>AVERAGE(C147,F147)</f>
        <v>-4.6225000000000005</v>
      </c>
      <c r="U147">
        <f>STDEV(C147,F147)</f>
        <v>0.89590429176335151</v>
      </c>
      <c r="V147">
        <f>AVERAGE(I147,L147)</f>
        <v>-4.7335000000000003</v>
      </c>
      <c r="W147">
        <f>STDEV(I147,L147)</f>
        <v>0.21283914113715091</v>
      </c>
      <c r="X147">
        <f>AVERAGE(O147,R147)</f>
        <v>-6.8100000000000005</v>
      </c>
      <c r="Y147">
        <f>STDEV(O147,R147)</f>
        <v>2.3857782797234099</v>
      </c>
      <c r="Z147">
        <f t="shared" si="16"/>
        <v>-0.64587117507335479</v>
      </c>
      <c r="AA147">
        <f t="shared" si="17"/>
        <v>0.12517874692795186</v>
      </c>
      <c r="AB147">
        <f t="shared" si="18"/>
        <v>-0.6613804666759816</v>
      </c>
      <c r="AC147">
        <f t="shared" si="19"/>
        <v>2.9738597336474906E-2</v>
      </c>
      <c r="AD147">
        <f t="shared" si="20"/>
        <v>-0.9515159983233199</v>
      </c>
      <c r="AE147">
        <f t="shared" si="21"/>
        <v>0.3333489282832765</v>
      </c>
      <c r="AF147">
        <f>C147/7.157</f>
        <v>-0.5573564342601649</v>
      </c>
      <c r="AG147">
        <f>F147/7.157</f>
        <v>-0.73438591588654467</v>
      </c>
      <c r="AH147">
        <f>I147/7.157</f>
        <v>-0.68240883051557921</v>
      </c>
      <c r="AI147">
        <f>L147/7.157</f>
        <v>-0.640352102836384</v>
      </c>
      <c r="AJ147">
        <f>O147/7.157</f>
        <v>-0.71580271063294676</v>
      </c>
      <c r="AK147">
        <f>R147/7.157</f>
        <v>-1.1872292860136928</v>
      </c>
    </row>
    <row r="148" spans="1:37" x14ac:dyDescent="0.3">
      <c r="A148">
        <f t="shared" si="15"/>
        <v>0.50694444444444442</v>
      </c>
      <c r="B148">
        <v>43800</v>
      </c>
      <c r="C148">
        <v>-3.992</v>
      </c>
      <c r="D148" s="21">
        <v>-501.83199999999999</v>
      </c>
      <c r="E148">
        <v>43800</v>
      </c>
      <c r="F148">
        <v>-5.21</v>
      </c>
      <c r="G148" s="21">
        <v>-622.70100000000002</v>
      </c>
      <c r="H148">
        <v>43800</v>
      </c>
      <c r="I148">
        <v>-4.8179999999999996</v>
      </c>
      <c r="J148" s="21">
        <v>-559.06500000000005</v>
      </c>
      <c r="K148">
        <v>43800</v>
      </c>
      <c r="L148">
        <v>-4.6029999999999998</v>
      </c>
      <c r="M148" s="21">
        <v>-550.47900000000004</v>
      </c>
      <c r="N148">
        <v>43800</v>
      </c>
      <c r="O148">
        <v>-4.79</v>
      </c>
      <c r="P148" s="21">
        <v>-304.58</v>
      </c>
      <c r="Q148">
        <v>43800</v>
      </c>
      <c r="R148">
        <v>-8.5050000000000008</v>
      </c>
      <c r="S148" s="21">
        <v>-425.66699999999997</v>
      </c>
      <c r="T148">
        <f>AVERAGE(C148,F148)</f>
        <v>-4.601</v>
      </c>
      <c r="U148">
        <f>STDEV(C148,F148)</f>
        <v>0.86125605948521156</v>
      </c>
      <c r="V148">
        <f>AVERAGE(I148,L148)</f>
        <v>-4.7104999999999997</v>
      </c>
      <c r="W148">
        <f>STDEV(I148,L148)</f>
        <v>0.15202795795510762</v>
      </c>
      <c r="X148">
        <f>AVERAGE(O148,R148)</f>
        <v>-6.6475000000000009</v>
      </c>
      <c r="Y148">
        <f>STDEV(O148,R148)</f>
        <v>2.626901692108023</v>
      </c>
      <c r="Z148">
        <f t="shared" si="16"/>
        <v>-0.64286712309626937</v>
      </c>
      <c r="AA148">
        <f t="shared" si="17"/>
        <v>0.12033757991968863</v>
      </c>
      <c r="AB148">
        <f t="shared" si="18"/>
        <v>-0.65816682967723905</v>
      </c>
      <c r="AC148">
        <f t="shared" si="19"/>
        <v>2.1241855240339197E-2</v>
      </c>
      <c r="AD148">
        <f t="shared" si="20"/>
        <v>-0.92881095431046534</v>
      </c>
      <c r="AE148">
        <f t="shared" si="21"/>
        <v>0.36703949868772151</v>
      </c>
      <c r="AF148">
        <f>C148/7.157</f>
        <v>-0.55777560430347906</v>
      </c>
      <c r="AG148">
        <f>F148/7.157</f>
        <v>-0.72795864188905968</v>
      </c>
      <c r="AH148">
        <f>I148/7.157</f>
        <v>-0.67318708956266582</v>
      </c>
      <c r="AI148">
        <f>L148/7.157</f>
        <v>-0.64314656979181217</v>
      </c>
      <c r="AJ148">
        <f>O148/7.157</f>
        <v>-0.66927483582506642</v>
      </c>
      <c r="AK148">
        <f>R148/7.157</f>
        <v>-1.1883470727958643</v>
      </c>
    </row>
    <row r="149" spans="1:37" x14ac:dyDescent="0.3">
      <c r="A149">
        <f t="shared" si="15"/>
        <v>0.51041666666666663</v>
      </c>
      <c r="B149">
        <v>44100</v>
      </c>
      <c r="C149">
        <v>-3.9750000000000001</v>
      </c>
      <c r="D149" s="21">
        <v>-503.024</v>
      </c>
      <c r="E149">
        <v>44100</v>
      </c>
      <c r="F149">
        <v>-5.194</v>
      </c>
      <c r="G149" s="21">
        <v>-624.25900000000001</v>
      </c>
      <c r="H149">
        <v>44100</v>
      </c>
      <c r="I149">
        <v>-4.8639999999999999</v>
      </c>
      <c r="J149" s="21">
        <v>-560.52499999999998</v>
      </c>
      <c r="K149">
        <v>44100</v>
      </c>
      <c r="L149">
        <v>-4.6059999999999999</v>
      </c>
      <c r="M149" s="21">
        <v>-551.86099999999999</v>
      </c>
      <c r="N149">
        <v>44100</v>
      </c>
      <c r="O149">
        <v>-4.8620000000000001</v>
      </c>
      <c r="P149" s="21">
        <v>-306.03899999999999</v>
      </c>
      <c r="Q149">
        <v>44100</v>
      </c>
      <c r="R149">
        <v>-8.4710000000000001</v>
      </c>
      <c r="S149" s="21">
        <v>-428.20800000000003</v>
      </c>
      <c r="T149">
        <f>AVERAGE(C149,F149)</f>
        <v>-4.5845000000000002</v>
      </c>
      <c r="U149">
        <f>STDEV(C149,F149)</f>
        <v>0.86196316626639824</v>
      </c>
      <c r="V149">
        <f>AVERAGE(I149,L149)</f>
        <v>-4.7349999999999994</v>
      </c>
      <c r="W149">
        <f>STDEV(I149,L149)</f>
        <v>0.18243354954612925</v>
      </c>
      <c r="X149">
        <f>AVERAGE(O149,R149)</f>
        <v>-6.6665000000000001</v>
      </c>
      <c r="Y149">
        <f>STDEV(O149,R149)</f>
        <v>2.5519483733022494</v>
      </c>
      <c r="Z149">
        <f t="shared" si="16"/>
        <v>-0.64056168785804113</v>
      </c>
      <c r="AA149">
        <f t="shared" si="17"/>
        <v>0.12043637924638791</v>
      </c>
      <c r="AB149">
        <f t="shared" si="18"/>
        <v>-0.66159005169763863</v>
      </c>
      <c r="AC149">
        <f t="shared" si="19"/>
        <v>2.5490226288407049E-2</v>
      </c>
      <c r="AD149">
        <f t="shared" si="20"/>
        <v>-0.93146569791812217</v>
      </c>
      <c r="AE149">
        <f t="shared" si="21"/>
        <v>0.35656677005760085</v>
      </c>
      <c r="AF149">
        <f>C149/7.157</f>
        <v>-0.55540030739136514</v>
      </c>
      <c r="AG149">
        <f>F149/7.157</f>
        <v>-0.725723068324717</v>
      </c>
      <c r="AH149">
        <f>I149/7.157</f>
        <v>-0.67961436356015092</v>
      </c>
      <c r="AI149">
        <f>L149/7.157</f>
        <v>-0.64356573983512644</v>
      </c>
      <c r="AJ149">
        <f>O149/7.157</f>
        <v>-0.67933491686460812</v>
      </c>
      <c r="AK149">
        <f>R149/7.157</f>
        <v>-1.1835964789716362</v>
      </c>
    </row>
    <row r="150" spans="1:37" x14ac:dyDescent="0.3">
      <c r="A150">
        <f t="shared" si="15"/>
        <v>0.51388888888888884</v>
      </c>
      <c r="B150">
        <v>44400</v>
      </c>
      <c r="C150">
        <v>-3.9529999999999998</v>
      </c>
      <c r="D150" s="21">
        <v>-504.21</v>
      </c>
      <c r="E150">
        <v>44400</v>
      </c>
      <c r="F150">
        <v>-5.1790000000000003</v>
      </c>
      <c r="G150" s="21">
        <v>-625.81299999999999</v>
      </c>
      <c r="H150">
        <v>44400</v>
      </c>
      <c r="I150">
        <v>-4.8490000000000002</v>
      </c>
      <c r="J150" s="21">
        <v>-561.97900000000004</v>
      </c>
      <c r="K150">
        <v>44400</v>
      </c>
      <c r="L150">
        <v>-4.577</v>
      </c>
      <c r="M150" s="21">
        <v>-553.23400000000004</v>
      </c>
      <c r="N150">
        <v>44400</v>
      </c>
      <c r="O150">
        <v>-4.7149999999999999</v>
      </c>
      <c r="P150" s="21">
        <v>-307.45299999999997</v>
      </c>
      <c r="Q150">
        <v>44400</v>
      </c>
      <c r="R150">
        <v>-8.4960000000000004</v>
      </c>
      <c r="S150" s="21">
        <v>-430.75700000000001</v>
      </c>
      <c r="T150">
        <f>AVERAGE(C150,F150)</f>
        <v>-4.5659999999999998</v>
      </c>
      <c r="U150">
        <f>STDEV(C150,F150)</f>
        <v>0.86691291373470936</v>
      </c>
      <c r="V150">
        <f>AVERAGE(I150,L150)</f>
        <v>-4.7130000000000001</v>
      </c>
      <c r="W150">
        <f>STDEV(I150,L150)</f>
        <v>0.19233304448274111</v>
      </c>
      <c r="X150">
        <f>AVERAGE(O150,R150)</f>
        <v>-6.6055000000000001</v>
      </c>
      <c r="Y150">
        <f>STDEV(O150,R150)</f>
        <v>2.6735707396663342</v>
      </c>
      <c r="Z150">
        <f t="shared" si="16"/>
        <v>-0.63797680592426997</v>
      </c>
      <c r="AA150">
        <f t="shared" si="17"/>
        <v>0.1211279745332834</v>
      </c>
      <c r="AB150">
        <f t="shared" si="18"/>
        <v>-0.65851613804666764</v>
      </c>
      <c r="AC150">
        <f t="shared" si="19"/>
        <v>2.6873416862196606E-2</v>
      </c>
      <c r="AD150">
        <f t="shared" si="20"/>
        <v>-0.92294257370406596</v>
      </c>
      <c r="AE150">
        <f t="shared" si="21"/>
        <v>0.37356025424987205</v>
      </c>
      <c r="AF150">
        <f>C150/7.157</f>
        <v>-0.55232639374039405</v>
      </c>
      <c r="AG150">
        <f>F150/7.157</f>
        <v>-0.7236272181081459</v>
      </c>
      <c r="AH150">
        <f>I150/7.157</f>
        <v>-0.67751851334357971</v>
      </c>
      <c r="AI150">
        <f>L150/7.157</f>
        <v>-0.63951376274975547</v>
      </c>
      <c r="AJ150">
        <f>O150/7.157</f>
        <v>-0.65879558474221045</v>
      </c>
      <c r="AK150">
        <f>R150/7.157</f>
        <v>-1.1870895626659215</v>
      </c>
    </row>
    <row r="151" spans="1:37" x14ac:dyDescent="0.3">
      <c r="A151">
        <f t="shared" si="15"/>
        <v>0.51736111111111116</v>
      </c>
      <c r="B151">
        <v>44700</v>
      </c>
      <c r="C151">
        <v>-3.9359999999999999</v>
      </c>
      <c r="D151" s="21">
        <v>-505.39100000000002</v>
      </c>
      <c r="E151">
        <v>44700</v>
      </c>
      <c r="F151">
        <v>-5.1790000000000003</v>
      </c>
      <c r="G151" s="21">
        <v>-627.36699999999996</v>
      </c>
      <c r="H151">
        <v>44700</v>
      </c>
      <c r="I151">
        <v>-4.82</v>
      </c>
      <c r="J151" s="21">
        <v>-563.42499999999995</v>
      </c>
      <c r="K151">
        <v>44700</v>
      </c>
      <c r="L151">
        <v>-4.6360000000000001</v>
      </c>
      <c r="M151" s="21">
        <v>-554.62400000000002</v>
      </c>
      <c r="N151">
        <v>44700</v>
      </c>
      <c r="O151">
        <v>-4.5720000000000001</v>
      </c>
      <c r="P151" s="21">
        <v>-308.82499999999999</v>
      </c>
      <c r="Q151">
        <v>44700</v>
      </c>
      <c r="R151">
        <v>-8.8130000000000006</v>
      </c>
      <c r="S151" s="21">
        <v>-433.40100000000001</v>
      </c>
      <c r="T151">
        <f>AVERAGE(C151,F151)</f>
        <v>-4.5575000000000001</v>
      </c>
      <c r="U151">
        <f>STDEV(C151,F151)</f>
        <v>0.87893372901488021</v>
      </c>
      <c r="V151">
        <f>AVERAGE(I151,L151)</f>
        <v>-4.7279999999999998</v>
      </c>
      <c r="W151">
        <f>STDEV(I151,L151)</f>
        <v>0.13010764773832487</v>
      </c>
      <c r="X151">
        <f>AVERAGE(O151,R151)</f>
        <v>-6.6925000000000008</v>
      </c>
      <c r="Y151">
        <f>STDEV(O151,R151)</f>
        <v>2.9988398590121443</v>
      </c>
      <c r="Z151">
        <f t="shared" si="16"/>
        <v>-0.63678915746821296</v>
      </c>
      <c r="AA151">
        <f t="shared" si="17"/>
        <v>0.12280756308717063</v>
      </c>
      <c r="AB151">
        <f t="shared" si="18"/>
        <v>-0.66061198826323875</v>
      </c>
      <c r="AC151">
        <f t="shared" si="19"/>
        <v>1.817907611266241E-2</v>
      </c>
      <c r="AD151">
        <f t="shared" si="20"/>
        <v>-0.93509850496017899</v>
      </c>
      <c r="AE151">
        <f t="shared" si="21"/>
        <v>0.41900794453152779</v>
      </c>
      <c r="AF151">
        <f>C151/7.157</f>
        <v>-0.54995109682828003</v>
      </c>
      <c r="AG151">
        <f>F151/7.157</f>
        <v>-0.7236272181081459</v>
      </c>
      <c r="AH151">
        <f>I151/7.157</f>
        <v>-0.67346653625820874</v>
      </c>
      <c r="AI151">
        <f>L151/7.157</f>
        <v>-0.64775744026826887</v>
      </c>
      <c r="AJ151">
        <f>O151/7.157</f>
        <v>-0.63881514601089839</v>
      </c>
      <c r="AK151">
        <f>R151/7.157</f>
        <v>-1.2313818639094594</v>
      </c>
    </row>
    <row r="152" spans="1:37" x14ac:dyDescent="0.3">
      <c r="A152">
        <f t="shared" si="15"/>
        <v>0.52083333333333337</v>
      </c>
      <c r="B152">
        <v>45000</v>
      </c>
      <c r="C152">
        <v>-3.9209999999999998</v>
      </c>
      <c r="D152" s="21">
        <v>-506.56799999999998</v>
      </c>
      <c r="E152">
        <v>45000</v>
      </c>
      <c r="F152">
        <v>-5.133</v>
      </c>
      <c r="G152" s="21">
        <v>-628.90599999999995</v>
      </c>
      <c r="H152">
        <v>45000</v>
      </c>
      <c r="I152">
        <v>-4.7549999999999999</v>
      </c>
      <c r="J152" s="21">
        <v>-564.85199999999998</v>
      </c>
      <c r="K152">
        <v>45000</v>
      </c>
      <c r="L152">
        <v>-4.6360000000000001</v>
      </c>
      <c r="M152" s="21">
        <v>-556.01499999999999</v>
      </c>
      <c r="N152">
        <v>45000</v>
      </c>
      <c r="O152">
        <v>-5.3010000000000002</v>
      </c>
      <c r="P152" s="21">
        <v>-310.41500000000002</v>
      </c>
      <c r="Q152">
        <v>45000</v>
      </c>
      <c r="R152">
        <v>-8.8149999999999995</v>
      </c>
      <c r="S152" s="21">
        <v>-436.04500000000002</v>
      </c>
      <c r="T152">
        <f>AVERAGE(C152,F152)</f>
        <v>-4.5270000000000001</v>
      </c>
      <c r="U152">
        <f>STDEV(C152,F152)</f>
        <v>0.85701341879809367</v>
      </c>
      <c r="V152">
        <f>AVERAGE(I152,L152)</f>
        <v>-4.6955</v>
      </c>
      <c r="W152">
        <f>STDEV(I152,L152)</f>
        <v>8.4145706961198996E-2</v>
      </c>
      <c r="X152">
        <f>AVERAGE(O152,R152)</f>
        <v>-7.0579999999999998</v>
      </c>
      <c r="Y152">
        <f>STDEV(O152,R152)</f>
        <v>2.4847732290895284</v>
      </c>
      <c r="Z152">
        <f t="shared" si="16"/>
        <v>-0.63252759536118486</v>
      </c>
      <c r="AA152">
        <f t="shared" si="17"/>
        <v>0.11974478395949331</v>
      </c>
      <c r="AB152">
        <f t="shared" si="18"/>
        <v>-0.65607097946066784</v>
      </c>
      <c r="AC152">
        <f t="shared" si="19"/>
        <v>1.1757119877210981E-2</v>
      </c>
      <c r="AD152">
        <f t="shared" si="20"/>
        <v>-0.98616738857063013</v>
      </c>
      <c r="AE152">
        <f t="shared" si="21"/>
        <v>0.34718083402117206</v>
      </c>
      <c r="AF152">
        <f>C152/7.157</f>
        <v>-0.54785524661170881</v>
      </c>
      <c r="AG152">
        <f>F152/7.157</f>
        <v>-0.7171999441106609</v>
      </c>
      <c r="AH152">
        <f>I152/7.157</f>
        <v>-0.66438451865306691</v>
      </c>
      <c r="AI152">
        <f>L152/7.157</f>
        <v>-0.64775744026826887</v>
      </c>
      <c r="AJ152">
        <f>O152/7.157</f>
        <v>-0.74067346653625821</v>
      </c>
      <c r="AK152">
        <f>R152/7.157</f>
        <v>-1.2316613106050021</v>
      </c>
    </row>
    <row r="153" spans="1:37" x14ac:dyDescent="0.3">
      <c r="A153">
        <f t="shared" si="15"/>
        <v>0.52430555555555558</v>
      </c>
      <c r="B153">
        <v>45300</v>
      </c>
      <c r="C153">
        <v>-3.9</v>
      </c>
      <c r="D153" s="21">
        <v>-507.738</v>
      </c>
      <c r="E153">
        <v>45300</v>
      </c>
      <c r="F153">
        <v>-5.1180000000000003</v>
      </c>
      <c r="G153" s="21">
        <v>-630.44200000000001</v>
      </c>
      <c r="H153">
        <v>45300</v>
      </c>
      <c r="I153">
        <v>-4.867</v>
      </c>
      <c r="J153" s="21">
        <v>-566.31200000000001</v>
      </c>
      <c r="K153">
        <v>45300</v>
      </c>
      <c r="L153">
        <v>-4.6210000000000004</v>
      </c>
      <c r="M153" s="21">
        <v>-557.40200000000004</v>
      </c>
      <c r="N153">
        <v>45300</v>
      </c>
      <c r="O153">
        <v>-5.093</v>
      </c>
      <c r="P153" s="21">
        <v>-311.94299999999998</v>
      </c>
      <c r="Q153">
        <v>45300</v>
      </c>
      <c r="R153">
        <v>-8.8640000000000008</v>
      </c>
      <c r="S153" s="21">
        <v>-438.70400000000001</v>
      </c>
      <c r="T153">
        <f>AVERAGE(C153,F153)</f>
        <v>-4.5090000000000003</v>
      </c>
      <c r="U153">
        <f>STDEV(C153,F153)</f>
        <v>0.86125605948521156</v>
      </c>
      <c r="V153">
        <f>AVERAGE(I153,L153)</f>
        <v>-4.7439999999999998</v>
      </c>
      <c r="W153">
        <f>STDEV(I153,L153)</f>
        <v>0.17394826817189038</v>
      </c>
      <c r="X153">
        <f>AVERAGE(O153,R153)</f>
        <v>-6.9785000000000004</v>
      </c>
      <c r="Y153">
        <f>STDEV(O153,R153)</f>
        <v>2.6664996718544729</v>
      </c>
      <c r="Z153">
        <f t="shared" si="16"/>
        <v>-0.63001257510129949</v>
      </c>
      <c r="AA153">
        <f t="shared" si="17"/>
        <v>0.12033757991968863</v>
      </c>
      <c r="AB153">
        <f t="shared" si="18"/>
        <v>-0.66284756182758131</v>
      </c>
      <c r="AC153">
        <f t="shared" si="19"/>
        <v>2.4304634368015981E-2</v>
      </c>
      <c r="AD153">
        <f t="shared" si="20"/>
        <v>-0.97505938242280288</v>
      </c>
      <c r="AE153">
        <f t="shared" si="21"/>
        <v>0.3725722609828801</v>
      </c>
      <c r="AF153">
        <f>C153/7.157</f>
        <v>-0.54492105630850918</v>
      </c>
      <c r="AG153">
        <f>F153/7.157</f>
        <v>-0.7151040938940898</v>
      </c>
      <c r="AH153">
        <f>I153/7.157</f>
        <v>-0.68003353360346519</v>
      </c>
      <c r="AI153">
        <f>L153/7.157</f>
        <v>-0.64566159005169765</v>
      </c>
      <c r="AJ153">
        <f>O153/7.157</f>
        <v>-0.71161101019980433</v>
      </c>
      <c r="AK153">
        <f>R153/7.157</f>
        <v>-1.2385077546458014</v>
      </c>
    </row>
    <row r="154" spans="1:37" x14ac:dyDescent="0.3">
      <c r="A154">
        <f t="shared" si="15"/>
        <v>0.52777777777777779</v>
      </c>
      <c r="B154">
        <v>45600</v>
      </c>
      <c r="C154">
        <v>-3.89</v>
      </c>
      <c r="D154" s="21">
        <v>-508.90499999999997</v>
      </c>
      <c r="E154">
        <v>45600</v>
      </c>
      <c r="F154">
        <v>-5.1020000000000003</v>
      </c>
      <c r="G154" s="21">
        <v>-631.97199999999998</v>
      </c>
      <c r="H154">
        <v>45600</v>
      </c>
      <c r="I154">
        <v>-4.8289999999999997</v>
      </c>
      <c r="J154" s="21">
        <v>-567.76099999999997</v>
      </c>
      <c r="K154">
        <v>45600</v>
      </c>
      <c r="L154">
        <v>-4.59</v>
      </c>
      <c r="M154" s="21">
        <v>-558.779</v>
      </c>
      <c r="N154">
        <v>45600</v>
      </c>
      <c r="O154">
        <v>-4.4690000000000003</v>
      </c>
      <c r="P154" s="21">
        <v>-313.28399999999999</v>
      </c>
      <c r="Q154">
        <v>45600</v>
      </c>
      <c r="R154">
        <v>-8.6449999999999996</v>
      </c>
      <c r="S154" s="21">
        <v>-441.298</v>
      </c>
      <c r="T154">
        <f>AVERAGE(C154,F154)</f>
        <v>-4.4960000000000004</v>
      </c>
      <c r="U154">
        <f>STDEV(C154,F154)</f>
        <v>0.85701341879809367</v>
      </c>
      <c r="V154">
        <f>AVERAGE(I154,L154)</f>
        <v>-4.7095000000000002</v>
      </c>
      <c r="W154">
        <f>STDEV(I154,L154)</f>
        <v>0.16899852070358479</v>
      </c>
      <c r="X154">
        <f>AVERAGE(O154,R154)</f>
        <v>-6.5570000000000004</v>
      </c>
      <c r="Y154">
        <f>STDEV(O154,R154)</f>
        <v>2.9528779182350222</v>
      </c>
      <c r="Z154">
        <f t="shared" si="16"/>
        <v>-0.62819617158027108</v>
      </c>
      <c r="AA154">
        <f t="shared" si="17"/>
        <v>0.11974478395949331</v>
      </c>
      <c r="AB154">
        <f t="shared" si="18"/>
        <v>-0.6580271063294677</v>
      </c>
      <c r="AC154">
        <f t="shared" si="19"/>
        <v>2.3613039081121251E-2</v>
      </c>
      <c r="AD154">
        <f t="shared" si="20"/>
        <v>-0.91616599133715249</v>
      </c>
      <c r="AE154">
        <f t="shared" si="21"/>
        <v>0.4125859882960769</v>
      </c>
      <c r="AF154">
        <f>C154/7.157</f>
        <v>-0.54352382283079503</v>
      </c>
      <c r="AG154">
        <f>F154/7.157</f>
        <v>-0.71286852032974712</v>
      </c>
      <c r="AH154">
        <f>I154/7.157</f>
        <v>-0.67472404638815142</v>
      </c>
      <c r="AI154">
        <f>L154/7.157</f>
        <v>-0.64133016627078387</v>
      </c>
      <c r="AJ154">
        <f>O154/7.157</f>
        <v>-0.62442364119044291</v>
      </c>
      <c r="AK154">
        <f>R154/7.157</f>
        <v>-1.2079083414838618</v>
      </c>
    </row>
    <row r="155" spans="1:37" x14ac:dyDescent="0.3">
      <c r="A155">
        <f t="shared" si="15"/>
        <v>0.53125</v>
      </c>
      <c r="B155">
        <v>45900</v>
      </c>
      <c r="C155">
        <v>-3.87</v>
      </c>
      <c r="D155" s="21">
        <v>-510.06599999999997</v>
      </c>
      <c r="E155">
        <v>45900</v>
      </c>
      <c r="F155">
        <v>-5.1020000000000003</v>
      </c>
      <c r="G155" s="21">
        <v>-633.50300000000004</v>
      </c>
      <c r="H155">
        <v>45900</v>
      </c>
      <c r="I155">
        <v>-4.8460000000000001</v>
      </c>
      <c r="J155" s="21">
        <v>-569.21500000000003</v>
      </c>
      <c r="K155">
        <v>45900</v>
      </c>
      <c r="L155">
        <v>-4.5149999999999997</v>
      </c>
      <c r="M155" s="21">
        <v>-560.13300000000004</v>
      </c>
      <c r="N155">
        <v>45900</v>
      </c>
      <c r="O155">
        <v>-4.7489999999999997</v>
      </c>
      <c r="P155" s="21">
        <v>-314.70800000000003</v>
      </c>
      <c r="Q155">
        <v>45900</v>
      </c>
      <c r="R155">
        <v>-8.827</v>
      </c>
      <c r="S155" s="21">
        <v>-443.94600000000003</v>
      </c>
      <c r="T155">
        <f>AVERAGE(C155,F155)</f>
        <v>-4.4860000000000007</v>
      </c>
      <c r="U155">
        <f>STDEV(C155,F155)</f>
        <v>0.8711555544218238</v>
      </c>
      <c r="V155">
        <f>AVERAGE(I155,L155)</f>
        <v>-4.6805000000000003</v>
      </c>
      <c r="W155">
        <f>STDEV(I155,L155)</f>
        <v>0.23405234457274751</v>
      </c>
      <c r="X155">
        <f>AVERAGE(O155,R155)</f>
        <v>-6.7880000000000003</v>
      </c>
      <c r="Y155">
        <f>STDEV(O155,R155)</f>
        <v>2.8835814536787394</v>
      </c>
      <c r="Z155">
        <f t="shared" si="16"/>
        <v>-0.62679893810255705</v>
      </c>
      <c r="AA155">
        <f t="shared" si="17"/>
        <v>0.12172077049347825</v>
      </c>
      <c r="AB155">
        <f t="shared" si="18"/>
        <v>-0.65397512924409673</v>
      </c>
      <c r="AC155">
        <f t="shared" si="19"/>
        <v>3.2702577137452497E-2</v>
      </c>
      <c r="AD155">
        <f t="shared" si="20"/>
        <v>-0.94844208467234881</v>
      </c>
      <c r="AE155">
        <f t="shared" si="21"/>
        <v>0.40290365427954999</v>
      </c>
      <c r="AF155">
        <f>C155/7.157</f>
        <v>-0.54072935587536675</v>
      </c>
      <c r="AG155">
        <f>F155/7.157</f>
        <v>-0.71286852032974712</v>
      </c>
      <c r="AH155">
        <f>I155/7.157</f>
        <v>-0.67709934330026544</v>
      </c>
      <c r="AI155">
        <f>L155/7.157</f>
        <v>-0.63085091518792791</v>
      </c>
      <c r="AJ155">
        <f>O155/7.157</f>
        <v>-0.66354617856643838</v>
      </c>
      <c r="AK155">
        <f>R155/7.157</f>
        <v>-1.2333379907782591</v>
      </c>
    </row>
    <row r="156" spans="1:37" x14ac:dyDescent="0.3">
      <c r="A156">
        <f t="shared" si="15"/>
        <v>0.53472222222222221</v>
      </c>
      <c r="B156">
        <v>46200</v>
      </c>
      <c r="C156">
        <v>-3.8410000000000002</v>
      </c>
      <c r="D156" s="21">
        <v>-511.21800000000002</v>
      </c>
      <c r="E156">
        <v>46200</v>
      </c>
      <c r="F156">
        <v>-5.0869999999999997</v>
      </c>
      <c r="G156" s="21">
        <v>-635.029</v>
      </c>
      <c r="H156">
        <v>46200</v>
      </c>
      <c r="I156">
        <v>-4.8040000000000003</v>
      </c>
      <c r="J156" s="21">
        <v>-570.65599999999995</v>
      </c>
      <c r="K156">
        <v>46200</v>
      </c>
      <c r="L156">
        <v>-4.5119999999999996</v>
      </c>
      <c r="M156" s="21">
        <v>-561.48699999999997</v>
      </c>
      <c r="N156">
        <v>46200</v>
      </c>
      <c r="O156">
        <v>-4.931</v>
      </c>
      <c r="P156" s="21">
        <v>-316.18799999999999</v>
      </c>
      <c r="Q156">
        <v>46200</v>
      </c>
      <c r="R156">
        <v>-8.6430000000000007</v>
      </c>
      <c r="S156" s="21">
        <v>-446.53899999999999</v>
      </c>
      <c r="T156">
        <f>AVERAGE(C156,F156)</f>
        <v>-4.4640000000000004</v>
      </c>
      <c r="U156">
        <f>STDEV(C156,F156)</f>
        <v>0.88105504935842938</v>
      </c>
      <c r="V156">
        <f>AVERAGE(I156,L156)</f>
        <v>-4.6579999999999995</v>
      </c>
      <c r="W156">
        <f>STDEV(I156,L156)</f>
        <v>0.20647518010647239</v>
      </c>
      <c r="X156">
        <f>AVERAGE(O156,R156)</f>
        <v>-6.7870000000000008</v>
      </c>
      <c r="Y156">
        <f>STDEV(O156,R156)</f>
        <v>2.624780371764464</v>
      </c>
      <c r="Z156">
        <f t="shared" si="16"/>
        <v>-0.62372502445158595</v>
      </c>
      <c r="AA156">
        <f t="shared" si="17"/>
        <v>0.12310396106726693</v>
      </c>
      <c r="AB156">
        <f t="shared" si="18"/>
        <v>-0.65083135391923985</v>
      </c>
      <c r="AC156">
        <f t="shared" si="19"/>
        <v>2.8849403396181694E-2</v>
      </c>
      <c r="AD156">
        <f t="shared" si="20"/>
        <v>-0.94830236132457746</v>
      </c>
      <c r="AE156">
        <f t="shared" si="21"/>
        <v>0.36674310070762384</v>
      </c>
      <c r="AF156">
        <f>C156/7.157</f>
        <v>-0.53667737878999588</v>
      </c>
      <c r="AG156">
        <f>F156/7.157</f>
        <v>-0.71077267011317591</v>
      </c>
      <c r="AH156">
        <f>I156/7.157</f>
        <v>-0.67123096269386617</v>
      </c>
      <c r="AI156">
        <f>L156/7.157</f>
        <v>-0.63043174514461364</v>
      </c>
      <c r="AJ156">
        <f>O156/7.157</f>
        <v>-0.68897582786083555</v>
      </c>
      <c r="AK156">
        <f>R156/7.157</f>
        <v>-1.2076288947883191</v>
      </c>
    </row>
    <row r="157" spans="1:37" x14ac:dyDescent="0.3">
      <c r="A157">
        <f t="shared" si="15"/>
        <v>0.53819444444444442</v>
      </c>
      <c r="B157">
        <v>46500</v>
      </c>
      <c r="C157">
        <v>-3.8519999999999999</v>
      </c>
      <c r="D157" s="21">
        <v>-512.37400000000002</v>
      </c>
      <c r="E157">
        <v>46500</v>
      </c>
      <c r="F157">
        <v>-5.1020000000000003</v>
      </c>
      <c r="G157" s="21">
        <v>-636.55999999999995</v>
      </c>
      <c r="H157">
        <v>46500</v>
      </c>
      <c r="I157">
        <v>-4.7690000000000001</v>
      </c>
      <c r="J157" s="21">
        <v>-572.08699999999999</v>
      </c>
      <c r="K157">
        <v>46500</v>
      </c>
      <c r="L157">
        <v>-4.4740000000000002</v>
      </c>
      <c r="M157" s="21">
        <v>-562.82899999999995</v>
      </c>
      <c r="N157">
        <v>46500</v>
      </c>
      <c r="O157">
        <v>-5.3310000000000004</v>
      </c>
      <c r="P157" s="21">
        <v>-317.78699999999998</v>
      </c>
      <c r="Q157">
        <v>46500</v>
      </c>
      <c r="R157">
        <v>-8.6229999999999993</v>
      </c>
      <c r="S157" s="21">
        <v>-449.12599999999998</v>
      </c>
      <c r="T157">
        <f>AVERAGE(C157,F157)</f>
        <v>-4.4770000000000003</v>
      </c>
      <c r="U157">
        <f>STDEV(C157,F157)</f>
        <v>0.88388347648318044</v>
      </c>
      <c r="V157">
        <f>AVERAGE(I157,L157)</f>
        <v>-4.6215000000000002</v>
      </c>
      <c r="W157">
        <f>STDEV(I157,L157)</f>
        <v>0.20859650045003147</v>
      </c>
      <c r="X157">
        <f>AVERAGE(O157,R157)</f>
        <v>-6.9770000000000003</v>
      </c>
      <c r="Y157">
        <f>STDEV(O157,R157)</f>
        <v>2.3277955236661088</v>
      </c>
      <c r="Z157">
        <f t="shared" si="16"/>
        <v>-0.62554142797261425</v>
      </c>
      <c r="AA157">
        <f t="shared" si="17"/>
        <v>0.12349915837406461</v>
      </c>
      <c r="AB157">
        <f t="shared" si="18"/>
        <v>-0.64573145172558333</v>
      </c>
      <c r="AC157">
        <f t="shared" si="19"/>
        <v>2.9145801376279375E-2</v>
      </c>
      <c r="AD157">
        <f t="shared" si="20"/>
        <v>-0.97484979740114575</v>
      </c>
      <c r="AE157">
        <f t="shared" si="21"/>
        <v>0.32524738349393723</v>
      </c>
      <c r="AF157">
        <f>C157/7.157</f>
        <v>-0.53821433561548138</v>
      </c>
      <c r="AG157">
        <f>F157/7.157</f>
        <v>-0.71286852032974712</v>
      </c>
      <c r="AH157">
        <f>I157/7.157</f>
        <v>-0.66634064552186667</v>
      </c>
      <c r="AI157">
        <f>L157/7.157</f>
        <v>-0.62512225792929998</v>
      </c>
      <c r="AJ157">
        <f>O157/7.157</f>
        <v>-0.74486516696940064</v>
      </c>
      <c r="AK157">
        <f>R157/7.157</f>
        <v>-1.2048344278328909</v>
      </c>
    </row>
    <row r="158" spans="1:37" x14ac:dyDescent="0.3">
      <c r="A158">
        <f t="shared" si="15"/>
        <v>0.54166666666666663</v>
      </c>
      <c r="B158">
        <v>46800</v>
      </c>
      <c r="C158">
        <v>-3.831</v>
      </c>
      <c r="D158" s="21">
        <v>-513.52300000000002</v>
      </c>
      <c r="E158">
        <v>46800</v>
      </c>
      <c r="F158">
        <v>-5.085</v>
      </c>
      <c r="G158" s="21">
        <v>-638.08500000000004</v>
      </c>
      <c r="H158">
        <v>46800</v>
      </c>
      <c r="I158">
        <v>-4.76</v>
      </c>
      <c r="J158" s="21">
        <v>-573.51499999999999</v>
      </c>
      <c r="K158">
        <v>46800</v>
      </c>
      <c r="L158">
        <v>-4.4909999999999997</v>
      </c>
      <c r="M158" s="21">
        <v>-564.17600000000004</v>
      </c>
      <c r="N158">
        <v>46800</v>
      </c>
      <c r="O158">
        <v>-6.2889999999999997</v>
      </c>
      <c r="P158" s="21">
        <v>-319.673</v>
      </c>
      <c r="Q158">
        <v>46800</v>
      </c>
      <c r="R158">
        <v>-8.4109999999999996</v>
      </c>
      <c r="S158" s="21">
        <v>-451.649</v>
      </c>
      <c r="T158">
        <f>AVERAGE(C158,F158)</f>
        <v>-4.4580000000000002</v>
      </c>
      <c r="U158">
        <f>STDEV(C158,F158)</f>
        <v>0.88671190360792862</v>
      </c>
      <c r="V158">
        <f>AVERAGE(I158,L158)</f>
        <v>-4.6254999999999997</v>
      </c>
      <c r="W158">
        <f>STDEV(I158,L158)</f>
        <v>0.19021172413918136</v>
      </c>
      <c r="X158">
        <f>AVERAGE(O158,R158)</f>
        <v>-7.35</v>
      </c>
      <c r="Y158">
        <f>STDEV(O158,R158)</f>
        <v>1.500480589677853</v>
      </c>
      <c r="Z158">
        <f t="shared" si="16"/>
        <v>-0.62288668436495742</v>
      </c>
      <c r="AA158">
        <f t="shared" si="17"/>
        <v>0.12389435568086191</v>
      </c>
      <c r="AB158">
        <f t="shared" si="18"/>
        <v>-0.64629034511666894</v>
      </c>
      <c r="AC158">
        <f t="shared" si="19"/>
        <v>2.6577018882098836E-2</v>
      </c>
      <c r="AD158">
        <f t="shared" si="20"/>
        <v>-1.0269666061198826</v>
      </c>
      <c r="AE158">
        <f t="shared" si="21"/>
        <v>0.20965217125581292</v>
      </c>
      <c r="AF158">
        <f>C158/7.157</f>
        <v>-0.53528014531228163</v>
      </c>
      <c r="AG158">
        <f>F158/7.157</f>
        <v>-0.7104932234176331</v>
      </c>
      <c r="AH158">
        <f>I158/7.157</f>
        <v>-0.66508313539192399</v>
      </c>
      <c r="AI158">
        <f>L158/7.157</f>
        <v>-0.6274975548414139</v>
      </c>
      <c r="AJ158">
        <f>O158/7.157</f>
        <v>-0.87872013413441385</v>
      </c>
      <c r="AK158">
        <f>R158/7.157</f>
        <v>-1.1752130781053514</v>
      </c>
    </row>
    <row r="159" spans="1:37" x14ac:dyDescent="0.3">
      <c r="A159">
        <f t="shared" si="15"/>
        <v>0.54513888888888884</v>
      </c>
      <c r="B159">
        <v>47100</v>
      </c>
      <c r="C159">
        <v>-3.8180000000000001</v>
      </c>
      <c r="D159" s="21">
        <v>-514.66800000000001</v>
      </c>
      <c r="E159">
        <v>47100</v>
      </c>
      <c r="F159">
        <v>-5.0629999999999997</v>
      </c>
      <c r="G159" s="21">
        <v>-639.60400000000004</v>
      </c>
      <c r="H159">
        <v>47100</v>
      </c>
      <c r="I159">
        <v>-4.7030000000000003</v>
      </c>
      <c r="J159" s="21">
        <v>-574.92600000000004</v>
      </c>
      <c r="K159">
        <v>47100</v>
      </c>
      <c r="L159">
        <v>-4.4509999999999996</v>
      </c>
      <c r="M159" s="21">
        <v>-565.51199999999994</v>
      </c>
      <c r="N159">
        <v>47100</v>
      </c>
      <c r="O159">
        <v>-5.8479999999999999</v>
      </c>
      <c r="P159" s="21">
        <v>-321.428</v>
      </c>
      <c r="Q159">
        <v>47100</v>
      </c>
      <c r="R159">
        <v>-8.5449999999999999</v>
      </c>
      <c r="S159" s="21">
        <v>-454.21300000000002</v>
      </c>
      <c r="T159">
        <f>AVERAGE(C159,F159)</f>
        <v>-4.4405000000000001</v>
      </c>
      <c r="U159">
        <f>STDEV(C159,F159)</f>
        <v>0.88034794257724913</v>
      </c>
      <c r="V159">
        <f>AVERAGE(I159,L159)</f>
        <v>-4.577</v>
      </c>
      <c r="W159">
        <f>STDEV(I159,L159)</f>
        <v>0.17819090885901046</v>
      </c>
      <c r="X159">
        <f>AVERAGE(O159,R159)</f>
        <v>-7.1965000000000003</v>
      </c>
      <c r="Y159">
        <f>STDEV(O159,R159)</f>
        <v>1.9070669888601151</v>
      </c>
      <c r="Z159">
        <f t="shared" si="16"/>
        <v>-0.62044152577895773</v>
      </c>
      <c r="AA159">
        <f t="shared" si="17"/>
        <v>0.12300516174056855</v>
      </c>
      <c r="AB159">
        <f t="shared" si="18"/>
        <v>-0.63951376274975547</v>
      </c>
      <c r="AC159">
        <f t="shared" si="19"/>
        <v>2.4897430328211605E-2</v>
      </c>
      <c r="AD159">
        <f t="shared" si="20"/>
        <v>-1.0055190722369709</v>
      </c>
      <c r="AE159">
        <f t="shared" si="21"/>
        <v>0.26646178410788252</v>
      </c>
      <c r="AF159">
        <f>C159/7.157</f>
        <v>-0.53346374179125333</v>
      </c>
      <c r="AG159">
        <f>F159/7.157</f>
        <v>-0.70741930976666201</v>
      </c>
      <c r="AH159">
        <f>I159/7.157</f>
        <v>-0.6571189045689535</v>
      </c>
      <c r="AI159">
        <f>L159/7.157</f>
        <v>-0.62190862093055743</v>
      </c>
      <c r="AJ159">
        <f>O159/7.157</f>
        <v>-0.81710213776722085</v>
      </c>
      <c r="AK159">
        <f>R159/7.157</f>
        <v>-1.1939360067067206</v>
      </c>
    </row>
    <row r="160" spans="1:37" x14ac:dyDescent="0.3">
      <c r="A160">
        <f t="shared" si="15"/>
        <v>0.54861111111111116</v>
      </c>
      <c r="B160">
        <v>47400</v>
      </c>
      <c r="C160">
        <v>-3.8069999999999999</v>
      </c>
      <c r="D160" s="21">
        <v>-515.81100000000004</v>
      </c>
      <c r="E160">
        <v>47400</v>
      </c>
      <c r="F160">
        <v>-5.0369999999999999</v>
      </c>
      <c r="G160" s="21">
        <v>-641.11500000000001</v>
      </c>
      <c r="H160">
        <v>47400</v>
      </c>
      <c r="I160">
        <v>-4.6630000000000003</v>
      </c>
      <c r="J160" s="21">
        <v>-576.32500000000005</v>
      </c>
      <c r="K160">
        <v>47400</v>
      </c>
      <c r="L160">
        <v>-4.4749999999999996</v>
      </c>
      <c r="M160" s="21">
        <v>-566.85400000000004</v>
      </c>
      <c r="N160">
        <v>47400</v>
      </c>
      <c r="O160">
        <v>-4.742</v>
      </c>
      <c r="P160" s="21">
        <v>-322.851</v>
      </c>
      <c r="Q160">
        <v>47400</v>
      </c>
      <c r="R160">
        <v>-8.8089999999999993</v>
      </c>
      <c r="S160" s="21">
        <v>-456.85500000000002</v>
      </c>
      <c r="T160">
        <f>AVERAGE(C160,F160)</f>
        <v>-4.4219999999999997</v>
      </c>
      <c r="U160">
        <f>STDEV(C160,F160)</f>
        <v>0.86974134085945398</v>
      </c>
      <c r="V160">
        <f>AVERAGE(I160,L160)</f>
        <v>-4.569</v>
      </c>
      <c r="W160">
        <f>STDEV(I160,L160)</f>
        <v>0.13293607486307138</v>
      </c>
      <c r="X160">
        <f>AVERAGE(O160,R160)</f>
        <v>-6.7754999999999992</v>
      </c>
      <c r="Y160">
        <f>STDEV(O160,R160)</f>
        <v>2.8758032790856918</v>
      </c>
      <c r="Z160">
        <f t="shared" si="16"/>
        <v>-0.61785664384518646</v>
      </c>
      <c r="AA160">
        <f t="shared" si="17"/>
        <v>0.1215231718400802</v>
      </c>
      <c r="AB160">
        <f t="shared" si="18"/>
        <v>-0.63839597596758413</v>
      </c>
      <c r="AC160">
        <f t="shared" si="19"/>
        <v>1.8574273419459462E-2</v>
      </c>
      <c r="AD160">
        <f t="shared" si="20"/>
        <v>-0.94669554282520596</v>
      </c>
      <c r="AE160">
        <f t="shared" si="21"/>
        <v>0.40181686168585884</v>
      </c>
      <c r="AF160">
        <f>C160/7.157</f>
        <v>-0.53192678496576773</v>
      </c>
      <c r="AG160">
        <f>F160/7.157</f>
        <v>-0.7037865027246053</v>
      </c>
      <c r="AH160">
        <f>I160/7.157</f>
        <v>-0.65152997065809704</v>
      </c>
      <c r="AI160">
        <f>L160/7.157</f>
        <v>-0.62526198127707133</v>
      </c>
      <c r="AJ160">
        <f>O160/7.157</f>
        <v>-0.66256811513203862</v>
      </c>
      <c r="AK160">
        <f>R160/7.157</f>
        <v>-1.2308229705183735</v>
      </c>
    </row>
    <row r="161" spans="1:37" x14ac:dyDescent="0.3">
      <c r="A161">
        <f t="shared" si="15"/>
        <v>0.55208333333333337</v>
      </c>
      <c r="B161">
        <v>47700</v>
      </c>
      <c r="C161">
        <v>-3.7890000000000001</v>
      </c>
      <c r="D161" s="21">
        <v>-516.947</v>
      </c>
      <c r="E161">
        <v>47700</v>
      </c>
      <c r="F161">
        <v>-5.0170000000000003</v>
      </c>
      <c r="G161" s="21">
        <v>-642.62</v>
      </c>
      <c r="H161">
        <v>47700</v>
      </c>
      <c r="I161">
        <v>-4.6470000000000002</v>
      </c>
      <c r="J161" s="21">
        <v>-577.71900000000005</v>
      </c>
      <c r="K161">
        <v>47700</v>
      </c>
      <c r="L161">
        <v>-4.4089999999999998</v>
      </c>
      <c r="M161" s="21">
        <v>-568.17700000000002</v>
      </c>
      <c r="N161">
        <v>47700</v>
      </c>
      <c r="O161">
        <v>-4.0960000000000001</v>
      </c>
      <c r="P161" s="21">
        <v>-324.07900000000001</v>
      </c>
      <c r="Q161">
        <v>47700</v>
      </c>
      <c r="R161">
        <v>-8.6430000000000007</v>
      </c>
      <c r="S161" s="21">
        <v>-459.44799999999998</v>
      </c>
      <c r="T161">
        <f>AVERAGE(C161,F161)</f>
        <v>-4.4030000000000005</v>
      </c>
      <c r="U161">
        <f>STDEV(C161,F161)</f>
        <v>0.86832712729707839</v>
      </c>
      <c r="V161">
        <f>AVERAGE(I161,L161)</f>
        <v>-4.5280000000000005</v>
      </c>
      <c r="W161">
        <f>STDEV(I161,L161)</f>
        <v>0.16829141392239863</v>
      </c>
      <c r="X161">
        <f>AVERAGE(O161,R161)</f>
        <v>-6.3695000000000004</v>
      </c>
      <c r="Y161">
        <f>STDEV(O161,R161)</f>
        <v>3.2152145340552312</v>
      </c>
      <c r="Z161">
        <f t="shared" si="16"/>
        <v>-0.61520190023752974</v>
      </c>
      <c r="AA161">
        <f t="shared" si="17"/>
        <v>0.12132557318668134</v>
      </c>
      <c r="AB161">
        <f t="shared" si="18"/>
        <v>-0.63266731870895632</v>
      </c>
      <c r="AC161">
        <f t="shared" si="19"/>
        <v>2.3514239754422052E-2</v>
      </c>
      <c r="AD161">
        <f t="shared" si="20"/>
        <v>-0.88996786363001268</v>
      </c>
      <c r="AE161">
        <f t="shared" si="21"/>
        <v>0.44924053850149942</v>
      </c>
      <c r="AF161">
        <f>C161/7.157</f>
        <v>-0.52941176470588236</v>
      </c>
      <c r="AG161">
        <f>F161/7.157</f>
        <v>-0.70099203576917712</v>
      </c>
      <c r="AH161">
        <f>I161/7.157</f>
        <v>-0.64929439709375436</v>
      </c>
      <c r="AI161">
        <f>L161/7.157</f>
        <v>-0.61604024032415816</v>
      </c>
      <c r="AJ161">
        <f>O161/7.157</f>
        <v>-0.572306832471706</v>
      </c>
      <c r="AK161">
        <f>R161/7.157</f>
        <v>-1.2076288947883191</v>
      </c>
    </row>
    <row r="162" spans="1:37" x14ac:dyDescent="0.3">
      <c r="A162">
        <f t="shared" si="15"/>
        <v>0.55555555555555558</v>
      </c>
      <c r="B162">
        <v>48000</v>
      </c>
      <c r="C162">
        <v>-3.7709999999999999</v>
      </c>
      <c r="D162" s="21">
        <v>-518.07899999999995</v>
      </c>
      <c r="E162">
        <v>48000</v>
      </c>
      <c r="F162">
        <v>-5.0110000000000001</v>
      </c>
      <c r="G162" s="21">
        <v>-644.12400000000002</v>
      </c>
      <c r="H162">
        <v>48000</v>
      </c>
      <c r="I162">
        <v>-4.6280000000000001</v>
      </c>
      <c r="J162" s="21">
        <v>-579.10699999999997</v>
      </c>
      <c r="K162">
        <v>48000</v>
      </c>
      <c r="L162">
        <v>-4.3970000000000002</v>
      </c>
      <c r="M162" s="21">
        <v>-569.49599999999998</v>
      </c>
      <c r="N162">
        <v>48000</v>
      </c>
      <c r="O162">
        <v>-5.4370000000000003</v>
      </c>
      <c r="P162" s="21">
        <v>-325.70999999999998</v>
      </c>
      <c r="Q162">
        <v>48000</v>
      </c>
      <c r="R162">
        <v>-8.4619999999999997</v>
      </c>
      <c r="S162" s="21">
        <v>-461.98700000000002</v>
      </c>
      <c r="T162">
        <f>AVERAGE(C162,F162)</f>
        <v>-4.391</v>
      </c>
      <c r="U162">
        <f>STDEV(C162,F162)</f>
        <v>0.87681240867131827</v>
      </c>
      <c r="V162">
        <f>AVERAGE(I162,L162)</f>
        <v>-4.5125000000000002</v>
      </c>
      <c r="W162">
        <f>STDEV(I162,L162)</f>
        <v>0.1633416664540924</v>
      </c>
      <c r="X162">
        <f>AVERAGE(O162,R162)</f>
        <v>-6.9495000000000005</v>
      </c>
      <c r="Y162">
        <f>STDEV(O162,R162)</f>
        <v>2.138998013089302</v>
      </c>
      <c r="Z162">
        <f t="shared" si="16"/>
        <v>-0.61352522006427279</v>
      </c>
      <c r="AA162">
        <f t="shared" si="17"/>
        <v>0.12251116510707255</v>
      </c>
      <c r="AB162">
        <f t="shared" si="18"/>
        <v>-0.63050160681849943</v>
      </c>
      <c r="AC162">
        <f t="shared" si="19"/>
        <v>2.2822644467527232E-2</v>
      </c>
      <c r="AD162">
        <f t="shared" si="20"/>
        <v>-0.97100740533743191</v>
      </c>
      <c r="AE162">
        <f t="shared" si="21"/>
        <v>0.29886796326523712</v>
      </c>
      <c r="AF162">
        <f>C162/7.157</f>
        <v>-0.52689674444599688</v>
      </c>
      <c r="AG162">
        <f>F162/7.157</f>
        <v>-0.70015369568254859</v>
      </c>
      <c r="AH162">
        <f>I162/7.157</f>
        <v>-0.64663965348609753</v>
      </c>
      <c r="AI162">
        <f>L162/7.157</f>
        <v>-0.61436356015090121</v>
      </c>
      <c r="AJ162">
        <f>O162/7.157</f>
        <v>-0.75967584183317038</v>
      </c>
      <c r="AK162">
        <f>R162/7.157</f>
        <v>-1.1823389688416934</v>
      </c>
    </row>
    <row r="163" spans="1:37" x14ac:dyDescent="0.3">
      <c r="A163">
        <f t="shared" si="15"/>
        <v>0.55902777777777779</v>
      </c>
      <c r="B163">
        <v>48300</v>
      </c>
      <c r="C163">
        <v>-3.7810000000000001</v>
      </c>
      <c r="D163" s="21">
        <v>-519.21299999999997</v>
      </c>
      <c r="E163">
        <v>48300</v>
      </c>
      <c r="F163">
        <v>-5.0170000000000003</v>
      </c>
      <c r="G163" s="21">
        <v>-645.62900000000002</v>
      </c>
      <c r="H163">
        <v>48300</v>
      </c>
      <c r="I163">
        <v>-4.601</v>
      </c>
      <c r="J163" s="21">
        <v>-580.48699999999997</v>
      </c>
      <c r="K163">
        <v>48300</v>
      </c>
      <c r="L163">
        <v>-4.3760000000000003</v>
      </c>
      <c r="M163" s="21">
        <v>-570.80899999999997</v>
      </c>
      <c r="N163">
        <v>48300</v>
      </c>
      <c r="O163">
        <v>-5.2939999999999996</v>
      </c>
      <c r="P163" s="21">
        <v>-327.298</v>
      </c>
      <c r="Q163">
        <v>48300</v>
      </c>
      <c r="R163">
        <v>-8.2840000000000007</v>
      </c>
      <c r="S163" s="21">
        <v>-464.47199999999998</v>
      </c>
      <c r="T163">
        <f>AVERAGE(C163,F163)</f>
        <v>-4.399</v>
      </c>
      <c r="U163">
        <f>STDEV(C163,F163)</f>
        <v>0.87398398154657442</v>
      </c>
      <c r="V163">
        <f>AVERAGE(I163,L163)</f>
        <v>-4.4885000000000002</v>
      </c>
      <c r="W163">
        <f>STDEV(I163,L163)</f>
        <v>0.15909902576697293</v>
      </c>
      <c r="X163">
        <f>AVERAGE(O163,R163)</f>
        <v>-6.7889999999999997</v>
      </c>
      <c r="Y163">
        <f>STDEV(O163,R163)</f>
        <v>2.1142492757477807</v>
      </c>
      <c r="Z163">
        <f t="shared" si="16"/>
        <v>-0.61464300684644402</v>
      </c>
      <c r="AA163">
        <f t="shared" si="17"/>
        <v>0.12211596780027587</v>
      </c>
      <c r="AB163">
        <f t="shared" si="18"/>
        <v>-0.62714824647198553</v>
      </c>
      <c r="AC163">
        <f t="shared" si="19"/>
        <v>2.2229848507331694E-2</v>
      </c>
      <c r="AD163">
        <f t="shared" si="20"/>
        <v>-0.94858180802012015</v>
      </c>
      <c r="AE163">
        <f t="shared" si="21"/>
        <v>0.29540998683076436</v>
      </c>
      <c r="AF163">
        <f>C163/7.157</f>
        <v>-0.52829397792371102</v>
      </c>
      <c r="AG163">
        <f>F163/7.157</f>
        <v>-0.70099203576917712</v>
      </c>
      <c r="AH163">
        <f>I163/7.157</f>
        <v>-0.64286712309626937</v>
      </c>
      <c r="AI163">
        <f>L163/7.157</f>
        <v>-0.61142936984770158</v>
      </c>
      <c r="AJ163">
        <f>O163/7.157</f>
        <v>-0.73969540310185822</v>
      </c>
      <c r="AK163">
        <f>R163/7.157</f>
        <v>-1.1574682129383822</v>
      </c>
    </row>
    <row r="164" spans="1:37" x14ac:dyDescent="0.3">
      <c r="A164">
        <f t="shared" si="15"/>
        <v>0.5625</v>
      </c>
      <c r="B164">
        <v>48600</v>
      </c>
      <c r="C164">
        <v>-3.7709999999999999</v>
      </c>
      <c r="D164" s="21">
        <v>-520.34400000000005</v>
      </c>
      <c r="E164">
        <v>48600</v>
      </c>
      <c r="F164">
        <v>-4.9960000000000004</v>
      </c>
      <c r="G164" s="21">
        <v>-647.12800000000004</v>
      </c>
      <c r="H164">
        <v>48600</v>
      </c>
      <c r="I164">
        <v>-4.5549999999999997</v>
      </c>
      <c r="J164" s="21">
        <v>-581.85400000000004</v>
      </c>
      <c r="K164">
        <v>48600</v>
      </c>
      <c r="L164">
        <v>-4.4429999999999996</v>
      </c>
      <c r="M164" s="21">
        <v>-572.14200000000005</v>
      </c>
      <c r="N164">
        <v>48600</v>
      </c>
      <c r="O164">
        <v>-5.38</v>
      </c>
      <c r="P164" s="21">
        <v>-328.91199999999998</v>
      </c>
      <c r="Q164">
        <v>48600</v>
      </c>
      <c r="R164">
        <v>-8.234</v>
      </c>
      <c r="S164" s="21">
        <v>-466.94200000000001</v>
      </c>
      <c r="T164">
        <f>AVERAGE(C164,F164)</f>
        <v>-4.3834999999999997</v>
      </c>
      <c r="U164">
        <f>STDEV(C164,F164)</f>
        <v>0.86620580695352467</v>
      </c>
      <c r="V164">
        <f>AVERAGE(I164,L164)</f>
        <v>-4.4989999999999997</v>
      </c>
      <c r="W164">
        <f>STDEV(I164,L164)</f>
        <v>7.9195959492893389E-2</v>
      </c>
      <c r="X164">
        <f>AVERAGE(O164,R164)</f>
        <v>-6.8070000000000004</v>
      </c>
      <c r="Y164">
        <f>STDEV(O164,R164)</f>
        <v>2.0180827535064041</v>
      </c>
      <c r="Z164">
        <f t="shared" si="16"/>
        <v>-0.61247729495598713</v>
      </c>
      <c r="AA164">
        <f t="shared" si="17"/>
        <v>0.12102917520658442</v>
      </c>
      <c r="AB164">
        <f t="shared" si="18"/>
        <v>-0.62861534162358523</v>
      </c>
      <c r="AC164">
        <f t="shared" si="19"/>
        <v>1.1065524590316247E-2</v>
      </c>
      <c r="AD164">
        <f t="shared" si="20"/>
        <v>-0.95109682828000564</v>
      </c>
      <c r="AE164">
        <f t="shared" si="21"/>
        <v>0.28197327839966524</v>
      </c>
      <c r="AF164">
        <f>C164/7.157</f>
        <v>-0.52689674444599688</v>
      </c>
      <c r="AG164">
        <f>F164/7.157</f>
        <v>-0.69805784546597738</v>
      </c>
      <c r="AH164">
        <f>I164/7.157</f>
        <v>-0.63643984909878437</v>
      </c>
      <c r="AI164">
        <f>L164/7.157</f>
        <v>-0.62079083414838609</v>
      </c>
      <c r="AJ164">
        <f>O164/7.157</f>
        <v>-0.75171161101019979</v>
      </c>
      <c r="AK164">
        <f>R164/7.157</f>
        <v>-1.1504820455498113</v>
      </c>
    </row>
    <row r="165" spans="1:37" x14ac:dyDescent="0.3">
      <c r="A165">
        <f t="shared" si="15"/>
        <v>0.56597222222222221</v>
      </c>
      <c r="B165">
        <v>48900</v>
      </c>
      <c r="C165">
        <v>-3.76</v>
      </c>
      <c r="D165" s="21">
        <v>-521.47199999999998</v>
      </c>
      <c r="E165">
        <v>48900</v>
      </c>
      <c r="F165">
        <v>-4.9729999999999999</v>
      </c>
      <c r="G165" s="21">
        <v>-648.61900000000003</v>
      </c>
      <c r="H165">
        <v>48900</v>
      </c>
      <c r="I165">
        <v>-4.5839999999999996</v>
      </c>
      <c r="J165" s="21">
        <v>-583.22900000000004</v>
      </c>
      <c r="K165">
        <v>48900</v>
      </c>
      <c r="L165">
        <v>-4.3860000000000001</v>
      </c>
      <c r="M165" s="21">
        <v>-573.45799999999997</v>
      </c>
      <c r="N165">
        <v>48900</v>
      </c>
      <c r="O165">
        <v>-6.2270000000000003</v>
      </c>
      <c r="P165" s="21">
        <v>-330.78100000000001</v>
      </c>
      <c r="Q165">
        <v>48900</v>
      </c>
      <c r="R165">
        <v>-8.8209999999999997</v>
      </c>
      <c r="S165" s="21">
        <v>-469.589</v>
      </c>
      <c r="T165">
        <f>AVERAGE(C165,F165)</f>
        <v>-4.3665000000000003</v>
      </c>
      <c r="U165">
        <f>STDEV(C165,F165)</f>
        <v>0.85772052557928091</v>
      </c>
      <c r="V165">
        <f>AVERAGE(I165,L165)</f>
        <v>-4.4849999999999994</v>
      </c>
      <c r="W165">
        <f>STDEV(I165,L165)</f>
        <v>0.14000714267493608</v>
      </c>
      <c r="X165">
        <f>AVERAGE(O165,R165)</f>
        <v>-7.524</v>
      </c>
      <c r="Y165">
        <f>STDEV(O165,R165)</f>
        <v>1.8342349903979045</v>
      </c>
      <c r="Z165">
        <f t="shared" si="16"/>
        <v>-0.61010199804387322</v>
      </c>
      <c r="AA165">
        <f t="shared" si="17"/>
        <v>0.11984358328619267</v>
      </c>
      <c r="AB165">
        <f t="shared" si="18"/>
        <v>-0.62665921475478548</v>
      </c>
      <c r="AC165">
        <f t="shared" si="19"/>
        <v>1.9562266686451876E-2</v>
      </c>
      <c r="AD165">
        <f t="shared" si="20"/>
        <v>-1.0512784686321084</v>
      </c>
      <c r="AE165">
        <f t="shared" si="21"/>
        <v>0.25628545345786008</v>
      </c>
      <c r="AF165">
        <f>C165/7.157</f>
        <v>-0.52535978762051139</v>
      </c>
      <c r="AG165">
        <f>F165/7.157</f>
        <v>-0.69484420846723483</v>
      </c>
      <c r="AH165">
        <f>I165/7.157</f>
        <v>-0.64049182618415534</v>
      </c>
      <c r="AI165">
        <f>L165/7.157</f>
        <v>-0.61282660332541572</v>
      </c>
      <c r="AJ165">
        <f>O165/7.157</f>
        <v>-0.8700572865725863</v>
      </c>
      <c r="AK165">
        <f>R165/7.157</f>
        <v>-1.2324996506916306</v>
      </c>
    </row>
    <row r="166" spans="1:37" x14ac:dyDescent="0.3">
      <c r="A166">
        <f t="shared" si="15"/>
        <v>0.56944444444444442</v>
      </c>
      <c r="B166">
        <v>49200</v>
      </c>
      <c r="C166">
        <v>-3.74</v>
      </c>
      <c r="D166" s="21">
        <v>-522.59400000000005</v>
      </c>
      <c r="E166">
        <v>49200</v>
      </c>
      <c r="F166">
        <v>-4.9450000000000003</v>
      </c>
      <c r="G166" s="21">
        <v>-650.10299999999995</v>
      </c>
      <c r="H166">
        <v>49200</v>
      </c>
      <c r="I166">
        <v>-4.6269999999999998</v>
      </c>
      <c r="J166" s="21">
        <v>-584.61699999999996</v>
      </c>
      <c r="K166">
        <v>49200</v>
      </c>
      <c r="L166">
        <v>-4.3479999999999999</v>
      </c>
      <c r="M166" s="21">
        <v>-574.76199999999994</v>
      </c>
      <c r="N166">
        <v>49200</v>
      </c>
      <c r="O166">
        <v>-7.0830000000000002</v>
      </c>
      <c r="P166" s="21">
        <v>-332.90499999999997</v>
      </c>
      <c r="Q166">
        <v>49200</v>
      </c>
      <c r="R166">
        <v>-8.8870000000000005</v>
      </c>
      <c r="S166" s="21">
        <v>-472.255</v>
      </c>
      <c r="T166">
        <f>AVERAGE(C166,F166)</f>
        <v>-4.3425000000000002</v>
      </c>
      <c r="U166">
        <f>STDEV(C166,F166)</f>
        <v>0.85206367132979155</v>
      </c>
      <c r="V166">
        <f>AVERAGE(I166,L166)</f>
        <v>-4.4874999999999998</v>
      </c>
      <c r="W166">
        <f>STDEV(I166,L166)</f>
        <v>0.1972827919510467</v>
      </c>
      <c r="X166">
        <f>AVERAGE(O166,R166)</f>
        <v>-7.9850000000000003</v>
      </c>
      <c r="Y166">
        <f>STDEV(O166,R166)</f>
        <v>1.2756206332605302</v>
      </c>
      <c r="Z166">
        <f t="shared" si="16"/>
        <v>-0.60674863769735932</v>
      </c>
      <c r="AA166">
        <f t="shared" si="17"/>
        <v>0.11905318867259906</v>
      </c>
      <c r="AB166">
        <f t="shared" si="18"/>
        <v>-0.62700852312421407</v>
      </c>
      <c r="AC166">
        <f t="shared" si="19"/>
        <v>2.7565012149091336E-2</v>
      </c>
      <c r="AD166">
        <f t="shared" si="20"/>
        <v>-1.1156909319547297</v>
      </c>
      <c r="AE166">
        <f t="shared" si="21"/>
        <v>0.17823398536545063</v>
      </c>
      <c r="AF166">
        <f>C166/7.157</f>
        <v>-0.52256532066508321</v>
      </c>
      <c r="AG166">
        <f>F166/7.157</f>
        <v>-0.69093195472963531</v>
      </c>
      <c r="AH166">
        <f>I166/7.157</f>
        <v>-0.64649993013832607</v>
      </c>
      <c r="AI166">
        <f>L166/7.157</f>
        <v>-0.60751711611010195</v>
      </c>
      <c r="AJ166">
        <f>O166/7.157</f>
        <v>-0.98966047226491549</v>
      </c>
      <c r="AK166">
        <f>R166/7.157</f>
        <v>-1.2417213916445438</v>
      </c>
    </row>
    <row r="167" spans="1:37" x14ac:dyDescent="0.3">
      <c r="A167">
        <f t="shared" si="15"/>
        <v>0.57291666666666663</v>
      </c>
      <c r="B167">
        <v>49500</v>
      </c>
      <c r="C167">
        <v>-3.7320000000000002</v>
      </c>
      <c r="D167" s="21">
        <v>-523.71400000000006</v>
      </c>
      <c r="E167">
        <v>49500</v>
      </c>
      <c r="F167">
        <v>-4.9420000000000002</v>
      </c>
      <c r="G167" s="21">
        <v>-651.58500000000004</v>
      </c>
      <c r="H167">
        <v>49500</v>
      </c>
      <c r="I167">
        <v>-4.5869999999999997</v>
      </c>
      <c r="J167" s="21">
        <v>-585.99300000000005</v>
      </c>
      <c r="K167">
        <v>49500</v>
      </c>
      <c r="L167">
        <v>-4.3330000000000002</v>
      </c>
      <c r="M167" s="21">
        <v>-576.06200000000001</v>
      </c>
      <c r="N167">
        <v>49500</v>
      </c>
      <c r="O167">
        <v>-5.8010000000000002</v>
      </c>
      <c r="P167" s="21">
        <v>-334.64600000000002</v>
      </c>
      <c r="Q167">
        <v>49500</v>
      </c>
      <c r="R167">
        <v>-8.4220000000000006</v>
      </c>
      <c r="S167" s="21">
        <v>-474.78100000000001</v>
      </c>
      <c r="T167">
        <f>AVERAGE(C167,F167)</f>
        <v>-4.3369999999999997</v>
      </c>
      <c r="U167">
        <f>STDEV(C167,F167)</f>
        <v>0.85559920523573141</v>
      </c>
      <c r="V167">
        <f>AVERAGE(I167,L167)</f>
        <v>-4.46</v>
      </c>
      <c r="W167">
        <f>STDEV(I167,L167)</f>
        <v>0.17960512242138277</v>
      </c>
      <c r="X167">
        <f>AVERAGE(O167,R167)</f>
        <v>-7.1115000000000004</v>
      </c>
      <c r="Y167">
        <f>STDEV(O167,R167)</f>
        <v>1.8533268734899413</v>
      </c>
      <c r="Z167">
        <f t="shared" si="16"/>
        <v>-0.60598015928461646</v>
      </c>
      <c r="AA167">
        <f t="shared" si="17"/>
        <v>0.11954718530609633</v>
      </c>
      <c r="AB167">
        <f t="shared" si="18"/>
        <v>-0.62316613106050023</v>
      </c>
      <c r="AC167">
        <f t="shared" si="19"/>
        <v>2.509502898161E-2</v>
      </c>
      <c r="AD167">
        <f t="shared" si="20"/>
        <v>-0.99364258767640079</v>
      </c>
      <c r="AE167">
        <f t="shared" si="21"/>
        <v>0.25895303527873986</v>
      </c>
      <c r="AF167">
        <f>C167/7.157</f>
        <v>-0.52144753388291187</v>
      </c>
      <c r="AG167">
        <f>F167/7.157</f>
        <v>-0.69051278468632116</v>
      </c>
      <c r="AH167">
        <f>I167/7.157</f>
        <v>-0.64091099622746961</v>
      </c>
      <c r="AI167">
        <f>L167/7.157</f>
        <v>-0.60542126589353085</v>
      </c>
      <c r="AJ167">
        <f>O167/7.157</f>
        <v>-0.81053514042196451</v>
      </c>
      <c r="AK167">
        <f>R167/7.157</f>
        <v>-1.1767500349308371</v>
      </c>
    </row>
    <row r="168" spans="1:37" x14ac:dyDescent="0.3">
      <c r="A168">
        <f t="shared" si="15"/>
        <v>0.57638888888888884</v>
      </c>
      <c r="B168">
        <v>49800</v>
      </c>
      <c r="C168">
        <v>-3.7</v>
      </c>
      <c r="D168" s="21">
        <v>-524.82399999999996</v>
      </c>
      <c r="E168">
        <v>49800</v>
      </c>
      <c r="F168">
        <v>-4.931</v>
      </c>
      <c r="G168" s="21">
        <v>-653.06500000000005</v>
      </c>
      <c r="H168">
        <v>49800</v>
      </c>
      <c r="I168">
        <v>-4.5590000000000002</v>
      </c>
      <c r="J168" s="21">
        <v>-587.36099999999999</v>
      </c>
      <c r="K168">
        <v>49800</v>
      </c>
      <c r="L168">
        <v>-4.29</v>
      </c>
      <c r="M168" s="21">
        <v>-577.34900000000005</v>
      </c>
      <c r="N168">
        <v>49800</v>
      </c>
      <c r="O168">
        <v>-5.0860000000000003</v>
      </c>
      <c r="P168" s="21">
        <v>-336.17200000000003</v>
      </c>
      <c r="Q168">
        <v>49800</v>
      </c>
      <c r="R168">
        <v>-8.2260000000000009</v>
      </c>
      <c r="S168" s="21">
        <v>-477.24900000000002</v>
      </c>
      <c r="T168">
        <f>AVERAGE(C168,F168)</f>
        <v>-4.3155000000000001</v>
      </c>
      <c r="U168">
        <f>STDEV(C168,F168)</f>
        <v>0.87044844764063956</v>
      </c>
      <c r="V168">
        <f>AVERAGE(I168,L168)</f>
        <v>-4.4245000000000001</v>
      </c>
      <c r="W168">
        <f>STDEV(I168,L168)</f>
        <v>0.19021172413918136</v>
      </c>
      <c r="X168">
        <f>AVERAGE(O168,R168)</f>
        <v>-6.6560000000000006</v>
      </c>
      <c r="Y168">
        <f>STDEV(O168,R168)</f>
        <v>2.2203152929257559</v>
      </c>
      <c r="Z168">
        <f t="shared" si="16"/>
        <v>-0.60297610730753115</v>
      </c>
      <c r="AA168">
        <f t="shared" si="17"/>
        <v>0.12162197116677931</v>
      </c>
      <c r="AB168">
        <f t="shared" si="18"/>
        <v>-0.61820595221461505</v>
      </c>
      <c r="AC168">
        <f t="shared" si="19"/>
        <v>2.6577018882098836E-2</v>
      </c>
      <c r="AD168">
        <f t="shared" si="20"/>
        <v>-0.92999860276652235</v>
      </c>
      <c r="AE168">
        <f t="shared" si="21"/>
        <v>0.31022988583565125</v>
      </c>
      <c r="AF168">
        <f>C168/7.157</f>
        <v>-0.51697638675422664</v>
      </c>
      <c r="AG168">
        <f>F168/7.157</f>
        <v>-0.68897582786083555</v>
      </c>
      <c r="AH168">
        <f>I168/7.157</f>
        <v>-0.6369987424898701</v>
      </c>
      <c r="AI168">
        <f>L168/7.157</f>
        <v>-0.59941316193936012</v>
      </c>
      <c r="AJ168">
        <f>O168/7.157</f>
        <v>-0.71063294676540456</v>
      </c>
      <c r="AK168">
        <f>R168/7.157</f>
        <v>-1.1493642587676403</v>
      </c>
    </row>
    <row r="169" spans="1:37" x14ac:dyDescent="0.3">
      <c r="A169">
        <f t="shared" si="15"/>
        <v>0.57986111111111116</v>
      </c>
      <c r="B169">
        <v>50100</v>
      </c>
      <c r="C169">
        <v>-3.6709999999999998</v>
      </c>
      <c r="D169" s="21">
        <v>-525.92499999999995</v>
      </c>
      <c r="E169">
        <v>50100</v>
      </c>
      <c r="F169">
        <v>-4.9050000000000002</v>
      </c>
      <c r="G169" s="21">
        <v>-654.53599999999994</v>
      </c>
      <c r="H169">
        <v>50100</v>
      </c>
      <c r="I169">
        <v>-4.5519999999999996</v>
      </c>
      <c r="J169" s="21">
        <v>-588.726</v>
      </c>
      <c r="K169">
        <v>50100</v>
      </c>
      <c r="L169">
        <v>-4.2869999999999999</v>
      </c>
      <c r="M169" s="21">
        <v>-578.63499999999999</v>
      </c>
      <c r="N169">
        <v>50100</v>
      </c>
      <c r="O169">
        <v>-5.7809999999999997</v>
      </c>
      <c r="P169" s="21">
        <v>-337.90600000000001</v>
      </c>
      <c r="Q169">
        <v>50100</v>
      </c>
      <c r="R169">
        <v>-8.4960000000000004</v>
      </c>
      <c r="S169" s="21">
        <v>-479.798</v>
      </c>
      <c r="T169">
        <f>AVERAGE(C169,F169)</f>
        <v>-4.2880000000000003</v>
      </c>
      <c r="U169">
        <f>STDEV(C169,F169)</f>
        <v>0.87256976798419594</v>
      </c>
      <c r="V169">
        <f>AVERAGE(I169,L169)</f>
        <v>-4.4194999999999993</v>
      </c>
      <c r="W169">
        <f>STDEV(I169,L169)</f>
        <v>0.18738329701443487</v>
      </c>
      <c r="X169">
        <f>AVERAGE(O169,R169)</f>
        <v>-7.1385000000000005</v>
      </c>
      <c r="Y169">
        <f>STDEV(O169,R169)</f>
        <v>1.919794910921474</v>
      </c>
      <c r="Z169">
        <f t="shared" si="16"/>
        <v>-0.59913371524381731</v>
      </c>
      <c r="AA169">
        <f t="shared" si="17"/>
        <v>0.12191836914687662</v>
      </c>
      <c r="AB169">
        <f t="shared" si="18"/>
        <v>-0.61750733547575787</v>
      </c>
      <c r="AC169">
        <f t="shared" si="19"/>
        <v>2.6181821575301786E-2</v>
      </c>
      <c r="AD169">
        <f t="shared" si="20"/>
        <v>-0.99741511806622896</v>
      </c>
      <c r="AE169">
        <f t="shared" si="21"/>
        <v>0.26824017198846917</v>
      </c>
      <c r="AF169">
        <f>C169/7.157</f>
        <v>-0.51292440966885566</v>
      </c>
      <c r="AG169">
        <f>F169/7.157</f>
        <v>-0.68534302081877885</v>
      </c>
      <c r="AH169">
        <f>I169/7.157</f>
        <v>-0.63602067905547011</v>
      </c>
      <c r="AI169">
        <f>L169/7.157</f>
        <v>-0.59899399189604585</v>
      </c>
      <c r="AJ169">
        <f>O169/7.157</f>
        <v>-0.80774067346653622</v>
      </c>
      <c r="AK169">
        <f>R169/7.157</f>
        <v>-1.1870895626659215</v>
      </c>
    </row>
    <row r="170" spans="1:37" x14ac:dyDescent="0.3">
      <c r="A170">
        <f t="shared" si="15"/>
        <v>0.58333333333333337</v>
      </c>
      <c r="B170">
        <v>50400</v>
      </c>
      <c r="C170">
        <v>-3.6520000000000001</v>
      </c>
      <c r="D170" s="21">
        <v>-527.02099999999996</v>
      </c>
      <c r="E170">
        <v>50400</v>
      </c>
      <c r="F170">
        <v>-4.8899999999999997</v>
      </c>
      <c r="G170" s="21">
        <v>-656.00300000000004</v>
      </c>
      <c r="H170">
        <v>50400</v>
      </c>
      <c r="I170">
        <v>-4.5119999999999996</v>
      </c>
      <c r="J170" s="21">
        <v>-590.08000000000004</v>
      </c>
      <c r="K170">
        <v>50400</v>
      </c>
      <c r="L170">
        <v>-4.3689999999999998</v>
      </c>
      <c r="M170" s="21">
        <v>-579.94600000000003</v>
      </c>
      <c r="N170">
        <v>50400</v>
      </c>
      <c r="O170">
        <v>-5.5030000000000001</v>
      </c>
      <c r="P170" s="21">
        <v>-339.55700000000002</v>
      </c>
      <c r="Q170">
        <v>50400</v>
      </c>
      <c r="R170">
        <v>-8.5129999999999999</v>
      </c>
      <c r="S170" s="21">
        <v>-482.35199999999998</v>
      </c>
      <c r="T170">
        <f>AVERAGE(C170,F170)</f>
        <v>-4.2709999999999999</v>
      </c>
      <c r="U170">
        <f>STDEV(C170,F170)</f>
        <v>0.87539819510894723</v>
      </c>
      <c r="V170">
        <f>AVERAGE(I170,L170)</f>
        <v>-4.4405000000000001</v>
      </c>
      <c r="W170">
        <f>STDEV(I170,L170)</f>
        <v>0.10111626970967615</v>
      </c>
      <c r="X170">
        <f>AVERAGE(O170,R170)</f>
        <v>-7.008</v>
      </c>
      <c r="Y170">
        <f>STDEV(O170,R170)</f>
        <v>2.1283914113715086</v>
      </c>
      <c r="Z170">
        <f t="shared" si="16"/>
        <v>-0.59675841833170318</v>
      </c>
      <c r="AA170">
        <f t="shared" si="17"/>
        <v>0.12231356645367433</v>
      </c>
      <c r="AB170">
        <f t="shared" si="18"/>
        <v>-0.62044152577895773</v>
      </c>
      <c r="AC170">
        <f t="shared" si="19"/>
        <v>1.4128303717993035E-2</v>
      </c>
      <c r="AD170">
        <f t="shared" si="20"/>
        <v>-0.97918122118205952</v>
      </c>
      <c r="AE170">
        <f t="shared" si="21"/>
        <v>0.29738597336474898</v>
      </c>
      <c r="AF170">
        <f>C170/7.157</f>
        <v>-0.51026966606119883</v>
      </c>
      <c r="AG170">
        <f>F170/7.157</f>
        <v>-0.68324717060220763</v>
      </c>
      <c r="AH170">
        <f>I170/7.157</f>
        <v>-0.63043174514461364</v>
      </c>
      <c r="AI170">
        <f>L170/7.157</f>
        <v>-0.61045130641330159</v>
      </c>
      <c r="AJ170">
        <f>O170/7.157</f>
        <v>-0.76889758278608356</v>
      </c>
      <c r="AK170">
        <f>R170/7.157</f>
        <v>-1.1894648595780355</v>
      </c>
    </row>
    <row r="171" spans="1:37" x14ac:dyDescent="0.3">
      <c r="A171">
        <f t="shared" si="15"/>
        <v>0.58680555555555558</v>
      </c>
      <c r="B171">
        <v>50700</v>
      </c>
      <c r="C171">
        <v>-3.6419999999999999</v>
      </c>
      <c r="D171" s="21">
        <v>-528.11300000000006</v>
      </c>
      <c r="E171">
        <v>50700</v>
      </c>
      <c r="F171">
        <v>-4.8780000000000001</v>
      </c>
      <c r="G171" s="21">
        <v>-657.46699999999998</v>
      </c>
      <c r="H171">
        <v>50700</v>
      </c>
      <c r="I171">
        <v>-4.4989999999999997</v>
      </c>
      <c r="J171" s="21">
        <v>-591.42899999999997</v>
      </c>
      <c r="K171">
        <v>50700</v>
      </c>
      <c r="L171">
        <v>-4.351</v>
      </c>
      <c r="M171" s="21">
        <v>-581.25099999999998</v>
      </c>
      <c r="N171">
        <v>50700</v>
      </c>
      <c r="O171">
        <v>-4.4939999999999998</v>
      </c>
      <c r="P171" s="21">
        <v>-340.90499999999997</v>
      </c>
      <c r="Q171">
        <v>50700</v>
      </c>
      <c r="R171">
        <v>-8.827</v>
      </c>
      <c r="S171" s="21">
        <v>-485</v>
      </c>
      <c r="T171">
        <f>AVERAGE(C171,F171)</f>
        <v>-4.26</v>
      </c>
      <c r="U171">
        <f>STDEV(C171,F171)</f>
        <v>0.87398398154657442</v>
      </c>
      <c r="V171">
        <f>AVERAGE(I171,L171)</f>
        <v>-4.4249999999999998</v>
      </c>
      <c r="W171">
        <f>STDEV(I171,L171)</f>
        <v>0.10465180361560882</v>
      </c>
      <c r="X171">
        <f>AVERAGE(O171,R171)</f>
        <v>-6.6604999999999999</v>
      </c>
      <c r="Y171">
        <f>STDEV(O171,R171)</f>
        <v>3.0638936828813104</v>
      </c>
      <c r="Z171">
        <f t="shared" si="16"/>
        <v>-0.59522146150621769</v>
      </c>
      <c r="AA171">
        <f t="shared" si="17"/>
        <v>0.12211596780027587</v>
      </c>
      <c r="AB171">
        <f t="shared" si="18"/>
        <v>-0.61827581388850072</v>
      </c>
      <c r="AC171">
        <f t="shared" si="19"/>
        <v>1.4622300351489285E-2</v>
      </c>
      <c r="AD171">
        <f t="shared" si="20"/>
        <v>-0.93062735783149364</v>
      </c>
      <c r="AE171">
        <f t="shared" si="21"/>
        <v>0.42809748258785951</v>
      </c>
      <c r="AF171">
        <f>C171/7.157</f>
        <v>-0.50887243258348469</v>
      </c>
      <c r="AG171">
        <f>F171/7.157</f>
        <v>-0.68157049042895068</v>
      </c>
      <c r="AH171">
        <f>I171/7.157</f>
        <v>-0.62861534162358523</v>
      </c>
      <c r="AI171">
        <f>L171/7.157</f>
        <v>-0.60793628615341622</v>
      </c>
      <c r="AJ171">
        <f>O171/7.157</f>
        <v>-0.62791672488472816</v>
      </c>
      <c r="AK171">
        <f>R171/7.157</f>
        <v>-1.2333379907782591</v>
      </c>
    </row>
    <row r="172" spans="1:37" x14ac:dyDescent="0.3">
      <c r="A172">
        <f t="shared" si="15"/>
        <v>0.59027777777777779</v>
      </c>
      <c r="B172">
        <v>51000</v>
      </c>
      <c r="C172">
        <v>-3.6230000000000002</v>
      </c>
      <c r="D172" s="21">
        <v>-529.20000000000005</v>
      </c>
      <c r="E172">
        <v>51000</v>
      </c>
      <c r="F172">
        <v>-4.87</v>
      </c>
      <c r="G172" s="21">
        <v>-658.92700000000002</v>
      </c>
      <c r="H172">
        <v>51000</v>
      </c>
      <c r="I172">
        <v>-4.4859999999999998</v>
      </c>
      <c r="J172" s="21">
        <v>-592.77499999999998</v>
      </c>
      <c r="K172">
        <v>51000</v>
      </c>
      <c r="L172">
        <v>-4.4080000000000004</v>
      </c>
      <c r="M172" s="21">
        <v>-582.57299999999998</v>
      </c>
      <c r="N172">
        <v>51000</v>
      </c>
      <c r="O172">
        <v>-4.5839999999999996</v>
      </c>
      <c r="P172" s="21">
        <v>-342.28</v>
      </c>
      <c r="Q172">
        <v>51000</v>
      </c>
      <c r="R172">
        <v>-8.9450000000000003</v>
      </c>
      <c r="S172" s="21">
        <v>-487.68299999999999</v>
      </c>
      <c r="T172">
        <f>AVERAGE(C172,F172)</f>
        <v>-4.2465000000000002</v>
      </c>
      <c r="U172">
        <f>STDEV(C172,F172)</f>
        <v>0.88176215613962428</v>
      </c>
      <c r="V172">
        <f>AVERAGE(I172,L172)</f>
        <v>-4.4470000000000001</v>
      </c>
      <c r="W172">
        <f>STDEV(I172,L172)</f>
        <v>5.5154328932550289E-2</v>
      </c>
      <c r="X172">
        <f>AVERAGE(O172,R172)</f>
        <v>-6.7645</v>
      </c>
      <c r="Y172">
        <f>STDEV(O172,R172)</f>
        <v>3.0836926727545326</v>
      </c>
      <c r="Z172">
        <f t="shared" si="16"/>
        <v>-0.5933351963113036</v>
      </c>
      <c r="AA172">
        <f t="shared" si="17"/>
        <v>0.12320276039396734</v>
      </c>
      <c r="AB172">
        <f t="shared" si="18"/>
        <v>-0.62134972753947182</v>
      </c>
      <c r="AC172">
        <f t="shared" si="19"/>
        <v>7.7063474825416079E-3</v>
      </c>
      <c r="AD172">
        <f t="shared" si="20"/>
        <v>-0.94515858599972058</v>
      </c>
      <c r="AE172">
        <f t="shared" si="21"/>
        <v>0.43086386373543839</v>
      </c>
      <c r="AF172">
        <f>C172/7.157</f>
        <v>-0.50621768897582786</v>
      </c>
      <c r="AG172">
        <f>F172/7.157</f>
        <v>-0.68045270364677934</v>
      </c>
      <c r="AH172">
        <f>I172/7.157</f>
        <v>-0.62679893810255694</v>
      </c>
      <c r="AI172">
        <f>L172/7.157</f>
        <v>-0.61590051697638681</v>
      </c>
      <c r="AJ172">
        <f>O172/7.157</f>
        <v>-0.64049182618415534</v>
      </c>
      <c r="AK172">
        <f>R172/7.157</f>
        <v>-1.2498253458152857</v>
      </c>
    </row>
    <row r="173" spans="1:37" x14ac:dyDescent="0.3">
      <c r="A173">
        <f t="shared" si="15"/>
        <v>0.59375</v>
      </c>
      <c r="B173">
        <v>51300</v>
      </c>
      <c r="C173">
        <v>-3.597</v>
      </c>
      <c r="D173" s="21">
        <v>-530.279</v>
      </c>
      <c r="E173">
        <v>51300</v>
      </c>
      <c r="F173">
        <v>-4.8449999999999998</v>
      </c>
      <c r="G173" s="21">
        <v>-660.38099999999997</v>
      </c>
      <c r="H173">
        <v>51300</v>
      </c>
      <c r="I173">
        <v>-4.4720000000000004</v>
      </c>
      <c r="J173" s="21">
        <v>-594.11699999999996</v>
      </c>
      <c r="K173">
        <v>51300</v>
      </c>
      <c r="L173">
        <v>-4.3499999999999996</v>
      </c>
      <c r="M173" s="21">
        <v>-583.87800000000004</v>
      </c>
      <c r="N173">
        <v>51300</v>
      </c>
      <c r="O173">
        <v>-5.5359999999999996</v>
      </c>
      <c r="P173" s="21">
        <v>-343.94099999999997</v>
      </c>
      <c r="Q173">
        <v>51300</v>
      </c>
      <c r="R173">
        <v>-9.06</v>
      </c>
      <c r="S173" s="21">
        <v>-490.40100000000001</v>
      </c>
      <c r="T173">
        <f>AVERAGE(C173,F173)</f>
        <v>-4.2210000000000001</v>
      </c>
      <c r="U173">
        <f>STDEV(C173,F173)</f>
        <v>0.88246926292080974</v>
      </c>
      <c r="V173">
        <f>AVERAGE(I173,L173)</f>
        <v>-4.4109999999999996</v>
      </c>
      <c r="W173">
        <f>STDEV(I173,L173)</f>
        <v>8.6267027304759339E-2</v>
      </c>
      <c r="X173">
        <f>AVERAGE(O173,R173)</f>
        <v>-7.298</v>
      </c>
      <c r="Y173">
        <f>STDEV(O173,R173)</f>
        <v>2.4918442969013936</v>
      </c>
      <c r="Z173">
        <f t="shared" si="16"/>
        <v>-0.58977225094313257</v>
      </c>
      <c r="AA173">
        <f t="shared" si="17"/>
        <v>0.12330155972066645</v>
      </c>
      <c r="AB173">
        <f t="shared" si="18"/>
        <v>-0.61631968701970097</v>
      </c>
      <c r="AC173">
        <f t="shared" si="19"/>
        <v>1.2053517857308836E-2</v>
      </c>
      <c r="AD173">
        <f t="shared" si="20"/>
        <v>-1.0197009920357691</v>
      </c>
      <c r="AE173">
        <f t="shared" si="21"/>
        <v>0.34816882728816456</v>
      </c>
      <c r="AF173">
        <f>C173/7.157</f>
        <v>-0.50258488193377115</v>
      </c>
      <c r="AG173">
        <f>F173/7.157</f>
        <v>-0.67695961995249399</v>
      </c>
      <c r="AH173">
        <f>I173/7.157</f>
        <v>-0.62484281123375718</v>
      </c>
      <c r="AI173">
        <f>L173/7.157</f>
        <v>-0.60779656280564476</v>
      </c>
      <c r="AJ173">
        <f>O173/7.157</f>
        <v>-0.77350845326254014</v>
      </c>
      <c r="AK173">
        <f>R173/7.157</f>
        <v>-1.2658935308089982</v>
      </c>
    </row>
    <row r="174" spans="1:37" x14ac:dyDescent="0.3">
      <c r="A174">
        <f t="shared" si="15"/>
        <v>0.59722222222222221</v>
      </c>
      <c r="B174">
        <v>51600</v>
      </c>
      <c r="C174">
        <v>-3.58</v>
      </c>
      <c r="D174" s="21">
        <v>-531.35299999999995</v>
      </c>
      <c r="E174">
        <v>51600</v>
      </c>
      <c r="F174">
        <v>-4.8380000000000001</v>
      </c>
      <c r="G174" s="21">
        <v>-661.83199999999999</v>
      </c>
      <c r="H174">
        <v>51600</v>
      </c>
      <c r="I174">
        <v>-4.4889999999999999</v>
      </c>
      <c r="J174" s="21">
        <v>-595.46299999999997</v>
      </c>
      <c r="K174">
        <v>51600</v>
      </c>
      <c r="L174">
        <v>-4.42</v>
      </c>
      <c r="M174" s="21">
        <v>-585.20399999999995</v>
      </c>
      <c r="N174">
        <v>51600</v>
      </c>
      <c r="O174">
        <v>-5.3869999999999996</v>
      </c>
      <c r="P174" s="21">
        <v>-345.55700000000002</v>
      </c>
      <c r="Q174">
        <v>51600</v>
      </c>
      <c r="R174">
        <v>-9.3320000000000007</v>
      </c>
      <c r="S174" s="21">
        <v>-493.20100000000002</v>
      </c>
      <c r="T174">
        <f>AVERAGE(C174,F174)</f>
        <v>-4.2089999999999996</v>
      </c>
      <c r="U174">
        <f>STDEV(C174,F174)</f>
        <v>0.88954033073268213</v>
      </c>
      <c r="V174">
        <f>AVERAGE(I174,L174)</f>
        <v>-4.4544999999999995</v>
      </c>
      <c r="W174">
        <f>STDEV(I174,L174)</f>
        <v>4.8790367901871738E-2</v>
      </c>
      <c r="X174">
        <f>AVERAGE(O174,R174)</f>
        <v>-7.3595000000000006</v>
      </c>
      <c r="Y174">
        <f>STDEV(O174,R174)</f>
        <v>2.7895362517809286</v>
      </c>
      <c r="Z174">
        <f t="shared" si="16"/>
        <v>-0.58809557076987562</v>
      </c>
      <c r="AA174">
        <f t="shared" si="17"/>
        <v>0.12428955298765994</v>
      </c>
      <c r="AB174">
        <f t="shared" si="18"/>
        <v>-0.62239765264775737</v>
      </c>
      <c r="AC174">
        <f t="shared" si="19"/>
        <v>6.8171535422483914E-3</v>
      </c>
      <c r="AD174">
        <f t="shared" si="20"/>
        <v>-1.028293977923711</v>
      </c>
      <c r="AE174">
        <f t="shared" si="21"/>
        <v>0.38976334382854949</v>
      </c>
      <c r="AF174">
        <f>C174/7.157</f>
        <v>-0.50020958502165713</v>
      </c>
      <c r="AG174">
        <f>F174/7.157</f>
        <v>-0.67598155651809422</v>
      </c>
      <c r="AH174">
        <f>I174/7.157</f>
        <v>-0.6272181081458712</v>
      </c>
      <c r="AI174">
        <f>L174/7.157</f>
        <v>-0.61757719714964365</v>
      </c>
      <c r="AJ174">
        <f>O174/7.157</f>
        <v>-0.75268967444459967</v>
      </c>
      <c r="AK174">
        <f>R174/7.157</f>
        <v>-1.3038982814028226</v>
      </c>
    </row>
    <row r="175" spans="1:37" x14ac:dyDescent="0.3">
      <c r="A175">
        <f t="shared" si="15"/>
        <v>0.60069444444444442</v>
      </c>
      <c r="B175">
        <v>51900</v>
      </c>
      <c r="C175">
        <v>-3.569</v>
      </c>
      <c r="D175" s="21">
        <v>-532.42399999999998</v>
      </c>
      <c r="E175">
        <v>51900</v>
      </c>
      <c r="F175">
        <v>-4.8280000000000003</v>
      </c>
      <c r="G175" s="21">
        <v>-663.28099999999995</v>
      </c>
      <c r="H175">
        <v>51900</v>
      </c>
      <c r="I175">
        <v>-4.4729999999999999</v>
      </c>
      <c r="J175" s="21">
        <v>-596.80499999999995</v>
      </c>
      <c r="K175">
        <v>51900</v>
      </c>
      <c r="L175">
        <v>-4.3710000000000004</v>
      </c>
      <c r="M175" s="21">
        <v>-586.51499999999999</v>
      </c>
      <c r="N175">
        <v>51900</v>
      </c>
      <c r="O175">
        <v>-6.2309999999999999</v>
      </c>
      <c r="P175" s="21">
        <v>-347.42599999999999</v>
      </c>
      <c r="Q175">
        <v>51900</v>
      </c>
      <c r="R175">
        <v>-9.1829999999999998</v>
      </c>
      <c r="S175" s="21">
        <v>-495.95600000000002</v>
      </c>
      <c r="T175">
        <f>AVERAGE(C175,F175)</f>
        <v>-4.1985000000000001</v>
      </c>
      <c r="U175">
        <f>STDEV(C175,F175)</f>
        <v>0.89024743751386803</v>
      </c>
      <c r="V175">
        <f>AVERAGE(I175,L175)</f>
        <v>-4.4220000000000006</v>
      </c>
      <c r="W175">
        <f>STDEV(I175,L175)</f>
        <v>7.2124891681027439E-2</v>
      </c>
      <c r="X175">
        <f>AVERAGE(O175,R175)</f>
        <v>-7.7069999999999999</v>
      </c>
      <c r="Y175">
        <f>STDEV(O175,R175)</f>
        <v>2.0873792180626882</v>
      </c>
      <c r="Z175">
        <f t="shared" si="16"/>
        <v>-0.5866284756182758</v>
      </c>
      <c r="AA175">
        <f t="shared" si="17"/>
        <v>0.12438835231435909</v>
      </c>
      <c r="AB175">
        <f t="shared" si="18"/>
        <v>-0.61785664384518657</v>
      </c>
      <c r="AC175">
        <f t="shared" si="19"/>
        <v>1.007753132332366E-2</v>
      </c>
      <c r="AD175">
        <f t="shared" si="20"/>
        <v>-1.0768478412742768</v>
      </c>
      <c r="AE175">
        <f t="shared" si="21"/>
        <v>0.29165561241619231</v>
      </c>
      <c r="AF175">
        <f>C175/7.157</f>
        <v>-0.49867262819617159</v>
      </c>
      <c r="AG175">
        <f>F175/7.157</f>
        <v>-0.67458432304038007</v>
      </c>
      <c r="AH175">
        <f>I175/7.157</f>
        <v>-0.62498253458152853</v>
      </c>
      <c r="AI175">
        <f>L175/7.157</f>
        <v>-0.6107307531088445</v>
      </c>
      <c r="AJ175">
        <f>O175/7.157</f>
        <v>-0.87061617996367191</v>
      </c>
      <c r="AK175">
        <f>R175/7.157</f>
        <v>-1.283079502584882</v>
      </c>
    </row>
    <row r="176" spans="1:37" x14ac:dyDescent="0.3">
      <c r="A176">
        <f t="shared" si="15"/>
        <v>0.60416666666666663</v>
      </c>
      <c r="B176">
        <v>52200</v>
      </c>
      <c r="C176">
        <v>-3.5510000000000002</v>
      </c>
      <c r="D176" s="21">
        <v>-533.48900000000003</v>
      </c>
      <c r="E176">
        <v>52200</v>
      </c>
      <c r="F176">
        <v>-4.8049999999999997</v>
      </c>
      <c r="G176" s="21">
        <v>-664.72199999999998</v>
      </c>
      <c r="H176">
        <v>52200</v>
      </c>
      <c r="I176">
        <v>-4.4409999999999998</v>
      </c>
      <c r="J176" s="21">
        <v>-598.13800000000003</v>
      </c>
      <c r="K176">
        <v>52200</v>
      </c>
      <c r="L176">
        <v>-4.3250000000000002</v>
      </c>
      <c r="M176" s="21">
        <v>-587.81299999999999</v>
      </c>
      <c r="N176">
        <v>52200</v>
      </c>
      <c r="O176">
        <v>-4.7069999999999999</v>
      </c>
      <c r="P176" s="21">
        <v>-348.83800000000002</v>
      </c>
      <c r="Q176">
        <v>52200</v>
      </c>
      <c r="R176">
        <v>-8.8640000000000008</v>
      </c>
      <c r="S176" s="21">
        <v>-498.61500000000001</v>
      </c>
      <c r="T176">
        <f>AVERAGE(C176,F176)</f>
        <v>-4.1779999999999999</v>
      </c>
      <c r="U176">
        <f>STDEV(C176,F176)</f>
        <v>0.88671190360793262</v>
      </c>
      <c r="V176">
        <f>AVERAGE(I176,L176)</f>
        <v>-4.383</v>
      </c>
      <c r="W176">
        <f>STDEV(I176,L176)</f>
        <v>8.2024386617639278E-2</v>
      </c>
      <c r="X176">
        <f>AVERAGE(O176,R176)</f>
        <v>-6.7855000000000008</v>
      </c>
      <c r="Y176">
        <f>STDEV(O176,R176)</f>
        <v>2.9394428893924789</v>
      </c>
      <c r="Z176">
        <f t="shared" si="16"/>
        <v>-0.58376414698896184</v>
      </c>
      <c r="AA176">
        <f t="shared" si="17"/>
        <v>0.12389435568086246</v>
      </c>
      <c r="AB176">
        <f t="shared" si="18"/>
        <v>-0.61240743328210145</v>
      </c>
      <c r="AC176">
        <f t="shared" si="19"/>
        <v>1.1460721897113215E-2</v>
      </c>
      <c r="AD176">
        <f t="shared" si="20"/>
        <v>-0.94809277630292033</v>
      </c>
      <c r="AE176">
        <f t="shared" si="21"/>
        <v>0.41070880108879121</v>
      </c>
      <c r="AF176">
        <f>C176/7.157</f>
        <v>-0.49615760793628616</v>
      </c>
      <c r="AG176">
        <f>F176/7.157</f>
        <v>-0.67137068604163752</v>
      </c>
      <c r="AH176">
        <f>I176/7.157</f>
        <v>-0.6205113874528434</v>
      </c>
      <c r="AI176">
        <f>L176/7.157</f>
        <v>-0.60430347911135951</v>
      </c>
      <c r="AJ176">
        <f>O176/7.157</f>
        <v>-0.65767779796003911</v>
      </c>
      <c r="AK176">
        <f>R176/7.157</f>
        <v>-1.2385077546458014</v>
      </c>
    </row>
    <row r="177" spans="1:37" x14ac:dyDescent="0.3">
      <c r="A177">
        <f t="shared" si="15"/>
        <v>0.60763888888888884</v>
      </c>
      <c r="B177">
        <v>52500</v>
      </c>
      <c r="C177">
        <v>-3.5310000000000001</v>
      </c>
      <c r="D177" s="21">
        <v>-534.54899999999998</v>
      </c>
      <c r="E177">
        <v>52500</v>
      </c>
      <c r="F177">
        <v>-4.7779999999999996</v>
      </c>
      <c r="G177" s="21">
        <v>-666.15599999999995</v>
      </c>
      <c r="H177">
        <v>52500</v>
      </c>
      <c r="I177">
        <v>-4.43</v>
      </c>
      <c r="J177" s="21">
        <v>-599.46699999999998</v>
      </c>
      <c r="K177">
        <v>52500</v>
      </c>
      <c r="L177">
        <v>-4.3310000000000004</v>
      </c>
      <c r="M177" s="21">
        <v>-589.11199999999997</v>
      </c>
      <c r="N177">
        <v>52500</v>
      </c>
      <c r="O177">
        <v>-4.8159999999999998</v>
      </c>
      <c r="P177" s="21">
        <v>-350.28300000000002</v>
      </c>
      <c r="Q177">
        <v>52500</v>
      </c>
      <c r="R177">
        <v>-9.4610000000000003</v>
      </c>
      <c r="S177" s="21">
        <v>-501.45299999999997</v>
      </c>
      <c r="T177">
        <f>AVERAGE(C177,F177)</f>
        <v>-4.1544999999999996</v>
      </c>
      <c r="U177">
        <f>STDEV(C177,F177)</f>
        <v>0.88176215613962428</v>
      </c>
      <c r="V177">
        <f>AVERAGE(I177,L177)</f>
        <v>-4.3804999999999996</v>
      </c>
      <c r="W177">
        <f>STDEV(I177,L177)</f>
        <v>7.0003571337467721E-2</v>
      </c>
      <c r="X177">
        <f>AVERAGE(O177,R177)</f>
        <v>-7.1385000000000005</v>
      </c>
      <c r="Y177">
        <f>STDEV(O177,R177)</f>
        <v>3.2845109986115122</v>
      </c>
      <c r="Z177">
        <f t="shared" si="16"/>
        <v>-0.58048064831633361</v>
      </c>
      <c r="AA177">
        <f t="shared" si="17"/>
        <v>0.12320276039396734</v>
      </c>
      <c r="AB177">
        <f t="shared" si="18"/>
        <v>-0.61205812491267286</v>
      </c>
      <c r="AC177">
        <f t="shared" si="19"/>
        <v>9.781133343225893E-3</v>
      </c>
      <c r="AD177">
        <f t="shared" si="20"/>
        <v>-0.99741511806622896</v>
      </c>
      <c r="AE177">
        <f t="shared" si="21"/>
        <v>0.45892287251802599</v>
      </c>
      <c r="AF177">
        <f>C177/7.157</f>
        <v>-0.49336314098085793</v>
      </c>
      <c r="AG177">
        <f>F177/7.157</f>
        <v>-0.66759815565180936</v>
      </c>
      <c r="AH177">
        <f>I177/7.157</f>
        <v>-0.6189744306273578</v>
      </c>
      <c r="AI177">
        <f>L177/7.157</f>
        <v>-0.60514181919798804</v>
      </c>
      <c r="AJ177">
        <f>O177/7.157</f>
        <v>-0.67290764286712312</v>
      </c>
      <c r="AK177">
        <f>R177/7.157</f>
        <v>-1.3219225932653347</v>
      </c>
    </row>
    <row r="178" spans="1:37" x14ac:dyDescent="0.3">
      <c r="A178">
        <f t="shared" si="15"/>
        <v>0.61111111111111116</v>
      </c>
      <c r="B178">
        <v>52800</v>
      </c>
      <c r="C178">
        <v>-3.54</v>
      </c>
      <c r="D178" s="21">
        <v>-535.61099999999999</v>
      </c>
      <c r="E178">
        <v>52800</v>
      </c>
      <c r="F178">
        <v>-4.7590000000000003</v>
      </c>
      <c r="G178" s="21">
        <v>-667.58399999999995</v>
      </c>
      <c r="H178">
        <v>52800</v>
      </c>
      <c r="I178">
        <v>-4.423</v>
      </c>
      <c r="J178" s="21">
        <v>-600.79399999999998</v>
      </c>
      <c r="K178">
        <v>52800</v>
      </c>
      <c r="L178">
        <v>-4.3499999999999996</v>
      </c>
      <c r="M178" s="21">
        <v>-590.41700000000003</v>
      </c>
      <c r="N178">
        <v>52800</v>
      </c>
      <c r="O178">
        <v>-4.8789999999999996</v>
      </c>
      <c r="P178" s="21">
        <v>-351.74700000000001</v>
      </c>
      <c r="Q178">
        <v>52800</v>
      </c>
      <c r="R178">
        <v>-8.7870000000000008</v>
      </c>
      <c r="S178" s="21">
        <v>-504.089</v>
      </c>
      <c r="T178">
        <f>AVERAGE(C178,F178)</f>
        <v>-4.1494999999999997</v>
      </c>
      <c r="U178">
        <f>STDEV(C178,F178)</f>
        <v>0.86196316626640646</v>
      </c>
      <c r="V178">
        <f>AVERAGE(I178,L178)</f>
        <v>-4.3864999999999998</v>
      </c>
      <c r="W178">
        <f>STDEV(I178,L178)</f>
        <v>5.1618795026618251E-2</v>
      </c>
      <c r="X178">
        <f>AVERAGE(O178,R178)</f>
        <v>-6.8330000000000002</v>
      </c>
      <c r="Y178">
        <f>STDEV(O178,R178)</f>
        <v>2.7633733008770314</v>
      </c>
      <c r="Z178">
        <f t="shared" si="16"/>
        <v>-0.57978203157747654</v>
      </c>
      <c r="AA178">
        <f t="shared" si="17"/>
        <v>0.12043637924638906</v>
      </c>
      <c r="AB178">
        <f t="shared" si="18"/>
        <v>-0.61289646499930139</v>
      </c>
      <c r="AC178">
        <f t="shared" si="19"/>
        <v>7.2123508490454452E-3</v>
      </c>
      <c r="AD178">
        <f t="shared" si="20"/>
        <v>-0.95472963532206234</v>
      </c>
      <c r="AE178">
        <f t="shared" si="21"/>
        <v>0.38610776874067787</v>
      </c>
      <c r="AF178">
        <f>C178/7.157</f>
        <v>-0.49462065111080061</v>
      </c>
      <c r="AG178">
        <f>F178/7.157</f>
        <v>-0.66494341204415264</v>
      </c>
      <c r="AH178">
        <f>I178/7.157</f>
        <v>-0.61799636719295792</v>
      </c>
      <c r="AI178">
        <f>L178/7.157</f>
        <v>-0.60779656280564476</v>
      </c>
      <c r="AJ178">
        <f>O178/7.157</f>
        <v>-0.68171021377672203</v>
      </c>
      <c r="AK178">
        <f>R178/7.157</f>
        <v>-1.2277490568674025</v>
      </c>
    </row>
    <row r="179" spans="1:37" x14ac:dyDescent="0.3">
      <c r="A179">
        <f t="shared" si="15"/>
        <v>0.61458333333333337</v>
      </c>
      <c r="B179">
        <v>53100</v>
      </c>
      <c r="C179">
        <v>-3.5190000000000001</v>
      </c>
      <c r="D179" s="21">
        <v>-536.66600000000005</v>
      </c>
      <c r="E179">
        <v>53100</v>
      </c>
      <c r="F179">
        <v>-4.7519999999999998</v>
      </c>
      <c r="G179" s="21">
        <v>-669.00900000000001</v>
      </c>
      <c r="H179">
        <v>53100</v>
      </c>
      <c r="I179">
        <v>-4.3979999999999997</v>
      </c>
      <c r="J179" s="21">
        <v>-602.11300000000006</v>
      </c>
      <c r="K179">
        <v>53100</v>
      </c>
      <c r="L179">
        <v>-4.3730000000000002</v>
      </c>
      <c r="M179" s="21">
        <v>-591.72900000000004</v>
      </c>
      <c r="N179">
        <v>53100</v>
      </c>
      <c r="O179">
        <v>-5.5259999999999998</v>
      </c>
      <c r="P179" s="21">
        <v>-353.40499999999997</v>
      </c>
      <c r="Q179">
        <v>53100</v>
      </c>
      <c r="R179">
        <v>-8.99</v>
      </c>
      <c r="S179" s="21">
        <v>-506.786</v>
      </c>
      <c r="T179">
        <f>AVERAGE(C179,F179)</f>
        <v>-4.1355000000000004</v>
      </c>
      <c r="U179">
        <f>STDEV(C179,F179)</f>
        <v>0.87186266120301059</v>
      </c>
      <c r="V179">
        <f>AVERAGE(I179,L179)</f>
        <v>-4.3855000000000004</v>
      </c>
      <c r="W179">
        <f>STDEV(I179,L179)</f>
        <v>1.7677669529663313E-2</v>
      </c>
      <c r="X179">
        <f>AVERAGE(O179,R179)</f>
        <v>-7.258</v>
      </c>
      <c r="Y179">
        <f>STDEV(O179,R179)</f>
        <v>2.4494178900302024</v>
      </c>
      <c r="Z179">
        <f t="shared" si="16"/>
        <v>-0.5778259047086769</v>
      </c>
      <c r="AA179">
        <f t="shared" si="17"/>
        <v>0.12181956982017753</v>
      </c>
      <c r="AB179">
        <f t="shared" si="18"/>
        <v>-0.61275674165153005</v>
      </c>
      <c r="AC179">
        <f t="shared" si="19"/>
        <v>2.4699831674812509E-3</v>
      </c>
      <c r="AD179">
        <f t="shared" si="20"/>
        <v>-1.0141120581249126</v>
      </c>
      <c r="AE179">
        <f t="shared" si="21"/>
        <v>0.34224086768620965</v>
      </c>
      <c r="AF179">
        <f>C179/7.157</f>
        <v>-0.49168646080760098</v>
      </c>
      <c r="AG179">
        <f>F179/7.157</f>
        <v>-0.66396534860975265</v>
      </c>
      <c r="AH179">
        <f>I179/7.157</f>
        <v>-0.61450328349867256</v>
      </c>
      <c r="AI179">
        <f>L179/7.157</f>
        <v>-0.61101019980438731</v>
      </c>
      <c r="AJ179">
        <f>O179/7.157</f>
        <v>-0.772111219784826</v>
      </c>
      <c r="AK179">
        <f>R179/7.157</f>
        <v>-1.2561128964649992</v>
      </c>
    </row>
    <row r="180" spans="1:37" x14ac:dyDescent="0.3">
      <c r="A180">
        <f t="shared" si="15"/>
        <v>0.61805555555555558</v>
      </c>
      <c r="B180">
        <v>53400</v>
      </c>
      <c r="C180">
        <v>-3.5129999999999999</v>
      </c>
      <c r="D180" s="21">
        <v>-537.72</v>
      </c>
      <c r="E180">
        <v>53400</v>
      </c>
      <c r="F180">
        <v>-4.7469999999999999</v>
      </c>
      <c r="G180" s="21">
        <v>-670.43299999999999</v>
      </c>
      <c r="H180">
        <v>53400</v>
      </c>
      <c r="I180">
        <v>-4.3570000000000002</v>
      </c>
      <c r="J180" s="21">
        <v>-603.41999999999996</v>
      </c>
      <c r="K180">
        <v>53400</v>
      </c>
      <c r="L180">
        <v>-4.3369999999999997</v>
      </c>
      <c r="M180" s="21">
        <v>-593.03</v>
      </c>
      <c r="N180">
        <v>53400</v>
      </c>
      <c r="O180">
        <v>-6.5650000000000004</v>
      </c>
      <c r="P180" s="21">
        <v>-355.37400000000002</v>
      </c>
      <c r="Q180">
        <v>53400</v>
      </c>
      <c r="R180">
        <v>-8.5589999999999993</v>
      </c>
      <c r="S180" s="21">
        <v>-509.35399999999998</v>
      </c>
      <c r="T180">
        <f>AVERAGE(C180,F180)</f>
        <v>-4.13</v>
      </c>
      <c r="U180">
        <f>STDEV(C180,F180)</f>
        <v>0.87256976798419994</v>
      </c>
      <c r="V180">
        <f>AVERAGE(I180,L180)</f>
        <v>-4.3469999999999995</v>
      </c>
      <c r="W180">
        <f>STDEV(I180,L180)</f>
        <v>1.4142135623731277E-2</v>
      </c>
      <c r="X180">
        <f>AVERAGE(O180,R180)</f>
        <v>-7.5619999999999994</v>
      </c>
      <c r="Y180">
        <f>STDEV(O180,R180)</f>
        <v>1.4099709216859797</v>
      </c>
      <c r="Z180">
        <f t="shared" si="16"/>
        <v>-0.57705742629593404</v>
      </c>
      <c r="AA180">
        <f t="shared" si="17"/>
        <v>0.12191836914687718</v>
      </c>
      <c r="AB180">
        <f t="shared" si="18"/>
        <v>-0.60737739276233049</v>
      </c>
      <c r="AC180">
        <f t="shared" si="19"/>
        <v>1.9759865339850882E-3</v>
      </c>
      <c r="AD180">
        <f t="shared" si="20"/>
        <v>-1.056587955847422</v>
      </c>
      <c r="AE180">
        <f t="shared" si="21"/>
        <v>0.19700585743830931</v>
      </c>
      <c r="AF180">
        <f>C180/7.157</f>
        <v>-0.49084812072097245</v>
      </c>
      <c r="AG180">
        <f>F180/7.157</f>
        <v>-0.66326673187089558</v>
      </c>
      <c r="AH180">
        <f>I180/7.157</f>
        <v>-0.60877462624004475</v>
      </c>
      <c r="AI180">
        <f>L180/7.157</f>
        <v>-0.60598015928461646</v>
      </c>
      <c r="AJ180">
        <f>O180/7.157</f>
        <v>-0.91728377811932382</v>
      </c>
      <c r="AK180">
        <f>R180/7.157</f>
        <v>-1.1958921335755204</v>
      </c>
    </row>
    <row r="181" spans="1:37" x14ac:dyDescent="0.3">
      <c r="A181">
        <f t="shared" si="15"/>
        <v>0.62152777777777779</v>
      </c>
      <c r="B181">
        <v>53700</v>
      </c>
      <c r="C181">
        <v>-3.488</v>
      </c>
      <c r="D181" s="21">
        <v>-538.76700000000005</v>
      </c>
      <c r="E181">
        <v>53700</v>
      </c>
      <c r="F181">
        <v>-4.7350000000000003</v>
      </c>
      <c r="G181" s="21">
        <v>-671.85400000000004</v>
      </c>
      <c r="H181">
        <v>53700</v>
      </c>
      <c r="I181">
        <v>-4.3259999999999996</v>
      </c>
      <c r="J181" s="21">
        <v>-604.71799999999996</v>
      </c>
      <c r="K181">
        <v>53700</v>
      </c>
      <c r="L181">
        <v>-4.2869999999999999</v>
      </c>
      <c r="M181" s="21">
        <v>-594.31600000000003</v>
      </c>
      <c r="N181">
        <v>53700</v>
      </c>
      <c r="O181">
        <v>-6.5880000000000001</v>
      </c>
      <c r="P181" s="21">
        <v>-357.351</v>
      </c>
      <c r="Q181">
        <v>53700</v>
      </c>
      <c r="R181">
        <v>-8.4250000000000007</v>
      </c>
      <c r="S181" s="21">
        <v>-511.88200000000001</v>
      </c>
      <c r="T181">
        <f>AVERAGE(C181,F181)</f>
        <v>-4.1115000000000004</v>
      </c>
      <c r="U181">
        <f>STDEV(C181,F181)</f>
        <v>0.88176215613962428</v>
      </c>
      <c r="V181">
        <f>AVERAGE(I181,L181)</f>
        <v>-4.3064999999999998</v>
      </c>
      <c r="W181">
        <f>STDEV(I181,L181)</f>
        <v>2.7577164466275145E-2</v>
      </c>
      <c r="X181">
        <f>AVERAGE(O181,R181)</f>
        <v>-7.5065000000000008</v>
      </c>
      <c r="Y181">
        <f>STDEV(O181,R181)</f>
        <v>1.298955157039684</v>
      </c>
      <c r="Z181">
        <f t="shared" si="16"/>
        <v>-0.574472544362163</v>
      </c>
      <c r="AA181">
        <f t="shared" si="17"/>
        <v>0.12320276039396734</v>
      </c>
      <c r="AB181">
        <f t="shared" si="18"/>
        <v>-0.60171859717758835</v>
      </c>
      <c r="AC181">
        <f t="shared" si="19"/>
        <v>3.853173741270804E-3</v>
      </c>
      <c r="AD181">
        <f t="shared" si="20"/>
        <v>-1.0488333100461089</v>
      </c>
      <c r="AE181">
        <f t="shared" si="21"/>
        <v>0.18149436314652564</v>
      </c>
      <c r="AF181">
        <f>C181/7.157</f>
        <v>-0.48735503702668714</v>
      </c>
      <c r="AG181">
        <f>F181/7.157</f>
        <v>-0.66159005169763874</v>
      </c>
      <c r="AH181">
        <f>I181/7.157</f>
        <v>-0.60444320245913086</v>
      </c>
      <c r="AI181">
        <f>L181/7.157</f>
        <v>-0.59899399189604585</v>
      </c>
      <c r="AJ181">
        <f>O181/7.157</f>
        <v>-0.92049741511806626</v>
      </c>
      <c r="AK181">
        <f>R181/7.157</f>
        <v>-1.1771692049741513</v>
      </c>
    </row>
    <row r="182" spans="1:37" x14ac:dyDescent="0.3">
      <c r="A182">
        <f t="shared" si="15"/>
        <v>0.625</v>
      </c>
      <c r="B182">
        <v>54000</v>
      </c>
      <c r="C182">
        <v>-3.4740000000000002</v>
      </c>
      <c r="D182" s="21">
        <v>-539.80899999999997</v>
      </c>
      <c r="E182">
        <v>54000</v>
      </c>
      <c r="F182">
        <v>-4.71</v>
      </c>
      <c r="G182" s="21">
        <v>-673.26700000000005</v>
      </c>
      <c r="H182">
        <v>54000</v>
      </c>
      <c r="I182">
        <v>-4.4009999999999998</v>
      </c>
      <c r="J182" s="21">
        <v>-606.03899999999999</v>
      </c>
      <c r="K182">
        <v>54000</v>
      </c>
      <c r="L182">
        <v>-4.2539999999999996</v>
      </c>
      <c r="M182" s="21">
        <v>-595.59199999999998</v>
      </c>
      <c r="N182">
        <v>54000</v>
      </c>
      <c r="O182">
        <v>-5.9740000000000002</v>
      </c>
      <c r="P182" s="21">
        <v>-359.14299999999997</v>
      </c>
      <c r="Q182">
        <v>54000</v>
      </c>
      <c r="R182">
        <v>-8.1940000000000008</v>
      </c>
      <c r="S182" s="21">
        <v>-514.34</v>
      </c>
      <c r="T182">
        <f>AVERAGE(C182,F182)</f>
        <v>-4.0920000000000005</v>
      </c>
      <c r="U182">
        <f>STDEV(C182,F182)</f>
        <v>0.87398398154657042</v>
      </c>
      <c r="V182">
        <f>AVERAGE(I182,L182)</f>
        <v>-4.3274999999999997</v>
      </c>
      <c r="W182">
        <f>STDEV(I182,L182)</f>
        <v>0.10394469683442266</v>
      </c>
      <c r="X182">
        <f>AVERAGE(O182,R182)</f>
        <v>-7.0840000000000005</v>
      </c>
      <c r="Y182">
        <f>STDEV(O182,R182)</f>
        <v>1.5697770542341372</v>
      </c>
      <c r="Z182">
        <f t="shared" si="16"/>
        <v>-0.57174793908062049</v>
      </c>
      <c r="AA182">
        <f t="shared" si="17"/>
        <v>0.12211596780027531</v>
      </c>
      <c r="AB182">
        <f t="shared" si="18"/>
        <v>-0.60465278748078799</v>
      </c>
      <c r="AC182">
        <f t="shared" si="19"/>
        <v>1.4523501024790088E-2</v>
      </c>
      <c r="AD182">
        <f t="shared" si="20"/>
        <v>-0.98980019561268695</v>
      </c>
      <c r="AE182">
        <f t="shared" si="21"/>
        <v>0.21933450527233997</v>
      </c>
      <c r="AF182">
        <f>C182/7.157</f>
        <v>-0.48539891015788739</v>
      </c>
      <c r="AG182">
        <f>F182/7.157</f>
        <v>-0.65809696800335338</v>
      </c>
      <c r="AH182">
        <f>I182/7.157</f>
        <v>-0.61492245354198682</v>
      </c>
      <c r="AI182">
        <f>L182/7.157</f>
        <v>-0.59438312141958916</v>
      </c>
      <c r="AJ182">
        <f>O182/7.157</f>
        <v>-0.83470727958641888</v>
      </c>
      <c r="AK182">
        <f>R182/7.157</f>
        <v>-1.1448931116389549</v>
      </c>
    </row>
    <row r="183" spans="1:37" x14ac:dyDescent="0.3">
      <c r="A183">
        <f t="shared" si="15"/>
        <v>0.62847222222222221</v>
      </c>
      <c r="B183">
        <v>54300</v>
      </c>
      <c r="C183">
        <v>-3.4790000000000001</v>
      </c>
      <c r="D183" s="21">
        <v>-540.85199999999998</v>
      </c>
      <c r="E183">
        <v>54300</v>
      </c>
      <c r="F183">
        <v>-4.6980000000000004</v>
      </c>
      <c r="G183" s="21">
        <v>-674.67600000000004</v>
      </c>
      <c r="H183">
        <v>54300</v>
      </c>
      <c r="I183">
        <v>-4.3650000000000002</v>
      </c>
      <c r="J183" s="21">
        <v>-607.34799999999996</v>
      </c>
      <c r="K183">
        <v>54300</v>
      </c>
      <c r="L183">
        <v>-4.3109999999999999</v>
      </c>
      <c r="M183" s="21">
        <v>-596.88599999999997</v>
      </c>
      <c r="N183">
        <v>54300</v>
      </c>
      <c r="O183">
        <v>-5.9560000000000004</v>
      </c>
      <c r="P183" s="21">
        <v>-360.93</v>
      </c>
      <c r="Q183">
        <v>54300</v>
      </c>
      <c r="R183">
        <v>-8.5250000000000004</v>
      </c>
      <c r="S183" s="21">
        <v>-516.89700000000005</v>
      </c>
      <c r="T183">
        <f>AVERAGE(C183,F183)</f>
        <v>-4.0884999999999998</v>
      </c>
      <c r="U183">
        <f>STDEV(C183,F183)</f>
        <v>0.86196316626640646</v>
      </c>
      <c r="V183">
        <f>AVERAGE(I183,L183)</f>
        <v>-4.3380000000000001</v>
      </c>
      <c r="W183">
        <f>STDEV(I183,L183)</f>
        <v>3.8183766184073757E-2</v>
      </c>
      <c r="X183">
        <f>AVERAGE(O183,R183)</f>
        <v>-7.2405000000000008</v>
      </c>
      <c r="Y183">
        <f>STDEV(O183,R183)</f>
        <v>1.8165573208682368</v>
      </c>
      <c r="Z183">
        <f t="shared" si="16"/>
        <v>-0.57125890736342044</v>
      </c>
      <c r="AA183">
        <f t="shared" si="17"/>
        <v>0.12043637924638906</v>
      </c>
      <c r="AB183">
        <f t="shared" si="18"/>
        <v>-0.60611988263238792</v>
      </c>
      <c r="AC183">
        <f t="shared" si="19"/>
        <v>5.3351636417596415E-3</v>
      </c>
      <c r="AD183">
        <f t="shared" si="20"/>
        <v>-1.0116668995389131</v>
      </c>
      <c r="AE183">
        <f t="shared" si="21"/>
        <v>0.25381547029037821</v>
      </c>
      <c r="AF183">
        <f>C183/7.157</f>
        <v>-0.48609752689674446</v>
      </c>
      <c r="AG183">
        <f>F183/7.157</f>
        <v>-0.65642028783009643</v>
      </c>
      <c r="AH183">
        <f>I183/7.157</f>
        <v>-0.60989241302221608</v>
      </c>
      <c r="AI183">
        <f>L183/7.157</f>
        <v>-0.60234735224255975</v>
      </c>
      <c r="AJ183">
        <f>O183/7.157</f>
        <v>-0.83219225932653351</v>
      </c>
      <c r="AK183">
        <f>R183/7.157</f>
        <v>-1.1911415397512926</v>
      </c>
    </row>
    <row r="184" spans="1:37" x14ac:dyDescent="0.3">
      <c r="A184">
        <f t="shared" si="15"/>
        <v>0.63194444444444442</v>
      </c>
      <c r="B184">
        <v>54600</v>
      </c>
      <c r="C184">
        <v>-3.4729999999999999</v>
      </c>
      <c r="D184" s="21">
        <v>-541.89400000000001</v>
      </c>
      <c r="E184">
        <v>54600</v>
      </c>
      <c r="F184">
        <v>-4.6840000000000002</v>
      </c>
      <c r="G184" s="21">
        <v>-676.08100000000002</v>
      </c>
      <c r="H184">
        <v>54600</v>
      </c>
      <c r="I184">
        <v>-4.3710000000000004</v>
      </c>
      <c r="J184" s="21">
        <v>-608.65899999999999</v>
      </c>
      <c r="K184">
        <v>54600</v>
      </c>
      <c r="L184">
        <v>-4.2590000000000003</v>
      </c>
      <c r="M184" s="21">
        <v>-598.16300000000001</v>
      </c>
      <c r="N184">
        <v>54600</v>
      </c>
      <c r="O184">
        <v>-4.9409999999999998</v>
      </c>
      <c r="P184" s="21">
        <v>-362.41199999999998</v>
      </c>
      <c r="Q184">
        <v>54600</v>
      </c>
      <c r="R184">
        <v>-8.8810000000000002</v>
      </c>
      <c r="S184" s="21">
        <v>-519.56100000000004</v>
      </c>
      <c r="T184">
        <f>AVERAGE(C184,F184)</f>
        <v>-4.0785</v>
      </c>
      <c r="U184">
        <f>STDEV(C184,F184)</f>
        <v>0.85630631201691321</v>
      </c>
      <c r="V184">
        <f>AVERAGE(I184,L184)</f>
        <v>-4.3150000000000004</v>
      </c>
      <c r="W184">
        <f>STDEV(I184,L184)</f>
        <v>7.9195959492893389E-2</v>
      </c>
      <c r="X184">
        <f>AVERAGE(O184,R184)</f>
        <v>-6.9109999999999996</v>
      </c>
      <c r="Y184">
        <f>STDEV(O184,R184)</f>
        <v>2.7860007178749986</v>
      </c>
      <c r="Z184">
        <f t="shared" si="16"/>
        <v>-0.5698616738857063</v>
      </c>
      <c r="AA184">
        <f t="shared" si="17"/>
        <v>0.11964598463279491</v>
      </c>
      <c r="AB184">
        <f t="shared" si="18"/>
        <v>-0.60290624563364548</v>
      </c>
      <c r="AC184">
        <f t="shared" si="19"/>
        <v>1.1065524590316247E-2</v>
      </c>
      <c r="AD184">
        <f t="shared" si="20"/>
        <v>-0.96562805644823246</v>
      </c>
      <c r="AE184">
        <f t="shared" si="21"/>
        <v>0.38926934719505357</v>
      </c>
      <c r="AF184">
        <f>C184/7.157</f>
        <v>-0.48525918681011593</v>
      </c>
      <c r="AG184">
        <f>F184/7.157</f>
        <v>-0.65446416096129667</v>
      </c>
      <c r="AH184">
        <f>I184/7.157</f>
        <v>-0.6107307531088445</v>
      </c>
      <c r="AI184">
        <f>L184/7.157</f>
        <v>-0.59508173815844634</v>
      </c>
      <c r="AJ184">
        <f>O184/7.157</f>
        <v>-0.6903730613385497</v>
      </c>
      <c r="AK184">
        <f>R184/7.157</f>
        <v>-1.2408830515579155</v>
      </c>
    </row>
    <row r="185" spans="1:37" x14ac:dyDescent="0.3">
      <c r="A185">
        <f t="shared" si="15"/>
        <v>0.63541666666666663</v>
      </c>
      <c r="B185">
        <v>54900</v>
      </c>
      <c r="C185">
        <v>-3.4529999999999998</v>
      </c>
      <c r="D185" s="21">
        <v>-542.92999999999995</v>
      </c>
      <c r="E185">
        <v>54900</v>
      </c>
      <c r="F185">
        <v>-4.6749999999999998</v>
      </c>
      <c r="G185" s="21">
        <v>-677.48400000000004</v>
      </c>
      <c r="H185">
        <v>54900</v>
      </c>
      <c r="I185">
        <v>-4.3449999999999998</v>
      </c>
      <c r="J185" s="21">
        <v>-609.96299999999997</v>
      </c>
      <c r="K185">
        <v>54900</v>
      </c>
      <c r="L185">
        <v>-4.2069999999999999</v>
      </c>
      <c r="M185" s="21">
        <v>-599.42499999999995</v>
      </c>
      <c r="N185">
        <v>54900</v>
      </c>
      <c r="O185">
        <v>-4.4080000000000004</v>
      </c>
      <c r="P185" s="21">
        <v>-363.73399999999998</v>
      </c>
      <c r="Q185">
        <v>54900</v>
      </c>
      <c r="R185">
        <v>-8.64</v>
      </c>
      <c r="S185" s="21">
        <v>-522.15300000000002</v>
      </c>
      <c r="T185">
        <f>AVERAGE(C185,F185)</f>
        <v>-4.0640000000000001</v>
      </c>
      <c r="U185">
        <f>STDEV(C185,F185)</f>
        <v>0.86408448660995774</v>
      </c>
      <c r="V185">
        <f>AVERAGE(I185,L185)</f>
        <v>-4.2759999999999998</v>
      </c>
      <c r="W185">
        <f>STDEV(I185,L185)</f>
        <v>9.758073580374349E-2</v>
      </c>
      <c r="X185">
        <f>AVERAGE(O185,R185)</f>
        <v>-6.5240000000000009</v>
      </c>
      <c r="Y185">
        <f>STDEV(O185,R185)</f>
        <v>2.9924758979814654</v>
      </c>
      <c r="Z185">
        <f t="shared" si="16"/>
        <v>-0.56783568534302087</v>
      </c>
      <c r="AA185">
        <f t="shared" si="17"/>
        <v>0.12073277722648564</v>
      </c>
      <c r="AB185">
        <f t="shared" si="18"/>
        <v>-0.59745703507056025</v>
      </c>
      <c r="AC185">
        <f t="shared" si="19"/>
        <v>1.3634307084496785E-2</v>
      </c>
      <c r="AD185">
        <f t="shared" si="20"/>
        <v>-0.9115551208606959</v>
      </c>
      <c r="AE185">
        <f t="shared" si="21"/>
        <v>0.41811875059123449</v>
      </c>
      <c r="AF185">
        <f>C185/7.157</f>
        <v>-0.4824647198546877</v>
      </c>
      <c r="AG185">
        <f>F185/7.157</f>
        <v>-0.65320665083135387</v>
      </c>
      <c r="AH185">
        <f>I185/7.157</f>
        <v>-0.60709794606678769</v>
      </c>
      <c r="AI185">
        <f>L185/7.157</f>
        <v>-0.58781612407433281</v>
      </c>
      <c r="AJ185">
        <f>O185/7.157</f>
        <v>-0.61590051697638681</v>
      </c>
      <c r="AK185">
        <f>R185/7.157</f>
        <v>-1.2072097247450049</v>
      </c>
    </row>
    <row r="186" spans="1:37" x14ac:dyDescent="0.3">
      <c r="A186">
        <f t="shared" si="15"/>
        <v>0.63888888888888884</v>
      </c>
      <c r="B186">
        <v>55200</v>
      </c>
      <c r="C186">
        <v>-3.4430000000000001</v>
      </c>
      <c r="D186" s="21">
        <v>-543.96299999999997</v>
      </c>
      <c r="E186">
        <v>55200</v>
      </c>
      <c r="F186">
        <v>-4.6630000000000003</v>
      </c>
      <c r="G186" s="21">
        <v>-678.88300000000004</v>
      </c>
      <c r="H186">
        <v>55200</v>
      </c>
      <c r="I186">
        <v>-4.3540000000000001</v>
      </c>
      <c r="J186" s="21">
        <v>-611.26900000000001</v>
      </c>
      <c r="K186">
        <v>55200</v>
      </c>
      <c r="L186">
        <v>-4.21</v>
      </c>
      <c r="M186" s="21">
        <v>-600.68799999999999</v>
      </c>
      <c r="N186">
        <v>55200</v>
      </c>
      <c r="O186">
        <v>-3.9239999999999999</v>
      </c>
      <c r="P186" s="21">
        <v>-364.911</v>
      </c>
      <c r="Q186">
        <v>55200</v>
      </c>
      <c r="R186">
        <v>-9.24</v>
      </c>
      <c r="S186" s="21">
        <v>-524.92499999999995</v>
      </c>
      <c r="T186">
        <f>AVERAGE(C186,F186)</f>
        <v>-4.0529999999999999</v>
      </c>
      <c r="U186">
        <f>STDEV(C186,F186)</f>
        <v>0.8626702730475917</v>
      </c>
      <c r="V186">
        <f>AVERAGE(I186,L186)</f>
        <v>-4.282</v>
      </c>
      <c r="W186">
        <f>STDEV(I186,L186)</f>
        <v>0.10182337649086293</v>
      </c>
      <c r="X186">
        <f>AVERAGE(O186,R186)</f>
        <v>-6.5819999999999999</v>
      </c>
      <c r="Y186">
        <f>STDEV(O186,R186)</f>
        <v>3.7589796487876854</v>
      </c>
      <c r="Z186">
        <f t="shared" si="16"/>
        <v>-0.56629872851753527</v>
      </c>
      <c r="AA186">
        <f t="shared" si="17"/>
        <v>0.12053517857308813</v>
      </c>
      <c r="AB186">
        <f t="shared" si="18"/>
        <v>-0.59829537515718878</v>
      </c>
      <c r="AC186">
        <f t="shared" si="19"/>
        <v>1.4227103044692319E-2</v>
      </c>
      <c r="AD186">
        <f t="shared" si="20"/>
        <v>-0.91965907503143773</v>
      </c>
      <c r="AE186">
        <f t="shared" si="21"/>
        <v>0.52521722073322419</v>
      </c>
      <c r="AF186">
        <f>C186/7.157</f>
        <v>-0.48106748637697361</v>
      </c>
      <c r="AG186">
        <f>F186/7.157</f>
        <v>-0.65152997065809704</v>
      </c>
      <c r="AH186">
        <f>I186/7.157</f>
        <v>-0.60835545619673048</v>
      </c>
      <c r="AI186">
        <f>L186/7.157</f>
        <v>-0.58823529411764708</v>
      </c>
      <c r="AJ186">
        <f>O186/7.157</f>
        <v>-0.54827441665502308</v>
      </c>
      <c r="AK186">
        <f>R186/7.157</f>
        <v>-1.2910437334078524</v>
      </c>
    </row>
    <row r="187" spans="1:37" x14ac:dyDescent="0.3">
      <c r="A187">
        <f t="shared" si="15"/>
        <v>0.64236111111111116</v>
      </c>
      <c r="B187">
        <v>55500</v>
      </c>
      <c r="C187">
        <v>-3.4340000000000002</v>
      </c>
      <c r="D187" s="21">
        <v>-544.99300000000005</v>
      </c>
      <c r="E187">
        <v>55500</v>
      </c>
      <c r="F187">
        <v>-4.6660000000000004</v>
      </c>
      <c r="G187" s="21">
        <v>-680.28200000000004</v>
      </c>
      <c r="H187">
        <v>55500</v>
      </c>
      <c r="I187">
        <v>-4.3570000000000002</v>
      </c>
      <c r="J187" s="21">
        <v>-612.57600000000002</v>
      </c>
      <c r="K187">
        <v>55500</v>
      </c>
      <c r="L187">
        <v>-4.1900000000000004</v>
      </c>
      <c r="M187" s="21">
        <v>-601.94500000000005</v>
      </c>
      <c r="N187">
        <v>55500</v>
      </c>
      <c r="O187">
        <v>-4.8280000000000003</v>
      </c>
      <c r="P187" s="21">
        <v>-366.36</v>
      </c>
      <c r="Q187">
        <v>55500</v>
      </c>
      <c r="R187">
        <v>-9.0429999999999993</v>
      </c>
      <c r="S187" s="21">
        <v>-527.63800000000003</v>
      </c>
      <c r="T187">
        <f>AVERAGE(C187,F187)</f>
        <v>-4.0500000000000007</v>
      </c>
      <c r="U187">
        <f>STDEV(C187,F187)</f>
        <v>0.87115555442181969</v>
      </c>
      <c r="V187">
        <f>AVERAGE(I187,L187)</f>
        <v>-4.2735000000000003</v>
      </c>
      <c r="W187">
        <f>STDEV(I187,L187)</f>
        <v>0.11808683245815331</v>
      </c>
      <c r="X187">
        <f>AVERAGE(O187,R187)</f>
        <v>-6.9354999999999993</v>
      </c>
      <c r="Y187">
        <f>STDEV(O187,R187)</f>
        <v>2.980455082701297</v>
      </c>
      <c r="Z187">
        <f t="shared" si="16"/>
        <v>-0.56587955847422111</v>
      </c>
      <c r="AA187">
        <f t="shared" si="17"/>
        <v>0.12172077049347767</v>
      </c>
      <c r="AB187">
        <f t="shared" si="18"/>
        <v>-0.59710772670113177</v>
      </c>
      <c r="AC187">
        <f t="shared" si="19"/>
        <v>1.6499487558775089E-2</v>
      </c>
      <c r="AD187">
        <f t="shared" si="20"/>
        <v>-0.96905127846863204</v>
      </c>
      <c r="AE187">
        <f t="shared" si="21"/>
        <v>0.41643916203734765</v>
      </c>
      <c r="AF187">
        <f>C187/7.157</f>
        <v>-0.47980997624703092</v>
      </c>
      <c r="AG187">
        <f>F187/7.157</f>
        <v>-0.6519491407014113</v>
      </c>
      <c r="AH187">
        <f>I187/7.157</f>
        <v>-0.60877462624004475</v>
      </c>
      <c r="AI187">
        <f>L187/7.157</f>
        <v>-0.5854408271622189</v>
      </c>
      <c r="AJ187">
        <f>O187/7.157</f>
        <v>-0.67458432304038007</v>
      </c>
      <c r="AK187">
        <f>R187/7.157</f>
        <v>-1.263518233896884</v>
      </c>
    </row>
    <row r="188" spans="1:37" x14ac:dyDescent="0.3">
      <c r="A188">
        <f t="shared" si="15"/>
        <v>0.64583333333333337</v>
      </c>
      <c r="B188">
        <v>55800</v>
      </c>
      <c r="C188">
        <v>-3.448</v>
      </c>
      <c r="D188" s="21">
        <v>-546.02800000000002</v>
      </c>
      <c r="E188">
        <v>55800</v>
      </c>
      <c r="F188">
        <v>-4.6630000000000003</v>
      </c>
      <c r="G188" s="21">
        <v>-681.68100000000004</v>
      </c>
      <c r="H188">
        <v>55800</v>
      </c>
      <c r="I188">
        <v>-4.3140000000000001</v>
      </c>
      <c r="J188" s="21">
        <v>-613.87</v>
      </c>
      <c r="K188">
        <v>55800</v>
      </c>
      <c r="L188">
        <v>-4.1909999999999998</v>
      </c>
      <c r="M188" s="21">
        <v>-603.20299999999997</v>
      </c>
      <c r="N188">
        <v>55800</v>
      </c>
      <c r="O188">
        <v>-4.8280000000000003</v>
      </c>
      <c r="P188" s="21">
        <v>-367.80799999999999</v>
      </c>
      <c r="Q188">
        <v>55800</v>
      </c>
      <c r="R188">
        <v>-8.6709999999999994</v>
      </c>
      <c r="S188" s="21">
        <v>-530.24</v>
      </c>
      <c r="T188">
        <f>AVERAGE(C188,F188)</f>
        <v>-4.0555000000000003</v>
      </c>
      <c r="U188">
        <f>STDEV(C188,F188)</f>
        <v>0.85913473914165095</v>
      </c>
      <c r="V188">
        <f>AVERAGE(I188,L188)</f>
        <v>-4.2524999999999995</v>
      </c>
      <c r="W188">
        <f>STDEV(I188,L188)</f>
        <v>8.6974134085945495E-2</v>
      </c>
      <c r="X188">
        <f>AVERAGE(O188,R188)</f>
        <v>-6.7494999999999994</v>
      </c>
      <c r="Y188">
        <f>STDEV(O188,R188)</f>
        <v>2.7174113600999057</v>
      </c>
      <c r="Z188">
        <f t="shared" si="16"/>
        <v>-0.56664803688696386</v>
      </c>
      <c r="AA188">
        <f t="shared" si="17"/>
        <v>0.12004118193959075</v>
      </c>
      <c r="AB188">
        <f t="shared" si="18"/>
        <v>-0.59417353639793202</v>
      </c>
      <c r="AC188">
        <f t="shared" si="19"/>
        <v>1.2152317184008034E-2</v>
      </c>
      <c r="AD188">
        <f t="shared" si="20"/>
        <v>-0.94306273578314925</v>
      </c>
      <c r="AE188">
        <f t="shared" si="21"/>
        <v>0.37968581250522643</v>
      </c>
      <c r="AF188">
        <f>C188/7.157</f>
        <v>-0.48176610311583062</v>
      </c>
      <c r="AG188">
        <f>F188/7.157</f>
        <v>-0.65152997065809704</v>
      </c>
      <c r="AH188">
        <f>I188/7.157</f>
        <v>-0.60276652228587402</v>
      </c>
      <c r="AI188">
        <f>L188/7.157</f>
        <v>-0.58558055050999025</v>
      </c>
      <c r="AJ188">
        <f>O188/7.157</f>
        <v>-0.67458432304038007</v>
      </c>
      <c r="AK188">
        <f>R188/7.157</f>
        <v>-1.2115411485259187</v>
      </c>
    </row>
    <row r="189" spans="1:37" x14ac:dyDescent="0.3">
      <c r="A189">
        <f t="shared" si="15"/>
        <v>0.64930555555555558</v>
      </c>
      <c r="B189">
        <v>56100</v>
      </c>
      <c r="C189">
        <v>-3.4369999999999998</v>
      </c>
      <c r="D189" s="21">
        <v>-547.05899999999997</v>
      </c>
      <c r="E189">
        <v>56100</v>
      </c>
      <c r="F189">
        <v>-4.6749999999999998</v>
      </c>
      <c r="G189" s="21">
        <v>-683.08399999999995</v>
      </c>
      <c r="H189">
        <v>56100</v>
      </c>
      <c r="I189">
        <v>-4.282</v>
      </c>
      <c r="J189" s="21">
        <v>-615.154</v>
      </c>
      <c r="K189">
        <v>56100</v>
      </c>
      <c r="L189">
        <v>-4.1120000000000001</v>
      </c>
      <c r="M189" s="21">
        <v>-604.43600000000004</v>
      </c>
      <c r="N189">
        <v>56100</v>
      </c>
      <c r="O189">
        <v>-6.2549999999999999</v>
      </c>
      <c r="P189" s="21">
        <v>-369.685</v>
      </c>
      <c r="Q189">
        <v>56100</v>
      </c>
      <c r="R189">
        <v>-9.0340000000000007</v>
      </c>
      <c r="S189" s="21">
        <v>-532.95000000000005</v>
      </c>
      <c r="T189">
        <f>AVERAGE(C189,F189)</f>
        <v>-4.056</v>
      </c>
      <c r="U189">
        <f>STDEV(C189,F189)</f>
        <v>0.87539819510894312</v>
      </c>
      <c r="V189">
        <f>AVERAGE(I189,L189)</f>
        <v>-4.1970000000000001</v>
      </c>
      <c r="W189">
        <f>STDEV(I189,L189)</f>
        <v>0.12020815280171303</v>
      </c>
      <c r="X189">
        <f>AVERAGE(O189,R189)</f>
        <v>-7.6445000000000007</v>
      </c>
      <c r="Y189">
        <f>STDEV(O189,R189)</f>
        <v>1.9650497449174178</v>
      </c>
      <c r="Z189">
        <f t="shared" si="16"/>
        <v>-0.56671789856084953</v>
      </c>
      <c r="AA189">
        <f t="shared" si="17"/>
        <v>0.12231356645367376</v>
      </c>
      <c r="AB189">
        <f t="shared" si="18"/>
        <v>-0.58641889059661867</v>
      </c>
      <c r="AC189">
        <f t="shared" si="19"/>
        <v>1.6795885538872856E-2</v>
      </c>
      <c r="AD189">
        <f t="shared" si="20"/>
        <v>-1.0681151320385638</v>
      </c>
      <c r="AE189">
        <f t="shared" si="21"/>
        <v>0.27456332889722201</v>
      </c>
      <c r="AF189">
        <f>C189/7.157</f>
        <v>-0.48022914629034508</v>
      </c>
      <c r="AG189">
        <f>F189/7.157</f>
        <v>-0.65320665083135387</v>
      </c>
      <c r="AH189">
        <f>I189/7.157</f>
        <v>-0.59829537515718878</v>
      </c>
      <c r="AI189">
        <f>L189/7.157</f>
        <v>-0.57454240603604867</v>
      </c>
      <c r="AJ189">
        <f>O189/7.157</f>
        <v>-0.87396954031018581</v>
      </c>
      <c r="AK189">
        <f>R189/7.157</f>
        <v>-1.2622607237669417</v>
      </c>
    </row>
    <row r="190" spans="1:37" x14ac:dyDescent="0.3">
      <c r="A190">
        <f t="shared" si="15"/>
        <v>0.65277777777777779</v>
      </c>
      <c r="B190">
        <v>56400</v>
      </c>
      <c r="C190">
        <v>-3.419</v>
      </c>
      <c r="D190" s="21">
        <v>-548.08500000000004</v>
      </c>
      <c r="E190">
        <v>56400</v>
      </c>
      <c r="F190">
        <v>-4.6470000000000002</v>
      </c>
      <c r="G190" s="21">
        <v>-684.47799999999995</v>
      </c>
      <c r="H190">
        <v>56400</v>
      </c>
      <c r="I190">
        <v>-4.28</v>
      </c>
      <c r="J190" s="21">
        <v>-616.43899999999996</v>
      </c>
      <c r="K190">
        <v>56400</v>
      </c>
      <c r="L190">
        <v>-4.0599999999999996</v>
      </c>
      <c r="M190" s="21">
        <v>-605.654</v>
      </c>
      <c r="N190">
        <v>56400</v>
      </c>
      <c r="O190">
        <v>-6.4489999999999998</v>
      </c>
      <c r="P190" s="21">
        <v>-371.61900000000003</v>
      </c>
      <c r="Q190">
        <v>56400</v>
      </c>
      <c r="R190">
        <v>-8.6829999999999998</v>
      </c>
      <c r="S190" s="21">
        <v>-535.55499999999995</v>
      </c>
      <c r="T190">
        <f>AVERAGE(C190,F190)</f>
        <v>-4.0330000000000004</v>
      </c>
      <c r="U190">
        <f>STDEV(C190,F190)</f>
        <v>0.86832712729707839</v>
      </c>
      <c r="V190">
        <f>AVERAGE(I190,L190)</f>
        <v>-4.17</v>
      </c>
      <c r="W190">
        <f>STDEV(I190,L190)</f>
        <v>0.1555634918610409</v>
      </c>
      <c r="X190">
        <f>AVERAGE(O190,R190)</f>
        <v>-7.5659999999999998</v>
      </c>
      <c r="Y190">
        <f>STDEV(O190,R190)</f>
        <v>1.5796765491707434</v>
      </c>
      <c r="Z190">
        <f t="shared" si="16"/>
        <v>-0.56350426156210709</v>
      </c>
      <c r="AA190">
        <f t="shared" si="17"/>
        <v>0.12132557318668134</v>
      </c>
      <c r="AB190">
        <f t="shared" si="18"/>
        <v>-0.5826463602067905</v>
      </c>
      <c r="AC190">
        <f t="shared" si="19"/>
        <v>2.1735851873835532E-2</v>
      </c>
      <c r="AD190">
        <f t="shared" si="20"/>
        <v>-1.0571468492385077</v>
      </c>
      <c r="AE190">
        <f t="shared" si="21"/>
        <v>0.22071769584612874</v>
      </c>
      <c r="AF190">
        <f>C190/7.157</f>
        <v>-0.47771412603045971</v>
      </c>
      <c r="AG190">
        <f>F190/7.157</f>
        <v>-0.64929439709375436</v>
      </c>
      <c r="AH190">
        <f>I190/7.157</f>
        <v>-0.59801592846164597</v>
      </c>
      <c r="AI190">
        <f>L190/7.157</f>
        <v>-0.56727679195193514</v>
      </c>
      <c r="AJ190">
        <f>O190/7.157</f>
        <v>-0.90107586977783982</v>
      </c>
      <c r="AK190">
        <f>R190/7.157</f>
        <v>-1.2132178286991755</v>
      </c>
    </row>
    <row r="191" spans="1:37" x14ac:dyDescent="0.3">
      <c r="A191">
        <f t="shared" si="15"/>
        <v>0.65625</v>
      </c>
      <c r="B191">
        <v>56700</v>
      </c>
      <c r="C191">
        <v>-3.44</v>
      </c>
      <c r="D191" s="21">
        <v>-549.11699999999996</v>
      </c>
      <c r="E191">
        <v>56700</v>
      </c>
      <c r="F191">
        <v>-4.641</v>
      </c>
      <c r="G191" s="21">
        <v>-685.87</v>
      </c>
      <c r="H191">
        <v>56700</v>
      </c>
      <c r="I191">
        <v>-4.3339999999999996</v>
      </c>
      <c r="J191" s="21">
        <v>-617.73900000000003</v>
      </c>
      <c r="K191">
        <v>56700</v>
      </c>
      <c r="L191">
        <v>-4.1059999999999999</v>
      </c>
      <c r="M191" s="21">
        <v>-606.88599999999997</v>
      </c>
      <c r="N191">
        <v>56700</v>
      </c>
      <c r="O191">
        <v>-5.6669999999999998</v>
      </c>
      <c r="P191" s="21">
        <v>-373.31900000000002</v>
      </c>
      <c r="Q191">
        <v>56700</v>
      </c>
      <c r="R191">
        <v>-8.5990000000000002</v>
      </c>
      <c r="S191" s="21">
        <v>-538.13400000000001</v>
      </c>
      <c r="T191">
        <f>AVERAGE(C191,F191)</f>
        <v>-4.0404999999999998</v>
      </c>
      <c r="U191">
        <f>STDEV(C191,F191)</f>
        <v>0.8492352442050447</v>
      </c>
      <c r="V191">
        <f>AVERAGE(I191,L191)</f>
        <v>-4.22</v>
      </c>
      <c r="W191">
        <f>STDEV(I191,L191)</f>
        <v>0.16122034611053268</v>
      </c>
      <c r="X191">
        <f>AVERAGE(O191,R191)</f>
        <v>-7.133</v>
      </c>
      <c r="Y191">
        <f>STDEV(O191,R191)</f>
        <v>2.0732370824389599</v>
      </c>
      <c r="Z191">
        <f t="shared" si="16"/>
        <v>-0.56455218667039264</v>
      </c>
      <c r="AA191">
        <f t="shared" si="17"/>
        <v>0.11865799136580198</v>
      </c>
      <c r="AB191">
        <f t="shared" si="18"/>
        <v>-0.58963252759536111</v>
      </c>
      <c r="AC191">
        <f t="shared" si="19"/>
        <v>2.2526246487429465E-2</v>
      </c>
      <c r="AD191">
        <f t="shared" si="20"/>
        <v>-0.9966466396534861</v>
      </c>
      <c r="AE191">
        <f t="shared" si="21"/>
        <v>0.28967962588220764</v>
      </c>
      <c r="AF191">
        <f>C191/7.157</f>
        <v>-0.48064831633365934</v>
      </c>
      <c r="AG191">
        <f>F191/7.157</f>
        <v>-0.64845605700712594</v>
      </c>
      <c r="AH191">
        <f>I191/7.157</f>
        <v>-0.60556098924130219</v>
      </c>
      <c r="AI191">
        <f>L191/7.157</f>
        <v>-0.57370406594942014</v>
      </c>
      <c r="AJ191">
        <f>O191/7.157</f>
        <v>-0.79181221182059525</v>
      </c>
      <c r="AK191">
        <f>R191/7.157</f>
        <v>-1.201481067486377</v>
      </c>
    </row>
    <row r="192" spans="1:37" x14ac:dyDescent="0.3">
      <c r="A192">
        <f t="shared" si="15"/>
        <v>0.65972222222222221</v>
      </c>
      <c r="B192">
        <v>57000</v>
      </c>
      <c r="C192">
        <v>-3.431</v>
      </c>
      <c r="D192" s="21">
        <v>-550.14599999999996</v>
      </c>
      <c r="E192">
        <v>57000</v>
      </c>
      <c r="F192">
        <v>-4.6260000000000003</v>
      </c>
      <c r="G192" s="21">
        <v>-687.25800000000004</v>
      </c>
      <c r="H192">
        <v>57000</v>
      </c>
      <c r="I192">
        <v>-4.3570000000000002</v>
      </c>
      <c r="J192" s="21">
        <v>-619.04600000000005</v>
      </c>
      <c r="K192">
        <v>57000</v>
      </c>
      <c r="L192">
        <v>-4.0599999999999996</v>
      </c>
      <c r="M192" s="21">
        <v>-608.10400000000004</v>
      </c>
      <c r="N192">
        <v>57000</v>
      </c>
      <c r="O192">
        <v>-4.8280000000000003</v>
      </c>
      <c r="P192" s="21">
        <v>-374.76799999999997</v>
      </c>
      <c r="Q192">
        <v>57000</v>
      </c>
      <c r="R192">
        <v>-8.4879999999999995</v>
      </c>
      <c r="S192" s="21">
        <v>-540.68100000000004</v>
      </c>
      <c r="T192">
        <f>AVERAGE(C192,F192)</f>
        <v>-4.0285000000000002</v>
      </c>
      <c r="U192">
        <f>STDEV(C192,F192)</f>
        <v>0.84499260351792582</v>
      </c>
      <c r="V192">
        <f>AVERAGE(I192,L192)</f>
        <v>-4.2084999999999999</v>
      </c>
      <c r="W192">
        <f>STDEV(I192,L192)</f>
        <v>0.21001071401240504</v>
      </c>
      <c r="X192">
        <f>AVERAGE(O192,R192)</f>
        <v>-6.6579999999999995</v>
      </c>
      <c r="Y192">
        <f>STDEV(O192,R192)</f>
        <v>2.5880108191427666</v>
      </c>
      <c r="Z192">
        <f t="shared" si="16"/>
        <v>-0.56287550649713569</v>
      </c>
      <c r="AA192">
        <f t="shared" si="17"/>
        <v>0.11806519540560652</v>
      </c>
      <c r="AB192">
        <f t="shared" si="18"/>
        <v>-0.58802570909598995</v>
      </c>
      <c r="AC192">
        <f t="shared" si="19"/>
        <v>2.9343400029677943E-2</v>
      </c>
      <c r="AD192">
        <f t="shared" si="20"/>
        <v>-0.93027804946206505</v>
      </c>
      <c r="AE192">
        <f t="shared" si="21"/>
        <v>0.36160553571926318</v>
      </c>
      <c r="AF192">
        <f>C192/7.157</f>
        <v>-0.47939080620371666</v>
      </c>
      <c r="AG192">
        <f>F192/7.157</f>
        <v>-0.64636020679055473</v>
      </c>
      <c r="AH192">
        <f>I192/7.157</f>
        <v>-0.60877462624004475</v>
      </c>
      <c r="AI192">
        <f>L192/7.157</f>
        <v>-0.56727679195193514</v>
      </c>
      <c r="AJ192">
        <f>O192/7.157</f>
        <v>-0.67458432304038007</v>
      </c>
      <c r="AK192">
        <f>R192/7.157</f>
        <v>-1.18597177588375</v>
      </c>
    </row>
    <row r="193" spans="1:37" x14ac:dyDescent="0.3">
      <c r="A193">
        <f t="shared" si="15"/>
        <v>0.66319444444444442</v>
      </c>
      <c r="B193">
        <v>57300</v>
      </c>
      <c r="C193">
        <v>-3.423</v>
      </c>
      <c r="D193" s="21">
        <v>-551.173</v>
      </c>
      <c r="E193">
        <v>57300</v>
      </c>
      <c r="F193">
        <v>-4.6349999999999998</v>
      </c>
      <c r="G193" s="21">
        <v>-688.64800000000002</v>
      </c>
      <c r="H193">
        <v>57300</v>
      </c>
      <c r="I193">
        <v>-4.351</v>
      </c>
      <c r="J193" s="21">
        <v>-620.351</v>
      </c>
      <c r="K193">
        <v>57300</v>
      </c>
      <c r="L193">
        <v>-4.0359999999999996</v>
      </c>
      <c r="M193" s="21">
        <v>-609.31399999999996</v>
      </c>
      <c r="N193">
        <v>57300</v>
      </c>
      <c r="O193">
        <v>-5.4720000000000004</v>
      </c>
      <c r="P193" s="21">
        <v>-376.41</v>
      </c>
      <c r="Q193">
        <v>57300</v>
      </c>
      <c r="R193">
        <v>-8.68</v>
      </c>
      <c r="S193" s="21">
        <v>-543.28499999999997</v>
      </c>
      <c r="T193">
        <f>AVERAGE(C193,F193)</f>
        <v>-4.0289999999999999</v>
      </c>
      <c r="U193">
        <f>STDEV(C193,F193)</f>
        <v>0.85701341879809367</v>
      </c>
      <c r="V193">
        <f>AVERAGE(I193,L193)</f>
        <v>-4.1935000000000002</v>
      </c>
      <c r="W193">
        <f>STDEV(I193,L193)</f>
        <v>0.22273863607376276</v>
      </c>
      <c r="X193">
        <f>AVERAGE(O193,R193)</f>
        <v>-7.0760000000000005</v>
      </c>
      <c r="Y193">
        <f>STDEV(O193,R193)</f>
        <v>2.2683985540464429</v>
      </c>
      <c r="Z193">
        <f t="shared" si="16"/>
        <v>-0.56294536817102137</v>
      </c>
      <c r="AA193">
        <f t="shared" si="17"/>
        <v>0.11974478395949331</v>
      </c>
      <c r="AB193">
        <f t="shared" si="18"/>
        <v>-0.58592985887941873</v>
      </c>
      <c r="AC193">
        <f t="shared" si="19"/>
        <v>3.1121787910264462E-2</v>
      </c>
      <c r="AD193">
        <f t="shared" si="20"/>
        <v>-0.98868240883051561</v>
      </c>
      <c r="AE193">
        <f t="shared" si="21"/>
        <v>0.31694824005120065</v>
      </c>
      <c r="AF193">
        <f>C193/7.157</f>
        <v>-0.47827301942154532</v>
      </c>
      <c r="AG193">
        <f>F193/7.157</f>
        <v>-0.64761771692049741</v>
      </c>
      <c r="AH193">
        <f>I193/7.157</f>
        <v>-0.60793628615341622</v>
      </c>
      <c r="AI193">
        <f>L193/7.157</f>
        <v>-0.56392343160542124</v>
      </c>
      <c r="AJ193">
        <f>O193/7.157</f>
        <v>-0.76456615900516978</v>
      </c>
      <c r="AK193">
        <f>R193/7.157</f>
        <v>-1.2127986586558615</v>
      </c>
    </row>
    <row r="194" spans="1:37" x14ac:dyDescent="0.3">
      <c r="A194">
        <f t="shared" si="15"/>
        <v>0.66666666666666663</v>
      </c>
      <c r="B194">
        <v>57600</v>
      </c>
      <c r="C194">
        <v>-3.411</v>
      </c>
      <c r="D194" s="21">
        <v>-552.197</v>
      </c>
      <c r="E194">
        <v>57600</v>
      </c>
      <c r="F194">
        <v>-4.6180000000000003</v>
      </c>
      <c r="G194" s="21">
        <v>-690.03399999999999</v>
      </c>
      <c r="H194">
        <v>57600</v>
      </c>
      <c r="I194">
        <v>-4.3029999999999999</v>
      </c>
      <c r="J194" s="21">
        <v>-621.64200000000005</v>
      </c>
      <c r="K194">
        <v>57600</v>
      </c>
      <c r="L194">
        <v>-3.9860000000000002</v>
      </c>
      <c r="M194" s="21">
        <v>-610.51</v>
      </c>
      <c r="N194">
        <v>57600</v>
      </c>
      <c r="O194">
        <v>-4.8550000000000004</v>
      </c>
      <c r="P194" s="21">
        <v>-377.86599999999999</v>
      </c>
      <c r="Q194">
        <v>57600</v>
      </c>
      <c r="R194">
        <v>-8.6419999999999995</v>
      </c>
      <c r="S194" s="21">
        <v>-545.87699999999995</v>
      </c>
      <c r="T194">
        <f>AVERAGE(C194,F194)</f>
        <v>-4.0145</v>
      </c>
      <c r="U194">
        <f>STDEV(C194,F194)</f>
        <v>0.85347788489216858</v>
      </c>
      <c r="V194">
        <f>AVERAGE(I194,L194)</f>
        <v>-4.1444999999999999</v>
      </c>
      <c r="W194">
        <f>STDEV(I194,L194)</f>
        <v>0.22415284963613538</v>
      </c>
      <c r="X194">
        <f>AVERAGE(O194,R194)</f>
        <v>-6.7484999999999999</v>
      </c>
      <c r="Y194">
        <f>STDEV(O194,R194)</f>
        <v>2.6778133803534567</v>
      </c>
      <c r="Z194">
        <f t="shared" si="16"/>
        <v>-0.56091937962833593</v>
      </c>
      <c r="AA194">
        <f t="shared" si="17"/>
        <v>0.11925078732599813</v>
      </c>
      <c r="AB194">
        <f t="shared" si="18"/>
        <v>-0.57908341483861947</v>
      </c>
      <c r="AC194">
        <f t="shared" si="19"/>
        <v>3.1319386563662899E-2</v>
      </c>
      <c r="AD194">
        <f t="shared" si="20"/>
        <v>-0.94292301243537791</v>
      </c>
      <c r="AE194">
        <f t="shared" si="21"/>
        <v>0.37415305021006801</v>
      </c>
      <c r="AF194">
        <f>C194/7.157</f>
        <v>-0.47659633924828837</v>
      </c>
      <c r="AG194">
        <f>F194/7.157</f>
        <v>-0.6452424200083835</v>
      </c>
      <c r="AH194">
        <f>I194/7.157</f>
        <v>-0.60122956546038842</v>
      </c>
      <c r="AI194">
        <f>L194/7.157</f>
        <v>-0.55693726421685064</v>
      </c>
      <c r="AJ194">
        <f>O194/7.157</f>
        <v>-0.67835685343020824</v>
      </c>
      <c r="AK194">
        <f>R194/7.157</f>
        <v>-1.2074891714405476</v>
      </c>
    </row>
    <row r="195" spans="1:37" x14ac:dyDescent="0.3">
      <c r="A195">
        <f t="shared" si="15"/>
        <v>0.67013888888888884</v>
      </c>
      <c r="B195">
        <v>57900</v>
      </c>
      <c r="C195">
        <v>-3.3929999999999998</v>
      </c>
      <c r="D195" s="21">
        <v>-553.21400000000006</v>
      </c>
      <c r="E195">
        <v>57900</v>
      </c>
      <c r="F195">
        <v>-4.5940000000000003</v>
      </c>
      <c r="G195" s="21">
        <v>-691.41200000000003</v>
      </c>
      <c r="H195">
        <v>57900</v>
      </c>
      <c r="I195">
        <v>-4.3019999999999996</v>
      </c>
      <c r="J195" s="21">
        <v>-622.93200000000002</v>
      </c>
      <c r="K195">
        <v>57900</v>
      </c>
      <c r="L195">
        <v>-3.9670000000000001</v>
      </c>
      <c r="M195" s="21">
        <v>-611.70000000000005</v>
      </c>
      <c r="N195">
        <v>57900</v>
      </c>
      <c r="O195">
        <v>-4.7240000000000002</v>
      </c>
      <c r="P195" s="21">
        <v>-379.28300000000002</v>
      </c>
      <c r="Q195">
        <v>57900</v>
      </c>
      <c r="R195">
        <v>-9.0730000000000004</v>
      </c>
      <c r="S195" s="21">
        <v>-548.59900000000005</v>
      </c>
      <c r="T195">
        <f>AVERAGE(C195,F195)</f>
        <v>-3.9935</v>
      </c>
      <c r="U195">
        <f>STDEV(C195,F195)</f>
        <v>0.8492352442050447</v>
      </c>
      <c r="V195">
        <f>AVERAGE(I195,L195)</f>
        <v>-4.1345000000000001</v>
      </c>
      <c r="W195">
        <f>STDEV(I195,L195)</f>
        <v>0.23688077169749308</v>
      </c>
      <c r="X195">
        <f>AVERAGE(O195,R195)</f>
        <v>-6.8985000000000003</v>
      </c>
      <c r="Y195">
        <f>STDEV(O195,R195)</f>
        <v>3.0752073913802955</v>
      </c>
      <c r="Z195">
        <f t="shared" si="16"/>
        <v>-0.55798518932513619</v>
      </c>
      <c r="AA195">
        <f t="shared" si="17"/>
        <v>0.11865799136580198</v>
      </c>
      <c r="AB195">
        <f t="shared" si="18"/>
        <v>-0.57768618136090544</v>
      </c>
      <c r="AC195">
        <f t="shared" si="19"/>
        <v>3.3097774444249418E-2</v>
      </c>
      <c r="AD195">
        <f t="shared" si="20"/>
        <v>-0.96388151460108984</v>
      </c>
      <c r="AE195">
        <f t="shared" si="21"/>
        <v>0.42967827181504759</v>
      </c>
      <c r="AF195">
        <f>C195/7.157</f>
        <v>-0.47408131898840294</v>
      </c>
      <c r="AG195">
        <f>F195/7.157</f>
        <v>-0.64188905966186949</v>
      </c>
      <c r="AH195">
        <f>I195/7.157</f>
        <v>-0.60108984211261696</v>
      </c>
      <c r="AI195">
        <f>L195/7.157</f>
        <v>-0.55428252060919381</v>
      </c>
      <c r="AJ195">
        <f>O195/7.157</f>
        <v>-0.66005309487215313</v>
      </c>
      <c r="AK195">
        <f>R195/7.157</f>
        <v>-1.2677099343300267</v>
      </c>
    </row>
    <row r="196" spans="1:37" x14ac:dyDescent="0.3">
      <c r="A196">
        <f t="shared" ref="A196:A259" si="22">B196/(60*60*24)</f>
        <v>0.67361111111111116</v>
      </c>
      <c r="B196">
        <v>58200</v>
      </c>
      <c r="C196">
        <v>-3.3759999999999999</v>
      </c>
      <c r="D196" s="21">
        <v>-554.22699999999998</v>
      </c>
      <c r="E196">
        <v>58200</v>
      </c>
      <c r="F196">
        <v>-4.5780000000000003</v>
      </c>
      <c r="G196" s="21">
        <v>-692.78499999999997</v>
      </c>
      <c r="H196">
        <v>58200</v>
      </c>
      <c r="I196">
        <v>-4.2789999999999999</v>
      </c>
      <c r="J196" s="21">
        <v>-624.21600000000001</v>
      </c>
      <c r="K196">
        <v>58200</v>
      </c>
      <c r="L196">
        <v>-3.972</v>
      </c>
      <c r="M196" s="21">
        <v>-612.89200000000005</v>
      </c>
      <c r="N196">
        <v>58200</v>
      </c>
      <c r="O196">
        <v>-4.6459999999999999</v>
      </c>
      <c r="P196" s="21">
        <v>-380.67700000000002</v>
      </c>
      <c r="Q196">
        <v>58200</v>
      </c>
      <c r="R196">
        <v>-9.0020000000000007</v>
      </c>
      <c r="S196" s="21">
        <v>-551.29999999999995</v>
      </c>
      <c r="T196">
        <f>AVERAGE(C196,F196)</f>
        <v>-3.9770000000000003</v>
      </c>
      <c r="U196">
        <f>STDEV(C196,F196)</f>
        <v>0.84994235098622739</v>
      </c>
      <c r="V196">
        <f>AVERAGE(I196,L196)</f>
        <v>-4.1254999999999997</v>
      </c>
      <c r="W196">
        <f>STDEV(I196,L196)</f>
        <v>0.21708178182427007</v>
      </c>
      <c r="X196">
        <f>AVERAGE(O196,R196)</f>
        <v>-6.8239999999999998</v>
      </c>
      <c r="Y196">
        <f>STDEV(O196,R196)</f>
        <v>3.0801571388486018</v>
      </c>
      <c r="Z196">
        <f t="shared" ref="Z196:Z259" si="23">T196/7.157</f>
        <v>-0.55567975408690795</v>
      </c>
      <c r="AA196">
        <f t="shared" ref="AA196:AA259" si="24">U196/7.157</f>
        <v>0.11875679069250068</v>
      </c>
      <c r="AB196">
        <f t="shared" ref="AB196:AB259" si="25">V196/7.157</f>
        <v>-0.57642867123096264</v>
      </c>
      <c r="AC196">
        <f t="shared" ref="AC196:AC259" si="26">W196/7.157</f>
        <v>3.0331393296670402E-2</v>
      </c>
      <c r="AD196">
        <f t="shared" ref="AD196:AD259" si="27">X196/7.157</f>
        <v>-0.95347212519211955</v>
      </c>
      <c r="AE196">
        <f t="shared" ref="AE196:AE259" si="28">Y196/7.157</f>
        <v>0.43036986710194242</v>
      </c>
      <c r="AF196">
        <f>C196/7.157</f>
        <v>-0.47170602207628892</v>
      </c>
      <c r="AG196">
        <f>F196/7.157</f>
        <v>-0.63965348609752692</v>
      </c>
      <c r="AH196">
        <f>I196/7.157</f>
        <v>-0.59787620511387451</v>
      </c>
      <c r="AI196">
        <f>L196/7.157</f>
        <v>-0.55498113734805088</v>
      </c>
      <c r="AJ196">
        <f>O196/7.157</f>
        <v>-0.6491546737459829</v>
      </c>
      <c r="AK196">
        <f>R196/7.157</f>
        <v>-1.2577895766382563</v>
      </c>
    </row>
    <row r="197" spans="1:37" x14ac:dyDescent="0.3">
      <c r="A197">
        <f t="shared" si="22"/>
        <v>0.67708333333333337</v>
      </c>
      <c r="B197">
        <v>58500</v>
      </c>
      <c r="C197">
        <v>-3.3620000000000001</v>
      </c>
      <c r="D197" s="21">
        <v>-555.23599999999999</v>
      </c>
      <c r="E197">
        <v>58500</v>
      </c>
      <c r="F197">
        <v>-4.5750000000000002</v>
      </c>
      <c r="G197" s="21">
        <v>-694.15800000000002</v>
      </c>
      <c r="H197">
        <v>58500</v>
      </c>
      <c r="I197">
        <v>-4.2969999999999997</v>
      </c>
      <c r="J197" s="21">
        <v>-625.505</v>
      </c>
      <c r="K197">
        <v>58500</v>
      </c>
      <c r="L197">
        <v>-3.9540000000000002</v>
      </c>
      <c r="M197" s="21">
        <v>-614.07799999999997</v>
      </c>
      <c r="N197">
        <v>58500</v>
      </c>
      <c r="O197">
        <v>-5.44</v>
      </c>
      <c r="P197" s="21">
        <v>-382.30900000000003</v>
      </c>
      <c r="Q197">
        <v>58500</v>
      </c>
      <c r="R197">
        <v>-8.5890000000000004</v>
      </c>
      <c r="S197" s="21">
        <v>-553.87599999999998</v>
      </c>
      <c r="T197">
        <f>AVERAGE(C197,F197)</f>
        <v>-3.9685000000000001</v>
      </c>
      <c r="U197">
        <f>STDEV(C197,F197)</f>
        <v>0.85772052557928502</v>
      </c>
      <c r="V197">
        <f>AVERAGE(I197,L197)</f>
        <v>-4.1254999999999997</v>
      </c>
      <c r="W197">
        <f>STDEV(I197,L197)</f>
        <v>0.24253762594698547</v>
      </c>
      <c r="X197">
        <f>AVERAGE(O197,R197)</f>
        <v>-7.0145</v>
      </c>
      <c r="Y197">
        <f>STDEV(O197,R197)</f>
        <v>2.2266792539564415</v>
      </c>
      <c r="Z197">
        <f t="shared" si="23"/>
        <v>-0.55449210563085094</v>
      </c>
      <c r="AA197">
        <f t="shared" si="24"/>
        <v>0.11984358328619324</v>
      </c>
      <c r="AB197">
        <f t="shared" si="25"/>
        <v>-0.57642867123096264</v>
      </c>
      <c r="AC197">
        <f t="shared" si="26"/>
        <v>3.3888169057843434E-2</v>
      </c>
      <c r="AD197">
        <f t="shared" si="27"/>
        <v>-0.98008942294257373</v>
      </c>
      <c r="AE197">
        <f t="shared" si="28"/>
        <v>0.31111907977594544</v>
      </c>
      <c r="AF197">
        <f>C197/7.157</f>
        <v>-0.46974989520748917</v>
      </c>
      <c r="AG197">
        <f>F197/7.157</f>
        <v>-0.63923431605421266</v>
      </c>
      <c r="AH197">
        <f>I197/7.157</f>
        <v>-0.60039122537375988</v>
      </c>
      <c r="AI197">
        <f>L197/7.157</f>
        <v>-0.55246611708816551</v>
      </c>
      <c r="AJ197">
        <f>O197/7.157</f>
        <v>-0.76009501187648465</v>
      </c>
      <c r="AK197">
        <f>R197/7.157</f>
        <v>-1.2000838340086628</v>
      </c>
    </row>
    <row r="198" spans="1:37" x14ac:dyDescent="0.3">
      <c r="A198">
        <f t="shared" si="22"/>
        <v>0.68055555555555558</v>
      </c>
      <c r="B198">
        <v>58800</v>
      </c>
      <c r="C198">
        <v>-3.3370000000000002</v>
      </c>
      <c r="D198" s="21">
        <v>-556.23699999999997</v>
      </c>
      <c r="E198">
        <v>58800</v>
      </c>
      <c r="F198">
        <v>-4.59</v>
      </c>
      <c r="G198" s="21">
        <v>-695.53499999999997</v>
      </c>
      <c r="H198">
        <v>58800</v>
      </c>
      <c r="I198">
        <v>-4.2699999999999996</v>
      </c>
      <c r="J198" s="21">
        <v>-626.78599999999994</v>
      </c>
      <c r="K198">
        <v>58800</v>
      </c>
      <c r="L198">
        <v>-3.9289999999999998</v>
      </c>
      <c r="M198" s="21">
        <v>-615.25699999999995</v>
      </c>
      <c r="N198">
        <v>58800</v>
      </c>
      <c r="O198">
        <v>-4.8179999999999996</v>
      </c>
      <c r="P198" s="21">
        <v>-383.75400000000002</v>
      </c>
      <c r="Q198">
        <v>58800</v>
      </c>
      <c r="R198">
        <v>-8.7669999999999995</v>
      </c>
      <c r="S198" s="21">
        <v>-556.50699999999995</v>
      </c>
      <c r="T198">
        <f>AVERAGE(C198,F198)</f>
        <v>-3.9634999999999998</v>
      </c>
      <c r="U198">
        <f>STDEV(C198,F198)</f>
        <v>0.88600479682674371</v>
      </c>
      <c r="V198">
        <f>AVERAGE(I198,L198)</f>
        <v>-4.0994999999999999</v>
      </c>
      <c r="W198">
        <f>STDEV(I198,L198)</f>
        <v>0.24112341238461252</v>
      </c>
      <c r="X198">
        <f>AVERAGE(O198,R198)</f>
        <v>-6.7924999999999995</v>
      </c>
      <c r="Y198">
        <f>STDEV(O198,R198)</f>
        <v>2.7923646789056771</v>
      </c>
      <c r="Z198">
        <f t="shared" si="23"/>
        <v>-0.55379348889199387</v>
      </c>
      <c r="AA198">
        <f t="shared" si="24"/>
        <v>0.12379555635416288</v>
      </c>
      <c r="AB198">
        <f t="shared" si="25"/>
        <v>-0.57279586418890593</v>
      </c>
      <c r="AC198">
        <f t="shared" si="26"/>
        <v>3.3690570404444953E-2</v>
      </c>
      <c r="AD198">
        <f t="shared" si="27"/>
        <v>-0.94907083973732009</v>
      </c>
      <c r="AE198">
        <f t="shared" si="28"/>
        <v>0.39015854113534681</v>
      </c>
      <c r="AF198">
        <f>C198/7.157</f>
        <v>-0.46625681151320386</v>
      </c>
      <c r="AG198">
        <f>F198/7.157</f>
        <v>-0.64133016627078387</v>
      </c>
      <c r="AH198">
        <f>I198/7.157</f>
        <v>-0.59661869498393172</v>
      </c>
      <c r="AI198">
        <f>L198/7.157</f>
        <v>-0.54897303339388004</v>
      </c>
      <c r="AJ198">
        <f>O198/7.157</f>
        <v>-0.67318708956266582</v>
      </c>
      <c r="AK198">
        <f>R198/7.157</f>
        <v>-1.2249545899119743</v>
      </c>
    </row>
    <row r="199" spans="1:37" x14ac:dyDescent="0.3">
      <c r="A199">
        <f t="shared" si="22"/>
        <v>0.68402777777777779</v>
      </c>
      <c r="B199">
        <v>59100</v>
      </c>
      <c r="C199">
        <v>-3.3359999999999999</v>
      </c>
      <c r="D199" s="21">
        <v>-557.23800000000006</v>
      </c>
      <c r="E199">
        <v>59100</v>
      </c>
      <c r="F199">
        <v>-4.5579999999999998</v>
      </c>
      <c r="G199" s="21">
        <v>-696.90200000000004</v>
      </c>
      <c r="H199">
        <v>59100</v>
      </c>
      <c r="I199">
        <v>-4.2309999999999999</v>
      </c>
      <c r="J199" s="21">
        <v>-628.05499999999995</v>
      </c>
      <c r="K199">
        <v>59100</v>
      </c>
      <c r="L199">
        <v>-3.9319999999999999</v>
      </c>
      <c r="M199" s="21">
        <v>-616.43700000000001</v>
      </c>
      <c r="N199">
        <v>59100</v>
      </c>
      <c r="O199">
        <v>-4.6669999999999998</v>
      </c>
      <c r="P199" s="21">
        <v>-385.154</v>
      </c>
      <c r="Q199">
        <v>59100</v>
      </c>
      <c r="R199">
        <v>-9.1029999999999998</v>
      </c>
      <c r="S199" s="21">
        <v>-559.23800000000006</v>
      </c>
      <c r="T199">
        <f>AVERAGE(C199,F199)</f>
        <v>-3.9470000000000001</v>
      </c>
      <c r="U199">
        <f>STDEV(C199,F199)</f>
        <v>0.86408448660996184</v>
      </c>
      <c r="V199">
        <f>AVERAGE(I199,L199)</f>
        <v>-4.0815000000000001</v>
      </c>
      <c r="W199">
        <f>STDEV(I199,L199)</f>
        <v>0.21142492757477765</v>
      </c>
      <c r="X199">
        <f>AVERAGE(O199,R199)</f>
        <v>-6.8849999999999998</v>
      </c>
      <c r="Y199">
        <f>STDEV(O199,R199)</f>
        <v>3.1367256813435258</v>
      </c>
      <c r="Z199">
        <f t="shared" si="23"/>
        <v>-0.55148805365376552</v>
      </c>
      <c r="AA199">
        <f t="shared" si="24"/>
        <v>0.12073277722648622</v>
      </c>
      <c r="AB199">
        <f t="shared" si="25"/>
        <v>-0.57028084392902056</v>
      </c>
      <c r="AC199">
        <f t="shared" si="26"/>
        <v>2.9540998683076379E-2</v>
      </c>
      <c r="AD199">
        <f t="shared" si="27"/>
        <v>-0.96199524940617576</v>
      </c>
      <c r="AE199">
        <f t="shared" si="28"/>
        <v>0.43827381323788261</v>
      </c>
      <c r="AF199">
        <f>C199/7.157</f>
        <v>-0.4661170881654324</v>
      </c>
      <c r="AG199">
        <f>F199/7.157</f>
        <v>-0.63685901914209864</v>
      </c>
      <c r="AH199">
        <f>I199/7.157</f>
        <v>-0.59116948442084671</v>
      </c>
      <c r="AI199">
        <f>L199/7.157</f>
        <v>-0.5493922034371943</v>
      </c>
      <c r="AJ199">
        <f>O199/7.157</f>
        <v>-0.65208886404918254</v>
      </c>
      <c r="AK199">
        <f>R199/7.157</f>
        <v>-1.2719016347631689</v>
      </c>
    </row>
    <row r="200" spans="1:37" x14ac:dyDescent="0.3">
      <c r="A200">
        <f t="shared" si="22"/>
        <v>0.6875</v>
      </c>
      <c r="B200">
        <v>59400</v>
      </c>
      <c r="C200">
        <v>-3.3210000000000002</v>
      </c>
      <c r="D200" s="21">
        <v>-558.23400000000004</v>
      </c>
      <c r="E200">
        <v>59400</v>
      </c>
      <c r="F200">
        <v>-4.5410000000000004</v>
      </c>
      <c r="G200" s="21">
        <v>-698.26499999999999</v>
      </c>
      <c r="H200">
        <v>59400</v>
      </c>
      <c r="I200">
        <v>-4.2309999999999999</v>
      </c>
      <c r="J200" s="21">
        <v>-629.32500000000005</v>
      </c>
      <c r="K200">
        <v>59400</v>
      </c>
      <c r="L200">
        <v>-3.9950000000000001</v>
      </c>
      <c r="M200" s="21">
        <v>-617.63499999999999</v>
      </c>
      <c r="N200">
        <v>59400</v>
      </c>
      <c r="O200">
        <v>-6.0880000000000001</v>
      </c>
      <c r="P200" s="21">
        <v>-386.98099999999999</v>
      </c>
      <c r="Q200">
        <v>59400</v>
      </c>
      <c r="R200">
        <v>-10.025</v>
      </c>
      <c r="S200" s="21">
        <v>-562.245</v>
      </c>
      <c r="T200">
        <f>AVERAGE(C200,F200)</f>
        <v>-3.931</v>
      </c>
      <c r="U200">
        <f>STDEV(C200,F200)</f>
        <v>0.86267027304758959</v>
      </c>
      <c r="V200">
        <f>AVERAGE(I200,L200)</f>
        <v>-4.1129999999999995</v>
      </c>
      <c r="W200">
        <f>STDEV(I200,L200)</f>
        <v>0.16687720036002504</v>
      </c>
      <c r="X200">
        <f>AVERAGE(O200,R200)</f>
        <v>-8.0564999999999998</v>
      </c>
      <c r="Y200">
        <f>STDEV(O200,R200)</f>
        <v>2.7838793975314395</v>
      </c>
      <c r="Z200">
        <f t="shared" si="23"/>
        <v>-0.54925248008942296</v>
      </c>
      <c r="AA200">
        <f t="shared" si="24"/>
        <v>0.12053517857308783</v>
      </c>
      <c r="AB200">
        <f t="shared" si="25"/>
        <v>-0.57468212938382002</v>
      </c>
      <c r="AC200">
        <f t="shared" si="26"/>
        <v>2.331664110102348E-2</v>
      </c>
      <c r="AD200">
        <f t="shared" si="27"/>
        <v>-1.1256811513203857</v>
      </c>
      <c r="AE200">
        <f t="shared" si="28"/>
        <v>0.3889729492149559</v>
      </c>
      <c r="AF200">
        <f>C200/7.157</f>
        <v>-0.4640212379488613</v>
      </c>
      <c r="AG200">
        <f>F200/7.157</f>
        <v>-0.63448372222998473</v>
      </c>
      <c r="AH200">
        <f>I200/7.157</f>
        <v>-0.59116948442084671</v>
      </c>
      <c r="AI200">
        <f>L200/7.157</f>
        <v>-0.55819477434679332</v>
      </c>
      <c r="AJ200">
        <f>O200/7.157</f>
        <v>-0.85063574123235997</v>
      </c>
      <c r="AK200">
        <f>R200/7.157</f>
        <v>-1.4007265614084115</v>
      </c>
    </row>
    <row r="201" spans="1:37" x14ac:dyDescent="0.3">
      <c r="A201">
        <f t="shared" si="22"/>
        <v>0.69097222222222221</v>
      </c>
      <c r="B201">
        <v>59700</v>
      </c>
      <c r="C201">
        <v>-3.3010000000000002</v>
      </c>
      <c r="D201" s="21">
        <v>-559.22400000000005</v>
      </c>
      <c r="E201">
        <v>59700</v>
      </c>
      <c r="F201">
        <v>-4.5289999999999999</v>
      </c>
      <c r="G201" s="21">
        <v>-699.62300000000005</v>
      </c>
      <c r="H201">
        <v>59700</v>
      </c>
      <c r="I201">
        <v>-4.2309999999999999</v>
      </c>
      <c r="J201" s="21">
        <v>-630.59400000000005</v>
      </c>
      <c r="K201">
        <v>59700</v>
      </c>
      <c r="L201">
        <v>-3.9740000000000002</v>
      </c>
      <c r="M201" s="21">
        <v>-618.827</v>
      </c>
      <c r="N201">
        <v>59700</v>
      </c>
      <c r="O201">
        <v>-4.6959999999999997</v>
      </c>
      <c r="P201" s="21">
        <v>-388.38900000000001</v>
      </c>
      <c r="Q201">
        <v>59700</v>
      </c>
      <c r="R201">
        <v>-8.6170000000000009</v>
      </c>
      <c r="S201" s="21">
        <v>-564.83000000000004</v>
      </c>
      <c r="T201">
        <f>AVERAGE(C201,F201)</f>
        <v>-3.915</v>
      </c>
      <c r="U201">
        <f>STDEV(C201,F201)</f>
        <v>0.8683271272970805</v>
      </c>
      <c r="V201">
        <f>AVERAGE(I201,L201)</f>
        <v>-4.1025</v>
      </c>
      <c r="W201">
        <f>STDEV(I201,L201)</f>
        <v>0.18172644276494249</v>
      </c>
      <c r="X201">
        <f>AVERAGE(O201,R201)</f>
        <v>-6.6565000000000003</v>
      </c>
      <c r="Y201">
        <f>STDEV(O201,R201)</f>
        <v>2.7725656890324539</v>
      </c>
      <c r="Z201">
        <f t="shared" si="23"/>
        <v>-0.54701690652508039</v>
      </c>
      <c r="AA201">
        <f t="shared" si="24"/>
        <v>0.12132557318668163</v>
      </c>
      <c r="AB201">
        <f t="shared" si="25"/>
        <v>-0.5732150342322202</v>
      </c>
      <c r="AC201">
        <f t="shared" si="26"/>
        <v>2.5391426961707767E-2</v>
      </c>
      <c r="AD201">
        <f t="shared" si="27"/>
        <v>-0.93006846444040803</v>
      </c>
      <c r="AE201">
        <f t="shared" si="28"/>
        <v>0.38739215998776777</v>
      </c>
      <c r="AF201">
        <f>C201/7.157</f>
        <v>-0.46122677099343301</v>
      </c>
      <c r="AG201">
        <f>F201/7.157</f>
        <v>-0.63280704205672766</v>
      </c>
      <c r="AH201">
        <f>I201/7.157</f>
        <v>-0.59116948442084671</v>
      </c>
      <c r="AI201">
        <f>L201/7.157</f>
        <v>-0.55526058404359369</v>
      </c>
      <c r="AJ201">
        <f>O201/7.157</f>
        <v>-0.65614084113455351</v>
      </c>
      <c r="AK201">
        <f>R201/7.157</f>
        <v>-1.2039960877462625</v>
      </c>
    </row>
    <row r="202" spans="1:37" x14ac:dyDescent="0.3">
      <c r="A202">
        <f t="shared" si="22"/>
        <v>0.69444444444444442</v>
      </c>
      <c r="B202">
        <v>60000</v>
      </c>
      <c r="C202">
        <v>-3.31</v>
      </c>
      <c r="D202" s="21">
        <v>-560.21699999999998</v>
      </c>
      <c r="E202">
        <v>60000</v>
      </c>
      <c r="F202">
        <v>-4.5380000000000003</v>
      </c>
      <c r="G202" s="21">
        <v>-700.98500000000001</v>
      </c>
      <c r="H202">
        <v>60000</v>
      </c>
      <c r="I202">
        <v>-4.2110000000000003</v>
      </c>
      <c r="J202" s="21">
        <v>-631.85799999999995</v>
      </c>
      <c r="K202">
        <v>60000</v>
      </c>
      <c r="L202">
        <v>-3.9809999999999999</v>
      </c>
      <c r="M202" s="21">
        <v>-620.02200000000005</v>
      </c>
      <c r="N202">
        <v>60000</v>
      </c>
      <c r="O202">
        <v>-4.9710000000000001</v>
      </c>
      <c r="P202" s="21">
        <v>-389.88099999999997</v>
      </c>
      <c r="Q202">
        <v>60000</v>
      </c>
      <c r="R202">
        <v>-8.8390000000000004</v>
      </c>
      <c r="S202" s="21">
        <v>-567.48199999999997</v>
      </c>
      <c r="T202">
        <f>AVERAGE(C202,F202)</f>
        <v>-3.9240000000000004</v>
      </c>
      <c r="U202">
        <f>STDEV(C202,F202)</f>
        <v>0.8683271272970805</v>
      </c>
      <c r="V202">
        <f>AVERAGE(I202,L202)</f>
        <v>-4.0960000000000001</v>
      </c>
      <c r="W202">
        <f>STDEV(I202,L202)</f>
        <v>0.16263455967290624</v>
      </c>
      <c r="X202">
        <f>AVERAGE(O202,R202)</f>
        <v>-6.9050000000000002</v>
      </c>
      <c r="Y202">
        <f>STDEV(O202,R202)</f>
        <v>2.7350890296295653</v>
      </c>
      <c r="Z202">
        <f t="shared" si="23"/>
        <v>-0.54827441665502308</v>
      </c>
      <c r="AA202">
        <f t="shared" si="24"/>
        <v>0.12132557318668163</v>
      </c>
      <c r="AB202">
        <f t="shared" si="25"/>
        <v>-0.572306832471706</v>
      </c>
      <c r="AC202">
        <f t="shared" si="26"/>
        <v>2.2723845140828033E-2</v>
      </c>
      <c r="AD202">
        <f t="shared" si="27"/>
        <v>-0.96478971636160404</v>
      </c>
      <c r="AE202">
        <f t="shared" si="28"/>
        <v>0.38215579567270719</v>
      </c>
      <c r="AF202">
        <f>C202/7.157</f>
        <v>-0.4624842811233757</v>
      </c>
      <c r="AG202">
        <f>F202/7.157</f>
        <v>-0.63406455218667046</v>
      </c>
      <c r="AH202">
        <f>I202/7.157</f>
        <v>-0.58837501746541854</v>
      </c>
      <c r="AI202">
        <f>L202/7.157</f>
        <v>-0.55623864747799356</v>
      </c>
      <c r="AJ202">
        <f>O202/7.157</f>
        <v>-0.69456476177169202</v>
      </c>
      <c r="AK202">
        <f>R202/7.157</f>
        <v>-1.235014670951516</v>
      </c>
    </row>
    <row r="203" spans="1:37" x14ac:dyDescent="0.3">
      <c r="A203">
        <f t="shared" si="22"/>
        <v>0.69791666666666663</v>
      </c>
      <c r="B203">
        <v>60300</v>
      </c>
      <c r="C203">
        <v>-3.2909999999999999</v>
      </c>
      <c r="D203" s="21">
        <v>-561.20399999999995</v>
      </c>
      <c r="E203">
        <v>60300</v>
      </c>
      <c r="F203">
        <v>-4.5090000000000003</v>
      </c>
      <c r="G203" s="21">
        <v>-702.33799999999997</v>
      </c>
      <c r="H203">
        <v>60300</v>
      </c>
      <c r="I203">
        <v>-4.1959999999999997</v>
      </c>
      <c r="J203" s="21">
        <v>-633.11599999999999</v>
      </c>
      <c r="K203">
        <v>60300</v>
      </c>
      <c r="L203">
        <v>-3.9630000000000001</v>
      </c>
      <c r="M203" s="21">
        <v>-621.21</v>
      </c>
      <c r="N203">
        <v>60300</v>
      </c>
      <c r="O203">
        <v>-5.3490000000000002</v>
      </c>
      <c r="P203" s="21">
        <v>-391.48599999999999</v>
      </c>
      <c r="Q203">
        <v>60300</v>
      </c>
      <c r="R203">
        <v>-9.0389999999999997</v>
      </c>
      <c r="S203" s="21">
        <v>-570.19399999999996</v>
      </c>
      <c r="T203">
        <f>AVERAGE(C203,F203)</f>
        <v>-3.9000000000000004</v>
      </c>
      <c r="U203">
        <f>STDEV(C203,F203)</f>
        <v>0.86125605948521367</v>
      </c>
      <c r="V203">
        <f>AVERAGE(I203,L203)</f>
        <v>-4.0794999999999995</v>
      </c>
      <c r="W203">
        <f>STDEV(I203,L203)</f>
        <v>0.16475588001646532</v>
      </c>
      <c r="X203">
        <f>AVERAGE(O203,R203)</f>
        <v>-7.194</v>
      </c>
      <c r="Y203">
        <f>STDEV(O203,R203)</f>
        <v>2.6092240225783594</v>
      </c>
      <c r="Z203">
        <f t="shared" si="23"/>
        <v>-0.54492105630850918</v>
      </c>
      <c r="AA203">
        <f t="shared" si="24"/>
        <v>0.12033757991968892</v>
      </c>
      <c r="AB203">
        <f t="shared" si="25"/>
        <v>-0.57000139723347765</v>
      </c>
      <c r="AC203">
        <f t="shared" si="26"/>
        <v>2.3020243120925713E-2</v>
      </c>
      <c r="AD203">
        <f t="shared" si="27"/>
        <v>-1.0051697638675423</v>
      </c>
      <c r="AE203">
        <f t="shared" si="28"/>
        <v>0.36456951552024025</v>
      </c>
      <c r="AF203">
        <f>C203/7.157</f>
        <v>-0.45982953751571887</v>
      </c>
      <c r="AG203">
        <f>F203/7.157</f>
        <v>-0.63001257510129949</v>
      </c>
      <c r="AH203">
        <f>I203/7.157</f>
        <v>-0.58627916724884721</v>
      </c>
      <c r="AI203">
        <f>L203/7.157</f>
        <v>-0.55372362721810819</v>
      </c>
      <c r="AJ203">
        <f>O203/7.157</f>
        <v>-0.74738018722928601</v>
      </c>
      <c r="AK203">
        <f>R203/7.157</f>
        <v>-1.2629593405057984</v>
      </c>
    </row>
    <row r="204" spans="1:37" x14ac:dyDescent="0.3">
      <c r="A204">
        <f t="shared" si="22"/>
        <v>0.70138888888888884</v>
      </c>
      <c r="B204">
        <v>60600</v>
      </c>
      <c r="C204">
        <v>-3.282</v>
      </c>
      <c r="D204" s="21">
        <v>-562.18899999999996</v>
      </c>
      <c r="E204">
        <v>60600</v>
      </c>
      <c r="F204">
        <v>-4.5</v>
      </c>
      <c r="G204" s="21">
        <v>-703.68799999999999</v>
      </c>
      <c r="H204">
        <v>60600</v>
      </c>
      <c r="I204">
        <v>-4.2050000000000001</v>
      </c>
      <c r="J204" s="21">
        <v>-634.37800000000004</v>
      </c>
      <c r="K204">
        <v>60600</v>
      </c>
      <c r="L204">
        <v>-3.984</v>
      </c>
      <c r="M204" s="21">
        <v>-622.40599999999995</v>
      </c>
      <c r="N204">
        <v>60600</v>
      </c>
      <c r="O204">
        <v>-4.5199999999999996</v>
      </c>
      <c r="P204" s="21">
        <v>-392.84100000000001</v>
      </c>
      <c r="Q204">
        <v>60600</v>
      </c>
      <c r="R204">
        <v>-8.4250000000000007</v>
      </c>
      <c r="S204" s="21">
        <v>-572.721</v>
      </c>
      <c r="T204">
        <f>AVERAGE(C204,F204)</f>
        <v>-3.891</v>
      </c>
      <c r="U204">
        <f>STDEV(C204,F204)</f>
        <v>0.86125605948521367</v>
      </c>
      <c r="V204">
        <f>AVERAGE(I204,L204)</f>
        <v>-4.0945</v>
      </c>
      <c r="W204">
        <f>STDEV(I204,L204)</f>
        <v>0.15627059864222706</v>
      </c>
      <c r="X204">
        <f>AVERAGE(O204,R204)</f>
        <v>-6.4725000000000001</v>
      </c>
      <c r="Y204">
        <f>STDEV(O204,R204)</f>
        <v>2.7612519805334697</v>
      </c>
      <c r="Z204">
        <f t="shared" si="23"/>
        <v>-0.54366354617856649</v>
      </c>
      <c r="AA204">
        <f t="shared" si="24"/>
        <v>0.12033757991968892</v>
      </c>
      <c r="AB204">
        <f t="shared" si="25"/>
        <v>-0.57209724745004886</v>
      </c>
      <c r="AC204">
        <f t="shared" si="26"/>
        <v>2.1834651200534731E-2</v>
      </c>
      <c r="AD204">
        <f t="shared" si="27"/>
        <v>-0.90435936845046805</v>
      </c>
      <c r="AE204">
        <f t="shared" si="28"/>
        <v>0.38581137076057981</v>
      </c>
      <c r="AF204">
        <f>C204/7.157</f>
        <v>-0.45857202738577618</v>
      </c>
      <c r="AG204">
        <f>F204/7.157</f>
        <v>-0.62875506497135669</v>
      </c>
      <c r="AH204">
        <f>I204/7.157</f>
        <v>-0.58753667737879001</v>
      </c>
      <c r="AI204">
        <f>L204/7.157</f>
        <v>-0.55665781752130783</v>
      </c>
      <c r="AJ204">
        <f>O204/7.157</f>
        <v>-0.63154953192678487</v>
      </c>
      <c r="AK204">
        <f>R204/7.157</f>
        <v>-1.1771692049741513</v>
      </c>
    </row>
    <row r="205" spans="1:37" x14ac:dyDescent="0.3">
      <c r="A205">
        <f t="shared" si="22"/>
        <v>0.70486111111111116</v>
      </c>
      <c r="B205">
        <v>60900</v>
      </c>
      <c r="C205">
        <v>-3.2749999999999999</v>
      </c>
      <c r="D205" s="21">
        <v>-563.17100000000005</v>
      </c>
      <c r="E205">
        <v>60900</v>
      </c>
      <c r="F205">
        <v>-4.4850000000000003</v>
      </c>
      <c r="G205" s="21">
        <v>-705.03300000000002</v>
      </c>
      <c r="H205">
        <v>60900</v>
      </c>
      <c r="I205">
        <v>-4.1680000000000001</v>
      </c>
      <c r="J205" s="21">
        <v>-635.62800000000004</v>
      </c>
      <c r="K205">
        <v>60900</v>
      </c>
      <c r="L205">
        <v>-3.992</v>
      </c>
      <c r="M205" s="21">
        <v>-623.60299999999995</v>
      </c>
      <c r="N205">
        <v>60900</v>
      </c>
      <c r="O205">
        <v>-4.8840000000000003</v>
      </c>
      <c r="P205" s="21">
        <v>-394.30700000000002</v>
      </c>
      <c r="Q205">
        <v>60900</v>
      </c>
      <c r="R205">
        <v>-8.5739999999999998</v>
      </c>
      <c r="S205" s="21">
        <v>-575.29399999999998</v>
      </c>
      <c r="T205">
        <f>AVERAGE(C205,F205)</f>
        <v>-3.88</v>
      </c>
      <c r="U205">
        <f>STDEV(C205,F205)</f>
        <v>0.85559920523572519</v>
      </c>
      <c r="V205">
        <f>AVERAGE(I205,L205)</f>
        <v>-4.08</v>
      </c>
      <c r="W205">
        <f>STDEV(I205,L205)</f>
        <v>0.12445079348883248</v>
      </c>
      <c r="X205">
        <f>AVERAGE(O205,R205)</f>
        <v>-6.7290000000000001</v>
      </c>
      <c r="Y205">
        <f>STDEV(O205,R205)</f>
        <v>2.6092240225783621</v>
      </c>
      <c r="Z205">
        <f t="shared" si="23"/>
        <v>-0.54212658935308089</v>
      </c>
      <c r="AA205">
        <f t="shared" si="24"/>
        <v>0.11954718530609545</v>
      </c>
      <c r="AB205">
        <f t="shared" si="25"/>
        <v>-0.57007125890736343</v>
      </c>
      <c r="AC205">
        <f t="shared" si="26"/>
        <v>1.738868149906839E-2</v>
      </c>
      <c r="AD205">
        <f t="shared" si="27"/>
        <v>-0.9401984071538354</v>
      </c>
      <c r="AE205">
        <f t="shared" si="28"/>
        <v>0.36456951552024058</v>
      </c>
      <c r="AF205">
        <f>C205/7.157</f>
        <v>-0.45759396395137625</v>
      </c>
      <c r="AG205">
        <f>F205/7.157</f>
        <v>-0.62665921475478559</v>
      </c>
      <c r="AH205">
        <f>I205/7.157</f>
        <v>-0.5823669135112477</v>
      </c>
      <c r="AI205">
        <f>L205/7.157</f>
        <v>-0.55777560430347906</v>
      </c>
      <c r="AJ205">
        <f>O205/7.157</f>
        <v>-0.68240883051557921</v>
      </c>
      <c r="AK205">
        <f>R205/7.157</f>
        <v>-1.1979879837920917</v>
      </c>
    </row>
    <row r="206" spans="1:37" x14ac:dyDescent="0.3">
      <c r="A206">
        <f t="shared" si="22"/>
        <v>0.70833333333333337</v>
      </c>
      <c r="B206">
        <v>61200</v>
      </c>
      <c r="C206">
        <v>-3.278</v>
      </c>
      <c r="D206" s="21">
        <v>-564.15499999999997</v>
      </c>
      <c r="E206">
        <v>61200</v>
      </c>
      <c r="F206">
        <v>-4.4779999999999998</v>
      </c>
      <c r="G206" s="21">
        <v>-706.37699999999995</v>
      </c>
      <c r="H206">
        <v>61200</v>
      </c>
      <c r="I206">
        <v>-4.1970000000000001</v>
      </c>
      <c r="J206" s="21">
        <v>-636.88800000000003</v>
      </c>
      <c r="K206">
        <v>61200</v>
      </c>
      <c r="L206">
        <v>-4.0410000000000004</v>
      </c>
      <c r="M206" s="21">
        <v>-624.81600000000003</v>
      </c>
      <c r="N206">
        <v>61200</v>
      </c>
      <c r="O206">
        <v>-4.95</v>
      </c>
      <c r="P206" s="21">
        <v>-395.791</v>
      </c>
      <c r="Q206">
        <v>61200</v>
      </c>
      <c r="R206">
        <v>-8.4390000000000001</v>
      </c>
      <c r="S206" s="21">
        <v>-577.82500000000005</v>
      </c>
      <c r="T206">
        <f>AVERAGE(C206,F206)</f>
        <v>-3.8780000000000001</v>
      </c>
      <c r="U206">
        <f>STDEV(C206,F206)</f>
        <v>0.84852813742385425</v>
      </c>
      <c r="V206">
        <f>AVERAGE(I206,L206)</f>
        <v>-4.1189999999999998</v>
      </c>
      <c r="W206">
        <f>STDEV(I206,L206)</f>
        <v>0.1103086578651012</v>
      </c>
      <c r="X206">
        <f>AVERAGE(O206,R206)</f>
        <v>-6.6944999999999997</v>
      </c>
      <c r="Y206">
        <f>STDEV(O206,R206)</f>
        <v>2.4670955595598683</v>
      </c>
      <c r="Z206">
        <f t="shared" si="23"/>
        <v>-0.54184714265753808</v>
      </c>
      <c r="AA206">
        <f t="shared" si="24"/>
        <v>0.11855919203910217</v>
      </c>
      <c r="AB206">
        <f t="shared" si="25"/>
        <v>-0.57552046947044844</v>
      </c>
      <c r="AC206">
        <f t="shared" si="26"/>
        <v>1.5412694965083304E-2</v>
      </c>
      <c r="AD206">
        <f t="shared" si="27"/>
        <v>-0.93537795165572157</v>
      </c>
      <c r="AE206">
        <f t="shared" si="28"/>
        <v>0.34471085085369124</v>
      </c>
      <c r="AF206">
        <f>C206/7.157</f>
        <v>-0.45801313399469051</v>
      </c>
      <c r="AG206">
        <f>F206/7.157</f>
        <v>-0.6256811513203856</v>
      </c>
      <c r="AH206">
        <f>I206/7.157</f>
        <v>-0.58641889059661867</v>
      </c>
      <c r="AI206">
        <f>L206/7.157</f>
        <v>-0.56462204834427843</v>
      </c>
      <c r="AJ206">
        <f>O206/7.157</f>
        <v>-0.69163057146849238</v>
      </c>
      <c r="AK206">
        <f>R206/7.157</f>
        <v>-1.1791253318429509</v>
      </c>
    </row>
    <row r="207" spans="1:37" x14ac:dyDescent="0.3">
      <c r="A207">
        <f t="shared" si="22"/>
        <v>0.71180555555555558</v>
      </c>
      <c r="B207">
        <v>61500</v>
      </c>
      <c r="C207">
        <v>-3.2650000000000001</v>
      </c>
      <c r="D207" s="21">
        <v>-565.13400000000001</v>
      </c>
      <c r="E207">
        <v>61500</v>
      </c>
      <c r="F207">
        <v>-4.4770000000000003</v>
      </c>
      <c r="G207" s="21">
        <v>-707.72</v>
      </c>
      <c r="H207">
        <v>61500</v>
      </c>
      <c r="I207">
        <v>-4.2080000000000002</v>
      </c>
      <c r="J207" s="21">
        <v>-638.15</v>
      </c>
      <c r="K207">
        <v>61500</v>
      </c>
      <c r="L207">
        <v>-4</v>
      </c>
      <c r="M207" s="21">
        <v>-626.01599999999996</v>
      </c>
      <c r="N207">
        <v>61500</v>
      </c>
      <c r="O207">
        <v>-4.42</v>
      </c>
      <c r="P207" s="21">
        <v>-397.11700000000002</v>
      </c>
      <c r="Q207">
        <v>61500</v>
      </c>
      <c r="R207">
        <v>-9.5250000000000004</v>
      </c>
      <c r="S207" s="21">
        <v>-580.68299999999999</v>
      </c>
      <c r="T207">
        <f>AVERAGE(C207,F207)</f>
        <v>-3.8710000000000004</v>
      </c>
      <c r="U207">
        <f>STDEV(C207,F207)</f>
        <v>0.85701341879809367</v>
      </c>
      <c r="V207">
        <f>AVERAGE(I207,L207)</f>
        <v>-4.1040000000000001</v>
      </c>
      <c r="W207">
        <f>STDEV(I207,L207)</f>
        <v>0.14707821048680203</v>
      </c>
      <c r="X207">
        <f>AVERAGE(O207,R207)</f>
        <v>-6.9725000000000001</v>
      </c>
      <c r="Y207">
        <f>STDEV(O207,R207)</f>
        <v>3.609780117957325</v>
      </c>
      <c r="Z207">
        <f t="shared" si="23"/>
        <v>-0.5408690792231382</v>
      </c>
      <c r="AA207">
        <f t="shared" si="24"/>
        <v>0.11974478395949331</v>
      </c>
      <c r="AB207">
        <f t="shared" si="25"/>
        <v>-0.57342461925387733</v>
      </c>
      <c r="AC207">
        <f t="shared" si="26"/>
        <v>2.0550259953444464E-2</v>
      </c>
      <c r="AD207">
        <f t="shared" si="27"/>
        <v>-0.97422104233617435</v>
      </c>
      <c r="AE207">
        <f t="shared" si="28"/>
        <v>0.50437056279968218</v>
      </c>
      <c r="AF207">
        <f>C207/7.157</f>
        <v>-0.45619673047366216</v>
      </c>
      <c r="AG207">
        <f>F207/7.157</f>
        <v>-0.62554142797261425</v>
      </c>
      <c r="AH207">
        <f>I207/7.157</f>
        <v>-0.58795584742210427</v>
      </c>
      <c r="AI207">
        <f>L207/7.157</f>
        <v>-0.55889339108565039</v>
      </c>
      <c r="AJ207">
        <f>O207/7.157</f>
        <v>-0.61757719714964365</v>
      </c>
      <c r="AK207">
        <f>R207/7.157</f>
        <v>-1.3308648875227052</v>
      </c>
    </row>
    <row r="208" spans="1:37" x14ac:dyDescent="0.3">
      <c r="A208">
        <f t="shared" si="22"/>
        <v>0.71527777777777779</v>
      </c>
      <c r="B208">
        <v>61800</v>
      </c>
      <c r="C208">
        <v>-3.2639999999999998</v>
      </c>
      <c r="D208" s="21">
        <v>-566.11300000000006</v>
      </c>
      <c r="E208">
        <v>61800</v>
      </c>
      <c r="F208">
        <v>-4.4489999999999998</v>
      </c>
      <c r="G208" s="21">
        <v>-709.05399999999997</v>
      </c>
      <c r="H208">
        <v>61800</v>
      </c>
      <c r="I208">
        <v>-4.1669999999999998</v>
      </c>
      <c r="J208" s="21">
        <v>-639.4</v>
      </c>
      <c r="K208">
        <v>61800</v>
      </c>
      <c r="L208">
        <v>-3.9980000000000002</v>
      </c>
      <c r="M208" s="21">
        <v>-627.21500000000003</v>
      </c>
      <c r="N208">
        <v>61800</v>
      </c>
      <c r="O208">
        <v>-4.7889999999999997</v>
      </c>
      <c r="P208" s="21">
        <v>-398.55399999999997</v>
      </c>
      <c r="Q208">
        <v>61800</v>
      </c>
      <c r="R208">
        <v>-8.9120000000000008</v>
      </c>
      <c r="S208" s="21">
        <v>-583.35599999999999</v>
      </c>
      <c r="T208">
        <f>AVERAGE(C208,F208)</f>
        <v>-3.8564999999999996</v>
      </c>
      <c r="U208">
        <f>STDEV(C208,F208)</f>
        <v>0.83792153570606209</v>
      </c>
      <c r="V208">
        <f>AVERAGE(I208,L208)</f>
        <v>-4.0824999999999996</v>
      </c>
      <c r="W208">
        <f>STDEV(I208,L208)</f>
        <v>0.11950104602052625</v>
      </c>
      <c r="X208">
        <f>AVERAGE(O208,R208)</f>
        <v>-6.8505000000000003</v>
      </c>
      <c r="Y208">
        <f>STDEV(O208,R208)</f>
        <v>2.9154012588321363</v>
      </c>
      <c r="Z208">
        <f t="shared" si="23"/>
        <v>-0.53884309068045266</v>
      </c>
      <c r="AA208">
        <f t="shared" si="24"/>
        <v>0.11707720213861424</v>
      </c>
      <c r="AB208">
        <f t="shared" si="25"/>
        <v>-0.57042056727679191</v>
      </c>
      <c r="AC208">
        <f t="shared" si="26"/>
        <v>1.669708621217357E-2</v>
      </c>
      <c r="AD208">
        <f t="shared" si="27"/>
        <v>-0.95717479390806204</v>
      </c>
      <c r="AE208">
        <f t="shared" si="28"/>
        <v>0.40734962398101665</v>
      </c>
      <c r="AF208">
        <f>C208/7.157</f>
        <v>-0.4560570071258907</v>
      </c>
      <c r="AG208">
        <f>F208/7.157</f>
        <v>-0.62162917423501463</v>
      </c>
      <c r="AH208">
        <f>I208/7.157</f>
        <v>-0.58222719016347624</v>
      </c>
      <c r="AI208">
        <f>L208/7.157</f>
        <v>-0.55861394439010759</v>
      </c>
      <c r="AJ208">
        <f>O208/7.157</f>
        <v>-0.66913511247729496</v>
      </c>
      <c r="AK208">
        <f>R208/7.157</f>
        <v>-1.2452144753388292</v>
      </c>
    </row>
    <row r="209" spans="1:37" x14ac:dyDescent="0.3">
      <c r="A209">
        <f t="shared" si="22"/>
        <v>0.71875</v>
      </c>
      <c r="B209">
        <v>62100</v>
      </c>
      <c r="C209">
        <v>-3.2759999999999998</v>
      </c>
      <c r="D209" s="21">
        <v>-567.096</v>
      </c>
      <c r="E209">
        <v>62100</v>
      </c>
      <c r="F209">
        <v>-4.4400000000000004</v>
      </c>
      <c r="G209" s="21">
        <v>-710.38599999999997</v>
      </c>
      <c r="H209">
        <v>62100</v>
      </c>
      <c r="I209">
        <v>-4.1580000000000004</v>
      </c>
      <c r="J209" s="21">
        <v>-640.64700000000005</v>
      </c>
      <c r="K209">
        <v>62100</v>
      </c>
      <c r="L209">
        <v>-4.0119999999999996</v>
      </c>
      <c r="M209" s="21">
        <v>-628.41899999999998</v>
      </c>
      <c r="N209">
        <v>62100</v>
      </c>
      <c r="O209">
        <v>-5.5529999999999999</v>
      </c>
      <c r="P209" s="21">
        <v>-400.22</v>
      </c>
      <c r="Q209">
        <v>62100</v>
      </c>
      <c r="R209">
        <v>-8.9480000000000004</v>
      </c>
      <c r="S209" s="21">
        <v>-586.04100000000005</v>
      </c>
      <c r="T209">
        <f>AVERAGE(C209,F209)</f>
        <v>-3.8580000000000001</v>
      </c>
      <c r="U209">
        <f>STDEV(C209,F209)</f>
        <v>0.8230722933011424</v>
      </c>
      <c r="V209">
        <f>AVERAGE(I209,L209)</f>
        <v>-4.085</v>
      </c>
      <c r="W209">
        <f>STDEV(I209,L209)</f>
        <v>0.1032375900532365</v>
      </c>
      <c r="X209">
        <f>AVERAGE(O209,R209)</f>
        <v>-7.2505000000000006</v>
      </c>
      <c r="Y209">
        <f>STDEV(O209,R209)</f>
        <v>2.4006275221283264</v>
      </c>
      <c r="Z209">
        <f t="shared" si="23"/>
        <v>-0.5390526757021098</v>
      </c>
      <c r="AA209">
        <f t="shared" si="24"/>
        <v>0.11500241627792963</v>
      </c>
      <c r="AB209">
        <f t="shared" si="25"/>
        <v>-0.5707698756462205</v>
      </c>
      <c r="AC209">
        <f t="shared" si="26"/>
        <v>1.442470169809089E-2</v>
      </c>
      <c r="AD209">
        <f t="shared" si="27"/>
        <v>-1.0130641330166272</v>
      </c>
      <c r="AE209">
        <f t="shared" si="28"/>
        <v>0.33542371414396066</v>
      </c>
      <c r="AF209">
        <f>C209/7.157</f>
        <v>-0.45773368729914765</v>
      </c>
      <c r="AG209">
        <f>F209/7.157</f>
        <v>-0.62037166410507205</v>
      </c>
      <c r="AH209">
        <f>I209/7.157</f>
        <v>-0.58096968003353366</v>
      </c>
      <c r="AI209">
        <f>L209/7.157</f>
        <v>-0.56057007125890734</v>
      </c>
      <c r="AJ209">
        <f>O209/7.157</f>
        <v>-0.77588375017465416</v>
      </c>
      <c r="AK209">
        <f>R209/7.157</f>
        <v>-1.2502445158586</v>
      </c>
    </row>
    <row r="210" spans="1:37" x14ac:dyDescent="0.3">
      <c r="A210">
        <f t="shared" si="22"/>
        <v>0.72222222222222221</v>
      </c>
      <c r="B210">
        <v>62400</v>
      </c>
      <c r="C210">
        <v>-3.2669999999999999</v>
      </c>
      <c r="D210" s="21">
        <v>-568.07600000000002</v>
      </c>
      <c r="E210">
        <v>62400</v>
      </c>
      <c r="F210">
        <v>-4.4290000000000003</v>
      </c>
      <c r="G210" s="21">
        <v>-711.71500000000003</v>
      </c>
      <c r="H210">
        <v>62400</v>
      </c>
      <c r="I210">
        <v>-4.2279999999999998</v>
      </c>
      <c r="J210" s="21">
        <v>-641.91600000000005</v>
      </c>
      <c r="K210">
        <v>62400</v>
      </c>
      <c r="L210">
        <v>-4.0259999999999998</v>
      </c>
      <c r="M210" s="21">
        <v>-629.62599999999998</v>
      </c>
      <c r="N210">
        <v>62400</v>
      </c>
      <c r="O210">
        <v>-5.9770000000000003</v>
      </c>
      <c r="P210" s="21">
        <v>-402.01299999999998</v>
      </c>
      <c r="Q210">
        <v>62400</v>
      </c>
      <c r="R210">
        <v>-8.3849999999999998</v>
      </c>
      <c r="S210" s="21">
        <v>-588.55600000000004</v>
      </c>
      <c r="T210">
        <f>AVERAGE(C210,F210)</f>
        <v>-3.8479999999999999</v>
      </c>
      <c r="U210">
        <f>STDEV(C210,F210)</f>
        <v>0.82165807973876925</v>
      </c>
      <c r="V210">
        <f>AVERAGE(I210,L210)</f>
        <v>-4.1269999999999998</v>
      </c>
      <c r="W210">
        <f>STDEV(I210,L210)</f>
        <v>0.14283556979968257</v>
      </c>
      <c r="X210">
        <f>AVERAGE(O210,R210)</f>
        <v>-7.181</v>
      </c>
      <c r="Y210">
        <f>STDEV(O210,R210)</f>
        <v>1.7027131290972057</v>
      </c>
      <c r="Z210">
        <f t="shared" si="23"/>
        <v>-0.53765544222439565</v>
      </c>
      <c r="AA210">
        <f t="shared" si="24"/>
        <v>0.11480481762453112</v>
      </c>
      <c r="AB210">
        <f t="shared" si="25"/>
        <v>-0.57663825625261977</v>
      </c>
      <c r="AC210">
        <f t="shared" si="26"/>
        <v>1.9957463993248926E-2</v>
      </c>
      <c r="AD210">
        <f t="shared" si="27"/>
        <v>-1.0033533603465139</v>
      </c>
      <c r="AE210">
        <f t="shared" si="28"/>
        <v>0.23790877869179905</v>
      </c>
      <c r="AF210">
        <f>C210/7.157</f>
        <v>-0.45647617716920497</v>
      </c>
      <c r="AG210">
        <f>F210/7.157</f>
        <v>-0.61883470727958645</v>
      </c>
      <c r="AH210">
        <f>I210/7.157</f>
        <v>-0.59075031437753245</v>
      </c>
      <c r="AI210">
        <f>L210/7.157</f>
        <v>-0.5625261981277071</v>
      </c>
      <c r="AJ210">
        <f>O210/7.157</f>
        <v>-0.83512644962973315</v>
      </c>
      <c r="AK210">
        <f>R210/7.157</f>
        <v>-1.1715802710632945</v>
      </c>
    </row>
    <row r="211" spans="1:37" x14ac:dyDescent="0.3">
      <c r="A211">
        <f t="shared" si="22"/>
        <v>0.72569444444444442</v>
      </c>
      <c r="B211">
        <v>62700</v>
      </c>
      <c r="C211">
        <v>-3.258</v>
      </c>
      <c r="D211" s="21">
        <v>-569.05399999999997</v>
      </c>
      <c r="E211">
        <v>62700</v>
      </c>
      <c r="F211">
        <v>-4.4260000000000002</v>
      </c>
      <c r="G211" s="21">
        <v>-713.04300000000001</v>
      </c>
      <c r="H211">
        <v>62700</v>
      </c>
      <c r="I211">
        <v>-4.1900000000000004</v>
      </c>
      <c r="J211" s="21">
        <v>-643.173</v>
      </c>
      <c r="K211">
        <v>62700</v>
      </c>
      <c r="L211">
        <v>-3.944</v>
      </c>
      <c r="M211" s="21">
        <v>-630.80999999999995</v>
      </c>
      <c r="N211">
        <v>62700</v>
      </c>
      <c r="O211">
        <v>-5.3890000000000002</v>
      </c>
      <c r="P211" s="21">
        <v>-403.63</v>
      </c>
      <c r="Q211">
        <v>62700</v>
      </c>
      <c r="R211">
        <v>-8.6720000000000006</v>
      </c>
      <c r="S211" s="21">
        <v>-591.15800000000002</v>
      </c>
      <c r="T211">
        <f>AVERAGE(C211,F211)</f>
        <v>-3.8420000000000001</v>
      </c>
      <c r="U211">
        <f>STDEV(C211,F211)</f>
        <v>0.82590072042588536</v>
      </c>
      <c r="V211">
        <f>AVERAGE(I211,L211)</f>
        <v>-4.0670000000000002</v>
      </c>
      <c r="W211">
        <f>STDEV(I211,L211)</f>
        <v>0.17394826817189099</v>
      </c>
      <c r="X211">
        <f>AVERAGE(O211,R211)</f>
        <v>-7.0305</v>
      </c>
      <c r="Y211">
        <f>STDEV(O211,R211)</f>
        <v>2.3214315626354378</v>
      </c>
      <c r="Z211">
        <f t="shared" si="23"/>
        <v>-0.53681710213776723</v>
      </c>
      <c r="AA211">
        <f t="shared" si="24"/>
        <v>0.11539761358472619</v>
      </c>
      <c r="AB211">
        <f t="shared" si="25"/>
        <v>-0.56825485538633502</v>
      </c>
      <c r="AC211">
        <f t="shared" si="26"/>
        <v>2.4304634368016068E-2</v>
      </c>
      <c r="AD211">
        <f t="shared" si="27"/>
        <v>-0.98232499650691629</v>
      </c>
      <c r="AE211">
        <f t="shared" si="28"/>
        <v>0.32435818955364509</v>
      </c>
      <c r="AF211">
        <f>C211/7.157</f>
        <v>-0.45521866703926228</v>
      </c>
      <c r="AG211">
        <f>F211/7.157</f>
        <v>-0.61841553723627218</v>
      </c>
      <c r="AH211">
        <f>I211/7.157</f>
        <v>-0.5854408271622189</v>
      </c>
      <c r="AI211">
        <f>L211/7.157</f>
        <v>-0.55106888361045125</v>
      </c>
      <c r="AJ211">
        <f>O211/7.157</f>
        <v>-0.75296912114014258</v>
      </c>
      <c r="AK211">
        <f>R211/7.157</f>
        <v>-1.2116808718736902</v>
      </c>
    </row>
    <row r="212" spans="1:37" x14ac:dyDescent="0.3">
      <c r="A212">
        <f t="shared" si="22"/>
        <v>0.72916666666666663</v>
      </c>
      <c r="B212">
        <v>63000</v>
      </c>
      <c r="C212">
        <v>-3.2509999999999999</v>
      </c>
      <c r="D212" s="21">
        <v>-570.029</v>
      </c>
      <c r="E212">
        <v>63000</v>
      </c>
      <c r="F212">
        <v>-4.4119999999999999</v>
      </c>
      <c r="G212" s="21">
        <v>-714.36699999999996</v>
      </c>
      <c r="H212">
        <v>63000</v>
      </c>
      <c r="I212">
        <v>-4.1529999999999996</v>
      </c>
      <c r="J212" s="21">
        <v>-644.41899999999998</v>
      </c>
      <c r="K212">
        <v>63000</v>
      </c>
      <c r="L212">
        <v>-3.9169999999999998</v>
      </c>
      <c r="M212" s="21">
        <v>-631.98500000000001</v>
      </c>
      <c r="N212">
        <v>63000</v>
      </c>
      <c r="O212">
        <v>-4.726</v>
      </c>
      <c r="P212" s="21">
        <v>-405.04700000000003</v>
      </c>
      <c r="Q212">
        <v>63000</v>
      </c>
      <c r="R212">
        <v>-9.2080000000000002</v>
      </c>
      <c r="S212" s="21">
        <v>-593.91999999999996</v>
      </c>
      <c r="T212">
        <f>AVERAGE(C212,F212)</f>
        <v>-3.8315000000000001</v>
      </c>
      <c r="U212">
        <f>STDEV(C212,F212)</f>
        <v>0.82095097295758157</v>
      </c>
      <c r="V212">
        <f>AVERAGE(I212,L212)</f>
        <v>-4.0350000000000001</v>
      </c>
      <c r="W212">
        <f>STDEV(I212,L212)</f>
        <v>0.16687720036002504</v>
      </c>
      <c r="X212">
        <f>AVERAGE(O212,R212)</f>
        <v>-6.9670000000000005</v>
      </c>
      <c r="Y212">
        <f>STDEV(O212,R212)</f>
        <v>3.1692525932781059</v>
      </c>
      <c r="Z212">
        <f t="shared" si="23"/>
        <v>-0.53535000698616741</v>
      </c>
      <c r="AA212">
        <f t="shared" si="24"/>
        <v>0.11470601829783171</v>
      </c>
      <c r="AB212">
        <f t="shared" si="25"/>
        <v>-0.5637837082576499</v>
      </c>
      <c r="AC212">
        <f t="shared" si="26"/>
        <v>2.331664110102348E-2</v>
      </c>
      <c r="AD212">
        <f t="shared" si="27"/>
        <v>-0.97345256392343171</v>
      </c>
      <c r="AE212">
        <f t="shared" si="28"/>
        <v>0.44281858226604803</v>
      </c>
      <c r="AF212">
        <f>C212/7.157</f>
        <v>-0.45424060360486235</v>
      </c>
      <c r="AG212">
        <f>F212/7.157</f>
        <v>-0.61645941036747243</v>
      </c>
      <c r="AH212">
        <f>I212/7.157</f>
        <v>-0.58027106329467648</v>
      </c>
      <c r="AI212">
        <f>L212/7.157</f>
        <v>-0.54729635322062309</v>
      </c>
      <c r="AJ212">
        <f>O212/7.157</f>
        <v>-0.66033254156769594</v>
      </c>
      <c r="AK212">
        <f>R212/7.157</f>
        <v>-1.2865725862791673</v>
      </c>
    </row>
    <row r="213" spans="1:37" x14ac:dyDescent="0.3">
      <c r="A213">
        <f t="shared" si="22"/>
        <v>0.73263888888888884</v>
      </c>
      <c r="B213">
        <v>63300</v>
      </c>
      <c r="C213">
        <v>-3.238</v>
      </c>
      <c r="D213" s="21">
        <v>-571</v>
      </c>
      <c r="E213">
        <v>63300</v>
      </c>
      <c r="F213">
        <v>-4.399</v>
      </c>
      <c r="G213" s="21">
        <v>-715.68600000000004</v>
      </c>
      <c r="H213">
        <v>63300</v>
      </c>
      <c r="I213">
        <v>-4.165</v>
      </c>
      <c r="J213" s="21">
        <v>-645.66800000000001</v>
      </c>
      <c r="K213">
        <v>63300</v>
      </c>
      <c r="L213">
        <v>-3.903</v>
      </c>
      <c r="M213" s="21">
        <v>-633.15599999999995</v>
      </c>
      <c r="N213">
        <v>63300</v>
      </c>
      <c r="O213">
        <v>-4.4450000000000003</v>
      </c>
      <c r="P213" s="21">
        <v>-406.38099999999997</v>
      </c>
      <c r="Q213">
        <v>63300</v>
      </c>
      <c r="R213">
        <v>-9.7029999999999994</v>
      </c>
      <c r="S213" s="21">
        <v>-596.83100000000002</v>
      </c>
      <c r="T213">
        <f>AVERAGE(C213,F213)</f>
        <v>-3.8185000000000002</v>
      </c>
      <c r="U213">
        <f>STDEV(C213,F213)</f>
        <v>0.82095097295757935</v>
      </c>
      <c r="V213">
        <f>AVERAGE(I213,L213)</f>
        <v>-4.0339999999999998</v>
      </c>
      <c r="W213">
        <f>STDEV(I213,L213)</f>
        <v>0.18526197667087546</v>
      </c>
      <c r="X213">
        <f>AVERAGE(O213,R213)</f>
        <v>-7.0739999999999998</v>
      </c>
      <c r="Y213">
        <f>STDEV(O213,R213)</f>
        <v>3.7179674554788678</v>
      </c>
      <c r="Z213">
        <f t="shared" si="23"/>
        <v>-0.53353360346513901</v>
      </c>
      <c r="AA213">
        <f t="shared" si="24"/>
        <v>0.11470601829783141</v>
      </c>
      <c r="AB213">
        <f t="shared" si="25"/>
        <v>-0.56364398490987844</v>
      </c>
      <c r="AC213">
        <f t="shared" si="26"/>
        <v>2.5885423595204061E-2</v>
      </c>
      <c r="AD213">
        <f t="shared" si="27"/>
        <v>-0.9884029621349727</v>
      </c>
      <c r="AE213">
        <f t="shared" si="28"/>
        <v>0.5194868597846678</v>
      </c>
      <c r="AF213">
        <f>C213/7.157</f>
        <v>-0.45242420008383399</v>
      </c>
      <c r="AG213">
        <f>F213/7.157</f>
        <v>-0.61464300684644402</v>
      </c>
      <c r="AH213">
        <f>I213/7.157</f>
        <v>-0.58194774346793354</v>
      </c>
      <c r="AI213">
        <f>L213/7.157</f>
        <v>-0.54534022635182344</v>
      </c>
      <c r="AJ213">
        <f>O213/7.157</f>
        <v>-0.62107028084392901</v>
      </c>
      <c r="AK213">
        <f>R213/7.157</f>
        <v>-1.3557356434260164</v>
      </c>
    </row>
    <row r="214" spans="1:37" x14ac:dyDescent="0.3">
      <c r="A214">
        <f t="shared" si="22"/>
        <v>0.73611111111111116</v>
      </c>
      <c r="B214">
        <v>63600</v>
      </c>
      <c r="C214">
        <v>-3.23</v>
      </c>
      <c r="D214" s="21">
        <v>-571.96900000000005</v>
      </c>
      <c r="E214">
        <v>63600</v>
      </c>
      <c r="F214">
        <v>-4.3849999999999998</v>
      </c>
      <c r="G214" s="21">
        <v>-717.00199999999995</v>
      </c>
      <c r="H214">
        <v>63600</v>
      </c>
      <c r="I214">
        <v>-4.1360000000000001</v>
      </c>
      <c r="J214" s="21">
        <v>-646.90899999999999</v>
      </c>
      <c r="K214">
        <v>63600</v>
      </c>
      <c r="L214">
        <v>-3.8820000000000001</v>
      </c>
      <c r="M214" s="21">
        <v>-634.32000000000005</v>
      </c>
      <c r="N214">
        <v>63600</v>
      </c>
      <c r="O214">
        <v>-4.3630000000000004</v>
      </c>
      <c r="P214" s="21">
        <v>-407.69</v>
      </c>
      <c r="Q214">
        <v>63600</v>
      </c>
      <c r="R214">
        <v>-8.766</v>
      </c>
      <c r="S214" s="21">
        <v>-599.46100000000001</v>
      </c>
      <c r="T214">
        <f>AVERAGE(C214,F214)</f>
        <v>-3.8075000000000001</v>
      </c>
      <c r="U214">
        <f>STDEV(C214,F214)</f>
        <v>0.81670833227046147</v>
      </c>
      <c r="V214">
        <f>AVERAGE(I214,L214)</f>
        <v>-4.0090000000000003</v>
      </c>
      <c r="W214">
        <f>STDEV(I214,L214)</f>
        <v>0.17960512242138307</v>
      </c>
      <c r="X214">
        <f>AVERAGE(O214,R214)</f>
        <v>-6.5645000000000007</v>
      </c>
      <c r="Y214">
        <f>STDEV(O214,R214)</f>
        <v>3.1133911575643656</v>
      </c>
      <c r="Z214">
        <f t="shared" si="23"/>
        <v>-0.53199664663965351</v>
      </c>
      <c r="AA214">
        <f t="shared" si="24"/>
        <v>0.11411322233763609</v>
      </c>
      <c r="AB214">
        <f t="shared" si="25"/>
        <v>-0.56015090121559319</v>
      </c>
      <c r="AC214">
        <f t="shared" si="26"/>
        <v>2.5095028981610042E-2</v>
      </c>
      <c r="AD214">
        <f t="shared" si="27"/>
        <v>-0.91721391644543815</v>
      </c>
      <c r="AE214">
        <f t="shared" si="28"/>
        <v>0.43501343545680671</v>
      </c>
      <c r="AF214">
        <f>C214/7.157</f>
        <v>-0.45130641330166271</v>
      </c>
      <c r="AG214">
        <f>F214/7.157</f>
        <v>-0.61268687997764426</v>
      </c>
      <c r="AH214">
        <f>I214/7.157</f>
        <v>-0.57789576638256257</v>
      </c>
      <c r="AI214">
        <f>L214/7.157</f>
        <v>-0.5424060360486237</v>
      </c>
      <c r="AJ214">
        <f>O214/7.157</f>
        <v>-0.60961296632667328</v>
      </c>
      <c r="AK214">
        <f>R214/7.157</f>
        <v>-1.2248148665642029</v>
      </c>
    </row>
    <row r="215" spans="1:37" x14ac:dyDescent="0.3">
      <c r="A215">
        <f t="shared" si="22"/>
        <v>0.73958333333333337</v>
      </c>
      <c r="B215">
        <v>63900</v>
      </c>
      <c r="C215">
        <v>-3.21</v>
      </c>
      <c r="D215" s="21">
        <v>-572.93200000000002</v>
      </c>
      <c r="E215">
        <v>63900</v>
      </c>
      <c r="F215">
        <v>-4.4000000000000004</v>
      </c>
      <c r="G215" s="21">
        <v>-718.322</v>
      </c>
      <c r="H215">
        <v>63900</v>
      </c>
      <c r="I215">
        <v>-4.1239999999999997</v>
      </c>
      <c r="J215" s="21">
        <v>-648.14599999999996</v>
      </c>
      <c r="K215">
        <v>63900</v>
      </c>
      <c r="L215">
        <v>-3.883</v>
      </c>
      <c r="M215" s="21">
        <v>-635.48500000000001</v>
      </c>
      <c r="N215">
        <v>63900</v>
      </c>
      <c r="O215">
        <v>-5.7709999999999999</v>
      </c>
      <c r="P215" s="21">
        <v>-409.42099999999999</v>
      </c>
      <c r="Q215">
        <v>63900</v>
      </c>
      <c r="R215">
        <v>-8.8119999999999994</v>
      </c>
      <c r="S215" s="21">
        <v>-602.10400000000004</v>
      </c>
      <c r="T215">
        <f>AVERAGE(C215,F215)</f>
        <v>-3.8050000000000002</v>
      </c>
      <c r="U215">
        <f>STDEV(C215,F215)</f>
        <v>0.84145706961199374</v>
      </c>
      <c r="V215">
        <f>AVERAGE(I215,L215)</f>
        <v>-4.0034999999999998</v>
      </c>
      <c r="W215">
        <f>STDEV(I215,L215)</f>
        <v>0.17041273426595771</v>
      </c>
      <c r="X215">
        <f>AVERAGE(O215,R215)</f>
        <v>-7.2914999999999992</v>
      </c>
      <c r="Y215">
        <f>STDEV(O215,R215)</f>
        <v>2.1503117215882943</v>
      </c>
      <c r="Z215">
        <f t="shared" si="23"/>
        <v>-0.53164733827022492</v>
      </c>
      <c r="AA215">
        <f t="shared" si="24"/>
        <v>0.11757119877211035</v>
      </c>
      <c r="AB215">
        <f t="shared" si="25"/>
        <v>-0.55938242280285033</v>
      </c>
      <c r="AC215">
        <f t="shared" si="26"/>
        <v>2.3810637734519729E-2</v>
      </c>
      <c r="AD215">
        <f t="shared" si="27"/>
        <v>-1.0187927902752549</v>
      </c>
      <c r="AE215">
        <f t="shared" si="28"/>
        <v>0.3004487524924262</v>
      </c>
      <c r="AF215">
        <f>C215/7.157</f>
        <v>-0.44851194634623442</v>
      </c>
      <c r="AG215">
        <f>F215/7.157</f>
        <v>-0.61478273019421548</v>
      </c>
      <c r="AH215">
        <f>I215/7.157</f>
        <v>-0.57621908620930551</v>
      </c>
      <c r="AI215">
        <f>L215/7.157</f>
        <v>-0.54254575939639516</v>
      </c>
      <c r="AJ215">
        <f>O215/7.157</f>
        <v>-0.80634343998882207</v>
      </c>
      <c r="AK215">
        <f>R215/7.157</f>
        <v>-1.2312421405616878</v>
      </c>
    </row>
    <row r="216" spans="1:37" x14ac:dyDescent="0.3">
      <c r="A216">
        <f t="shared" si="22"/>
        <v>0.74305555555555558</v>
      </c>
      <c r="B216">
        <v>64200</v>
      </c>
      <c r="C216">
        <v>-3.1989999999999998</v>
      </c>
      <c r="D216" s="21">
        <v>-573.89200000000005</v>
      </c>
      <c r="E216">
        <v>64200</v>
      </c>
      <c r="F216">
        <v>-4.3819999999999997</v>
      </c>
      <c r="G216" s="21">
        <v>-719.63599999999997</v>
      </c>
      <c r="H216">
        <v>64200</v>
      </c>
      <c r="I216">
        <v>-4.0990000000000002</v>
      </c>
      <c r="J216" s="21">
        <v>-649.37599999999998</v>
      </c>
      <c r="K216">
        <v>64200</v>
      </c>
      <c r="L216">
        <v>-3.8679999999999999</v>
      </c>
      <c r="M216" s="21">
        <v>-636.64499999999998</v>
      </c>
      <c r="N216">
        <v>64200</v>
      </c>
      <c r="O216">
        <v>-6.4790000000000001</v>
      </c>
      <c r="P216" s="21">
        <v>-411.36500000000001</v>
      </c>
      <c r="Q216">
        <v>64200</v>
      </c>
      <c r="R216">
        <v>-8.798</v>
      </c>
      <c r="S216" s="21">
        <v>-604.74400000000003</v>
      </c>
      <c r="T216">
        <f>AVERAGE(C216,F216)</f>
        <v>-3.7904999999999998</v>
      </c>
      <c r="U216">
        <f>STDEV(C216,F216)</f>
        <v>0.8365073221436865</v>
      </c>
      <c r="V216">
        <f>AVERAGE(I216,L216)</f>
        <v>-3.9835000000000003</v>
      </c>
      <c r="W216">
        <f>STDEV(I216,L216)</f>
        <v>0.1633416664540927</v>
      </c>
      <c r="X216">
        <f>AVERAGE(O216,R216)</f>
        <v>-7.6385000000000005</v>
      </c>
      <c r="Y216">
        <f>STDEV(O216,R216)</f>
        <v>1.6397806255715983</v>
      </c>
      <c r="Z216">
        <f t="shared" si="23"/>
        <v>-0.52962134972753938</v>
      </c>
      <c r="AA216">
        <f t="shared" si="24"/>
        <v>0.11687960348521538</v>
      </c>
      <c r="AB216">
        <f t="shared" si="25"/>
        <v>-0.55658795584742216</v>
      </c>
      <c r="AC216">
        <f t="shared" si="26"/>
        <v>2.2822644467527273E-2</v>
      </c>
      <c r="AD216">
        <f t="shared" si="27"/>
        <v>-1.0672767919519353</v>
      </c>
      <c r="AE216">
        <f t="shared" si="28"/>
        <v>0.22911563861556494</v>
      </c>
      <c r="AF216">
        <f>C216/7.157</f>
        <v>-0.44697498952074888</v>
      </c>
      <c r="AG216">
        <f>F216/7.157</f>
        <v>-0.61226770993433</v>
      </c>
      <c r="AH216">
        <f>I216/7.157</f>
        <v>-0.57272600251502026</v>
      </c>
      <c r="AI216">
        <f>L216/7.157</f>
        <v>-0.54044990917982394</v>
      </c>
      <c r="AJ216">
        <f>O216/7.157</f>
        <v>-0.90526757021098225</v>
      </c>
      <c r="AK216">
        <f>R216/7.157</f>
        <v>-1.229286013692888</v>
      </c>
    </row>
    <row r="217" spans="1:37" x14ac:dyDescent="0.3">
      <c r="A217">
        <f t="shared" si="22"/>
        <v>0.74652777777777779</v>
      </c>
      <c r="B217">
        <v>64500</v>
      </c>
      <c r="C217">
        <v>-3.1789999999999998</v>
      </c>
      <c r="D217" s="21">
        <v>-574.846</v>
      </c>
      <c r="E217">
        <v>64500</v>
      </c>
      <c r="F217">
        <v>-4.3680000000000003</v>
      </c>
      <c r="G217" s="21">
        <v>-720.947</v>
      </c>
      <c r="H217">
        <v>64500</v>
      </c>
      <c r="I217">
        <v>-4.0869999999999997</v>
      </c>
      <c r="J217" s="21">
        <v>-650.60199999999998</v>
      </c>
      <c r="K217">
        <v>64500</v>
      </c>
      <c r="L217">
        <v>-3.8519999999999999</v>
      </c>
      <c r="M217" s="21">
        <v>-637.80100000000004</v>
      </c>
      <c r="N217">
        <v>64500</v>
      </c>
      <c r="O217">
        <v>-4.6890000000000001</v>
      </c>
      <c r="P217" s="21">
        <v>-412.77199999999999</v>
      </c>
      <c r="Q217">
        <v>64500</v>
      </c>
      <c r="R217">
        <v>-8.5020000000000007</v>
      </c>
      <c r="S217" s="21">
        <v>-607.29399999999998</v>
      </c>
      <c r="T217">
        <f>AVERAGE(C217,F217)</f>
        <v>-3.7735000000000003</v>
      </c>
      <c r="U217">
        <f>STDEV(C217,F217)</f>
        <v>0.84074996283080361</v>
      </c>
      <c r="V217">
        <f>AVERAGE(I217,L217)</f>
        <v>-3.9695</v>
      </c>
      <c r="W217">
        <f>STDEV(I217,L217)</f>
        <v>0.16617009357883858</v>
      </c>
      <c r="X217">
        <f>AVERAGE(O217,R217)</f>
        <v>-6.5955000000000004</v>
      </c>
      <c r="Y217">
        <f>STDEV(O217,R217)</f>
        <v>2.6961981566643067</v>
      </c>
      <c r="Z217">
        <f t="shared" si="23"/>
        <v>-0.52724605281542547</v>
      </c>
      <c r="AA217">
        <f t="shared" si="24"/>
        <v>0.11747239944541059</v>
      </c>
      <c r="AB217">
        <f t="shared" si="25"/>
        <v>-0.55463182897862229</v>
      </c>
      <c r="AC217">
        <f t="shared" si="26"/>
        <v>2.321784177432424E-2</v>
      </c>
      <c r="AD217">
        <f t="shared" si="27"/>
        <v>-0.92154534022635182</v>
      </c>
      <c r="AE217">
        <f t="shared" si="28"/>
        <v>0.37672183270424853</v>
      </c>
      <c r="AF217">
        <f>C217/7.157</f>
        <v>-0.44418052256532065</v>
      </c>
      <c r="AG217">
        <f>F217/7.157</f>
        <v>-0.61031158306553024</v>
      </c>
      <c r="AH217">
        <f>I217/7.157</f>
        <v>-0.57104932234176331</v>
      </c>
      <c r="AI217">
        <f>L217/7.157</f>
        <v>-0.53821433561548138</v>
      </c>
      <c r="AJ217">
        <f>O217/7.157</f>
        <v>-0.65516277770015374</v>
      </c>
      <c r="AK217">
        <f>R217/7.157</f>
        <v>-1.18792790275255</v>
      </c>
    </row>
    <row r="218" spans="1:37" x14ac:dyDescent="0.3">
      <c r="A218">
        <f t="shared" si="22"/>
        <v>0.75</v>
      </c>
      <c r="B218">
        <v>64800</v>
      </c>
      <c r="C218">
        <v>-3.181</v>
      </c>
      <c r="D218" s="21">
        <v>-575.79999999999995</v>
      </c>
      <c r="E218">
        <v>64800</v>
      </c>
      <c r="F218">
        <v>-4.3620000000000001</v>
      </c>
      <c r="G218" s="21">
        <v>-722.255</v>
      </c>
      <c r="H218">
        <v>64800</v>
      </c>
      <c r="I218">
        <v>-4.0810000000000004</v>
      </c>
      <c r="J218" s="21">
        <v>-651.82600000000002</v>
      </c>
      <c r="K218">
        <v>64800</v>
      </c>
      <c r="L218">
        <v>-3.8370000000000002</v>
      </c>
      <c r="M218" s="21">
        <v>-638.952</v>
      </c>
      <c r="N218">
        <v>64800</v>
      </c>
      <c r="O218">
        <v>-5.734</v>
      </c>
      <c r="P218" s="21">
        <v>-414.49200000000002</v>
      </c>
      <c r="Q218">
        <v>64800</v>
      </c>
      <c r="R218">
        <v>-8.5310000000000006</v>
      </c>
      <c r="S218" s="21">
        <v>-609.85400000000004</v>
      </c>
      <c r="T218">
        <f>AVERAGE(C218,F218)</f>
        <v>-3.7715000000000001</v>
      </c>
      <c r="U218">
        <f>STDEV(C218,F218)</f>
        <v>0.83509310858131336</v>
      </c>
      <c r="V218">
        <f>AVERAGE(I218,L218)</f>
        <v>-3.9590000000000005</v>
      </c>
      <c r="W218">
        <f>STDEV(I218,L218)</f>
        <v>0.17253405460951773</v>
      </c>
      <c r="X218">
        <f>AVERAGE(O218,R218)</f>
        <v>-7.1325000000000003</v>
      </c>
      <c r="Y218">
        <f>STDEV(O218,R218)</f>
        <v>1.9777776669787759</v>
      </c>
      <c r="Z218">
        <f t="shared" si="23"/>
        <v>-0.52696660611988266</v>
      </c>
      <c r="AA218">
        <f t="shared" si="24"/>
        <v>0.11668200483181687</v>
      </c>
      <c r="AB218">
        <f t="shared" si="25"/>
        <v>-0.55316473382702258</v>
      </c>
      <c r="AC218">
        <f t="shared" si="26"/>
        <v>2.4107035714617541E-2</v>
      </c>
      <c r="AD218">
        <f t="shared" si="27"/>
        <v>-0.99657677797960043</v>
      </c>
      <c r="AE218">
        <f t="shared" si="28"/>
        <v>0.27634171677780855</v>
      </c>
      <c r="AF218">
        <f>C218/7.157</f>
        <v>-0.44445996926086351</v>
      </c>
      <c r="AG218">
        <f>F218/7.157</f>
        <v>-0.60947324297890182</v>
      </c>
      <c r="AH218">
        <f>I218/7.157</f>
        <v>-0.57021098225513489</v>
      </c>
      <c r="AI218">
        <f>L218/7.157</f>
        <v>-0.53611848539891016</v>
      </c>
      <c r="AJ218">
        <f>O218/7.157</f>
        <v>-0.80117367612127988</v>
      </c>
      <c r="AK218">
        <f>R218/7.157</f>
        <v>-1.1919798798379211</v>
      </c>
    </row>
    <row r="219" spans="1:37" x14ac:dyDescent="0.3">
      <c r="A219">
        <f t="shared" si="22"/>
        <v>0.75347222222222221</v>
      </c>
      <c r="B219">
        <v>65100</v>
      </c>
      <c r="C219">
        <v>-3.1989999999999998</v>
      </c>
      <c r="D219" s="21">
        <v>-576.76</v>
      </c>
      <c r="E219">
        <v>65100</v>
      </c>
      <c r="F219">
        <v>-4.3650000000000002</v>
      </c>
      <c r="G219" s="21">
        <v>-723.56500000000005</v>
      </c>
      <c r="H219">
        <v>65100</v>
      </c>
      <c r="I219">
        <v>-4.05</v>
      </c>
      <c r="J219" s="21">
        <v>-653.04200000000003</v>
      </c>
      <c r="K219">
        <v>65100</v>
      </c>
      <c r="L219">
        <v>-3.7959999999999998</v>
      </c>
      <c r="M219" s="21">
        <v>-640.09100000000001</v>
      </c>
      <c r="N219">
        <v>65100</v>
      </c>
      <c r="O219">
        <v>-4.8330000000000002</v>
      </c>
      <c r="P219" s="21">
        <v>-415.94200000000001</v>
      </c>
      <c r="Q219">
        <v>65100</v>
      </c>
      <c r="R219">
        <v>-8.8320000000000007</v>
      </c>
      <c r="S219" s="21">
        <v>-612.50300000000004</v>
      </c>
      <c r="T219">
        <f>AVERAGE(C219,F219)</f>
        <v>-3.782</v>
      </c>
      <c r="U219">
        <f>STDEV(C219,F219)</f>
        <v>0.82448650686351377</v>
      </c>
      <c r="V219">
        <f>AVERAGE(I219,L219)</f>
        <v>-3.923</v>
      </c>
      <c r="W219">
        <f>STDEV(I219,L219)</f>
        <v>0.17960512242138307</v>
      </c>
      <c r="X219">
        <f>AVERAGE(O219,R219)</f>
        <v>-6.8325000000000005</v>
      </c>
      <c r="Y219">
        <f>STDEV(O219,R219)</f>
        <v>2.8277200179650026</v>
      </c>
      <c r="Z219">
        <f t="shared" si="23"/>
        <v>-0.52843370127148248</v>
      </c>
      <c r="AA219">
        <f t="shared" si="24"/>
        <v>0.11520001493132789</v>
      </c>
      <c r="AB219">
        <f t="shared" si="25"/>
        <v>-0.54813469330725162</v>
      </c>
      <c r="AC219">
        <f t="shared" si="26"/>
        <v>2.5095028981610042E-2</v>
      </c>
      <c r="AD219">
        <f t="shared" si="27"/>
        <v>-0.95465977364817667</v>
      </c>
      <c r="AE219">
        <f t="shared" si="28"/>
        <v>0.39509850747030917</v>
      </c>
      <c r="AF219">
        <f>C219/7.157</f>
        <v>-0.44697498952074888</v>
      </c>
      <c r="AG219">
        <f>F219/7.157</f>
        <v>-0.60989241302221608</v>
      </c>
      <c r="AH219">
        <f>I219/7.157</f>
        <v>-0.565879558474221</v>
      </c>
      <c r="AI219">
        <f>L219/7.157</f>
        <v>-0.53038982814028224</v>
      </c>
      <c r="AJ219">
        <f>O219/7.157</f>
        <v>-0.67528293977923715</v>
      </c>
      <c r="AK219">
        <f>R219/7.157</f>
        <v>-1.2340366075171163</v>
      </c>
    </row>
    <row r="220" spans="1:37" x14ac:dyDescent="0.3">
      <c r="A220">
        <f t="shared" si="22"/>
        <v>0.75694444444444442</v>
      </c>
      <c r="B220">
        <v>65400</v>
      </c>
      <c r="C220">
        <v>-3.1850000000000001</v>
      </c>
      <c r="D220" s="21">
        <v>-577.71600000000001</v>
      </c>
      <c r="E220">
        <v>65400</v>
      </c>
      <c r="F220">
        <v>-4.3479999999999999</v>
      </c>
      <c r="G220" s="21">
        <v>-724.86900000000003</v>
      </c>
      <c r="H220">
        <v>65400</v>
      </c>
      <c r="I220">
        <v>-4.0330000000000004</v>
      </c>
      <c r="J220" s="21">
        <v>-654.25199999999995</v>
      </c>
      <c r="K220">
        <v>65400</v>
      </c>
      <c r="L220">
        <v>-3.794</v>
      </c>
      <c r="M220" s="21">
        <v>-641.22900000000004</v>
      </c>
      <c r="N220">
        <v>65400</v>
      </c>
      <c r="O220">
        <v>-5.226</v>
      </c>
      <c r="P220" s="21">
        <v>-417.51</v>
      </c>
      <c r="Q220">
        <v>65400</v>
      </c>
      <c r="R220">
        <v>-9.2799999999999994</v>
      </c>
      <c r="S220" s="21">
        <v>-615.28700000000003</v>
      </c>
      <c r="T220">
        <f>AVERAGE(C220,F220)</f>
        <v>-3.7664999999999997</v>
      </c>
      <c r="U220">
        <f>STDEV(C220,F220)</f>
        <v>0.82236518651995771</v>
      </c>
      <c r="V220">
        <f>AVERAGE(I220,L220)</f>
        <v>-3.9135</v>
      </c>
      <c r="W220">
        <f>STDEV(I220,L220)</f>
        <v>0.16899852070358509</v>
      </c>
      <c r="X220">
        <f>AVERAGE(O220,R220)</f>
        <v>-7.2530000000000001</v>
      </c>
      <c r="Y220">
        <f>STDEV(O220,R220)</f>
        <v>2.8666108909302626</v>
      </c>
      <c r="Z220">
        <f t="shared" si="23"/>
        <v>-0.52626798938102548</v>
      </c>
      <c r="AA220">
        <f t="shared" si="24"/>
        <v>0.11490361695123064</v>
      </c>
      <c r="AB220">
        <f t="shared" si="25"/>
        <v>-0.54680732150342326</v>
      </c>
      <c r="AC220">
        <f t="shared" si="26"/>
        <v>2.3613039081121293E-2</v>
      </c>
      <c r="AD220">
        <f t="shared" si="27"/>
        <v>-1.0134134413860556</v>
      </c>
      <c r="AE220">
        <f t="shared" si="28"/>
        <v>0.400532470438768</v>
      </c>
      <c r="AF220">
        <f>C220/7.157</f>
        <v>-0.44501886265194912</v>
      </c>
      <c r="AG220">
        <f>F220/7.157</f>
        <v>-0.60751711611010195</v>
      </c>
      <c r="AH220">
        <f>I220/7.157</f>
        <v>-0.56350426156210709</v>
      </c>
      <c r="AI220">
        <f>L220/7.157</f>
        <v>-0.53011038144473943</v>
      </c>
      <c r="AJ220">
        <f>O220/7.157</f>
        <v>-0.73019421545340224</v>
      </c>
      <c r="AK220">
        <f>R220/7.157</f>
        <v>-1.296632667318709</v>
      </c>
    </row>
    <row r="221" spans="1:37" x14ac:dyDescent="0.3">
      <c r="A221">
        <f t="shared" si="22"/>
        <v>0.76041666666666663</v>
      </c>
      <c r="B221">
        <v>65700</v>
      </c>
      <c r="C221">
        <v>-3.169</v>
      </c>
      <c r="D221" s="21">
        <v>-578.66600000000005</v>
      </c>
      <c r="E221">
        <v>65700</v>
      </c>
      <c r="F221">
        <v>-4.3310000000000004</v>
      </c>
      <c r="G221" s="21">
        <v>-726.16800000000001</v>
      </c>
      <c r="H221">
        <v>65700</v>
      </c>
      <c r="I221">
        <v>-4.0460000000000003</v>
      </c>
      <c r="J221" s="21">
        <v>-655.46500000000003</v>
      </c>
      <c r="K221">
        <v>65700</v>
      </c>
      <c r="L221">
        <v>-3.7930000000000001</v>
      </c>
      <c r="M221" s="21">
        <v>-642.36699999999996</v>
      </c>
      <c r="N221">
        <v>65700</v>
      </c>
      <c r="O221">
        <v>-4.1680000000000001</v>
      </c>
      <c r="P221" s="21">
        <v>-418.76</v>
      </c>
      <c r="Q221">
        <v>65700</v>
      </c>
      <c r="R221">
        <v>-8.657</v>
      </c>
      <c r="S221" s="21">
        <v>-617.88400000000001</v>
      </c>
      <c r="T221">
        <f>AVERAGE(C221,F221)</f>
        <v>-3.75</v>
      </c>
      <c r="U221">
        <f>STDEV(C221,F221)</f>
        <v>0.82165807973876925</v>
      </c>
      <c r="V221">
        <f>AVERAGE(I221,L221)</f>
        <v>-3.9195000000000002</v>
      </c>
      <c r="W221">
        <f>STDEV(I221,L221)</f>
        <v>0.17889801564019658</v>
      </c>
      <c r="X221">
        <f>AVERAGE(O221,R221)</f>
        <v>-6.4124999999999996</v>
      </c>
      <c r="Y221">
        <f>STDEV(O221,R221)</f>
        <v>3.1742023407464131</v>
      </c>
      <c r="Z221">
        <f t="shared" si="23"/>
        <v>-0.52396255414279724</v>
      </c>
      <c r="AA221">
        <f t="shared" si="24"/>
        <v>0.11480481762453112</v>
      </c>
      <c r="AB221">
        <f t="shared" si="25"/>
        <v>-0.54764566159005168</v>
      </c>
      <c r="AC221">
        <f t="shared" si="26"/>
        <v>2.4996229654910797E-2</v>
      </c>
      <c r="AD221">
        <f t="shared" si="27"/>
        <v>-0.8959759675841833</v>
      </c>
      <c r="AE221">
        <f t="shared" si="28"/>
        <v>0.44351017755294297</v>
      </c>
      <c r="AF221">
        <f>C221/7.157</f>
        <v>-0.44278328908760656</v>
      </c>
      <c r="AG221">
        <f>F221/7.157</f>
        <v>-0.60514181919798804</v>
      </c>
      <c r="AH221">
        <f>I221/7.157</f>
        <v>-0.56532066508313539</v>
      </c>
      <c r="AI221">
        <f>L221/7.157</f>
        <v>-0.52997065809696797</v>
      </c>
      <c r="AJ221">
        <f>O221/7.157</f>
        <v>-0.5823669135112477</v>
      </c>
      <c r="AK221">
        <f>R221/7.157</f>
        <v>-1.2095850216571189</v>
      </c>
    </row>
    <row r="222" spans="1:37" x14ac:dyDescent="0.3">
      <c r="A222">
        <f t="shared" si="22"/>
        <v>0.76388888888888884</v>
      </c>
      <c r="B222">
        <v>66000</v>
      </c>
      <c r="C222">
        <v>-3.173</v>
      </c>
      <c r="D222" s="21">
        <v>-579.61800000000005</v>
      </c>
      <c r="E222">
        <v>66000</v>
      </c>
      <c r="F222">
        <v>-4.3490000000000002</v>
      </c>
      <c r="G222" s="21">
        <v>-727.47299999999996</v>
      </c>
      <c r="H222">
        <v>66000</v>
      </c>
      <c r="I222">
        <v>-4.056</v>
      </c>
      <c r="J222" s="21">
        <v>-656.68200000000002</v>
      </c>
      <c r="K222">
        <v>66000</v>
      </c>
      <c r="L222">
        <v>-3.8050000000000002</v>
      </c>
      <c r="M222" s="21">
        <v>-643.50800000000004</v>
      </c>
      <c r="N222">
        <v>66000</v>
      </c>
      <c r="O222">
        <v>-4.7030000000000003</v>
      </c>
      <c r="P222" s="21">
        <v>-420.17099999999999</v>
      </c>
      <c r="Q222">
        <v>66000</v>
      </c>
      <c r="R222">
        <v>-8.6910000000000007</v>
      </c>
      <c r="S222" s="21">
        <v>-620.49199999999996</v>
      </c>
      <c r="T222">
        <f>AVERAGE(C222,F222)</f>
        <v>-3.7610000000000001</v>
      </c>
      <c r="U222">
        <f>STDEV(C222,F222)</f>
        <v>0.83155757467537972</v>
      </c>
      <c r="V222">
        <f>AVERAGE(I222,L222)</f>
        <v>-3.9305000000000003</v>
      </c>
      <c r="W222">
        <f>STDEV(I222,L222)</f>
        <v>0.17748380207782335</v>
      </c>
      <c r="X222">
        <f>AVERAGE(O222,R222)</f>
        <v>-6.697000000000001</v>
      </c>
      <c r="Y222">
        <f>STDEV(O222,R222)</f>
        <v>2.8199418433719492</v>
      </c>
      <c r="Z222">
        <f t="shared" si="23"/>
        <v>-0.52549951096828285</v>
      </c>
      <c r="AA222">
        <f t="shared" si="24"/>
        <v>0.11618800819832048</v>
      </c>
      <c r="AB222">
        <f t="shared" si="25"/>
        <v>-0.54918261841553728</v>
      </c>
      <c r="AC222">
        <f t="shared" si="26"/>
        <v>2.4798631001512274E-2</v>
      </c>
      <c r="AD222">
        <f t="shared" si="27"/>
        <v>-0.93572726002515039</v>
      </c>
      <c r="AE222">
        <f t="shared" si="28"/>
        <v>0.39401171487661718</v>
      </c>
      <c r="AF222">
        <f>C222/7.157</f>
        <v>-0.44334218247869217</v>
      </c>
      <c r="AG222">
        <f>F222/7.157</f>
        <v>-0.60765683945787341</v>
      </c>
      <c r="AH222">
        <f>I222/7.157</f>
        <v>-0.56671789856084953</v>
      </c>
      <c r="AI222">
        <f>L222/7.157</f>
        <v>-0.53164733827022492</v>
      </c>
      <c r="AJ222">
        <f>O222/7.157</f>
        <v>-0.6571189045689535</v>
      </c>
      <c r="AK222">
        <f>R222/7.157</f>
        <v>-1.2143356154813469</v>
      </c>
    </row>
    <row r="223" spans="1:37" x14ac:dyDescent="0.3">
      <c r="A223">
        <f t="shared" si="22"/>
        <v>0.76736111111111116</v>
      </c>
      <c r="B223">
        <v>66300</v>
      </c>
      <c r="C223">
        <v>-3.1669999999999998</v>
      </c>
      <c r="D223" s="21">
        <v>-580.56799999999998</v>
      </c>
      <c r="E223">
        <v>66300</v>
      </c>
      <c r="F223">
        <v>-4.319</v>
      </c>
      <c r="G223" s="21">
        <v>-728.76900000000001</v>
      </c>
      <c r="H223">
        <v>66300</v>
      </c>
      <c r="I223">
        <v>-4.0490000000000004</v>
      </c>
      <c r="J223" s="21">
        <v>-657.89700000000005</v>
      </c>
      <c r="K223">
        <v>66300</v>
      </c>
      <c r="L223">
        <v>-3.8260000000000001</v>
      </c>
      <c r="M223" s="21">
        <v>-644.65599999999995</v>
      </c>
      <c r="N223">
        <v>66300</v>
      </c>
      <c r="O223">
        <v>-5.1790000000000003</v>
      </c>
      <c r="P223" s="21">
        <v>-421.72399999999999</v>
      </c>
      <c r="Q223">
        <v>66300</v>
      </c>
      <c r="R223">
        <v>-8.6509999999999998</v>
      </c>
      <c r="S223" s="21">
        <v>-623.08699999999999</v>
      </c>
      <c r="T223">
        <f>AVERAGE(C223,F223)</f>
        <v>-3.7429999999999999</v>
      </c>
      <c r="U223">
        <f>STDEV(C223,F223)</f>
        <v>0.81458701192690453</v>
      </c>
      <c r="V223">
        <f>AVERAGE(I223,L223)</f>
        <v>-3.9375</v>
      </c>
      <c r="W223">
        <f>STDEV(I223,L223)</f>
        <v>0.15768481220460032</v>
      </c>
      <c r="X223">
        <f>AVERAGE(O223,R223)</f>
        <v>-6.915</v>
      </c>
      <c r="Y223">
        <f>STDEV(O223,R223)</f>
        <v>2.4550747442796914</v>
      </c>
      <c r="Z223">
        <f t="shared" si="23"/>
        <v>-0.52298449070839736</v>
      </c>
      <c r="AA223">
        <f t="shared" si="24"/>
        <v>0.1138168243575387</v>
      </c>
      <c r="AB223">
        <f t="shared" si="25"/>
        <v>-0.55016068184993716</v>
      </c>
      <c r="AC223">
        <f t="shared" si="26"/>
        <v>2.2032249853933258E-2</v>
      </c>
      <c r="AD223">
        <f t="shared" si="27"/>
        <v>-0.96618694983931819</v>
      </c>
      <c r="AE223">
        <f t="shared" si="28"/>
        <v>0.34303126229980319</v>
      </c>
      <c r="AF223">
        <f>C223/7.157</f>
        <v>-0.4425038423920637</v>
      </c>
      <c r="AG223">
        <f>F223/7.157</f>
        <v>-0.60346513902473098</v>
      </c>
      <c r="AH223">
        <f>I223/7.157</f>
        <v>-0.56573983512644965</v>
      </c>
      <c r="AI223">
        <f>L223/7.157</f>
        <v>-0.53458152857342467</v>
      </c>
      <c r="AJ223">
        <f>O223/7.157</f>
        <v>-0.7236272181081459</v>
      </c>
      <c r="AK223">
        <f>R223/7.157</f>
        <v>-1.2087466815704904</v>
      </c>
    </row>
    <row r="224" spans="1:37" x14ac:dyDescent="0.3">
      <c r="A224">
        <f t="shared" si="22"/>
        <v>0.77083333333333337</v>
      </c>
      <c r="B224">
        <v>66600</v>
      </c>
      <c r="C224">
        <v>-3.1589999999999998</v>
      </c>
      <c r="D224" s="21">
        <v>-581.51599999999996</v>
      </c>
      <c r="E224">
        <v>66600</v>
      </c>
      <c r="F224">
        <v>-4.3</v>
      </c>
      <c r="G224" s="21">
        <v>-730.05899999999997</v>
      </c>
      <c r="H224">
        <v>66600</v>
      </c>
      <c r="I224">
        <v>-4.04</v>
      </c>
      <c r="J224" s="21">
        <v>-659.10900000000004</v>
      </c>
      <c r="K224">
        <v>66600</v>
      </c>
      <c r="L224">
        <v>-3.7909999999999999</v>
      </c>
      <c r="M224" s="21">
        <v>-645.79300000000001</v>
      </c>
      <c r="N224">
        <v>66600</v>
      </c>
      <c r="O224">
        <v>-4.9450000000000003</v>
      </c>
      <c r="P224" s="21">
        <v>-423.20800000000003</v>
      </c>
      <c r="Q224">
        <v>66600</v>
      </c>
      <c r="R224">
        <v>-8.5280000000000005</v>
      </c>
      <c r="S224" s="21">
        <v>-625.64499999999998</v>
      </c>
      <c r="T224">
        <f>AVERAGE(C224,F224)</f>
        <v>-3.7294999999999998</v>
      </c>
      <c r="U224">
        <f>STDEV(C224,F224)</f>
        <v>0.806808837333849</v>
      </c>
      <c r="V224">
        <f>AVERAGE(I224,L224)</f>
        <v>-3.9154999999999998</v>
      </c>
      <c r="W224">
        <f>STDEV(I224,L224)</f>
        <v>0.1760695885154504</v>
      </c>
      <c r="X224">
        <f>AVERAGE(O224,R224)</f>
        <v>-6.7365000000000004</v>
      </c>
      <c r="Y224">
        <f>STDEV(O224,R224)</f>
        <v>2.533563596991399</v>
      </c>
      <c r="Z224">
        <f t="shared" si="23"/>
        <v>-0.52109822551348328</v>
      </c>
      <c r="AA224">
        <f t="shared" si="24"/>
        <v>0.11273003176384644</v>
      </c>
      <c r="AB224">
        <f t="shared" si="25"/>
        <v>-0.54708676819896596</v>
      </c>
      <c r="AC224">
        <f t="shared" si="26"/>
        <v>2.460103234811379E-2</v>
      </c>
      <c r="AD224">
        <f t="shared" si="27"/>
        <v>-0.94124633226212107</v>
      </c>
      <c r="AE224">
        <f t="shared" si="28"/>
        <v>0.35399798756342027</v>
      </c>
      <c r="AF224">
        <f>C224/7.157</f>
        <v>-0.44138605560989236</v>
      </c>
      <c r="AG224">
        <f>F224/7.157</f>
        <v>-0.60081039541707415</v>
      </c>
      <c r="AH224">
        <f>I224/7.157</f>
        <v>-0.56448232499650697</v>
      </c>
      <c r="AI224">
        <f>L224/7.157</f>
        <v>-0.52969121140142517</v>
      </c>
      <c r="AJ224">
        <f>O224/7.157</f>
        <v>-0.69093195472963531</v>
      </c>
      <c r="AK224">
        <f>R224/7.157</f>
        <v>-1.1915607097946068</v>
      </c>
    </row>
    <row r="225" spans="1:37" x14ac:dyDescent="0.3">
      <c r="A225">
        <f t="shared" si="22"/>
        <v>0.77430555555555558</v>
      </c>
      <c r="B225">
        <v>66900</v>
      </c>
      <c r="C225">
        <v>-3.1320000000000001</v>
      </c>
      <c r="D225" s="21">
        <v>-582.45500000000004</v>
      </c>
      <c r="E225">
        <v>66900</v>
      </c>
      <c r="F225">
        <v>-4.2869999999999999</v>
      </c>
      <c r="G225" s="21">
        <v>-731.34500000000003</v>
      </c>
      <c r="H225">
        <v>66900</v>
      </c>
      <c r="I225">
        <v>-4.0199999999999996</v>
      </c>
      <c r="J225" s="21">
        <v>-660.31500000000005</v>
      </c>
      <c r="K225">
        <v>66900</v>
      </c>
      <c r="L225">
        <v>-3.82</v>
      </c>
      <c r="M225" s="21">
        <v>-646.93899999999996</v>
      </c>
      <c r="N225">
        <v>66900</v>
      </c>
      <c r="O225">
        <v>-7.0549999999999997</v>
      </c>
      <c r="P225" s="21">
        <v>-425.32499999999999</v>
      </c>
      <c r="Q225">
        <v>66900</v>
      </c>
      <c r="R225">
        <v>-8.1110000000000007</v>
      </c>
      <c r="S225" s="21">
        <v>-628.07799999999997</v>
      </c>
      <c r="T225">
        <f>AVERAGE(C225,F225)</f>
        <v>-3.7095000000000002</v>
      </c>
      <c r="U225">
        <f>STDEV(C225,F225)</f>
        <v>0.81670833227045925</v>
      </c>
      <c r="V225">
        <f>AVERAGE(I225,L225)</f>
        <v>-3.92</v>
      </c>
      <c r="W225">
        <f>STDEV(I225,L225)</f>
        <v>0.14142135623730931</v>
      </c>
      <c r="X225">
        <f>AVERAGE(O225,R225)</f>
        <v>-7.5830000000000002</v>
      </c>
      <c r="Y225">
        <f>STDEV(O225,R225)</f>
        <v>0.74670476093299487</v>
      </c>
      <c r="Z225">
        <f t="shared" si="23"/>
        <v>-0.51830375855805511</v>
      </c>
      <c r="AA225">
        <f t="shared" si="24"/>
        <v>0.11411322233763578</v>
      </c>
      <c r="AB225">
        <f t="shared" si="25"/>
        <v>-0.54771552326393735</v>
      </c>
      <c r="AC225">
        <f t="shared" si="26"/>
        <v>1.9759865339850399E-2</v>
      </c>
      <c r="AD225">
        <f t="shared" si="27"/>
        <v>-1.0595221461506217</v>
      </c>
      <c r="AE225">
        <f t="shared" si="28"/>
        <v>0.10433208899441035</v>
      </c>
      <c r="AF225">
        <f>C225/7.157</f>
        <v>-0.4376135252200643</v>
      </c>
      <c r="AG225">
        <f>F225/7.157</f>
        <v>-0.59899399189604585</v>
      </c>
      <c r="AH225">
        <f>I225/7.157</f>
        <v>-0.56168785804107857</v>
      </c>
      <c r="AI225">
        <f>L225/7.157</f>
        <v>-0.53374318848679614</v>
      </c>
      <c r="AJ225">
        <f>O225/7.157</f>
        <v>-0.98574821852731587</v>
      </c>
      <c r="AK225">
        <f>R225/7.157</f>
        <v>-1.1332960737739277</v>
      </c>
    </row>
    <row r="226" spans="1:37" x14ac:dyDescent="0.3">
      <c r="A226">
        <f t="shared" si="22"/>
        <v>0.77777777777777779</v>
      </c>
      <c r="B226">
        <v>67200</v>
      </c>
      <c r="C226">
        <v>-3.1440000000000001</v>
      </c>
      <c r="D226" s="21">
        <v>-583.399</v>
      </c>
      <c r="E226">
        <v>67200</v>
      </c>
      <c r="F226">
        <v>-4.2990000000000004</v>
      </c>
      <c r="G226" s="21">
        <v>-732.63499999999999</v>
      </c>
      <c r="H226">
        <v>67200</v>
      </c>
      <c r="I226">
        <v>-4.0060000000000002</v>
      </c>
      <c r="J226" s="21">
        <v>-661.51599999999996</v>
      </c>
      <c r="K226">
        <v>67200</v>
      </c>
      <c r="L226">
        <v>-3.8</v>
      </c>
      <c r="M226" s="21">
        <v>-648.07899999999995</v>
      </c>
      <c r="N226">
        <v>67200</v>
      </c>
      <c r="O226">
        <v>-5.1909999999999998</v>
      </c>
      <c r="P226" s="21">
        <v>-426.88200000000001</v>
      </c>
      <c r="Q226">
        <v>67200</v>
      </c>
      <c r="R226">
        <v>-8.1709999999999994</v>
      </c>
      <c r="S226" s="21">
        <v>-630.53</v>
      </c>
      <c r="T226">
        <f>AVERAGE(C226,F226)</f>
        <v>-3.7215000000000003</v>
      </c>
      <c r="U226">
        <f>STDEV(C226,F226)</f>
        <v>0.81670833227046147</v>
      </c>
      <c r="V226">
        <f>AVERAGE(I226,L226)</f>
        <v>-3.903</v>
      </c>
      <c r="W226">
        <f>STDEV(I226,L226)</f>
        <v>0.14566399692442908</v>
      </c>
      <c r="X226">
        <f>AVERAGE(O226,R226)</f>
        <v>-6.6809999999999992</v>
      </c>
      <c r="Y226">
        <f>STDEV(O226,R226)</f>
        <v>2.1071782079359127</v>
      </c>
      <c r="Z226">
        <f t="shared" si="23"/>
        <v>-0.51998043873131206</v>
      </c>
      <c r="AA226">
        <f t="shared" si="24"/>
        <v>0.11411322233763609</v>
      </c>
      <c r="AB226">
        <f t="shared" si="25"/>
        <v>-0.54534022635182344</v>
      </c>
      <c r="AC226">
        <f t="shared" si="26"/>
        <v>2.0352661300045979E-2</v>
      </c>
      <c r="AD226">
        <f t="shared" si="27"/>
        <v>-0.93349168646080749</v>
      </c>
      <c r="AE226">
        <f t="shared" si="28"/>
        <v>0.29442199356377152</v>
      </c>
      <c r="AF226">
        <f>C226/7.157</f>
        <v>-0.43929020539332125</v>
      </c>
      <c r="AG226">
        <f>F226/7.157</f>
        <v>-0.6006706720693028</v>
      </c>
      <c r="AH226">
        <f>I226/7.157</f>
        <v>-0.55973173117227892</v>
      </c>
      <c r="AI226">
        <f>L226/7.157</f>
        <v>-0.53094872153136785</v>
      </c>
      <c r="AJ226">
        <f>O226/7.157</f>
        <v>-0.72530389828140285</v>
      </c>
      <c r="AK226">
        <f>R226/7.157</f>
        <v>-1.1416794746402124</v>
      </c>
    </row>
    <row r="227" spans="1:37" x14ac:dyDescent="0.3">
      <c r="A227">
        <f t="shared" si="22"/>
        <v>0.78125</v>
      </c>
      <c r="B227">
        <v>67500</v>
      </c>
      <c r="C227">
        <v>-3.1589999999999998</v>
      </c>
      <c r="D227" s="21">
        <v>-584.346</v>
      </c>
      <c r="E227">
        <v>67500</v>
      </c>
      <c r="F227">
        <v>-4.2930000000000001</v>
      </c>
      <c r="G227" s="21">
        <v>-733.92200000000003</v>
      </c>
      <c r="H227">
        <v>67500</v>
      </c>
      <c r="I227">
        <v>-3.9780000000000002</v>
      </c>
      <c r="J227" s="21">
        <v>-662.71</v>
      </c>
      <c r="K227">
        <v>67500</v>
      </c>
      <c r="L227">
        <v>-3.8119999999999998</v>
      </c>
      <c r="M227" s="21">
        <v>-649.22299999999996</v>
      </c>
      <c r="N227">
        <v>67500</v>
      </c>
      <c r="O227">
        <v>-6.843</v>
      </c>
      <c r="P227" s="21">
        <v>-428.935</v>
      </c>
      <c r="Q227">
        <v>67500</v>
      </c>
      <c r="R227">
        <v>-8.9390000000000001</v>
      </c>
      <c r="S227" s="21">
        <v>-633.21100000000001</v>
      </c>
      <c r="T227">
        <f>AVERAGE(C227,F227)</f>
        <v>-3.726</v>
      </c>
      <c r="U227">
        <f>STDEV(C227,F227)</f>
        <v>0.80185908986554455</v>
      </c>
      <c r="V227">
        <f>AVERAGE(I227,L227)</f>
        <v>-3.895</v>
      </c>
      <c r="W227">
        <f>STDEV(I227,L227)</f>
        <v>0.11737972567696715</v>
      </c>
      <c r="X227">
        <f>AVERAGE(O227,R227)</f>
        <v>-7.891</v>
      </c>
      <c r="Y227">
        <f>STDEV(O227,R227)</f>
        <v>1.4820958133670028</v>
      </c>
      <c r="Z227">
        <f t="shared" si="23"/>
        <v>-0.52060919379628334</v>
      </c>
      <c r="AA227">
        <f t="shared" si="24"/>
        <v>0.11203843647695187</v>
      </c>
      <c r="AB227">
        <f t="shared" si="25"/>
        <v>-0.54422243956965211</v>
      </c>
      <c r="AC227">
        <f t="shared" si="26"/>
        <v>1.640068823207589E-2</v>
      </c>
      <c r="AD227">
        <f t="shared" si="27"/>
        <v>-1.1025569372642168</v>
      </c>
      <c r="AE227">
        <f t="shared" si="28"/>
        <v>0.20708338876163235</v>
      </c>
      <c r="AF227">
        <f>C227/7.157</f>
        <v>-0.44138605560989236</v>
      </c>
      <c r="AG227">
        <f>F227/7.157</f>
        <v>-0.59983233198267427</v>
      </c>
      <c r="AH227">
        <f>I227/7.157</f>
        <v>-0.55581947743467941</v>
      </c>
      <c r="AI227">
        <f>L227/7.157</f>
        <v>-0.5326254017046248</v>
      </c>
      <c r="AJ227">
        <f>O227/7.157</f>
        <v>-0.95612686879977649</v>
      </c>
      <c r="AK227">
        <f>R227/7.157</f>
        <v>-1.2489870057286572</v>
      </c>
    </row>
    <row r="228" spans="1:37" x14ac:dyDescent="0.3">
      <c r="A228">
        <f t="shared" si="22"/>
        <v>0.78472222222222221</v>
      </c>
      <c r="B228">
        <v>67800</v>
      </c>
      <c r="C228">
        <v>-3.133</v>
      </c>
      <c r="D228" s="21">
        <v>-585.28599999999994</v>
      </c>
      <c r="E228">
        <v>67800</v>
      </c>
      <c r="F228">
        <v>-4.29</v>
      </c>
      <c r="G228" s="21">
        <v>-735.20899999999995</v>
      </c>
      <c r="H228">
        <v>67800</v>
      </c>
      <c r="I228">
        <v>-3.9740000000000002</v>
      </c>
      <c r="J228" s="21">
        <v>-663.90200000000004</v>
      </c>
      <c r="K228">
        <v>67800</v>
      </c>
      <c r="L228">
        <v>-3.7850000000000001</v>
      </c>
      <c r="M228" s="21">
        <v>-650.35900000000004</v>
      </c>
      <c r="N228">
        <v>67800</v>
      </c>
      <c r="O228">
        <v>-5.7380000000000004</v>
      </c>
      <c r="P228" s="21">
        <v>-430.65600000000001</v>
      </c>
      <c r="Q228">
        <v>67800</v>
      </c>
      <c r="R228">
        <v>-9.6170000000000009</v>
      </c>
      <c r="S228" s="21">
        <v>-636.096</v>
      </c>
      <c r="T228">
        <f>AVERAGE(C228,F228)</f>
        <v>-3.7115</v>
      </c>
      <c r="U228">
        <f>STDEV(C228,F228)</f>
        <v>0.8181225458328345</v>
      </c>
      <c r="V228">
        <f>AVERAGE(I228,L228)</f>
        <v>-3.8795000000000002</v>
      </c>
      <c r="W228">
        <f>STDEV(I228,L228)</f>
        <v>0.13364318164425754</v>
      </c>
      <c r="X228">
        <f>AVERAGE(O228,R228)</f>
        <v>-7.6775000000000002</v>
      </c>
      <c r="Y228">
        <f>STDEV(O228,R228)</f>
        <v>2.7428672042226201</v>
      </c>
      <c r="Z228">
        <f t="shared" si="23"/>
        <v>-0.51858320525359791</v>
      </c>
      <c r="AA228">
        <f t="shared" si="24"/>
        <v>0.11431082099103458</v>
      </c>
      <c r="AB228">
        <f t="shared" si="25"/>
        <v>-0.54205672767919522</v>
      </c>
      <c r="AC228">
        <f t="shared" si="26"/>
        <v>1.8673072746158662E-2</v>
      </c>
      <c r="AD228">
        <f t="shared" si="27"/>
        <v>-1.0727260025150203</v>
      </c>
      <c r="AE228">
        <f t="shared" si="28"/>
        <v>0.38324258826639934</v>
      </c>
      <c r="AF228">
        <f>C228/7.157</f>
        <v>-0.43775324856783571</v>
      </c>
      <c r="AG228">
        <f>F228/7.157</f>
        <v>-0.59941316193936012</v>
      </c>
      <c r="AH228">
        <f>I228/7.157</f>
        <v>-0.55526058404359369</v>
      </c>
      <c r="AI228">
        <f>L228/7.157</f>
        <v>-0.52885287131479675</v>
      </c>
      <c r="AJ228">
        <f>O228/7.157</f>
        <v>-0.8017325695123656</v>
      </c>
      <c r="AK228">
        <f>R228/7.157</f>
        <v>-1.3437194355176751</v>
      </c>
    </row>
    <row r="229" spans="1:37" x14ac:dyDescent="0.3">
      <c r="A229">
        <f t="shared" si="22"/>
        <v>0.78819444444444442</v>
      </c>
      <c r="B229">
        <v>68100</v>
      </c>
      <c r="C229">
        <v>-3.121</v>
      </c>
      <c r="D229" s="21">
        <v>-586.22299999999996</v>
      </c>
      <c r="E229">
        <v>68100</v>
      </c>
      <c r="F229">
        <v>-4.2709999999999999</v>
      </c>
      <c r="G229" s="21">
        <v>-736.49099999999999</v>
      </c>
      <c r="H229">
        <v>68100</v>
      </c>
      <c r="I229">
        <v>-3.9710000000000001</v>
      </c>
      <c r="J229" s="21">
        <v>-665.09299999999996</v>
      </c>
      <c r="K229">
        <v>68100</v>
      </c>
      <c r="L229">
        <v>-3.7759999999999998</v>
      </c>
      <c r="M229" s="21">
        <v>-651.49099999999999</v>
      </c>
      <c r="N229">
        <v>68100</v>
      </c>
      <c r="O229">
        <v>-8.4390000000000001</v>
      </c>
      <c r="P229" s="21">
        <v>-433.18799999999999</v>
      </c>
      <c r="Q229">
        <v>68100</v>
      </c>
      <c r="R229">
        <v>-9.5109999999999992</v>
      </c>
      <c r="S229" s="21">
        <v>-638.95000000000005</v>
      </c>
      <c r="T229">
        <f>AVERAGE(C229,F229)</f>
        <v>-3.6959999999999997</v>
      </c>
      <c r="U229">
        <f>STDEV(C229,F229)</f>
        <v>0.81317279836453127</v>
      </c>
      <c r="V229">
        <f>AVERAGE(I229,L229)</f>
        <v>-3.8734999999999999</v>
      </c>
      <c r="W229">
        <f>STDEV(I229,L229)</f>
        <v>0.13788582233137697</v>
      </c>
      <c r="X229">
        <f>AVERAGE(O229,R229)</f>
        <v>-8.9749999999999996</v>
      </c>
      <c r="Y229">
        <f>STDEV(O229,R229)</f>
        <v>0.75801846943197837</v>
      </c>
      <c r="Z229">
        <f t="shared" si="23"/>
        <v>-0.51641749336314091</v>
      </c>
      <c r="AA229">
        <f t="shared" si="24"/>
        <v>0.11361922570414018</v>
      </c>
      <c r="AB229">
        <f t="shared" si="25"/>
        <v>-0.54121838759256669</v>
      </c>
      <c r="AC229">
        <f t="shared" si="26"/>
        <v>1.9265868706354196E-2</v>
      </c>
      <c r="AD229">
        <f t="shared" si="27"/>
        <v>-1.2540170462484281</v>
      </c>
      <c r="AE229">
        <f t="shared" si="28"/>
        <v>0.1059128782215982</v>
      </c>
      <c r="AF229">
        <f>C229/7.157</f>
        <v>-0.43607656839457876</v>
      </c>
      <c r="AG229">
        <f>F229/7.157</f>
        <v>-0.59675841833170318</v>
      </c>
      <c r="AH229">
        <f>I229/7.157</f>
        <v>-0.55484141400027942</v>
      </c>
      <c r="AI229">
        <f>L229/7.157</f>
        <v>-0.52759536118485395</v>
      </c>
      <c r="AJ229">
        <f>O229/7.157</f>
        <v>-1.1791253318429509</v>
      </c>
      <c r="AK229">
        <f>R229/7.157</f>
        <v>-1.3289087606539052</v>
      </c>
    </row>
    <row r="230" spans="1:37" x14ac:dyDescent="0.3">
      <c r="A230">
        <f t="shared" si="22"/>
        <v>0.79166666666666663</v>
      </c>
      <c r="B230">
        <v>68400</v>
      </c>
      <c r="C230">
        <v>-3.11</v>
      </c>
      <c r="D230" s="21">
        <v>-587.15599999999995</v>
      </c>
      <c r="E230">
        <v>68400</v>
      </c>
      <c r="F230">
        <v>-4.2709999999999999</v>
      </c>
      <c r="G230" s="21">
        <v>-737.77200000000005</v>
      </c>
      <c r="H230">
        <v>68400</v>
      </c>
      <c r="I230">
        <v>-3.9460000000000002</v>
      </c>
      <c r="J230" s="21">
        <v>-666.27700000000004</v>
      </c>
      <c r="K230">
        <v>68400</v>
      </c>
      <c r="L230">
        <v>-3.8</v>
      </c>
      <c r="M230" s="21">
        <v>-652.63099999999997</v>
      </c>
      <c r="N230">
        <v>68400</v>
      </c>
      <c r="O230">
        <v>-5.6849999999999996</v>
      </c>
      <c r="P230" s="21">
        <v>-434.89299999999997</v>
      </c>
      <c r="Q230">
        <v>68400</v>
      </c>
      <c r="R230">
        <v>-9.2080000000000002</v>
      </c>
      <c r="S230" s="21">
        <v>-641.71199999999999</v>
      </c>
      <c r="T230">
        <f>AVERAGE(C230,F230)</f>
        <v>-3.6905000000000001</v>
      </c>
      <c r="U230">
        <f>STDEV(C230,F230)</f>
        <v>0.82095097295757724</v>
      </c>
      <c r="V230">
        <f>AVERAGE(I230,L230)</f>
        <v>-3.8730000000000002</v>
      </c>
      <c r="W230">
        <f>STDEV(I230,L230)</f>
        <v>0.1032375900532362</v>
      </c>
      <c r="X230">
        <f>AVERAGE(O230,R230)</f>
        <v>-7.4465000000000003</v>
      </c>
      <c r="Y230">
        <f>STDEV(O230,R230)</f>
        <v>2.4911371901202073</v>
      </c>
      <c r="Z230">
        <f t="shared" si="23"/>
        <v>-0.51564901495039828</v>
      </c>
      <c r="AA230">
        <f t="shared" si="24"/>
        <v>0.11470601829783111</v>
      </c>
      <c r="AB230">
        <f t="shared" si="25"/>
        <v>-0.54114852591868101</v>
      </c>
      <c r="AC230">
        <f t="shared" si="26"/>
        <v>1.4424701698090847E-2</v>
      </c>
      <c r="AD230">
        <f t="shared" si="27"/>
        <v>-1.0404499091798241</v>
      </c>
      <c r="AE230">
        <f t="shared" si="28"/>
        <v>0.3480700279614653</v>
      </c>
      <c r="AF230">
        <f>C230/7.157</f>
        <v>-0.43453961156909315</v>
      </c>
      <c r="AG230">
        <f>F230/7.157</f>
        <v>-0.59675841833170318</v>
      </c>
      <c r="AH230">
        <f>I230/7.157</f>
        <v>-0.55134833030599417</v>
      </c>
      <c r="AI230">
        <f>L230/7.157</f>
        <v>-0.53094872153136785</v>
      </c>
      <c r="AJ230">
        <f>O230/7.157</f>
        <v>-0.79432723208048062</v>
      </c>
      <c r="AK230">
        <f>R230/7.157</f>
        <v>-1.2865725862791673</v>
      </c>
    </row>
    <row r="231" spans="1:37" x14ac:dyDescent="0.3">
      <c r="A231">
        <f t="shared" si="22"/>
        <v>0.79513888888888884</v>
      </c>
      <c r="B231">
        <v>68700</v>
      </c>
      <c r="C231">
        <v>-3.0960000000000001</v>
      </c>
      <c r="D231" s="21">
        <v>-588.08500000000004</v>
      </c>
      <c r="E231">
        <v>68700</v>
      </c>
      <c r="F231">
        <v>-4.2619999999999996</v>
      </c>
      <c r="G231" s="21">
        <v>-739.05100000000004</v>
      </c>
      <c r="H231">
        <v>68700</v>
      </c>
      <c r="I231">
        <v>-3.9510000000000001</v>
      </c>
      <c r="J231" s="21">
        <v>-667.46199999999999</v>
      </c>
      <c r="K231">
        <v>68700</v>
      </c>
      <c r="L231">
        <v>-3.77</v>
      </c>
      <c r="M231" s="21">
        <v>-653.76199999999994</v>
      </c>
      <c r="N231">
        <v>68700</v>
      </c>
      <c r="O231">
        <v>-4.984</v>
      </c>
      <c r="P231" s="21">
        <v>-436.38799999999998</v>
      </c>
      <c r="Q231">
        <v>68700</v>
      </c>
      <c r="R231">
        <v>-8.859</v>
      </c>
      <c r="S231" s="21">
        <v>-644.37</v>
      </c>
      <c r="T231">
        <f>AVERAGE(C231,F231)</f>
        <v>-3.6789999999999998</v>
      </c>
      <c r="U231">
        <f>STDEV(C231,F231)</f>
        <v>0.82448650686351588</v>
      </c>
      <c r="V231">
        <f>AVERAGE(I231,L231)</f>
        <v>-3.8605</v>
      </c>
      <c r="W231">
        <f>STDEV(I231,L231)</f>
        <v>0.12798632739476515</v>
      </c>
      <c r="X231">
        <f>AVERAGE(O231,R231)</f>
        <v>-6.9215</v>
      </c>
      <c r="Y231">
        <f>STDEV(O231,R231)</f>
        <v>2.7400387770978716</v>
      </c>
      <c r="Z231">
        <f t="shared" si="23"/>
        <v>-0.51404219645102689</v>
      </c>
      <c r="AA231">
        <f t="shared" si="24"/>
        <v>0.1152000149313282</v>
      </c>
      <c r="AB231">
        <f t="shared" si="25"/>
        <v>-0.53940198407153839</v>
      </c>
      <c r="AC231">
        <f t="shared" si="26"/>
        <v>1.7882678132564642E-2</v>
      </c>
      <c r="AD231">
        <f t="shared" si="27"/>
        <v>-0.96709515159983228</v>
      </c>
      <c r="AE231">
        <f t="shared" si="28"/>
        <v>0.38284739095960202</v>
      </c>
      <c r="AF231">
        <f>C231/7.157</f>
        <v>-0.43258348470029345</v>
      </c>
      <c r="AG231">
        <f>F231/7.157</f>
        <v>-0.59550090820176049</v>
      </c>
      <c r="AH231">
        <f>I231/7.157</f>
        <v>-0.55204694704485124</v>
      </c>
      <c r="AI231">
        <f>L231/7.157</f>
        <v>-0.52675702109822553</v>
      </c>
      <c r="AJ231">
        <f>O231/7.157</f>
        <v>-0.69638116529272043</v>
      </c>
      <c r="AK231">
        <f>R231/7.157</f>
        <v>-1.2378091379069442</v>
      </c>
    </row>
    <row r="232" spans="1:37" x14ac:dyDescent="0.3">
      <c r="A232">
        <f t="shared" si="22"/>
        <v>0.79861111111111116</v>
      </c>
      <c r="B232">
        <v>69000</v>
      </c>
      <c r="C232">
        <v>-3.089</v>
      </c>
      <c r="D232" s="21">
        <v>-589.01099999999997</v>
      </c>
      <c r="E232">
        <v>69000</v>
      </c>
      <c r="F232">
        <v>-4.2469999999999999</v>
      </c>
      <c r="G232" s="21">
        <v>-740.32500000000005</v>
      </c>
      <c r="H232">
        <v>69000</v>
      </c>
      <c r="I232">
        <v>-3.948</v>
      </c>
      <c r="J232" s="21">
        <v>-668.64599999999996</v>
      </c>
      <c r="K232">
        <v>69000</v>
      </c>
      <c r="L232">
        <v>-3.7970000000000002</v>
      </c>
      <c r="M232" s="21">
        <v>-654.90099999999995</v>
      </c>
      <c r="N232">
        <v>69000</v>
      </c>
      <c r="O232">
        <v>-5.9790000000000001</v>
      </c>
      <c r="P232" s="21">
        <v>-438.18200000000002</v>
      </c>
      <c r="Q232">
        <v>69000</v>
      </c>
      <c r="R232">
        <v>-9.1489999999999991</v>
      </c>
      <c r="S232" s="21">
        <v>-647.11500000000001</v>
      </c>
      <c r="T232">
        <f>AVERAGE(C232,F232)</f>
        <v>-3.6680000000000001</v>
      </c>
      <c r="U232">
        <f>STDEV(C232,F232)</f>
        <v>0.81882965261401974</v>
      </c>
      <c r="V232">
        <f>AVERAGE(I232,L232)</f>
        <v>-3.8725000000000001</v>
      </c>
      <c r="W232">
        <f>STDEV(I232,L232)</f>
        <v>0.10677312395916853</v>
      </c>
      <c r="X232">
        <f>AVERAGE(O232,R232)</f>
        <v>-7.5640000000000001</v>
      </c>
      <c r="Y232">
        <f>STDEV(O232,R232)</f>
        <v>2.2415284963613527</v>
      </c>
      <c r="Z232">
        <f t="shared" si="23"/>
        <v>-0.5125052396255414</v>
      </c>
      <c r="AA232">
        <f t="shared" si="24"/>
        <v>0.11440962031773365</v>
      </c>
      <c r="AB232">
        <f t="shared" si="25"/>
        <v>-0.54107866424479534</v>
      </c>
      <c r="AC232">
        <f t="shared" si="26"/>
        <v>1.4918698331587052E-2</v>
      </c>
      <c r="AD232">
        <f t="shared" si="27"/>
        <v>-1.056867402542965</v>
      </c>
      <c r="AE232">
        <f t="shared" si="28"/>
        <v>0.31319386563662882</v>
      </c>
      <c r="AF232">
        <f>C232/7.157</f>
        <v>-0.43160542126589352</v>
      </c>
      <c r="AG232">
        <f>F232/7.157</f>
        <v>-0.59340505798518928</v>
      </c>
      <c r="AH232">
        <f>I232/7.157</f>
        <v>-0.55162777700153698</v>
      </c>
      <c r="AI232">
        <f>L232/7.157</f>
        <v>-0.5305295514880537</v>
      </c>
      <c r="AJ232">
        <f>O232/7.157</f>
        <v>-0.83540589632527595</v>
      </c>
      <c r="AK232">
        <f>R232/7.157</f>
        <v>-1.2783289087606537</v>
      </c>
    </row>
    <row r="233" spans="1:37" x14ac:dyDescent="0.3">
      <c r="A233">
        <f t="shared" si="22"/>
        <v>0.80208333333333337</v>
      </c>
      <c r="B233">
        <v>69300</v>
      </c>
      <c r="C233">
        <v>-3.0760000000000001</v>
      </c>
      <c r="D233" s="21">
        <v>-589.93399999999997</v>
      </c>
      <c r="E233">
        <v>69300</v>
      </c>
      <c r="F233">
        <v>-4.2409999999999997</v>
      </c>
      <c r="G233" s="21">
        <v>-741.59699999999998</v>
      </c>
      <c r="H233">
        <v>69300</v>
      </c>
      <c r="I233">
        <v>-3.94</v>
      </c>
      <c r="J233" s="21">
        <v>-669.82799999999997</v>
      </c>
      <c r="K233">
        <v>69300</v>
      </c>
      <c r="L233">
        <v>-3.7709999999999999</v>
      </c>
      <c r="M233" s="21">
        <v>-656.03300000000002</v>
      </c>
      <c r="N233">
        <v>69300</v>
      </c>
      <c r="O233">
        <v>-4.4779999999999998</v>
      </c>
      <c r="P233" s="21">
        <v>-439.52499999999998</v>
      </c>
      <c r="Q233">
        <v>69300</v>
      </c>
      <c r="R233">
        <v>-8.3870000000000005</v>
      </c>
      <c r="S233" s="21">
        <v>-649.63099999999997</v>
      </c>
      <c r="T233">
        <f>AVERAGE(C233,F233)</f>
        <v>-3.6585000000000001</v>
      </c>
      <c r="U233">
        <f>STDEV(C233,F233)</f>
        <v>0.82377940008232564</v>
      </c>
      <c r="V233">
        <f>AVERAGE(I233,L233)</f>
        <v>-3.8555000000000001</v>
      </c>
      <c r="W233">
        <f>STDEV(I233,L233)</f>
        <v>0.11950104602052657</v>
      </c>
      <c r="X233">
        <f>AVERAGE(O233,R233)</f>
        <v>-6.4325000000000001</v>
      </c>
      <c r="Y233">
        <f>STDEV(O233,R233)</f>
        <v>2.7640804076582146</v>
      </c>
      <c r="Z233">
        <f t="shared" si="23"/>
        <v>-0.51117786782171304</v>
      </c>
      <c r="AA233">
        <f t="shared" si="24"/>
        <v>0.11510121560462842</v>
      </c>
      <c r="AB233">
        <f t="shared" si="25"/>
        <v>-0.53870336733268132</v>
      </c>
      <c r="AC233">
        <f t="shared" si="26"/>
        <v>1.6697086212173615E-2</v>
      </c>
      <c r="AD233">
        <f t="shared" si="27"/>
        <v>-0.89877043453961158</v>
      </c>
      <c r="AE233">
        <f t="shared" si="28"/>
        <v>0.38620656806737663</v>
      </c>
      <c r="AF233">
        <f>C233/7.157</f>
        <v>-0.42978901774486516</v>
      </c>
      <c r="AG233">
        <f>F233/7.157</f>
        <v>-0.59256671789856075</v>
      </c>
      <c r="AH233">
        <f>I233/7.157</f>
        <v>-0.55050999021936564</v>
      </c>
      <c r="AI233">
        <f>L233/7.157</f>
        <v>-0.52689674444599688</v>
      </c>
      <c r="AJ233">
        <f>O233/7.157</f>
        <v>-0.6256811513203856</v>
      </c>
      <c r="AK233">
        <f>R233/7.157</f>
        <v>-1.1718597177588375</v>
      </c>
    </row>
    <row r="234" spans="1:37" x14ac:dyDescent="0.3">
      <c r="A234">
        <f t="shared" si="22"/>
        <v>0.80555555555555558</v>
      </c>
      <c r="B234">
        <v>69600</v>
      </c>
      <c r="C234">
        <v>-3.0760000000000001</v>
      </c>
      <c r="D234" s="21">
        <v>-590.85699999999997</v>
      </c>
      <c r="E234">
        <v>69600</v>
      </c>
      <c r="F234">
        <v>-4.2409999999999997</v>
      </c>
      <c r="G234" s="21">
        <v>-742.86900000000003</v>
      </c>
      <c r="H234">
        <v>69600</v>
      </c>
      <c r="I234">
        <v>-3.9289999999999998</v>
      </c>
      <c r="J234" s="21">
        <v>-671.00699999999995</v>
      </c>
      <c r="K234">
        <v>69600</v>
      </c>
      <c r="L234">
        <v>-3.75</v>
      </c>
      <c r="M234" s="21">
        <v>-657.15800000000002</v>
      </c>
      <c r="N234">
        <v>69600</v>
      </c>
      <c r="O234">
        <v>-4.9130000000000003</v>
      </c>
      <c r="P234" s="21">
        <v>-440.99900000000002</v>
      </c>
      <c r="Q234">
        <v>69600</v>
      </c>
      <c r="R234">
        <v>-8.3119999999999994</v>
      </c>
      <c r="S234" s="21">
        <v>-652.12400000000002</v>
      </c>
      <c r="T234">
        <f>AVERAGE(C234,F234)</f>
        <v>-3.6585000000000001</v>
      </c>
      <c r="U234">
        <f>STDEV(C234,F234)</f>
        <v>0.82377940008232564</v>
      </c>
      <c r="V234">
        <f>AVERAGE(I234,L234)</f>
        <v>-3.8395000000000001</v>
      </c>
      <c r="W234">
        <f>STDEV(I234,L234)</f>
        <v>0.12657211383239189</v>
      </c>
      <c r="X234">
        <f>AVERAGE(O234,R234)</f>
        <v>-6.6124999999999998</v>
      </c>
      <c r="Y234">
        <f>STDEV(O234,R234)</f>
        <v>2.4034559492530723</v>
      </c>
      <c r="Z234">
        <f t="shared" si="23"/>
        <v>-0.51117786782171304</v>
      </c>
      <c r="AA234">
        <f t="shared" si="24"/>
        <v>0.11510121560462842</v>
      </c>
      <c r="AB234">
        <f t="shared" si="25"/>
        <v>-0.53646779376833875</v>
      </c>
      <c r="AC234">
        <f t="shared" si="26"/>
        <v>1.7685079479166116E-2</v>
      </c>
      <c r="AD234">
        <f t="shared" si="27"/>
        <v>-0.92392063713846584</v>
      </c>
      <c r="AE234">
        <f t="shared" si="28"/>
        <v>0.3358189114507576</v>
      </c>
      <c r="AF234">
        <f>C234/7.157</f>
        <v>-0.42978901774486516</v>
      </c>
      <c r="AG234">
        <f>F234/7.157</f>
        <v>-0.59256671789856075</v>
      </c>
      <c r="AH234">
        <f>I234/7.157</f>
        <v>-0.54897303339388004</v>
      </c>
      <c r="AI234">
        <f>L234/7.157</f>
        <v>-0.52396255414279724</v>
      </c>
      <c r="AJ234">
        <f>O234/7.157</f>
        <v>-0.68646080760095018</v>
      </c>
      <c r="AK234">
        <f>R234/7.157</f>
        <v>-1.1613804666759815</v>
      </c>
    </row>
    <row r="235" spans="1:37" x14ac:dyDescent="0.3">
      <c r="A235">
        <f t="shared" si="22"/>
        <v>0.80902777777777779</v>
      </c>
      <c r="B235">
        <v>69900</v>
      </c>
      <c r="C235">
        <v>-3.069</v>
      </c>
      <c r="D235" s="21">
        <v>-591.77800000000002</v>
      </c>
      <c r="E235">
        <v>69900</v>
      </c>
      <c r="F235">
        <v>-4.2469999999999999</v>
      </c>
      <c r="G235" s="21">
        <v>-744.14300000000003</v>
      </c>
      <c r="H235">
        <v>69900</v>
      </c>
      <c r="I235">
        <v>-3.9060000000000001</v>
      </c>
      <c r="J235" s="21">
        <v>-672.17899999999997</v>
      </c>
      <c r="K235">
        <v>69900</v>
      </c>
      <c r="L235">
        <v>-3.7629999999999999</v>
      </c>
      <c r="M235" s="21">
        <v>-658.28700000000003</v>
      </c>
      <c r="N235">
        <v>69900</v>
      </c>
      <c r="O235">
        <v>-5.1890000000000001</v>
      </c>
      <c r="P235" s="21">
        <v>-442.55599999999998</v>
      </c>
      <c r="Q235">
        <v>69900</v>
      </c>
      <c r="R235">
        <v>-8.798</v>
      </c>
      <c r="S235" s="21">
        <v>-654.76400000000001</v>
      </c>
      <c r="T235">
        <f>AVERAGE(C235,F235)</f>
        <v>-3.6579999999999999</v>
      </c>
      <c r="U235">
        <f>STDEV(C235,F235)</f>
        <v>0.83297178823775297</v>
      </c>
      <c r="V235">
        <f>AVERAGE(I235,L235)</f>
        <v>-3.8345000000000002</v>
      </c>
      <c r="W235">
        <f>STDEV(I235,L235)</f>
        <v>0.10111626970967647</v>
      </c>
      <c r="X235">
        <f>AVERAGE(O235,R235)</f>
        <v>-6.9935</v>
      </c>
      <c r="Y235">
        <f>STDEV(O235,R235)</f>
        <v>2.5519483733022494</v>
      </c>
      <c r="Z235">
        <f t="shared" si="23"/>
        <v>-0.51110800614782725</v>
      </c>
      <c r="AA235">
        <f t="shared" si="24"/>
        <v>0.11638560685171902</v>
      </c>
      <c r="AB235">
        <f t="shared" si="25"/>
        <v>-0.53576917702948168</v>
      </c>
      <c r="AC235">
        <f t="shared" si="26"/>
        <v>1.4128303717993078E-2</v>
      </c>
      <c r="AD235">
        <f t="shared" si="27"/>
        <v>-0.97715523263937409</v>
      </c>
      <c r="AE235">
        <f t="shared" si="28"/>
        <v>0.35656677005760085</v>
      </c>
      <c r="AF235">
        <f>C235/7.157</f>
        <v>-0.42881095431046529</v>
      </c>
      <c r="AG235">
        <f>F235/7.157</f>
        <v>-0.59340505798518928</v>
      </c>
      <c r="AH235">
        <f>I235/7.157</f>
        <v>-0.5457593963951376</v>
      </c>
      <c r="AI235">
        <f>L235/7.157</f>
        <v>-0.52577895766382565</v>
      </c>
      <c r="AJ235">
        <f>O235/7.157</f>
        <v>-0.72502445158586004</v>
      </c>
      <c r="AK235">
        <f>R235/7.157</f>
        <v>-1.229286013692888</v>
      </c>
    </row>
    <row r="236" spans="1:37" x14ac:dyDescent="0.3">
      <c r="A236">
        <f t="shared" si="22"/>
        <v>0.8125</v>
      </c>
      <c r="B236">
        <v>70200</v>
      </c>
      <c r="C236">
        <v>-3.069</v>
      </c>
      <c r="D236" s="21">
        <v>-592.69799999999998</v>
      </c>
      <c r="E236">
        <v>70200</v>
      </c>
      <c r="F236">
        <v>-4.2270000000000003</v>
      </c>
      <c r="G236" s="21">
        <v>-745.41099999999994</v>
      </c>
      <c r="H236">
        <v>70200</v>
      </c>
      <c r="I236">
        <v>-3.923</v>
      </c>
      <c r="J236" s="21">
        <v>-673.35599999999999</v>
      </c>
      <c r="K236">
        <v>70200</v>
      </c>
      <c r="L236">
        <v>-3.7530000000000001</v>
      </c>
      <c r="M236" s="21">
        <v>-659.41200000000003</v>
      </c>
      <c r="N236">
        <v>70200</v>
      </c>
      <c r="O236">
        <v>-6.3609999999999998</v>
      </c>
      <c r="P236" s="21">
        <v>-444.464</v>
      </c>
      <c r="Q236">
        <v>70200</v>
      </c>
      <c r="R236">
        <v>-9.359</v>
      </c>
      <c r="S236" s="21">
        <v>-657.572</v>
      </c>
      <c r="T236">
        <f>AVERAGE(C236,F236)</f>
        <v>-3.6480000000000001</v>
      </c>
      <c r="U236">
        <f>STDEV(C236,F236)</f>
        <v>0.81882965261402196</v>
      </c>
      <c r="V236">
        <f>AVERAGE(I236,L236)</f>
        <v>-3.8380000000000001</v>
      </c>
      <c r="W236">
        <f>STDEV(I236,L236)</f>
        <v>0.12020815280171303</v>
      </c>
      <c r="X236">
        <f>AVERAGE(O236,R236)</f>
        <v>-7.8599999999999994</v>
      </c>
      <c r="Y236">
        <f>STDEV(O236,R236)</f>
        <v>2.119906129997275</v>
      </c>
      <c r="Z236">
        <f t="shared" si="23"/>
        <v>-0.50971077267011322</v>
      </c>
      <c r="AA236">
        <f t="shared" si="24"/>
        <v>0.11440962031773397</v>
      </c>
      <c r="AB236">
        <f t="shared" si="25"/>
        <v>-0.53625820874668162</v>
      </c>
      <c r="AC236">
        <f t="shared" si="26"/>
        <v>1.6795885538872856E-2</v>
      </c>
      <c r="AD236">
        <f t="shared" si="27"/>
        <v>-1.098225513483303</v>
      </c>
      <c r="AE236">
        <f t="shared" si="28"/>
        <v>0.29620038144435867</v>
      </c>
      <c r="AF236">
        <f>C236/7.157</f>
        <v>-0.42881095431046529</v>
      </c>
      <c r="AG236">
        <f>F236/7.157</f>
        <v>-0.5906105910297611</v>
      </c>
      <c r="AH236">
        <f>I236/7.157</f>
        <v>-0.54813469330725162</v>
      </c>
      <c r="AI236">
        <f>L236/7.157</f>
        <v>-0.52438172418611151</v>
      </c>
      <c r="AJ236">
        <f>O236/7.157</f>
        <v>-0.88878021517395556</v>
      </c>
      <c r="AK236">
        <f>R236/7.157</f>
        <v>-1.3076708117926505</v>
      </c>
    </row>
    <row r="237" spans="1:37" x14ac:dyDescent="0.3">
      <c r="A237">
        <f t="shared" si="22"/>
        <v>0.81597222222222221</v>
      </c>
      <c r="B237">
        <v>70500</v>
      </c>
      <c r="C237">
        <v>-3.0659999999999998</v>
      </c>
      <c r="D237" s="21">
        <v>-593.61800000000005</v>
      </c>
      <c r="E237">
        <v>70500</v>
      </c>
      <c r="F237">
        <v>-4.2210000000000001</v>
      </c>
      <c r="G237" s="21">
        <v>-746.67700000000002</v>
      </c>
      <c r="H237">
        <v>70500</v>
      </c>
      <c r="I237">
        <v>-3.9119999999999999</v>
      </c>
      <c r="J237" s="21">
        <v>-674.53</v>
      </c>
      <c r="K237">
        <v>70500</v>
      </c>
      <c r="L237">
        <v>-3.7269999999999999</v>
      </c>
      <c r="M237" s="21">
        <v>-660.53</v>
      </c>
      <c r="N237">
        <v>70500</v>
      </c>
      <c r="O237">
        <v>-6.0620000000000003</v>
      </c>
      <c r="P237" s="21">
        <v>-446.28300000000002</v>
      </c>
      <c r="Q237">
        <v>70500</v>
      </c>
      <c r="R237">
        <v>-9.4019999999999992</v>
      </c>
      <c r="S237" s="21">
        <v>-660.39200000000005</v>
      </c>
      <c r="T237">
        <f>AVERAGE(C237,F237)</f>
        <v>-3.6435</v>
      </c>
      <c r="U237">
        <f>STDEV(C237,F237)</f>
        <v>0.81670833227046147</v>
      </c>
      <c r="V237">
        <f>AVERAGE(I237,L237)</f>
        <v>-3.8194999999999997</v>
      </c>
      <c r="W237">
        <f>STDEV(I237,L237)</f>
        <v>0.13081475451951133</v>
      </c>
      <c r="X237">
        <f>AVERAGE(O237,R237)</f>
        <v>-7.7319999999999993</v>
      </c>
      <c r="Y237">
        <f>STDEV(O237,R237)</f>
        <v>2.3617366491630709</v>
      </c>
      <c r="Z237">
        <f t="shared" si="23"/>
        <v>-0.50908201760514182</v>
      </c>
      <c r="AA237">
        <f t="shared" si="24"/>
        <v>0.11411322233763609</v>
      </c>
      <c r="AB237">
        <f t="shared" si="25"/>
        <v>-0.53367332681291035</v>
      </c>
      <c r="AC237">
        <f t="shared" si="26"/>
        <v>1.827787543936165E-2</v>
      </c>
      <c r="AD237">
        <f t="shared" si="27"/>
        <v>-1.080340924968562</v>
      </c>
      <c r="AE237">
        <f t="shared" si="28"/>
        <v>0.32998975117550244</v>
      </c>
      <c r="AF237">
        <f>C237/7.157</f>
        <v>-0.42839178426715102</v>
      </c>
      <c r="AG237">
        <f>F237/7.157</f>
        <v>-0.58977225094313257</v>
      </c>
      <c r="AH237">
        <f>I237/7.157</f>
        <v>-0.54659773648176613</v>
      </c>
      <c r="AI237">
        <f>L237/7.157</f>
        <v>-0.5207489171440548</v>
      </c>
      <c r="AJ237">
        <f>O237/7.157</f>
        <v>-0.84700293419030326</v>
      </c>
      <c r="AK237">
        <f>R237/7.157</f>
        <v>-1.3136789157468212</v>
      </c>
    </row>
    <row r="238" spans="1:37" x14ac:dyDescent="0.3">
      <c r="A238">
        <f t="shared" si="22"/>
        <v>0.81944444444444442</v>
      </c>
      <c r="B238">
        <v>70800</v>
      </c>
      <c r="C238">
        <v>-3.09</v>
      </c>
      <c r="D238" s="21">
        <v>-594.54499999999996</v>
      </c>
      <c r="E238">
        <v>70800</v>
      </c>
      <c r="F238">
        <v>-4.2130000000000001</v>
      </c>
      <c r="G238" s="21">
        <v>-747.94100000000003</v>
      </c>
      <c r="H238">
        <v>70800</v>
      </c>
      <c r="I238">
        <v>-3.8919999999999999</v>
      </c>
      <c r="J238" s="21">
        <v>-675.697</v>
      </c>
      <c r="K238">
        <v>70800</v>
      </c>
      <c r="L238">
        <v>-3.7160000000000002</v>
      </c>
      <c r="M238" s="21">
        <v>-661.64499999999998</v>
      </c>
      <c r="N238">
        <v>70800</v>
      </c>
      <c r="O238">
        <v>-5.8049999999999997</v>
      </c>
      <c r="P238" s="21">
        <v>-448.024</v>
      </c>
      <c r="Q238">
        <v>70800</v>
      </c>
      <c r="R238">
        <v>-10.164999999999999</v>
      </c>
      <c r="S238" s="21">
        <v>-663.44200000000001</v>
      </c>
      <c r="T238">
        <f>AVERAGE(C238,F238)</f>
        <v>-3.6515</v>
      </c>
      <c r="U238">
        <f>STDEV(C238,F238)</f>
        <v>0.79408091527249192</v>
      </c>
      <c r="V238">
        <f>AVERAGE(I238,L238)</f>
        <v>-3.8040000000000003</v>
      </c>
      <c r="W238">
        <f>STDEV(I238,L238)</f>
        <v>0.12445079348883216</v>
      </c>
      <c r="X238">
        <f>AVERAGE(O238,R238)</f>
        <v>-7.9849999999999994</v>
      </c>
      <c r="Y238">
        <f>STDEV(O238,R238)</f>
        <v>3.0829855659733454</v>
      </c>
      <c r="Z238">
        <f t="shared" si="23"/>
        <v>-0.51019980438731316</v>
      </c>
      <c r="AA238">
        <f t="shared" si="24"/>
        <v>0.11095164388326001</v>
      </c>
      <c r="AB238">
        <f t="shared" si="25"/>
        <v>-0.53150761492245358</v>
      </c>
      <c r="AC238">
        <f t="shared" si="26"/>
        <v>1.7388681499068345E-2</v>
      </c>
      <c r="AD238">
        <f t="shared" si="27"/>
        <v>-1.1156909319547295</v>
      </c>
      <c r="AE238">
        <f t="shared" si="28"/>
        <v>0.43076506440873907</v>
      </c>
      <c r="AF238">
        <f>C238/7.157</f>
        <v>-0.43174514461366492</v>
      </c>
      <c r="AG238">
        <f>F238/7.157</f>
        <v>-0.58865446416096134</v>
      </c>
      <c r="AH238">
        <f>I238/7.157</f>
        <v>-0.54380326952633784</v>
      </c>
      <c r="AI238">
        <f>L238/7.157</f>
        <v>-0.51921196031856931</v>
      </c>
      <c r="AJ238">
        <f>O238/7.157</f>
        <v>-0.81109403381305012</v>
      </c>
      <c r="AK238">
        <f>R238/7.157</f>
        <v>-1.420287830096409</v>
      </c>
    </row>
    <row r="239" spans="1:37" x14ac:dyDescent="0.3">
      <c r="A239">
        <f t="shared" si="22"/>
        <v>0.82291666666666663</v>
      </c>
      <c r="B239">
        <v>71100</v>
      </c>
      <c r="C239">
        <v>-3.0790000000000002</v>
      </c>
      <c r="D239" s="21">
        <v>-595.46900000000005</v>
      </c>
      <c r="E239">
        <v>71100</v>
      </c>
      <c r="F239">
        <v>-4.2329999999999997</v>
      </c>
      <c r="G239" s="21">
        <v>-749.21100000000001</v>
      </c>
      <c r="H239">
        <v>71100</v>
      </c>
      <c r="I239">
        <v>-3.8759999999999999</v>
      </c>
      <c r="J239" s="21">
        <v>-676.86</v>
      </c>
      <c r="K239">
        <v>71100</v>
      </c>
      <c r="L239">
        <v>-3.7050000000000001</v>
      </c>
      <c r="M239" s="21">
        <v>-662.75699999999995</v>
      </c>
      <c r="N239">
        <v>71100</v>
      </c>
      <c r="O239">
        <v>-5.242</v>
      </c>
      <c r="P239" s="21">
        <v>-449.59699999999998</v>
      </c>
      <c r="Q239">
        <v>71100</v>
      </c>
      <c r="R239">
        <v>-8.9990000000000006</v>
      </c>
      <c r="S239" s="21">
        <v>-666.14099999999996</v>
      </c>
      <c r="T239">
        <f>AVERAGE(C239,F239)</f>
        <v>-3.6559999999999997</v>
      </c>
      <c r="U239">
        <f>STDEV(C239,F239)</f>
        <v>0.81600122548928022</v>
      </c>
      <c r="V239">
        <f>AVERAGE(I239,L239)</f>
        <v>-3.7904999999999998</v>
      </c>
      <c r="W239">
        <f>STDEV(I239,L239)</f>
        <v>0.1209152595828995</v>
      </c>
      <c r="X239">
        <f>AVERAGE(O239,R239)</f>
        <v>-7.1204999999999998</v>
      </c>
      <c r="Y239">
        <f>STDEV(O239,R239)</f>
        <v>2.6566001769178618</v>
      </c>
      <c r="Z239">
        <f t="shared" si="23"/>
        <v>-0.51082855945228445</v>
      </c>
      <c r="AA239">
        <f t="shared" si="24"/>
        <v>0.11401442301093757</v>
      </c>
      <c r="AB239">
        <f t="shared" si="25"/>
        <v>-0.52962134972753938</v>
      </c>
      <c r="AC239">
        <f t="shared" si="26"/>
        <v>1.6894684865572097E-2</v>
      </c>
      <c r="AD239">
        <f t="shared" si="27"/>
        <v>-0.99490009780634336</v>
      </c>
      <c r="AE239">
        <f t="shared" si="28"/>
        <v>0.37118907040909066</v>
      </c>
      <c r="AF239">
        <f>C239/7.157</f>
        <v>-0.43020818778817943</v>
      </c>
      <c r="AG239">
        <f>F239/7.157</f>
        <v>-0.59144893111638952</v>
      </c>
      <c r="AH239">
        <f>I239/7.157</f>
        <v>-0.54156769596199528</v>
      </c>
      <c r="AI239">
        <f>L239/7.157</f>
        <v>-0.51767500349308371</v>
      </c>
      <c r="AJ239">
        <f>O239/7.157</f>
        <v>-0.73242978901774491</v>
      </c>
      <c r="AK239">
        <f>R239/7.157</f>
        <v>-1.257370406594942</v>
      </c>
    </row>
    <row r="240" spans="1:37" x14ac:dyDescent="0.3">
      <c r="A240">
        <f t="shared" si="22"/>
        <v>0.82638888888888884</v>
      </c>
      <c r="B240">
        <v>71400</v>
      </c>
      <c r="C240">
        <v>-3.0670000000000002</v>
      </c>
      <c r="D240" s="21">
        <v>-596.38900000000001</v>
      </c>
      <c r="E240">
        <v>71400</v>
      </c>
      <c r="F240">
        <v>-4.2080000000000002</v>
      </c>
      <c r="G240" s="21">
        <v>-750.47299999999996</v>
      </c>
      <c r="H240">
        <v>71400</v>
      </c>
      <c r="I240">
        <v>-3.8620000000000001</v>
      </c>
      <c r="J240" s="21">
        <v>-678.01900000000001</v>
      </c>
      <c r="K240">
        <v>71400</v>
      </c>
      <c r="L240">
        <v>-3.677</v>
      </c>
      <c r="M240" s="21">
        <v>-663.86</v>
      </c>
      <c r="N240">
        <v>71400</v>
      </c>
      <c r="O240">
        <v>-5.7270000000000003</v>
      </c>
      <c r="P240" s="21">
        <v>-451.315</v>
      </c>
      <c r="Q240">
        <v>71400</v>
      </c>
      <c r="R240">
        <v>-8.9819999999999993</v>
      </c>
      <c r="S240" s="21">
        <v>-668.83600000000001</v>
      </c>
      <c r="T240">
        <f>AVERAGE(C240,F240)</f>
        <v>-3.6375000000000002</v>
      </c>
      <c r="U240">
        <f>STDEV(C240,F240)</f>
        <v>0.80680883733385123</v>
      </c>
      <c r="V240">
        <f>AVERAGE(I240,L240)</f>
        <v>-3.7694999999999999</v>
      </c>
      <c r="W240">
        <f>STDEV(I240,L240)</f>
        <v>0.13081475451951133</v>
      </c>
      <c r="X240">
        <f>AVERAGE(O240,R240)</f>
        <v>-7.3544999999999998</v>
      </c>
      <c r="Y240">
        <f>STDEV(O240,R240)</f>
        <v>2.3016325727622116</v>
      </c>
      <c r="Z240">
        <f t="shared" si="23"/>
        <v>-0.5082436775185134</v>
      </c>
      <c r="AA240">
        <f t="shared" si="24"/>
        <v>0.11273003176384676</v>
      </c>
      <c r="AB240">
        <f t="shared" si="25"/>
        <v>-0.52668715942433975</v>
      </c>
      <c r="AC240">
        <f t="shared" si="26"/>
        <v>1.827787543936165E-2</v>
      </c>
      <c r="AD240">
        <f t="shared" si="27"/>
        <v>-1.0275953611848541</v>
      </c>
      <c r="AE240">
        <f t="shared" si="28"/>
        <v>0.3215918084060656</v>
      </c>
      <c r="AF240">
        <f>C240/7.157</f>
        <v>-0.42853150761492248</v>
      </c>
      <c r="AG240">
        <f>F240/7.157</f>
        <v>-0.58795584742210427</v>
      </c>
      <c r="AH240">
        <f>I240/7.157</f>
        <v>-0.53961156909319552</v>
      </c>
      <c r="AI240">
        <f>L240/7.157</f>
        <v>-0.51376274975548419</v>
      </c>
      <c r="AJ240">
        <f>O240/7.157</f>
        <v>-0.80019561268688</v>
      </c>
      <c r="AK240">
        <f>R240/7.157</f>
        <v>-1.2549951096828278</v>
      </c>
    </row>
    <row r="241" spans="1:37" x14ac:dyDescent="0.3">
      <c r="A241">
        <f t="shared" si="22"/>
        <v>0.82986111111111116</v>
      </c>
      <c r="B241">
        <v>71700</v>
      </c>
      <c r="C241">
        <v>-3.073</v>
      </c>
      <c r="D241" s="21">
        <v>-597.31100000000004</v>
      </c>
      <c r="E241">
        <v>71700</v>
      </c>
      <c r="F241">
        <v>-4.202</v>
      </c>
      <c r="G241" s="21">
        <v>-751.73400000000004</v>
      </c>
      <c r="H241">
        <v>71700</v>
      </c>
      <c r="I241">
        <v>-3.8740000000000001</v>
      </c>
      <c r="J241" s="21">
        <v>-679.18100000000004</v>
      </c>
      <c r="K241">
        <v>71700</v>
      </c>
      <c r="L241">
        <v>-3.6640000000000001</v>
      </c>
      <c r="M241" s="21">
        <v>-664.95899999999995</v>
      </c>
      <c r="N241">
        <v>71700</v>
      </c>
      <c r="O241">
        <v>-5.75</v>
      </c>
      <c r="P241" s="21">
        <v>-453.04</v>
      </c>
      <c r="Q241">
        <v>71700</v>
      </c>
      <c r="R241">
        <v>-9.0730000000000004</v>
      </c>
      <c r="S241" s="21">
        <v>-671.55799999999999</v>
      </c>
      <c r="T241">
        <f>AVERAGE(C241,F241)</f>
        <v>-3.6375000000000002</v>
      </c>
      <c r="U241">
        <f>STDEV(C241,F241)</f>
        <v>0.79832355595961069</v>
      </c>
      <c r="V241">
        <f>AVERAGE(I241,L241)</f>
        <v>-3.7690000000000001</v>
      </c>
      <c r="W241">
        <f>STDEV(I241,L241)</f>
        <v>0.14849242404917495</v>
      </c>
      <c r="X241">
        <f>AVERAGE(O241,R241)</f>
        <v>-7.4115000000000002</v>
      </c>
      <c r="Y241">
        <f>STDEV(O241,R241)</f>
        <v>2.3497158338828967</v>
      </c>
      <c r="Z241">
        <f t="shared" si="23"/>
        <v>-0.5082436775185134</v>
      </c>
      <c r="AA241">
        <f t="shared" si="24"/>
        <v>0.11154443984345545</v>
      </c>
      <c r="AB241">
        <f t="shared" si="25"/>
        <v>-0.52661729775045407</v>
      </c>
      <c r="AC241">
        <f t="shared" si="26"/>
        <v>2.0747858606842945E-2</v>
      </c>
      <c r="AD241">
        <f t="shared" si="27"/>
        <v>-1.0355595920078244</v>
      </c>
      <c r="AE241">
        <f t="shared" si="28"/>
        <v>0.32831016262161472</v>
      </c>
      <c r="AF241">
        <f>C241/7.157</f>
        <v>-0.4293698477015509</v>
      </c>
      <c r="AG241">
        <f>F241/7.157</f>
        <v>-0.58711750733547574</v>
      </c>
      <c r="AH241">
        <f>I241/7.157</f>
        <v>-0.54128824926645247</v>
      </c>
      <c r="AI241">
        <f>L241/7.157</f>
        <v>-0.51194634623445578</v>
      </c>
      <c r="AJ241">
        <f>O241/7.157</f>
        <v>-0.80340924968562244</v>
      </c>
      <c r="AK241">
        <f>R241/7.157</f>
        <v>-1.2677099343300267</v>
      </c>
    </row>
    <row r="242" spans="1:37" x14ac:dyDescent="0.3">
      <c r="A242">
        <f t="shared" si="22"/>
        <v>0.83333333333333337</v>
      </c>
      <c r="B242">
        <v>72000</v>
      </c>
      <c r="C242">
        <v>-3.073</v>
      </c>
      <c r="D242" s="21">
        <v>-598.23299999999995</v>
      </c>
      <c r="E242">
        <v>72000</v>
      </c>
      <c r="F242">
        <v>-4.1959999999999997</v>
      </c>
      <c r="G242" s="21">
        <v>-752.99300000000005</v>
      </c>
      <c r="H242">
        <v>72000</v>
      </c>
      <c r="I242">
        <v>-3.8540000000000001</v>
      </c>
      <c r="J242" s="21">
        <v>-680.33699999999999</v>
      </c>
      <c r="K242">
        <v>72000</v>
      </c>
      <c r="L242">
        <v>-3.677</v>
      </c>
      <c r="M242" s="21">
        <v>-666.06200000000001</v>
      </c>
      <c r="N242">
        <v>72000</v>
      </c>
      <c r="O242">
        <v>-5.8170000000000002</v>
      </c>
      <c r="P242" s="21">
        <v>-454.78500000000003</v>
      </c>
      <c r="Q242">
        <v>72000</v>
      </c>
      <c r="R242">
        <v>-9.2409999999999997</v>
      </c>
      <c r="S242" s="21">
        <v>-674.33</v>
      </c>
      <c r="T242">
        <f>AVERAGE(C242,F242)</f>
        <v>-3.6345000000000001</v>
      </c>
      <c r="U242">
        <f>STDEV(C242,F242)</f>
        <v>0.79408091527249414</v>
      </c>
      <c r="V242">
        <f>AVERAGE(I242,L242)</f>
        <v>-3.7655000000000003</v>
      </c>
      <c r="W242">
        <f>STDEV(I242,L242)</f>
        <v>0.12515790027001894</v>
      </c>
      <c r="X242">
        <f>AVERAGE(O242,R242)</f>
        <v>-7.5289999999999999</v>
      </c>
      <c r="Y242">
        <f>STDEV(O242,R242)</f>
        <v>2.4211336187827404</v>
      </c>
      <c r="Z242">
        <f t="shared" si="23"/>
        <v>-0.50782450747519914</v>
      </c>
      <c r="AA242">
        <f t="shared" si="24"/>
        <v>0.11095164388326033</v>
      </c>
      <c r="AB242">
        <f t="shared" si="25"/>
        <v>-0.52612826603325424</v>
      </c>
      <c r="AC242">
        <f t="shared" si="26"/>
        <v>1.7487480825767631E-2</v>
      </c>
      <c r="AD242">
        <f t="shared" si="27"/>
        <v>-1.0519770853709656</v>
      </c>
      <c r="AE242">
        <f t="shared" si="28"/>
        <v>0.33828889461823952</v>
      </c>
      <c r="AF242">
        <f>C242/7.157</f>
        <v>-0.4293698477015509</v>
      </c>
      <c r="AG242">
        <f>F242/7.157</f>
        <v>-0.58627916724884721</v>
      </c>
      <c r="AH242">
        <f>I242/7.157</f>
        <v>-0.53849378231102418</v>
      </c>
      <c r="AI242">
        <f>L242/7.157</f>
        <v>-0.51376274975548419</v>
      </c>
      <c r="AJ242">
        <f>O242/7.157</f>
        <v>-0.81277071398630718</v>
      </c>
      <c r="AK242">
        <f>R242/7.157</f>
        <v>-1.2911834567556237</v>
      </c>
    </row>
    <row r="243" spans="1:37" x14ac:dyDescent="0.3">
      <c r="A243">
        <f t="shared" si="22"/>
        <v>0.83680555555555558</v>
      </c>
      <c r="B243">
        <v>72300</v>
      </c>
      <c r="C243">
        <v>-3.0609999999999999</v>
      </c>
      <c r="D243" s="21">
        <v>-599.15099999999995</v>
      </c>
      <c r="E243">
        <v>72300</v>
      </c>
      <c r="F243">
        <v>-4.1900000000000004</v>
      </c>
      <c r="G243" s="21">
        <v>-754.25</v>
      </c>
      <c r="H243">
        <v>72300</v>
      </c>
      <c r="I243">
        <v>-3.8679999999999999</v>
      </c>
      <c r="J243" s="21">
        <v>-681.49699999999996</v>
      </c>
      <c r="K243">
        <v>72300</v>
      </c>
      <c r="L243">
        <v>-3.6970000000000001</v>
      </c>
      <c r="M243" s="21">
        <v>-667.17100000000005</v>
      </c>
      <c r="N243">
        <v>72300</v>
      </c>
      <c r="O243">
        <v>-6.02</v>
      </c>
      <c r="P243" s="21">
        <v>-456.59100000000001</v>
      </c>
      <c r="Q243">
        <v>72300</v>
      </c>
      <c r="R243">
        <v>-9.1259999999999994</v>
      </c>
      <c r="S243" s="21">
        <v>-677.06799999999998</v>
      </c>
      <c r="T243">
        <f>AVERAGE(C243,F243)</f>
        <v>-3.6255000000000002</v>
      </c>
      <c r="U243">
        <f>STDEV(C243,F243)</f>
        <v>0.79832355595961524</v>
      </c>
      <c r="V243">
        <f>AVERAGE(I243,L243)</f>
        <v>-3.7824999999999998</v>
      </c>
      <c r="W243">
        <f>STDEV(I243,L243)</f>
        <v>0.1209152595828995</v>
      </c>
      <c r="X243">
        <f>AVERAGE(O243,R243)</f>
        <v>-7.5729999999999995</v>
      </c>
      <c r="Y243">
        <f>STDEV(O243,R243)</f>
        <v>2.1962736623654155</v>
      </c>
      <c r="Z243">
        <f t="shared" si="23"/>
        <v>-0.50656699734525645</v>
      </c>
      <c r="AA243">
        <f t="shared" si="24"/>
        <v>0.11154443984345609</v>
      </c>
      <c r="AB243">
        <f t="shared" si="25"/>
        <v>-0.52850356294536815</v>
      </c>
      <c r="AC243">
        <f t="shared" si="26"/>
        <v>1.6894684865572097E-2</v>
      </c>
      <c r="AD243">
        <f t="shared" si="27"/>
        <v>-1.0581249126729075</v>
      </c>
      <c r="AE243">
        <f t="shared" si="28"/>
        <v>0.30687070872787697</v>
      </c>
      <c r="AF243">
        <f>C243/7.157</f>
        <v>-0.42769316752829395</v>
      </c>
      <c r="AG243">
        <f>F243/7.157</f>
        <v>-0.5854408271622189</v>
      </c>
      <c r="AH243">
        <f>I243/7.157</f>
        <v>-0.54044990917982394</v>
      </c>
      <c r="AI243">
        <f>L243/7.157</f>
        <v>-0.51655721671091237</v>
      </c>
      <c r="AJ243">
        <f>O243/7.157</f>
        <v>-0.84113455358390377</v>
      </c>
      <c r="AK243">
        <f>R243/7.157</f>
        <v>-1.2751152717619114</v>
      </c>
    </row>
    <row r="244" spans="1:37" x14ac:dyDescent="0.3">
      <c r="A244">
        <f t="shared" si="22"/>
        <v>0.84027777777777779</v>
      </c>
      <c r="B244">
        <v>72600</v>
      </c>
      <c r="C244">
        <v>-3.0459999999999998</v>
      </c>
      <c r="D244" s="21">
        <v>-600.06500000000005</v>
      </c>
      <c r="E244">
        <v>72600</v>
      </c>
      <c r="F244">
        <v>-4.1760000000000002</v>
      </c>
      <c r="G244" s="21">
        <v>-755.50300000000004</v>
      </c>
      <c r="H244">
        <v>72600</v>
      </c>
      <c r="I244">
        <v>-3.839</v>
      </c>
      <c r="J244" s="21">
        <v>-682.649</v>
      </c>
      <c r="K244">
        <v>72600</v>
      </c>
      <c r="L244">
        <v>-3.69</v>
      </c>
      <c r="M244" s="21">
        <v>-668.27800000000002</v>
      </c>
      <c r="N244">
        <v>72600</v>
      </c>
      <c r="O244">
        <v>-5.8070000000000004</v>
      </c>
      <c r="P244" s="21">
        <v>-458.33300000000003</v>
      </c>
      <c r="Q244">
        <v>72600</v>
      </c>
      <c r="R244">
        <v>-9.26</v>
      </c>
      <c r="S244" s="21">
        <v>-679.846</v>
      </c>
      <c r="T244">
        <f>AVERAGE(C244,F244)</f>
        <v>-3.6109999999999998</v>
      </c>
      <c r="U244">
        <f>STDEV(C244,F244)</f>
        <v>0.79903066274080248</v>
      </c>
      <c r="V244">
        <f>AVERAGE(I244,L244)</f>
        <v>-3.7645</v>
      </c>
      <c r="W244">
        <f>STDEV(I244,L244)</f>
        <v>0.1053589103967956</v>
      </c>
      <c r="X244">
        <f>AVERAGE(O244,R244)</f>
        <v>-7.5335000000000001</v>
      </c>
      <c r="Y244">
        <f>STDEV(O244,R244)</f>
        <v>2.4416397154371499</v>
      </c>
      <c r="Z244">
        <f t="shared" si="23"/>
        <v>-0.50454100880257091</v>
      </c>
      <c r="AA244">
        <f t="shared" si="24"/>
        <v>0.11164323917015544</v>
      </c>
      <c r="AB244">
        <f t="shared" si="25"/>
        <v>-0.52598854268548279</v>
      </c>
      <c r="AC244">
        <f t="shared" si="26"/>
        <v>1.4721099678188571E-2</v>
      </c>
      <c r="AD244">
        <f t="shared" si="27"/>
        <v>-1.0526058404359369</v>
      </c>
      <c r="AE244">
        <f t="shared" si="28"/>
        <v>0.34115407509251777</v>
      </c>
      <c r="AF244">
        <f>C244/7.157</f>
        <v>-0.42559731731172279</v>
      </c>
      <c r="AG244">
        <f>F244/7.157</f>
        <v>-0.58348470029341903</v>
      </c>
      <c r="AH244">
        <f>I244/7.157</f>
        <v>-0.53639793209445297</v>
      </c>
      <c r="AI244">
        <f>L244/7.157</f>
        <v>-0.51557915327651249</v>
      </c>
      <c r="AJ244">
        <f>O244/7.157</f>
        <v>-0.81137348050859304</v>
      </c>
      <c r="AK244">
        <f>R244/7.157</f>
        <v>-1.2938382003632807</v>
      </c>
    </row>
    <row r="245" spans="1:37" x14ac:dyDescent="0.3">
      <c r="A245">
        <f t="shared" si="22"/>
        <v>0.84375</v>
      </c>
      <c r="B245">
        <v>72900</v>
      </c>
      <c r="C245">
        <v>-3.0409999999999999</v>
      </c>
      <c r="D245" s="21">
        <v>-600.97699999999998</v>
      </c>
      <c r="E245">
        <v>72900</v>
      </c>
      <c r="F245">
        <v>-4.1820000000000004</v>
      </c>
      <c r="G245" s="21">
        <v>-756.75699999999995</v>
      </c>
      <c r="H245">
        <v>72900</v>
      </c>
      <c r="I245">
        <v>-3.827</v>
      </c>
      <c r="J245" s="21">
        <v>-683.79700000000003</v>
      </c>
      <c r="K245">
        <v>72900</v>
      </c>
      <c r="L245">
        <v>-3.7130000000000001</v>
      </c>
      <c r="M245" s="21">
        <v>-669.39200000000005</v>
      </c>
      <c r="N245">
        <v>72900</v>
      </c>
      <c r="O245">
        <v>-6.0090000000000003</v>
      </c>
      <c r="P245" s="21">
        <v>-460.13600000000002</v>
      </c>
      <c r="Q245">
        <v>72900</v>
      </c>
      <c r="R245">
        <v>-8.9269999999999996</v>
      </c>
      <c r="S245" s="21">
        <v>-682.524</v>
      </c>
      <c r="T245">
        <f>AVERAGE(C245,F245)</f>
        <v>-3.6115000000000004</v>
      </c>
      <c r="U245">
        <f>STDEV(C245,F245)</f>
        <v>0.806808837333849</v>
      </c>
      <c r="V245">
        <f>AVERAGE(I245,L245)</f>
        <v>-3.77</v>
      </c>
      <c r="W245">
        <f>STDEV(I245,L245)</f>
        <v>8.061017305526634E-2</v>
      </c>
      <c r="X245">
        <f>AVERAGE(O245,R245)</f>
        <v>-7.468</v>
      </c>
      <c r="Y245">
        <f>STDEV(O245,R245)</f>
        <v>2.0633375875023456</v>
      </c>
      <c r="Z245">
        <f t="shared" si="23"/>
        <v>-0.5046108704764567</v>
      </c>
      <c r="AA245">
        <f t="shared" si="24"/>
        <v>0.11273003176384644</v>
      </c>
      <c r="AB245">
        <f t="shared" si="25"/>
        <v>-0.52675702109822553</v>
      </c>
      <c r="AC245">
        <f t="shared" si="26"/>
        <v>1.1263123243714732E-2</v>
      </c>
      <c r="AD245">
        <f t="shared" si="27"/>
        <v>-1.0434539611569094</v>
      </c>
      <c r="AE245">
        <f t="shared" si="28"/>
        <v>0.2882964353084177</v>
      </c>
      <c r="AF245">
        <f>C245/7.157</f>
        <v>-0.42489870057286572</v>
      </c>
      <c r="AG245">
        <f>F245/7.157</f>
        <v>-0.58432304038004756</v>
      </c>
      <c r="AH245">
        <f>I245/7.157</f>
        <v>-0.53472125192119602</v>
      </c>
      <c r="AI245">
        <f>L245/7.157</f>
        <v>-0.51879279027525504</v>
      </c>
      <c r="AJ245">
        <f>O245/7.157</f>
        <v>-0.83959759675841839</v>
      </c>
      <c r="AK245">
        <f>R245/7.157</f>
        <v>-1.2473103255554003</v>
      </c>
    </row>
    <row r="246" spans="1:37" x14ac:dyDescent="0.3">
      <c r="A246">
        <f t="shared" si="22"/>
        <v>0.84722222222222221</v>
      </c>
      <c r="B246">
        <v>73200</v>
      </c>
      <c r="C246">
        <v>-3.0289999999999999</v>
      </c>
      <c r="D246" s="21">
        <v>-601.88599999999997</v>
      </c>
      <c r="E246">
        <v>73200</v>
      </c>
      <c r="F246">
        <v>-4.1820000000000004</v>
      </c>
      <c r="G246" s="21">
        <v>-758.01199999999994</v>
      </c>
      <c r="H246">
        <v>73200</v>
      </c>
      <c r="I246">
        <v>-3.81</v>
      </c>
      <c r="J246" s="21">
        <v>-684.94</v>
      </c>
      <c r="K246">
        <v>73200</v>
      </c>
      <c r="L246">
        <v>-3.71</v>
      </c>
      <c r="M246" s="21">
        <v>-670.505</v>
      </c>
      <c r="N246">
        <v>73200</v>
      </c>
      <c r="O246">
        <v>-5.1849999999999996</v>
      </c>
      <c r="P246" s="21">
        <v>-461.69099999999997</v>
      </c>
      <c r="Q246">
        <v>73200</v>
      </c>
      <c r="R246">
        <v>-8.5739999999999998</v>
      </c>
      <c r="S246" s="21">
        <v>-685.096</v>
      </c>
      <c r="T246">
        <f>AVERAGE(C246,F246)</f>
        <v>-3.6055000000000001</v>
      </c>
      <c r="U246">
        <f>STDEV(C246,F246)</f>
        <v>0.81529411870809099</v>
      </c>
      <c r="V246">
        <f>AVERAGE(I246,L246)</f>
        <v>-3.76</v>
      </c>
      <c r="W246">
        <f>STDEV(I246,L246)</f>
        <v>7.0710678118654821E-2</v>
      </c>
      <c r="X246">
        <f>AVERAGE(O246,R246)</f>
        <v>-6.8795000000000002</v>
      </c>
      <c r="Y246">
        <f>STDEV(O246,R246)</f>
        <v>2.3963848814412096</v>
      </c>
      <c r="Z246">
        <f t="shared" si="23"/>
        <v>-0.50377253038982817</v>
      </c>
      <c r="AA246">
        <f t="shared" si="24"/>
        <v>0.11391562368423795</v>
      </c>
      <c r="AB246">
        <f t="shared" si="25"/>
        <v>-0.52535978762051139</v>
      </c>
      <c r="AC246">
        <f t="shared" si="26"/>
        <v>9.8799326699252222E-3</v>
      </c>
      <c r="AD246">
        <f t="shared" si="27"/>
        <v>-0.96122677099343301</v>
      </c>
      <c r="AE246">
        <f t="shared" si="28"/>
        <v>0.33483091818376548</v>
      </c>
      <c r="AF246">
        <f>C246/7.157</f>
        <v>-0.42322202039960877</v>
      </c>
      <c r="AG246">
        <f>F246/7.157</f>
        <v>-0.58432304038004756</v>
      </c>
      <c r="AH246">
        <f>I246/7.157</f>
        <v>-0.53234595500908199</v>
      </c>
      <c r="AI246">
        <f>L246/7.157</f>
        <v>-0.51837362023194078</v>
      </c>
      <c r="AJ246">
        <f>O246/7.157</f>
        <v>-0.72446555819477432</v>
      </c>
      <c r="AK246">
        <f>R246/7.157</f>
        <v>-1.1979879837920917</v>
      </c>
    </row>
    <row r="247" spans="1:37" x14ac:dyDescent="0.3">
      <c r="A247">
        <f t="shared" si="22"/>
        <v>0.85069444444444442</v>
      </c>
      <c r="B247">
        <v>73500</v>
      </c>
      <c r="C247">
        <v>-3.03</v>
      </c>
      <c r="D247" s="21">
        <v>-602.79499999999996</v>
      </c>
      <c r="E247">
        <v>73500</v>
      </c>
      <c r="F247">
        <v>-4.21</v>
      </c>
      <c r="G247" s="21">
        <v>-759.27499999999998</v>
      </c>
      <c r="H247">
        <v>73500</v>
      </c>
      <c r="I247">
        <v>-3.802</v>
      </c>
      <c r="J247" s="21">
        <v>-686.08100000000002</v>
      </c>
      <c r="K247">
        <v>73500</v>
      </c>
      <c r="L247">
        <v>-3.6789999999999998</v>
      </c>
      <c r="M247" s="21">
        <v>-671.60900000000004</v>
      </c>
      <c r="N247">
        <v>73500</v>
      </c>
      <c r="O247">
        <v>-5.3109999999999999</v>
      </c>
      <c r="P247" s="21">
        <v>-463.28500000000003</v>
      </c>
      <c r="Q247">
        <v>73500</v>
      </c>
      <c r="R247">
        <v>-9.9710000000000001</v>
      </c>
      <c r="S247" s="21">
        <v>-688.08799999999997</v>
      </c>
      <c r="T247">
        <f>AVERAGE(C247,F247)</f>
        <v>-3.62</v>
      </c>
      <c r="U247">
        <f>STDEV(C247,F247)</f>
        <v>0.83438600180012668</v>
      </c>
      <c r="V247">
        <f>AVERAGE(I247,L247)</f>
        <v>-3.7404999999999999</v>
      </c>
      <c r="W247">
        <f>STDEV(I247,L247)</f>
        <v>8.6974134085945495E-2</v>
      </c>
      <c r="X247">
        <f>AVERAGE(O247,R247)</f>
        <v>-7.641</v>
      </c>
      <c r="Y247">
        <f>STDEV(O247,R247)</f>
        <v>3.295117600329311</v>
      </c>
      <c r="Z247">
        <f t="shared" si="23"/>
        <v>-0.5057985189325136</v>
      </c>
      <c r="AA247">
        <f t="shared" si="24"/>
        <v>0.1165832055051176</v>
      </c>
      <c r="AB247">
        <f t="shared" si="25"/>
        <v>-0.52263518233896888</v>
      </c>
      <c r="AC247">
        <f t="shared" si="26"/>
        <v>1.2152317184008034E-2</v>
      </c>
      <c r="AD247">
        <f t="shared" si="27"/>
        <v>-1.0676261003213636</v>
      </c>
      <c r="AE247">
        <f t="shared" si="28"/>
        <v>0.46040486241851486</v>
      </c>
      <c r="AF247">
        <f>C247/7.157</f>
        <v>-0.42336174374738017</v>
      </c>
      <c r="AG247">
        <f>F247/7.157</f>
        <v>-0.58823529411764708</v>
      </c>
      <c r="AH247">
        <f>I247/7.157</f>
        <v>-0.53122816822691077</v>
      </c>
      <c r="AI247">
        <f>L247/7.157</f>
        <v>-0.51404219645102689</v>
      </c>
      <c r="AJ247">
        <f>O247/7.157</f>
        <v>-0.74207070001397235</v>
      </c>
      <c r="AK247">
        <f>R247/7.157</f>
        <v>-1.3931815006287551</v>
      </c>
    </row>
    <row r="248" spans="1:37" x14ac:dyDescent="0.3">
      <c r="A248">
        <f t="shared" si="22"/>
        <v>0.85416666666666663</v>
      </c>
      <c r="B248">
        <v>73800</v>
      </c>
      <c r="C248">
        <v>-3.016</v>
      </c>
      <c r="D248" s="21">
        <v>-603.70000000000005</v>
      </c>
      <c r="E248">
        <v>73800</v>
      </c>
      <c r="F248">
        <v>-4.1820000000000004</v>
      </c>
      <c r="G248" s="21">
        <v>-760.529</v>
      </c>
      <c r="H248">
        <v>73800</v>
      </c>
      <c r="I248">
        <v>-3.7759999999999998</v>
      </c>
      <c r="J248" s="21">
        <v>-687.21299999999997</v>
      </c>
      <c r="K248">
        <v>73800</v>
      </c>
      <c r="L248">
        <v>-3.7</v>
      </c>
      <c r="M248" s="21">
        <v>-672.71900000000005</v>
      </c>
      <c r="N248">
        <v>73800</v>
      </c>
      <c r="O248">
        <v>-5.8010000000000002</v>
      </c>
      <c r="P248" s="21">
        <v>-465.02499999999998</v>
      </c>
      <c r="Q248">
        <v>73800</v>
      </c>
      <c r="R248">
        <v>-8.8379999999999992</v>
      </c>
      <c r="S248" s="21">
        <v>-690.73900000000003</v>
      </c>
      <c r="T248">
        <f>AVERAGE(C248,F248)</f>
        <v>-3.5990000000000002</v>
      </c>
      <c r="U248">
        <f>STDEV(C248,F248)</f>
        <v>0.82448650686351588</v>
      </c>
      <c r="V248">
        <f>AVERAGE(I248,L248)</f>
        <v>-3.738</v>
      </c>
      <c r="W248">
        <f>STDEV(I248,L248)</f>
        <v>5.3740115370177345E-2</v>
      </c>
      <c r="X248">
        <f>AVERAGE(O248,R248)</f>
        <v>-7.3194999999999997</v>
      </c>
      <c r="Y248">
        <f>STDEV(O248,R248)</f>
        <v>2.1474832944635436</v>
      </c>
      <c r="Z248">
        <f t="shared" si="23"/>
        <v>-0.50286432862931396</v>
      </c>
      <c r="AA248">
        <f t="shared" si="24"/>
        <v>0.1152000149313282</v>
      </c>
      <c r="AB248">
        <f t="shared" si="25"/>
        <v>-0.52228587396954029</v>
      </c>
      <c r="AC248">
        <f t="shared" si="26"/>
        <v>7.5087488291431248E-3</v>
      </c>
      <c r="AD248">
        <f t="shared" si="27"/>
        <v>-1.0227050440128544</v>
      </c>
      <c r="AE248">
        <f t="shared" si="28"/>
        <v>0.30005355518562854</v>
      </c>
      <c r="AF248">
        <f>C248/7.157</f>
        <v>-0.42140561687858041</v>
      </c>
      <c r="AG248">
        <f>F248/7.157</f>
        <v>-0.58432304038004756</v>
      </c>
      <c r="AH248">
        <f>I248/7.157</f>
        <v>-0.52759536118485395</v>
      </c>
      <c r="AI248">
        <f>L248/7.157</f>
        <v>-0.51697638675422664</v>
      </c>
      <c r="AJ248">
        <f>O248/7.157</f>
        <v>-0.81053514042196451</v>
      </c>
      <c r="AK248">
        <f>R248/7.157</f>
        <v>-1.2348749476037444</v>
      </c>
    </row>
    <row r="249" spans="1:37" x14ac:dyDescent="0.3">
      <c r="A249">
        <f t="shared" si="22"/>
        <v>0.85763888888888884</v>
      </c>
      <c r="B249">
        <v>74100</v>
      </c>
      <c r="C249">
        <v>-3.0179999999999998</v>
      </c>
      <c r="D249" s="21">
        <v>-604.60500000000002</v>
      </c>
      <c r="E249">
        <v>74100</v>
      </c>
      <c r="F249">
        <v>-4.1710000000000003</v>
      </c>
      <c r="G249" s="21">
        <v>-761.78099999999995</v>
      </c>
      <c r="H249">
        <v>74100</v>
      </c>
      <c r="I249">
        <v>-3.782</v>
      </c>
      <c r="J249" s="21">
        <v>-688.34799999999996</v>
      </c>
      <c r="K249">
        <v>74100</v>
      </c>
      <c r="L249">
        <v>-3.6760000000000002</v>
      </c>
      <c r="M249" s="21">
        <v>-673.822</v>
      </c>
      <c r="N249">
        <v>74100</v>
      </c>
      <c r="O249">
        <v>-8.0660000000000007</v>
      </c>
      <c r="P249" s="21">
        <v>-467.44400000000002</v>
      </c>
      <c r="Q249">
        <v>74100</v>
      </c>
      <c r="R249">
        <v>-9.0449999999999999</v>
      </c>
      <c r="S249" s="21">
        <v>-693.45299999999997</v>
      </c>
      <c r="T249">
        <f>AVERAGE(C249,F249)</f>
        <v>-3.5945</v>
      </c>
      <c r="U249">
        <f>STDEV(C249,F249)</f>
        <v>0.81529411870808877</v>
      </c>
      <c r="V249">
        <f>AVERAGE(I249,L249)</f>
        <v>-3.7290000000000001</v>
      </c>
      <c r="W249">
        <f>STDEV(I249,L249)</f>
        <v>7.4953318805773952E-2</v>
      </c>
      <c r="X249">
        <f>AVERAGE(O249,R249)</f>
        <v>-8.5555000000000003</v>
      </c>
      <c r="Y249">
        <f>STDEV(O249,R249)</f>
        <v>0.69225753878162943</v>
      </c>
      <c r="Z249">
        <f t="shared" si="23"/>
        <v>-0.50223557356434256</v>
      </c>
      <c r="AA249">
        <f t="shared" si="24"/>
        <v>0.11391562368423763</v>
      </c>
      <c r="AB249">
        <f t="shared" si="25"/>
        <v>-0.52102836383959761</v>
      </c>
      <c r="AC249">
        <f t="shared" si="26"/>
        <v>1.0472728630120715E-2</v>
      </c>
      <c r="AD249">
        <f t="shared" si="27"/>
        <v>-1.1954031018583207</v>
      </c>
      <c r="AE249">
        <f t="shared" si="28"/>
        <v>9.6724540838567755E-2</v>
      </c>
      <c r="AF249">
        <f>C249/7.157</f>
        <v>-0.42168506357412322</v>
      </c>
      <c r="AG249">
        <f>F249/7.157</f>
        <v>-0.58278608355456196</v>
      </c>
      <c r="AH249">
        <f>I249/7.157</f>
        <v>-0.52843370127148248</v>
      </c>
      <c r="AI249">
        <f>L249/7.157</f>
        <v>-0.51362302640771273</v>
      </c>
      <c r="AJ249">
        <f>O249/7.157</f>
        <v>-1.1270085231242142</v>
      </c>
      <c r="AK249">
        <f>R249/7.157</f>
        <v>-1.2637976805924269</v>
      </c>
    </row>
    <row r="250" spans="1:37" x14ac:dyDescent="0.3">
      <c r="A250">
        <f t="shared" si="22"/>
        <v>0.86111111111111116</v>
      </c>
      <c r="B250">
        <v>74400</v>
      </c>
      <c r="C250">
        <v>-3.016</v>
      </c>
      <c r="D250" s="21">
        <v>-605.51</v>
      </c>
      <c r="E250">
        <v>74400</v>
      </c>
      <c r="F250">
        <v>-4.1619999999999999</v>
      </c>
      <c r="G250" s="21">
        <v>-763.029</v>
      </c>
      <c r="H250">
        <v>74400</v>
      </c>
      <c r="I250">
        <v>-3.7909999999999999</v>
      </c>
      <c r="J250" s="21">
        <v>-689.48500000000001</v>
      </c>
      <c r="K250">
        <v>74400</v>
      </c>
      <c r="L250">
        <v>-3.6379999999999999</v>
      </c>
      <c r="M250" s="21">
        <v>-674.91300000000001</v>
      </c>
      <c r="N250">
        <v>74400</v>
      </c>
      <c r="O250">
        <v>-4.0510000000000002</v>
      </c>
      <c r="P250" s="21">
        <v>-468.66</v>
      </c>
      <c r="Q250">
        <v>74400</v>
      </c>
      <c r="R250">
        <v>-8.6379999999999999</v>
      </c>
      <c r="S250" s="21">
        <v>-696.04399999999998</v>
      </c>
      <c r="T250">
        <f>AVERAGE(C250,F250)</f>
        <v>-3.589</v>
      </c>
      <c r="U250">
        <f>STDEV(C250,F250)</f>
        <v>0.81034437123978353</v>
      </c>
      <c r="V250">
        <f>AVERAGE(I250,L250)</f>
        <v>-3.7145000000000001</v>
      </c>
      <c r="W250">
        <f>STDEV(I250,L250)</f>
        <v>0.10818733752154179</v>
      </c>
      <c r="X250">
        <f>AVERAGE(O250,R250)</f>
        <v>-6.3445</v>
      </c>
      <c r="Y250">
        <f>STDEV(O250,R250)</f>
        <v>3.2434988053026941</v>
      </c>
      <c r="Z250">
        <f t="shared" si="23"/>
        <v>-0.50146709515159982</v>
      </c>
      <c r="AA250">
        <f t="shared" si="24"/>
        <v>0.11322402839734295</v>
      </c>
      <c r="AB250">
        <f t="shared" si="25"/>
        <v>-0.51900237529691218</v>
      </c>
      <c r="AC250">
        <f t="shared" si="26"/>
        <v>1.5116296984985579E-2</v>
      </c>
      <c r="AD250">
        <f t="shared" si="27"/>
        <v>-0.88647477993572721</v>
      </c>
      <c r="AE250">
        <f t="shared" si="28"/>
        <v>0.4531925115694696</v>
      </c>
      <c r="AF250">
        <f>C250/7.157</f>
        <v>-0.42140561687858041</v>
      </c>
      <c r="AG250">
        <f>F250/7.157</f>
        <v>-0.58152857342461928</v>
      </c>
      <c r="AH250">
        <f>I250/7.157</f>
        <v>-0.52969121140142517</v>
      </c>
      <c r="AI250">
        <f>L250/7.157</f>
        <v>-0.50831353919239908</v>
      </c>
      <c r="AJ250">
        <f>O250/7.157</f>
        <v>-0.56601928182199246</v>
      </c>
      <c r="AK250">
        <f>R250/7.157</f>
        <v>-1.206930278049462</v>
      </c>
    </row>
    <row r="251" spans="1:37" x14ac:dyDescent="0.3">
      <c r="A251">
        <f t="shared" si="22"/>
        <v>0.86458333333333337</v>
      </c>
      <c r="B251">
        <v>74700</v>
      </c>
      <c r="C251">
        <v>-3.0209999999999999</v>
      </c>
      <c r="D251" s="21">
        <v>-606.41600000000005</v>
      </c>
      <c r="E251">
        <v>74700</v>
      </c>
      <c r="F251">
        <v>-4.1710000000000003</v>
      </c>
      <c r="G251" s="21">
        <v>-764.28099999999995</v>
      </c>
      <c r="H251">
        <v>74700</v>
      </c>
      <c r="I251">
        <v>-3.8279999999999998</v>
      </c>
      <c r="J251" s="21">
        <v>-690.63400000000001</v>
      </c>
      <c r="K251">
        <v>74700</v>
      </c>
      <c r="L251">
        <v>-3.61</v>
      </c>
      <c r="M251" s="21">
        <v>-675.99599999999998</v>
      </c>
      <c r="N251">
        <v>74700</v>
      </c>
      <c r="O251">
        <v>-4.5810000000000004</v>
      </c>
      <c r="P251" s="21">
        <v>-470.03399999999999</v>
      </c>
      <c r="Q251">
        <v>74700</v>
      </c>
      <c r="R251">
        <v>-9.3360000000000003</v>
      </c>
      <c r="S251" s="21">
        <v>-698.84500000000003</v>
      </c>
      <c r="T251">
        <f>AVERAGE(C251,F251)</f>
        <v>-3.5960000000000001</v>
      </c>
      <c r="U251">
        <f>STDEV(C251,F251)</f>
        <v>0.81317279836452905</v>
      </c>
      <c r="V251">
        <f>AVERAGE(I251,L251)</f>
        <v>-3.7189999999999999</v>
      </c>
      <c r="W251">
        <f>STDEV(I251,L251)</f>
        <v>0.15414927829866734</v>
      </c>
      <c r="X251">
        <f>AVERAGE(O251,R251)</f>
        <v>-6.9585000000000008</v>
      </c>
      <c r="Y251">
        <f>STDEV(O251,R251)</f>
        <v>3.3622927445420321</v>
      </c>
      <c r="Z251">
        <f t="shared" si="23"/>
        <v>-0.5024451585859997</v>
      </c>
      <c r="AA251">
        <f t="shared" si="24"/>
        <v>0.11361922570413988</v>
      </c>
      <c r="AB251">
        <f t="shared" si="25"/>
        <v>-0.51963113036188346</v>
      </c>
      <c r="AC251">
        <f t="shared" si="26"/>
        <v>2.1538253220436964E-2</v>
      </c>
      <c r="AD251">
        <f t="shared" si="27"/>
        <v>-0.9722649154673747</v>
      </c>
      <c r="AE251">
        <f t="shared" si="28"/>
        <v>0.4697907984549437</v>
      </c>
      <c r="AF251">
        <f>C251/7.157</f>
        <v>-0.42210423361743749</v>
      </c>
      <c r="AG251">
        <f>F251/7.157</f>
        <v>-0.58278608355456196</v>
      </c>
      <c r="AH251">
        <f>I251/7.157</f>
        <v>-0.53486097526896748</v>
      </c>
      <c r="AI251">
        <f>L251/7.157</f>
        <v>-0.50440128545479945</v>
      </c>
      <c r="AJ251">
        <f>O251/7.157</f>
        <v>-0.64007265614084119</v>
      </c>
      <c r="AK251">
        <f>R251/7.157</f>
        <v>-1.304457174793908</v>
      </c>
    </row>
    <row r="252" spans="1:37" x14ac:dyDescent="0.3">
      <c r="A252">
        <f t="shared" si="22"/>
        <v>0.86805555555555558</v>
      </c>
      <c r="B252">
        <v>75000</v>
      </c>
      <c r="C252">
        <v>-3.02</v>
      </c>
      <c r="D252" s="21">
        <v>-607.322</v>
      </c>
      <c r="E252">
        <v>75000</v>
      </c>
      <c r="F252">
        <v>-4.1529999999999996</v>
      </c>
      <c r="G252" s="21">
        <v>-765.52700000000004</v>
      </c>
      <c r="H252">
        <v>75000</v>
      </c>
      <c r="I252">
        <v>-3.8109999999999999</v>
      </c>
      <c r="J252" s="21">
        <v>-691.77700000000004</v>
      </c>
      <c r="K252">
        <v>75000</v>
      </c>
      <c r="L252">
        <v>-3.5990000000000002</v>
      </c>
      <c r="M252" s="21">
        <v>-677.07600000000002</v>
      </c>
      <c r="N252">
        <v>75000</v>
      </c>
      <c r="O252">
        <v>-3.835</v>
      </c>
      <c r="P252" s="21">
        <v>-471.185</v>
      </c>
      <c r="Q252">
        <v>75000</v>
      </c>
      <c r="R252">
        <v>-9.343</v>
      </c>
      <c r="S252" s="21">
        <v>-701.64800000000002</v>
      </c>
      <c r="T252">
        <f>AVERAGE(C252,F252)</f>
        <v>-3.5865</v>
      </c>
      <c r="U252">
        <f>STDEV(C252,F252)</f>
        <v>0.80115198308435687</v>
      </c>
      <c r="V252">
        <f>AVERAGE(I252,L252)</f>
        <v>-3.7050000000000001</v>
      </c>
      <c r="W252">
        <f>STDEV(I252,L252)</f>
        <v>0.1499066376115479</v>
      </c>
      <c r="X252">
        <f>AVERAGE(O252,R252)</f>
        <v>-6.5890000000000004</v>
      </c>
      <c r="Y252">
        <f>STDEV(O252,R252)</f>
        <v>3.8947441507755003</v>
      </c>
      <c r="Z252">
        <f t="shared" si="23"/>
        <v>-0.50111778678217134</v>
      </c>
      <c r="AA252">
        <f t="shared" si="24"/>
        <v>0.11193963715025246</v>
      </c>
      <c r="AB252">
        <f t="shared" si="25"/>
        <v>-0.51767500349308371</v>
      </c>
      <c r="AC252">
        <f t="shared" si="26"/>
        <v>2.094545726024143E-2</v>
      </c>
      <c r="AD252">
        <f t="shared" si="27"/>
        <v>-0.92063713846583772</v>
      </c>
      <c r="AE252">
        <f t="shared" si="28"/>
        <v>0.54418669145948029</v>
      </c>
      <c r="AF252">
        <f>C252/7.157</f>
        <v>-0.42196451026966608</v>
      </c>
      <c r="AG252">
        <f>F252/7.157</f>
        <v>-0.58027106329467648</v>
      </c>
      <c r="AH252">
        <f>I252/7.157</f>
        <v>-0.53248567835685345</v>
      </c>
      <c r="AI252">
        <f>L252/7.157</f>
        <v>-0.50286432862931396</v>
      </c>
      <c r="AJ252">
        <f>O252/7.157</f>
        <v>-0.53583903870336735</v>
      </c>
      <c r="AK252">
        <f>R252/7.157</f>
        <v>-1.3054352382283079</v>
      </c>
    </row>
    <row r="253" spans="1:37" x14ac:dyDescent="0.3">
      <c r="A253">
        <f t="shared" si="22"/>
        <v>0.87152777777777779</v>
      </c>
      <c r="B253">
        <v>75300</v>
      </c>
      <c r="C253">
        <v>-3.0270000000000001</v>
      </c>
      <c r="D253" s="21">
        <v>-608.23099999999999</v>
      </c>
      <c r="E253">
        <v>75300</v>
      </c>
      <c r="F253">
        <v>-4.1440000000000001</v>
      </c>
      <c r="G253" s="21">
        <v>-766.77</v>
      </c>
      <c r="H253">
        <v>75300</v>
      </c>
      <c r="I253">
        <v>-3.819</v>
      </c>
      <c r="J253" s="21">
        <v>-692.923</v>
      </c>
      <c r="K253">
        <v>75300</v>
      </c>
      <c r="L253">
        <v>-3.6280000000000001</v>
      </c>
      <c r="M253" s="21">
        <v>-678.16399999999999</v>
      </c>
      <c r="N253">
        <v>75300</v>
      </c>
      <c r="O253">
        <v>-4.6180000000000003</v>
      </c>
      <c r="P253" s="21">
        <v>-472.57</v>
      </c>
      <c r="Q253">
        <v>75300</v>
      </c>
      <c r="R253">
        <v>-8.8620000000000001</v>
      </c>
      <c r="S253" s="21">
        <v>-704.30700000000002</v>
      </c>
      <c r="T253">
        <f>AVERAGE(C253,F253)</f>
        <v>-3.5855000000000001</v>
      </c>
      <c r="U253">
        <f>STDEV(C253,F253)</f>
        <v>0.7898382745853717</v>
      </c>
      <c r="V253">
        <f>AVERAGE(I253,L253)</f>
        <v>-3.7235</v>
      </c>
      <c r="W253">
        <f>STDEV(I253,L253)</f>
        <v>0.13505739520663046</v>
      </c>
      <c r="X253">
        <f>AVERAGE(O253,R253)</f>
        <v>-6.74</v>
      </c>
      <c r="Y253">
        <f>STDEV(O253,R253)</f>
        <v>3.0009611793557061</v>
      </c>
      <c r="Z253">
        <f t="shared" si="23"/>
        <v>-0.50097806343439988</v>
      </c>
      <c r="AA253">
        <f t="shared" si="24"/>
        <v>0.11035884792306437</v>
      </c>
      <c r="AB253">
        <f t="shared" si="25"/>
        <v>-0.52025988542685486</v>
      </c>
      <c r="AC253">
        <f t="shared" si="26"/>
        <v>1.8870671399557139E-2</v>
      </c>
      <c r="AD253">
        <f t="shared" si="27"/>
        <v>-0.94173536397932101</v>
      </c>
      <c r="AE253">
        <f t="shared" si="28"/>
        <v>0.41930434251162585</v>
      </c>
      <c r="AF253">
        <f>C253/7.157</f>
        <v>-0.42294257370406596</v>
      </c>
      <c r="AG253">
        <f>F253/7.157</f>
        <v>-0.5790135531647338</v>
      </c>
      <c r="AH253">
        <f>I253/7.157</f>
        <v>-0.53360346513902468</v>
      </c>
      <c r="AI253">
        <f>L253/7.157</f>
        <v>-0.50691630571468493</v>
      </c>
      <c r="AJ253">
        <f>O253/7.157</f>
        <v>-0.6452424200083835</v>
      </c>
      <c r="AK253">
        <f>R253/7.157</f>
        <v>-1.2382283079502585</v>
      </c>
    </row>
    <row r="254" spans="1:37" x14ac:dyDescent="0.3">
      <c r="A254">
        <f t="shared" si="22"/>
        <v>0.875</v>
      </c>
      <c r="B254">
        <v>75600</v>
      </c>
      <c r="C254">
        <v>-3.016</v>
      </c>
      <c r="D254" s="21">
        <v>-609.13499999999999</v>
      </c>
      <c r="E254">
        <v>75600</v>
      </c>
      <c r="F254">
        <v>-4.1360000000000001</v>
      </c>
      <c r="G254" s="21">
        <v>-768.01099999999997</v>
      </c>
      <c r="H254">
        <v>75600</v>
      </c>
      <c r="I254">
        <v>-3.8170000000000002</v>
      </c>
      <c r="J254" s="21">
        <v>-694.06799999999998</v>
      </c>
      <c r="K254">
        <v>75600</v>
      </c>
      <c r="L254">
        <v>-3.6219999999999999</v>
      </c>
      <c r="M254" s="21">
        <v>-679.25099999999998</v>
      </c>
      <c r="N254">
        <v>75600</v>
      </c>
      <c r="O254">
        <v>-4.452</v>
      </c>
      <c r="P254" s="21">
        <v>-473.90600000000001</v>
      </c>
      <c r="Q254">
        <v>75600</v>
      </c>
      <c r="R254">
        <v>-8.8260000000000005</v>
      </c>
      <c r="S254" s="21">
        <v>-706.95399999999995</v>
      </c>
      <c r="T254">
        <f>AVERAGE(C254,F254)</f>
        <v>-3.5760000000000001</v>
      </c>
      <c r="U254">
        <f>STDEV(C254,F254)</f>
        <v>0.7919595949289322</v>
      </c>
      <c r="V254">
        <f>AVERAGE(I254,L254)</f>
        <v>-3.7195</v>
      </c>
      <c r="W254">
        <f>STDEV(I254,L254)</f>
        <v>0.13788582233137697</v>
      </c>
      <c r="X254">
        <f>AVERAGE(O254,R254)</f>
        <v>-6.6390000000000002</v>
      </c>
      <c r="Y254">
        <f>STDEV(O254,R254)</f>
        <v>3.0928850609099592</v>
      </c>
      <c r="Z254">
        <f t="shared" si="23"/>
        <v>-0.49965069163057146</v>
      </c>
      <c r="AA254">
        <f t="shared" si="24"/>
        <v>0.11065524590316225</v>
      </c>
      <c r="AB254">
        <f t="shared" si="25"/>
        <v>-0.51970099203576914</v>
      </c>
      <c r="AC254">
        <f t="shared" si="26"/>
        <v>1.9265868706354196E-2</v>
      </c>
      <c r="AD254">
        <f t="shared" si="27"/>
        <v>-0.92762330585440833</v>
      </c>
      <c r="AE254">
        <f t="shared" si="28"/>
        <v>0.4321482549825289</v>
      </c>
      <c r="AF254">
        <f>C254/7.157</f>
        <v>-0.42140561687858041</v>
      </c>
      <c r="AG254">
        <f>F254/7.157</f>
        <v>-0.57789576638256257</v>
      </c>
      <c r="AH254">
        <f>I254/7.157</f>
        <v>-0.53332401844348187</v>
      </c>
      <c r="AI254">
        <f>L254/7.157</f>
        <v>-0.5060779656280564</v>
      </c>
      <c r="AJ254">
        <f>O254/7.157</f>
        <v>-0.62204834427832889</v>
      </c>
      <c r="AK254">
        <f>R254/7.157</f>
        <v>-1.2331982674304878</v>
      </c>
    </row>
    <row r="255" spans="1:37" x14ac:dyDescent="0.3">
      <c r="A255">
        <f t="shared" si="22"/>
        <v>0.87847222222222221</v>
      </c>
      <c r="B255">
        <v>75900</v>
      </c>
      <c r="C255">
        <v>-3.004</v>
      </c>
      <c r="D255" s="21">
        <v>-610.03700000000003</v>
      </c>
      <c r="E255">
        <v>75900</v>
      </c>
      <c r="F255">
        <v>-4.1360000000000001</v>
      </c>
      <c r="G255" s="21">
        <v>-769.25199999999995</v>
      </c>
      <c r="H255">
        <v>75900</v>
      </c>
      <c r="I255">
        <v>-3.8159999999999998</v>
      </c>
      <c r="J255" s="21">
        <v>-695.21299999999997</v>
      </c>
      <c r="K255">
        <v>75900</v>
      </c>
      <c r="L255">
        <v>-3.6150000000000002</v>
      </c>
      <c r="M255" s="21">
        <v>-680.33500000000004</v>
      </c>
      <c r="N255">
        <v>75900</v>
      </c>
      <c r="O255">
        <v>-4.5439999999999996</v>
      </c>
      <c r="P255" s="21">
        <v>-475.26900000000001</v>
      </c>
      <c r="Q255">
        <v>75900</v>
      </c>
      <c r="R255">
        <v>-8.8520000000000003</v>
      </c>
      <c r="S255" s="21">
        <v>-709.61</v>
      </c>
      <c r="T255">
        <f>AVERAGE(C255,F255)</f>
        <v>-3.5700000000000003</v>
      </c>
      <c r="U255">
        <f>STDEV(C255,F255)</f>
        <v>0.80044487630316996</v>
      </c>
      <c r="V255">
        <f>AVERAGE(I255,L255)</f>
        <v>-3.7155</v>
      </c>
      <c r="W255">
        <f>STDEV(I255,L255)</f>
        <v>0.14212846301849577</v>
      </c>
      <c r="X255">
        <f>AVERAGE(O255,R255)</f>
        <v>-6.6980000000000004</v>
      </c>
      <c r="Y255">
        <f>STDEV(O255,R255)</f>
        <v>3.0462160133516467</v>
      </c>
      <c r="Z255">
        <f t="shared" si="23"/>
        <v>-0.49881235154394304</v>
      </c>
      <c r="AA255">
        <f t="shared" si="24"/>
        <v>0.11184083782355315</v>
      </c>
      <c r="AB255">
        <f t="shared" si="25"/>
        <v>-0.51914209864468353</v>
      </c>
      <c r="AC255">
        <f t="shared" si="26"/>
        <v>1.985866466654964E-2</v>
      </c>
      <c r="AD255">
        <f t="shared" si="27"/>
        <v>-0.93586698337292162</v>
      </c>
      <c r="AE255">
        <f t="shared" si="28"/>
        <v>0.4256274994203782</v>
      </c>
      <c r="AF255">
        <f>C255/7.157</f>
        <v>-0.41972893670532346</v>
      </c>
      <c r="AG255">
        <f>F255/7.157</f>
        <v>-0.57789576638256257</v>
      </c>
      <c r="AH255">
        <f>I255/7.157</f>
        <v>-0.53318429509571041</v>
      </c>
      <c r="AI255">
        <f>L255/7.157</f>
        <v>-0.50509990219365664</v>
      </c>
      <c r="AJ255">
        <f>O255/7.157</f>
        <v>-0.63490289227329877</v>
      </c>
      <c r="AK255">
        <f>R255/7.157</f>
        <v>-1.2368310744725444</v>
      </c>
    </row>
    <row r="256" spans="1:37" x14ac:dyDescent="0.3">
      <c r="A256">
        <f t="shared" si="22"/>
        <v>0.88194444444444442</v>
      </c>
      <c r="B256">
        <v>76200</v>
      </c>
      <c r="C256">
        <v>-3.004</v>
      </c>
      <c r="D256" s="21">
        <v>-610.93799999999999</v>
      </c>
      <c r="E256">
        <v>76200</v>
      </c>
      <c r="F256">
        <v>-4.1210000000000004</v>
      </c>
      <c r="G256" s="21">
        <v>-770.48800000000006</v>
      </c>
      <c r="H256">
        <v>76200</v>
      </c>
      <c r="I256">
        <v>-3.794</v>
      </c>
      <c r="J256" s="21">
        <v>-696.351</v>
      </c>
      <c r="K256">
        <v>76200</v>
      </c>
      <c r="L256">
        <v>-3.601</v>
      </c>
      <c r="M256" s="21">
        <v>-681.41499999999996</v>
      </c>
      <c r="N256">
        <v>76200</v>
      </c>
      <c r="O256">
        <v>-6.4450000000000003</v>
      </c>
      <c r="P256" s="21">
        <v>-477.20299999999997</v>
      </c>
      <c r="Q256">
        <v>76200</v>
      </c>
      <c r="R256">
        <v>-8.9239999999999995</v>
      </c>
      <c r="S256" s="21">
        <v>-712.28700000000003</v>
      </c>
      <c r="T256">
        <f>AVERAGE(C256,F256)</f>
        <v>-3.5625</v>
      </c>
      <c r="U256">
        <f>STDEV(C256,F256)</f>
        <v>0.78983827458537625</v>
      </c>
      <c r="V256">
        <f>AVERAGE(I256,L256)</f>
        <v>-3.6974999999999998</v>
      </c>
      <c r="W256">
        <f>STDEV(I256,L256)</f>
        <v>0.13647160876900372</v>
      </c>
      <c r="X256">
        <f>AVERAGE(O256,R256)</f>
        <v>-7.6844999999999999</v>
      </c>
      <c r="Y256">
        <f>STDEV(O256,R256)</f>
        <v>1.752917710561452</v>
      </c>
      <c r="Z256">
        <f t="shared" si="23"/>
        <v>-0.49776442643565738</v>
      </c>
      <c r="AA256">
        <f t="shared" si="24"/>
        <v>0.11035884792306501</v>
      </c>
      <c r="AB256">
        <f t="shared" si="25"/>
        <v>-0.51662707838479804</v>
      </c>
      <c r="AC256">
        <f t="shared" si="26"/>
        <v>1.9068270052955669E-2</v>
      </c>
      <c r="AD256">
        <f t="shared" si="27"/>
        <v>-1.0737040659494201</v>
      </c>
      <c r="AE256">
        <f t="shared" si="28"/>
        <v>0.24492353088744612</v>
      </c>
      <c r="AF256">
        <f>C256/7.157</f>
        <v>-0.41972893670532346</v>
      </c>
      <c r="AG256">
        <f>F256/7.157</f>
        <v>-0.57579991616599135</v>
      </c>
      <c r="AH256">
        <f>I256/7.157</f>
        <v>-0.53011038144473943</v>
      </c>
      <c r="AI256">
        <f>L256/7.157</f>
        <v>-0.50314377532485677</v>
      </c>
      <c r="AJ256">
        <f>O256/7.157</f>
        <v>-0.90051697638675421</v>
      </c>
      <c r="AK256">
        <f>R256/7.157</f>
        <v>-1.2468911555120861</v>
      </c>
    </row>
    <row r="257" spans="1:37" x14ac:dyDescent="0.3">
      <c r="A257">
        <f t="shared" si="22"/>
        <v>0.88541666666666663</v>
      </c>
      <c r="B257">
        <v>76500</v>
      </c>
      <c r="C257">
        <v>-3.0030000000000001</v>
      </c>
      <c r="D257" s="21">
        <v>-611.83900000000006</v>
      </c>
      <c r="E257">
        <v>76500</v>
      </c>
      <c r="F257">
        <v>-4.1219999999999999</v>
      </c>
      <c r="G257" s="21">
        <v>-771.72500000000002</v>
      </c>
      <c r="H257">
        <v>76500</v>
      </c>
      <c r="I257">
        <v>-3.8460000000000001</v>
      </c>
      <c r="J257" s="21">
        <v>-697.505</v>
      </c>
      <c r="K257">
        <v>76500</v>
      </c>
      <c r="L257">
        <v>-3.5960000000000001</v>
      </c>
      <c r="M257" s="21">
        <v>-682.49400000000003</v>
      </c>
      <c r="N257">
        <v>76500</v>
      </c>
      <c r="O257">
        <v>-5.5979999999999999</v>
      </c>
      <c r="P257" s="21">
        <v>-478.88200000000001</v>
      </c>
      <c r="Q257">
        <v>76500</v>
      </c>
      <c r="R257">
        <v>-8.8460000000000001</v>
      </c>
      <c r="S257" s="21">
        <v>-714.94100000000003</v>
      </c>
      <c r="T257">
        <f>AVERAGE(C257,F257)</f>
        <v>-3.5625</v>
      </c>
      <c r="U257">
        <f>STDEV(C257,F257)</f>
        <v>0.79125248814774696</v>
      </c>
      <c r="V257">
        <f>AVERAGE(I257,L257)</f>
        <v>-3.7210000000000001</v>
      </c>
      <c r="W257">
        <f>STDEV(I257,L257)</f>
        <v>0.17677669529663689</v>
      </c>
      <c r="X257">
        <f>AVERAGE(O257,R257)</f>
        <v>-7.2219999999999995</v>
      </c>
      <c r="Y257">
        <f>STDEV(O257,R257)</f>
        <v>2.2966828252939107</v>
      </c>
      <c r="Z257">
        <f t="shared" si="23"/>
        <v>-0.49776442643565738</v>
      </c>
      <c r="AA257">
        <f t="shared" si="24"/>
        <v>0.11055644657646317</v>
      </c>
      <c r="AB257">
        <f t="shared" si="25"/>
        <v>-0.51991057705742627</v>
      </c>
      <c r="AC257">
        <f t="shared" si="26"/>
        <v>2.4699831674813034E-2</v>
      </c>
      <c r="AD257">
        <f t="shared" si="27"/>
        <v>-1.0090820176051418</v>
      </c>
      <c r="AE257">
        <f t="shared" si="28"/>
        <v>0.32090021311917155</v>
      </c>
      <c r="AF257">
        <f>C257/7.157</f>
        <v>-0.41958921335755206</v>
      </c>
      <c r="AG257">
        <f>F257/7.157</f>
        <v>-0.5759396395137627</v>
      </c>
      <c r="AH257">
        <f>I257/7.157</f>
        <v>-0.53737599552885285</v>
      </c>
      <c r="AI257">
        <f>L257/7.157</f>
        <v>-0.5024451585859997</v>
      </c>
      <c r="AJ257">
        <f>O257/7.157</f>
        <v>-0.7821713008243677</v>
      </c>
      <c r="AK257">
        <f>R257/7.157</f>
        <v>-1.2359927343859158</v>
      </c>
    </row>
    <row r="258" spans="1:37" x14ac:dyDescent="0.3">
      <c r="A258">
        <f t="shared" si="22"/>
        <v>0.88888888888888884</v>
      </c>
      <c r="B258">
        <v>76800</v>
      </c>
      <c r="C258">
        <v>-2.996</v>
      </c>
      <c r="D258" s="21">
        <v>-612.73800000000006</v>
      </c>
      <c r="E258">
        <v>76800</v>
      </c>
      <c r="F258">
        <v>-4.1150000000000002</v>
      </c>
      <c r="G258" s="21">
        <v>-772.95899999999995</v>
      </c>
      <c r="H258">
        <v>76800</v>
      </c>
      <c r="I258">
        <v>-3.839</v>
      </c>
      <c r="J258" s="21">
        <v>-698.65599999999995</v>
      </c>
      <c r="K258">
        <v>76800</v>
      </c>
      <c r="L258">
        <v>-3.625</v>
      </c>
      <c r="M258" s="21">
        <v>-683.58199999999999</v>
      </c>
      <c r="N258">
        <v>76800</v>
      </c>
      <c r="O258">
        <v>-5.59</v>
      </c>
      <c r="P258" s="21">
        <v>-480.55900000000003</v>
      </c>
      <c r="Q258">
        <v>76800</v>
      </c>
      <c r="R258">
        <v>-9.0909999999999993</v>
      </c>
      <c r="S258" s="21">
        <v>-717.66800000000001</v>
      </c>
      <c r="T258">
        <f>AVERAGE(C258,F258)</f>
        <v>-3.5555000000000003</v>
      </c>
      <c r="U258">
        <f>STDEV(C258,F258)</f>
        <v>0.79125248814774474</v>
      </c>
      <c r="V258">
        <f>AVERAGE(I258,L258)</f>
        <v>-3.7320000000000002</v>
      </c>
      <c r="W258">
        <f>STDEV(I258,L258)</f>
        <v>0.15132085117392116</v>
      </c>
      <c r="X258">
        <f>AVERAGE(O258,R258)</f>
        <v>-7.3404999999999996</v>
      </c>
      <c r="Y258">
        <f>STDEV(O258,R258)</f>
        <v>2.4755808409341005</v>
      </c>
      <c r="Z258">
        <f t="shared" si="23"/>
        <v>-0.49678636300125756</v>
      </c>
      <c r="AA258">
        <f t="shared" si="24"/>
        <v>0.11055644657646287</v>
      </c>
      <c r="AB258">
        <f t="shared" si="25"/>
        <v>-0.52144753388291187</v>
      </c>
      <c r="AC258">
        <f t="shared" si="26"/>
        <v>2.1143055913639956E-2</v>
      </c>
      <c r="AD258">
        <f t="shared" si="27"/>
        <v>-1.0256392343160541</v>
      </c>
      <c r="AE258">
        <f t="shared" si="28"/>
        <v>0.34589644277408138</v>
      </c>
      <c r="AF258">
        <f>C258/7.157</f>
        <v>-0.41861114992315218</v>
      </c>
      <c r="AG258">
        <f>F258/7.157</f>
        <v>-0.57496157607936293</v>
      </c>
      <c r="AH258">
        <f>I258/7.157</f>
        <v>-0.53639793209445297</v>
      </c>
      <c r="AI258">
        <f>L258/7.157</f>
        <v>-0.50649713567137067</v>
      </c>
      <c r="AJ258">
        <f>O258/7.157</f>
        <v>-0.78105351404219647</v>
      </c>
      <c r="AK258">
        <f>R258/7.157</f>
        <v>-1.2702249545899118</v>
      </c>
    </row>
    <row r="259" spans="1:37" x14ac:dyDescent="0.3">
      <c r="A259">
        <f t="shared" si="22"/>
        <v>0.89236111111111116</v>
      </c>
      <c r="B259">
        <v>77100</v>
      </c>
      <c r="C259">
        <v>-2.9980000000000002</v>
      </c>
      <c r="D259" s="21">
        <v>-613.63699999999994</v>
      </c>
      <c r="E259">
        <v>77100</v>
      </c>
      <c r="F259">
        <v>-4.1130000000000004</v>
      </c>
      <c r="G259" s="21">
        <v>-774.19299999999998</v>
      </c>
      <c r="H259">
        <v>77100</v>
      </c>
      <c r="I259">
        <v>-3.851</v>
      </c>
      <c r="J259" s="21">
        <v>-699.81200000000001</v>
      </c>
      <c r="K259">
        <v>77100</v>
      </c>
      <c r="L259">
        <v>-3.6240000000000001</v>
      </c>
      <c r="M259" s="21">
        <v>-684.66899999999998</v>
      </c>
      <c r="N259">
        <v>77100</v>
      </c>
      <c r="O259">
        <v>-4.194</v>
      </c>
      <c r="P259" s="21">
        <v>-481.81700000000001</v>
      </c>
      <c r="Q259">
        <v>77100</v>
      </c>
      <c r="R259">
        <v>-8.8230000000000004</v>
      </c>
      <c r="S259" s="21">
        <v>-720.31500000000005</v>
      </c>
      <c r="T259">
        <f>AVERAGE(C259,F259)</f>
        <v>-3.5555000000000003</v>
      </c>
      <c r="U259">
        <f>STDEV(C259,F259)</f>
        <v>0.78842406102300122</v>
      </c>
      <c r="V259">
        <f>AVERAGE(I259,L259)</f>
        <v>-3.7374999999999998</v>
      </c>
      <c r="W259">
        <f>STDEV(I259,L259)</f>
        <v>0.16051323932934619</v>
      </c>
      <c r="X259">
        <f>AVERAGE(O259,R259)</f>
        <v>-6.5084999999999997</v>
      </c>
      <c r="Y259">
        <f>STDEV(O259,R259)</f>
        <v>3.2731972901125301</v>
      </c>
      <c r="Z259">
        <f t="shared" si="23"/>
        <v>-0.49678636300125756</v>
      </c>
      <c r="AA259">
        <f t="shared" si="24"/>
        <v>0.11016124926966624</v>
      </c>
      <c r="AB259">
        <f t="shared" si="25"/>
        <v>-0.52221601229565462</v>
      </c>
      <c r="AC259">
        <f t="shared" si="26"/>
        <v>2.242744716073022E-2</v>
      </c>
      <c r="AD259">
        <f t="shared" si="27"/>
        <v>-0.9093894089702389</v>
      </c>
      <c r="AE259">
        <f t="shared" si="28"/>
        <v>0.45734208329083836</v>
      </c>
      <c r="AF259">
        <f>C259/7.157</f>
        <v>-0.41889059661869499</v>
      </c>
      <c r="AG259">
        <f>F259/7.157</f>
        <v>-0.57468212938382013</v>
      </c>
      <c r="AH259">
        <f>I259/7.157</f>
        <v>-0.53807461226770992</v>
      </c>
      <c r="AI259">
        <f>L259/7.157</f>
        <v>-0.50635741232359932</v>
      </c>
      <c r="AJ259">
        <f>O259/7.157</f>
        <v>-0.5859997205533044</v>
      </c>
      <c r="AK259">
        <f>R259/7.157</f>
        <v>-1.2327790973871735</v>
      </c>
    </row>
    <row r="260" spans="1:37" x14ac:dyDescent="0.3">
      <c r="A260">
        <f t="shared" ref="A260:A323" si="29">B260/(60*60*24)</f>
        <v>0.89583333333333337</v>
      </c>
      <c r="B260">
        <v>77400</v>
      </c>
      <c r="C260">
        <v>-2.992</v>
      </c>
      <c r="D260" s="21">
        <v>-614.53499999999997</v>
      </c>
      <c r="E260">
        <v>77400</v>
      </c>
      <c r="F260">
        <v>-4.1189999999999998</v>
      </c>
      <c r="G260" s="21">
        <v>-775.42899999999997</v>
      </c>
      <c r="H260">
        <v>77400</v>
      </c>
      <c r="I260">
        <v>-3.823</v>
      </c>
      <c r="J260" s="21">
        <v>-700.95899999999995</v>
      </c>
      <c r="K260">
        <v>77400</v>
      </c>
      <c r="L260">
        <v>-3.5880000000000001</v>
      </c>
      <c r="M260" s="21">
        <v>-685.745</v>
      </c>
      <c r="N260">
        <v>77400</v>
      </c>
      <c r="O260">
        <v>-4.4710000000000001</v>
      </c>
      <c r="P260" s="21">
        <v>-483.15800000000002</v>
      </c>
      <c r="Q260">
        <v>77400</v>
      </c>
      <c r="R260">
        <v>-8.7579999999999991</v>
      </c>
      <c r="S260" s="21">
        <v>-722.94200000000001</v>
      </c>
      <c r="T260">
        <f>AVERAGE(C260,F260)</f>
        <v>-3.5554999999999999</v>
      </c>
      <c r="U260">
        <f>STDEV(C260,F260)</f>
        <v>0.79690934239724043</v>
      </c>
      <c r="V260">
        <f>AVERAGE(I260,L260)</f>
        <v>-3.7054999999999998</v>
      </c>
      <c r="W260">
        <f>STDEV(I260,L260)</f>
        <v>0.16617009357883858</v>
      </c>
      <c r="X260">
        <f>AVERAGE(O260,R260)</f>
        <v>-6.6144999999999996</v>
      </c>
      <c r="Y260">
        <f>STDEV(O260,R260)</f>
        <v>3.0313667709467285</v>
      </c>
      <c r="Z260">
        <f t="shared" ref="Z260:Z323" si="30">T260/7.157</f>
        <v>-0.4967863630012575</v>
      </c>
      <c r="AA260">
        <f t="shared" ref="AA260:AA323" si="31">U260/7.157</f>
        <v>0.11134684119005735</v>
      </c>
      <c r="AB260">
        <f t="shared" ref="AB260:AB323" si="32">V260/7.157</f>
        <v>-0.51774486516696938</v>
      </c>
      <c r="AC260">
        <f t="shared" ref="AC260:AC323" si="33">W260/7.157</f>
        <v>2.321784177432424E-2</v>
      </c>
      <c r="AD260">
        <f t="shared" ref="AD260:AD323" si="34">X260/7.157</f>
        <v>-0.92420008383400865</v>
      </c>
      <c r="AE260">
        <f t="shared" ref="AE260:AE323" si="35">Y260/7.157</f>
        <v>0.42355271355969382</v>
      </c>
      <c r="AF260">
        <f>C260/7.157</f>
        <v>-0.41805225653206651</v>
      </c>
      <c r="AG260">
        <f>F260/7.157</f>
        <v>-0.57552046947044844</v>
      </c>
      <c r="AH260">
        <f>I260/7.157</f>
        <v>-0.5341623585301104</v>
      </c>
      <c r="AI260">
        <f>L260/7.157</f>
        <v>-0.50132737180382847</v>
      </c>
      <c r="AJ260">
        <f>O260/7.157</f>
        <v>-0.62470308788598572</v>
      </c>
      <c r="AK260">
        <f>R260/7.157</f>
        <v>-1.2236970797820315</v>
      </c>
    </row>
    <row r="261" spans="1:37" x14ac:dyDescent="0.3">
      <c r="A261">
        <f t="shared" si="29"/>
        <v>0.89930555555555558</v>
      </c>
      <c r="B261">
        <v>77700</v>
      </c>
      <c r="C261">
        <v>-2.9830000000000001</v>
      </c>
      <c r="D261" s="21">
        <v>-615.42899999999997</v>
      </c>
      <c r="E261">
        <v>77700</v>
      </c>
      <c r="F261">
        <v>-4.0979999999999999</v>
      </c>
      <c r="G261" s="21">
        <v>-776.65800000000002</v>
      </c>
      <c r="H261">
        <v>77700</v>
      </c>
      <c r="I261">
        <v>-3.8039999999999998</v>
      </c>
      <c r="J261" s="21">
        <v>-702.1</v>
      </c>
      <c r="K261">
        <v>77700</v>
      </c>
      <c r="L261">
        <v>-3.5960000000000001</v>
      </c>
      <c r="M261" s="21">
        <v>-686.82399999999996</v>
      </c>
      <c r="N261">
        <v>77700</v>
      </c>
      <c r="O261">
        <v>-6.22</v>
      </c>
      <c r="P261" s="21">
        <v>-485.024</v>
      </c>
      <c r="Q261">
        <v>77700</v>
      </c>
      <c r="R261">
        <v>-8.8520000000000003</v>
      </c>
      <c r="S261" s="21">
        <v>-725.59799999999996</v>
      </c>
      <c r="T261">
        <f>AVERAGE(C261,F261)</f>
        <v>-3.5404999999999998</v>
      </c>
      <c r="U261">
        <f>STDEV(C261,F261)</f>
        <v>0.78842406102300355</v>
      </c>
      <c r="V261">
        <f>AVERAGE(I261,L261)</f>
        <v>-3.7</v>
      </c>
      <c r="W261">
        <f>STDEV(I261,L261)</f>
        <v>0.1470782104868017</v>
      </c>
      <c r="X261">
        <f>AVERAGE(O261,R261)</f>
        <v>-7.5359999999999996</v>
      </c>
      <c r="Y261">
        <f>STDEV(O261,R261)</f>
        <v>1.8611050480829934</v>
      </c>
      <c r="Z261">
        <f t="shared" si="30"/>
        <v>-0.49469051278468629</v>
      </c>
      <c r="AA261">
        <f t="shared" si="31"/>
        <v>0.11016124926966656</v>
      </c>
      <c r="AB261">
        <f t="shared" si="32"/>
        <v>-0.51697638675422664</v>
      </c>
      <c r="AC261">
        <f t="shared" si="33"/>
        <v>2.0550259953444418E-2</v>
      </c>
      <c r="AD261">
        <f t="shared" si="34"/>
        <v>-1.0529551488053652</v>
      </c>
      <c r="AE261">
        <f t="shared" si="35"/>
        <v>0.26003982787243168</v>
      </c>
      <c r="AF261">
        <f>C261/7.157</f>
        <v>-0.41679474640212383</v>
      </c>
      <c r="AG261">
        <f>F261/7.157</f>
        <v>-0.5725862791672488</v>
      </c>
      <c r="AH261">
        <f>I261/7.157</f>
        <v>-0.53150761492245346</v>
      </c>
      <c r="AI261">
        <f>L261/7.157</f>
        <v>-0.5024451585859997</v>
      </c>
      <c r="AJ261">
        <f>O261/7.157</f>
        <v>-0.86907922313818631</v>
      </c>
      <c r="AK261">
        <f>R261/7.157</f>
        <v>-1.2368310744725444</v>
      </c>
    </row>
    <row r="262" spans="1:37" x14ac:dyDescent="0.3">
      <c r="A262">
        <f t="shared" si="29"/>
        <v>0.90277777777777779</v>
      </c>
      <c r="B262">
        <v>78000</v>
      </c>
      <c r="C262">
        <v>-2.9689999999999999</v>
      </c>
      <c r="D262" s="21">
        <v>-616.32000000000005</v>
      </c>
      <c r="E262">
        <v>78000</v>
      </c>
      <c r="F262">
        <v>-4.093</v>
      </c>
      <c r="G262" s="21">
        <v>-777.88599999999997</v>
      </c>
      <c r="H262">
        <v>78000</v>
      </c>
      <c r="I262">
        <v>-3.7810000000000001</v>
      </c>
      <c r="J262" s="21">
        <v>-703.23400000000004</v>
      </c>
      <c r="K262">
        <v>78000</v>
      </c>
      <c r="L262">
        <v>-3.6019999999999999</v>
      </c>
      <c r="M262" s="21">
        <v>-687.90499999999997</v>
      </c>
      <c r="N262">
        <v>78000</v>
      </c>
      <c r="O262">
        <v>-5.4690000000000003</v>
      </c>
      <c r="P262" s="21">
        <v>-486.66500000000002</v>
      </c>
      <c r="Q262">
        <v>78000</v>
      </c>
      <c r="R262">
        <v>-8.74</v>
      </c>
      <c r="S262" s="21">
        <v>-728.21900000000005</v>
      </c>
      <c r="T262">
        <f>AVERAGE(C262,F262)</f>
        <v>-3.5309999999999997</v>
      </c>
      <c r="U262">
        <f>STDEV(C262,F262)</f>
        <v>0.79478802205367971</v>
      </c>
      <c r="V262">
        <f>AVERAGE(I262,L262)</f>
        <v>-3.6915</v>
      </c>
      <c r="W262">
        <f>STDEV(I262,L262)</f>
        <v>0.1265721138323922</v>
      </c>
      <c r="X262">
        <f>AVERAGE(O262,R262)</f>
        <v>-7.1044999999999998</v>
      </c>
      <c r="Y262">
        <f>STDEV(O262,R262)</f>
        <v>2.3129462812611976</v>
      </c>
      <c r="Z262">
        <f t="shared" si="30"/>
        <v>-0.49336314098085787</v>
      </c>
      <c r="AA262">
        <f t="shared" si="31"/>
        <v>0.11105044320995944</v>
      </c>
      <c r="AB262">
        <f t="shared" si="32"/>
        <v>-0.51578873829816962</v>
      </c>
      <c r="AC262">
        <f t="shared" si="33"/>
        <v>1.7685079479166158E-2</v>
      </c>
      <c r="AD262">
        <f t="shared" si="34"/>
        <v>-0.9926645242420008</v>
      </c>
      <c r="AE262">
        <f t="shared" si="35"/>
        <v>0.32317259763325384</v>
      </c>
      <c r="AF262">
        <f>C262/7.157</f>
        <v>-0.41483861953332402</v>
      </c>
      <c r="AG262">
        <f>F262/7.157</f>
        <v>-0.57188766242839173</v>
      </c>
      <c r="AH262">
        <f>I262/7.157</f>
        <v>-0.52829397792371102</v>
      </c>
      <c r="AI262">
        <f>L262/7.157</f>
        <v>-0.50328349867262823</v>
      </c>
      <c r="AJ262">
        <f>O262/7.157</f>
        <v>-0.76414698896185551</v>
      </c>
      <c r="AK262">
        <f>R262/7.157</f>
        <v>-1.2211820595221461</v>
      </c>
    </row>
    <row r="263" spans="1:37" x14ac:dyDescent="0.3">
      <c r="A263">
        <f t="shared" si="29"/>
        <v>0.90625</v>
      </c>
      <c r="B263">
        <v>78300</v>
      </c>
      <c r="C263">
        <v>-2.9630000000000001</v>
      </c>
      <c r="D263" s="21">
        <v>-617.20899999999995</v>
      </c>
      <c r="E263">
        <v>78300</v>
      </c>
      <c r="F263">
        <v>-4.0839999999999996</v>
      </c>
      <c r="G263" s="21">
        <v>-779.11099999999999</v>
      </c>
      <c r="H263">
        <v>78300</v>
      </c>
      <c r="I263">
        <v>-3.774</v>
      </c>
      <c r="J263" s="21">
        <v>-704.36599999999999</v>
      </c>
      <c r="K263">
        <v>78300</v>
      </c>
      <c r="L263">
        <v>-3.5870000000000002</v>
      </c>
      <c r="M263" s="21">
        <v>-688.98099999999999</v>
      </c>
      <c r="N263">
        <v>78300</v>
      </c>
      <c r="O263">
        <v>-5.57</v>
      </c>
      <c r="P263" s="21">
        <v>-488.33600000000001</v>
      </c>
      <c r="Q263">
        <v>78300</v>
      </c>
      <c r="R263">
        <v>-8.7349999999999994</v>
      </c>
      <c r="S263" s="21">
        <v>-730.84</v>
      </c>
      <c r="T263">
        <f>AVERAGE(C263,F263)</f>
        <v>-3.5234999999999999</v>
      </c>
      <c r="U263">
        <f>STDEV(C263,F263)</f>
        <v>0.79266670171012032</v>
      </c>
      <c r="V263">
        <f>AVERAGE(I263,L263)</f>
        <v>-3.6805000000000003</v>
      </c>
      <c r="W263">
        <f>STDEV(I263,L263)</f>
        <v>0.13222896808188428</v>
      </c>
      <c r="X263">
        <f>AVERAGE(O263,R263)</f>
        <v>-7.1524999999999999</v>
      </c>
      <c r="Y263">
        <f>STDEV(O263,R263)</f>
        <v>2.2379929624554191</v>
      </c>
      <c r="Z263">
        <f t="shared" si="30"/>
        <v>-0.49231521587257226</v>
      </c>
      <c r="AA263">
        <f t="shared" si="31"/>
        <v>0.11075404522986172</v>
      </c>
      <c r="AB263">
        <f t="shared" si="32"/>
        <v>-0.51425178147268413</v>
      </c>
      <c r="AC263">
        <f t="shared" si="33"/>
        <v>1.8475474092760135E-2</v>
      </c>
      <c r="AD263">
        <f t="shared" si="34"/>
        <v>-0.9993712449350286</v>
      </c>
      <c r="AE263">
        <f t="shared" si="35"/>
        <v>0.31269986900313246</v>
      </c>
      <c r="AF263">
        <f>C263/7.157</f>
        <v>-0.41400027944669554</v>
      </c>
      <c r="AG263">
        <f>F263/7.157</f>
        <v>-0.57063015229844904</v>
      </c>
      <c r="AH263">
        <f>I263/7.157</f>
        <v>-0.52731591448931114</v>
      </c>
      <c r="AI263">
        <f>L263/7.157</f>
        <v>-0.50118764845605701</v>
      </c>
      <c r="AJ263">
        <f>O263/7.157</f>
        <v>-0.77825904708676819</v>
      </c>
      <c r="AK263">
        <f>R263/7.157</f>
        <v>-1.2204834427832889</v>
      </c>
    </row>
    <row r="264" spans="1:37" x14ac:dyDescent="0.3">
      <c r="A264">
        <f t="shared" si="29"/>
        <v>0.90972222222222221</v>
      </c>
      <c r="B264">
        <v>78600</v>
      </c>
      <c r="C264">
        <v>-2.9550000000000001</v>
      </c>
      <c r="D264" s="21">
        <v>-618.09500000000003</v>
      </c>
      <c r="E264">
        <v>78600</v>
      </c>
      <c r="F264">
        <v>-4.1130000000000004</v>
      </c>
      <c r="G264" s="21">
        <v>-780.34500000000003</v>
      </c>
      <c r="H264">
        <v>78600</v>
      </c>
      <c r="I264">
        <v>-3.7839999999999998</v>
      </c>
      <c r="J264" s="21">
        <v>-705.50099999999998</v>
      </c>
      <c r="K264">
        <v>78600</v>
      </c>
      <c r="L264">
        <v>-3.552</v>
      </c>
      <c r="M264" s="21">
        <v>-690.04700000000003</v>
      </c>
      <c r="N264">
        <v>78600</v>
      </c>
      <c r="O264">
        <v>-5.1589999999999998</v>
      </c>
      <c r="P264" s="21">
        <v>-489.88400000000001</v>
      </c>
      <c r="Q264">
        <v>78600</v>
      </c>
      <c r="R264">
        <v>-8.7430000000000003</v>
      </c>
      <c r="S264" s="21">
        <v>-733.46299999999997</v>
      </c>
      <c r="T264">
        <f>AVERAGE(C264,F264)</f>
        <v>-3.5340000000000003</v>
      </c>
      <c r="U264">
        <f>STDEV(C264,F264)</f>
        <v>0.81882965261402196</v>
      </c>
      <c r="V264">
        <f>AVERAGE(I264,L264)</f>
        <v>-3.6680000000000001</v>
      </c>
      <c r="W264">
        <f>STDEV(I264,L264)</f>
        <v>0.16404877323527886</v>
      </c>
      <c r="X264">
        <f>AVERAGE(O264,R264)</f>
        <v>-6.9510000000000005</v>
      </c>
      <c r="Y264">
        <f>STDEV(O264,R264)</f>
        <v>2.5342707037725836</v>
      </c>
      <c r="Z264">
        <f t="shared" si="30"/>
        <v>-0.49378231102417219</v>
      </c>
      <c r="AA264">
        <f t="shared" si="31"/>
        <v>0.11440962031773397</v>
      </c>
      <c r="AB264">
        <f t="shared" si="32"/>
        <v>-0.5125052396255414</v>
      </c>
      <c r="AC264">
        <f t="shared" si="33"/>
        <v>2.2921443794226472E-2</v>
      </c>
      <c r="AD264">
        <f t="shared" si="34"/>
        <v>-0.97121699035908904</v>
      </c>
      <c r="AE264">
        <f t="shared" si="35"/>
        <v>0.35409678689011925</v>
      </c>
      <c r="AF264">
        <f>C264/7.157</f>
        <v>-0.41288249266452426</v>
      </c>
      <c r="AG264">
        <f>F264/7.157</f>
        <v>-0.57468212938382013</v>
      </c>
      <c r="AH264">
        <f>I264/7.157</f>
        <v>-0.52871314796702529</v>
      </c>
      <c r="AI264">
        <f>L264/7.157</f>
        <v>-0.49629733128405756</v>
      </c>
      <c r="AJ264">
        <f>O264/7.157</f>
        <v>-0.72083275115271761</v>
      </c>
      <c r="AK264">
        <f>R264/7.157</f>
        <v>-1.2216012295654604</v>
      </c>
    </row>
    <row r="265" spans="1:37" x14ac:dyDescent="0.3">
      <c r="A265">
        <f t="shared" si="29"/>
        <v>0.91319444444444442</v>
      </c>
      <c r="B265">
        <v>78900</v>
      </c>
      <c r="C265">
        <v>-2.94</v>
      </c>
      <c r="D265" s="21">
        <v>-618.97699999999998</v>
      </c>
      <c r="E265">
        <v>78900</v>
      </c>
      <c r="F265">
        <v>-4.133</v>
      </c>
      <c r="G265" s="21">
        <v>-781.58500000000004</v>
      </c>
      <c r="H265">
        <v>78900</v>
      </c>
      <c r="I265">
        <v>-3.774</v>
      </c>
      <c r="J265" s="21">
        <v>-706.63400000000001</v>
      </c>
      <c r="K265">
        <v>78900</v>
      </c>
      <c r="L265">
        <v>-3.5219999999999998</v>
      </c>
      <c r="M265" s="21">
        <v>-691.10299999999995</v>
      </c>
      <c r="N265">
        <v>78900</v>
      </c>
      <c r="O265">
        <v>-4.8529999999999998</v>
      </c>
      <c r="P265" s="21">
        <v>-491.34</v>
      </c>
      <c r="Q265">
        <v>78900</v>
      </c>
      <c r="R265">
        <v>-9.6850000000000005</v>
      </c>
      <c r="S265" s="21">
        <v>-736.36800000000005</v>
      </c>
      <c r="T265">
        <f>AVERAGE(C265,F265)</f>
        <v>-3.5365000000000002</v>
      </c>
      <c r="U265">
        <f>STDEV(C265,F265)</f>
        <v>0.84357838995554868</v>
      </c>
      <c r="V265">
        <f>AVERAGE(I265,L265)</f>
        <v>-3.6479999999999997</v>
      </c>
      <c r="W265">
        <f>STDEV(I265,L265)</f>
        <v>0.17819090885901015</v>
      </c>
      <c r="X265">
        <f>AVERAGE(O265,R265)</f>
        <v>-7.2690000000000001</v>
      </c>
      <c r="Y265">
        <f>STDEV(O265,R265)</f>
        <v>3.4167399666933989</v>
      </c>
      <c r="Z265">
        <f t="shared" si="30"/>
        <v>-0.49413161939360067</v>
      </c>
      <c r="AA265">
        <f t="shared" si="31"/>
        <v>0.11786759675220744</v>
      </c>
      <c r="AB265">
        <f t="shared" si="32"/>
        <v>-0.50971077267011311</v>
      </c>
      <c r="AC265">
        <f t="shared" si="33"/>
        <v>2.489743032821156E-2</v>
      </c>
      <c r="AD265">
        <f t="shared" si="34"/>
        <v>-1.0156490149503983</v>
      </c>
      <c r="AE265">
        <f t="shared" si="35"/>
        <v>0.47739834661078651</v>
      </c>
      <c r="AF265">
        <f>C265/7.157</f>
        <v>-0.41078664244795304</v>
      </c>
      <c r="AG265">
        <f>F265/7.157</f>
        <v>-0.5774765963392483</v>
      </c>
      <c r="AH265">
        <f>I265/7.157</f>
        <v>-0.52731591448931114</v>
      </c>
      <c r="AI265">
        <f>L265/7.157</f>
        <v>-0.49210563085091513</v>
      </c>
      <c r="AJ265">
        <f>O265/7.157</f>
        <v>-0.67807740673466532</v>
      </c>
      <c r="AK265">
        <f>R265/7.157</f>
        <v>-1.3532206231661312</v>
      </c>
    </row>
    <row r="266" spans="1:37" x14ac:dyDescent="0.3">
      <c r="A266">
        <f t="shared" si="29"/>
        <v>0.91666666666666663</v>
      </c>
      <c r="B266">
        <v>79200</v>
      </c>
      <c r="C266">
        <v>-2.9340000000000002</v>
      </c>
      <c r="D266" s="21">
        <v>-619.85699999999997</v>
      </c>
      <c r="E266">
        <v>79200</v>
      </c>
      <c r="F266">
        <v>-4.101</v>
      </c>
      <c r="G266" s="21">
        <v>-782.81500000000005</v>
      </c>
      <c r="H266">
        <v>79200</v>
      </c>
      <c r="I266">
        <v>-3.7730000000000001</v>
      </c>
      <c r="J266" s="21">
        <v>-707.76599999999996</v>
      </c>
      <c r="K266">
        <v>79200</v>
      </c>
      <c r="L266">
        <v>-3.5219999999999998</v>
      </c>
      <c r="M266" s="21">
        <v>-692.16</v>
      </c>
      <c r="N266">
        <v>79200</v>
      </c>
      <c r="O266">
        <v>-4.58</v>
      </c>
      <c r="P266" s="21">
        <v>-492.714</v>
      </c>
      <c r="Q266">
        <v>79200</v>
      </c>
      <c r="R266">
        <v>-8.81</v>
      </c>
      <c r="S266" s="21">
        <v>-739.01099999999997</v>
      </c>
      <c r="T266">
        <f>AVERAGE(C266,F266)</f>
        <v>-3.5175000000000001</v>
      </c>
      <c r="U266">
        <f>STDEV(C266,F266)</f>
        <v>0.82519361364470034</v>
      </c>
      <c r="V266">
        <f>AVERAGE(I266,L266)</f>
        <v>-3.6475</v>
      </c>
      <c r="W266">
        <f>STDEV(I266,L266)</f>
        <v>0.17748380207782366</v>
      </c>
      <c r="X266">
        <f>AVERAGE(O266,R266)</f>
        <v>-6.6950000000000003</v>
      </c>
      <c r="Y266">
        <f>STDEV(O266,R266)</f>
        <v>2.9910616844190958</v>
      </c>
      <c r="Z266">
        <f t="shared" si="30"/>
        <v>-0.49147687578594385</v>
      </c>
      <c r="AA266">
        <f t="shared" si="31"/>
        <v>0.11529881425802715</v>
      </c>
      <c r="AB266">
        <f t="shared" si="32"/>
        <v>-0.50964091099622744</v>
      </c>
      <c r="AC266">
        <f t="shared" si="33"/>
        <v>2.479863100151232E-2</v>
      </c>
      <c r="AD266">
        <f t="shared" si="34"/>
        <v>-0.93544781332960736</v>
      </c>
      <c r="AE266">
        <f t="shared" si="35"/>
        <v>0.41792115193783652</v>
      </c>
      <c r="AF266">
        <f>C266/7.157</f>
        <v>-0.40994830236132462</v>
      </c>
      <c r="AG266">
        <f>F266/7.157</f>
        <v>-0.57300544921056307</v>
      </c>
      <c r="AH266">
        <f>I266/7.157</f>
        <v>-0.5271761911415398</v>
      </c>
      <c r="AI266">
        <f>L266/7.157</f>
        <v>-0.49210563085091513</v>
      </c>
      <c r="AJ266">
        <f>O266/7.157</f>
        <v>-0.63993293279306973</v>
      </c>
      <c r="AK266">
        <f>R266/7.157</f>
        <v>-1.2309626938661451</v>
      </c>
    </row>
    <row r="267" spans="1:37" x14ac:dyDescent="0.3">
      <c r="A267">
        <f t="shared" si="29"/>
        <v>0.92013888888888884</v>
      </c>
      <c r="B267">
        <v>79500</v>
      </c>
      <c r="C267">
        <v>-2.9340000000000002</v>
      </c>
      <c r="D267" s="21">
        <v>-620.73699999999997</v>
      </c>
      <c r="E267">
        <v>79500</v>
      </c>
      <c r="F267">
        <v>-4.0839999999999996</v>
      </c>
      <c r="G267" s="21">
        <v>-784.04</v>
      </c>
      <c r="H267">
        <v>79500</v>
      </c>
      <c r="I267">
        <v>-3.7410000000000001</v>
      </c>
      <c r="J267" s="21">
        <v>-708.88800000000003</v>
      </c>
      <c r="K267">
        <v>79500</v>
      </c>
      <c r="L267">
        <v>-3.504</v>
      </c>
      <c r="M267" s="21">
        <v>-693.21100000000001</v>
      </c>
      <c r="N267">
        <v>79500</v>
      </c>
      <c r="O267">
        <v>-4.6429999999999998</v>
      </c>
      <c r="P267" s="21">
        <v>-494.10599999999999</v>
      </c>
      <c r="Q267">
        <v>79500</v>
      </c>
      <c r="R267">
        <v>-9.1479999999999997</v>
      </c>
      <c r="S267" s="21">
        <v>-741.75599999999997</v>
      </c>
      <c r="T267">
        <f>AVERAGE(C267,F267)</f>
        <v>-3.5089999999999999</v>
      </c>
      <c r="U267">
        <f>STDEV(C267,F267)</f>
        <v>0.81317279836452905</v>
      </c>
      <c r="V267">
        <f>AVERAGE(I267,L267)</f>
        <v>-3.6225000000000001</v>
      </c>
      <c r="W267">
        <f>STDEV(I267,L267)</f>
        <v>0.16758430714121184</v>
      </c>
      <c r="X267">
        <f>AVERAGE(O267,R267)</f>
        <v>-6.8955000000000002</v>
      </c>
      <c r="Y267">
        <f>STDEV(O267,R267)</f>
        <v>3.1855160492453929</v>
      </c>
      <c r="Z267">
        <f t="shared" si="30"/>
        <v>-0.49028922732988683</v>
      </c>
      <c r="AA267">
        <f t="shared" si="31"/>
        <v>0.11361922570413988</v>
      </c>
      <c r="AB267">
        <f t="shared" si="32"/>
        <v>-0.50614782730194219</v>
      </c>
      <c r="AC267">
        <f t="shared" si="33"/>
        <v>2.3415440427722766E-2</v>
      </c>
      <c r="AD267">
        <f t="shared" si="34"/>
        <v>-0.96346234455777557</v>
      </c>
      <c r="AE267">
        <f t="shared" si="35"/>
        <v>0.44509096678013033</v>
      </c>
      <c r="AF267">
        <f>C267/7.157</f>
        <v>-0.40994830236132462</v>
      </c>
      <c r="AG267">
        <f>F267/7.157</f>
        <v>-0.57063015229844904</v>
      </c>
      <c r="AH267">
        <f>I267/7.157</f>
        <v>-0.52270504401285456</v>
      </c>
      <c r="AI267">
        <f>L267/7.157</f>
        <v>-0.48959061059102976</v>
      </c>
      <c r="AJ267">
        <f>O267/7.157</f>
        <v>-0.64873550370266864</v>
      </c>
      <c r="AK267">
        <f>R267/7.157</f>
        <v>-1.2781891854128824</v>
      </c>
    </row>
    <row r="268" spans="1:37" x14ac:dyDescent="0.3">
      <c r="A268">
        <f t="shared" si="29"/>
        <v>0.92361111111111116</v>
      </c>
      <c r="B268">
        <v>79800</v>
      </c>
      <c r="C268">
        <v>-2.9209999999999998</v>
      </c>
      <c r="D268" s="21">
        <v>-621.61400000000003</v>
      </c>
      <c r="E268">
        <v>79800</v>
      </c>
      <c r="F268">
        <v>-4.0839999999999996</v>
      </c>
      <c r="G268" s="21">
        <v>-785.26599999999996</v>
      </c>
      <c r="H268">
        <v>79800</v>
      </c>
      <c r="I268">
        <v>-3.7280000000000002</v>
      </c>
      <c r="J268" s="21">
        <v>-710.00599999999997</v>
      </c>
      <c r="K268">
        <v>79800</v>
      </c>
      <c r="L268">
        <v>-3.532</v>
      </c>
      <c r="M268" s="21">
        <v>-694.27099999999996</v>
      </c>
      <c r="N268">
        <v>79800</v>
      </c>
      <c r="O268">
        <v>-4.4370000000000003</v>
      </c>
      <c r="P268" s="21">
        <v>-495.43700000000001</v>
      </c>
      <c r="Q268">
        <v>79800</v>
      </c>
      <c r="R268">
        <v>-8.9849999999999994</v>
      </c>
      <c r="S268" s="21">
        <v>-744.45100000000002</v>
      </c>
      <c r="T268">
        <f>AVERAGE(C268,F268)</f>
        <v>-3.5024999999999995</v>
      </c>
      <c r="U268">
        <f>STDEV(C268,F268)</f>
        <v>0.8223651865199556</v>
      </c>
      <c r="V268">
        <f>AVERAGE(I268,L268)</f>
        <v>-3.63</v>
      </c>
      <c r="W268">
        <f>STDEV(I268,L268)</f>
        <v>0.13859292911256343</v>
      </c>
      <c r="X268">
        <f>AVERAGE(O268,R268)</f>
        <v>-6.7110000000000003</v>
      </c>
      <c r="Y268">
        <f>STDEV(O268,R268)</f>
        <v>3.2159216408364157</v>
      </c>
      <c r="Z268">
        <f t="shared" si="30"/>
        <v>-0.48938102556937257</v>
      </c>
      <c r="AA268">
        <f t="shared" si="31"/>
        <v>0.11490361695123034</v>
      </c>
      <c r="AB268">
        <f t="shared" si="32"/>
        <v>-0.50719575241022774</v>
      </c>
      <c r="AC268">
        <f t="shared" si="33"/>
        <v>1.9364668033053437E-2</v>
      </c>
      <c r="AD268">
        <f t="shared" si="34"/>
        <v>-0.93768338689395003</v>
      </c>
      <c r="AE268">
        <f t="shared" si="35"/>
        <v>0.44933933782819835</v>
      </c>
      <c r="AF268">
        <f>C268/7.157</f>
        <v>-0.40813189884029616</v>
      </c>
      <c r="AG268">
        <f>F268/7.157</f>
        <v>-0.57063015229844904</v>
      </c>
      <c r="AH268">
        <f>I268/7.157</f>
        <v>-0.52088864049182626</v>
      </c>
      <c r="AI268">
        <f>L268/7.157</f>
        <v>-0.49350286432862933</v>
      </c>
      <c r="AJ268">
        <f>O268/7.157</f>
        <v>-0.61995249406175779</v>
      </c>
      <c r="AK268">
        <f>R268/7.157</f>
        <v>-1.2554142797261421</v>
      </c>
    </row>
    <row r="269" spans="1:37" x14ac:dyDescent="0.3">
      <c r="A269">
        <f t="shared" si="29"/>
        <v>0.92708333333333337</v>
      </c>
      <c r="B269">
        <v>80100</v>
      </c>
      <c r="C269">
        <v>-2.9289999999999998</v>
      </c>
      <c r="D269" s="21">
        <v>-622.49199999999996</v>
      </c>
      <c r="E269">
        <v>80100</v>
      </c>
      <c r="F269">
        <v>-4.0810000000000004</v>
      </c>
      <c r="G269" s="21">
        <v>-786.49</v>
      </c>
      <c r="H269">
        <v>80100</v>
      </c>
      <c r="I269">
        <v>-3.73</v>
      </c>
      <c r="J269" s="21">
        <v>-711.125</v>
      </c>
      <c r="K269">
        <v>80100</v>
      </c>
      <c r="L269">
        <v>-3.55</v>
      </c>
      <c r="M269" s="21">
        <v>-695.33600000000001</v>
      </c>
      <c r="N269">
        <v>80100</v>
      </c>
      <c r="O269">
        <v>-5.3470000000000004</v>
      </c>
      <c r="P269" s="21">
        <v>-497.04199999999997</v>
      </c>
      <c r="Q269">
        <v>80100</v>
      </c>
      <c r="R269">
        <v>-8.6449999999999996</v>
      </c>
      <c r="S269" s="21">
        <v>-747.04499999999996</v>
      </c>
      <c r="T269">
        <f>AVERAGE(C269,F269)</f>
        <v>-3.5049999999999999</v>
      </c>
      <c r="U269">
        <f>STDEV(C269,F269)</f>
        <v>0.81458701192690663</v>
      </c>
      <c r="V269">
        <f>AVERAGE(I269,L269)</f>
        <v>-3.6399999999999997</v>
      </c>
      <c r="W269">
        <f>STDEV(I269,L269)</f>
        <v>0.12727922061357869</v>
      </c>
      <c r="X269">
        <f>AVERAGE(O269,R269)</f>
        <v>-6.9960000000000004</v>
      </c>
      <c r="Y269">
        <f>STDEV(O269,R269)</f>
        <v>2.3320381643532331</v>
      </c>
      <c r="Z269">
        <f t="shared" si="30"/>
        <v>-0.48973033393880117</v>
      </c>
      <c r="AA269">
        <f t="shared" si="31"/>
        <v>0.113816824357539</v>
      </c>
      <c r="AB269">
        <f t="shared" si="32"/>
        <v>-0.50859298588794177</v>
      </c>
      <c r="AC269">
        <f t="shared" si="33"/>
        <v>1.7783878805865402E-2</v>
      </c>
      <c r="AD269">
        <f t="shared" si="34"/>
        <v>-0.97750454100880257</v>
      </c>
      <c r="AE269">
        <f t="shared" si="35"/>
        <v>0.32584017945413346</v>
      </c>
      <c r="AF269">
        <f>C269/7.157</f>
        <v>-0.4092496856224675</v>
      </c>
      <c r="AG269">
        <f>F269/7.157</f>
        <v>-0.57021098225513489</v>
      </c>
      <c r="AH269">
        <f>I269/7.157</f>
        <v>-0.52116808718736896</v>
      </c>
      <c r="AI269">
        <f>L269/7.157</f>
        <v>-0.4960178845885147</v>
      </c>
      <c r="AJ269">
        <f>O269/7.157</f>
        <v>-0.7471007405337432</v>
      </c>
      <c r="AK269">
        <f>R269/7.157</f>
        <v>-1.2079083414838618</v>
      </c>
    </row>
    <row r="270" spans="1:37" x14ac:dyDescent="0.3">
      <c r="A270">
        <f t="shared" si="29"/>
        <v>0.93055555555555558</v>
      </c>
      <c r="B270">
        <v>80400</v>
      </c>
      <c r="C270">
        <v>-2.895</v>
      </c>
      <c r="D270" s="21">
        <v>-623.36099999999999</v>
      </c>
      <c r="E270">
        <v>80400</v>
      </c>
      <c r="F270">
        <v>-4.109</v>
      </c>
      <c r="G270" s="21">
        <v>-787.72199999999998</v>
      </c>
      <c r="H270">
        <v>80400</v>
      </c>
      <c r="I270">
        <v>-3.7210000000000001</v>
      </c>
      <c r="J270" s="21">
        <v>-712.24099999999999</v>
      </c>
      <c r="K270">
        <v>80400</v>
      </c>
      <c r="L270">
        <v>-3.4889999999999999</v>
      </c>
      <c r="M270" s="21">
        <v>-696.38199999999995</v>
      </c>
      <c r="N270">
        <v>80400</v>
      </c>
      <c r="O270">
        <v>-4.7220000000000004</v>
      </c>
      <c r="P270" s="21">
        <v>-498.45800000000003</v>
      </c>
      <c r="Q270">
        <v>80400</v>
      </c>
      <c r="R270">
        <v>-8.6370000000000005</v>
      </c>
      <c r="S270" s="21">
        <v>-749.63599999999997</v>
      </c>
      <c r="T270">
        <f>AVERAGE(C270,F270)</f>
        <v>-3.5019999999999998</v>
      </c>
      <c r="U270">
        <f>STDEV(C270,F270)</f>
        <v>0.85842763236046871</v>
      </c>
      <c r="V270">
        <f>AVERAGE(I270,L270)</f>
        <v>-3.605</v>
      </c>
      <c r="W270">
        <f>STDEV(I270,L270)</f>
        <v>0.16404877323527917</v>
      </c>
      <c r="X270">
        <f>AVERAGE(O270,R270)</f>
        <v>-6.6795000000000009</v>
      </c>
      <c r="Y270">
        <f>STDEV(O270,R270)</f>
        <v>2.7683230483453336</v>
      </c>
      <c r="Z270">
        <f t="shared" si="30"/>
        <v>-0.4893111638954869</v>
      </c>
      <c r="AA270">
        <f t="shared" si="31"/>
        <v>0.1199423826128921</v>
      </c>
      <c r="AB270">
        <f t="shared" si="32"/>
        <v>-0.50370266871594238</v>
      </c>
      <c r="AC270">
        <f t="shared" si="33"/>
        <v>2.2921443794226514E-2</v>
      </c>
      <c r="AD270">
        <f t="shared" si="34"/>
        <v>-0.93328210143915058</v>
      </c>
      <c r="AE270">
        <f t="shared" si="35"/>
        <v>0.38679936402757209</v>
      </c>
      <c r="AF270">
        <f>C270/7.157</f>
        <v>-0.40449909179823951</v>
      </c>
      <c r="AG270">
        <f>F270/7.157</f>
        <v>-0.5741232359927344</v>
      </c>
      <c r="AH270">
        <f>I270/7.157</f>
        <v>-0.51991057705742627</v>
      </c>
      <c r="AI270">
        <f>L270/7.157</f>
        <v>-0.48749476037445855</v>
      </c>
      <c r="AJ270">
        <f>O270/7.157</f>
        <v>-0.65977364817661033</v>
      </c>
      <c r="AK270">
        <f>R270/7.157</f>
        <v>-1.2067905547016906</v>
      </c>
    </row>
    <row r="271" spans="1:37" x14ac:dyDescent="0.3">
      <c r="A271">
        <f t="shared" si="29"/>
        <v>0.93402777777777779</v>
      </c>
      <c r="B271">
        <v>80700</v>
      </c>
      <c r="C271">
        <v>-2.8809999999999998</v>
      </c>
      <c r="D271" s="21">
        <v>-624.22500000000002</v>
      </c>
      <c r="E271">
        <v>80700</v>
      </c>
      <c r="F271">
        <v>-4.0759999999999996</v>
      </c>
      <c r="G271" s="21">
        <v>-788.94500000000005</v>
      </c>
      <c r="H271">
        <v>80700</v>
      </c>
      <c r="I271">
        <v>-3.6779999999999999</v>
      </c>
      <c r="J271" s="21">
        <v>-713.34500000000003</v>
      </c>
      <c r="K271">
        <v>80700</v>
      </c>
      <c r="L271">
        <v>-3.4750000000000001</v>
      </c>
      <c r="M271" s="21">
        <v>-697.42499999999995</v>
      </c>
      <c r="N271">
        <v>80700</v>
      </c>
      <c r="O271">
        <v>-5.9160000000000004</v>
      </c>
      <c r="P271" s="21">
        <v>-500.233</v>
      </c>
      <c r="Q271">
        <v>80700</v>
      </c>
      <c r="R271">
        <v>-9.5510000000000002</v>
      </c>
      <c r="S271" s="21">
        <v>-752.50099999999998</v>
      </c>
      <c r="T271">
        <f>AVERAGE(C271,F271)</f>
        <v>-3.4784999999999995</v>
      </c>
      <c r="U271">
        <f>STDEV(C271,F271)</f>
        <v>0.84499260351792582</v>
      </c>
      <c r="V271">
        <f>AVERAGE(I271,L271)</f>
        <v>-3.5765000000000002</v>
      </c>
      <c r="W271">
        <f>STDEV(I271,L271)</f>
        <v>0.14354267658086906</v>
      </c>
      <c r="X271">
        <f>AVERAGE(O271,R271)</f>
        <v>-7.7335000000000003</v>
      </c>
      <c r="Y271">
        <f>STDEV(O271,R271)</f>
        <v>2.5703331496131026</v>
      </c>
      <c r="Z271">
        <f t="shared" si="30"/>
        <v>-0.48602766522285867</v>
      </c>
      <c r="AA271">
        <f t="shared" si="31"/>
        <v>0.11806519540560652</v>
      </c>
      <c r="AB271">
        <f t="shared" si="32"/>
        <v>-0.49972055330445719</v>
      </c>
      <c r="AC271">
        <f t="shared" si="33"/>
        <v>2.005626331994817E-2</v>
      </c>
      <c r="AD271">
        <f t="shared" si="34"/>
        <v>-1.0805505099902193</v>
      </c>
      <c r="AE271">
        <f t="shared" si="35"/>
        <v>0.35913555255178181</v>
      </c>
      <c r="AF271">
        <f>C271/7.157</f>
        <v>-0.40254296492943969</v>
      </c>
      <c r="AG271">
        <f>F271/7.157</f>
        <v>-0.56951236551627771</v>
      </c>
      <c r="AH271">
        <f>I271/7.157</f>
        <v>-0.51390247310325554</v>
      </c>
      <c r="AI271">
        <f>L271/7.157</f>
        <v>-0.48553863350565879</v>
      </c>
      <c r="AJ271">
        <f>O271/7.157</f>
        <v>-0.82660332541567705</v>
      </c>
      <c r="AK271">
        <f>R271/7.157</f>
        <v>-1.3344976945647617</v>
      </c>
    </row>
    <row r="272" spans="1:37" x14ac:dyDescent="0.3">
      <c r="A272">
        <f t="shared" si="29"/>
        <v>0.9375</v>
      </c>
      <c r="B272">
        <v>81000</v>
      </c>
      <c r="C272">
        <v>-2.871</v>
      </c>
      <c r="D272" s="21">
        <v>-625.08699999999999</v>
      </c>
      <c r="E272">
        <v>81000</v>
      </c>
      <c r="F272">
        <v>-4.07</v>
      </c>
      <c r="G272" s="21">
        <v>-790.16600000000005</v>
      </c>
      <c r="H272">
        <v>81000</v>
      </c>
      <c r="I272">
        <v>-3.6779999999999999</v>
      </c>
      <c r="J272" s="21">
        <v>-714.44799999999998</v>
      </c>
      <c r="K272">
        <v>81000</v>
      </c>
      <c r="L272">
        <v>-3.4609999999999999</v>
      </c>
      <c r="M272" s="21">
        <v>-698.46299999999997</v>
      </c>
      <c r="N272">
        <v>81000</v>
      </c>
      <c r="O272">
        <v>-4.3339999999999996</v>
      </c>
      <c r="P272" s="21">
        <v>-501.53300000000002</v>
      </c>
      <c r="Q272">
        <v>81000</v>
      </c>
      <c r="R272">
        <v>-9.0709999999999997</v>
      </c>
      <c r="S272" s="21">
        <v>-755.22199999999998</v>
      </c>
      <c r="T272">
        <f>AVERAGE(C272,F272)</f>
        <v>-3.4705000000000004</v>
      </c>
      <c r="U272">
        <f>STDEV(C272,F272)</f>
        <v>0.84782103064266867</v>
      </c>
      <c r="V272">
        <f>AVERAGE(I272,L272)</f>
        <v>-3.5694999999999997</v>
      </c>
      <c r="W272">
        <f>STDEV(I272,L272)</f>
        <v>0.15344217151748088</v>
      </c>
      <c r="X272">
        <f>AVERAGE(O272,R272)</f>
        <v>-6.7024999999999997</v>
      </c>
      <c r="Y272">
        <f>STDEV(O272,R272)</f>
        <v>3.3495648224806773</v>
      </c>
      <c r="Z272">
        <f t="shared" si="30"/>
        <v>-0.4849098784406875</v>
      </c>
      <c r="AA272">
        <f t="shared" si="31"/>
        <v>0.11846039271240305</v>
      </c>
      <c r="AB272">
        <f t="shared" si="32"/>
        <v>-0.49874248987005726</v>
      </c>
      <c r="AC272">
        <f t="shared" si="33"/>
        <v>2.1439453893737723E-2</v>
      </c>
      <c r="AD272">
        <f t="shared" si="34"/>
        <v>-0.93649573843789291</v>
      </c>
      <c r="AE272">
        <f t="shared" si="35"/>
        <v>0.46801241057435761</v>
      </c>
      <c r="AF272">
        <f>C272/7.157</f>
        <v>-0.40114573145172561</v>
      </c>
      <c r="AG272">
        <f>F272/7.157</f>
        <v>-0.56867402542964929</v>
      </c>
      <c r="AH272">
        <f>I272/7.157</f>
        <v>-0.51390247310325554</v>
      </c>
      <c r="AI272">
        <f>L272/7.157</f>
        <v>-0.48358250663685898</v>
      </c>
      <c r="AJ272">
        <f>O272/7.157</f>
        <v>-0.60556098924130219</v>
      </c>
      <c r="AK272">
        <f>R272/7.157</f>
        <v>-1.2674304876344837</v>
      </c>
    </row>
    <row r="273" spans="1:37" x14ac:dyDescent="0.3">
      <c r="A273">
        <f t="shared" si="29"/>
        <v>0.94097222222222221</v>
      </c>
      <c r="B273">
        <v>81300</v>
      </c>
      <c r="C273">
        <v>-2.8639999999999999</v>
      </c>
      <c r="D273" s="21">
        <v>-625.94600000000003</v>
      </c>
      <c r="E273">
        <v>81300</v>
      </c>
      <c r="F273">
        <v>-4.0579999999999998</v>
      </c>
      <c r="G273" s="21">
        <v>-791.38400000000001</v>
      </c>
      <c r="H273">
        <v>81300</v>
      </c>
      <c r="I273">
        <v>-3.6619999999999999</v>
      </c>
      <c r="J273" s="21">
        <v>-715.54700000000003</v>
      </c>
      <c r="K273">
        <v>81300</v>
      </c>
      <c r="L273">
        <v>-3.46</v>
      </c>
      <c r="M273" s="21">
        <v>-699.50099999999998</v>
      </c>
      <c r="N273">
        <v>81300</v>
      </c>
      <c r="O273">
        <v>-4.4249999999999998</v>
      </c>
      <c r="P273" s="21">
        <v>-502.86099999999999</v>
      </c>
      <c r="Q273">
        <v>81300</v>
      </c>
      <c r="R273">
        <v>-8.9809999999999999</v>
      </c>
      <c r="S273" s="21">
        <v>-757.91600000000005</v>
      </c>
      <c r="T273">
        <f>AVERAGE(C273,F273)</f>
        <v>-3.4609999999999999</v>
      </c>
      <c r="U273">
        <f>STDEV(C273,F273)</f>
        <v>0.84428549673673903</v>
      </c>
      <c r="V273">
        <f>AVERAGE(I273,L273)</f>
        <v>-3.5609999999999999</v>
      </c>
      <c r="W273">
        <f>STDEV(I273,L273)</f>
        <v>0.14283556979968257</v>
      </c>
      <c r="X273">
        <f>AVERAGE(O273,R273)</f>
        <v>-6.7029999999999994</v>
      </c>
      <c r="Y273">
        <f>STDEV(O273,R273)</f>
        <v>3.2215784950859128</v>
      </c>
      <c r="Z273">
        <f t="shared" si="30"/>
        <v>-0.48358250663685898</v>
      </c>
      <c r="AA273">
        <f t="shared" si="31"/>
        <v>0.11796639607890723</v>
      </c>
      <c r="AB273">
        <f t="shared" si="32"/>
        <v>-0.49755484141400025</v>
      </c>
      <c r="AC273">
        <f t="shared" si="33"/>
        <v>1.9957463993248926E-2</v>
      </c>
      <c r="AD273">
        <f t="shared" si="34"/>
        <v>-0.93656560011177858</v>
      </c>
      <c r="AE273">
        <f t="shared" si="35"/>
        <v>0.45012973244179305</v>
      </c>
      <c r="AF273">
        <f>C273/7.157</f>
        <v>-0.40016766801732567</v>
      </c>
      <c r="AG273">
        <f>F273/7.157</f>
        <v>-0.56699734525639234</v>
      </c>
      <c r="AH273">
        <f>I273/7.157</f>
        <v>-0.51166689953891298</v>
      </c>
      <c r="AI273">
        <f>L273/7.157</f>
        <v>-0.48344278328908757</v>
      </c>
      <c r="AJ273">
        <f>O273/7.157</f>
        <v>-0.61827581388850072</v>
      </c>
      <c r="AK273">
        <f>R273/7.157</f>
        <v>-1.2548553863350567</v>
      </c>
    </row>
    <row r="274" spans="1:37" x14ac:dyDescent="0.3">
      <c r="A274">
        <f t="shared" si="29"/>
        <v>0.94444444444444442</v>
      </c>
      <c r="B274">
        <v>81600</v>
      </c>
      <c r="C274">
        <v>-2.8719999999999999</v>
      </c>
      <c r="D274" s="21">
        <v>-626.80799999999999</v>
      </c>
      <c r="E274">
        <v>81600</v>
      </c>
      <c r="F274">
        <v>-4.0529999999999999</v>
      </c>
      <c r="G274" s="21">
        <v>-792.6</v>
      </c>
      <c r="H274">
        <v>81600</v>
      </c>
      <c r="I274">
        <v>-3.6560000000000001</v>
      </c>
      <c r="J274" s="21">
        <v>-716.64400000000001</v>
      </c>
      <c r="K274">
        <v>81600</v>
      </c>
      <c r="L274">
        <v>-3.44</v>
      </c>
      <c r="M274" s="21">
        <v>-700.53300000000002</v>
      </c>
      <c r="N274">
        <v>81600</v>
      </c>
      <c r="O274">
        <v>-4.7610000000000001</v>
      </c>
      <c r="P274" s="21">
        <v>-504.28899999999999</v>
      </c>
      <c r="Q274">
        <v>81600</v>
      </c>
      <c r="R274">
        <v>-9.02</v>
      </c>
      <c r="S274" s="21">
        <v>-760.62300000000005</v>
      </c>
      <c r="T274">
        <f>AVERAGE(C274,F274)</f>
        <v>-3.4624999999999999</v>
      </c>
      <c r="U274">
        <f>STDEV(C274,F274)</f>
        <v>0.83509310858131336</v>
      </c>
      <c r="V274">
        <f>AVERAGE(I274,L274)</f>
        <v>-3.548</v>
      </c>
      <c r="W274">
        <f>STDEV(I274,L274)</f>
        <v>0.15273506473629442</v>
      </c>
      <c r="X274">
        <f>AVERAGE(O274,R274)</f>
        <v>-6.8904999999999994</v>
      </c>
      <c r="Y274">
        <f>STDEV(O274,R274)</f>
        <v>3.0115677810735111</v>
      </c>
      <c r="Z274">
        <f t="shared" si="30"/>
        <v>-0.48379209165851611</v>
      </c>
      <c r="AA274">
        <f t="shared" si="31"/>
        <v>0.11668200483181687</v>
      </c>
      <c r="AB274">
        <f t="shared" si="32"/>
        <v>-0.49573843789297189</v>
      </c>
      <c r="AC274">
        <f t="shared" si="33"/>
        <v>2.1340654567038483E-2</v>
      </c>
      <c r="AD274">
        <f t="shared" si="34"/>
        <v>-0.9627637278189185</v>
      </c>
      <c r="AE274">
        <f t="shared" si="35"/>
        <v>0.42078633241211555</v>
      </c>
      <c r="AF274">
        <f>C274/7.157</f>
        <v>-0.40128545479949695</v>
      </c>
      <c r="AG274">
        <f>F274/7.157</f>
        <v>-0.56629872851753527</v>
      </c>
      <c r="AH274">
        <f>I274/7.157</f>
        <v>-0.51082855945228445</v>
      </c>
      <c r="AI274">
        <f>L274/7.157</f>
        <v>-0.48064831633365934</v>
      </c>
      <c r="AJ274">
        <f>O274/7.157</f>
        <v>-0.66522285873969544</v>
      </c>
      <c r="AK274">
        <f>R274/7.157</f>
        <v>-1.2603045968981417</v>
      </c>
    </row>
    <row r="275" spans="1:37" x14ac:dyDescent="0.3">
      <c r="A275">
        <f t="shared" si="29"/>
        <v>0.94791666666666663</v>
      </c>
      <c r="B275">
        <v>81900</v>
      </c>
      <c r="C275">
        <v>-2.891</v>
      </c>
      <c r="D275" s="21">
        <v>-627.67499999999995</v>
      </c>
      <c r="E275">
        <v>81900</v>
      </c>
      <c r="F275">
        <v>-4.0890000000000004</v>
      </c>
      <c r="G275" s="21">
        <v>-793.82600000000002</v>
      </c>
      <c r="H275">
        <v>81900</v>
      </c>
      <c r="I275">
        <v>-3.6440000000000001</v>
      </c>
      <c r="J275" s="21">
        <v>-717.73699999999997</v>
      </c>
      <c r="K275">
        <v>81900</v>
      </c>
      <c r="L275">
        <v>-3.407</v>
      </c>
      <c r="M275" s="21">
        <v>-701.55499999999995</v>
      </c>
      <c r="N275">
        <v>81900</v>
      </c>
      <c r="O275">
        <v>-4.6239999999999997</v>
      </c>
      <c r="P275" s="21">
        <v>-505.67599999999999</v>
      </c>
      <c r="Q275">
        <v>81900</v>
      </c>
      <c r="R275">
        <v>-9.1739999999999995</v>
      </c>
      <c r="S275" s="21">
        <v>-763.375</v>
      </c>
      <c r="T275">
        <f>AVERAGE(C275,F275)</f>
        <v>-3.49</v>
      </c>
      <c r="U275">
        <f>STDEV(C275,F275)</f>
        <v>0.84711392386148565</v>
      </c>
      <c r="V275">
        <f>AVERAGE(I275,L275)</f>
        <v>-3.5255000000000001</v>
      </c>
      <c r="W275">
        <f>STDEV(I275,L275)</f>
        <v>0.16758430714121184</v>
      </c>
      <c r="X275">
        <f>AVERAGE(O275,R275)</f>
        <v>-6.8989999999999991</v>
      </c>
      <c r="Y275">
        <f>STDEV(O275,R275)</f>
        <v>3.2173358543987924</v>
      </c>
      <c r="Z275">
        <f t="shared" si="30"/>
        <v>-0.48763448372223001</v>
      </c>
      <c r="AA275">
        <f t="shared" si="31"/>
        <v>0.1183615933857043</v>
      </c>
      <c r="AB275">
        <f t="shared" si="32"/>
        <v>-0.49259466256811513</v>
      </c>
      <c r="AC275">
        <f t="shared" si="33"/>
        <v>2.3415440427722766E-2</v>
      </c>
      <c r="AD275">
        <f t="shared" si="34"/>
        <v>-0.9639513762749754</v>
      </c>
      <c r="AE275">
        <f t="shared" si="35"/>
        <v>0.44953693648159737</v>
      </c>
      <c r="AF275">
        <f>C275/7.157</f>
        <v>-0.40394019840715384</v>
      </c>
      <c r="AG275">
        <f>F275/7.157</f>
        <v>-0.57132876903730623</v>
      </c>
      <c r="AH275">
        <f>I275/7.157</f>
        <v>-0.5091518792790275</v>
      </c>
      <c r="AI275">
        <f>L275/7.157</f>
        <v>-0.47603744585720276</v>
      </c>
      <c r="AJ275">
        <f>O275/7.157</f>
        <v>-0.64608076009501181</v>
      </c>
      <c r="AK275">
        <f>R275/7.157</f>
        <v>-1.2818219924549392</v>
      </c>
    </row>
    <row r="276" spans="1:37" x14ac:dyDescent="0.3">
      <c r="A276">
        <f t="shared" si="29"/>
        <v>0.95138888888888884</v>
      </c>
      <c r="B276">
        <v>82200</v>
      </c>
      <c r="C276">
        <v>-2.8639999999999999</v>
      </c>
      <c r="D276" s="21">
        <v>-628.53399999999999</v>
      </c>
      <c r="E276">
        <v>82200</v>
      </c>
      <c r="F276">
        <v>-4.0659999999999998</v>
      </c>
      <c r="G276" s="21">
        <v>-795.04600000000005</v>
      </c>
      <c r="H276">
        <v>82200</v>
      </c>
      <c r="I276">
        <v>-3.6469999999999998</v>
      </c>
      <c r="J276" s="21">
        <v>-718.83100000000002</v>
      </c>
      <c r="K276">
        <v>82200</v>
      </c>
      <c r="L276">
        <v>-3.38</v>
      </c>
      <c r="M276" s="21">
        <v>-702.56899999999996</v>
      </c>
      <c r="N276">
        <v>82200</v>
      </c>
      <c r="O276">
        <v>-6.1180000000000003</v>
      </c>
      <c r="P276" s="21">
        <v>-507.512</v>
      </c>
      <c r="Q276">
        <v>82200</v>
      </c>
      <c r="R276">
        <v>-8.6050000000000004</v>
      </c>
      <c r="S276" s="21">
        <v>-765.95600000000002</v>
      </c>
      <c r="T276">
        <f>AVERAGE(C276,F276)</f>
        <v>-3.4649999999999999</v>
      </c>
      <c r="U276">
        <f>STDEV(C276,F276)</f>
        <v>0.84994235098623161</v>
      </c>
      <c r="V276">
        <f>AVERAGE(I276,L276)</f>
        <v>-3.5134999999999996</v>
      </c>
      <c r="W276">
        <f>STDEV(I276,L276)</f>
        <v>0.18879751057680813</v>
      </c>
      <c r="X276">
        <f>AVERAGE(O276,R276)</f>
        <v>-7.3615000000000004</v>
      </c>
      <c r="Y276">
        <f>STDEV(O276,R276)</f>
        <v>1.7585745648109439</v>
      </c>
      <c r="Z276">
        <f t="shared" si="30"/>
        <v>-0.48414140002794465</v>
      </c>
      <c r="AA276">
        <f t="shared" si="31"/>
        <v>0.11875679069250127</v>
      </c>
      <c r="AB276">
        <f t="shared" si="32"/>
        <v>-0.49091798239485812</v>
      </c>
      <c r="AC276">
        <f t="shared" si="33"/>
        <v>2.6379420228700313E-2</v>
      </c>
      <c r="AD276">
        <f t="shared" si="34"/>
        <v>-1.0285734246192539</v>
      </c>
      <c r="AE276">
        <f t="shared" si="35"/>
        <v>0.24571392550104007</v>
      </c>
      <c r="AF276">
        <f>C276/7.157</f>
        <v>-0.40016766801732567</v>
      </c>
      <c r="AG276">
        <f>F276/7.157</f>
        <v>-0.56811513203856356</v>
      </c>
      <c r="AH276">
        <f>I276/7.157</f>
        <v>-0.50957104932234176</v>
      </c>
      <c r="AI276">
        <f>L276/7.157</f>
        <v>-0.47226491546737459</v>
      </c>
      <c r="AJ276">
        <f>O276/7.157</f>
        <v>-0.8548274416655024</v>
      </c>
      <c r="AK276">
        <f>R276/7.157</f>
        <v>-1.2023194075730055</v>
      </c>
    </row>
    <row r="277" spans="1:37" x14ac:dyDescent="0.3">
      <c r="A277">
        <f t="shared" si="29"/>
        <v>0.95486111111111116</v>
      </c>
      <c r="B277">
        <v>82500</v>
      </c>
      <c r="C277">
        <v>-2.843</v>
      </c>
      <c r="D277" s="21">
        <v>-629.38699999999994</v>
      </c>
      <c r="E277">
        <v>82500</v>
      </c>
      <c r="F277">
        <v>-4.0419999999999998</v>
      </c>
      <c r="G277" s="21">
        <v>-796.25900000000001</v>
      </c>
      <c r="H277">
        <v>82500</v>
      </c>
      <c r="I277">
        <v>-3.65</v>
      </c>
      <c r="J277" s="21">
        <v>-719.92600000000004</v>
      </c>
      <c r="K277">
        <v>82500</v>
      </c>
      <c r="L277">
        <v>-3.42</v>
      </c>
      <c r="M277" s="21">
        <v>-703.59500000000003</v>
      </c>
      <c r="N277">
        <v>82500</v>
      </c>
      <c r="O277">
        <v>-5.6050000000000004</v>
      </c>
      <c r="P277" s="21">
        <v>-509.19299999999998</v>
      </c>
      <c r="Q277">
        <v>82500</v>
      </c>
      <c r="R277">
        <v>-8.7569999999999997</v>
      </c>
      <c r="S277" s="21">
        <v>-768.58299999999997</v>
      </c>
      <c r="T277">
        <f>AVERAGE(C277,F277)</f>
        <v>-3.4424999999999999</v>
      </c>
      <c r="U277">
        <f>STDEV(C277,F277)</f>
        <v>0.84782103064267067</v>
      </c>
      <c r="V277">
        <f>AVERAGE(I277,L277)</f>
        <v>-3.5350000000000001</v>
      </c>
      <c r="W277">
        <f>STDEV(I277,L277)</f>
        <v>0.16263455967290591</v>
      </c>
      <c r="X277">
        <f>AVERAGE(O277,R277)</f>
        <v>-7.181</v>
      </c>
      <c r="Y277">
        <f>STDEV(O277,R277)</f>
        <v>2.2288005742999975</v>
      </c>
      <c r="Z277">
        <f t="shared" si="30"/>
        <v>-0.48099762470308788</v>
      </c>
      <c r="AA277">
        <f t="shared" si="31"/>
        <v>0.11846039271240333</v>
      </c>
      <c r="AB277">
        <f t="shared" si="32"/>
        <v>-0.4939220343719436</v>
      </c>
      <c r="AC277">
        <f t="shared" si="33"/>
        <v>2.2723845140827988E-2</v>
      </c>
      <c r="AD277">
        <f t="shared" si="34"/>
        <v>-1.0033533603465139</v>
      </c>
      <c r="AE277">
        <f t="shared" si="35"/>
        <v>0.31141547775604267</v>
      </c>
      <c r="AF277">
        <f>C277/7.157</f>
        <v>-0.39723347771412604</v>
      </c>
      <c r="AG277">
        <f>F277/7.157</f>
        <v>-0.56476177169204966</v>
      </c>
      <c r="AH277">
        <f>I277/7.157</f>
        <v>-0.50999021936565603</v>
      </c>
      <c r="AI277">
        <f>L277/7.157</f>
        <v>-0.47785384937823111</v>
      </c>
      <c r="AJ277">
        <f>O277/7.157</f>
        <v>-0.78314936425876769</v>
      </c>
      <c r="AK277">
        <f>R277/7.157</f>
        <v>-1.2235573564342601</v>
      </c>
    </row>
    <row r="278" spans="1:37" x14ac:dyDescent="0.3">
      <c r="A278">
        <f t="shared" si="29"/>
        <v>0.95833333333333337</v>
      </c>
      <c r="B278">
        <v>82800</v>
      </c>
      <c r="C278">
        <v>-2.8340000000000001</v>
      </c>
      <c r="D278" s="21">
        <v>-630.23699999999997</v>
      </c>
      <c r="E278">
        <v>82800</v>
      </c>
      <c r="F278">
        <v>-4.0270000000000001</v>
      </c>
      <c r="G278" s="21">
        <v>-797.46699999999998</v>
      </c>
      <c r="H278">
        <v>82800</v>
      </c>
      <c r="I278">
        <v>-3.6259999999999999</v>
      </c>
      <c r="J278" s="21">
        <v>-721.01400000000001</v>
      </c>
      <c r="K278">
        <v>82800</v>
      </c>
      <c r="L278">
        <v>-3.4209999999999998</v>
      </c>
      <c r="M278" s="21">
        <v>-704.62099999999998</v>
      </c>
      <c r="N278">
        <v>82800</v>
      </c>
      <c r="O278">
        <v>-4.6130000000000004</v>
      </c>
      <c r="P278" s="21">
        <v>-510.577</v>
      </c>
      <c r="Q278">
        <v>82800</v>
      </c>
      <c r="R278">
        <v>-9.0730000000000004</v>
      </c>
      <c r="S278" s="21">
        <v>-771.30499999999995</v>
      </c>
      <c r="T278">
        <f>AVERAGE(C278,F278)</f>
        <v>-3.4305000000000003</v>
      </c>
      <c r="U278">
        <f>STDEV(C278,F278)</f>
        <v>0.84357838995555068</v>
      </c>
      <c r="V278">
        <f>AVERAGE(I278,L278)</f>
        <v>-3.5234999999999999</v>
      </c>
      <c r="W278">
        <f>STDEV(I278,L278)</f>
        <v>0.14495689014324228</v>
      </c>
      <c r="X278">
        <f>AVERAGE(O278,R278)</f>
        <v>-6.843</v>
      </c>
      <c r="Y278">
        <f>STDEV(O278,R278)</f>
        <v>3.1536962440920049</v>
      </c>
      <c r="Z278">
        <f t="shared" si="30"/>
        <v>-0.47932094452983098</v>
      </c>
      <c r="AA278">
        <f t="shared" si="31"/>
        <v>0.11786759675220772</v>
      </c>
      <c r="AB278">
        <f t="shared" si="32"/>
        <v>-0.49231521587257226</v>
      </c>
      <c r="AC278">
        <f t="shared" si="33"/>
        <v>2.0253861973346693E-2</v>
      </c>
      <c r="AD278">
        <f t="shared" si="34"/>
        <v>-0.95612686879977649</v>
      </c>
      <c r="AE278">
        <f t="shared" si="35"/>
        <v>0.44064499707866495</v>
      </c>
      <c r="AF278">
        <f>C278/7.157</f>
        <v>-0.39597596758418335</v>
      </c>
      <c r="AG278">
        <f>F278/7.157</f>
        <v>-0.56266592147547856</v>
      </c>
      <c r="AH278">
        <f>I278/7.157</f>
        <v>-0.50663685901914213</v>
      </c>
      <c r="AI278">
        <f>L278/7.157</f>
        <v>-0.47799357272600251</v>
      </c>
      <c r="AJ278">
        <f>O278/7.157</f>
        <v>-0.64454380326952643</v>
      </c>
      <c r="AK278">
        <f>R278/7.157</f>
        <v>-1.2677099343300267</v>
      </c>
    </row>
    <row r="279" spans="1:37" x14ac:dyDescent="0.3">
      <c r="A279">
        <f t="shared" si="29"/>
        <v>0.96180555555555558</v>
      </c>
      <c r="B279">
        <v>83100</v>
      </c>
      <c r="C279">
        <v>-2.8370000000000002</v>
      </c>
      <c r="D279" s="21">
        <v>-631.08799999999997</v>
      </c>
      <c r="E279">
        <v>83100</v>
      </c>
      <c r="F279">
        <v>-4.024</v>
      </c>
      <c r="G279" s="21">
        <v>-798.67399999999998</v>
      </c>
      <c r="H279">
        <v>83100</v>
      </c>
      <c r="I279">
        <v>-3.63</v>
      </c>
      <c r="J279" s="21">
        <v>-722.10299999999995</v>
      </c>
      <c r="K279">
        <v>83100</v>
      </c>
      <c r="L279">
        <v>-3.4489999999999998</v>
      </c>
      <c r="M279" s="21">
        <v>-705.65599999999995</v>
      </c>
      <c r="N279">
        <v>83100</v>
      </c>
      <c r="O279">
        <v>-4.4690000000000003</v>
      </c>
      <c r="P279" s="21">
        <v>-511.91800000000001</v>
      </c>
      <c r="Q279">
        <v>83100</v>
      </c>
      <c r="R279">
        <v>-9.1750000000000007</v>
      </c>
      <c r="S279" s="21">
        <v>-774.05799999999999</v>
      </c>
      <c r="T279">
        <f>AVERAGE(C279,F279)</f>
        <v>-3.4305000000000003</v>
      </c>
      <c r="U279">
        <f>STDEV(C279,F279)</f>
        <v>0.83933574926842947</v>
      </c>
      <c r="V279">
        <f>AVERAGE(I279,L279)</f>
        <v>-3.5394999999999999</v>
      </c>
      <c r="W279">
        <f>STDEV(I279,L279)</f>
        <v>0.12798632739476515</v>
      </c>
      <c r="X279">
        <f>AVERAGE(O279,R279)</f>
        <v>-6.822000000000001</v>
      </c>
      <c r="Y279">
        <f>STDEV(O279,R279)</f>
        <v>3.3276445122638902</v>
      </c>
      <c r="Z279">
        <f t="shared" si="30"/>
        <v>-0.47932094452983098</v>
      </c>
      <c r="AA279">
        <f t="shared" si="31"/>
        <v>0.11727480079201194</v>
      </c>
      <c r="AB279">
        <f t="shared" si="32"/>
        <v>-0.49455078943691488</v>
      </c>
      <c r="AC279">
        <f t="shared" si="33"/>
        <v>1.7882678132564642E-2</v>
      </c>
      <c r="AD279">
        <f t="shared" si="34"/>
        <v>-0.95319267849657696</v>
      </c>
      <c r="AE279">
        <f t="shared" si="35"/>
        <v>0.46494963144668022</v>
      </c>
      <c r="AF279">
        <f>C279/7.157</f>
        <v>-0.39639513762749756</v>
      </c>
      <c r="AG279">
        <f>F279/7.157</f>
        <v>-0.56224675143216429</v>
      </c>
      <c r="AH279">
        <f>I279/7.157</f>
        <v>-0.50719575241022774</v>
      </c>
      <c r="AI279">
        <f>L279/7.157</f>
        <v>-0.48190582646360203</v>
      </c>
      <c r="AJ279">
        <f>O279/7.157</f>
        <v>-0.62442364119044291</v>
      </c>
      <c r="AK279">
        <f>R279/7.157</f>
        <v>-1.2819617158027108</v>
      </c>
    </row>
    <row r="280" spans="1:37" x14ac:dyDescent="0.3">
      <c r="A280">
        <f t="shared" si="29"/>
        <v>0.96527777777777779</v>
      </c>
      <c r="B280">
        <v>83400</v>
      </c>
      <c r="C280">
        <v>-2.8340000000000001</v>
      </c>
      <c r="D280" s="21">
        <v>-631.93799999999999</v>
      </c>
      <c r="E280">
        <v>83400</v>
      </c>
      <c r="F280">
        <v>-4.0190000000000001</v>
      </c>
      <c r="G280" s="21">
        <v>-799.88</v>
      </c>
      <c r="H280">
        <v>83400</v>
      </c>
      <c r="I280">
        <v>-3.649</v>
      </c>
      <c r="J280" s="21">
        <v>-723.19799999999998</v>
      </c>
      <c r="K280">
        <v>83400</v>
      </c>
      <c r="L280">
        <v>-3.444</v>
      </c>
      <c r="M280" s="21">
        <v>-706.68899999999996</v>
      </c>
      <c r="N280">
        <v>83400</v>
      </c>
      <c r="O280">
        <v>-4.7290000000000001</v>
      </c>
      <c r="P280" s="21">
        <v>-513.33699999999999</v>
      </c>
      <c r="Q280">
        <v>83400</v>
      </c>
      <c r="R280">
        <v>-9.0879999999999992</v>
      </c>
      <c r="S280" s="21">
        <v>-776.78399999999999</v>
      </c>
      <c r="T280">
        <f>AVERAGE(C280,F280)</f>
        <v>-3.4264999999999999</v>
      </c>
      <c r="U280">
        <f>STDEV(C280,F280)</f>
        <v>0.83792153570605998</v>
      </c>
      <c r="V280">
        <f>AVERAGE(I280,L280)</f>
        <v>-3.5465</v>
      </c>
      <c r="W280">
        <f>STDEV(I280,L280)</f>
        <v>0.14495689014324228</v>
      </c>
      <c r="X280">
        <f>AVERAGE(O280,R280)</f>
        <v>-6.9085000000000001</v>
      </c>
      <c r="Y280">
        <f>STDEV(O280,R280)</f>
        <v>3.0822784591921599</v>
      </c>
      <c r="Z280">
        <f t="shared" si="30"/>
        <v>-0.47876205113874526</v>
      </c>
      <c r="AA280">
        <f t="shared" si="31"/>
        <v>0.11707720213861394</v>
      </c>
      <c r="AB280">
        <f t="shared" si="32"/>
        <v>-0.49552885287131482</v>
      </c>
      <c r="AC280">
        <f t="shared" si="33"/>
        <v>2.0253861973346693E-2</v>
      </c>
      <c r="AD280">
        <f t="shared" si="34"/>
        <v>-0.96527874807880398</v>
      </c>
      <c r="AE280">
        <f t="shared" si="35"/>
        <v>0.43066626508203992</v>
      </c>
      <c r="AF280">
        <f>C280/7.157</f>
        <v>-0.39597596758418335</v>
      </c>
      <c r="AG280">
        <f>F280/7.157</f>
        <v>-0.56154813469330722</v>
      </c>
      <c r="AH280">
        <f>I280/7.157</f>
        <v>-0.50985049601788457</v>
      </c>
      <c r="AI280">
        <f>L280/7.157</f>
        <v>-0.48120720972474501</v>
      </c>
      <c r="AJ280">
        <f>O280/7.157</f>
        <v>-0.66075171161101021</v>
      </c>
      <c r="AK280">
        <f>R280/7.157</f>
        <v>-1.2698057845465975</v>
      </c>
    </row>
    <row r="281" spans="1:37" x14ac:dyDescent="0.3">
      <c r="A281">
        <f t="shared" si="29"/>
        <v>0.96875</v>
      </c>
      <c r="B281">
        <v>83700</v>
      </c>
      <c r="C281">
        <v>-2.8260000000000001</v>
      </c>
      <c r="D281" s="21">
        <v>-632.78599999999994</v>
      </c>
      <c r="E281">
        <v>83700</v>
      </c>
      <c r="F281">
        <v>-4.0229999999999997</v>
      </c>
      <c r="G281" s="21">
        <v>-801.08699999999999</v>
      </c>
      <c r="H281">
        <v>83700</v>
      </c>
      <c r="I281">
        <v>-3.6760000000000002</v>
      </c>
      <c r="J281" s="21">
        <v>-724.30100000000004</v>
      </c>
      <c r="K281">
        <v>83700</v>
      </c>
      <c r="L281">
        <v>-3.4489999999999998</v>
      </c>
      <c r="M281" s="21">
        <v>-707.72400000000005</v>
      </c>
      <c r="N281">
        <v>83700</v>
      </c>
      <c r="O281">
        <v>-4.95</v>
      </c>
      <c r="P281" s="21">
        <v>-514.822</v>
      </c>
      <c r="Q281">
        <v>83700</v>
      </c>
      <c r="R281">
        <v>-9.5679999999999996</v>
      </c>
      <c r="S281" s="21">
        <v>-779.654</v>
      </c>
      <c r="T281">
        <f>AVERAGE(C281,F281)</f>
        <v>-3.4245000000000001</v>
      </c>
      <c r="U281">
        <f>STDEV(C281,F281)</f>
        <v>0.84640681708029497</v>
      </c>
      <c r="V281">
        <f>AVERAGE(I281,L281)</f>
        <v>-3.5625</v>
      </c>
      <c r="W281">
        <f>STDEV(I281,L281)</f>
        <v>0.16051323932934652</v>
      </c>
      <c r="X281">
        <f>AVERAGE(O281,R281)</f>
        <v>-7.2590000000000003</v>
      </c>
      <c r="Y281">
        <f>STDEV(O281,R281)</f>
        <v>3.2654191155194732</v>
      </c>
      <c r="Z281">
        <f t="shared" si="30"/>
        <v>-0.47848260444320245</v>
      </c>
      <c r="AA281">
        <f t="shared" si="31"/>
        <v>0.11826279405900447</v>
      </c>
      <c r="AB281">
        <f t="shared" si="32"/>
        <v>-0.49776442643565738</v>
      </c>
      <c r="AC281">
        <f t="shared" si="33"/>
        <v>2.2427447160730269E-2</v>
      </c>
      <c r="AD281">
        <f t="shared" si="34"/>
        <v>-1.0142517814726841</v>
      </c>
      <c r="AE281">
        <f t="shared" si="35"/>
        <v>0.45625529069714588</v>
      </c>
      <c r="AF281">
        <f>C281/7.157</f>
        <v>-0.39485818080201202</v>
      </c>
      <c r="AG281">
        <f>F281/7.157</f>
        <v>-0.56210702808439283</v>
      </c>
      <c r="AH281">
        <f>I281/7.157</f>
        <v>-0.51362302640771273</v>
      </c>
      <c r="AI281">
        <f>L281/7.157</f>
        <v>-0.48190582646360203</v>
      </c>
      <c r="AJ281">
        <f>O281/7.157</f>
        <v>-0.69163057146849238</v>
      </c>
      <c r="AK281">
        <f>R281/7.157</f>
        <v>-1.3368729914768758</v>
      </c>
    </row>
    <row r="282" spans="1:37" x14ac:dyDescent="0.3">
      <c r="A282">
        <f t="shared" si="29"/>
        <v>0.97222222222222221</v>
      </c>
      <c r="B282">
        <v>84000</v>
      </c>
      <c r="C282">
        <v>-2.8180000000000001</v>
      </c>
      <c r="D282" s="21">
        <v>-633.63099999999997</v>
      </c>
      <c r="E282">
        <v>84000</v>
      </c>
      <c r="F282">
        <v>-4.0010000000000003</v>
      </c>
      <c r="G282" s="21">
        <v>-802.28700000000003</v>
      </c>
      <c r="H282">
        <v>84000</v>
      </c>
      <c r="I282">
        <v>-3.65</v>
      </c>
      <c r="J282" s="21">
        <v>-725.39599999999996</v>
      </c>
      <c r="K282">
        <v>84000</v>
      </c>
      <c r="L282">
        <v>-3.4209999999999998</v>
      </c>
      <c r="M282" s="21">
        <v>-708.75</v>
      </c>
      <c r="N282">
        <v>84000</v>
      </c>
      <c r="O282">
        <v>-6.8079999999999998</v>
      </c>
      <c r="P282" s="21">
        <v>-516.86400000000003</v>
      </c>
      <c r="Q282">
        <v>84000</v>
      </c>
      <c r="R282">
        <v>-9.5990000000000002</v>
      </c>
      <c r="S282" s="21">
        <v>-782.53399999999999</v>
      </c>
      <c r="T282">
        <f>AVERAGE(C282,F282)</f>
        <v>-3.4095000000000004</v>
      </c>
      <c r="U282">
        <f>STDEV(C282,F282)</f>
        <v>0.8365073221436844</v>
      </c>
      <c r="V282">
        <f>AVERAGE(I282,L282)</f>
        <v>-3.5354999999999999</v>
      </c>
      <c r="W282">
        <f>STDEV(I282,L282)</f>
        <v>0.16192745289171945</v>
      </c>
      <c r="X282">
        <f>AVERAGE(O282,R282)</f>
        <v>-8.2035</v>
      </c>
      <c r="Y282">
        <f>STDEV(O282,R282)</f>
        <v>1.973535026291658</v>
      </c>
      <c r="Z282">
        <f t="shared" si="30"/>
        <v>-0.47638675422663135</v>
      </c>
      <c r="AA282">
        <f t="shared" si="31"/>
        <v>0.11687960348521509</v>
      </c>
      <c r="AB282">
        <f t="shared" si="32"/>
        <v>-0.49399189604582922</v>
      </c>
      <c r="AC282">
        <f t="shared" si="33"/>
        <v>2.2625045814128747E-2</v>
      </c>
      <c r="AD282">
        <f t="shared" si="34"/>
        <v>-1.1462204834427834</v>
      </c>
      <c r="AE282">
        <f t="shared" si="35"/>
        <v>0.27574892081761326</v>
      </c>
      <c r="AF282">
        <f>C282/7.157</f>
        <v>-0.39374039401984073</v>
      </c>
      <c r="AG282">
        <f>F282/7.157</f>
        <v>-0.55903311443342185</v>
      </c>
      <c r="AH282">
        <f>I282/7.157</f>
        <v>-0.50999021936565603</v>
      </c>
      <c r="AI282">
        <f>L282/7.157</f>
        <v>-0.47799357272600251</v>
      </c>
      <c r="AJ282">
        <f>O282/7.157</f>
        <v>-0.95123655162777698</v>
      </c>
      <c r="AK282">
        <f>R282/7.157</f>
        <v>-1.3412044152577896</v>
      </c>
    </row>
    <row r="283" spans="1:37" x14ac:dyDescent="0.3">
      <c r="A283">
        <f t="shared" si="29"/>
        <v>0.97569444444444442</v>
      </c>
      <c r="B283">
        <v>84300</v>
      </c>
      <c r="C283">
        <v>-2.8090000000000002</v>
      </c>
      <c r="D283" s="21">
        <v>-634.47400000000005</v>
      </c>
      <c r="E283">
        <v>84300</v>
      </c>
      <c r="F283">
        <v>-3.9830000000000001</v>
      </c>
      <c r="G283" s="21">
        <v>-803.48199999999997</v>
      </c>
      <c r="H283">
        <v>84300</v>
      </c>
      <c r="I283">
        <v>-3.629</v>
      </c>
      <c r="J283" s="21">
        <v>-726.48400000000004</v>
      </c>
      <c r="K283">
        <v>84300</v>
      </c>
      <c r="L283">
        <v>-3.4260000000000002</v>
      </c>
      <c r="M283" s="21">
        <v>-709.77800000000002</v>
      </c>
      <c r="N283">
        <v>84300</v>
      </c>
      <c r="O283">
        <v>-5.1219999999999999</v>
      </c>
      <c r="P283" s="21">
        <v>-518.4</v>
      </c>
      <c r="Q283">
        <v>84300</v>
      </c>
      <c r="R283">
        <v>-9.2870000000000008</v>
      </c>
      <c r="S283" s="21">
        <v>-785.32</v>
      </c>
      <c r="T283">
        <f>AVERAGE(C283,F283)</f>
        <v>-3.3959999999999999</v>
      </c>
      <c r="U283">
        <f>STDEV(C283,F283)</f>
        <v>0.83014336111300879</v>
      </c>
      <c r="V283">
        <f>AVERAGE(I283,L283)</f>
        <v>-3.5274999999999999</v>
      </c>
      <c r="W283">
        <f>STDEV(I283,L283)</f>
        <v>0.14354267658086906</v>
      </c>
      <c r="X283">
        <f>AVERAGE(O283,R283)</f>
        <v>-7.2045000000000003</v>
      </c>
      <c r="Y283">
        <f>STDEV(O283,R283)</f>
        <v>2.9450997436419688</v>
      </c>
      <c r="Z283">
        <f t="shared" si="30"/>
        <v>-0.47450048903171721</v>
      </c>
      <c r="AA283">
        <f t="shared" si="31"/>
        <v>0.11599040954492229</v>
      </c>
      <c r="AB283">
        <f t="shared" si="32"/>
        <v>-0.49287410926365793</v>
      </c>
      <c r="AC283">
        <f t="shared" si="33"/>
        <v>2.005626331994817E-2</v>
      </c>
      <c r="AD283">
        <f t="shared" si="34"/>
        <v>-1.0066368590191421</v>
      </c>
      <c r="AE283">
        <f t="shared" si="35"/>
        <v>0.41149919570238491</v>
      </c>
      <c r="AF283">
        <f>C283/7.157</f>
        <v>-0.39248288388989805</v>
      </c>
      <c r="AG283">
        <f>F283/7.157</f>
        <v>-0.55651809417353637</v>
      </c>
      <c r="AH283">
        <f>I283/7.157</f>
        <v>-0.50705602906245628</v>
      </c>
      <c r="AI283">
        <f>L283/7.157</f>
        <v>-0.47869218946485959</v>
      </c>
      <c r="AJ283">
        <f>O283/7.157</f>
        <v>-0.7156629872851753</v>
      </c>
      <c r="AK283">
        <f>R283/7.157</f>
        <v>-1.2976107307531088</v>
      </c>
    </row>
    <row r="284" spans="1:37" x14ac:dyDescent="0.3">
      <c r="A284">
        <f t="shared" si="29"/>
        <v>0.97916666666666663</v>
      </c>
      <c r="B284">
        <v>84600</v>
      </c>
      <c r="C284">
        <v>-2.8050000000000002</v>
      </c>
      <c r="D284" s="21">
        <v>-635.31500000000005</v>
      </c>
      <c r="E284">
        <v>84600</v>
      </c>
      <c r="F284">
        <v>-3.98</v>
      </c>
      <c r="G284" s="21">
        <v>-804.67600000000004</v>
      </c>
      <c r="H284">
        <v>84600</v>
      </c>
      <c r="I284">
        <v>-3.6120000000000001</v>
      </c>
      <c r="J284" s="21">
        <v>-727.56799999999998</v>
      </c>
      <c r="K284">
        <v>84600</v>
      </c>
      <c r="L284">
        <v>-3.4169999999999998</v>
      </c>
      <c r="M284" s="21">
        <v>-710.803</v>
      </c>
      <c r="N284">
        <v>84600</v>
      </c>
      <c r="O284">
        <v>-4.5309999999999997</v>
      </c>
      <c r="P284" s="21">
        <v>-519.76</v>
      </c>
      <c r="Q284">
        <v>84600</v>
      </c>
      <c r="R284">
        <v>-9.4559999999999995</v>
      </c>
      <c r="S284" s="21">
        <v>-788.15700000000004</v>
      </c>
      <c r="T284">
        <f>AVERAGE(C284,F284)</f>
        <v>-3.3925000000000001</v>
      </c>
      <c r="U284">
        <f>STDEV(C284,F284)</f>
        <v>0.83085046789419392</v>
      </c>
      <c r="V284">
        <f>AVERAGE(I284,L284)</f>
        <v>-3.5145</v>
      </c>
      <c r="W284">
        <f>STDEV(I284,L284)</f>
        <v>0.13788582233137697</v>
      </c>
      <c r="X284">
        <f>AVERAGE(O284,R284)</f>
        <v>-6.9934999999999992</v>
      </c>
      <c r="Y284">
        <f>STDEV(O284,R284)</f>
        <v>3.4825008973437472</v>
      </c>
      <c r="Z284">
        <f t="shared" si="30"/>
        <v>-0.47401145731451727</v>
      </c>
      <c r="AA284">
        <f t="shared" si="31"/>
        <v>0.11608920887162134</v>
      </c>
      <c r="AB284">
        <f t="shared" si="32"/>
        <v>-0.49105770574262958</v>
      </c>
      <c r="AC284">
        <f t="shared" si="33"/>
        <v>1.9265868706354196E-2</v>
      </c>
      <c r="AD284">
        <f t="shared" si="34"/>
        <v>-0.97715523263937387</v>
      </c>
      <c r="AE284">
        <f t="shared" si="35"/>
        <v>0.48658668399381683</v>
      </c>
      <c r="AF284">
        <f>C284/7.157</f>
        <v>-0.39192399049881238</v>
      </c>
      <c r="AG284">
        <f>F284/7.157</f>
        <v>-0.55609892413022211</v>
      </c>
      <c r="AH284">
        <f>I284/7.157</f>
        <v>-0.50468073215034237</v>
      </c>
      <c r="AI284">
        <f>L284/7.157</f>
        <v>-0.47743467933491684</v>
      </c>
      <c r="AJ284">
        <f>O284/7.157</f>
        <v>-0.63308648875227047</v>
      </c>
      <c r="AK284">
        <f>R284/7.157</f>
        <v>-1.3212239765264775</v>
      </c>
    </row>
    <row r="285" spans="1:37" x14ac:dyDescent="0.3">
      <c r="A285">
        <f t="shared" si="29"/>
        <v>0.98263888888888884</v>
      </c>
      <c r="B285">
        <v>84900</v>
      </c>
      <c r="C285">
        <v>-2.7970000000000002</v>
      </c>
      <c r="D285" s="21">
        <v>-636.15499999999997</v>
      </c>
      <c r="E285">
        <v>84900</v>
      </c>
      <c r="F285">
        <v>-3.9780000000000002</v>
      </c>
      <c r="G285" s="21">
        <v>-805.86900000000003</v>
      </c>
      <c r="H285">
        <v>84900</v>
      </c>
      <c r="I285">
        <v>-3.653</v>
      </c>
      <c r="J285" s="21">
        <v>-728.66399999999999</v>
      </c>
      <c r="K285">
        <v>84900</v>
      </c>
      <c r="L285">
        <v>-3.395</v>
      </c>
      <c r="M285" s="21">
        <v>-711.822</v>
      </c>
      <c r="N285">
        <v>84900</v>
      </c>
      <c r="O285">
        <v>-3.8980000000000001</v>
      </c>
      <c r="P285" s="21">
        <v>-520.92899999999997</v>
      </c>
      <c r="Q285">
        <v>84900</v>
      </c>
      <c r="R285">
        <v>-8.8659999999999997</v>
      </c>
      <c r="S285" s="21">
        <v>-790.81700000000001</v>
      </c>
      <c r="T285">
        <f>AVERAGE(C285,F285)</f>
        <v>-3.3875000000000002</v>
      </c>
      <c r="U285">
        <f>STDEV(C285,F285)</f>
        <v>0.83509310858131336</v>
      </c>
      <c r="V285">
        <f>AVERAGE(I285,L285)</f>
        <v>-3.524</v>
      </c>
      <c r="W285">
        <f>STDEV(I285,L285)</f>
        <v>0.18243354954612925</v>
      </c>
      <c r="X285">
        <f>AVERAGE(O285,R285)</f>
        <v>-6.3819999999999997</v>
      </c>
      <c r="Y285">
        <f>STDEV(O285,R285)</f>
        <v>3.5129064889347688</v>
      </c>
      <c r="Z285">
        <f t="shared" si="30"/>
        <v>-0.4733128405756602</v>
      </c>
      <c r="AA285">
        <f t="shared" si="31"/>
        <v>0.11668200483181687</v>
      </c>
      <c r="AB285">
        <f t="shared" si="32"/>
        <v>-0.49238507754645799</v>
      </c>
      <c r="AC285">
        <f t="shared" si="33"/>
        <v>2.5490226288407049E-2</v>
      </c>
      <c r="AD285">
        <f t="shared" si="34"/>
        <v>-0.89171440547715519</v>
      </c>
      <c r="AE285">
        <f t="shared" si="35"/>
        <v>0.49083505504188468</v>
      </c>
      <c r="AF285">
        <f>C285/7.157</f>
        <v>-0.39080620371664104</v>
      </c>
      <c r="AG285">
        <f>F285/7.157</f>
        <v>-0.55581947743467941</v>
      </c>
      <c r="AH285">
        <f>I285/7.157</f>
        <v>-0.51040938940897029</v>
      </c>
      <c r="AI285">
        <f>L285/7.157</f>
        <v>-0.47436076568394581</v>
      </c>
      <c r="AJ285">
        <f>O285/7.157</f>
        <v>-0.54464160961296637</v>
      </c>
      <c r="AK285">
        <f>R285/7.157</f>
        <v>-1.2387872013413441</v>
      </c>
    </row>
    <row r="286" spans="1:37" x14ac:dyDescent="0.3">
      <c r="A286">
        <f t="shared" si="29"/>
        <v>0.98611111111111116</v>
      </c>
      <c r="B286">
        <v>85200</v>
      </c>
      <c r="C286">
        <v>-2.7909999999999999</v>
      </c>
      <c r="D286" s="21">
        <v>-636.99199999999996</v>
      </c>
      <c r="E286">
        <v>85200</v>
      </c>
      <c r="F286">
        <v>-3.99</v>
      </c>
      <c r="G286" s="21">
        <v>-807.06600000000003</v>
      </c>
      <c r="H286">
        <v>85200</v>
      </c>
      <c r="I286">
        <v>-3.6560000000000001</v>
      </c>
      <c r="J286" s="21">
        <v>-729.76099999999997</v>
      </c>
      <c r="K286">
        <v>85200</v>
      </c>
      <c r="L286">
        <v>-3.355</v>
      </c>
      <c r="M286" s="21">
        <v>-712.82799999999997</v>
      </c>
      <c r="N286">
        <v>85200</v>
      </c>
      <c r="O286">
        <v>-4.359</v>
      </c>
      <c r="P286" s="21">
        <v>-522.23699999999997</v>
      </c>
      <c r="Q286">
        <v>85200</v>
      </c>
      <c r="R286">
        <v>-8.6029999999999998</v>
      </c>
      <c r="S286" s="21">
        <v>-793.39800000000002</v>
      </c>
      <c r="T286">
        <f>AVERAGE(C286,F286)</f>
        <v>-3.3905000000000003</v>
      </c>
      <c r="U286">
        <f>STDEV(C286,F286)</f>
        <v>0.84782103064266867</v>
      </c>
      <c r="V286">
        <f>AVERAGE(I286,L286)</f>
        <v>-3.5055000000000001</v>
      </c>
      <c r="W286">
        <f>STDEV(I286,L286)</f>
        <v>0.21283914113715091</v>
      </c>
      <c r="X286">
        <f>AVERAGE(O286,R286)</f>
        <v>-6.4809999999999999</v>
      </c>
      <c r="Y286">
        <f>STDEV(O286,R286)</f>
        <v>3.0009611793557061</v>
      </c>
      <c r="Z286">
        <f t="shared" si="30"/>
        <v>-0.47373201061897446</v>
      </c>
      <c r="AA286">
        <f t="shared" si="31"/>
        <v>0.11846039271240305</v>
      </c>
      <c r="AB286">
        <f t="shared" si="32"/>
        <v>-0.48980019561268689</v>
      </c>
      <c r="AC286">
        <f t="shared" si="33"/>
        <v>2.9738597336474906E-2</v>
      </c>
      <c r="AD286">
        <f t="shared" si="34"/>
        <v>-0.90554701690652506</v>
      </c>
      <c r="AE286">
        <f t="shared" si="35"/>
        <v>0.41930434251162585</v>
      </c>
      <c r="AF286">
        <f>C286/7.157</f>
        <v>-0.38996786363001257</v>
      </c>
      <c r="AG286">
        <f>F286/7.157</f>
        <v>-0.55749615760793636</v>
      </c>
      <c r="AH286">
        <f>I286/7.157</f>
        <v>-0.51082855945228445</v>
      </c>
      <c r="AI286">
        <f>L286/7.157</f>
        <v>-0.46877183177308929</v>
      </c>
      <c r="AJ286">
        <f>O286/7.157</f>
        <v>-0.60905407293558755</v>
      </c>
      <c r="AK286">
        <f>R286/7.157</f>
        <v>-1.2020399608774626</v>
      </c>
    </row>
    <row r="287" spans="1:37" x14ac:dyDescent="0.3">
      <c r="A287">
        <f t="shared" si="29"/>
        <v>0.98958333333333337</v>
      </c>
      <c r="B287">
        <v>85500</v>
      </c>
      <c r="C287">
        <v>-2.7850000000000001</v>
      </c>
      <c r="D287" s="21">
        <v>-637.827</v>
      </c>
      <c r="E287">
        <v>85500</v>
      </c>
      <c r="F287">
        <v>-3.976</v>
      </c>
      <c r="G287" s="21">
        <v>-808.25900000000001</v>
      </c>
      <c r="H287">
        <v>85500</v>
      </c>
      <c r="I287">
        <v>-3.63</v>
      </c>
      <c r="J287" s="21">
        <v>-730.85</v>
      </c>
      <c r="K287">
        <v>85500</v>
      </c>
      <c r="L287">
        <v>-3.38</v>
      </c>
      <c r="M287" s="21">
        <v>-713.84199999999998</v>
      </c>
      <c r="N287">
        <v>85500</v>
      </c>
      <c r="O287">
        <v>-4.266</v>
      </c>
      <c r="P287" s="21">
        <v>-523.51599999999996</v>
      </c>
      <c r="Q287">
        <v>85500</v>
      </c>
      <c r="R287">
        <v>-8.2889999999999997</v>
      </c>
      <c r="S287" s="21">
        <v>-795.88400000000001</v>
      </c>
      <c r="T287">
        <f>AVERAGE(C287,F287)</f>
        <v>-3.3805000000000001</v>
      </c>
      <c r="U287">
        <f>STDEV(C287,F287)</f>
        <v>0.8421641763931802</v>
      </c>
      <c r="V287">
        <f>AVERAGE(I287,L287)</f>
        <v>-3.5049999999999999</v>
      </c>
      <c r="W287">
        <f>STDEV(I287,L287)</f>
        <v>0.17677669529663689</v>
      </c>
      <c r="X287">
        <f>AVERAGE(O287,R287)</f>
        <v>-6.2774999999999999</v>
      </c>
      <c r="Y287">
        <f>STDEV(O287,R287)</f>
        <v>2.844690580713483</v>
      </c>
      <c r="Z287">
        <f t="shared" si="30"/>
        <v>-0.47233477714126032</v>
      </c>
      <c r="AA287">
        <f t="shared" si="31"/>
        <v>0.11766999809880958</v>
      </c>
      <c r="AB287">
        <f t="shared" si="32"/>
        <v>-0.48973033393880117</v>
      </c>
      <c r="AC287">
        <f t="shared" si="33"/>
        <v>2.4699831674813034E-2</v>
      </c>
      <c r="AD287">
        <f t="shared" si="34"/>
        <v>-0.87711331563504258</v>
      </c>
      <c r="AE287">
        <f t="shared" si="35"/>
        <v>0.39746969131109167</v>
      </c>
      <c r="AF287">
        <f>C287/7.157</f>
        <v>-0.38912952354338409</v>
      </c>
      <c r="AG287">
        <f>F287/7.157</f>
        <v>-0.55554003073913649</v>
      </c>
      <c r="AH287">
        <f>I287/7.157</f>
        <v>-0.50719575241022774</v>
      </c>
      <c r="AI287">
        <f>L287/7.157</f>
        <v>-0.47226491546737459</v>
      </c>
      <c r="AJ287">
        <f>O287/7.157</f>
        <v>-0.59605980159284622</v>
      </c>
      <c r="AK287">
        <f>R287/7.157</f>
        <v>-1.1581668296772389</v>
      </c>
    </row>
    <row r="288" spans="1:37" x14ac:dyDescent="0.3">
      <c r="A288">
        <f t="shared" si="29"/>
        <v>0.99305555555555558</v>
      </c>
      <c r="B288">
        <v>85800</v>
      </c>
      <c r="C288">
        <v>-2.774</v>
      </c>
      <c r="D288" s="21">
        <v>-638.65899999999999</v>
      </c>
      <c r="E288">
        <v>85800</v>
      </c>
      <c r="F288">
        <v>-3.952</v>
      </c>
      <c r="G288" s="21">
        <v>-809.44500000000005</v>
      </c>
      <c r="H288">
        <v>85800</v>
      </c>
      <c r="I288">
        <v>-3.609</v>
      </c>
      <c r="J288" s="21">
        <v>-731.93200000000002</v>
      </c>
      <c r="K288">
        <v>85800</v>
      </c>
      <c r="L288">
        <v>-3.383</v>
      </c>
      <c r="M288" s="21">
        <v>-714.85699999999997</v>
      </c>
      <c r="N288">
        <v>85800</v>
      </c>
      <c r="O288">
        <v>-5.3609999999999998</v>
      </c>
      <c r="P288" s="21">
        <v>-525.125</v>
      </c>
      <c r="Q288">
        <v>85800</v>
      </c>
      <c r="R288">
        <v>-8.6120000000000001</v>
      </c>
      <c r="S288" s="21">
        <v>-798.46799999999996</v>
      </c>
      <c r="T288">
        <f>AVERAGE(C288,F288)</f>
        <v>-3.363</v>
      </c>
      <c r="U288">
        <f>STDEV(C288,F288)</f>
        <v>0.8329717882377552</v>
      </c>
      <c r="V288">
        <f>AVERAGE(I288,L288)</f>
        <v>-3.496</v>
      </c>
      <c r="W288">
        <f>STDEV(I288,L288)</f>
        <v>0.15980613254815973</v>
      </c>
      <c r="X288">
        <f>AVERAGE(O288,R288)</f>
        <v>-6.9864999999999995</v>
      </c>
      <c r="Y288">
        <f>STDEV(O288,R288)</f>
        <v>2.2988041456374675</v>
      </c>
      <c r="Z288">
        <f t="shared" si="30"/>
        <v>-0.46988961855526057</v>
      </c>
      <c r="AA288">
        <f t="shared" si="31"/>
        <v>0.11638560685171932</v>
      </c>
      <c r="AB288">
        <f t="shared" si="32"/>
        <v>-0.48847282380885848</v>
      </c>
      <c r="AC288">
        <f t="shared" si="33"/>
        <v>2.232864783403098E-2</v>
      </c>
      <c r="AD288">
        <f t="shared" si="34"/>
        <v>-0.9761771692049741</v>
      </c>
      <c r="AE288">
        <f t="shared" si="35"/>
        <v>0.32119661109926889</v>
      </c>
      <c r="AF288">
        <f>C288/7.157</f>
        <v>-0.38759256671789855</v>
      </c>
      <c r="AG288">
        <f>F288/7.157</f>
        <v>-0.55218667039262259</v>
      </c>
      <c r="AH288">
        <f>I288/7.157</f>
        <v>-0.50426156210702811</v>
      </c>
      <c r="AI288">
        <f>L288/7.157</f>
        <v>-0.47268408551068886</v>
      </c>
      <c r="AJ288">
        <f>O288/7.157</f>
        <v>-0.74905686740254296</v>
      </c>
      <c r="AK288">
        <f>R288/7.157</f>
        <v>-1.2032974710074054</v>
      </c>
    </row>
    <row r="289" spans="1:37" x14ac:dyDescent="0.3">
      <c r="A289">
        <f t="shared" si="29"/>
        <v>0.99652777777777779</v>
      </c>
      <c r="B289">
        <v>86100</v>
      </c>
      <c r="C289">
        <v>-2.7810000000000001</v>
      </c>
      <c r="D289" s="21">
        <v>-639.49400000000003</v>
      </c>
      <c r="E289">
        <v>86100</v>
      </c>
      <c r="F289">
        <v>-3.9489999999999998</v>
      </c>
      <c r="G289" s="21">
        <v>-810.62900000000002</v>
      </c>
      <c r="H289">
        <v>86100</v>
      </c>
      <c r="I289">
        <v>-3.6150000000000002</v>
      </c>
      <c r="J289" s="21">
        <v>-733.01700000000005</v>
      </c>
      <c r="K289">
        <v>86100</v>
      </c>
      <c r="L289">
        <v>-3.415</v>
      </c>
      <c r="M289" s="21">
        <v>-715.88099999999997</v>
      </c>
      <c r="N289">
        <v>86100</v>
      </c>
      <c r="O289">
        <v>-3.919</v>
      </c>
      <c r="P289" s="21">
        <v>-526.30100000000004</v>
      </c>
      <c r="Q289">
        <v>86100</v>
      </c>
      <c r="R289">
        <v>-9.2460000000000004</v>
      </c>
      <c r="S289" s="21">
        <v>-801.24199999999996</v>
      </c>
      <c r="T289">
        <f>AVERAGE(C289,F289)</f>
        <v>-3.3650000000000002</v>
      </c>
      <c r="U289">
        <f>STDEV(C289,F289)</f>
        <v>0.82590072042588536</v>
      </c>
      <c r="V289">
        <f>AVERAGE(I289,L289)</f>
        <v>-3.5150000000000001</v>
      </c>
      <c r="W289">
        <f>STDEV(I289,L289)</f>
        <v>0.14142135623730964</v>
      </c>
      <c r="X289">
        <f>AVERAGE(O289,R289)</f>
        <v>-6.5825000000000005</v>
      </c>
      <c r="Y289">
        <f>STDEV(O289,R289)</f>
        <v>3.7667578233807362</v>
      </c>
      <c r="Z289">
        <f t="shared" si="30"/>
        <v>-0.47016906525080343</v>
      </c>
      <c r="AA289">
        <f t="shared" si="31"/>
        <v>0.11539761358472619</v>
      </c>
      <c r="AB289">
        <f t="shared" si="32"/>
        <v>-0.49112756741651531</v>
      </c>
      <c r="AC289">
        <f t="shared" si="33"/>
        <v>1.9759865339850444E-2</v>
      </c>
      <c r="AD289">
        <f t="shared" si="34"/>
        <v>-0.91972893670532352</v>
      </c>
      <c r="AE289">
        <f t="shared" si="35"/>
        <v>0.52630401332691579</v>
      </c>
      <c r="AF289">
        <f>C289/7.157</f>
        <v>-0.38857063015229848</v>
      </c>
      <c r="AG289">
        <f>F289/7.157</f>
        <v>-0.55176750034930833</v>
      </c>
      <c r="AH289">
        <f>I289/7.157</f>
        <v>-0.50509990219365664</v>
      </c>
      <c r="AI289">
        <f>L289/7.157</f>
        <v>-0.47715523263937404</v>
      </c>
      <c r="AJ289">
        <f>O289/7.157</f>
        <v>-0.54757579991616601</v>
      </c>
      <c r="AK289">
        <f>R289/7.157</f>
        <v>-1.2918820734944809</v>
      </c>
    </row>
    <row r="290" spans="1:37" x14ac:dyDescent="0.3">
      <c r="A290">
        <f t="shared" si="29"/>
        <v>1</v>
      </c>
      <c r="B290">
        <v>86400</v>
      </c>
      <c r="C290">
        <v>-2.786</v>
      </c>
      <c r="D290" s="21">
        <v>-640.32899999999995</v>
      </c>
      <c r="E290">
        <v>86400</v>
      </c>
      <c r="F290">
        <v>-3.9460000000000002</v>
      </c>
      <c r="G290" s="21">
        <v>-811.81299999999999</v>
      </c>
      <c r="H290">
        <v>86400</v>
      </c>
      <c r="I290">
        <v>-3.6059999999999999</v>
      </c>
      <c r="J290" s="21">
        <v>-734.09900000000005</v>
      </c>
      <c r="K290">
        <v>86400</v>
      </c>
      <c r="L290">
        <v>-3.41</v>
      </c>
      <c r="M290" s="21">
        <v>-716.90499999999997</v>
      </c>
      <c r="N290">
        <v>86400</v>
      </c>
      <c r="O290">
        <v>-3.77</v>
      </c>
      <c r="P290" s="21">
        <v>-527.43200000000002</v>
      </c>
      <c r="Q290">
        <v>86400</v>
      </c>
      <c r="R290">
        <v>-8.6950000000000003</v>
      </c>
      <c r="S290" s="21">
        <v>-803.85</v>
      </c>
      <c r="T290">
        <f>AVERAGE(C290,F290)</f>
        <v>-3.3660000000000001</v>
      </c>
      <c r="U290">
        <f>STDEV(C290,F290)</f>
        <v>0.82024386617639433</v>
      </c>
      <c r="V290">
        <f>AVERAGE(I290,L290)</f>
        <v>-3.508</v>
      </c>
      <c r="W290">
        <f>STDEV(I290,L290)</f>
        <v>0.13859292911256313</v>
      </c>
      <c r="X290">
        <f>AVERAGE(O290,R290)</f>
        <v>-6.2324999999999999</v>
      </c>
      <c r="Y290">
        <f>STDEV(O290,R290)</f>
        <v>3.4825008973437472</v>
      </c>
      <c r="Z290">
        <f t="shared" si="30"/>
        <v>-0.47030878859857483</v>
      </c>
      <c r="AA290">
        <f t="shared" si="31"/>
        <v>0.11460721897113237</v>
      </c>
      <c r="AB290">
        <f t="shared" si="32"/>
        <v>-0.49014950398211543</v>
      </c>
      <c r="AC290">
        <f t="shared" si="33"/>
        <v>1.9364668033053391E-2</v>
      </c>
      <c r="AD290">
        <f t="shared" si="34"/>
        <v>-0.87082576498532904</v>
      </c>
      <c r="AE290">
        <f t="shared" si="35"/>
        <v>0.48658668399381683</v>
      </c>
      <c r="AF290">
        <f>C290/7.157</f>
        <v>-0.3892692468911555</v>
      </c>
      <c r="AG290">
        <f>F290/7.157</f>
        <v>-0.55134833030599417</v>
      </c>
      <c r="AH290">
        <f>I290/7.157</f>
        <v>-0.50384239206371384</v>
      </c>
      <c r="AI290">
        <f>L290/7.157</f>
        <v>-0.47645661590051702</v>
      </c>
      <c r="AJ290">
        <f>O290/7.157</f>
        <v>-0.52675702109822553</v>
      </c>
      <c r="AK290">
        <f>R290/7.157</f>
        <v>-1.2148945088724326</v>
      </c>
    </row>
    <row r="291" spans="1:37" x14ac:dyDescent="0.3">
      <c r="A291">
        <f t="shared" si="29"/>
        <v>1.0034722222222223</v>
      </c>
      <c r="B291">
        <v>86700</v>
      </c>
      <c r="C291">
        <v>-2.7970000000000002</v>
      </c>
      <c r="D291" s="21">
        <v>-641.16899999999998</v>
      </c>
      <c r="E291">
        <v>86700</v>
      </c>
      <c r="F291">
        <v>-3.95</v>
      </c>
      <c r="G291" s="21">
        <v>-812.99800000000005</v>
      </c>
      <c r="H291">
        <v>86700</v>
      </c>
      <c r="I291">
        <v>-3.5920000000000001</v>
      </c>
      <c r="J291" s="21">
        <v>-735.17600000000004</v>
      </c>
      <c r="K291">
        <v>86700</v>
      </c>
      <c r="L291">
        <v>-3.3740000000000001</v>
      </c>
      <c r="M291" s="21">
        <v>-717.91700000000003</v>
      </c>
      <c r="N291">
        <v>86700</v>
      </c>
      <c r="O291">
        <v>-4.9610000000000003</v>
      </c>
      <c r="P291" s="21">
        <v>-528.91999999999996</v>
      </c>
      <c r="Q291">
        <v>86700</v>
      </c>
      <c r="R291">
        <v>-9.1</v>
      </c>
      <c r="S291" s="21">
        <v>-806.58</v>
      </c>
      <c r="T291">
        <f>AVERAGE(C291,F291)</f>
        <v>-3.3734999999999999</v>
      </c>
      <c r="U291">
        <f>STDEV(C291,F291)</f>
        <v>0.81529411870809099</v>
      </c>
      <c r="V291">
        <f>AVERAGE(I291,L291)</f>
        <v>-3.4830000000000001</v>
      </c>
      <c r="W291">
        <f>STDEV(I291,L291)</f>
        <v>0.15414927829866734</v>
      </c>
      <c r="X291">
        <f>AVERAGE(O291,R291)</f>
        <v>-7.0305</v>
      </c>
      <c r="Y291">
        <f>STDEV(O291,R291)</f>
        <v>2.9267149673311166</v>
      </c>
      <c r="Z291">
        <f t="shared" si="30"/>
        <v>-0.47135671370686039</v>
      </c>
      <c r="AA291">
        <f t="shared" si="31"/>
        <v>0.11391562368423795</v>
      </c>
      <c r="AB291">
        <f t="shared" si="32"/>
        <v>-0.48665642028783013</v>
      </c>
      <c r="AC291">
        <f t="shared" si="33"/>
        <v>2.1538253220436964E-2</v>
      </c>
      <c r="AD291">
        <f t="shared" si="34"/>
        <v>-0.98232499650691629</v>
      </c>
      <c r="AE291">
        <f t="shared" si="35"/>
        <v>0.40893041320820406</v>
      </c>
      <c r="AF291">
        <f>C291/7.157</f>
        <v>-0.39080620371664104</v>
      </c>
      <c r="AG291">
        <f>F291/7.157</f>
        <v>-0.55190722369707979</v>
      </c>
      <c r="AH291">
        <f>I291/7.157</f>
        <v>-0.50188626519491408</v>
      </c>
      <c r="AI291">
        <f>L291/7.157</f>
        <v>-0.47142657538074612</v>
      </c>
      <c r="AJ291">
        <f>O291/7.157</f>
        <v>-0.69316752829397799</v>
      </c>
      <c r="AK291">
        <f>R291/7.157</f>
        <v>-1.2714824647198546</v>
      </c>
    </row>
    <row r="292" spans="1:37" x14ac:dyDescent="0.3">
      <c r="A292">
        <f t="shared" si="29"/>
        <v>1.0069444444444444</v>
      </c>
      <c r="B292">
        <v>87000</v>
      </c>
      <c r="C292">
        <v>-2.7890000000000001</v>
      </c>
      <c r="D292" s="21">
        <v>-642.005</v>
      </c>
      <c r="E292">
        <v>87000</v>
      </c>
      <c r="F292">
        <v>-3.96</v>
      </c>
      <c r="G292" s="21">
        <v>-814.18600000000004</v>
      </c>
      <c r="H292">
        <v>87000</v>
      </c>
      <c r="I292">
        <v>-3.5720000000000001</v>
      </c>
      <c r="J292" s="21">
        <v>-736.24800000000005</v>
      </c>
      <c r="K292">
        <v>87000</v>
      </c>
      <c r="L292">
        <v>-3.383</v>
      </c>
      <c r="M292" s="21">
        <v>-718.93200000000002</v>
      </c>
      <c r="N292">
        <v>87000</v>
      </c>
      <c r="O292">
        <v>-5.7220000000000004</v>
      </c>
      <c r="P292" s="21">
        <v>-530.63699999999994</v>
      </c>
      <c r="Q292">
        <v>87000</v>
      </c>
      <c r="R292">
        <v>-9.0510000000000002</v>
      </c>
      <c r="S292" s="21">
        <v>-809.29600000000005</v>
      </c>
      <c r="T292">
        <f>AVERAGE(C292,F292)</f>
        <v>-3.3745000000000003</v>
      </c>
      <c r="U292">
        <f>STDEV(C292,F292)</f>
        <v>0.82802204076944641</v>
      </c>
      <c r="V292">
        <f>AVERAGE(I292,L292)</f>
        <v>-3.4775</v>
      </c>
      <c r="W292">
        <f>STDEV(I292,L292)</f>
        <v>0.13364318164425754</v>
      </c>
      <c r="X292">
        <f>AVERAGE(O292,R292)</f>
        <v>-7.3864999999999998</v>
      </c>
      <c r="Y292">
        <f>STDEV(O292,R292)</f>
        <v>2.3539584745700211</v>
      </c>
      <c r="Z292">
        <f t="shared" si="30"/>
        <v>-0.47149643705463185</v>
      </c>
      <c r="AA292">
        <f t="shared" si="31"/>
        <v>0.11569401156482415</v>
      </c>
      <c r="AB292">
        <f t="shared" si="32"/>
        <v>-0.48588794187508733</v>
      </c>
      <c r="AC292">
        <f t="shared" si="33"/>
        <v>1.8673072746158662E-2</v>
      </c>
      <c r="AD292">
        <f t="shared" si="34"/>
        <v>-1.0320665083135392</v>
      </c>
      <c r="AE292">
        <f t="shared" si="35"/>
        <v>0.32890295858181096</v>
      </c>
      <c r="AF292">
        <f>C292/7.157</f>
        <v>-0.38968841693446976</v>
      </c>
      <c r="AG292">
        <f>F292/7.157</f>
        <v>-0.55330445717479393</v>
      </c>
      <c r="AH292">
        <f>I292/7.157</f>
        <v>-0.49909179823948585</v>
      </c>
      <c r="AI292">
        <f>L292/7.157</f>
        <v>-0.47268408551068886</v>
      </c>
      <c r="AJ292">
        <f>O292/7.157</f>
        <v>-0.79949699594802293</v>
      </c>
      <c r="AK292">
        <f>R292/7.157</f>
        <v>-1.2646360206790555</v>
      </c>
    </row>
    <row r="293" spans="1:37" x14ac:dyDescent="0.3">
      <c r="A293">
        <f t="shared" si="29"/>
        <v>1.0104166666666667</v>
      </c>
      <c r="B293">
        <v>87300</v>
      </c>
      <c r="C293">
        <v>-2.778</v>
      </c>
      <c r="D293" s="21">
        <v>-642.83900000000006</v>
      </c>
      <c r="E293">
        <v>87300</v>
      </c>
      <c r="F293">
        <v>-3.9460000000000002</v>
      </c>
      <c r="G293" s="21">
        <v>-815.37</v>
      </c>
      <c r="H293">
        <v>87300</v>
      </c>
      <c r="I293">
        <v>-3.633</v>
      </c>
      <c r="J293" s="21">
        <v>-737.33799999999997</v>
      </c>
      <c r="K293">
        <v>87300</v>
      </c>
      <c r="L293">
        <v>-3.4009999999999998</v>
      </c>
      <c r="M293" s="21">
        <v>-719.952</v>
      </c>
      <c r="N293">
        <v>87300</v>
      </c>
      <c r="O293">
        <v>-4.3710000000000004</v>
      </c>
      <c r="P293" s="21">
        <v>-531.94799999999998</v>
      </c>
      <c r="Q293">
        <v>87300</v>
      </c>
      <c r="R293">
        <v>-8.9619999999999997</v>
      </c>
      <c r="S293" s="21">
        <v>-811.98400000000004</v>
      </c>
      <c r="T293">
        <f>AVERAGE(C293,F293)</f>
        <v>-3.3620000000000001</v>
      </c>
      <c r="U293">
        <f>STDEV(C293,F293)</f>
        <v>0.82590072042588969</v>
      </c>
      <c r="V293">
        <f>AVERAGE(I293,L293)</f>
        <v>-3.5169999999999999</v>
      </c>
      <c r="W293">
        <f>STDEV(I293,L293)</f>
        <v>0.16404877323527917</v>
      </c>
      <c r="X293">
        <f>AVERAGE(O293,R293)</f>
        <v>-6.6665000000000001</v>
      </c>
      <c r="Y293">
        <f>STDEV(O293,R293)</f>
        <v>3.2463272324274395</v>
      </c>
      <c r="Z293">
        <f t="shared" si="30"/>
        <v>-0.46974989520748917</v>
      </c>
      <c r="AA293">
        <f t="shared" si="31"/>
        <v>0.11539761358472679</v>
      </c>
      <c r="AB293">
        <f t="shared" si="32"/>
        <v>-0.49140701411205812</v>
      </c>
      <c r="AC293">
        <f t="shared" si="33"/>
        <v>2.2921443794226514E-2</v>
      </c>
      <c r="AD293">
        <f t="shared" si="34"/>
        <v>-0.93146569791812217</v>
      </c>
      <c r="AE293">
        <f t="shared" si="35"/>
        <v>0.45358770887626654</v>
      </c>
      <c r="AF293">
        <f>C293/7.157</f>
        <v>-0.38815146010898421</v>
      </c>
      <c r="AG293">
        <f>F293/7.157</f>
        <v>-0.55134833030599417</v>
      </c>
      <c r="AH293">
        <f>I293/7.157</f>
        <v>-0.50761492245354201</v>
      </c>
      <c r="AI293">
        <f>L293/7.157</f>
        <v>-0.47519910577057423</v>
      </c>
      <c r="AJ293">
        <f>O293/7.157</f>
        <v>-0.6107307531088445</v>
      </c>
      <c r="AK293">
        <f>R293/7.157</f>
        <v>-1.2522006427273997</v>
      </c>
    </row>
    <row r="294" spans="1:37" x14ac:dyDescent="0.3">
      <c r="A294">
        <f t="shared" si="29"/>
        <v>1.0138888888888888</v>
      </c>
      <c r="B294">
        <v>87600</v>
      </c>
      <c r="C294">
        <v>-2.7690000000000001</v>
      </c>
      <c r="D294" s="21">
        <v>-643.66999999999996</v>
      </c>
      <c r="E294">
        <v>87600</v>
      </c>
      <c r="F294">
        <v>-3.9409999999999998</v>
      </c>
      <c r="G294" s="21">
        <v>-816.55200000000002</v>
      </c>
      <c r="H294">
        <v>87600</v>
      </c>
      <c r="I294">
        <v>-3.6150000000000002</v>
      </c>
      <c r="J294" s="21">
        <v>-738.42200000000003</v>
      </c>
      <c r="K294">
        <v>87600</v>
      </c>
      <c r="L294">
        <v>-3.3889999999999998</v>
      </c>
      <c r="M294" s="21">
        <v>-720.96900000000005</v>
      </c>
      <c r="N294">
        <v>87600</v>
      </c>
      <c r="O294">
        <v>-7.1120000000000001</v>
      </c>
      <c r="P294" s="21">
        <v>-534.08100000000002</v>
      </c>
      <c r="Q294">
        <v>87600</v>
      </c>
      <c r="R294">
        <v>-9.093</v>
      </c>
      <c r="S294" s="21">
        <v>-814.71199999999999</v>
      </c>
      <c r="T294">
        <f>AVERAGE(C294,F294)</f>
        <v>-3.355</v>
      </c>
      <c r="U294">
        <f>STDEV(C294,F294)</f>
        <v>0.82872914755063398</v>
      </c>
      <c r="V294">
        <f>AVERAGE(I294,L294)</f>
        <v>-3.5019999999999998</v>
      </c>
      <c r="W294">
        <f>STDEV(I294,L294)</f>
        <v>0.15980613254816003</v>
      </c>
      <c r="X294">
        <f>AVERAGE(O294,R294)</f>
        <v>-8.1024999999999991</v>
      </c>
      <c r="Y294">
        <f>STDEV(O294,R294)</f>
        <v>1.4007785335305565</v>
      </c>
      <c r="Z294">
        <f t="shared" si="30"/>
        <v>-0.46877183177308929</v>
      </c>
      <c r="AA294">
        <f t="shared" si="31"/>
        <v>0.11579281089152355</v>
      </c>
      <c r="AB294">
        <f t="shared" si="32"/>
        <v>-0.4893111638954869</v>
      </c>
      <c r="AC294">
        <f t="shared" si="33"/>
        <v>2.2328647834031025E-2</v>
      </c>
      <c r="AD294">
        <f t="shared" si="34"/>
        <v>-1.1321084253178706</v>
      </c>
      <c r="AE294">
        <f t="shared" si="35"/>
        <v>0.1957214661912193</v>
      </c>
      <c r="AF294">
        <f>C294/7.157</f>
        <v>-0.38689394997904153</v>
      </c>
      <c r="AG294">
        <f>F294/7.157</f>
        <v>-0.55064971356713699</v>
      </c>
      <c r="AH294">
        <f>I294/7.157</f>
        <v>-0.50509990219365664</v>
      </c>
      <c r="AI294">
        <f>L294/7.157</f>
        <v>-0.47352242559731728</v>
      </c>
      <c r="AJ294">
        <f>O294/7.157</f>
        <v>-0.99371244935028646</v>
      </c>
      <c r="AK294">
        <f>R294/7.157</f>
        <v>-1.2705044012854547</v>
      </c>
    </row>
    <row r="295" spans="1:37" x14ac:dyDescent="0.3">
      <c r="A295">
        <f t="shared" si="29"/>
        <v>1.0173611111111112</v>
      </c>
      <c r="B295">
        <v>87900</v>
      </c>
      <c r="C295">
        <v>-2.758</v>
      </c>
      <c r="D295" s="21">
        <v>-644.49699999999996</v>
      </c>
      <c r="E295">
        <v>87900</v>
      </c>
      <c r="F295">
        <v>-3.9350000000000001</v>
      </c>
      <c r="G295" s="21">
        <v>-817.73299999999995</v>
      </c>
      <c r="H295">
        <v>87900</v>
      </c>
      <c r="I295">
        <v>-3.6030000000000002</v>
      </c>
      <c r="J295" s="21">
        <v>-739.50300000000004</v>
      </c>
      <c r="K295">
        <v>87900</v>
      </c>
      <c r="L295">
        <v>-3.4089999999999998</v>
      </c>
      <c r="M295" s="21">
        <v>-721.99099999999999</v>
      </c>
      <c r="N295">
        <v>87900</v>
      </c>
      <c r="O295">
        <v>-6.0629999999999997</v>
      </c>
      <c r="P295" s="21">
        <v>-535.9</v>
      </c>
      <c r="Q295">
        <v>87900</v>
      </c>
      <c r="R295">
        <v>-9.016</v>
      </c>
      <c r="S295" s="21">
        <v>-817.41700000000003</v>
      </c>
      <c r="T295">
        <f>AVERAGE(C295,F295)</f>
        <v>-3.3464999999999998</v>
      </c>
      <c r="U295">
        <f>STDEV(C295,F295)</f>
        <v>0.83226468145656818</v>
      </c>
      <c r="V295">
        <f>AVERAGE(I295,L295)</f>
        <v>-3.5060000000000002</v>
      </c>
      <c r="W295">
        <f>STDEV(I295,L295)</f>
        <v>0.13717871555019051</v>
      </c>
      <c r="X295">
        <f>AVERAGE(O295,R295)</f>
        <v>-7.5395000000000003</v>
      </c>
      <c r="Y295">
        <f>STDEV(O295,R295)</f>
        <v>2.0880863248438728</v>
      </c>
      <c r="Z295">
        <f t="shared" si="30"/>
        <v>-0.46758418331703222</v>
      </c>
      <c r="AA295">
        <f t="shared" si="31"/>
        <v>0.11628680752502001</v>
      </c>
      <c r="AB295">
        <f t="shared" si="32"/>
        <v>-0.48987005728657262</v>
      </c>
      <c r="AC295">
        <f t="shared" si="33"/>
        <v>1.9167069379654955E-2</v>
      </c>
      <c r="AD295">
        <f t="shared" si="34"/>
        <v>-1.0534441805225654</v>
      </c>
      <c r="AE295">
        <f t="shared" si="35"/>
        <v>0.29175441174289124</v>
      </c>
      <c r="AF295">
        <f>C295/7.157</f>
        <v>-0.38535699315355598</v>
      </c>
      <c r="AG295">
        <f>F295/7.157</f>
        <v>-0.54981137348050857</v>
      </c>
      <c r="AH295">
        <f>I295/7.157</f>
        <v>-0.50342322202039969</v>
      </c>
      <c r="AI295">
        <f>L295/7.157</f>
        <v>-0.47631689255274551</v>
      </c>
      <c r="AJ295">
        <f>O295/7.157</f>
        <v>-0.84714265753807461</v>
      </c>
      <c r="AK295">
        <f>R295/7.157</f>
        <v>-1.2597457035070561</v>
      </c>
    </row>
    <row r="296" spans="1:37" x14ac:dyDescent="0.3">
      <c r="A296">
        <f t="shared" si="29"/>
        <v>1.0208333333333333</v>
      </c>
      <c r="B296">
        <v>88200</v>
      </c>
      <c r="C296">
        <v>-2.7549999999999999</v>
      </c>
      <c r="D296" s="21">
        <v>-645.32399999999996</v>
      </c>
      <c r="E296">
        <v>88200</v>
      </c>
      <c r="F296">
        <v>-3.9430000000000001</v>
      </c>
      <c r="G296" s="21">
        <v>-818.91499999999996</v>
      </c>
      <c r="H296">
        <v>88200</v>
      </c>
      <c r="I296">
        <v>-3.6070000000000002</v>
      </c>
      <c r="J296" s="21">
        <v>-740.58500000000004</v>
      </c>
      <c r="K296">
        <v>88200</v>
      </c>
      <c r="L296">
        <v>-3.375</v>
      </c>
      <c r="M296" s="21">
        <v>-723.00400000000002</v>
      </c>
      <c r="N296">
        <v>88200</v>
      </c>
      <c r="O296">
        <v>-5.0679999999999996</v>
      </c>
      <c r="P296" s="21">
        <v>-537.42100000000005</v>
      </c>
      <c r="Q296">
        <v>88200</v>
      </c>
      <c r="R296">
        <v>-9.4450000000000003</v>
      </c>
      <c r="S296" s="21">
        <v>-820.25</v>
      </c>
      <c r="T296">
        <f>AVERAGE(C296,F296)</f>
        <v>-3.3490000000000002</v>
      </c>
      <c r="U296">
        <f>STDEV(C296,F296)</f>
        <v>0.84004285604961837</v>
      </c>
      <c r="V296">
        <f>AVERAGE(I296,L296)</f>
        <v>-3.4910000000000001</v>
      </c>
      <c r="W296">
        <f>STDEV(I296,L296)</f>
        <v>0.16404877323527917</v>
      </c>
      <c r="X296">
        <f>AVERAGE(O296,R296)</f>
        <v>-7.2565</v>
      </c>
      <c r="Y296">
        <f>STDEV(O296,R296)</f>
        <v>3.0950063812535187</v>
      </c>
      <c r="Z296">
        <f t="shared" si="30"/>
        <v>-0.46793349168646081</v>
      </c>
      <c r="AA296">
        <f t="shared" si="31"/>
        <v>0.11737360011871152</v>
      </c>
      <c r="AB296">
        <f t="shared" si="32"/>
        <v>-0.48777420707000141</v>
      </c>
      <c r="AC296">
        <f t="shared" si="33"/>
        <v>2.2921443794226514E-2</v>
      </c>
      <c r="AD296">
        <f t="shared" si="34"/>
        <v>-1.0139024731032555</v>
      </c>
      <c r="AE296">
        <f t="shared" si="35"/>
        <v>0.43244465296262663</v>
      </c>
      <c r="AF296">
        <f>C296/7.157</f>
        <v>-0.38493782311024172</v>
      </c>
      <c r="AG296">
        <f>F296/7.157</f>
        <v>-0.55092916026267991</v>
      </c>
      <c r="AH296">
        <f>I296/7.157</f>
        <v>-0.5039821154114853</v>
      </c>
      <c r="AI296">
        <f>L296/7.157</f>
        <v>-0.47156629872851752</v>
      </c>
      <c r="AJ296">
        <f>O296/7.157</f>
        <v>-0.70811792650551897</v>
      </c>
      <c r="AK296">
        <f>R296/7.157</f>
        <v>-1.319687019700992</v>
      </c>
    </row>
    <row r="297" spans="1:37" x14ac:dyDescent="0.3">
      <c r="A297">
        <f t="shared" si="29"/>
        <v>1.0243055555555556</v>
      </c>
      <c r="B297">
        <v>88500</v>
      </c>
      <c r="C297">
        <v>-2.754</v>
      </c>
      <c r="D297" s="21">
        <v>-646.15</v>
      </c>
      <c r="E297">
        <v>88500</v>
      </c>
      <c r="F297">
        <v>-3.9670000000000001</v>
      </c>
      <c r="G297" s="21">
        <v>-820.10599999999999</v>
      </c>
      <c r="H297">
        <v>88500</v>
      </c>
      <c r="I297">
        <v>-3.581</v>
      </c>
      <c r="J297" s="21">
        <v>-741.66</v>
      </c>
      <c r="K297">
        <v>88500</v>
      </c>
      <c r="L297">
        <v>-3.3439999999999999</v>
      </c>
      <c r="M297" s="21">
        <v>-724.00699999999995</v>
      </c>
      <c r="N297">
        <v>88500</v>
      </c>
      <c r="O297">
        <v>-4.8940000000000001</v>
      </c>
      <c r="P297" s="21">
        <v>-538.88900000000001</v>
      </c>
      <c r="Q297">
        <v>88500</v>
      </c>
      <c r="R297">
        <v>-9.1020000000000003</v>
      </c>
      <c r="S297" s="21">
        <v>-822.98099999999999</v>
      </c>
      <c r="T297">
        <f>AVERAGE(C297,F297)</f>
        <v>-3.3605</v>
      </c>
      <c r="U297">
        <f>STDEV(C297,F297)</f>
        <v>0.85772052557928302</v>
      </c>
      <c r="V297">
        <f>AVERAGE(I297,L297)</f>
        <v>-3.4624999999999999</v>
      </c>
      <c r="W297">
        <f>STDEV(I297,L297)</f>
        <v>0.16758430714121184</v>
      </c>
      <c r="X297">
        <f>AVERAGE(O297,R297)</f>
        <v>-6.9980000000000002</v>
      </c>
      <c r="Y297">
        <f>STDEV(O297,R297)</f>
        <v>2.9755053352329903</v>
      </c>
      <c r="Z297">
        <f t="shared" si="30"/>
        <v>-0.46954031018583203</v>
      </c>
      <c r="AA297">
        <f t="shared" si="31"/>
        <v>0.11984358328619296</v>
      </c>
      <c r="AB297">
        <f t="shared" si="32"/>
        <v>-0.48379209165851611</v>
      </c>
      <c r="AC297">
        <f t="shared" si="33"/>
        <v>2.3415440427722766E-2</v>
      </c>
      <c r="AD297">
        <f t="shared" si="34"/>
        <v>-0.97778398770434538</v>
      </c>
      <c r="AE297">
        <f t="shared" si="35"/>
        <v>0.41574756675045277</v>
      </c>
      <c r="AF297">
        <f>C297/7.157</f>
        <v>-0.38479809976247031</v>
      </c>
      <c r="AG297">
        <f>F297/7.157</f>
        <v>-0.55428252060919381</v>
      </c>
      <c r="AH297">
        <f>I297/7.157</f>
        <v>-0.50034930836942848</v>
      </c>
      <c r="AI297">
        <f>L297/7.157</f>
        <v>-0.46723487494760374</v>
      </c>
      <c r="AJ297">
        <f>O297/7.157</f>
        <v>-0.68380606399329324</v>
      </c>
      <c r="AK297">
        <f>R297/7.157</f>
        <v>-1.2717619114153975</v>
      </c>
    </row>
    <row r="298" spans="1:37" x14ac:dyDescent="0.3">
      <c r="A298">
        <f t="shared" si="29"/>
        <v>1.0277777777777777</v>
      </c>
      <c r="B298">
        <v>88800</v>
      </c>
      <c r="C298">
        <v>-2.738</v>
      </c>
      <c r="D298" s="21">
        <v>-646.971</v>
      </c>
      <c r="E298">
        <v>88800</v>
      </c>
      <c r="F298">
        <v>-3.9460000000000002</v>
      </c>
      <c r="G298" s="21">
        <v>-821.28899999999999</v>
      </c>
      <c r="H298">
        <v>88800</v>
      </c>
      <c r="I298">
        <v>-3.5670000000000002</v>
      </c>
      <c r="J298" s="21">
        <v>-742.73</v>
      </c>
      <c r="K298">
        <v>88800</v>
      </c>
      <c r="L298">
        <v>-3.3380000000000001</v>
      </c>
      <c r="M298" s="21">
        <v>-725.00900000000001</v>
      </c>
      <c r="N298">
        <v>88800</v>
      </c>
      <c r="O298">
        <v>-4.5060000000000002</v>
      </c>
      <c r="P298" s="21">
        <v>-540.24099999999999</v>
      </c>
      <c r="Q298">
        <v>88800</v>
      </c>
      <c r="R298">
        <v>-9.0470000000000006</v>
      </c>
      <c r="S298" s="21">
        <v>-825.69500000000005</v>
      </c>
      <c r="T298">
        <f>AVERAGE(C298,F298)</f>
        <v>-3.3420000000000001</v>
      </c>
      <c r="U298">
        <f>STDEV(C298,F298)</f>
        <v>0.85418499167334871</v>
      </c>
      <c r="V298">
        <f>AVERAGE(I298,L298)</f>
        <v>-3.4525000000000001</v>
      </c>
      <c r="W298">
        <f>STDEV(I298,L298)</f>
        <v>0.16192745289171945</v>
      </c>
      <c r="X298">
        <f>AVERAGE(O298,R298)</f>
        <v>-6.7765000000000004</v>
      </c>
      <c r="Y298">
        <f>STDEV(O298,R298)</f>
        <v>3.2109718933681139</v>
      </c>
      <c r="Z298">
        <f t="shared" si="30"/>
        <v>-0.46695542825206093</v>
      </c>
      <c r="AA298">
        <f t="shared" si="31"/>
        <v>0.11934958665269647</v>
      </c>
      <c r="AB298">
        <f t="shared" si="32"/>
        <v>-0.48239485818080202</v>
      </c>
      <c r="AC298">
        <f t="shared" si="33"/>
        <v>2.2625045814128747E-2</v>
      </c>
      <c r="AD298">
        <f t="shared" si="34"/>
        <v>-0.94683526617297753</v>
      </c>
      <c r="AE298">
        <f t="shared" si="35"/>
        <v>0.44864774254130418</v>
      </c>
      <c r="AF298">
        <f>C298/7.157</f>
        <v>-0.38256252619812769</v>
      </c>
      <c r="AG298">
        <f>F298/7.157</f>
        <v>-0.55134833030599417</v>
      </c>
      <c r="AH298">
        <f>I298/7.157</f>
        <v>-0.49839318150062878</v>
      </c>
      <c r="AI298">
        <f>L298/7.157</f>
        <v>-0.46639653486097526</v>
      </c>
      <c r="AJ298">
        <f>O298/7.157</f>
        <v>-0.62959340505798522</v>
      </c>
      <c r="AK298">
        <f>R298/7.157</f>
        <v>-1.2640771272879698</v>
      </c>
    </row>
    <row r="299" spans="1:37" x14ac:dyDescent="0.3">
      <c r="A299">
        <f t="shared" si="29"/>
        <v>1.03125</v>
      </c>
      <c r="B299">
        <v>89100</v>
      </c>
      <c r="C299">
        <v>-2.7309999999999999</v>
      </c>
      <c r="D299" s="21">
        <v>-647.79100000000005</v>
      </c>
      <c r="E299">
        <v>89100</v>
      </c>
      <c r="F299">
        <v>-3.927</v>
      </c>
      <c r="G299" s="21">
        <v>-822.46699999999998</v>
      </c>
      <c r="H299">
        <v>89100</v>
      </c>
      <c r="I299">
        <v>-3.577</v>
      </c>
      <c r="J299" s="21">
        <v>-743.803</v>
      </c>
      <c r="K299">
        <v>89100</v>
      </c>
      <c r="L299">
        <v>-3.3340000000000001</v>
      </c>
      <c r="M299" s="21">
        <v>-726.00900000000001</v>
      </c>
      <c r="N299">
        <v>89100</v>
      </c>
      <c r="O299">
        <v>-4.4450000000000003</v>
      </c>
      <c r="P299" s="21">
        <v>-541.57399999999996</v>
      </c>
      <c r="Q299">
        <v>89100</v>
      </c>
      <c r="R299">
        <v>-9.4469999999999992</v>
      </c>
      <c r="S299" s="21">
        <v>-828.529</v>
      </c>
      <c r="T299">
        <f>AVERAGE(C299,F299)</f>
        <v>-3.3289999999999997</v>
      </c>
      <c r="U299">
        <f>STDEV(C299,F299)</f>
        <v>0.84569971029911328</v>
      </c>
      <c r="V299">
        <f>AVERAGE(I299,L299)</f>
        <v>-3.4554999999999998</v>
      </c>
      <c r="W299">
        <f>STDEV(I299,L299)</f>
        <v>0.17182694782833097</v>
      </c>
      <c r="X299">
        <f>AVERAGE(O299,R299)</f>
        <v>-6.9459999999999997</v>
      </c>
      <c r="Y299">
        <f>STDEV(O299,R299)</f>
        <v>3.5369481194951087</v>
      </c>
      <c r="Z299">
        <f t="shared" si="30"/>
        <v>-0.46513902473103252</v>
      </c>
      <c r="AA299">
        <f t="shared" si="31"/>
        <v>0.11816399473230589</v>
      </c>
      <c r="AB299">
        <f t="shared" si="32"/>
        <v>-0.48281402822411623</v>
      </c>
      <c r="AC299">
        <f t="shared" si="33"/>
        <v>2.4008236387918259E-2</v>
      </c>
      <c r="AD299">
        <f t="shared" si="34"/>
        <v>-0.97051837362023186</v>
      </c>
      <c r="AE299">
        <f t="shared" si="35"/>
        <v>0.49419423214965891</v>
      </c>
      <c r="AF299">
        <f>C299/7.157</f>
        <v>-0.38158446276372782</v>
      </c>
      <c r="AG299">
        <f>F299/7.157</f>
        <v>-0.54869358669833734</v>
      </c>
      <c r="AH299">
        <f>I299/7.157</f>
        <v>-0.49979041497834287</v>
      </c>
      <c r="AI299">
        <f>L299/7.157</f>
        <v>-0.46583764146988965</v>
      </c>
      <c r="AJ299">
        <f>O299/7.157</f>
        <v>-0.62107028084392901</v>
      </c>
      <c r="AK299">
        <f>R299/7.157</f>
        <v>-1.3199664663965347</v>
      </c>
    </row>
    <row r="300" spans="1:37" x14ac:dyDescent="0.3">
      <c r="A300">
        <f t="shared" si="29"/>
        <v>1.0347222222222223</v>
      </c>
      <c r="B300">
        <v>89400</v>
      </c>
      <c r="C300">
        <v>-2.7250000000000001</v>
      </c>
      <c r="D300" s="21">
        <v>-648.60799999999995</v>
      </c>
      <c r="E300">
        <v>89400</v>
      </c>
      <c r="F300">
        <v>-3.9180000000000001</v>
      </c>
      <c r="G300" s="21">
        <v>-823.64300000000003</v>
      </c>
      <c r="H300">
        <v>89400</v>
      </c>
      <c r="I300">
        <v>-3.5569999999999999</v>
      </c>
      <c r="J300" s="21">
        <v>-744.87</v>
      </c>
      <c r="K300">
        <v>89400</v>
      </c>
      <c r="L300">
        <v>-3.3410000000000002</v>
      </c>
      <c r="M300" s="21">
        <v>-727.01099999999997</v>
      </c>
      <c r="N300">
        <v>89400</v>
      </c>
      <c r="O300">
        <v>-4.093</v>
      </c>
      <c r="P300" s="21">
        <v>-542.80200000000002</v>
      </c>
      <c r="Q300">
        <v>89400</v>
      </c>
      <c r="R300">
        <v>-8.7210000000000001</v>
      </c>
      <c r="S300" s="21">
        <v>-831.14499999999998</v>
      </c>
      <c r="T300">
        <f>AVERAGE(C300,F300)</f>
        <v>-3.3215000000000003</v>
      </c>
      <c r="U300">
        <f>STDEV(C300,F300)</f>
        <v>0.84357838995555068</v>
      </c>
      <c r="V300">
        <f>AVERAGE(I300,L300)</f>
        <v>-3.4489999999999998</v>
      </c>
      <c r="W300">
        <f>STDEV(I300,L300)</f>
        <v>0.15273506473629408</v>
      </c>
      <c r="X300">
        <f>AVERAGE(O300,R300)</f>
        <v>-6.407</v>
      </c>
      <c r="Y300">
        <f>STDEV(O300,R300)</f>
        <v>3.272490183331342</v>
      </c>
      <c r="Z300">
        <f t="shared" si="30"/>
        <v>-0.46409109962274703</v>
      </c>
      <c r="AA300">
        <f t="shared" si="31"/>
        <v>0.11786759675220772</v>
      </c>
      <c r="AB300">
        <f t="shared" si="32"/>
        <v>-0.48190582646360203</v>
      </c>
      <c r="AC300">
        <f t="shared" si="33"/>
        <v>2.1340654567038434E-2</v>
      </c>
      <c r="AD300">
        <f t="shared" si="34"/>
        <v>-0.89520748917144055</v>
      </c>
      <c r="AE300">
        <f t="shared" si="35"/>
        <v>0.45724328396413888</v>
      </c>
      <c r="AF300">
        <f>C300/7.157</f>
        <v>-0.38074612267709934</v>
      </c>
      <c r="AG300">
        <f>F300/7.157</f>
        <v>-0.54743607656839455</v>
      </c>
      <c r="AH300">
        <f>I300/7.157</f>
        <v>-0.49699594802291464</v>
      </c>
      <c r="AI300">
        <f>L300/7.157</f>
        <v>-0.46681570490428953</v>
      </c>
      <c r="AJ300">
        <f>O300/7.157</f>
        <v>-0.57188766242839173</v>
      </c>
      <c r="AK300">
        <f>R300/7.157</f>
        <v>-1.2185273159144894</v>
      </c>
    </row>
    <row r="301" spans="1:37" x14ac:dyDescent="0.3">
      <c r="A301">
        <f t="shared" si="29"/>
        <v>1.0381944444444444</v>
      </c>
      <c r="B301">
        <v>89700</v>
      </c>
      <c r="C301">
        <v>-2.7309999999999999</v>
      </c>
      <c r="D301" s="21">
        <v>-649.42700000000002</v>
      </c>
      <c r="E301">
        <v>89700</v>
      </c>
      <c r="F301">
        <v>-3.923</v>
      </c>
      <c r="G301" s="21">
        <v>-824.82</v>
      </c>
      <c r="H301">
        <v>89700</v>
      </c>
      <c r="I301">
        <v>-3.544</v>
      </c>
      <c r="J301" s="21">
        <v>-745.93299999999999</v>
      </c>
      <c r="K301">
        <v>89700</v>
      </c>
      <c r="L301">
        <v>-3.363</v>
      </c>
      <c r="M301" s="21">
        <v>-728.02</v>
      </c>
      <c r="N301">
        <v>89700</v>
      </c>
      <c r="O301">
        <v>-4.4809999999999999</v>
      </c>
      <c r="P301" s="21">
        <v>-544.14599999999996</v>
      </c>
      <c r="Q301">
        <v>89700</v>
      </c>
      <c r="R301">
        <v>-9.2040000000000006</v>
      </c>
      <c r="S301" s="21">
        <v>-833.90700000000004</v>
      </c>
      <c r="T301">
        <f>AVERAGE(C301,F301)</f>
        <v>-3.327</v>
      </c>
      <c r="U301">
        <f>STDEV(C301,F301)</f>
        <v>0.8428712831743651</v>
      </c>
      <c r="V301">
        <f>AVERAGE(I301,L301)</f>
        <v>-3.4535</v>
      </c>
      <c r="W301">
        <f>STDEV(I301,L301)</f>
        <v>0.12798632739476515</v>
      </c>
      <c r="X301">
        <f>AVERAGE(O301,R301)</f>
        <v>-6.8425000000000002</v>
      </c>
      <c r="Y301">
        <f>STDEV(O301,R301)</f>
        <v>3.3396653275440631</v>
      </c>
      <c r="Z301">
        <f t="shared" si="30"/>
        <v>-0.46485957803548972</v>
      </c>
      <c r="AA301">
        <f t="shared" si="31"/>
        <v>0.11776879742550861</v>
      </c>
      <c r="AB301">
        <f t="shared" si="32"/>
        <v>-0.48253458152857343</v>
      </c>
      <c r="AC301">
        <f t="shared" si="33"/>
        <v>1.7882678132564642E-2</v>
      </c>
      <c r="AD301">
        <f t="shared" si="34"/>
        <v>-0.95605700712589081</v>
      </c>
      <c r="AE301">
        <f t="shared" si="35"/>
        <v>0.46662922000056772</v>
      </c>
      <c r="AF301">
        <f>C301/7.157</f>
        <v>-0.38158446276372782</v>
      </c>
      <c r="AG301">
        <f>F301/7.157</f>
        <v>-0.54813469330725162</v>
      </c>
      <c r="AH301">
        <f>I301/7.157</f>
        <v>-0.49517954450188628</v>
      </c>
      <c r="AI301">
        <f>L301/7.157</f>
        <v>-0.46988961855526057</v>
      </c>
      <c r="AJ301">
        <f>O301/7.157</f>
        <v>-0.62610032136369986</v>
      </c>
      <c r="AK301">
        <f>R301/7.157</f>
        <v>-1.2860136928880816</v>
      </c>
    </row>
    <row r="302" spans="1:37" x14ac:dyDescent="0.3">
      <c r="A302">
        <f t="shared" si="29"/>
        <v>1.0416666666666667</v>
      </c>
      <c r="B302">
        <v>90000</v>
      </c>
      <c r="C302">
        <v>-2.7250000000000001</v>
      </c>
      <c r="D302" s="21">
        <v>-650.245</v>
      </c>
      <c r="E302">
        <v>90000</v>
      </c>
      <c r="F302">
        <v>-3.9350000000000001</v>
      </c>
      <c r="G302" s="21">
        <v>-826</v>
      </c>
      <c r="H302">
        <v>90000</v>
      </c>
      <c r="I302">
        <v>-3.54</v>
      </c>
      <c r="J302" s="21">
        <v>-746.995</v>
      </c>
      <c r="K302">
        <v>90000</v>
      </c>
      <c r="L302">
        <v>-3.32</v>
      </c>
      <c r="M302" s="21">
        <v>-729.01599999999996</v>
      </c>
      <c r="N302">
        <v>90000</v>
      </c>
      <c r="O302">
        <v>-6.0490000000000004</v>
      </c>
      <c r="P302" s="21">
        <v>-545.96100000000001</v>
      </c>
      <c r="Q302">
        <v>90000</v>
      </c>
      <c r="R302">
        <v>-9.5990000000000002</v>
      </c>
      <c r="S302" s="21">
        <v>-836.78599999999994</v>
      </c>
      <c r="T302">
        <f>AVERAGE(C302,F302)</f>
        <v>-3.33</v>
      </c>
      <c r="U302">
        <f>STDEV(C302,F302)</f>
        <v>0.85559920523572097</v>
      </c>
      <c r="V302">
        <f>AVERAGE(I302,L302)</f>
        <v>-3.4299999999999997</v>
      </c>
      <c r="W302">
        <f>STDEV(I302,L302)</f>
        <v>0.1555634918610406</v>
      </c>
      <c r="X302">
        <f>AVERAGE(O302,R302)</f>
        <v>-7.8239999999999998</v>
      </c>
      <c r="Y302">
        <f>STDEV(O302,R302)</f>
        <v>2.5102290732122485</v>
      </c>
      <c r="Z302">
        <f t="shared" si="30"/>
        <v>-0.46527874807880398</v>
      </c>
      <c r="AA302">
        <f t="shared" si="31"/>
        <v>0.11954718530609487</v>
      </c>
      <c r="AB302">
        <f t="shared" si="32"/>
        <v>-0.4792510828559452</v>
      </c>
      <c r="AC302">
        <f t="shared" si="33"/>
        <v>2.1735851873835491E-2</v>
      </c>
      <c r="AD302">
        <f t="shared" si="34"/>
        <v>-1.0931954729635323</v>
      </c>
      <c r="AE302">
        <f t="shared" si="35"/>
        <v>0.35073760978234575</v>
      </c>
      <c r="AF302">
        <f>C302/7.157</f>
        <v>-0.38074612267709934</v>
      </c>
      <c r="AG302">
        <f>F302/7.157</f>
        <v>-0.54981137348050857</v>
      </c>
      <c r="AH302">
        <f>I302/7.157</f>
        <v>-0.49462065111080061</v>
      </c>
      <c r="AI302">
        <f>L302/7.157</f>
        <v>-0.46388151460108984</v>
      </c>
      <c r="AJ302">
        <f>O302/7.157</f>
        <v>-0.84518653066927485</v>
      </c>
      <c r="AK302">
        <f>R302/7.157</f>
        <v>-1.3412044152577896</v>
      </c>
    </row>
    <row r="303" spans="1:37" x14ac:dyDescent="0.3">
      <c r="A303">
        <f t="shared" si="29"/>
        <v>1.0451388888888888</v>
      </c>
      <c r="B303">
        <v>90300</v>
      </c>
      <c r="C303">
        <v>-2.7170000000000001</v>
      </c>
      <c r="D303" s="21">
        <v>-651.05999999999995</v>
      </c>
      <c r="E303">
        <v>90300</v>
      </c>
      <c r="F303">
        <v>-3.9119999999999999</v>
      </c>
      <c r="G303" s="21">
        <v>-827.17399999999998</v>
      </c>
      <c r="H303">
        <v>90300</v>
      </c>
      <c r="I303">
        <v>-3.5169999999999999</v>
      </c>
      <c r="J303" s="21">
        <v>-748.05</v>
      </c>
      <c r="K303">
        <v>90300</v>
      </c>
      <c r="L303">
        <v>-3.3149999999999999</v>
      </c>
      <c r="M303" s="21">
        <v>-730.01099999999997</v>
      </c>
      <c r="N303">
        <v>90300</v>
      </c>
      <c r="O303">
        <v>-4.2539999999999996</v>
      </c>
      <c r="P303" s="21">
        <v>-547.23699999999997</v>
      </c>
      <c r="Q303">
        <v>90300</v>
      </c>
      <c r="R303">
        <v>-9.5679999999999996</v>
      </c>
      <c r="S303" s="21">
        <v>-839.65700000000004</v>
      </c>
      <c r="T303">
        <f>AVERAGE(C303,F303)</f>
        <v>-3.3144999999999998</v>
      </c>
      <c r="U303">
        <f>STDEV(C303,F303)</f>
        <v>0.84499260351792793</v>
      </c>
      <c r="V303">
        <f>AVERAGE(I303,L303)</f>
        <v>-3.4159999999999999</v>
      </c>
      <c r="W303">
        <f>STDEV(I303,L303)</f>
        <v>0.14283556979968257</v>
      </c>
      <c r="X303">
        <f>AVERAGE(O303,R303)</f>
        <v>-6.9109999999999996</v>
      </c>
      <c r="Y303">
        <f>STDEV(O303,R303)</f>
        <v>3.7575654352253136</v>
      </c>
      <c r="Z303">
        <f t="shared" si="30"/>
        <v>-0.46311303618834704</v>
      </c>
      <c r="AA303">
        <f t="shared" si="31"/>
        <v>0.11806519540560681</v>
      </c>
      <c r="AB303">
        <f t="shared" si="32"/>
        <v>-0.47729495598714544</v>
      </c>
      <c r="AC303">
        <f t="shared" si="33"/>
        <v>1.9957463993248926E-2</v>
      </c>
      <c r="AD303">
        <f t="shared" si="34"/>
        <v>-0.96562805644823246</v>
      </c>
      <c r="AE303">
        <f t="shared" si="35"/>
        <v>0.52501962207982589</v>
      </c>
      <c r="AF303">
        <f>C303/7.157</f>
        <v>-0.37962833589492806</v>
      </c>
      <c r="AG303">
        <f>F303/7.157</f>
        <v>-0.54659773648176613</v>
      </c>
      <c r="AH303">
        <f>I303/7.157</f>
        <v>-0.49140701411205812</v>
      </c>
      <c r="AI303">
        <f>L303/7.157</f>
        <v>-0.46318289786223277</v>
      </c>
      <c r="AJ303">
        <f>O303/7.157</f>
        <v>-0.59438312141958916</v>
      </c>
      <c r="AK303">
        <f>R303/7.157</f>
        <v>-1.3368729914768758</v>
      </c>
    </row>
    <row r="304" spans="1:37" x14ac:dyDescent="0.3">
      <c r="A304">
        <f t="shared" si="29"/>
        <v>1.0486111111111112</v>
      </c>
      <c r="B304">
        <v>90600</v>
      </c>
      <c r="C304">
        <v>-2.7029999999999998</v>
      </c>
      <c r="D304" s="21">
        <v>-651.87099999999998</v>
      </c>
      <c r="E304">
        <v>90600</v>
      </c>
      <c r="F304">
        <v>-3.9060000000000001</v>
      </c>
      <c r="G304" s="21">
        <v>-828.346</v>
      </c>
      <c r="H304">
        <v>90600</v>
      </c>
      <c r="I304">
        <v>-3.4950000000000001</v>
      </c>
      <c r="J304" s="21">
        <v>-749.09900000000005</v>
      </c>
      <c r="K304">
        <v>90600</v>
      </c>
      <c r="L304">
        <v>-3.2749999999999999</v>
      </c>
      <c r="M304" s="21">
        <v>-730.99300000000005</v>
      </c>
      <c r="N304">
        <v>90600</v>
      </c>
      <c r="O304">
        <v>-6.06</v>
      </c>
      <c r="P304" s="21">
        <v>-549.05600000000004</v>
      </c>
      <c r="Q304">
        <v>90600</v>
      </c>
      <c r="R304">
        <v>-9.3919999999999995</v>
      </c>
      <c r="S304" s="21">
        <v>-842.47400000000005</v>
      </c>
      <c r="T304">
        <f>AVERAGE(C304,F304)</f>
        <v>-3.3045</v>
      </c>
      <c r="U304">
        <f>STDEV(C304,F304)</f>
        <v>0.85064945776741896</v>
      </c>
      <c r="V304">
        <f>AVERAGE(I304,L304)</f>
        <v>-3.3849999999999998</v>
      </c>
      <c r="W304">
        <f>STDEV(I304,L304)</f>
        <v>0.1555634918610406</v>
      </c>
      <c r="X304">
        <f>AVERAGE(O304,R304)</f>
        <v>-7.7259999999999991</v>
      </c>
      <c r="Y304">
        <f>STDEV(O304,R304)</f>
        <v>2.356079794913577</v>
      </c>
      <c r="Z304">
        <f t="shared" si="30"/>
        <v>-0.46171580271063295</v>
      </c>
      <c r="AA304">
        <f t="shared" si="31"/>
        <v>0.11885559001920064</v>
      </c>
      <c r="AB304">
        <f t="shared" si="32"/>
        <v>-0.47296353220623161</v>
      </c>
      <c r="AC304">
        <f t="shared" si="33"/>
        <v>2.1735851873835491E-2</v>
      </c>
      <c r="AD304">
        <f t="shared" si="34"/>
        <v>-1.0795025848819337</v>
      </c>
      <c r="AE304">
        <f t="shared" si="35"/>
        <v>0.32919935656190819</v>
      </c>
      <c r="AF304">
        <f>C304/7.157</f>
        <v>-0.37767220902612825</v>
      </c>
      <c r="AG304">
        <f>F304/7.157</f>
        <v>-0.5457593963951376</v>
      </c>
      <c r="AH304">
        <f>I304/7.157</f>
        <v>-0.48833310046108708</v>
      </c>
      <c r="AI304">
        <f>L304/7.157</f>
        <v>-0.45759396395137625</v>
      </c>
      <c r="AJ304">
        <f>O304/7.157</f>
        <v>-0.84672348749476034</v>
      </c>
      <c r="AK304">
        <f>R304/7.157</f>
        <v>-1.312281682269107</v>
      </c>
    </row>
    <row r="305" spans="1:37" x14ac:dyDescent="0.3">
      <c r="A305">
        <f t="shared" si="29"/>
        <v>1.0520833333333333</v>
      </c>
      <c r="B305">
        <v>90900</v>
      </c>
      <c r="C305">
        <v>-2.7149999999999999</v>
      </c>
      <c r="D305" s="21">
        <v>-652.68499999999995</v>
      </c>
      <c r="E305">
        <v>90900</v>
      </c>
      <c r="F305">
        <v>-3.8940000000000001</v>
      </c>
      <c r="G305" s="21">
        <v>-829.51400000000001</v>
      </c>
      <c r="H305">
        <v>90900</v>
      </c>
      <c r="I305">
        <v>-3.5179999999999998</v>
      </c>
      <c r="J305" s="21">
        <v>-750.154</v>
      </c>
      <c r="K305">
        <v>90900</v>
      </c>
      <c r="L305">
        <v>-3.302</v>
      </c>
      <c r="M305" s="21">
        <v>-731.98400000000004</v>
      </c>
      <c r="N305">
        <v>90900</v>
      </c>
      <c r="O305">
        <v>-4.09</v>
      </c>
      <c r="P305" s="21">
        <v>-550.28200000000004</v>
      </c>
      <c r="Q305">
        <v>90900</v>
      </c>
      <c r="R305">
        <v>-9.9380000000000006</v>
      </c>
      <c r="S305" s="21">
        <v>-845.45600000000002</v>
      </c>
      <c r="T305">
        <f>AVERAGE(C305,F305)</f>
        <v>-3.3045</v>
      </c>
      <c r="U305">
        <f>STDEV(C305,F305)</f>
        <v>0.83367889501894066</v>
      </c>
      <c r="V305">
        <f>AVERAGE(I305,L305)</f>
        <v>-3.41</v>
      </c>
      <c r="W305">
        <f>STDEV(I305,L305)</f>
        <v>0.15273506473629408</v>
      </c>
      <c r="X305">
        <f>AVERAGE(O305,R305)</f>
        <v>-7.0140000000000002</v>
      </c>
      <c r="Y305">
        <f>STDEV(O305,R305)</f>
        <v>4.1351604563789301</v>
      </c>
      <c r="Z305">
        <f t="shared" si="30"/>
        <v>-0.46171580271063295</v>
      </c>
      <c r="AA305">
        <f t="shared" si="31"/>
        <v>0.11648440617841842</v>
      </c>
      <c r="AB305">
        <f t="shared" si="32"/>
        <v>-0.47645661590051702</v>
      </c>
      <c r="AC305">
        <f t="shared" si="33"/>
        <v>2.1340654567038434E-2</v>
      </c>
      <c r="AD305">
        <f t="shared" si="34"/>
        <v>-0.98001956126868806</v>
      </c>
      <c r="AE305">
        <f t="shared" si="35"/>
        <v>0.57777846253722653</v>
      </c>
      <c r="AF305">
        <f>C305/7.157</f>
        <v>-0.3793488891993852</v>
      </c>
      <c r="AG305">
        <f>F305/7.157</f>
        <v>-0.54408271622188065</v>
      </c>
      <c r="AH305">
        <f>I305/7.157</f>
        <v>-0.49154673745982952</v>
      </c>
      <c r="AI305">
        <f>L305/7.157</f>
        <v>-0.46136649434120441</v>
      </c>
      <c r="AJ305">
        <f>O305/7.157</f>
        <v>-0.57146849238507758</v>
      </c>
      <c r="AK305">
        <f>R305/7.157</f>
        <v>-1.3885706301522984</v>
      </c>
    </row>
    <row r="306" spans="1:37" x14ac:dyDescent="0.3">
      <c r="A306">
        <f t="shared" si="29"/>
        <v>1.0555555555555556</v>
      </c>
      <c r="B306">
        <v>91200</v>
      </c>
      <c r="C306">
        <v>-2.7109999999999999</v>
      </c>
      <c r="D306" s="21">
        <v>-653.49800000000005</v>
      </c>
      <c r="E306">
        <v>91200</v>
      </c>
      <c r="F306">
        <v>-3.8860000000000001</v>
      </c>
      <c r="G306" s="21">
        <v>-830.68</v>
      </c>
      <c r="H306">
        <v>91200</v>
      </c>
      <c r="I306">
        <v>-3.5150000000000001</v>
      </c>
      <c r="J306" s="21">
        <v>-751.20899999999995</v>
      </c>
      <c r="K306">
        <v>91200</v>
      </c>
      <c r="L306">
        <v>-3.2850000000000001</v>
      </c>
      <c r="M306" s="21">
        <v>-732.96900000000005</v>
      </c>
      <c r="N306">
        <v>91200</v>
      </c>
      <c r="O306">
        <v>-5.3079999999999998</v>
      </c>
      <c r="P306" s="21">
        <v>-551.875</v>
      </c>
      <c r="Q306">
        <v>91200</v>
      </c>
      <c r="R306">
        <v>-9.0570000000000004</v>
      </c>
      <c r="S306" s="21">
        <v>-848.173</v>
      </c>
      <c r="T306">
        <f>AVERAGE(C306,F306)</f>
        <v>-3.2984999999999998</v>
      </c>
      <c r="U306">
        <f>STDEV(C306,F306)</f>
        <v>0.83085046789419392</v>
      </c>
      <c r="V306">
        <f>AVERAGE(I306,L306)</f>
        <v>-3.4000000000000004</v>
      </c>
      <c r="W306">
        <f>STDEV(I306,L306)</f>
        <v>0.16263455967290591</v>
      </c>
      <c r="X306">
        <f>AVERAGE(O306,R306)</f>
        <v>-7.1825000000000001</v>
      </c>
      <c r="Y306">
        <f>STDEV(O306,R306)</f>
        <v>2.650943322668367</v>
      </c>
      <c r="Z306">
        <f t="shared" si="30"/>
        <v>-0.46087746262400442</v>
      </c>
      <c r="AA306">
        <f t="shared" si="31"/>
        <v>0.11608920887162134</v>
      </c>
      <c r="AB306">
        <f t="shared" si="32"/>
        <v>-0.47505938242280288</v>
      </c>
      <c r="AC306">
        <f t="shared" si="33"/>
        <v>2.2723845140827988E-2</v>
      </c>
      <c r="AD306">
        <f t="shared" si="34"/>
        <v>-1.0035629453681709</v>
      </c>
      <c r="AE306">
        <f t="shared" si="35"/>
        <v>0.37039867579549629</v>
      </c>
      <c r="AF306">
        <f>C306/7.157</f>
        <v>-0.37878999580829953</v>
      </c>
      <c r="AG306">
        <f>F306/7.157</f>
        <v>-0.54296492943970942</v>
      </c>
      <c r="AH306">
        <f>I306/7.157</f>
        <v>-0.49112756741651531</v>
      </c>
      <c r="AI306">
        <f>L306/7.157</f>
        <v>-0.45899119742909039</v>
      </c>
      <c r="AJ306">
        <f>O306/7.157</f>
        <v>-0.74165152997065809</v>
      </c>
      <c r="AK306">
        <f>R306/7.157</f>
        <v>-1.265474360765684</v>
      </c>
    </row>
    <row r="307" spans="1:37" x14ac:dyDescent="0.3">
      <c r="A307">
        <f t="shared" si="29"/>
        <v>1.0590277777777777</v>
      </c>
      <c r="B307">
        <v>91500</v>
      </c>
      <c r="C307">
        <v>-2.706</v>
      </c>
      <c r="D307" s="21">
        <v>-654.30999999999995</v>
      </c>
      <c r="E307">
        <v>91500</v>
      </c>
      <c r="F307">
        <v>-3.8889999999999998</v>
      </c>
      <c r="G307" s="21">
        <v>-831.846</v>
      </c>
      <c r="H307">
        <v>91500</v>
      </c>
      <c r="I307">
        <v>-3.5169999999999999</v>
      </c>
      <c r="J307" s="21">
        <v>-752.26400000000001</v>
      </c>
      <c r="K307">
        <v>91500</v>
      </c>
      <c r="L307">
        <v>-3.24</v>
      </c>
      <c r="M307" s="21">
        <v>-733.94100000000003</v>
      </c>
      <c r="N307">
        <v>91500</v>
      </c>
      <c r="O307">
        <v>-3.9009999999999998</v>
      </c>
      <c r="P307" s="21">
        <v>-553.04499999999996</v>
      </c>
      <c r="Q307">
        <v>91500</v>
      </c>
      <c r="R307">
        <v>-10.106</v>
      </c>
      <c r="S307" s="21">
        <v>-851.20500000000004</v>
      </c>
      <c r="T307">
        <f>AVERAGE(C307,F307)</f>
        <v>-3.2974999999999999</v>
      </c>
      <c r="U307">
        <f>STDEV(C307,F307)</f>
        <v>0.8365073221436865</v>
      </c>
      <c r="V307">
        <f>AVERAGE(I307,L307)</f>
        <v>-3.3784999999999998</v>
      </c>
      <c r="W307">
        <f>STDEV(I307,L307)</f>
        <v>0.19586857838867344</v>
      </c>
      <c r="X307">
        <f>AVERAGE(O307,R307)</f>
        <v>-7.0034999999999998</v>
      </c>
      <c r="Y307">
        <f>STDEV(O307,R307)</f>
        <v>4.387597577262528</v>
      </c>
      <c r="Z307">
        <f t="shared" si="30"/>
        <v>-0.46073773927623302</v>
      </c>
      <c r="AA307">
        <f t="shared" si="31"/>
        <v>0.11687960348521538</v>
      </c>
      <c r="AB307">
        <f t="shared" si="32"/>
        <v>-0.47205533044571746</v>
      </c>
      <c r="AC307">
        <f t="shared" si="33"/>
        <v>2.736741349569281E-2</v>
      </c>
      <c r="AD307">
        <f t="shared" si="34"/>
        <v>-0.97855246611708813</v>
      </c>
      <c r="AE307">
        <f t="shared" si="35"/>
        <v>0.61304982216885961</v>
      </c>
      <c r="AF307">
        <f>C307/7.157</f>
        <v>-0.37809137906944251</v>
      </c>
      <c r="AG307">
        <f>F307/7.157</f>
        <v>-0.54338409948302357</v>
      </c>
      <c r="AH307">
        <f>I307/7.157</f>
        <v>-0.49140701411205812</v>
      </c>
      <c r="AI307">
        <f>L307/7.157</f>
        <v>-0.45270364677937686</v>
      </c>
      <c r="AJ307">
        <f>O307/7.157</f>
        <v>-0.54506077965628053</v>
      </c>
      <c r="AK307">
        <f>R307/7.157</f>
        <v>-1.4120441525778957</v>
      </c>
    </row>
    <row r="308" spans="1:37" x14ac:dyDescent="0.3">
      <c r="A308">
        <f t="shared" si="29"/>
        <v>1.0625</v>
      </c>
      <c r="B308">
        <v>91800</v>
      </c>
      <c r="C308">
        <v>-2.694</v>
      </c>
      <c r="D308" s="21">
        <v>-655.11900000000003</v>
      </c>
      <c r="E308">
        <v>91800</v>
      </c>
      <c r="F308">
        <v>-3.8860000000000001</v>
      </c>
      <c r="G308" s="21">
        <v>-833.01199999999994</v>
      </c>
      <c r="H308">
        <v>91800</v>
      </c>
      <c r="I308">
        <v>-3.5369999999999999</v>
      </c>
      <c r="J308" s="21">
        <v>-753.32500000000005</v>
      </c>
      <c r="K308">
        <v>91800</v>
      </c>
      <c r="L308">
        <v>-3.2189999999999999</v>
      </c>
      <c r="M308" s="21">
        <v>-734.90700000000004</v>
      </c>
      <c r="N308">
        <v>91800</v>
      </c>
      <c r="O308">
        <v>-5.6520000000000001</v>
      </c>
      <c r="P308" s="21">
        <v>-554.74</v>
      </c>
      <c r="Q308">
        <v>91800</v>
      </c>
      <c r="R308">
        <v>-9.5850000000000009</v>
      </c>
      <c r="S308" s="21">
        <v>-854.08</v>
      </c>
      <c r="T308">
        <f>AVERAGE(C308,F308)</f>
        <v>-3.29</v>
      </c>
      <c r="U308">
        <f>STDEV(C308,F308)</f>
        <v>0.8428712831743651</v>
      </c>
      <c r="V308">
        <f>AVERAGE(I308,L308)</f>
        <v>-3.3780000000000001</v>
      </c>
      <c r="W308">
        <f>STDEV(I308,L308)</f>
        <v>0.22485995641732218</v>
      </c>
      <c r="X308">
        <f>AVERAGE(O308,R308)</f>
        <v>-7.6185000000000009</v>
      </c>
      <c r="Y308">
        <f>STDEV(O308,R308)</f>
        <v>2.7810509704066892</v>
      </c>
      <c r="Z308">
        <f t="shared" si="30"/>
        <v>-0.45968981416794746</v>
      </c>
      <c r="AA308">
        <f t="shared" si="31"/>
        <v>0.11776879742550861</v>
      </c>
      <c r="AB308">
        <f t="shared" si="32"/>
        <v>-0.47198546877183178</v>
      </c>
      <c r="AC308">
        <f t="shared" si="33"/>
        <v>3.1418185890362188E-2</v>
      </c>
      <c r="AD308">
        <f t="shared" si="34"/>
        <v>-1.064482324996507</v>
      </c>
      <c r="AE308">
        <f t="shared" si="35"/>
        <v>0.38857775190815835</v>
      </c>
      <c r="AF308">
        <f>C308/7.157</f>
        <v>-0.37641469889618556</v>
      </c>
      <c r="AG308">
        <f>F308/7.157</f>
        <v>-0.54296492943970942</v>
      </c>
      <c r="AH308">
        <f>I308/7.157</f>
        <v>-0.49420148106748635</v>
      </c>
      <c r="AI308">
        <f>L308/7.157</f>
        <v>-0.44976945647617717</v>
      </c>
      <c r="AJ308">
        <f>O308/7.157</f>
        <v>-0.78971636160402403</v>
      </c>
      <c r="AK308">
        <f>R308/7.157</f>
        <v>-1.33924828838899</v>
      </c>
    </row>
    <row r="309" spans="1:37" x14ac:dyDescent="0.3">
      <c r="A309">
        <f t="shared" si="29"/>
        <v>1.0659722222222223</v>
      </c>
      <c r="B309">
        <v>92100</v>
      </c>
      <c r="C309">
        <v>-2.6850000000000001</v>
      </c>
      <c r="D309" s="21">
        <v>-655.92399999999998</v>
      </c>
      <c r="E309">
        <v>92100</v>
      </c>
      <c r="F309">
        <v>-3.883</v>
      </c>
      <c r="G309" s="21">
        <v>-834.17700000000002</v>
      </c>
      <c r="H309">
        <v>92100</v>
      </c>
      <c r="I309">
        <v>-3.532</v>
      </c>
      <c r="J309" s="21">
        <v>-754.38499999999999</v>
      </c>
      <c r="K309">
        <v>92100</v>
      </c>
      <c r="L309">
        <v>-3.234</v>
      </c>
      <c r="M309" s="21">
        <v>-735.87699999999995</v>
      </c>
      <c r="N309">
        <v>92100</v>
      </c>
      <c r="O309">
        <v>-5.04</v>
      </c>
      <c r="P309" s="21">
        <v>-556.25300000000004</v>
      </c>
      <c r="Q309">
        <v>92100</v>
      </c>
      <c r="R309">
        <v>-8.9740000000000002</v>
      </c>
      <c r="S309" s="21">
        <v>-856.77200000000005</v>
      </c>
      <c r="T309">
        <f>AVERAGE(C309,F309)</f>
        <v>-3.2839999999999998</v>
      </c>
      <c r="U309">
        <f>STDEV(C309,F309)</f>
        <v>0.84711392386148565</v>
      </c>
      <c r="V309">
        <f>AVERAGE(I309,L309)</f>
        <v>-3.383</v>
      </c>
      <c r="W309">
        <f>STDEV(I309,L309)</f>
        <v>0.21071782079359119</v>
      </c>
      <c r="X309">
        <f>AVERAGE(O309,R309)</f>
        <v>-7.0069999999999997</v>
      </c>
      <c r="Y309">
        <f>STDEV(O309,R309)</f>
        <v>2.7817580771878814</v>
      </c>
      <c r="Z309">
        <f t="shared" si="30"/>
        <v>-0.45885147408131893</v>
      </c>
      <c r="AA309">
        <f t="shared" si="31"/>
        <v>0.1183615933857043</v>
      </c>
      <c r="AB309">
        <f t="shared" si="32"/>
        <v>-0.47268408551068886</v>
      </c>
      <c r="AC309">
        <f t="shared" si="33"/>
        <v>2.9442199356377142E-2</v>
      </c>
      <c r="AD309">
        <f t="shared" si="34"/>
        <v>-0.97904149783428807</v>
      </c>
      <c r="AE309">
        <f t="shared" si="35"/>
        <v>0.38867655123485839</v>
      </c>
      <c r="AF309">
        <f>C309/7.157</f>
        <v>-0.37515718876624282</v>
      </c>
      <c r="AG309">
        <f>F309/7.157</f>
        <v>-0.54254575939639516</v>
      </c>
      <c r="AH309">
        <f>I309/7.157</f>
        <v>-0.49350286432862933</v>
      </c>
      <c r="AI309">
        <f>L309/7.157</f>
        <v>-0.45186530669274838</v>
      </c>
      <c r="AJ309">
        <f>O309/7.157</f>
        <v>-0.70420567276791957</v>
      </c>
      <c r="AK309">
        <f>R309/7.157</f>
        <v>-1.2538773229006568</v>
      </c>
    </row>
    <row r="310" spans="1:37" x14ac:dyDescent="0.3">
      <c r="A310">
        <f t="shared" si="29"/>
        <v>1.0694444444444444</v>
      </c>
      <c r="B310">
        <v>92400</v>
      </c>
      <c r="C310">
        <v>-2.6789999999999998</v>
      </c>
      <c r="D310" s="21">
        <v>-656.72699999999998</v>
      </c>
      <c r="E310">
        <v>92400</v>
      </c>
      <c r="F310">
        <v>-3.8740000000000001</v>
      </c>
      <c r="G310" s="21">
        <v>-835.33900000000006</v>
      </c>
      <c r="H310">
        <v>92400</v>
      </c>
      <c r="I310">
        <v>-3.52</v>
      </c>
      <c r="J310" s="21">
        <v>-755.44100000000003</v>
      </c>
      <c r="K310">
        <v>92400</v>
      </c>
      <c r="L310">
        <v>-3.2309999999999999</v>
      </c>
      <c r="M310" s="21">
        <v>-736.846</v>
      </c>
      <c r="N310">
        <v>92400</v>
      </c>
      <c r="O310">
        <v>-5.7770000000000001</v>
      </c>
      <c r="P310" s="21">
        <v>-557.98599999999999</v>
      </c>
      <c r="Q310">
        <v>92400</v>
      </c>
      <c r="R310">
        <v>-9.01</v>
      </c>
      <c r="S310" s="21">
        <v>-859.47500000000002</v>
      </c>
      <c r="T310">
        <f>AVERAGE(C310,F310)</f>
        <v>-3.2765</v>
      </c>
      <c r="U310">
        <f>STDEV(C310,F310)</f>
        <v>0.84499260351792371</v>
      </c>
      <c r="V310">
        <f>AVERAGE(I310,L310)</f>
        <v>-3.3754999999999997</v>
      </c>
      <c r="W310">
        <f>STDEV(I310,L310)</f>
        <v>0.20435385976291234</v>
      </c>
      <c r="X310">
        <f>AVERAGE(O310,R310)</f>
        <v>-7.3934999999999995</v>
      </c>
      <c r="Y310">
        <f>STDEV(O310,R310)</f>
        <v>2.2860762235761123</v>
      </c>
      <c r="Z310">
        <f t="shared" si="30"/>
        <v>-0.45780354897303338</v>
      </c>
      <c r="AA310">
        <f t="shared" si="31"/>
        <v>0.11806519540560621</v>
      </c>
      <c r="AB310">
        <f t="shared" si="32"/>
        <v>-0.47163616040240319</v>
      </c>
      <c r="AC310">
        <f t="shared" si="33"/>
        <v>2.8553005416083882E-2</v>
      </c>
      <c r="AD310">
        <f t="shared" si="34"/>
        <v>-1.0330445717479391</v>
      </c>
      <c r="AE310">
        <f t="shared" si="35"/>
        <v>0.31941822321868274</v>
      </c>
      <c r="AF310">
        <f>C310/7.157</f>
        <v>-0.37431884867961435</v>
      </c>
      <c r="AG310">
        <f>F310/7.157</f>
        <v>-0.54128824926645247</v>
      </c>
      <c r="AH310">
        <f>I310/7.157</f>
        <v>-0.49182618415537238</v>
      </c>
      <c r="AI310">
        <f>L310/7.157</f>
        <v>-0.45144613664943412</v>
      </c>
      <c r="AJ310">
        <f>O310/7.157</f>
        <v>-0.80718178007545061</v>
      </c>
      <c r="AK310">
        <f>R310/7.157</f>
        <v>-1.2589073634204275</v>
      </c>
    </row>
    <row r="311" spans="1:37" x14ac:dyDescent="0.3">
      <c r="A311">
        <f t="shared" si="29"/>
        <v>1.0729166666666667</v>
      </c>
      <c r="B311">
        <v>92700</v>
      </c>
      <c r="C311">
        <v>-2.68</v>
      </c>
      <c r="D311" s="21">
        <v>-657.53200000000004</v>
      </c>
      <c r="E311">
        <v>92700</v>
      </c>
      <c r="F311">
        <v>-3.8889999999999998</v>
      </c>
      <c r="G311" s="21">
        <v>-836.50599999999997</v>
      </c>
      <c r="H311">
        <v>92700</v>
      </c>
      <c r="I311">
        <v>-3.5049999999999999</v>
      </c>
      <c r="J311" s="21">
        <v>-756.49199999999996</v>
      </c>
      <c r="K311">
        <v>92700</v>
      </c>
      <c r="L311">
        <v>-3.2189999999999999</v>
      </c>
      <c r="M311" s="21">
        <v>-737.81200000000001</v>
      </c>
      <c r="N311">
        <v>92700</v>
      </c>
      <c r="O311">
        <v>-5.851</v>
      </c>
      <c r="P311" s="21">
        <v>-559.74099999999999</v>
      </c>
      <c r="Q311">
        <v>92700</v>
      </c>
      <c r="R311">
        <v>-9.0419999999999998</v>
      </c>
      <c r="S311" s="21">
        <v>-862.18799999999999</v>
      </c>
      <c r="T311">
        <f>AVERAGE(C311,F311)</f>
        <v>-3.2845</v>
      </c>
      <c r="U311">
        <f>STDEV(C311,F311)</f>
        <v>0.85489209845453562</v>
      </c>
      <c r="V311">
        <f>AVERAGE(I311,L311)</f>
        <v>-3.3620000000000001</v>
      </c>
      <c r="W311">
        <f>STDEV(I311,L311)</f>
        <v>0.2022325394193526</v>
      </c>
      <c r="X311">
        <f>AVERAGE(O311,R311)</f>
        <v>-7.4465000000000003</v>
      </c>
      <c r="Y311">
        <f>STDEV(O311,R311)</f>
        <v>2.2563777387662696</v>
      </c>
      <c r="Z311">
        <f t="shared" si="30"/>
        <v>-0.45892133575520466</v>
      </c>
      <c r="AA311">
        <f t="shared" si="31"/>
        <v>0.11944838597939578</v>
      </c>
      <c r="AB311">
        <f t="shared" si="32"/>
        <v>-0.46974989520748917</v>
      </c>
      <c r="AC311">
        <f t="shared" si="33"/>
        <v>2.8256607435986111E-2</v>
      </c>
      <c r="AD311">
        <f t="shared" si="34"/>
        <v>-1.0404499091798241</v>
      </c>
      <c r="AE311">
        <f t="shared" si="35"/>
        <v>0.31526865149731303</v>
      </c>
      <c r="AF311">
        <f>C311/7.157</f>
        <v>-0.37445857202738581</v>
      </c>
      <c r="AG311">
        <f>F311/7.157</f>
        <v>-0.54338409948302357</v>
      </c>
      <c r="AH311">
        <f>I311/7.157</f>
        <v>-0.48973033393880117</v>
      </c>
      <c r="AI311">
        <f>L311/7.157</f>
        <v>-0.44976945647617717</v>
      </c>
      <c r="AJ311">
        <f>O311/7.157</f>
        <v>-0.81752130781053511</v>
      </c>
      <c r="AK311">
        <f>R311/7.157</f>
        <v>-1.2633785105491127</v>
      </c>
    </row>
    <row r="312" spans="1:37" x14ac:dyDescent="0.3">
      <c r="A312">
        <f t="shared" si="29"/>
        <v>1.0763888888888888</v>
      </c>
      <c r="B312">
        <v>93000</v>
      </c>
      <c r="C312">
        <v>-2.68</v>
      </c>
      <c r="D312" s="21">
        <v>-658.33600000000001</v>
      </c>
      <c r="E312">
        <v>93000</v>
      </c>
      <c r="F312">
        <v>-3.92</v>
      </c>
      <c r="G312" s="21">
        <v>-837.68200000000002</v>
      </c>
      <c r="H312">
        <v>93000</v>
      </c>
      <c r="I312">
        <v>-3.4940000000000002</v>
      </c>
      <c r="J312" s="21">
        <v>-757.54</v>
      </c>
      <c r="K312">
        <v>93000</v>
      </c>
      <c r="L312">
        <v>-3.2370000000000001</v>
      </c>
      <c r="M312" s="21">
        <v>-738.78300000000002</v>
      </c>
      <c r="N312">
        <v>93000</v>
      </c>
      <c r="O312">
        <v>-4.234</v>
      </c>
      <c r="P312" s="21">
        <v>-561.01099999999997</v>
      </c>
      <c r="Q312">
        <v>93000</v>
      </c>
      <c r="R312">
        <v>-9.2149999999999999</v>
      </c>
      <c r="S312" s="21">
        <v>-864.95299999999997</v>
      </c>
      <c r="T312">
        <f>AVERAGE(C312,F312)</f>
        <v>-3.3</v>
      </c>
      <c r="U312">
        <f>STDEV(C312,F312)</f>
        <v>0.87681240867132026</v>
      </c>
      <c r="V312">
        <f>AVERAGE(I312,L312)</f>
        <v>-3.3654999999999999</v>
      </c>
      <c r="W312">
        <f>STDEV(I312,L312)</f>
        <v>0.18172644276494279</v>
      </c>
      <c r="X312">
        <f>AVERAGE(O312,R312)</f>
        <v>-6.7244999999999999</v>
      </c>
      <c r="Y312">
        <f>STDEV(O312,R312)</f>
        <v>3.5220988770901931</v>
      </c>
      <c r="Z312">
        <f t="shared" si="30"/>
        <v>-0.46108704764566155</v>
      </c>
      <c r="AA312">
        <f t="shared" si="31"/>
        <v>0.12251116510707283</v>
      </c>
      <c r="AB312">
        <f t="shared" si="32"/>
        <v>-0.4702389269246891</v>
      </c>
      <c r="AC312">
        <f t="shared" si="33"/>
        <v>2.5391426961707809E-2</v>
      </c>
      <c r="AD312">
        <f t="shared" si="34"/>
        <v>-0.939569652088864</v>
      </c>
      <c r="AE312">
        <f t="shared" si="35"/>
        <v>0.49211944628897486</v>
      </c>
      <c r="AF312">
        <f>C312/7.157</f>
        <v>-0.37445857202738581</v>
      </c>
      <c r="AG312">
        <f>F312/7.157</f>
        <v>-0.54771552326393735</v>
      </c>
      <c r="AH312">
        <f>I312/7.157</f>
        <v>-0.48819337711331567</v>
      </c>
      <c r="AI312">
        <f>L312/7.157</f>
        <v>-0.45228447673606259</v>
      </c>
      <c r="AJ312">
        <f>O312/7.157</f>
        <v>-0.59158865446416098</v>
      </c>
      <c r="AK312">
        <f>R312/7.157</f>
        <v>-1.2875506497135671</v>
      </c>
    </row>
    <row r="313" spans="1:37" x14ac:dyDescent="0.3">
      <c r="A313">
        <f t="shared" si="29"/>
        <v>1.0798611111111112</v>
      </c>
      <c r="B313">
        <v>93300</v>
      </c>
      <c r="C313">
        <v>-2.6880000000000002</v>
      </c>
      <c r="D313" s="21">
        <v>-659.14200000000005</v>
      </c>
      <c r="E313">
        <v>93300</v>
      </c>
      <c r="F313">
        <v>-3.9039999999999999</v>
      </c>
      <c r="G313" s="21">
        <v>-838.85299999999995</v>
      </c>
      <c r="H313">
        <v>93300</v>
      </c>
      <c r="I313">
        <v>-3.4790000000000001</v>
      </c>
      <c r="J313" s="21">
        <v>-758.58399999999995</v>
      </c>
      <c r="K313">
        <v>93300</v>
      </c>
      <c r="L313">
        <v>-3.2360000000000002</v>
      </c>
      <c r="M313" s="21">
        <v>-739.75400000000002</v>
      </c>
      <c r="N313">
        <v>93300</v>
      </c>
      <c r="O313">
        <v>-5.9219999999999997</v>
      </c>
      <c r="P313" s="21">
        <v>-562.78800000000001</v>
      </c>
      <c r="Q313">
        <v>93300</v>
      </c>
      <c r="R313">
        <v>-10.028</v>
      </c>
      <c r="S313" s="21">
        <v>-867.96100000000001</v>
      </c>
      <c r="T313">
        <f>AVERAGE(C313,F313)</f>
        <v>-3.2960000000000003</v>
      </c>
      <c r="U313">
        <f>STDEV(C313,F313)</f>
        <v>0.85984184592283996</v>
      </c>
      <c r="V313">
        <f>AVERAGE(I313,L313)</f>
        <v>-3.3574999999999999</v>
      </c>
      <c r="W313">
        <f>STDEV(I313,L313)</f>
        <v>0.17182694782833097</v>
      </c>
      <c r="X313">
        <f>AVERAGE(O313,R313)</f>
        <v>-7.9749999999999996</v>
      </c>
      <c r="Y313">
        <f>STDEV(O313,R313)</f>
        <v>2.9033804435519697</v>
      </c>
      <c r="Z313">
        <f t="shared" si="30"/>
        <v>-0.46052815425457599</v>
      </c>
      <c r="AA313">
        <f t="shared" si="31"/>
        <v>0.12013998126629034</v>
      </c>
      <c r="AB313">
        <f t="shared" si="32"/>
        <v>-0.46912114014251782</v>
      </c>
      <c r="AC313">
        <f t="shared" si="33"/>
        <v>2.4008236387918259E-2</v>
      </c>
      <c r="AD313">
        <f t="shared" si="34"/>
        <v>-1.1142936984770155</v>
      </c>
      <c r="AE313">
        <f t="shared" si="35"/>
        <v>0.40567003542713004</v>
      </c>
      <c r="AF313">
        <f>C313/7.157</f>
        <v>-0.37557635880955709</v>
      </c>
      <c r="AG313">
        <f>F313/7.157</f>
        <v>-0.54547994969959479</v>
      </c>
      <c r="AH313">
        <f>I313/7.157</f>
        <v>-0.48609752689674446</v>
      </c>
      <c r="AI313">
        <f>L313/7.157</f>
        <v>-0.45214475338829119</v>
      </c>
      <c r="AJ313">
        <f>O313/7.157</f>
        <v>-0.82744166550230536</v>
      </c>
      <c r="AK313">
        <f>R313/7.157</f>
        <v>-1.4011457314517257</v>
      </c>
    </row>
    <row r="314" spans="1:37" x14ac:dyDescent="0.3">
      <c r="A314">
        <f t="shared" si="29"/>
        <v>1.0833333333333333</v>
      </c>
      <c r="B314">
        <v>93600</v>
      </c>
      <c r="C314">
        <v>-2.677</v>
      </c>
      <c r="D314" s="21">
        <v>-659.94500000000005</v>
      </c>
      <c r="E314">
        <v>93600</v>
      </c>
      <c r="F314">
        <v>-3.8860000000000001</v>
      </c>
      <c r="G314" s="21">
        <v>-840.01900000000001</v>
      </c>
      <c r="H314">
        <v>93600</v>
      </c>
      <c r="I314">
        <v>-3.456</v>
      </c>
      <c r="J314" s="21">
        <v>-759.62099999999998</v>
      </c>
      <c r="K314">
        <v>93600</v>
      </c>
      <c r="L314">
        <v>-3.2320000000000002</v>
      </c>
      <c r="M314" s="21">
        <v>-740.72299999999996</v>
      </c>
      <c r="N314">
        <v>93600</v>
      </c>
      <c r="O314">
        <v>-4.42</v>
      </c>
      <c r="P314" s="21">
        <v>-564.11400000000003</v>
      </c>
      <c r="Q314">
        <v>93600</v>
      </c>
      <c r="R314">
        <v>-10.134</v>
      </c>
      <c r="S314" s="21">
        <v>-871.00099999999998</v>
      </c>
      <c r="T314">
        <f>AVERAGE(C314,F314)</f>
        <v>-3.2815000000000003</v>
      </c>
      <c r="U314">
        <f>STDEV(C314,F314)</f>
        <v>0.85489209845453351</v>
      </c>
      <c r="V314">
        <f>AVERAGE(I314,L314)</f>
        <v>-3.3440000000000003</v>
      </c>
      <c r="W314">
        <f>STDEV(I314,L314)</f>
        <v>0.15839191898578647</v>
      </c>
      <c r="X314">
        <f>AVERAGE(O314,R314)</f>
        <v>-7.2770000000000001</v>
      </c>
      <c r="Y314">
        <f>STDEV(O314,R314)</f>
        <v>4.0404081476999334</v>
      </c>
      <c r="Z314">
        <f t="shared" si="30"/>
        <v>-0.45850216571189051</v>
      </c>
      <c r="AA314">
        <f t="shared" si="31"/>
        <v>0.11944838597939549</v>
      </c>
      <c r="AB314">
        <f t="shared" si="32"/>
        <v>-0.4672348749476038</v>
      </c>
      <c r="AC314">
        <f t="shared" si="33"/>
        <v>2.2131049180632453E-2</v>
      </c>
      <c r="AD314">
        <f t="shared" si="34"/>
        <v>-1.0167668017325695</v>
      </c>
      <c r="AE314">
        <f t="shared" si="35"/>
        <v>0.56453935275952682</v>
      </c>
      <c r="AF314">
        <f>C314/7.157</f>
        <v>-0.37403940198407154</v>
      </c>
      <c r="AG314">
        <f>F314/7.157</f>
        <v>-0.54296492943970942</v>
      </c>
      <c r="AH314">
        <f>I314/7.157</f>
        <v>-0.48288388989800196</v>
      </c>
      <c r="AI314">
        <f>L314/7.157</f>
        <v>-0.45158585999720557</v>
      </c>
      <c r="AJ314">
        <f>O314/7.157</f>
        <v>-0.61757719714964365</v>
      </c>
      <c r="AK314">
        <f>R314/7.157</f>
        <v>-1.4159564063154955</v>
      </c>
    </row>
    <row r="315" spans="1:37" x14ac:dyDescent="0.3">
      <c r="A315">
        <f t="shared" si="29"/>
        <v>1.0868055555555556</v>
      </c>
      <c r="B315">
        <v>93900</v>
      </c>
      <c r="C315">
        <v>-2.6629999999999998</v>
      </c>
      <c r="D315" s="21">
        <v>-660.74400000000003</v>
      </c>
      <c r="E315">
        <v>93900</v>
      </c>
      <c r="F315">
        <v>-3.8690000000000002</v>
      </c>
      <c r="G315" s="21">
        <v>-841.17899999999997</v>
      </c>
      <c r="H315">
        <v>93900</v>
      </c>
      <c r="I315">
        <v>-3.448</v>
      </c>
      <c r="J315" s="21">
        <v>-760.65499999999997</v>
      </c>
      <c r="K315">
        <v>93900</v>
      </c>
      <c r="L315">
        <v>-3.262</v>
      </c>
      <c r="M315" s="21">
        <v>-741.702</v>
      </c>
      <c r="N315">
        <v>93900</v>
      </c>
      <c r="O315">
        <v>-5.93</v>
      </c>
      <c r="P315" s="21">
        <v>-565.89300000000003</v>
      </c>
      <c r="Q315">
        <v>93900</v>
      </c>
      <c r="R315">
        <v>-10.99</v>
      </c>
      <c r="S315" s="21">
        <v>-874.298</v>
      </c>
      <c r="T315">
        <f>AVERAGE(C315,F315)</f>
        <v>-3.266</v>
      </c>
      <c r="U315">
        <f>STDEV(C315,F315)</f>
        <v>0.85277077811097668</v>
      </c>
      <c r="V315">
        <f>AVERAGE(I315,L315)</f>
        <v>-3.355</v>
      </c>
      <c r="W315">
        <f>STDEV(I315,L315)</f>
        <v>0.13152186130069779</v>
      </c>
      <c r="X315">
        <f>AVERAGE(O315,R315)</f>
        <v>-8.4600000000000009</v>
      </c>
      <c r="Y315">
        <f>STDEV(O315,R315)</f>
        <v>3.5779603128039246</v>
      </c>
      <c r="Z315">
        <f t="shared" si="30"/>
        <v>-0.45633645382143356</v>
      </c>
      <c r="AA315">
        <f t="shared" si="31"/>
        <v>0.11915198799929813</v>
      </c>
      <c r="AB315">
        <f t="shared" si="32"/>
        <v>-0.46877183177308929</v>
      </c>
      <c r="AC315">
        <f t="shared" si="33"/>
        <v>1.8376674766060891E-2</v>
      </c>
      <c r="AD315">
        <f t="shared" si="34"/>
        <v>-1.1820595221461507</v>
      </c>
      <c r="AE315">
        <f t="shared" si="35"/>
        <v>0.49992459309821496</v>
      </c>
      <c r="AF315">
        <f>C315/7.157</f>
        <v>-0.37208327511527173</v>
      </c>
      <c r="AG315">
        <f>F315/7.157</f>
        <v>-0.5405896325275954</v>
      </c>
      <c r="AH315">
        <f>I315/7.157</f>
        <v>-0.48176610311583062</v>
      </c>
      <c r="AI315">
        <f>L315/7.157</f>
        <v>-0.45577756043034789</v>
      </c>
      <c r="AJ315">
        <f>O315/7.157</f>
        <v>-0.82855945228447669</v>
      </c>
      <c r="AK315">
        <f>R315/7.157</f>
        <v>-1.5355595920078244</v>
      </c>
    </row>
    <row r="316" spans="1:37" x14ac:dyDescent="0.3">
      <c r="A316">
        <f t="shared" si="29"/>
        <v>1.0902777777777777</v>
      </c>
      <c r="B316">
        <v>94200</v>
      </c>
      <c r="C316">
        <v>-2.68</v>
      </c>
      <c r="D316" s="21">
        <v>-661.548</v>
      </c>
      <c r="E316">
        <v>94200</v>
      </c>
      <c r="F316">
        <v>-3.8679999999999999</v>
      </c>
      <c r="G316" s="21">
        <v>-842.34</v>
      </c>
      <c r="H316">
        <v>94200</v>
      </c>
      <c r="I316">
        <v>-3.4750000000000001</v>
      </c>
      <c r="J316" s="21">
        <v>-761.69799999999998</v>
      </c>
      <c r="K316">
        <v>94200</v>
      </c>
      <c r="L316">
        <v>-3.2749999999999999</v>
      </c>
      <c r="M316" s="21">
        <v>-742.68499999999995</v>
      </c>
      <c r="N316">
        <v>94200</v>
      </c>
      <c r="O316">
        <v>-4.9050000000000002</v>
      </c>
      <c r="P316" s="21">
        <v>-567.36400000000003</v>
      </c>
      <c r="Q316">
        <v>94200</v>
      </c>
      <c r="R316">
        <v>-9.5129999999999999</v>
      </c>
      <c r="S316" s="21">
        <v>-877.15200000000004</v>
      </c>
      <c r="T316">
        <f>AVERAGE(C316,F316)</f>
        <v>-3.274</v>
      </c>
      <c r="U316">
        <f>STDEV(C316,F316)</f>
        <v>0.84004285604962048</v>
      </c>
      <c r="V316">
        <f>AVERAGE(I316,L316)</f>
        <v>-3.375</v>
      </c>
      <c r="W316">
        <f>STDEV(I316,L316)</f>
        <v>0.14142135623730964</v>
      </c>
      <c r="X316">
        <f>AVERAGE(O316,R316)</f>
        <v>-7.2089999999999996</v>
      </c>
      <c r="Y316">
        <f>STDEV(O316,R316)</f>
        <v>3.2583480477076137</v>
      </c>
      <c r="Z316">
        <f t="shared" si="30"/>
        <v>-0.45745424060360484</v>
      </c>
      <c r="AA316">
        <f t="shared" si="31"/>
        <v>0.11737360011871181</v>
      </c>
      <c r="AB316">
        <f t="shared" si="32"/>
        <v>-0.47156629872851752</v>
      </c>
      <c r="AC316">
        <f t="shared" si="33"/>
        <v>1.9759865339850444E-2</v>
      </c>
      <c r="AD316">
        <f t="shared" si="34"/>
        <v>-1.0072656140841134</v>
      </c>
      <c r="AE316">
        <f t="shared" si="35"/>
        <v>0.45526729743015421</v>
      </c>
      <c r="AF316">
        <f>C316/7.157</f>
        <v>-0.37445857202738581</v>
      </c>
      <c r="AG316">
        <f>F316/7.157</f>
        <v>-0.54044990917982394</v>
      </c>
      <c r="AH316">
        <f>I316/7.157</f>
        <v>-0.48553863350565879</v>
      </c>
      <c r="AI316">
        <f>L316/7.157</f>
        <v>-0.45759396395137625</v>
      </c>
      <c r="AJ316">
        <f>O316/7.157</f>
        <v>-0.68534302081877885</v>
      </c>
      <c r="AK316">
        <f>R316/7.157</f>
        <v>-1.3291882073494481</v>
      </c>
    </row>
    <row r="317" spans="1:37" x14ac:dyDescent="0.3">
      <c r="A317">
        <f t="shared" si="29"/>
        <v>1.09375</v>
      </c>
      <c r="B317">
        <v>94500</v>
      </c>
      <c r="C317">
        <v>-2.68</v>
      </c>
      <c r="D317" s="21">
        <v>-662.35199999999998</v>
      </c>
      <c r="E317">
        <v>94500</v>
      </c>
      <c r="F317">
        <v>-3.875</v>
      </c>
      <c r="G317" s="21">
        <v>-843.50199999999995</v>
      </c>
      <c r="H317">
        <v>94500</v>
      </c>
      <c r="I317">
        <v>-3.4689999999999999</v>
      </c>
      <c r="J317" s="21">
        <v>-762.73800000000006</v>
      </c>
      <c r="K317">
        <v>94500</v>
      </c>
      <c r="L317">
        <v>-3.2309999999999999</v>
      </c>
      <c r="M317" s="21">
        <v>-743.654</v>
      </c>
      <c r="N317">
        <v>94500</v>
      </c>
      <c r="O317">
        <v>-5.4870000000000001</v>
      </c>
      <c r="P317" s="21">
        <v>-569.01099999999997</v>
      </c>
      <c r="Q317">
        <v>94500</v>
      </c>
      <c r="R317">
        <v>-10.823</v>
      </c>
      <c r="S317" s="21">
        <v>-880.399</v>
      </c>
      <c r="T317">
        <f>AVERAGE(C317,F317)</f>
        <v>-3.2774999999999999</v>
      </c>
      <c r="U317">
        <f>STDEV(C317,F317)</f>
        <v>0.84499260351792582</v>
      </c>
      <c r="V317">
        <f>AVERAGE(I317,L317)</f>
        <v>-3.3499999999999996</v>
      </c>
      <c r="W317">
        <f>STDEV(I317,L317)</f>
        <v>0.1682914139223983</v>
      </c>
      <c r="X317">
        <f>AVERAGE(O317,R317)</f>
        <v>-8.1550000000000011</v>
      </c>
      <c r="Y317">
        <f>STDEV(O317,R317)</f>
        <v>3.7731217844114169</v>
      </c>
      <c r="Z317">
        <f t="shared" si="30"/>
        <v>-0.45794327232080478</v>
      </c>
      <c r="AA317">
        <f t="shared" si="31"/>
        <v>0.11806519540560652</v>
      </c>
      <c r="AB317">
        <f t="shared" si="32"/>
        <v>-0.46807321503423216</v>
      </c>
      <c r="AC317">
        <f t="shared" si="33"/>
        <v>2.3514239754422007E-2</v>
      </c>
      <c r="AD317">
        <f t="shared" si="34"/>
        <v>-1.1394439010758699</v>
      </c>
      <c r="AE317">
        <f t="shared" si="35"/>
        <v>0.52719320726720931</v>
      </c>
      <c r="AF317">
        <f>C317/7.157</f>
        <v>-0.37445857202738581</v>
      </c>
      <c r="AG317">
        <f>F317/7.157</f>
        <v>-0.54142797261422382</v>
      </c>
      <c r="AH317">
        <f>I317/7.157</f>
        <v>-0.48470029341903031</v>
      </c>
      <c r="AI317">
        <f>L317/7.157</f>
        <v>-0.45144613664943412</v>
      </c>
      <c r="AJ317">
        <f>O317/7.157</f>
        <v>-0.76666200922174099</v>
      </c>
      <c r="AK317">
        <f>R317/7.157</f>
        <v>-1.5122257929299987</v>
      </c>
    </row>
    <row r="318" spans="1:37" x14ac:dyDescent="0.3">
      <c r="A318">
        <f t="shared" si="29"/>
        <v>1.0972222222222223</v>
      </c>
      <c r="B318">
        <v>94800</v>
      </c>
      <c r="C318">
        <v>-2.6659999999999999</v>
      </c>
      <c r="D318" s="21">
        <v>-663.15200000000004</v>
      </c>
      <c r="E318">
        <v>94800</v>
      </c>
      <c r="F318">
        <v>-3.8639999999999999</v>
      </c>
      <c r="G318" s="21">
        <v>-844.66099999999994</v>
      </c>
      <c r="H318">
        <v>94800</v>
      </c>
      <c r="I318">
        <v>-3.4510000000000001</v>
      </c>
      <c r="J318" s="21">
        <v>-763.774</v>
      </c>
      <c r="K318">
        <v>94800</v>
      </c>
      <c r="L318">
        <v>-3.19</v>
      </c>
      <c r="M318" s="21">
        <v>-744.61099999999999</v>
      </c>
      <c r="N318">
        <v>94800</v>
      </c>
      <c r="O318">
        <v>-6.3070000000000004</v>
      </c>
      <c r="P318" s="21">
        <v>-570.90300000000002</v>
      </c>
      <c r="Q318">
        <v>94800</v>
      </c>
      <c r="R318">
        <v>-9.7140000000000004</v>
      </c>
      <c r="S318" s="21">
        <v>-883.31299999999999</v>
      </c>
      <c r="T318">
        <f>AVERAGE(C318,F318)</f>
        <v>-3.2649999999999997</v>
      </c>
      <c r="U318">
        <f>STDEV(C318,F318)</f>
        <v>0.84711392386148565</v>
      </c>
      <c r="V318">
        <f>AVERAGE(I318,L318)</f>
        <v>-3.3205</v>
      </c>
      <c r="W318">
        <f>STDEV(I318,L318)</f>
        <v>0.18455486988968897</v>
      </c>
      <c r="X318">
        <f>AVERAGE(O318,R318)</f>
        <v>-8.0105000000000004</v>
      </c>
      <c r="Y318">
        <f>STDEV(O318,R318)</f>
        <v>2.4091128035025653</v>
      </c>
      <c r="Z318">
        <f t="shared" si="30"/>
        <v>-0.4561967304736621</v>
      </c>
      <c r="AA318">
        <f t="shared" si="31"/>
        <v>0.1183615933857043</v>
      </c>
      <c r="AB318">
        <f t="shared" si="32"/>
        <v>-0.46395137627497557</v>
      </c>
      <c r="AC318">
        <f t="shared" si="33"/>
        <v>2.5786624268504817E-2</v>
      </c>
      <c r="AD318">
        <f t="shared" si="34"/>
        <v>-1.1192538773229006</v>
      </c>
      <c r="AE318">
        <f t="shared" si="35"/>
        <v>0.33660930606435174</v>
      </c>
      <c r="AF318">
        <f>C318/7.157</f>
        <v>-0.37250244515858599</v>
      </c>
      <c r="AG318">
        <f>F318/7.157</f>
        <v>-0.53989101578873833</v>
      </c>
      <c r="AH318">
        <f>I318/7.157</f>
        <v>-0.48218527315914489</v>
      </c>
      <c r="AI318">
        <f>L318/7.157</f>
        <v>-0.44571747939080619</v>
      </c>
      <c r="AJ318">
        <f>O318/7.157</f>
        <v>-0.88123515439429934</v>
      </c>
      <c r="AK318">
        <f>R318/7.157</f>
        <v>-1.3572726002515021</v>
      </c>
    </row>
    <row r="319" spans="1:37" x14ac:dyDescent="0.3">
      <c r="A319">
        <f t="shared" si="29"/>
        <v>1.1006944444444444</v>
      </c>
      <c r="B319">
        <v>95100</v>
      </c>
      <c r="C319">
        <v>-2.6589999999999998</v>
      </c>
      <c r="D319" s="21">
        <v>-663.94899999999996</v>
      </c>
      <c r="E319">
        <v>95100</v>
      </c>
      <c r="F319">
        <v>-3.855</v>
      </c>
      <c r="G319" s="21">
        <v>-845.81799999999998</v>
      </c>
      <c r="H319">
        <v>95100</v>
      </c>
      <c r="I319">
        <v>-3.44</v>
      </c>
      <c r="J319" s="21">
        <v>-764.80600000000004</v>
      </c>
      <c r="K319">
        <v>95100</v>
      </c>
      <c r="L319">
        <v>-3.18</v>
      </c>
      <c r="M319" s="21">
        <v>-745.56500000000005</v>
      </c>
      <c r="N319">
        <v>95100</v>
      </c>
      <c r="O319">
        <v>-5.234</v>
      </c>
      <c r="P319" s="21">
        <v>-572.47299999999996</v>
      </c>
      <c r="Q319">
        <v>95100</v>
      </c>
      <c r="R319">
        <v>-9.2949999999999999</v>
      </c>
      <c r="S319" s="21">
        <v>-886.10199999999998</v>
      </c>
      <c r="T319">
        <f>AVERAGE(C319,F319)</f>
        <v>-3.2569999999999997</v>
      </c>
      <c r="U319">
        <f>STDEV(C319,F319)</f>
        <v>0.84569971029911328</v>
      </c>
      <c r="V319">
        <f>AVERAGE(I319,L319)</f>
        <v>-3.31</v>
      </c>
      <c r="W319">
        <f>STDEV(I319,L319)</f>
        <v>0.1838477631085022</v>
      </c>
      <c r="X319">
        <f>AVERAGE(O319,R319)</f>
        <v>-7.2645</v>
      </c>
      <c r="Y319">
        <f>STDEV(O319,R319)</f>
        <v>2.8715606383985706</v>
      </c>
      <c r="Z319">
        <f t="shared" si="30"/>
        <v>-0.45507894369149082</v>
      </c>
      <c r="AA319">
        <f t="shared" si="31"/>
        <v>0.11816399473230589</v>
      </c>
      <c r="AB319">
        <f t="shared" si="32"/>
        <v>-0.4624842811233757</v>
      </c>
      <c r="AC319">
        <f t="shared" si="33"/>
        <v>2.5687824941805534E-2</v>
      </c>
      <c r="AD319">
        <f t="shared" si="34"/>
        <v>-1.0150202598854268</v>
      </c>
      <c r="AE319">
        <f t="shared" si="35"/>
        <v>0.40122406572566305</v>
      </c>
      <c r="AF319">
        <f>C319/7.157</f>
        <v>-0.37152438172418606</v>
      </c>
      <c r="AG319">
        <f>F319/7.157</f>
        <v>-0.53863350565879553</v>
      </c>
      <c r="AH319">
        <f>I319/7.157</f>
        <v>-0.48064831633365934</v>
      </c>
      <c r="AI319">
        <f>L319/7.157</f>
        <v>-0.4443202459130921</v>
      </c>
      <c r="AJ319">
        <f>O319/7.157</f>
        <v>-0.73131200223557358</v>
      </c>
      <c r="AK319">
        <f>R319/7.157</f>
        <v>-1.2987285175352801</v>
      </c>
    </row>
    <row r="320" spans="1:37" x14ac:dyDescent="0.3">
      <c r="A320">
        <f t="shared" si="29"/>
        <v>1.1041666666666667</v>
      </c>
      <c r="B320">
        <v>95400</v>
      </c>
      <c r="C320">
        <v>-2.677</v>
      </c>
      <c r="D320" s="21">
        <v>-664.75300000000004</v>
      </c>
      <c r="E320">
        <v>95400</v>
      </c>
      <c r="F320">
        <v>-3.855</v>
      </c>
      <c r="G320" s="21">
        <v>-846.97500000000002</v>
      </c>
      <c r="H320">
        <v>95400</v>
      </c>
      <c r="I320">
        <v>-3.4420000000000002</v>
      </c>
      <c r="J320" s="21">
        <v>-765.83799999999997</v>
      </c>
      <c r="K320">
        <v>95400</v>
      </c>
      <c r="L320">
        <v>-3.1819999999999999</v>
      </c>
      <c r="M320" s="21">
        <v>-746.51900000000001</v>
      </c>
      <c r="N320">
        <v>95400</v>
      </c>
      <c r="O320">
        <v>-4.5229999999999997</v>
      </c>
      <c r="P320" s="21">
        <v>-573.83000000000004</v>
      </c>
      <c r="Q320">
        <v>95400</v>
      </c>
      <c r="R320">
        <v>-9.984</v>
      </c>
      <c r="S320" s="21">
        <v>-889.09699999999998</v>
      </c>
      <c r="T320">
        <f>AVERAGE(C320,F320)</f>
        <v>-3.266</v>
      </c>
      <c r="U320">
        <f>STDEV(C320,F320)</f>
        <v>0.83297178823775297</v>
      </c>
      <c r="V320">
        <f>AVERAGE(I320,L320)</f>
        <v>-3.3120000000000003</v>
      </c>
      <c r="W320">
        <f>STDEV(I320,L320)</f>
        <v>0.18384776310850251</v>
      </c>
      <c r="X320">
        <f>AVERAGE(O320,R320)</f>
        <v>-7.2534999999999998</v>
      </c>
      <c r="Y320">
        <f>STDEV(O320,R320)</f>
        <v>3.8615101320597356</v>
      </c>
      <c r="Z320">
        <f t="shared" si="30"/>
        <v>-0.45633645382143356</v>
      </c>
      <c r="AA320">
        <f t="shared" si="31"/>
        <v>0.11638560685171902</v>
      </c>
      <c r="AB320">
        <f t="shared" si="32"/>
        <v>-0.46276372781891856</v>
      </c>
      <c r="AC320">
        <f t="shared" si="33"/>
        <v>2.5687824941805576E-2</v>
      </c>
      <c r="AD320">
        <f t="shared" si="34"/>
        <v>-1.0134833030599413</v>
      </c>
      <c r="AE320">
        <f t="shared" si="35"/>
        <v>0.53954312310461583</v>
      </c>
      <c r="AF320">
        <f>C320/7.157</f>
        <v>-0.37403940198407154</v>
      </c>
      <c r="AG320">
        <f>F320/7.157</f>
        <v>-0.53863350565879553</v>
      </c>
      <c r="AH320">
        <f>I320/7.157</f>
        <v>-0.4809277630292022</v>
      </c>
      <c r="AI320">
        <f>L320/7.157</f>
        <v>-0.44459969260863491</v>
      </c>
      <c r="AJ320">
        <f>O320/7.157</f>
        <v>-0.63196870197009913</v>
      </c>
      <c r="AK320">
        <f>R320/7.157</f>
        <v>-1.3949979041497835</v>
      </c>
    </row>
    <row r="321" spans="1:37" x14ac:dyDescent="0.3">
      <c r="A321">
        <f t="shared" si="29"/>
        <v>1.1076388888888888</v>
      </c>
      <c r="B321">
        <v>95700</v>
      </c>
      <c r="C321">
        <v>-2.677</v>
      </c>
      <c r="D321" s="21">
        <v>-665.55600000000004</v>
      </c>
      <c r="E321">
        <v>95700</v>
      </c>
      <c r="F321">
        <v>-3.8479999999999999</v>
      </c>
      <c r="G321" s="21">
        <v>-848.12900000000002</v>
      </c>
      <c r="H321">
        <v>95700</v>
      </c>
      <c r="I321">
        <v>-3.4289999999999998</v>
      </c>
      <c r="J321" s="21">
        <v>-766.86699999999996</v>
      </c>
      <c r="K321">
        <v>95700</v>
      </c>
      <c r="L321">
        <v>-3.2</v>
      </c>
      <c r="M321" s="21">
        <v>-747.47900000000004</v>
      </c>
      <c r="N321">
        <v>95700</v>
      </c>
      <c r="O321">
        <v>-6.7850000000000001</v>
      </c>
      <c r="P321" s="21">
        <v>-575.86500000000001</v>
      </c>
      <c r="Q321">
        <v>95700</v>
      </c>
      <c r="R321">
        <v>-9.9239999999999995</v>
      </c>
      <c r="S321" s="21">
        <v>-892.07399999999996</v>
      </c>
      <c r="T321">
        <f>AVERAGE(C321,F321)</f>
        <v>-3.2625000000000002</v>
      </c>
      <c r="U321">
        <f>STDEV(C321,F321)</f>
        <v>0.82802204076944641</v>
      </c>
      <c r="V321">
        <f>AVERAGE(I321,L321)</f>
        <v>-3.3144999999999998</v>
      </c>
      <c r="W321">
        <f>STDEV(I321,L321)</f>
        <v>0.16192745289171911</v>
      </c>
      <c r="X321">
        <f>AVERAGE(O321,R321)</f>
        <v>-8.3544999999999998</v>
      </c>
      <c r="Y321">
        <f>STDEV(O321,R321)</f>
        <v>2.2196081861445718</v>
      </c>
      <c r="Z321">
        <f t="shared" si="30"/>
        <v>-0.45584742210423362</v>
      </c>
      <c r="AA321">
        <f t="shared" si="31"/>
        <v>0.11569401156482415</v>
      </c>
      <c r="AB321">
        <f t="shared" si="32"/>
        <v>-0.46311303618834704</v>
      </c>
      <c r="AC321">
        <f t="shared" si="33"/>
        <v>2.2625045814128702E-2</v>
      </c>
      <c r="AD321">
        <f t="shared" si="34"/>
        <v>-1.1673187089562667</v>
      </c>
      <c r="AE321">
        <f t="shared" si="35"/>
        <v>0.31013108650895232</v>
      </c>
      <c r="AF321">
        <f>C321/7.157</f>
        <v>-0.37403940198407154</v>
      </c>
      <c r="AG321">
        <f>F321/7.157</f>
        <v>-0.53765544222439565</v>
      </c>
      <c r="AH321">
        <f>I321/7.157</f>
        <v>-0.4791113595081738</v>
      </c>
      <c r="AI321">
        <f>L321/7.157</f>
        <v>-0.44711471286852034</v>
      </c>
      <c r="AJ321">
        <f>O321/7.157</f>
        <v>-0.94802291462903454</v>
      </c>
      <c r="AK321">
        <f>R321/7.157</f>
        <v>-1.3866145032834987</v>
      </c>
    </row>
    <row r="322" spans="1:37" x14ac:dyDescent="0.3">
      <c r="A322">
        <f t="shared" si="29"/>
        <v>1.1111111111111112</v>
      </c>
      <c r="B322">
        <v>96000</v>
      </c>
      <c r="C322">
        <v>-2.7050000000000001</v>
      </c>
      <c r="D322" s="21">
        <v>-666.36699999999996</v>
      </c>
      <c r="E322">
        <v>96000</v>
      </c>
      <c r="F322">
        <v>-3.8380000000000001</v>
      </c>
      <c r="G322" s="21">
        <v>-849.28</v>
      </c>
      <c r="H322">
        <v>96000</v>
      </c>
      <c r="I322">
        <v>-3.4159999999999999</v>
      </c>
      <c r="J322" s="21">
        <v>-767.89200000000005</v>
      </c>
      <c r="K322">
        <v>96000</v>
      </c>
      <c r="L322">
        <v>-3.1819999999999999</v>
      </c>
      <c r="M322" s="21">
        <v>-748.43399999999997</v>
      </c>
      <c r="N322">
        <v>96000</v>
      </c>
      <c r="O322">
        <v>-5.01</v>
      </c>
      <c r="P322" s="21">
        <v>-577.36800000000005</v>
      </c>
      <c r="Q322">
        <v>96000</v>
      </c>
      <c r="R322">
        <v>-10.067</v>
      </c>
      <c r="S322" s="21">
        <v>-895.09400000000005</v>
      </c>
      <c r="T322">
        <f>AVERAGE(C322,F322)</f>
        <v>-3.2715000000000001</v>
      </c>
      <c r="U322">
        <f>STDEV(C322,F322)</f>
        <v>0.80115198308435687</v>
      </c>
      <c r="V322">
        <f>AVERAGE(I322,L322)</f>
        <v>-3.2989999999999999</v>
      </c>
      <c r="W322">
        <f>STDEV(I322,L322)</f>
        <v>0.16546298679765212</v>
      </c>
      <c r="X322">
        <f>AVERAGE(O322,R322)</f>
        <v>-7.5385</v>
      </c>
      <c r="Y322">
        <f>STDEV(O322,R322)</f>
        <v>3.5758389924603713</v>
      </c>
      <c r="Z322">
        <f t="shared" si="30"/>
        <v>-0.45710493223417636</v>
      </c>
      <c r="AA322">
        <f t="shared" si="31"/>
        <v>0.11193963715025246</v>
      </c>
      <c r="AB322">
        <f t="shared" si="32"/>
        <v>-0.46094732429789015</v>
      </c>
      <c r="AC322">
        <f t="shared" si="33"/>
        <v>2.3119042447624999E-2</v>
      </c>
      <c r="AD322">
        <f t="shared" si="34"/>
        <v>-1.0533044571747938</v>
      </c>
      <c r="AE322">
        <f t="shared" si="35"/>
        <v>0.49962819511811812</v>
      </c>
      <c r="AF322">
        <f>C322/7.157</f>
        <v>-0.37795165572167111</v>
      </c>
      <c r="AG322">
        <f>F322/7.157</f>
        <v>-0.53625820874668162</v>
      </c>
      <c r="AH322">
        <f>I322/7.157</f>
        <v>-0.47729495598714544</v>
      </c>
      <c r="AI322">
        <f>L322/7.157</f>
        <v>-0.44459969260863491</v>
      </c>
      <c r="AJ322">
        <f>O322/7.157</f>
        <v>-0.70001397233477713</v>
      </c>
      <c r="AK322">
        <f>R322/7.157</f>
        <v>-1.4065949420148107</v>
      </c>
    </row>
    <row r="323" spans="1:37" x14ac:dyDescent="0.3">
      <c r="A323">
        <f t="shared" si="29"/>
        <v>1.1145833333333333</v>
      </c>
      <c r="B323">
        <v>96300</v>
      </c>
      <c r="C323">
        <v>-2.7050000000000001</v>
      </c>
      <c r="D323" s="21">
        <v>-667.178</v>
      </c>
      <c r="E323">
        <v>96300</v>
      </c>
      <c r="F323">
        <v>-3.86</v>
      </c>
      <c r="G323" s="21">
        <v>-850.43799999999999</v>
      </c>
      <c r="H323">
        <v>96300</v>
      </c>
      <c r="I323">
        <v>-3.3959999999999999</v>
      </c>
      <c r="J323" s="21">
        <v>-768.91</v>
      </c>
      <c r="K323">
        <v>96300</v>
      </c>
      <c r="L323">
        <v>-3.206</v>
      </c>
      <c r="M323" s="21">
        <v>-749.39599999999996</v>
      </c>
      <c r="N323">
        <v>96300</v>
      </c>
      <c r="O323">
        <v>-6.3780000000000001</v>
      </c>
      <c r="P323" s="21">
        <v>-579.28099999999995</v>
      </c>
      <c r="Q323">
        <v>96300</v>
      </c>
      <c r="R323">
        <v>-9.9990000000000006</v>
      </c>
      <c r="S323" s="21">
        <v>-898.09400000000005</v>
      </c>
      <c r="T323">
        <f>AVERAGE(C323,F323)</f>
        <v>-3.2824999999999998</v>
      </c>
      <c r="U323">
        <f>STDEV(C323,F323)</f>
        <v>0.81670833227046358</v>
      </c>
      <c r="V323">
        <f>AVERAGE(I323,L323)</f>
        <v>-3.3010000000000002</v>
      </c>
      <c r="W323">
        <f>STDEV(I323,L323)</f>
        <v>0.134350288425444</v>
      </c>
      <c r="X323">
        <f>AVERAGE(O323,R323)</f>
        <v>-8.1885000000000012</v>
      </c>
      <c r="Y323">
        <f>STDEV(O323,R323)</f>
        <v>2.5604336546764852</v>
      </c>
      <c r="Z323">
        <f t="shared" si="30"/>
        <v>-0.45864188905966186</v>
      </c>
      <c r="AA323">
        <f t="shared" si="31"/>
        <v>0.11411322233763638</v>
      </c>
      <c r="AB323">
        <f t="shared" si="32"/>
        <v>-0.46122677099343301</v>
      </c>
      <c r="AC323">
        <f t="shared" si="33"/>
        <v>1.8771872072857902E-2</v>
      </c>
      <c r="AD323">
        <f t="shared" si="34"/>
        <v>-1.1441246332262123</v>
      </c>
      <c r="AE323">
        <f t="shared" si="35"/>
        <v>0.35775236197799148</v>
      </c>
      <c r="AF323">
        <f>C323/7.157</f>
        <v>-0.37795165572167111</v>
      </c>
      <c r="AG323">
        <f>F323/7.157</f>
        <v>-0.5393321223976526</v>
      </c>
      <c r="AH323">
        <f>I323/7.157</f>
        <v>-0.47450048903171721</v>
      </c>
      <c r="AI323">
        <f>L323/7.157</f>
        <v>-0.44795305295514881</v>
      </c>
      <c r="AJ323">
        <f>O323/7.157</f>
        <v>-0.89115551208606958</v>
      </c>
      <c r="AK323">
        <f>R323/7.157</f>
        <v>-1.3970937543663546</v>
      </c>
    </row>
    <row r="324" spans="1:37" x14ac:dyDescent="0.3">
      <c r="A324">
        <f t="shared" ref="A324:A387" si="36">B324/(60*60*24)</f>
        <v>1.1180555555555556</v>
      </c>
      <c r="B324">
        <v>96600</v>
      </c>
      <c r="C324">
        <v>-2.706</v>
      </c>
      <c r="D324" s="21">
        <v>-667.99</v>
      </c>
      <c r="E324">
        <v>96600</v>
      </c>
      <c r="F324">
        <v>-3.843</v>
      </c>
      <c r="G324" s="21">
        <v>-851.59100000000001</v>
      </c>
      <c r="H324">
        <v>96600</v>
      </c>
      <c r="I324">
        <v>-3.38</v>
      </c>
      <c r="J324" s="21">
        <v>-769.92499999999995</v>
      </c>
      <c r="K324">
        <v>96600</v>
      </c>
      <c r="L324">
        <v>-3.2250000000000001</v>
      </c>
      <c r="M324" s="21">
        <v>-750.36300000000006</v>
      </c>
      <c r="N324">
        <v>96600</v>
      </c>
      <c r="O324">
        <v>-5.1630000000000003</v>
      </c>
      <c r="P324" s="21">
        <v>-580.83000000000004</v>
      </c>
      <c r="Q324">
        <v>96600</v>
      </c>
      <c r="R324">
        <v>-10.131</v>
      </c>
      <c r="S324" s="21">
        <v>-901.13300000000004</v>
      </c>
      <c r="T324">
        <f>AVERAGE(C324,F324)</f>
        <v>-3.2744999999999997</v>
      </c>
      <c r="U324">
        <f>STDEV(C324,F324)</f>
        <v>0.80398041020910671</v>
      </c>
      <c r="V324">
        <f>AVERAGE(I324,L324)</f>
        <v>-3.3025000000000002</v>
      </c>
      <c r="W324">
        <f>STDEV(I324,L324)</f>
        <v>0.10960155108391473</v>
      </c>
      <c r="X324">
        <f>AVERAGE(O324,R324)</f>
        <v>-7.6470000000000002</v>
      </c>
      <c r="Y324">
        <f>STDEV(O324,R324)</f>
        <v>3.5129064889347688</v>
      </c>
      <c r="Z324">
        <f t="shared" ref="Z324:Z387" si="37">T324/7.157</f>
        <v>-0.45752410227749052</v>
      </c>
      <c r="AA324">
        <f t="shared" ref="AA324:AA387" si="38">U324/7.157</f>
        <v>0.11233483445704998</v>
      </c>
      <c r="AB324">
        <f t="shared" ref="AB324:AB387" si="39">V324/7.157</f>
        <v>-0.46143635601509014</v>
      </c>
      <c r="AC324">
        <f t="shared" ref="AC324:AC387" si="40">W324/7.157</f>
        <v>1.5313895638384062E-2</v>
      </c>
      <c r="AD324">
        <f t="shared" ref="AD324:AD387" si="41">X324/7.157</f>
        <v>-1.0684644404079922</v>
      </c>
      <c r="AE324">
        <f t="shared" ref="AE324:AE387" si="42">Y324/7.157</f>
        <v>0.49083505504188468</v>
      </c>
      <c r="AF324">
        <f>C324/7.157</f>
        <v>-0.37809137906944251</v>
      </c>
      <c r="AG324">
        <f>F324/7.157</f>
        <v>-0.53695682548553858</v>
      </c>
      <c r="AH324">
        <f>I324/7.157</f>
        <v>-0.47226491546737459</v>
      </c>
      <c r="AI324">
        <f>L324/7.157</f>
        <v>-0.45060779656280564</v>
      </c>
      <c r="AJ324">
        <f>O324/7.157</f>
        <v>-0.72139164454380333</v>
      </c>
      <c r="AK324">
        <f>R324/7.157</f>
        <v>-1.4155372362721812</v>
      </c>
    </row>
    <row r="325" spans="1:37" x14ac:dyDescent="0.3">
      <c r="A325">
        <f t="shared" si="36"/>
        <v>1.1215277777777777</v>
      </c>
      <c r="B325">
        <v>96900</v>
      </c>
      <c r="C325">
        <v>-2.6920000000000002</v>
      </c>
      <c r="D325" s="21">
        <v>-668.798</v>
      </c>
      <c r="E325">
        <v>96900</v>
      </c>
      <c r="F325">
        <v>-3.8370000000000002</v>
      </c>
      <c r="G325" s="21">
        <v>-852.74199999999996</v>
      </c>
      <c r="H325">
        <v>96900</v>
      </c>
      <c r="I325">
        <v>-3.411</v>
      </c>
      <c r="J325" s="21">
        <v>-770.94799999999998</v>
      </c>
      <c r="K325">
        <v>96900</v>
      </c>
      <c r="L325">
        <v>-3.1989999999999998</v>
      </c>
      <c r="M325" s="21">
        <v>-751.32299999999998</v>
      </c>
      <c r="N325">
        <v>96900</v>
      </c>
      <c r="O325">
        <v>-5.8849999999999998</v>
      </c>
      <c r="P325" s="21">
        <v>-582.596</v>
      </c>
      <c r="Q325">
        <v>96900</v>
      </c>
      <c r="R325">
        <v>-9.4350000000000005</v>
      </c>
      <c r="S325" s="21">
        <v>-903.96299999999997</v>
      </c>
      <c r="T325">
        <f>AVERAGE(C325,F325)</f>
        <v>-3.2645</v>
      </c>
      <c r="U325">
        <f>STDEV(C325,F325)</f>
        <v>0.80963726445859929</v>
      </c>
      <c r="V325">
        <f>AVERAGE(I325,L325)</f>
        <v>-3.3049999999999997</v>
      </c>
      <c r="W325">
        <f>STDEV(I325,L325)</f>
        <v>0.14990663761154821</v>
      </c>
      <c r="X325">
        <f>AVERAGE(O325,R325)</f>
        <v>-7.66</v>
      </c>
      <c r="Y325">
        <f>STDEV(O325,R325)</f>
        <v>2.5102290732122428</v>
      </c>
      <c r="Z325">
        <f t="shared" si="37"/>
        <v>-0.45612686879977643</v>
      </c>
      <c r="AA325">
        <f t="shared" si="38"/>
        <v>0.11312522907064403</v>
      </c>
      <c r="AB325">
        <f t="shared" si="39"/>
        <v>-0.46178566438451862</v>
      </c>
      <c r="AC325">
        <f t="shared" si="40"/>
        <v>2.0945457260241471E-2</v>
      </c>
      <c r="AD325">
        <f t="shared" si="41"/>
        <v>-1.0702808439290206</v>
      </c>
      <c r="AE325">
        <f t="shared" si="42"/>
        <v>0.35073760978234492</v>
      </c>
      <c r="AF325">
        <f>C325/7.157</f>
        <v>-0.37613525220064276</v>
      </c>
      <c r="AG325">
        <f>F325/7.157</f>
        <v>-0.53611848539891016</v>
      </c>
      <c r="AH325">
        <f>I325/7.157</f>
        <v>-0.47659633924828837</v>
      </c>
      <c r="AI325">
        <f>L325/7.157</f>
        <v>-0.44697498952074888</v>
      </c>
      <c r="AJ325">
        <f>O325/7.157</f>
        <v>-0.82227190163476316</v>
      </c>
      <c r="AK325">
        <f>R325/7.157</f>
        <v>-1.3182897862232781</v>
      </c>
    </row>
    <row r="326" spans="1:37" x14ac:dyDescent="0.3">
      <c r="A326">
        <f t="shared" si="36"/>
        <v>1.125</v>
      </c>
      <c r="B326">
        <v>97200</v>
      </c>
      <c r="C326">
        <v>-2.6949999999999998</v>
      </c>
      <c r="D326" s="21">
        <v>-669.60699999999997</v>
      </c>
      <c r="E326">
        <v>97200</v>
      </c>
      <c r="F326">
        <v>-3.8380000000000001</v>
      </c>
      <c r="G326" s="21">
        <v>-853.89400000000001</v>
      </c>
      <c r="H326">
        <v>97200</v>
      </c>
      <c r="I326">
        <v>-3.41</v>
      </c>
      <c r="J326" s="21">
        <v>-771.971</v>
      </c>
      <c r="K326">
        <v>97200</v>
      </c>
      <c r="L326">
        <v>-3.1739999999999999</v>
      </c>
      <c r="M326" s="21">
        <v>-752.27499999999998</v>
      </c>
      <c r="N326">
        <v>97200</v>
      </c>
      <c r="O326">
        <v>-6.35</v>
      </c>
      <c r="P326" s="21">
        <v>-584.50099999999998</v>
      </c>
      <c r="Q326">
        <v>97200</v>
      </c>
      <c r="R326">
        <v>-9.5389999999999997</v>
      </c>
      <c r="S326" s="21">
        <v>-906.82500000000005</v>
      </c>
      <c r="T326">
        <f>AVERAGE(C326,F326)</f>
        <v>-3.2664999999999997</v>
      </c>
      <c r="U326">
        <f>STDEV(C326,F326)</f>
        <v>0.80822305089622404</v>
      </c>
      <c r="V326">
        <f>AVERAGE(I326,L326)</f>
        <v>-3.2919999999999998</v>
      </c>
      <c r="W326">
        <f>STDEV(I326,L326)</f>
        <v>0.16687720036002537</v>
      </c>
      <c r="X326">
        <f>AVERAGE(O326,R326)</f>
        <v>-7.9444999999999997</v>
      </c>
      <c r="Y326">
        <f>STDEV(O326,R326)</f>
        <v>2.2549635252039013</v>
      </c>
      <c r="Z326">
        <f t="shared" si="37"/>
        <v>-0.45640631549531924</v>
      </c>
      <c r="AA326">
        <f t="shared" si="38"/>
        <v>0.11292763041724523</v>
      </c>
      <c r="AB326">
        <f t="shared" si="39"/>
        <v>-0.45996926086349027</v>
      </c>
      <c r="AC326">
        <f t="shared" si="40"/>
        <v>2.3316641101023525E-2</v>
      </c>
      <c r="AD326">
        <f t="shared" si="41"/>
        <v>-1.1100321363699874</v>
      </c>
      <c r="AE326">
        <f t="shared" si="42"/>
        <v>0.31507105284391523</v>
      </c>
      <c r="AF326">
        <f>C326/7.157</f>
        <v>-0.37655442224395697</v>
      </c>
      <c r="AG326">
        <f>F326/7.157</f>
        <v>-0.53625820874668162</v>
      </c>
      <c r="AH326">
        <f>I326/7.157</f>
        <v>-0.47645661590051702</v>
      </c>
      <c r="AI326">
        <f>L326/7.157</f>
        <v>-0.44348190582646357</v>
      </c>
      <c r="AJ326">
        <f>O326/7.157</f>
        <v>-0.88724325834846995</v>
      </c>
      <c r="AK326">
        <f>R326/7.157</f>
        <v>-1.3328210143915047</v>
      </c>
    </row>
    <row r="327" spans="1:37" x14ac:dyDescent="0.3">
      <c r="A327">
        <f t="shared" si="36"/>
        <v>1.1284722222222223</v>
      </c>
      <c r="B327">
        <v>97500</v>
      </c>
      <c r="C327">
        <v>-2.6909999999999998</v>
      </c>
      <c r="D327" s="21">
        <v>-670.41399999999999</v>
      </c>
      <c r="E327">
        <v>97500</v>
      </c>
      <c r="F327">
        <v>-3.8319999999999999</v>
      </c>
      <c r="G327" s="21">
        <v>-855.04300000000001</v>
      </c>
      <c r="H327">
        <v>97500</v>
      </c>
      <c r="I327">
        <v>-3.3969999999999998</v>
      </c>
      <c r="J327" s="21">
        <v>-772.99</v>
      </c>
      <c r="K327">
        <v>97500</v>
      </c>
      <c r="L327">
        <v>-3.1739999999999999</v>
      </c>
      <c r="M327" s="21">
        <v>-753.22699999999998</v>
      </c>
      <c r="N327">
        <v>97500</v>
      </c>
      <c r="O327">
        <v>-7.5309999999999997</v>
      </c>
      <c r="P327" s="21">
        <v>-586.76</v>
      </c>
      <c r="Q327">
        <v>97500</v>
      </c>
      <c r="R327">
        <v>-9.2059999999999995</v>
      </c>
      <c r="S327" s="21">
        <v>-909.58699999999999</v>
      </c>
      <c r="T327">
        <f>AVERAGE(C327,F327)</f>
        <v>-3.2614999999999998</v>
      </c>
      <c r="U327">
        <f>STDEV(C327,F327)</f>
        <v>0.80680883733385123</v>
      </c>
      <c r="V327">
        <f>AVERAGE(I327,L327)</f>
        <v>-3.2854999999999999</v>
      </c>
      <c r="W327">
        <f>STDEV(I327,L327)</f>
        <v>0.15768481220460001</v>
      </c>
      <c r="X327">
        <f>AVERAGE(O327,R327)</f>
        <v>-8.3684999999999992</v>
      </c>
      <c r="Y327">
        <f>STDEV(O327,R327)</f>
        <v>1.184403858487467</v>
      </c>
      <c r="Z327">
        <f t="shared" si="37"/>
        <v>-0.45570769875646217</v>
      </c>
      <c r="AA327">
        <f t="shared" si="38"/>
        <v>0.11273003176384676</v>
      </c>
      <c r="AB327">
        <f t="shared" si="39"/>
        <v>-0.45906105910297607</v>
      </c>
      <c r="AC327">
        <f t="shared" si="40"/>
        <v>2.2032249853933213E-2</v>
      </c>
      <c r="AD327">
        <f t="shared" si="41"/>
        <v>-1.1692748358250662</v>
      </c>
      <c r="AE327">
        <f t="shared" si="42"/>
        <v>0.16548887222124731</v>
      </c>
      <c r="AF327">
        <f>C327/7.157</f>
        <v>-0.3759955288528713</v>
      </c>
      <c r="AG327">
        <f>F327/7.157</f>
        <v>-0.53541986866005309</v>
      </c>
      <c r="AH327">
        <f>I327/7.157</f>
        <v>-0.47464021237948856</v>
      </c>
      <c r="AI327">
        <f>L327/7.157</f>
        <v>-0.44348190582646357</v>
      </c>
      <c r="AJ327">
        <f>O327/7.157</f>
        <v>-1.0522565320665083</v>
      </c>
      <c r="AK327">
        <f>R327/7.157</f>
        <v>-1.2862931395836243</v>
      </c>
    </row>
    <row r="328" spans="1:37" x14ac:dyDescent="0.3">
      <c r="A328">
        <f t="shared" si="36"/>
        <v>1.1319444444444444</v>
      </c>
      <c r="B328">
        <v>97800</v>
      </c>
      <c r="C328">
        <v>-2.6829999999999998</v>
      </c>
      <c r="D328" s="21">
        <v>-671.21900000000005</v>
      </c>
      <c r="E328">
        <v>97800</v>
      </c>
      <c r="F328">
        <v>-3.8290000000000002</v>
      </c>
      <c r="G328" s="21">
        <v>-856.19200000000001</v>
      </c>
      <c r="H328">
        <v>97800</v>
      </c>
      <c r="I328">
        <v>-3.38</v>
      </c>
      <c r="J328" s="21">
        <v>-774.00400000000002</v>
      </c>
      <c r="K328">
        <v>97800</v>
      </c>
      <c r="L328">
        <v>-3.1819999999999999</v>
      </c>
      <c r="M328" s="21">
        <v>-754.18200000000002</v>
      </c>
      <c r="N328">
        <v>97800</v>
      </c>
      <c r="O328">
        <v>-6.157</v>
      </c>
      <c r="P328" s="21">
        <v>-588.60699999999997</v>
      </c>
      <c r="Q328">
        <v>97800</v>
      </c>
      <c r="R328">
        <v>-9.4130000000000003</v>
      </c>
      <c r="S328" s="21">
        <v>-912.41099999999994</v>
      </c>
      <c r="T328">
        <f>AVERAGE(C328,F328)</f>
        <v>-3.2560000000000002</v>
      </c>
      <c r="U328">
        <f>STDEV(C328,F328)</f>
        <v>0.81034437123978353</v>
      </c>
      <c r="V328">
        <f>AVERAGE(I328,L328)</f>
        <v>-3.2809999999999997</v>
      </c>
      <c r="W328">
        <f>STDEV(I328,L328)</f>
        <v>0.14000714267493639</v>
      </c>
      <c r="X328">
        <f>AVERAGE(O328,R328)</f>
        <v>-7.7850000000000001</v>
      </c>
      <c r="Y328">
        <f>STDEV(O328,R328)</f>
        <v>2.3023396795433966</v>
      </c>
      <c r="Z328">
        <f t="shared" si="37"/>
        <v>-0.45493922034371947</v>
      </c>
      <c r="AA328">
        <f t="shared" si="38"/>
        <v>0.11322402839734295</v>
      </c>
      <c r="AB328">
        <f t="shared" si="39"/>
        <v>-0.45843230403800472</v>
      </c>
      <c r="AC328">
        <f t="shared" si="40"/>
        <v>1.9562266686451918E-2</v>
      </c>
      <c r="AD328">
        <f t="shared" si="41"/>
        <v>-1.087746262400447</v>
      </c>
      <c r="AE328">
        <f t="shared" si="42"/>
        <v>0.32169060773276464</v>
      </c>
      <c r="AF328">
        <f>C328/7.157</f>
        <v>-0.37487774207070002</v>
      </c>
      <c r="AG328">
        <f>F328/7.157</f>
        <v>-0.53500069861673893</v>
      </c>
      <c r="AH328">
        <f>I328/7.157</f>
        <v>-0.47226491546737459</v>
      </c>
      <c r="AI328">
        <f>L328/7.157</f>
        <v>-0.44459969260863491</v>
      </c>
      <c r="AJ328">
        <f>O328/7.157</f>
        <v>-0.8602766522285874</v>
      </c>
      <c r="AK328">
        <f>R328/7.157</f>
        <v>-1.3152158725723069</v>
      </c>
    </row>
    <row r="329" spans="1:37" x14ac:dyDescent="0.3">
      <c r="A329">
        <f t="shared" si="36"/>
        <v>1.1354166666666667</v>
      </c>
      <c r="B329">
        <v>98100</v>
      </c>
      <c r="C329">
        <v>-2.6819999999999999</v>
      </c>
      <c r="D329" s="21">
        <v>-672.02300000000002</v>
      </c>
      <c r="E329">
        <v>98100</v>
      </c>
      <c r="F329">
        <v>-3.82</v>
      </c>
      <c r="G329" s="21">
        <v>-857.33799999999997</v>
      </c>
      <c r="H329">
        <v>98100</v>
      </c>
      <c r="I329">
        <v>-3.367</v>
      </c>
      <c r="J329" s="21">
        <v>-775.01400000000001</v>
      </c>
      <c r="K329">
        <v>98100</v>
      </c>
      <c r="L329">
        <v>-3.1859999999999999</v>
      </c>
      <c r="M329" s="21">
        <v>-755.13800000000003</v>
      </c>
      <c r="N329">
        <v>98100</v>
      </c>
      <c r="O329">
        <v>-5.1950000000000003</v>
      </c>
      <c r="P329" s="21">
        <v>-590.16600000000005</v>
      </c>
      <c r="Q329">
        <v>98100</v>
      </c>
      <c r="R329">
        <v>-10.388999999999999</v>
      </c>
      <c r="S329" s="21">
        <v>-915.52700000000004</v>
      </c>
      <c r="T329">
        <f>AVERAGE(C329,F329)</f>
        <v>-3.2509999999999999</v>
      </c>
      <c r="U329">
        <f>STDEV(C329,F329)</f>
        <v>0.80468751699029017</v>
      </c>
      <c r="V329">
        <f>AVERAGE(I329,L329)</f>
        <v>-3.2765</v>
      </c>
      <c r="W329">
        <f>STDEV(I329,L329)</f>
        <v>0.12798632739476515</v>
      </c>
      <c r="X329">
        <f>AVERAGE(O329,R329)</f>
        <v>-7.7919999999999998</v>
      </c>
      <c r="Y329">
        <f>STDEV(O329,R329)</f>
        <v>3.6727126214829271</v>
      </c>
      <c r="Z329">
        <f t="shared" si="37"/>
        <v>-0.45424060360486235</v>
      </c>
      <c r="AA329">
        <f t="shared" si="38"/>
        <v>0.11243363378374881</v>
      </c>
      <c r="AB329">
        <f t="shared" si="39"/>
        <v>-0.45780354897303338</v>
      </c>
      <c r="AC329">
        <f t="shared" si="40"/>
        <v>1.7882678132564642E-2</v>
      </c>
      <c r="AD329">
        <f t="shared" si="41"/>
        <v>-1.0887243258348469</v>
      </c>
      <c r="AE329">
        <f t="shared" si="42"/>
        <v>0.51316370287591551</v>
      </c>
      <c r="AF329">
        <f>C329/7.157</f>
        <v>-0.37473801872292861</v>
      </c>
      <c r="AG329">
        <f>F329/7.157</f>
        <v>-0.53374318848679614</v>
      </c>
      <c r="AH329">
        <f>I329/7.157</f>
        <v>-0.47044851194634624</v>
      </c>
      <c r="AI329">
        <f>L329/7.157</f>
        <v>-0.44515858599972052</v>
      </c>
      <c r="AJ329">
        <f>O329/7.157</f>
        <v>-0.72586279167248846</v>
      </c>
      <c r="AK329">
        <f>R329/7.157</f>
        <v>-1.4515858599972054</v>
      </c>
    </row>
    <row r="330" spans="1:37" x14ac:dyDescent="0.3">
      <c r="A330">
        <f t="shared" si="36"/>
        <v>1.1388888888888888</v>
      </c>
      <c r="B330">
        <v>98400</v>
      </c>
      <c r="C330">
        <v>-2.6789999999999998</v>
      </c>
      <c r="D330" s="21">
        <v>-672.827</v>
      </c>
      <c r="E330">
        <v>98400</v>
      </c>
      <c r="F330">
        <v>-3.8340000000000001</v>
      </c>
      <c r="G330" s="21">
        <v>-858.48800000000006</v>
      </c>
      <c r="H330">
        <v>98400</v>
      </c>
      <c r="I330">
        <v>-3.3530000000000002</v>
      </c>
      <c r="J330" s="21">
        <v>-776.02</v>
      </c>
      <c r="K330">
        <v>98400</v>
      </c>
      <c r="L330">
        <v>-3.1669999999999998</v>
      </c>
      <c r="M330" s="21">
        <v>-756.08799999999997</v>
      </c>
      <c r="N330">
        <v>98400</v>
      </c>
      <c r="O330">
        <v>-5.4749999999999996</v>
      </c>
      <c r="P330" s="21">
        <v>-591.80899999999997</v>
      </c>
      <c r="Q330">
        <v>98400</v>
      </c>
      <c r="R330">
        <v>-10.949</v>
      </c>
      <c r="S330" s="21">
        <v>-918.81200000000001</v>
      </c>
      <c r="T330">
        <f>AVERAGE(C330,F330)</f>
        <v>-3.2565</v>
      </c>
      <c r="U330">
        <f>STDEV(C330,F330)</f>
        <v>0.81670833227046358</v>
      </c>
      <c r="V330">
        <f>AVERAGE(I330,L330)</f>
        <v>-3.26</v>
      </c>
      <c r="W330">
        <f>STDEV(I330,L330)</f>
        <v>0.1315218613006981</v>
      </c>
      <c r="X330">
        <f>AVERAGE(O330,R330)</f>
        <v>-8.2119999999999997</v>
      </c>
      <c r="Y330">
        <f>STDEV(O330,R330)</f>
        <v>3.8707025202151608</v>
      </c>
      <c r="Z330">
        <f t="shared" si="37"/>
        <v>-0.45500908201760515</v>
      </c>
      <c r="AA330">
        <f t="shared" si="38"/>
        <v>0.11411322233763638</v>
      </c>
      <c r="AB330">
        <f t="shared" si="39"/>
        <v>-0.45549811373480503</v>
      </c>
      <c r="AC330">
        <f t="shared" si="40"/>
        <v>1.8376674766060933E-2</v>
      </c>
      <c r="AD330">
        <f t="shared" si="41"/>
        <v>-1.1474081318988403</v>
      </c>
      <c r="AE330">
        <f t="shared" si="42"/>
        <v>0.54082751435170617</v>
      </c>
      <c r="AF330">
        <f>C330/7.157</f>
        <v>-0.37431884867961435</v>
      </c>
      <c r="AG330">
        <f>F330/7.157</f>
        <v>-0.5356993153555959</v>
      </c>
      <c r="AH330">
        <f>I330/7.157</f>
        <v>-0.46849238507754648</v>
      </c>
      <c r="AI330">
        <f>L330/7.157</f>
        <v>-0.4425038423920637</v>
      </c>
      <c r="AJ330">
        <f>O330/7.157</f>
        <v>-0.76498532904848393</v>
      </c>
      <c r="AK330">
        <f>R330/7.157</f>
        <v>-1.5298309347491965</v>
      </c>
    </row>
    <row r="331" spans="1:37" x14ac:dyDescent="0.3">
      <c r="A331">
        <f t="shared" si="36"/>
        <v>1.1423611111111112</v>
      </c>
      <c r="B331">
        <v>98700</v>
      </c>
      <c r="C331">
        <v>-2.6680000000000001</v>
      </c>
      <c r="D331" s="21">
        <v>-673.62699999999995</v>
      </c>
      <c r="E331">
        <v>98700</v>
      </c>
      <c r="F331">
        <v>-3.851</v>
      </c>
      <c r="G331" s="21">
        <v>-859.64300000000003</v>
      </c>
      <c r="H331">
        <v>98700</v>
      </c>
      <c r="I331">
        <v>-3.35</v>
      </c>
      <c r="J331" s="21">
        <v>-777.02499999999998</v>
      </c>
      <c r="K331">
        <v>98700</v>
      </c>
      <c r="L331">
        <v>-3.145</v>
      </c>
      <c r="M331" s="21">
        <v>-757.03099999999995</v>
      </c>
      <c r="N331">
        <v>98700</v>
      </c>
      <c r="O331">
        <v>-5.45</v>
      </c>
      <c r="P331" s="21">
        <v>-593.44399999999996</v>
      </c>
      <c r="Q331">
        <v>98700</v>
      </c>
      <c r="R331">
        <v>-9.7319999999999993</v>
      </c>
      <c r="S331" s="21">
        <v>-921.73099999999999</v>
      </c>
      <c r="T331">
        <f>AVERAGE(C331,F331)</f>
        <v>-3.2595000000000001</v>
      </c>
      <c r="U331">
        <f>STDEV(C331,F331)</f>
        <v>0.8365073221436844</v>
      </c>
      <c r="V331">
        <f>AVERAGE(I331,L331)</f>
        <v>-3.2475000000000001</v>
      </c>
      <c r="W331">
        <f>STDEV(I331,L331)</f>
        <v>0.14495689014324228</v>
      </c>
      <c r="X331">
        <f>AVERAGE(O331,R331)</f>
        <v>-7.5909999999999993</v>
      </c>
      <c r="Y331">
        <f>STDEV(O331,R331)</f>
        <v>3.027831237040798</v>
      </c>
      <c r="Z331">
        <f t="shared" si="37"/>
        <v>-0.45542825206091941</v>
      </c>
      <c r="AA331">
        <f t="shared" si="38"/>
        <v>0.11687960348521509</v>
      </c>
      <c r="AB331">
        <f t="shared" si="39"/>
        <v>-0.45375157188766241</v>
      </c>
      <c r="AC331">
        <f t="shared" si="40"/>
        <v>2.0253861973346693E-2</v>
      </c>
      <c r="AD331">
        <f t="shared" si="41"/>
        <v>-1.0606399329327929</v>
      </c>
      <c r="AE331">
        <f t="shared" si="42"/>
        <v>0.42305871692619784</v>
      </c>
      <c r="AF331">
        <f>C331/7.157</f>
        <v>-0.37278189185412886</v>
      </c>
      <c r="AG331">
        <f>F331/7.157</f>
        <v>-0.53807461226770992</v>
      </c>
      <c r="AH331">
        <f>I331/7.157</f>
        <v>-0.46807321503423222</v>
      </c>
      <c r="AI331">
        <f>L331/7.157</f>
        <v>-0.43942992874109266</v>
      </c>
      <c r="AJ331">
        <f>O331/7.157</f>
        <v>-0.76149224535419868</v>
      </c>
      <c r="AK331">
        <f>R331/7.157</f>
        <v>-1.3597876205113875</v>
      </c>
    </row>
    <row r="332" spans="1:37" x14ac:dyDescent="0.3">
      <c r="A332">
        <f t="shared" si="36"/>
        <v>1.1458333333333333</v>
      </c>
      <c r="B332">
        <v>99000</v>
      </c>
      <c r="C332">
        <v>-2.665</v>
      </c>
      <c r="D332" s="21">
        <v>-674.42700000000002</v>
      </c>
      <c r="E332">
        <v>99000</v>
      </c>
      <c r="F332">
        <v>-3.84</v>
      </c>
      <c r="G332" s="21">
        <v>-860.79499999999996</v>
      </c>
      <c r="H332">
        <v>99000</v>
      </c>
      <c r="I332">
        <v>-3.3479999999999999</v>
      </c>
      <c r="J332" s="21">
        <v>-778.029</v>
      </c>
      <c r="K332">
        <v>99000</v>
      </c>
      <c r="L332">
        <v>-3.1389999999999998</v>
      </c>
      <c r="M332" s="21">
        <v>-757.97299999999996</v>
      </c>
      <c r="N332">
        <v>99000</v>
      </c>
      <c r="O332">
        <v>-6.32</v>
      </c>
      <c r="P332" s="21">
        <v>-595.34</v>
      </c>
      <c r="Q332">
        <v>99000</v>
      </c>
      <c r="R332">
        <v>-9.2569999999999997</v>
      </c>
      <c r="S332" s="21">
        <v>-924.50800000000004</v>
      </c>
      <c r="T332">
        <f>AVERAGE(C332,F332)</f>
        <v>-3.2524999999999999</v>
      </c>
      <c r="U332">
        <f>STDEV(C332,F332)</f>
        <v>0.83085046789419392</v>
      </c>
      <c r="V332">
        <f>AVERAGE(I332,L332)</f>
        <v>-3.2435</v>
      </c>
      <c r="W332">
        <f>STDEV(I332,L332)</f>
        <v>0.14778531726798849</v>
      </c>
      <c r="X332">
        <f>AVERAGE(O332,R332)</f>
        <v>-7.7885</v>
      </c>
      <c r="Y332">
        <f>STDEV(O332,R332)</f>
        <v>2.0767726163448899</v>
      </c>
      <c r="Z332">
        <f t="shared" si="37"/>
        <v>-0.45445018862651948</v>
      </c>
      <c r="AA332">
        <f t="shared" si="38"/>
        <v>0.11608920887162134</v>
      </c>
      <c r="AB332">
        <f t="shared" si="39"/>
        <v>-0.4531926784965768</v>
      </c>
      <c r="AC332">
        <f t="shared" si="40"/>
        <v>2.0649059280143704E-2</v>
      </c>
      <c r="AD332">
        <f t="shared" si="41"/>
        <v>-1.088235294117647</v>
      </c>
      <c r="AE332">
        <f t="shared" si="42"/>
        <v>0.2901736225157035</v>
      </c>
      <c r="AF332">
        <f>C332/7.157</f>
        <v>-0.37236272181081459</v>
      </c>
      <c r="AG332">
        <f>F332/7.157</f>
        <v>-0.53653765544222443</v>
      </c>
      <c r="AH332">
        <f>I332/7.157</f>
        <v>-0.46779376833868935</v>
      </c>
      <c r="AI332">
        <f>L332/7.157</f>
        <v>-0.43859158865446413</v>
      </c>
      <c r="AJ332">
        <f>O332/7.157</f>
        <v>-0.88305155791532763</v>
      </c>
      <c r="AK332">
        <f>R332/7.157</f>
        <v>-1.2934190303199664</v>
      </c>
    </row>
    <row r="333" spans="1:37" x14ac:dyDescent="0.3">
      <c r="A333">
        <f t="shared" si="36"/>
        <v>1.1493055555555556</v>
      </c>
      <c r="B333">
        <v>99300</v>
      </c>
      <c r="C333">
        <v>-2.657</v>
      </c>
      <c r="D333" s="21">
        <v>-675.22400000000005</v>
      </c>
      <c r="E333">
        <v>99300</v>
      </c>
      <c r="F333">
        <v>-3.82</v>
      </c>
      <c r="G333" s="21">
        <v>-861.94100000000003</v>
      </c>
      <c r="H333">
        <v>99300</v>
      </c>
      <c r="I333">
        <v>-3.4079999999999999</v>
      </c>
      <c r="J333" s="21">
        <v>-779.05200000000002</v>
      </c>
      <c r="K333">
        <v>99300</v>
      </c>
      <c r="L333">
        <v>-3.14</v>
      </c>
      <c r="M333" s="21">
        <v>-758.91499999999996</v>
      </c>
      <c r="N333">
        <v>99300</v>
      </c>
      <c r="O333">
        <v>-6.6849999999999996</v>
      </c>
      <c r="P333" s="21">
        <v>-597.34500000000003</v>
      </c>
      <c r="Q333">
        <v>99300</v>
      </c>
      <c r="R333">
        <v>-9.1340000000000003</v>
      </c>
      <c r="S333" s="21">
        <v>-927.24900000000002</v>
      </c>
      <c r="T333">
        <f>AVERAGE(C333,F333)</f>
        <v>-3.2385000000000002</v>
      </c>
      <c r="U333">
        <f>STDEV(C333,F333)</f>
        <v>0.82236518651995338</v>
      </c>
      <c r="V333">
        <f>AVERAGE(I333,L333)</f>
        <v>-3.274</v>
      </c>
      <c r="W333">
        <f>STDEV(I333,L333)</f>
        <v>0.18950461735799459</v>
      </c>
      <c r="X333">
        <f>AVERAGE(O333,R333)</f>
        <v>-7.9094999999999995</v>
      </c>
      <c r="Y333">
        <f>STDEV(O333,R333)</f>
        <v>1.7317045071258594</v>
      </c>
      <c r="Z333">
        <f t="shared" si="37"/>
        <v>-0.45249406175771972</v>
      </c>
      <c r="AA333">
        <f t="shared" si="38"/>
        <v>0.11490361695123004</v>
      </c>
      <c r="AB333">
        <f t="shared" si="39"/>
        <v>-0.45745424060360484</v>
      </c>
      <c r="AC333">
        <f t="shared" si="40"/>
        <v>2.647821955539955E-2</v>
      </c>
      <c r="AD333">
        <f t="shared" si="41"/>
        <v>-1.1051418191979878</v>
      </c>
      <c r="AE333">
        <f t="shared" si="42"/>
        <v>0.2419595510864691</v>
      </c>
      <c r="AF333">
        <f>C333/7.157</f>
        <v>-0.37124493502864331</v>
      </c>
      <c r="AG333">
        <f>F333/7.157</f>
        <v>-0.53374318848679614</v>
      </c>
      <c r="AH333">
        <f>I333/7.157</f>
        <v>-0.47617716920497416</v>
      </c>
      <c r="AI333">
        <f>L333/7.157</f>
        <v>-0.43873131200223559</v>
      </c>
      <c r="AJ333">
        <f>O333/7.157</f>
        <v>-0.93405057985189321</v>
      </c>
      <c r="AK333">
        <f>R333/7.157</f>
        <v>-1.2762330585440829</v>
      </c>
    </row>
    <row r="334" spans="1:37" x14ac:dyDescent="0.3">
      <c r="A334">
        <f t="shared" si="36"/>
        <v>1.1527777777777777</v>
      </c>
      <c r="B334">
        <v>99600</v>
      </c>
      <c r="C334">
        <v>-2.645</v>
      </c>
      <c r="D334" s="21">
        <v>-676.01700000000005</v>
      </c>
      <c r="E334">
        <v>99600</v>
      </c>
      <c r="F334">
        <v>-3.8119999999999998</v>
      </c>
      <c r="G334" s="21">
        <v>-863.08500000000004</v>
      </c>
      <c r="H334">
        <v>99600</v>
      </c>
      <c r="I334">
        <v>-3.399</v>
      </c>
      <c r="J334" s="21">
        <v>-780.07100000000003</v>
      </c>
      <c r="K334">
        <v>99600</v>
      </c>
      <c r="L334">
        <v>-3.14</v>
      </c>
      <c r="M334" s="21">
        <v>-759.85699999999997</v>
      </c>
      <c r="N334">
        <v>99600</v>
      </c>
      <c r="O334">
        <v>-6.1340000000000003</v>
      </c>
      <c r="P334" s="21">
        <v>-599.18499999999995</v>
      </c>
      <c r="Q334">
        <v>99600</v>
      </c>
      <c r="R334">
        <v>-8.7409999999999997</v>
      </c>
      <c r="S334" s="21">
        <v>-929.87099999999998</v>
      </c>
      <c r="T334">
        <f>AVERAGE(C334,F334)</f>
        <v>-3.2284999999999999</v>
      </c>
      <c r="U334">
        <f>STDEV(C334,F334)</f>
        <v>0.82519361364470245</v>
      </c>
      <c r="V334">
        <f>AVERAGE(I334,L334)</f>
        <v>-3.2694999999999999</v>
      </c>
      <c r="W334">
        <f>STDEV(I334,L334)</f>
        <v>0.18314065632731574</v>
      </c>
      <c r="X334">
        <f>AVERAGE(O334,R334)</f>
        <v>-7.4375</v>
      </c>
      <c r="Y334">
        <f>STDEV(O334,R334)</f>
        <v>1.8434273785533288</v>
      </c>
      <c r="Z334">
        <f t="shared" si="37"/>
        <v>-0.45109682828000558</v>
      </c>
      <c r="AA334">
        <f t="shared" si="38"/>
        <v>0.11529881425802745</v>
      </c>
      <c r="AB334">
        <f t="shared" si="39"/>
        <v>-0.4568254855386335</v>
      </c>
      <c r="AC334">
        <f t="shared" si="40"/>
        <v>2.5589025615106294E-2</v>
      </c>
      <c r="AD334">
        <f t="shared" si="41"/>
        <v>-1.0391923990498813</v>
      </c>
      <c r="AE334">
        <f t="shared" si="42"/>
        <v>0.25756984470495026</v>
      </c>
      <c r="AF334">
        <f>C334/7.157</f>
        <v>-0.36956825485538636</v>
      </c>
      <c r="AG334">
        <f>F334/7.157</f>
        <v>-0.5326254017046248</v>
      </c>
      <c r="AH334">
        <f>I334/7.157</f>
        <v>-0.47491965907503142</v>
      </c>
      <c r="AI334">
        <f>L334/7.157</f>
        <v>-0.43873131200223559</v>
      </c>
      <c r="AJ334">
        <f>O334/7.157</f>
        <v>-0.85706301522984496</v>
      </c>
      <c r="AK334">
        <f>R334/7.157</f>
        <v>-1.2213217828699174</v>
      </c>
    </row>
    <row r="335" spans="1:37" x14ac:dyDescent="0.3">
      <c r="A335">
        <f t="shared" si="36"/>
        <v>1.15625</v>
      </c>
      <c r="B335">
        <v>99900</v>
      </c>
      <c r="C335">
        <v>-2.6459999999999999</v>
      </c>
      <c r="D335" s="21">
        <v>-676.81100000000004</v>
      </c>
      <c r="E335">
        <v>99900</v>
      </c>
      <c r="F335">
        <v>-3.8079999999999998</v>
      </c>
      <c r="G335" s="21">
        <v>-864.22699999999998</v>
      </c>
      <c r="H335">
        <v>99900</v>
      </c>
      <c r="I335">
        <v>-3.38</v>
      </c>
      <c r="J335" s="21">
        <v>-781.08500000000004</v>
      </c>
      <c r="K335">
        <v>99900</v>
      </c>
      <c r="L335">
        <v>-3.1669999999999998</v>
      </c>
      <c r="M335" s="21">
        <v>-760.80700000000002</v>
      </c>
      <c r="N335">
        <v>99900</v>
      </c>
      <c r="O335">
        <v>-4.4260000000000002</v>
      </c>
      <c r="P335" s="21">
        <v>-600.51300000000003</v>
      </c>
      <c r="Q335">
        <v>99900</v>
      </c>
      <c r="R335">
        <v>-9.8840000000000003</v>
      </c>
      <c r="S335" s="21">
        <v>-932.83600000000001</v>
      </c>
      <c r="T335">
        <f>AVERAGE(C335,F335)</f>
        <v>-3.2269999999999999</v>
      </c>
      <c r="U335">
        <f>STDEV(C335,F335)</f>
        <v>0.82165807973876714</v>
      </c>
      <c r="V335">
        <f>AVERAGE(I335,L335)</f>
        <v>-3.2734999999999999</v>
      </c>
      <c r="W335">
        <f>STDEV(I335,L335)</f>
        <v>0.15061374439273467</v>
      </c>
      <c r="X335">
        <f>AVERAGE(O335,R335)</f>
        <v>-7.1550000000000002</v>
      </c>
      <c r="Y335">
        <f>STDEV(O335,R335)</f>
        <v>3.8593888117161779</v>
      </c>
      <c r="Z335">
        <f t="shared" si="37"/>
        <v>-0.45088724325834845</v>
      </c>
      <c r="AA335">
        <f t="shared" si="38"/>
        <v>0.11480481762453083</v>
      </c>
      <c r="AB335">
        <f t="shared" si="39"/>
        <v>-0.45738437892971912</v>
      </c>
      <c r="AC335">
        <f t="shared" si="40"/>
        <v>2.1044256586940712E-2</v>
      </c>
      <c r="AD335">
        <f t="shared" si="41"/>
        <v>-0.99972055330445719</v>
      </c>
      <c r="AE335">
        <f t="shared" si="42"/>
        <v>0.53924672512451832</v>
      </c>
      <c r="AF335">
        <f>C335/7.157</f>
        <v>-0.36970797820315771</v>
      </c>
      <c r="AG335">
        <f>F335/7.157</f>
        <v>-0.53206650831353919</v>
      </c>
      <c r="AH335">
        <f>I335/7.157</f>
        <v>-0.47226491546737459</v>
      </c>
      <c r="AI335">
        <f>L335/7.157</f>
        <v>-0.4425038423920637</v>
      </c>
      <c r="AJ335">
        <f>O335/7.157</f>
        <v>-0.61841553723627218</v>
      </c>
      <c r="AK335">
        <f>R335/7.157</f>
        <v>-1.3810255693726423</v>
      </c>
    </row>
    <row r="336" spans="1:37" x14ac:dyDescent="0.3">
      <c r="A336">
        <f t="shared" si="36"/>
        <v>1.1597222222222223</v>
      </c>
      <c r="B336">
        <v>100200</v>
      </c>
      <c r="C336">
        <v>-2.6309999999999998</v>
      </c>
      <c r="D336" s="21">
        <v>-677.6</v>
      </c>
      <c r="E336">
        <v>100200</v>
      </c>
      <c r="F336">
        <v>-3.8090000000000002</v>
      </c>
      <c r="G336" s="21">
        <v>-865.37</v>
      </c>
      <c r="H336">
        <v>100200</v>
      </c>
      <c r="I336">
        <v>-3.3740000000000001</v>
      </c>
      <c r="J336" s="21">
        <v>-782.09799999999996</v>
      </c>
      <c r="K336">
        <v>100200</v>
      </c>
      <c r="L336">
        <v>-3.1629999999999998</v>
      </c>
      <c r="M336" s="21">
        <v>-761.75599999999997</v>
      </c>
      <c r="N336">
        <v>100200</v>
      </c>
      <c r="O336">
        <v>-5.4669999999999996</v>
      </c>
      <c r="P336" s="21">
        <v>-602.15300000000002</v>
      </c>
      <c r="Q336">
        <v>100200</v>
      </c>
      <c r="R336">
        <v>-9.3350000000000009</v>
      </c>
      <c r="S336" s="21">
        <v>-935.63699999999994</v>
      </c>
      <c r="T336">
        <f>AVERAGE(C336,F336)</f>
        <v>-3.2199999999999998</v>
      </c>
      <c r="U336">
        <f>STDEV(C336,F336)</f>
        <v>0.8329717882377552</v>
      </c>
      <c r="V336">
        <f>AVERAGE(I336,L336)</f>
        <v>-3.2685</v>
      </c>
      <c r="W336">
        <f>STDEV(I336,L336)</f>
        <v>0.14919953083036172</v>
      </c>
      <c r="X336">
        <f>AVERAGE(O336,R336)</f>
        <v>-7.4009999999999998</v>
      </c>
      <c r="Y336">
        <f>STDEV(O336,R336)</f>
        <v>2.735089029629568</v>
      </c>
      <c r="Z336">
        <f t="shared" si="37"/>
        <v>-0.44990917982394857</v>
      </c>
      <c r="AA336">
        <f t="shared" si="38"/>
        <v>0.11638560685171932</v>
      </c>
      <c r="AB336">
        <f t="shared" si="39"/>
        <v>-0.4566857621908621</v>
      </c>
      <c r="AC336">
        <f t="shared" si="40"/>
        <v>2.0846657933542227E-2</v>
      </c>
      <c r="AD336">
        <f t="shared" si="41"/>
        <v>-1.0340924968562246</v>
      </c>
      <c r="AE336">
        <f t="shared" si="42"/>
        <v>0.38215579567270758</v>
      </c>
      <c r="AF336">
        <f>C336/7.157</f>
        <v>-0.36761212798658655</v>
      </c>
      <c r="AG336">
        <f>F336/7.157</f>
        <v>-0.53220623166131065</v>
      </c>
      <c r="AH336">
        <f>I336/7.157</f>
        <v>-0.47142657538074612</v>
      </c>
      <c r="AI336">
        <f>L336/7.157</f>
        <v>-0.44194494900097803</v>
      </c>
      <c r="AJ336">
        <f>O336/7.157</f>
        <v>-0.76386754226631259</v>
      </c>
      <c r="AK336">
        <f>R336/7.157</f>
        <v>-1.3043174514461369</v>
      </c>
    </row>
    <row r="337" spans="1:37" x14ac:dyDescent="0.3">
      <c r="A337">
        <f t="shared" si="36"/>
        <v>1.1631944444444444</v>
      </c>
      <c r="B337">
        <v>100500</v>
      </c>
      <c r="C337">
        <v>-2.6230000000000002</v>
      </c>
      <c r="D337" s="21">
        <v>-678.38699999999994</v>
      </c>
      <c r="E337">
        <v>100500</v>
      </c>
      <c r="F337">
        <v>-3.8109999999999999</v>
      </c>
      <c r="G337" s="21">
        <v>-866.51300000000003</v>
      </c>
      <c r="H337">
        <v>100500</v>
      </c>
      <c r="I337">
        <v>-3.4289999999999998</v>
      </c>
      <c r="J337" s="21">
        <v>-783.12699999999995</v>
      </c>
      <c r="K337">
        <v>100500</v>
      </c>
      <c r="L337">
        <v>-3.1219999999999999</v>
      </c>
      <c r="M337" s="21">
        <v>-762.69299999999998</v>
      </c>
      <c r="N337">
        <v>100500</v>
      </c>
      <c r="O337">
        <v>-5.0170000000000003</v>
      </c>
      <c r="P337" s="21">
        <v>-603.65800000000002</v>
      </c>
      <c r="Q337">
        <v>100500</v>
      </c>
      <c r="R337">
        <v>-9.2829999999999995</v>
      </c>
      <c r="S337" s="21">
        <v>-938.42200000000003</v>
      </c>
      <c r="T337">
        <f>AVERAGE(C337,F337)</f>
        <v>-3.2170000000000001</v>
      </c>
      <c r="U337">
        <f>STDEV(C337,F337)</f>
        <v>0.84004285604961837</v>
      </c>
      <c r="V337">
        <f>AVERAGE(I337,L337)</f>
        <v>-3.2755000000000001</v>
      </c>
      <c r="W337">
        <f>STDEV(I337,L337)</f>
        <v>0.21708178182427007</v>
      </c>
      <c r="X337">
        <f>AVERAGE(O337,R337)</f>
        <v>-7.15</v>
      </c>
      <c r="Y337">
        <f>STDEV(O337,R337)</f>
        <v>3.016517528541812</v>
      </c>
      <c r="Z337">
        <f t="shared" si="37"/>
        <v>-0.44949000978063436</v>
      </c>
      <c r="AA337">
        <f t="shared" si="38"/>
        <v>0.11737360011871152</v>
      </c>
      <c r="AB337">
        <f t="shared" si="39"/>
        <v>-0.45766382562526198</v>
      </c>
      <c r="AC337">
        <f t="shared" si="40"/>
        <v>3.0331393296670402E-2</v>
      </c>
      <c r="AD337">
        <f t="shared" si="41"/>
        <v>-0.99902193656560012</v>
      </c>
      <c r="AE337">
        <f t="shared" si="42"/>
        <v>0.42147792769900966</v>
      </c>
      <c r="AF337">
        <f>C337/7.157</f>
        <v>-0.36649434120441526</v>
      </c>
      <c r="AG337">
        <f>F337/7.157</f>
        <v>-0.53248567835685345</v>
      </c>
      <c r="AH337">
        <f>I337/7.157</f>
        <v>-0.4791113595081738</v>
      </c>
      <c r="AI337">
        <f>L337/7.157</f>
        <v>-0.4362162917423501</v>
      </c>
      <c r="AJ337">
        <f>O337/7.157</f>
        <v>-0.70099203576917712</v>
      </c>
      <c r="AK337">
        <f>R337/7.157</f>
        <v>-1.297051837362023</v>
      </c>
    </row>
    <row r="338" spans="1:37" x14ac:dyDescent="0.3">
      <c r="A338">
        <f t="shared" si="36"/>
        <v>1.1666666666666667</v>
      </c>
      <c r="B338">
        <v>100800</v>
      </c>
      <c r="C338">
        <v>-2.6139999999999999</v>
      </c>
      <c r="D338" s="21">
        <v>-679.17200000000003</v>
      </c>
      <c r="E338">
        <v>100800</v>
      </c>
      <c r="F338">
        <v>-3.8109999999999999</v>
      </c>
      <c r="G338" s="21">
        <v>-867.65700000000004</v>
      </c>
      <c r="H338">
        <v>100800</v>
      </c>
      <c r="I338">
        <v>-3.41</v>
      </c>
      <c r="J338" s="21">
        <v>-784.149</v>
      </c>
      <c r="K338">
        <v>100800</v>
      </c>
      <c r="L338">
        <v>-3.1110000000000002</v>
      </c>
      <c r="M338" s="21">
        <v>-763.62599999999998</v>
      </c>
      <c r="N338">
        <v>100800</v>
      </c>
      <c r="O338">
        <v>-5.3079999999999998</v>
      </c>
      <c r="P338" s="21">
        <v>-605.25099999999998</v>
      </c>
      <c r="Q338">
        <v>100800</v>
      </c>
      <c r="R338">
        <v>-9.2949999999999999</v>
      </c>
      <c r="S338" s="21">
        <v>-941.21</v>
      </c>
      <c r="T338">
        <f>AVERAGE(C338,F338)</f>
        <v>-3.2124999999999999</v>
      </c>
      <c r="U338">
        <f>STDEV(C338,F338)</f>
        <v>0.84640681708029708</v>
      </c>
      <c r="V338">
        <f>AVERAGE(I338,L338)</f>
        <v>-3.2605000000000004</v>
      </c>
      <c r="W338">
        <f>STDEV(I338,L338)</f>
        <v>0.21142492757477765</v>
      </c>
      <c r="X338">
        <f>AVERAGE(O338,R338)</f>
        <v>-7.3014999999999999</v>
      </c>
      <c r="Y338">
        <f>STDEV(O338,R338)</f>
        <v>2.8192347365907664</v>
      </c>
      <c r="Z338">
        <f t="shared" si="37"/>
        <v>-0.44886125471566296</v>
      </c>
      <c r="AA338">
        <f t="shared" si="38"/>
        <v>0.11826279405900476</v>
      </c>
      <c r="AB338">
        <f t="shared" si="39"/>
        <v>-0.45556797540869087</v>
      </c>
      <c r="AC338">
        <f t="shared" si="40"/>
        <v>2.9540998683076379E-2</v>
      </c>
      <c r="AD338">
        <f t="shared" si="41"/>
        <v>-1.0201900237529691</v>
      </c>
      <c r="AE338">
        <f t="shared" si="42"/>
        <v>0.39391291554991847</v>
      </c>
      <c r="AF338">
        <f>C338/7.157</f>
        <v>-0.36523683107447252</v>
      </c>
      <c r="AG338">
        <f>F338/7.157</f>
        <v>-0.53248567835685345</v>
      </c>
      <c r="AH338">
        <f>I338/7.157</f>
        <v>-0.47645661590051702</v>
      </c>
      <c r="AI338">
        <f>L338/7.157</f>
        <v>-0.43467933491686461</v>
      </c>
      <c r="AJ338">
        <f>O338/7.157</f>
        <v>-0.74165152997065809</v>
      </c>
      <c r="AK338">
        <f>R338/7.157</f>
        <v>-1.2987285175352801</v>
      </c>
    </row>
    <row r="339" spans="1:37" x14ac:dyDescent="0.3">
      <c r="A339">
        <f t="shared" si="36"/>
        <v>1.1701388888888888</v>
      </c>
      <c r="B339">
        <v>101100</v>
      </c>
      <c r="C339">
        <v>-2.6659999999999999</v>
      </c>
      <c r="D339" s="21">
        <v>-679.971</v>
      </c>
      <c r="E339">
        <v>101100</v>
      </c>
      <c r="F339">
        <v>-3.7919999999999998</v>
      </c>
      <c r="G339" s="21">
        <v>-868.79399999999998</v>
      </c>
      <c r="H339">
        <v>101100</v>
      </c>
      <c r="I339">
        <v>-3.4369999999999998</v>
      </c>
      <c r="J339" s="21">
        <v>-785.18100000000004</v>
      </c>
      <c r="K339">
        <v>101100</v>
      </c>
      <c r="L339">
        <v>-3.1240000000000001</v>
      </c>
      <c r="M339" s="21">
        <v>-764.56299999999999</v>
      </c>
      <c r="N339">
        <v>101100</v>
      </c>
      <c r="O339">
        <v>-4.8940000000000001</v>
      </c>
      <c r="P339" s="21">
        <v>-606.71900000000005</v>
      </c>
      <c r="Q339">
        <v>101100</v>
      </c>
      <c r="R339">
        <v>-9.7609999999999992</v>
      </c>
      <c r="S339" s="21">
        <v>-944.13800000000003</v>
      </c>
      <c r="T339">
        <f>AVERAGE(C339,F339)</f>
        <v>-3.2290000000000001</v>
      </c>
      <c r="U339">
        <f>STDEV(C339,F339)</f>
        <v>0.79620223561605064</v>
      </c>
      <c r="V339">
        <f>AVERAGE(I339,L339)</f>
        <v>-3.2805</v>
      </c>
      <c r="W339">
        <f>STDEV(I339,L339)</f>
        <v>0.22132442251138917</v>
      </c>
      <c r="X339">
        <f>AVERAGE(O339,R339)</f>
        <v>-7.3274999999999997</v>
      </c>
      <c r="Y339">
        <f>STDEV(O339,R339)</f>
        <v>3.4414887040349273</v>
      </c>
      <c r="Z339">
        <f t="shared" si="37"/>
        <v>-0.45116668995389131</v>
      </c>
      <c r="AA339">
        <f t="shared" si="38"/>
        <v>0.11124804186335764</v>
      </c>
      <c r="AB339">
        <f t="shared" si="39"/>
        <v>-0.45836244236411905</v>
      </c>
      <c r="AC339">
        <f t="shared" si="40"/>
        <v>3.0924189256865891E-2</v>
      </c>
      <c r="AD339">
        <f t="shared" si="41"/>
        <v>-1.0238228307950259</v>
      </c>
      <c r="AE339">
        <f t="shared" si="42"/>
        <v>0.48085632304526021</v>
      </c>
      <c r="AF339">
        <f>C339/7.157</f>
        <v>-0.37250244515858599</v>
      </c>
      <c r="AG339">
        <f>F339/7.157</f>
        <v>-0.52983093474919651</v>
      </c>
      <c r="AH339">
        <f>I339/7.157</f>
        <v>-0.48022914629034508</v>
      </c>
      <c r="AI339">
        <f>L339/7.157</f>
        <v>-0.43649573843789297</v>
      </c>
      <c r="AJ339">
        <f>O339/7.157</f>
        <v>-0.68380606399329324</v>
      </c>
      <c r="AK339">
        <f>R339/7.157</f>
        <v>-1.3638395975967583</v>
      </c>
    </row>
    <row r="340" spans="1:37" x14ac:dyDescent="0.3">
      <c r="A340">
        <f t="shared" si="36"/>
        <v>1.1736111111111112</v>
      </c>
      <c r="B340">
        <v>101400</v>
      </c>
      <c r="C340">
        <v>-2.6539999999999999</v>
      </c>
      <c r="D340" s="21">
        <v>-680.76800000000003</v>
      </c>
      <c r="E340">
        <v>101400</v>
      </c>
      <c r="F340">
        <v>-3.786</v>
      </c>
      <c r="G340" s="21">
        <v>-869.93</v>
      </c>
      <c r="H340">
        <v>101400</v>
      </c>
      <c r="I340">
        <v>-3.4159999999999999</v>
      </c>
      <c r="J340" s="21">
        <v>-786.20500000000004</v>
      </c>
      <c r="K340">
        <v>101400</v>
      </c>
      <c r="L340">
        <v>-3.1280000000000001</v>
      </c>
      <c r="M340" s="21">
        <v>-765.50199999999995</v>
      </c>
      <c r="N340">
        <v>101400</v>
      </c>
      <c r="O340">
        <v>-4.6059999999999999</v>
      </c>
      <c r="P340" s="21">
        <v>-608.101</v>
      </c>
      <c r="Q340">
        <v>101400</v>
      </c>
      <c r="R340">
        <v>-9.5069999999999997</v>
      </c>
      <c r="S340" s="21">
        <v>-946.99</v>
      </c>
      <c r="T340">
        <f>AVERAGE(C340,F340)</f>
        <v>-3.2199999999999998</v>
      </c>
      <c r="U340">
        <f>STDEV(C340,F340)</f>
        <v>0.8004448763031744</v>
      </c>
      <c r="V340">
        <f>AVERAGE(I340,L340)</f>
        <v>-3.2720000000000002</v>
      </c>
      <c r="W340">
        <f>STDEV(I340,L340)</f>
        <v>0.20364675298172555</v>
      </c>
      <c r="X340">
        <f>AVERAGE(O340,R340)</f>
        <v>-7.0564999999999998</v>
      </c>
      <c r="Y340">
        <f>STDEV(O340,R340)</f>
        <v>3.4655303345952717</v>
      </c>
      <c r="Z340">
        <f t="shared" si="37"/>
        <v>-0.44990917982394857</v>
      </c>
      <c r="AA340">
        <f t="shared" si="38"/>
        <v>0.11184083782355378</v>
      </c>
      <c r="AB340">
        <f t="shared" si="39"/>
        <v>-0.45717479390806209</v>
      </c>
      <c r="AC340">
        <f t="shared" si="40"/>
        <v>2.8454206089384596E-2</v>
      </c>
      <c r="AD340">
        <f t="shared" si="41"/>
        <v>-0.985957803548973</v>
      </c>
      <c r="AE340">
        <f t="shared" si="42"/>
        <v>0.48421550015303505</v>
      </c>
      <c r="AF340">
        <f>C340/7.157</f>
        <v>-0.37082576498532904</v>
      </c>
      <c r="AG340">
        <f>F340/7.157</f>
        <v>-0.52899259466256809</v>
      </c>
      <c r="AH340">
        <f>I340/7.157</f>
        <v>-0.47729495598714544</v>
      </c>
      <c r="AI340">
        <f>L340/7.157</f>
        <v>-0.43705463182897863</v>
      </c>
      <c r="AJ340">
        <f>O340/7.157</f>
        <v>-0.64356573983512644</v>
      </c>
      <c r="AK340">
        <f>R340/7.157</f>
        <v>-1.3283498672628196</v>
      </c>
    </row>
    <row r="341" spans="1:37" x14ac:dyDescent="0.3">
      <c r="A341">
        <f t="shared" si="36"/>
        <v>1.1770833333333333</v>
      </c>
      <c r="B341">
        <v>101700</v>
      </c>
      <c r="C341">
        <v>-2.64</v>
      </c>
      <c r="D341" s="21">
        <v>-681.56</v>
      </c>
      <c r="E341">
        <v>101700</v>
      </c>
      <c r="F341">
        <v>-3.778</v>
      </c>
      <c r="G341" s="21">
        <v>-871.06399999999996</v>
      </c>
      <c r="H341">
        <v>101700</v>
      </c>
      <c r="I341">
        <v>-3.3959999999999999</v>
      </c>
      <c r="J341" s="21">
        <v>-787.22400000000005</v>
      </c>
      <c r="K341">
        <v>101700</v>
      </c>
      <c r="L341">
        <v>-3.1480000000000001</v>
      </c>
      <c r="M341" s="21">
        <v>-766.44600000000003</v>
      </c>
      <c r="N341">
        <v>101700</v>
      </c>
      <c r="O341">
        <v>-4.899</v>
      </c>
      <c r="P341" s="21">
        <v>-609.57000000000005</v>
      </c>
      <c r="Q341">
        <v>101700</v>
      </c>
      <c r="R341">
        <v>-9.5310000000000006</v>
      </c>
      <c r="S341" s="21">
        <v>-949.85</v>
      </c>
      <c r="T341">
        <f>AVERAGE(C341,F341)</f>
        <v>-3.2090000000000001</v>
      </c>
      <c r="U341">
        <f>STDEV(C341,F341)</f>
        <v>0.80468751699029017</v>
      </c>
      <c r="V341">
        <f>AVERAGE(I341,L341)</f>
        <v>-3.2720000000000002</v>
      </c>
      <c r="W341">
        <f>STDEV(I341,L341)</f>
        <v>0.17536248173426364</v>
      </c>
      <c r="X341">
        <f>AVERAGE(O341,R341)</f>
        <v>-7.2149999999999999</v>
      </c>
      <c r="Y341">
        <f>STDEV(O341,R341)</f>
        <v>3.2753186104560919</v>
      </c>
      <c r="Z341">
        <f t="shared" si="37"/>
        <v>-0.44837222299846308</v>
      </c>
      <c r="AA341">
        <f t="shared" si="38"/>
        <v>0.11243363378374881</v>
      </c>
      <c r="AB341">
        <f t="shared" si="39"/>
        <v>-0.45717479390806209</v>
      </c>
      <c r="AC341">
        <f t="shared" si="40"/>
        <v>2.4502233021414507E-2</v>
      </c>
      <c r="AD341">
        <f t="shared" si="41"/>
        <v>-1.0081039541707419</v>
      </c>
      <c r="AE341">
        <f t="shared" si="42"/>
        <v>0.45763848127093643</v>
      </c>
      <c r="AF341">
        <f>C341/7.157</f>
        <v>-0.36886963811652929</v>
      </c>
      <c r="AG341">
        <f>F341/7.157</f>
        <v>-0.52787480788039687</v>
      </c>
      <c r="AH341">
        <f>I341/7.157</f>
        <v>-0.47450048903171721</v>
      </c>
      <c r="AI341">
        <f>L341/7.157</f>
        <v>-0.43984909878440687</v>
      </c>
      <c r="AJ341">
        <f>O341/7.157</f>
        <v>-0.68450468073215032</v>
      </c>
      <c r="AK341">
        <f>R341/7.157</f>
        <v>-1.3317032276093337</v>
      </c>
    </row>
    <row r="342" spans="1:37" x14ac:dyDescent="0.3">
      <c r="A342">
        <f t="shared" si="36"/>
        <v>1.1805555555555556</v>
      </c>
      <c r="B342">
        <v>102000</v>
      </c>
      <c r="C342">
        <v>-2.6320000000000001</v>
      </c>
      <c r="D342" s="21">
        <v>-682.34900000000005</v>
      </c>
      <c r="E342">
        <v>102000</v>
      </c>
      <c r="F342">
        <v>-3.778</v>
      </c>
      <c r="G342" s="21">
        <v>-872.197</v>
      </c>
      <c r="H342">
        <v>102000</v>
      </c>
      <c r="I342">
        <v>-3.3620000000000001</v>
      </c>
      <c r="J342" s="21">
        <v>-788.23299999999995</v>
      </c>
      <c r="K342">
        <v>102000</v>
      </c>
      <c r="L342">
        <v>-3.1219999999999999</v>
      </c>
      <c r="M342" s="21">
        <v>-767.38300000000004</v>
      </c>
      <c r="N342">
        <v>102000</v>
      </c>
      <c r="O342">
        <v>-5.9850000000000003</v>
      </c>
      <c r="P342" s="21">
        <v>-611.36599999999999</v>
      </c>
      <c r="Q342">
        <v>102000</v>
      </c>
      <c r="R342">
        <v>-9.5449999999999999</v>
      </c>
      <c r="S342" s="21">
        <v>-952.71299999999997</v>
      </c>
      <c r="T342">
        <f>AVERAGE(C342,F342)</f>
        <v>-3.2050000000000001</v>
      </c>
      <c r="U342">
        <f>STDEV(C342,F342)</f>
        <v>0.81034437123978142</v>
      </c>
      <c r="V342">
        <f>AVERAGE(I342,L342)</f>
        <v>-3.242</v>
      </c>
      <c r="W342">
        <f>STDEV(I342,L342)</f>
        <v>0.16970562748477155</v>
      </c>
      <c r="X342">
        <f>AVERAGE(O342,R342)</f>
        <v>-7.7650000000000006</v>
      </c>
      <c r="Y342">
        <f>STDEV(O342,R342)</f>
        <v>2.5173001410241027</v>
      </c>
      <c r="Z342">
        <f t="shared" si="37"/>
        <v>-0.44781332960737741</v>
      </c>
      <c r="AA342">
        <f t="shared" si="38"/>
        <v>0.11322402839734266</v>
      </c>
      <c r="AB342">
        <f t="shared" si="39"/>
        <v>-0.45298309347491966</v>
      </c>
      <c r="AC342">
        <f t="shared" si="40"/>
        <v>2.3711838407820533E-2</v>
      </c>
      <c r="AD342">
        <f t="shared" si="41"/>
        <v>-1.084951795445019</v>
      </c>
      <c r="AE342">
        <f t="shared" si="42"/>
        <v>0.3517256030493367</v>
      </c>
      <c r="AF342">
        <f>C342/7.157</f>
        <v>-0.367751851334358</v>
      </c>
      <c r="AG342">
        <f>F342/7.157</f>
        <v>-0.52787480788039687</v>
      </c>
      <c r="AH342">
        <f>I342/7.157</f>
        <v>-0.46974989520748917</v>
      </c>
      <c r="AI342">
        <f>L342/7.157</f>
        <v>-0.4362162917423501</v>
      </c>
      <c r="AJ342">
        <f>O342/7.157</f>
        <v>-0.83624423641190448</v>
      </c>
      <c r="AK342">
        <f>R342/7.157</f>
        <v>-1.3336593544781332</v>
      </c>
    </row>
    <row r="343" spans="1:37" x14ac:dyDescent="0.3">
      <c r="A343">
        <f t="shared" si="36"/>
        <v>1.1840277777777777</v>
      </c>
      <c r="B343">
        <v>102300</v>
      </c>
      <c r="C343">
        <v>-2.637</v>
      </c>
      <c r="D343" s="21">
        <v>-683.14099999999996</v>
      </c>
      <c r="E343">
        <v>102300</v>
      </c>
      <c r="F343">
        <v>-3.7879999999999998</v>
      </c>
      <c r="G343" s="21">
        <v>-873.33299999999997</v>
      </c>
      <c r="H343">
        <v>102300</v>
      </c>
      <c r="I343">
        <v>-3.359</v>
      </c>
      <c r="J343" s="21">
        <v>-789.24</v>
      </c>
      <c r="K343">
        <v>102300</v>
      </c>
      <c r="L343">
        <v>-3.1560000000000001</v>
      </c>
      <c r="M343" s="21">
        <v>-768.33</v>
      </c>
      <c r="N343">
        <v>102300</v>
      </c>
      <c r="O343">
        <v>-6.7569999999999997</v>
      </c>
      <c r="P343" s="21">
        <v>-613.39300000000003</v>
      </c>
      <c r="Q343">
        <v>102300</v>
      </c>
      <c r="R343">
        <v>-9.3889999999999993</v>
      </c>
      <c r="S343" s="21">
        <v>-955.53</v>
      </c>
      <c r="T343">
        <f>AVERAGE(C343,F343)</f>
        <v>-3.2124999999999999</v>
      </c>
      <c r="U343">
        <f>STDEV(C343,F343)</f>
        <v>0.81387990514571429</v>
      </c>
      <c r="V343">
        <f>AVERAGE(I343,L343)</f>
        <v>-3.2575000000000003</v>
      </c>
      <c r="W343">
        <f>STDEV(I343,L343)</f>
        <v>0.14354267658086906</v>
      </c>
      <c r="X343">
        <f>AVERAGE(O343,R343)</f>
        <v>-8.0730000000000004</v>
      </c>
      <c r="Y343">
        <f>STDEV(O343,R343)</f>
        <v>1.8611050480829818</v>
      </c>
      <c r="Z343">
        <f t="shared" si="37"/>
        <v>-0.44886125471566296</v>
      </c>
      <c r="AA343">
        <f t="shared" si="38"/>
        <v>0.11371802503083894</v>
      </c>
      <c r="AB343">
        <f t="shared" si="39"/>
        <v>-0.45514880536537661</v>
      </c>
      <c r="AC343">
        <f t="shared" si="40"/>
        <v>2.005626331994817E-2</v>
      </c>
      <c r="AD343">
        <f t="shared" si="41"/>
        <v>-1.1279865865586141</v>
      </c>
      <c r="AE343">
        <f t="shared" si="42"/>
        <v>0.26003982787243002</v>
      </c>
      <c r="AF343">
        <f>C343/7.157</f>
        <v>-0.36845046807321502</v>
      </c>
      <c r="AG343">
        <f>F343/7.157</f>
        <v>-0.5292720413581109</v>
      </c>
      <c r="AH343">
        <f>I343/7.157</f>
        <v>-0.46933072516417496</v>
      </c>
      <c r="AI343">
        <f>L343/7.157</f>
        <v>-0.4409668855665782</v>
      </c>
      <c r="AJ343">
        <f>O343/7.157</f>
        <v>-0.94411066089143492</v>
      </c>
      <c r="AK343">
        <f>R343/7.157</f>
        <v>-1.3118625122257928</v>
      </c>
    </row>
    <row r="344" spans="1:37" x14ac:dyDescent="0.3">
      <c r="A344">
        <f t="shared" si="36"/>
        <v>1.1875</v>
      </c>
      <c r="B344">
        <v>102600</v>
      </c>
      <c r="C344">
        <v>-2.6259999999999999</v>
      </c>
      <c r="D344" s="21">
        <v>-683.928</v>
      </c>
      <c r="E344">
        <v>102600</v>
      </c>
      <c r="F344">
        <v>-3.8109999999999999</v>
      </c>
      <c r="G344" s="21">
        <v>-874.47699999999998</v>
      </c>
      <c r="H344">
        <v>102600</v>
      </c>
      <c r="I344">
        <v>-3.3570000000000002</v>
      </c>
      <c r="J344" s="21">
        <v>-790.24800000000005</v>
      </c>
      <c r="K344">
        <v>102600</v>
      </c>
      <c r="L344">
        <v>-3.1309999999999998</v>
      </c>
      <c r="M344" s="21">
        <v>-769.26900000000001</v>
      </c>
      <c r="N344">
        <v>102600</v>
      </c>
      <c r="O344">
        <v>-5.2380000000000004</v>
      </c>
      <c r="P344" s="21">
        <v>-614.96500000000003</v>
      </c>
      <c r="Q344">
        <v>102600</v>
      </c>
      <c r="R344">
        <v>-9.0709999999999997</v>
      </c>
      <c r="S344" s="21">
        <v>-958.25099999999998</v>
      </c>
      <c r="T344">
        <f>AVERAGE(C344,F344)</f>
        <v>-3.2184999999999997</v>
      </c>
      <c r="U344">
        <f>STDEV(C344,F344)</f>
        <v>0.83792153570605998</v>
      </c>
      <c r="V344">
        <f>AVERAGE(I344,L344)</f>
        <v>-3.2439999999999998</v>
      </c>
      <c r="W344">
        <f>STDEV(I344,L344)</f>
        <v>0.15980613254816003</v>
      </c>
      <c r="X344">
        <f>AVERAGE(O344,R344)</f>
        <v>-7.1545000000000005</v>
      </c>
      <c r="Y344">
        <f>STDEV(O344,R344)</f>
        <v>2.7103402922880342</v>
      </c>
      <c r="Z344">
        <f t="shared" si="37"/>
        <v>-0.44969959480229144</v>
      </c>
      <c r="AA344">
        <f t="shared" si="38"/>
        <v>0.11707720213861394</v>
      </c>
      <c r="AB344">
        <f t="shared" si="39"/>
        <v>-0.45326254017046247</v>
      </c>
      <c r="AC344">
        <f t="shared" si="40"/>
        <v>2.2328647834031025E-2</v>
      </c>
      <c r="AD344">
        <f t="shared" si="41"/>
        <v>-0.99965069163057152</v>
      </c>
      <c r="AE344">
        <f t="shared" si="42"/>
        <v>0.37869781923823309</v>
      </c>
      <c r="AF344">
        <f>C344/7.157</f>
        <v>-0.36691351124772947</v>
      </c>
      <c r="AG344">
        <f>F344/7.157</f>
        <v>-0.53248567835685345</v>
      </c>
      <c r="AH344">
        <f>I344/7.157</f>
        <v>-0.46905127846863215</v>
      </c>
      <c r="AI344">
        <f>L344/7.157</f>
        <v>-0.43747380187229284</v>
      </c>
      <c r="AJ344">
        <f>O344/7.157</f>
        <v>-0.7318708956266593</v>
      </c>
      <c r="AK344">
        <f>R344/7.157</f>
        <v>-1.2674304876344837</v>
      </c>
    </row>
    <row r="345" spans="1:37" x14ac:dyDescent="0.3">
      <c r="A345">
        <f t="shared" si="36"/>
        <v>1.1909722222222223</v>
      </c>
      <c r="B345">
        <v>102900</v>
      </c>
      <c r="C345">
        <v>-2.6160000000000001</v>
      </c>
      <c r="D345" s="21">
        <v>-684.71299999999997</v>
      </c>
      <c r="E345">
        <v>102900</v>
      </c>
      <c r="F345">
        <v>-3.7909999999999999</v>
      </c>
      <c r="G345" s="21">
        <v>-875.61400000000003</v>
      </c>
      <c r="H345">
        <v>102900</v>
      </c>
      <c r="I345">
        <v>-3.3530000000000002</v>
      </c>
      <c r="J345" s="21">
        <v>-791.25300000000004</v>
      </c>
      <c r="K345">
        <v>102900</v>
      </c>
      <c r="L345">
        <v>-3.1509999999999998</v>
      </c>
      <c r="M345" s="21">
        <v>-770.21400000000006</v>
      </c>
      <c r="N345">
        <v>102900</v>
      </c>
      <c r="O345">
        <v>-4.8410000000000002</v>
      </c>
      <c r="P345" s="21">
        <v>-616.41700000000003</v>
      </c>
      <c r="Q345">
        <v>102900</v>
      </c>
      <c r="R345">
        <v>-10.013999999999999</v>
      </c>
      <c r="S345" s="21">
        <v>-961.25599999999997</v>
      </c>
      <c r="T345">
        <f>AVERAGE(C345,F345)</f>
        <v>-3.2035</v>
      </c>
      <c r="U345">
        <f>STDEV(C345,F345)</f>
        <v>0.83085046789419181</v>
      </c>
      <c r="V345">
        <f>AVERAGE(I345,L345)</f>
        <v>-3.2519999999999998</v>
      </c>
      <c r="W345">
        <f>STDEV(I345,L345)</f>
        <v>0.14283556979968287</v>
      </c>
      <c r="X345">
        <f>AVERAGE(O345,R345)</f>
        <v>-7.4275000000000002</v>
      </c>
      <c r="Y345">
        <f>STDEV(O345,R345)</f>
        <v>3.6578633790780084</v>
      </c>
      <c r="Z345">
        <f t="shared" si="37"/>
        <v>-0.44760374458572028</v>
      </c>
      <c r="AA345">
        <f t="shared" si="38"/>
        <v>0.11608920887162104</v>
      </c>
      <c r="AB345">
        <f t="shared" si="39"/>
        <v>-0.45438032695263375</v>
      </c>
      <c r="AC345">
        <f t="shared" si="40"/>
        <v>1.9957463993248967E-2</v>
      </c>
      <c r="AD345">
        <f t="shared" si="41"/>
        <v>-1.0377951655721671</v>
      </c>
      <c r="AE345">
        <f t="shared" si="42"/>
        <v>0.51108891701523107</v>
      </c>
      <c r="AF345">
        <f>C345/7.157</f>
        <v>-0.36551627777001539</v>
      </c>
      <c r="AG345">
        <f>F345/7.157</f>
        <v>-0.52969121140142517</v>
      </c>
      <c r="AH345">
        <f>I345/7.157</f>
        <v>-0.46849238507754648</v>
      </c>
      <c r="AI345">
        <f>L345/7.157</f>
        <v>-0.44026826882772108</v>
      </c>
      <c r="AJ345">
        <f>O345/7.157</f>
        <v>-0.67640072656140848</v>
      </c>
      <c r="AK345">
        <f>R345/7.157</f>
        <v>-1.3991896045829257</v>
      </c>
    </row>
    <row r="346" spans="1:37" x14ac:dyDescent="0.3">
      <c r="A346">
        <f t="shared" si="36"/>
        <v>1.1944444444444444</v>
      </c>
      <c r="B346">
        <v>103200</v>
      </c>
      <c r="C346">
        <v>-2.5990000000000002</v>
      </c>
      <c r="D346" s="21">
        <v>-685.49300000000005</v>
      </c>
      <c r="E346">
        <v>103200</v>
      </c>
      <c r="F346">
        <v>-3.78</v>
      </c>
      <c r="G346" s="21">
        <v>-876.74800000000005</v>
      </c>
      <c r="H346">
        <v>103200</v>
      </c>
      <c r="I346">
        <v>-3.3570000000000002</v>
      </c>
      <c r="J346" s="21">
        <v>-792.26099999999997</v>
      </c>
      <c r="K346">
        <v>103200</v>
      </c>
      <c r="L346">
        <v>-3.15</v>
      </c>
      <c r="M346" s="21">
        <v>-771.15899999999999</v>
      </c>
      <c r="N346">
        <v>103200</v>
      </c>
      <c r="O346">
        <v>-4.9539999999999997</v>
      </c>
      <c r="P346" s="21">
        <v>-617.90300000000002</v>
      </c>
      <c r="Q346">
        <v>103200</v>
      </c>
      <c r="R346">
        <v>-9.5359999999999996</v>
      </c>
      <c r="S346" s="21">
        <v>-964.11599999999999</v>
      </c>
      <c r="T346">
        <f>AVERAGE(C346,F346)</f>
        <v>-3.1894999999999998</v>
      </c>
      <c r="U346">
        <f>STDEV(C346,F346)</f>
        <v>0.83509310858131336</v>
      </c>
      <c r="V346">
        <f>AVERAGE(I346,L346)</f>
        <v>-3.2534999999999998</v>
      </c>
      <c r="W346">
        <f>STDEV(I346,L346)</f>
        <v>0.14637110370561554</v>
      </c>
      <c r="X346">
        <f>AVERAGE(O346,R346)</f>
        <v>-7.2449999999999992</v>
      </c>
      <c r="Y346">
        <f>STDEV(O346,R346)</f>
        <v>3.2399632713967623</v>
      </c>
      <c r="Z346">
        <f t="shared" si="37"/>
        <v>-0.44564761771692046</v>
      </c>
      <c r="AA346">
        <f t="shared" si="38"/>
        <v>0.11668200483181687</v>
      </c>
      <c r="AB346">
        <f t="shared" si="39"/>
        <v>-0.45458991197429088</v>
      </c>
      <c r="AC346">
        <f t="shared" si="40"/>
        <v>2.0451460626745219E-2</v>
      </c>
      <c r="AD346">
        <f t="shared" si="41"/>
        <v>-1.0122956546038842</v>
      </c>
      <c r="AE346">
        <f t="shared" si="42"/>
        <v>0.45269851493597352</v>
      </c>
      <c r="AF346">
        <f>C346/7.157</f>
        <v>-0.36314098085790136</v>
      </c>
      <c r="AG346">
        <f>F346/7.157</f>
        <v>-0.52815425457593956</v>
      </c>
      <c r="AH346">
        <f>I346/7.157</f>
        <v>-0.46905127846863215</v>
      </c>
      <c r="AI346">
        <f>L346/7.157</f>
        <v>-0.44012854547994967</v>
      </c>
      <c r="AJ346">
        <f>O346/7.157</f>
        <v>-0.692189464859578</v>
      </c>
      <c r="AK346">
        <f>R346/7.157</f>
        <v>-1.3324018443481904</v>
      </c>
    </row>
    <row r="347" spans="1:37" x14ac:dyDescent="0.3">
      <c r="A347">
        <f t="shared" si="36"/>
        <v>1.1979166666666667</v>
      </c>
      <c r="B347">
        <v>103500</v>
      </c>
      <c r="C347">
        <v>-2.5939999999999999</v>
      </c>
      <c r="D347" s="21">
        <v>-686.27099999999996</v>
      </c>
      <c r="E347">
        <v>103500</v>
      </c>
      <c r="F347">
        <v>-3.78</v>
      </c>
      <c r="G347" s="21">
        <v>-877.88199999999995</v>
      </c>
      <c r="H347">
        <v>103500</v>
      </c>
      <c r="I347">
        <v>-3.4079999999999999</v>
      </c>
      <c r="J347" s="21">
        <v>-793.28300000000002</v>
      </c>
      <c r="K347">
        <v>103500</v>
      </c>
      <c r="L347">
        <v>-3.1760000000000002</v>
      </c>
      <c r="M347" s="21">
        <v>-772.11199999999997</v>
      </c>
      <c r="N347">
        <v>103500</v>
      </c>
      <c r="O347">
        <v>-7.1719999999999997</v>
      </c>
      <c r="P347" s="21">
        <v>-620.05499999999995</v>
      </c>
      <c r="Q347">
        <v>103500</v>
      </c>
      <c r="R347">
        <v>-9.1189999999999998</v>
      </c>
      <c r="S347" s="21">
        <v>-966.85199999999998</v>
      </c>
      <c r="T347">
        <f>AVERAGE(C347,F347)</f>
        <v>-3.1869999999999998</v>
      </c>
      <c r="U347">
        <f>STDEV(C347,F347)</f>
        <v>0.83862864248724545</v>
      </c>
      <c r="V347">
        <f>AVERAGE(I347,L347)</f>
        <v>-3.2919999999999998</v>
      </c>
      <c r="W347">
        <f>STDEV(I347,L347)</f>
        <v>0.16404877323527886</v>
      </c>
      <c r="X347">
        <f>AVERAGE(O347,R347)</f>
        <v>-8.1455000000000002</v>
      </c>
      <c r="Y347">
        <f>STDEV(O347,R347)</f>
        <v>1.3767369029702021</v>
      </c>
      <c r="Z347">
        <f t="shared" si="37"/>
        <v>-0.44529830934749193</v>
      </c>
      <c r="AA347">
        <f t="shared" si="38"/>
        <v>0.11717600146531304</v>
      </c>
      <c r="AB347">
        <f t="shared" si="39"/>
        <v>-0.45996926086349027</v>
      </c>
      <c r="AC347">
        <f t="shared" si="40"/>
        <v>2.2921443794226472E-2</v>
      </c>
      <c r="AD347">
        <f t="shared" si="41"/>
        <v>-1.1381165292720414</v>
      </c>
      <c r="AE347">
        <f t="shared" si="42"/>
        <v>0.19236228908344308</v>
      </c>
      <c r="AF347">
        <f>C347/7.157</f>
        <v>-0.36244236411904429</v>
      </c>
      <c r="AG347">
        <f>F347/7.157</f>
        <v>-0.52815425457593956</v>
      </c>
      <c r="AH347">
        <f>I347/7.157</f>
        <v>-0.47617716920497416</v>
      </c>
      <c r="AI347">
        <f>L347/7.157</f>
        <v>-0.44376135252200644</v>
      </c>
      <c r="AJ347">
        <f>O347/7.157</f>
        <v>-1.0020958502165711</v>
      </c>
      <c r="AK347">
        <f>R347/7.157</f>
        <v>-1.2741372083275115</v>
      </c>
    </row>
    <row r="348" spans="1:37" x14ac:dyDescent="0.3">
      <c r="A348">
        <f t="shared" si="36"/>
        <v>1.2013888888888888</v>
      </c>
      <c r="B348">
        <v>103800</v>
      </c>
      <c r="C348">
        <v>-2.6030000000000002</v>
      </c>
      <c r="D348" s="21">
        <v>-687.05200000000002</v>
      </c>
      <c r="E348">
        <v>103800</v>
      </c>
      <c r="F348">
        <v>-3.7650000000000001</v>
      </c>
      <c r="G348" s="21">
        <v>-879.01099999999997</v>
      </c>
      <c r="H348">
        <v>103800</v>
      </c>
      <c r="I348">
        <v>-3.4020000000000001</v>
      </c>
      <c r="J348" s="21">
        <v>-794.30399999999997</v>
      </c>
      <c r="K348">
        <v>103800</v>
      </c>
      <c r="L348">
        <v>-3.16</v>
      </c>
      <c r="M348" s="21">
        <v>-773.06</v>
      </c>
      <c r="N348">
        <v>103800</v>
      </c>
      <c r="O348">
        <v>-5.7130000000000001</v>
      </c>
      <c r="P348" s="21">
        <v>-621.76900000000001</v>
      </c>
      <c r="Q348">
        <v>103800</v>
      </c>
      <c r="R348">
        <v>-9.8520000000000003</v>
      </c>
      <c r="S348" s="21">
        <v>-969.80700000000002</v>
      </c>
      <c r="T348">
        <f>AVERAGE(C348,F348)</f>
        <v>-3.1840000000000002</v>
      </c>
      <c r="U348">
        <f>STDEV(C348,F348)</f>
        <v>0.82165807973876714</v>
      </c>
      <c r="V348">
        <f>AVERAGE(I348,L348)</f>
        <v>-3.2810000000000001</v>
      </c>
      <c r="W348">
        <f>STDEV(I348,L348)</f>
        <v>0.17111984104714451</v>
      </c>
      <c r="X348">
        <f>AVERAGE(O348,R348)</f>
        <v>-7.7825000000000006</v>
      </c>
      <c r="Y348">
        <f>STDEV(O348,R348)</f>
        <v>2.9267149673311188</v>
      </c>
      <c r="Z348">
        <f t="shared" si="37"/>
        <v>-0.44487913930417777</v>
      </c>
      <c r="AA348">
        <f t="shared" si="38"/>
        <v>0.11480481762453083</v>
      </c>
      <c r="AB348">
        <f t="shared" si="39"/>
        <v>-0.45843230403800478</v>
      </c>
      <c r="AC348">
        <f t="shared" si="40"/>
        <v>2.3909437061219018E-2</v>
      </c>
      <c r="AD348">
        <f t="shared" si="41"/>
        <v>-1.0873969540310187</v>
      </c>
      <c r="AE348">
        <f t="shared" si="42"/>
        <v>0.40893041320820439</v>
      </c>
      <c r="AF348">
        <f>C348/7.157</f>
        <v>-0.36369987424898703</v>
      </c>
      <c r="AG348">
        <f>F348/7.157</f>
        <v>-0.52605840435936846</v>
      </c>
      <c r="AH348">
        <f>I348/7.157</f>
        <v>-0.47533882911834568</v>
      </c>
      <c r="AI348">
        <f>L348/7.157</f>
        <v>-0.44152577895766382</v>
      </c>
      <c r="AJ348">
        <f>O348/7.157</f>
        <v>-0.79823948581808024</v>
      </c>
      <c r="AK348">
        <f>R348/7.157</f>
        <v>-1.376554422243957</v>
      </c>
    </row>
    <row r="349" spans="1:37" x14ac:dyDescent="0.3">
      <c r="A349">
        <f t="shared" si="36"/>
        <v>1.2048611111111112</v>
      </c>
      <c r="B349">
        <v>104100</v>
      </c>
      <c r="C349">
        <v>-2.593</v>
      </c>
      <c r="D349" s="21">
        <v>-687.83</v>
      </c>
      <c r="E349">
        <v>104100</v>
      </c>
      <c r="F349">
        <v>-3.7719999999999998</v>
      </c>
      <c r="G349" s="21">
        <v>-880.14300000000003</v>
      </c>
      <c r="H349">
        <v>104100</v>
      </c>
      <c r="I349">
        <v>-3.39</v>
      </c>
      <c r="J349" s="21">
        <v>-795.32100000000003</v>
      </c>
      <c r="K349">
        <v>104100</v>
      </c>
      <c r="L349">
        <v>-3.1560000000000001</v>
      </c>
      <c r="M349" s="21">
        <v>-774.00699999999995</v>
      </c>
      <c r="N349">
        <v>104100</v>
      </c>
      <c r="O349">
        <v>-6.7880000000000003</v>
      </c>
      <c r="P349" s="21">
        <v>-623.80499999999995</v>
      </c>
      <c r="Q349">
        <v>104100</v>
      </c>
      <c r="R349">
        <v>-10.054</v>
      </c>
      <c r="S349" s="21">
        <v>-972.82399999999996</v>
      </c>
      <c r="T349">
        <f>AVERAGE(C349,F349)</f>
        <v>-3.1825000000000001</v>
      </c>
      <c r="U349">
        <f>STDEV(C349,F349)</f>
        <v>0.83367889501893844</v>
      </c>
      <c r="V349">
        <f>AVERAGE(I349,L349)</f>
        <v>-3.2730000000000001</v>
      </c>
      <c r="W349">
        <f>STDEV(I349,L349)</f>
        <v>0.16546298679765212</v>
      </c>
      <c r="X349">
        <f>AVERAGE(O349,R349)</f>
        <v>-8.4209999999999994</v>
      </c>
      <c r="Y349">
        <f>STDEV(O349,R349)</f>
        <v>2.3094107473552725</v>
      </c>
      <c r="Z349">
        <f t="shared" si="37"/>
        <v>-0.44466955428252064</v>
      </c>
      <c r="AA349">
        <f t="shared" si="38"/>
        <v>0.11648440617841811</v>
      </c>
      <c r="AB349">
        <f t="shared" si="39"/>
        <v>-0.45731451725583344</v>
      </c>
      <c r="AC349">
        <f t="shared" si="40"/>
        <v>2.3119042447624999E-2</v>
      </c>
      <c r="AD349">
        <f t="shared" si="41"/>
        <v>-1.1766103115830655</v>
      </c>
      <c r="AE349">
        <f t="shared" si="42"/>
        <v>0.32267860099975865</v>
      </c>
      <c r="AF349">
        <f>C349/7.157</f>
        <v>-0.36230264077127289</v>
      </c>
      <c r="AG349">
        <f>F349/7.157</f>
        <v>-0.52703646779376834</v>
      </c>
      <c r="AH349">
        <f>I349/7.157</f>
        <v>-0.47366214894508873</v>
      </c>
      <c r="AI349">
        <f>L349/7.157</f>
        <v>-0.4409668855665782</v>
      </c>
      <c r="AJ349">
        <f>O349/7.157</f>
        <v>-0.94844208467234881</v>
      </c>
      <c r="AK349">
        <f>R349/7.157</f>
        <v>-1.4047785384937823</v>
      </c>
    </row>
    <row r="350" spans="1:37" x14ac:dyDescent="0.3">
      <c r="A350">
        <f t="shared" si="36"/>
        <v>1.2083333333333333</v>
      </c>
      <c r="B350">
        <v>104400</v>
      </c>
      <c r="C350">
        <v>-2.5859999999999999</v>
      </c>
      <c r="D350" s="21">
        <v>-688.60599999999999</v>
      </c>
      <c r="E350">
        <v>104400</v>
      </c>
      <c r="F350">
        <v>-3.7949999999999999</v>
      </c>
      <c r="G350" s="21">
        <v>-881.28200000000004</v>
      </c>
      <c r="H350">
        <v>104400</v>
      </c>
      <c r="I350">
        <v>-3.41</v>
      </c>
      <c r="J350" s="21">
        <v>-796.34299999999996</v>
      </c>
      <c r="K350">
        <v>104400</v>
      </c>
      <c r="L350">
        <v>-3.1309999999999998</v>
      </c>
      <c r="M350" s="21">
        <v>-774.94600000000003</v>
      </c>
      <c r="N350">
        <v>104400</v>
      </c>
      <c r="O350">
        <v>-5.8970000000000002</v>
      </c>
      <c r="P350" s="21">
        <v>-625.57399999999996</v>
      </c>
      <c r="Q350">
        <v>104400</v>
      </c>
      <c r="R350">
        <v>-9.85</v>
      </c>
      <c r="S350" s="21">
        <v>-975.779</v>
      </c>
      <c r="T350">
        <f>AVERAGE(C350,F350)</f>
        <v>-3.1905000000000001</v>
      </c>
      <c r="U350">
        <f>STDEV(C350,F350)</f>
        <v>0.85489209845453562</v>
      </c>
      <c r="V350">
        <f>AVERAGE(I350,L350)</f>
        <v>-3.2705000000000002</v>
      </c>
      <c r="W350">
        <f>STDEV(I350,L350)</f>
        <v>0.197282791951047</v>
      </c>
      <c r="X350">
        <f>AVERAGE(O350,R350)</f>
        <v>-7.8734999999999999</v>
      </c>
      <c r="Y350">
        <f>STDEV(O350,R350)</f>
        <v>2.7951931060304238</v>
      </c>
      <c r="Z350">
        <f t="shared" si="37"/>
        <v>-0.44578734106469192</v>
      </c>
      <c r="AA350">
        <f t="shared" si="38"/>
        <v>0.11944838597939578</v>
      </c>
      <c r="AB350">
        <f t="shared" si="39"/>
        <v>-0.45696520888640496</v>
      </c>
      <c r="AC350">
        <f t="shared" si="40"/>
        <v>2.7565012149091378E-2</v>
      </c>
      <c r="AD350">
        <f t="shared" si="41"/>
        <v>-1.1001117786782171</v>
      </c>
      <c r="AE350">
        <f t="shared" si="42"/>
        <v>0.39055373844214386</v>
      </c>
      <c r="AF350">
        <f>C350/7.157</f>
        <v>-0.36132457733687295</v>
      </c>
      <c r="AG350">
        <f>F350/7.157</f>
        <v>-0.53025010479251078</v>
      </c>
      <c r="AH350">
        <f>I350/7.157</f>
        <v>-0.47645661590051702</v>
      </c>
      <c r="AI350">
        <f>L350/7.157</f>
        <v>-0.43747380187229284</v>
      </c>
      <c r="AJ350">
        <f>O350/7.157</f>
        <v>-0.82394858180802011</v>
      </c>
      <c r="AK350">
        <f>R350/7.157</f>
        <v>-1.376274975548414</v>
      </c>
    </row>
    <row r="351" spans="1:37" x14ac:dyDescent="0.3">
      <c r="A351">
        <f t="shared" si="36"/>
        <v>1.2118055555555556</v>
      </c>
      <c r="B351">
        <v>104700</v>
      </c>
      <c r="C351">
        <v>-2.5830000000000002</v>
      </c>
      <c r="D351" s="21">
        <v>-689.38099999999997</v>
      </c>
      <c r="E351">
        <v>104700</v>
      </c>
      <c r="F351">
        <v>-3.78</v>
      </c>
      <c r="G351" s="21">
        <v>-882.41600000000005</v>
      </c>
      <c r="H351">
        <v>104700</v>
      </c>
      <c r="I351">
        <v>-3.391</v>
      </c>
      <c r="J351" s="21">
        <v>-797.36099999999999</v>
      </c>
      <c r="K351">
        <v>104700</v>
      </c>
      <c r="L351">
        <v>-3.137</v>
      </c>
      <c r="M351" s="21">
        <v>-775.88699999999994</v>
      </c>
      <c r="N351">
        <v>104700</v>
      </c>
      <c r="O351">
        <v>-4.5890000000000004</v>
      </c>
      <c r="P351" s="21">
        <v>-626.95100000000002</v>
      </c>
      <c r="Q351">
        <v>104700</v>
      </c>
      <c r="R351">
        <v>-10.183</v>
      </c>
      <c r="S351" s="21">
        <v>-978.83399999999995</v>
      </c>
      <c r="T351">
        <f>AVERAGE(C351,F351)</f>
        <v>-3.1814999999999998</v>
      </c>
      <c r="U351">
        <f>STDEV(C351,F351)</f>
        <v>0.84640681708029919</v>
      </c>
      <c r="V351">
        <f>AVERAGE(I351,L351)</f>
        <v>-3.2640000000000002</v>
      </c>
      <c r="W351">
        <f>STDEV(I351,L351)</f>
        <v>0.17960512242138307</v>
      </c>
      <c r="X351">
        <f>AVERAGE(O351,R351)</f>
        <v>-7.3860000000000001</v>
      </c>
      <c r="Y351">
        <f>STDEV(O351,R351)</f>
        <v>3.9555553339575464</v>
      </c>
      <c r="Z351">
        <f t="shared" si="37"/>
        <v>-0.44452983093474918</v>
      </c>
      <c r="AA351">
        <f t="shared" si="38"/>
        <v>0.11826279405900506</v>
      </c>
      <c r="AB351">
        <f t="shared" si="39"/>
        <v>-0.45605700712589076</v>
      </c>
      <c r="AC351">
        <f t="shared" si="40"/>
        <v>2.5095028981610042E-2</v>
      </c>
      <c r="AD351">
        <f t="shared" si="41"/>
        <v>-1.0319966466396535</v>
      </c>
      <c r="AE351">
        <f t="shared" si="42"/>
        <v>0.55268343355561633</v>
      </c>
      <c r="AF351">
        <f>C351/7.157</f>
        <v>-0.3609054072935588</v>
      </c>
      <c r="AG351">
        <f>F351/7.157</f>
        <v>-0.52815425457593956</v>
      </c>
      <c r="AH351">
        <f>I351/7.157</f>
        <v>-0.47380187229286014</v>
      </c>
      <c r="AI351">
        <f>L351/7.157</f>
        <v>-0.43831214195892132</v>
      </c>
      <c r="AJ351">
        <f>O351/7.157</f>
        <v>-0.64119044292301253</v>
      </c>
      <c r="AK351">
        <f>R351/7.157</f>
        <v>-1.4228028503562946</v>
      </c>
    </row>
    <row r="352" spans="1:37" x14ac:dyDescent="0.3">
      <c r="A352">
        <f t="shared" si="36"/>
        <v>1.2152777777777777</v>
      </c>
      <c r="B352">
        <v>105000</v>
      </c>
      <c r="C352">
        <v>-2.5830000000000002</v>
      </c>
      <c r="D352" s="21">
        <v>-690.15599999999995</v>
      </c>
      <c r="E352">
        <v>105000</v>
      </c>
      <c r="F352">
        <v>-3.7709999999999999</v>
      </c>
      <c r="G352" s="21">
        <v>-883.54700000000003</v>
      </c>
      <c r="H352">
        <v>105000</v>
      </c>
      <c r="I352">
        <v>-3.3730000000000002</v>
      </c>
      <c r="J352" s="21">
        <v>-798.37300000000005</v>
      </c>
      <c r="K352">
        <v>105000</v>
      </c>
      <c r="L352">
        <v>-3.157</v>
      </c>
      <c r="M352" s="21">
        <v>-776.83399999999995</v>
      </c>
      <c r="N352">
        <v>105000</v>
      </c>
      <c r="O352">
        <v>-4.3940000000000001</v>
      </c>
      <c r="P352" s="21">
        <v>-628.26900000000001</v>
      </c>
      <c r="Q352">
        <v>105000</v>
      </c>
      <c r="R352">
        <v>-9.8520000000000003</v>
      </c>
      <c r="S352" s="21">
        <v>-981.78899999999999</v>
      </c>
      <c r="T352">
        <f>AVERAGE(C352,F352)</f>
        <v>-3.177</v>
      </c>
      <c r="U352">
        <f>STDEV(C352,F352)</f>
        <v>0.84004285604961837</v>
      </c>
      <c r="V352">
        <f>AVERAGE(I352,L352)</f>
        <v>-3.2650000000000001</v>
      </c>
      <c r="W352">
        <f>STDEV(I352,L352)</f>
        <v>0.15273506473629442</v>
      </c>
      <c r="X352">
        <f>AVERAGE(O352,R352)</f>
        <v>-7.1230000000000002</v>
      </c>
      <c r="Y352">
        <f>STDEV(O352,R352)</f>
        <v>3.8593888117161779</v>
      </c>
      <c r="Z352">
        <f t="shared" si="37"/>
        <v>-0.44390107586977784</v>
      </c>
      <c r="AA352">
        <f t="shared" si="38"/>
        <v>0.11737360011871152</v>
      </c>
      <c r="AB352">
        <f t="shared" si="39"/>
        <v>-0.45619673047366216</v>
      </c>
      <c r="AC352">
        <f t="shared" si="40"/>
        <v>2.1340654567038483E-2</v>
      </c>
      <c r="AD352">
        <f t="shared" si="41"/>
        <v>-0.99524940617577196</v>
      </c>
      <c r="AE352">
        <f t="shared" si="42"/>
        <v>0.53924672512451832</v>
      </c>
      <c r="AF352">
        <f>C352/7.157</f>
        <v>-0.3609054072935588</v>
      </c>
      <c r="AG352">
        <f>F352/7.157</f>
        <v>-0.52689674444599688</v>
      </c>
      <c r="AH352">
        <f>I352/7.157</f>
        <v>-0.47128685203297471</v>
      </c>
      <c r="AI352">
        <f>L352/7.157</f>
        <v>-0.44110660891434961</v>
      </c>
      <c r="AJ352">
        <f>O352/7.157</f>
        <v>-0.61394439010758695</v>
      </c>
      <c r="AK352">
        <f>R352/7.157</f>
        <v>-1.376554422243957</v>
      </c>
    </row>
    <row r="353" spans="1:37" x14ac:dyDescent="0.3">
      <c r="A353">
        <f t="shared" si="36"/>
        <v>1.21875</v>
      </c>
      <c r="B353">
        <v>105300</v>
      </c>
      <c r="C353">
        <v>-2.58</v>
      </c>
      <c r="D353" s="21">
        <v>-690.93</v>
      </c>
      <c r="E353">
        <v>105300</v>
      </c>
      <c r="F353">
        <v>-3.7679999999999998</v>
      </c>
      <c r="G353" s="21">
        <v>-884.67700000000002</v>
      </c>
      <c r="H353">
        <v>105300</v>
      </c>
      <c r="I353">
        <v>-3.3559999999999999</v>
      </c>
      <c r="J353" s="21">
        <v>-799.37900000000002</v>
      </c>
      <c r="K353">
        <v>105300</v>
      </c>
      <c r="L353">
        <v>-3.1509999999999998</v>
      </c>
      <c r="M353" s="21">
        <v>-777.78</v>
      </c>
      <c r="N353">
        <v>105300</v>
      </c>
      <c r="O353">
        <v>-5.6609999999999996</v>
      </c>
      <c r="P353" s="21">
        <v>-629.96699999999998</v>
      </c>
      <c r="Q353">
        <v>105300</v>
      </c>
      <c r="R353">
        <v>-10.6</v>
      </c>
      <c r="S353" s="21">
        <v>-984.96900000000005</v>
      </c>
      <c r="T353">
        <f>AVERAGE(C353,F353)</f>
        <v>-3.1739999999999999</v>
      </c>
      <c r="U353">
        <f>STDEV(C353,F353)</f>
        <v>0.84004285604961837</v>
      </c>
      <c r="V353">
        <f>AVERAGE(I353,L353)</f>
        <v>-3.2534999999999998</v>
      </c>
      <c r="W353">
        <f>STDEV(I353,L353)</f>
        <v>0.14495689014324228</v>
      </c>
      <c r="X353">
        <f>AVERAGE(O353,R353)</f>
        <v>-8.1304999999999996</v>
      </c>
      <c r="Y353">
        <f>STDEV(O353,R353)</f>
        <v>3.4924003922803601</v>
      </c>
      <c r="Z353">
        <f t="shared" si="37"/>
        <v>-0.44348190582646357</v>
      </c>
      <c r="AA353">
        <f t="shared" si="38"/>
        <v>0.11737360011871152</v>
      </c>
      <c r="AB353">
        <f t="shared" si="39"/>
        <v>-0.45458991197429088</v>
      </c>
      <c r="AC353">
        <f t="shared" si="40"/>
        <v>2.0253861973346693E-2</v>
      </c>
      <c r="AD353">
        <f t="shared" si="41"/>
        <v>-1.1360206790554701</v>
      </c>
      <c r="AE353">
        <f t="shared" si="42"/>
        <v>0.48796987456760654</v>
      </c>
      <c r="AF353">
        <f>C353/7.157</f>
        <v>-0.36048623725024453</v>
      </c>
      <c r="AG353">
        <f>F353/7.157</f>
        <v>-0.52647757440268261</v>
      </c>
      <c r="AH353">
        <f>I353/7.157</f>
        <v>-0.46891155512086069</v>
      </c>
      <c r="AI353">
        <f>L353/7.157</f>
        <v>-0.44026826882772108</v>
      </c>
      <c r="AJ353">
        <f>O353/7.157</f>
        <v>-0.79097387173396672</v>
      </c>
      <c r="AK353">
        <f>R353/7.157</f>
        <v>-1.4810674863769735</v>
      </c>
    </row>
    <row r="354" spans="1:37" x14ac:dyDescent="0.3">
      <c r="A354">
        <f t="shared" si="36"/>
        <v>1.2222222222222223</v>
      </c>
      <c r="B354">
        <v>105600</v>
      </c>
      <c r="C354">
        <v>-2.5790000000000002</v>
      </c>
      <c r="D354" s="21">
        <v>-691.70299999999997</v>
      </c>
      <c r="E354">
        <v>105600</v>
      </c>
      <c r="F354">
        <v>-3.7679999999999998</v>
      </c>
      <c r="G354" s="21">
        <v>-885.80799999999999</v>
      </c>
      <c r="H354">
        <v>105600</v>
      </c>
      <c r="I354">
        <v>-3.347</v>
      </c>
      <c r="J354" s="21">
        <v>-800.38300000000004</v>
      </c>
      <c r="K354">
        <v>105600</v>
      </c>
      <c r="L354">
        <v>-3.1240000000000001</v>
      </c>
      <c r="M354" s="21">
        <v>-778.71699999999998</v>
      </c>
      <c r="N354">
        <v>105600</v>
      </c>
      <c r="O354">
        <v>-4.2080000000000002</v>
      </c>
      <c r="P354" s="21">
        <v>-631.23</v>
      </c>
      <c r="Q354">
        <v>105600</v>
      </c>
      <c r="R354">
        <v>-9.4559999999999995</v>
      </c>
      <c r="S354" s="21">
        <v>-987.80600000000004</v>
      </c>
      <c r="T354">
        <f>AVERAGE(C354,F354)</f>
        <v>-3.1734999999999998</v>
      </c>
      <c r="U354">
        <f>STDEV(C354,F354)</f>
        <v>0.84074996283080572</v>
      </c>
      <c r="V354">
        <f>AVERAGE(I354,L354)</f>
        <v>-3.2355</v>
      </c>
      <c r="W354">
        <f>STDEV(I354,L354)</f>
        <v>0.15768481220460001</v>
      </c>
      <c r="X354">
        <f>AVERAGE(O354,R354)</f>
        <v>-6.8319999999999999</v>
      </c>
      <c r="Y354">
        <f>STDEV(O354,R354)</f>
        <v>3.7108963876670016</v>
      </c>
      <c r="Z354">
        <f t="shared" si="37"/>
        <v>-0.44341204415257784</v>
      </c>
      <c r="AA354">
        <f t="shared" si="38"/>
        <v>0.11747239944541088</v>
      </c>
      <c r="AB354">
        <f t="shared" si="39"/>
        <v>-0.45207489171440546</v>
      </c>
      <c r="AC354">
        <f t="shared" si="40"/>
        <v>2.2032249853933213E-2</v>
      </c>
      <c r="AD354">
        <f t="shared" si="41"/>
        <v>-0.95458991197429088</v>
      </c>
      <c r="AE354">
        <f t="shared" si="42"/>
        <v>0.51849886651767518</v>
      </c>
      <c r="AF354">
        <f>C354/7.157</f>
        <v>-0.36034651390247313</v>
      </c>
      <c r="AG354">
        <f>F354/7.157</f>
        <v>-0.52647757440268261</v>
      </c>
      <c r="AH354">
        <f>I354/7.157</f>
        <v>-0.46765404499091795</v>
      </c>
      <c r="AI354">
        <f>L354/7.157</f>
        <v>-0.43649573843789297</v>
      </c>
      <c r="AJ354">
        <f>O354/7.157</f>
        <v>-0.58795584742210427</v>
      </c>
      <c r="AK354">
        <f>R354/7.157</f>
        <v>-1.3212239765264775</v>
      </c>
    </row>
    <row r="355" spans="1:37" x14ac:dyDescent="0.3">
      <c r="A355">
        <f t="shared" si="36"/>
        <v>1.2256944444444444</v>
      </c>
      <c r="B355">
        <v>105900</v>
      </c>
      <c r="C355">
        <v>-2.5710000000000002</v>
      </c>
      <c r="D355" s="21">
        <v>-692.47500000000002</v>
      </c>
      <c r="E355">
        <v>105900</v>
      </c>
      <c r="F355">
        <v>-3.78</v>
      </c>
      <c r="G355" s="21">
        <v>-886.94200000000001</v>
      </c>
      <c r="H355">
        <v>105900</v>
      </c>
      <c r="I355">
        <v>-3.3380000000000001</v>
      </c>
      <c r="J355" s="21">
        <v>-801.38499999999999</v>
      </c>
      <c r="K355">
        <v>105900</v>
      </c>
      <c r="L355">
        <v>-3.085</v>
      </c>
      <c r="M355" s="21">
        <v>-779.64200000000005</v>
      </c>
      <c r="N355">
        <v>105900</v>
      </c>
      <c r="O355">
        <v>-5.0190000000000001</v>
      </c>
      <c r="P355" s="21">
        <v>-632.73500000000001</v>
      </c>
      <c r="Q355">
        <v>105900</v>
      </c>
      <c r="R355">
        <v>-10.364000000000001</v>
      </c>
      <c r="S355" s="21">
        <v>-990.91499999999996</v>
      </c>
      <c r="T355">
        <f>AVERAGE(C355,F355)</f>
        <v>-3.1755</v>
      </c>
      <c r="U355">
        <f>STDEV(C355,F355)</f>
        <v>0.85489209845453562</v>
      </c>
      <c r="V355">
        <f>AVERAGE(I355,L355)</f>
        <v>-3.2115</v>
      </c>
      <c r="W355">
        <f>STDEV(I355,L355)</f>
        <v>0.17889801564019658</v>
      </c>
      <c r="X355">
        <f>AVERAGE(O355,R355)</f>
        <v>-7.6915000000000004</v>
      </c>
      <c r="Y355">
        <f>STDEV(O355,R355)</f>
        <v>3.7794857454420989</v>
      </c>
      <c r="Z355">
        <f t="shared" si="37"/>
        <v>-0.44369149084812071</v>
      </c>
      <c r="AA355">
        <f t="shared" si="38"/>
        <v>0.11944838597939578</v>
      </c>
      <c r="AB355">
        <f t="shared" si="39"/>
        <v>-0.44872153136789156</v>
      </c>
      <c r="AC355">
        <f t="shared" si="40"/>
        <v>2.4996229654910797E-2</v>
      </c>
      <c r="AD355">
        <f t="shared" si="41"/>
        <v>-1.07468212938382</v>
      </c>
      <c r="AE355">
        <f t="shared" si="42"/>
        <v>0.52808240120750294</v>
      </c>
      <c r="AF355">
        <f>C355/7.157</f>
        <v>-0.35922872712030185</v>
      </c>
      <c r="AG355">
        <f>F355/7.157</f>
        <v>-0.52815425457593956</v>
      </c>
      <c r="AH355">
        <f>I355/7.157</f>
        <v>-0.46639653486097526</v>
      </c>
      <c r="AI355">
        <f>L355/7.157</f>
        <v>-0.43104652787480785</v>
      </c>
      <c r="AJ355">
        <f>O355/7.157</f>
        <v>-0.70127148246471982</v>
      </c>
      <c r="AK355">
        <f>R355/7.157</f>
        <v>-1.4480927763029203</v>
      </c>
    </row>
    <row r="356" spans="1:37" x14ac:dyDescent="0.3">
      <c r="A356">
        <f t="shared" si="36"/>
        <v>1.2291666666666667</v>
      </c>
      <c r="B356">
        <v>106200</v>
      </c>
      <c r="C356">
        <v>-2.5630000000000002</v>
      </c>
      <c r="D356" s="21">
        <v>-693.24400000000003</v>
      </c>
      <c r="E356">
        <v>106200</v>
      </c>
      <c r="F356">
        <v>-3.7829999999999999</v>
      </c>
      <c r="G356" s="21">
        <v>-888.07600000000002</v>
      </c>
      <c r="H356">
        <v>106200</v>
      </c>
      <c r="I356">
        <v>-3.331</v>
      </c>
      <c r="J356" s="21">
        <v>-802.38400000000001</v>
      </c>
      <c r="K356">
        <v>106200</v>
      </c>
      <c r="L356">
        <v>-3.113</v>
      </c>
      <c r="M356" s="21">
        <v>-780.57600000000002</v>
      </c>
      <c r="N356">
        <v>106200</v>
      </c>
      <c r="O356">
        <v>-6.4560000000000004</v>
      </c>
      <c r="P356" s="21">
        <v>-634.67200000000003</v>
      </c>
      <c r="Q356">
        <v>106200</v>
      </c>
      <c r="R356">
        <v>-9.6280000000000001</v>
      </c>
      <c r="S356" s="21">
        <v>-993.80399999999997</v>
      </c>
      <c r="T356">
        <f>AVERAGE(C356,F356)</f>
        <v>-3.173</v>
      </c>
      <c r="U356">
        <f>STDEV(C356,F356)</f>
        <v>0.86267027304758759</v>
      </c>
      <c r="V356">
        <f>AVERAGE(I356,L356)</f>
        <v>-3.222</v>
      </c>
      <c r="W356">
        <f>STDEV(I356,L356)</f>
        <v>0.15414927829866734</v>
      </c>
      <c r="X356">
        <f>AVERAGE(O356,R356)</f>
        <v>-8.0419999999999998</v>
      </c>
      <c r="Y356">
        <f>STDEV(O356,R356)</f>
        <v>2.2429427099237329</v>
      </c>
      <c r="Z356">
        <f t="shared" si="37"/>
        <v>-0.44334218247869217</v>
      </c>
      <c r="AA356">
        <f t="shared" si="38"/>
        <v>0.12053517857308754</v>
      </c>
      <c r="AB356">
        <f t="shared" si="39"/>
        <v>-0.45018862651949137</v>
      </c>
      <c r="AC356">
        <f t="shared" si="40"/>
        <v>2.1538253220436964E-2</v>
      </c>
      <c r="AD356">
        <f t="shared" si="41"/>
        <v>-1.1236551627777001</v>
      </c>
      <c r="AE356">
        <f t="shared" si="42"/>
        <v>0.31339146429002834</v>
      </c>
      <c r="AF356">
        <f>C356/7.157</f>
        <v>-0.35811094033813051</v>
      </c>
      <c r="AG356">
        <f>F356/7.157</f>
        <v>-0.52857342461925383</v>
      </c>
      <c r="AH356">
        <f>I356/7.157</f>
        <v>-0.46541847142657539</v>
      </c>
      <c r="AI356">
        <f>L356/7.157</f>
        <v>-0.43495878161240742</v>
      </c>
      <c r="AJ356">
        <f>O356/7.157</f>
        <v>-0.90205393321223981</v>
      </c>
      <c r="AK356">
        <f>R356/7.157</f>
        <v>-1.3452563923431606</v>
      </c>
    </row>
    <row r="357" spans="1:37" x14ac:dyDescent="0.3">
      <c r="A357">
        <f t="shared" si="36"/>
        <v>1.2326388888888888</v>
      </c>
      <c r="B357">
        <v>106500</v>
      </c>
      <c r="C357">
        <v>-2.5569999999999999</v>
      </c>
      <c r="D357" s="21">
        <v>-694.01099999999997</v>
      </c>
      <c r="E357">
        <v>106500</v>
      </c>
      <c r="F357">
        <v>-3.7679999999999998</v>
      </c>
      <c r="G357" s="21">
        <v>-889.20699999999999</v>
      </c>
      <c r="H357">
        <v>106500</v>
      </c>
      <c r="I357">
        <v>-3.3159999999999998</v>
      </c>
      <c r="J357" s="21">
        <v>-803.37900000000002</v>
      </c>
      <c r="K357">
        <v>106500</v>
      </c>
      <c r="L357">
        <v>-3.2029999999999998</v>
      </c>
      <c r="M357" s="21">
        <v>-781.53700000000003</v>
      </c>
      <c r="N357">
        <v>106500</v>
      </c>
      <c r="O357">
        <v>-7.76</v>
      </c>
      <c r="P357" s="21">
        <v>-637</v>
      </c>
      <c r="Q357">
        <v>106500</v>
      </c>
      <c r="R357">
        <v>-10.455</v>
      </c>
      <c r="S357" s="21">
        <v>-996.94</v>
      </c>
      <c r="T357">
        <f>AVERAGE(C357,F357)</f>
        <v>-3.1624999999999996</v>
      </c>
      <c r="U357">
        <f>STDEV(C357,F357)</f>
        <v>0.85630631201691121</v>
      </c>
      <c r="V357">
        <f>AVERAGE(I357,L357)</f>
        <v>-3.2595000000000001</v>
      </c>
      <c r="W357">
        <f>STDEV(I357,L357)</f>
        <v>7.9903066274079865E-2</v>
      </c>
      <c r="X357">
        <f>AVERAGE(O357,R357)</f>
        <v>-9.1074999999999999</v>
      </c>
      <c r="Y357">
        <f>STDEV(O357,R357)</f>
        <v>1.9056527752977417</v>
      </c>
      <c r="Z357">
        <f t="shared" si="37"/>
        <v>-0.4418750873270923</v>
      </c>
      <c r="AA357">
        <f t="shared" si="38"/>
        <v>0.11964598463279463</v>
      </c>
      <c r="AB357">
        <f t="shared" si="39"/>
        <v>-0.45542825206091941</v>
      </c>
      <c r="AC357">
        <f t="shared" si="40"/>
        <v>1.116432391701549E-2</v>
      </c>
      <c r="AD357">
        <f t="shared" si="41"/>
        <v>-1.2725303898281404</v>
      </c>
      <c r="AE357">
        <f t="shared" si="42"/>
        <v>0.26626418545448394</v>
      </c>
      <c r="AF357">
        <f>C357/7.157</f>
        <v>-0.35727260025150204</v>
      </c>
      <c r="AG357">
        <f>F357/7.157</f>
        <v>-0.52647757440268261</v>
      </c>
      <c r="AH357">
        <f>I357/7.157</f>
        <v>-0.46332262121000417</v>
      </c>
      <c r="AI357">
        <f>L357/7.157</f>
        <v>-0.44753388291183455</v>
      </c>
      <c r="AJ357">
        <f>O357/7.157</f>
        <v>-1.0842531787061618</v>
      </c>
      <c r="AK357">
        <f>R357/7.157</f>
        <v>-1.4608076009501187</v>
      </c>
    </row>
    <row r="358" spans="1:37" x14ac:dyDescent="0.3">
      <c r="A358">
        <f t="shared" si="36"/>
        <v>1.2361111111111112</v>
      </c>
      <c r="B358">
        <v>106800</v>
      </c>
      <c r="C358">
        <v>-2.56</v>
      </c>
      <c r="D358" s="21">
        <v>-694.779</v>
      </c>
      <c r="E358">
        <v>106800</v>
      </c>
      <c r="F358">
        <v>-3.76</v>
      </c>
      <c r="G358" s="21">
        <v>-890.33500000000004</v>
      </c>
      <c r="H358">
        <v>106800</v>
      </c>
      <c r="I358">
        <v>-3.3050000000000002</v>
      </c>
      <c r="J358" s="21">
        <v>-804.37</v>
      </c>
      <c r="K358">
        <v>106800</v>
      </c>
      <c r="L358">
        <v>-3.2</v>
      </c>
      <c r="M358" s="21">
        <v>-782.49699999999996</v>
      </c>
      <c r="N358">
        <v>106800</v>
      </c>
      <c r="O358">
        <v>-7.585</v>
      </c>
      <c r="P358" s="21">
        <v>-639.27599999999995</v>
      </c>
      <c r="Q358">
        <v>106800</v>
      </c>
      <c r="R358">
        <v>-10.111000000000001</v>
      </c>
      <c r="S358" s="21">
        <v>-999.97400000000005</v>
      </c>
      <c r="T358">
        <f>AVERAGE(C358,F358)</f>
        <v>-3.16</v>
      </c>
      <c r="U358">
        <f>STDEV(C358,F358)</f>
        <v>0.84852813742385425</v>
      </c>
      <c r="V358">
        <f>AVERAGE(I358,L358)</f>
        <v>-3.2525000000000004</v>
      </c>
      <c r="W358">
        <f>STDEV(I358,L358)</f>
        <v>7.4246212024587477E-2</v>
      </c>
      <c r="X358">
        <f>AVERAGE(O358,R358)</f>
        <v>-8.8480000000000008</v>
      </c>
      <c r="Y358">
        <f>STDEV(O358,R358)</f>
        <v>1.7861517292772102</v>
      </c>
      <c r="Z358">
        <f t="shared" si="37"/>
        <v>-0.44152577895766382</v>
      </c>
      <c r="AA358">
        <f t="shared" si="38"/>
        <v>0.11855919203910217</v>
      </c>
      <c r="AB358">
        <f t="shared" si="39"/>
        <v>-0.45445018862651954</v>
      </c>
      <c r="AC358">
        <f t="shared" si="40"/>
        <v>1.0373929303421472E-2</v>
      </c>
      <c r="AD358">
        <f t="shared" si="41"/>
        <v>-1.2362721810814588</v>
      </c>
      <c r="AE358">
        <f t="shared" si="42"/>
        <v>0.24956709924230966</v>
      </c>
      <c r="AF358">
        <f>C358/7.157</f>
        <v>-0.35769177029481625</v>
      </c>
      <c r="AG358">
        <f>F358/7.157</f>
        <v>-0.52535978762051139</v>
      </c>
      <c r="AH358">
        <f>I358/7.157</f>
        <v>-0.46178566438451868</v>
      </c>
      <c r="AI358">
        <f>L358/7.157</f>
        <v>-0.44711471286852034</v>
      </c>
      <c r="AJ358">
        <f>O358/7.157</f>
        <v>-1.0598015928461646</v>
      </c>
      <c r="AK358">
        <f>R358/7.157</f>
        <v>-1.4127427693167529</v>
      </c>
    </row>
    <row r="359" spans="1:37" x14ac:dyDescent="0.3">
      <c r="A359">
        <f t="shared" si="36"/>
        <v>1.2395833333333333</v>
      </c>
      <c r="B359">
        <v>107100</v>
      </c>
      <c r="C359">
        <v>-2.5590000000000002</v>
      </c>
      <c r="D359" s="21">
        <v>-695.54600000000005</v>
      </c>
      <c r="E359">
        <v>107100</v>
      </c>
      <c r="F359">
        <v>-3.76</v>
      </c>
      <c r="G359" s="21">
        <v>-891.46299999999997</v>
      </c>
      <c r="H359">
        <v>107100</v>
      </c>
      <c r="I359">
        <v>-3.31</v>
      </c>
      <c r="J359" s="21">
        <v>-805.36300000000006</v>
      </c>
      <c r="K359">
        <v>107100</v>
      </c>
      <c r="L359">
        <v>-3.194</v>
      </c>
      <c r="M359" s="21">
        <v>-783.45600000000002</v>
      </c>
      <c r="N359">
        <v>107100</v>
      </c>
      <c r="O359">
        <v>-7.7889999999999997</v>
      </c>
      <c r="P359" s="21">
        <v>-641.61199999999997</v>
      </c>
      <c r="Q359">
        <v>107100</v>
      </c>
      <c r="R359">
        <v>-9.9179999999999993</v>
      </c>
      <c r="S359" s="21">
        <v>-1002.949</v>
      </c>
      <c r="T359">
        <f>AVERAGE(C359,F359)</f>
        <v>-3.1595</v>
      </c>
      <c r="U359">
        <f>STDEV(C359,F359)</f>
        <v>0.8492352442050447</v>
      </c>
      <c r="V359">
        <f>AVERAGE(I359,L359)</f>
        <v>-3.2519999999999998</v>
      </c>
      <c r="W359">
        <f>STDEV(I359,L359)</f>
        <v>8.2024386617639583E-2</v>
      </c>
      <c r="X359">
        <f>AVERAGE(O359,R359)</f>
        <v>-8.8535000000000004</v>
      </c>
      <c r="Y359">
        <f>STDEV(O359,R359)</f>
        <v>1.5054303371461428</v>
      </c>
      <c r="Z359">
        <f t="shared" si="37"/>
        <v>-0.44145591728377809</v>
      </c>
      <c r="AA359">
        <f t="shared" si="38"/>
        <v>0.11865799136580198</v>
      </c>
      <c r="AB359">
        <f t="shared" si="39"/>
        <v>-0.45438032695263375</v>
      </c>
      <c r="AC359">
        <f t="shared" si="40"/>
        <v>1.1460721897113257E-2</v>
      </c>
      <c r="AD359">
        <f t="shared" si="41"/>
        <v>-1.2370406594942016</v>
      </c>
      <c r="AE359">
        <f t="shared" si="42"/>
        <v>0.21034376654270545</v>
      </c>
      <c r="AF359">
        <f>C359/7.157</f>
        <v>-0.3575520469470449</v>
      </c>
      <c r="AG359">
        <f>F359/7.157</f>
        <v>-0.52535978762051139</v>
      </c>
      <c r="AH359">
        <f>I359/7.157</f>
        <v>-0.4624842811233757</v>
      </c>
      <c r="AI359">
        <f>L359/7.157</f>
        <v>-0.44627637278189186</v>
      </c>
      <c r="AJ359">
        <f>O359/7.157</f>
        <v>-1.0883051557915326</v>
      </c>
      <c r="AK359">
        <f>R359/7.157</f>
        <v>-1.3857761631968701</v>
      </c>
    </row>
    <row r="360" spans="1:37" x14ac:dyDescent="0.3">
      <c r="A360">
        <f t="shared" si="36"/>
        <v>1.2430555555555556</v>
      </c>
      <c r="B360">
        <v>107400</v>
      </c>
      <c r="C360">
        <v>-2.5630000000000002</v>
      </c>
      <c r="D360" s="21">
        <v>-696.31500000000005</v>
      </c>
      <c r="E360">
        <v>107400</v>
      </c>
      <c r="F360">
        <v>-3.762</v>
      </c>
      <c r="G360" s="21">
        <v>-892.59100000000001</v>
      </c>
      <c r="H360">
        <v>107400</v>
      </c>
      <c r="I360">
        <v>-3.3109999999999999</v>
      </c>
      <c r="J360" s="21">
        <v>-806.35699999999997</v>
      </c>
      <c r="K360">
        <v>107400</v>
      </c>
      <c r="L360">
        <v>-3.16</v>
      </c>
      <c r="M360" s="21">
        <v>-784.404</v>
      </c>
      <c r="N360">
        <v>107400</v>
      </c>
      <c r="O360">
        <v>-5.2</v>
      </c>
      <c r="P360" s="21">
        <v>-643.17200000000003</v>
      </c>
      <c r="Q360">
        <v>107400</v>
      </c>
      <c r="R360">
        <v>-9.9250000000000007</v>
      </c>
      <c r="S360" s="21">
        <v>-1005.927</v>
      </c>
      <c r="T360">
        <f>AVERAGE(C360,F360)</f>
        <v>-3.1625000000000001</v>
      </c>
      <c r="U360">
        <f>STDEV(C360,F360)</f>
        <v>0.84782103064267067</v>
      </c>
      <c r="V360">
        <f>AVERAGE(I360,L360)</f>
        <v>-3.2355</v>
      </c>
      <c r="W360">
        <f>STDEV(I360,L360)</f>
        <v>0.10677312395916853</v>
      </c>
      <c r="X360">
        <f>AVERAGE(O360,R360)</f>
        <v>-7.5625</v>
      </c>
      <c r="Y360">
        <f>STDEV(O360,R360)</f>
        <v>3.3410795411064393</v>
      </c>
      <c r="Z360">
        <f t="shared" si="37"/>
        <v>-0.44187508732709235</v>
      </c>
      <c r="AA360">
        <f t="shared" si="38"/>
        <v>0.11846039271240333</v>
      </c>
      <c r="AB360">
        <f t="shared" si="39"/>
        <v>-0.45207489171440546</v>
      </c>
      <c r="AC360">
        <f t="shared" si="40"/>
        <v>1.4918698331587052E-2</v>
      </c>
      <c r="AD360">
        <f t="shared" si="41"/>
        <v>-1.0566578175213077</v>
      </c>
      <c r="AE360">
        <f t="shared" si="42"/>
        <v>0.46682681865396664</v>
      </c>
      <c r="AF360">
        <f>C360/7.157</f>
        <v>-0.35811094033813051</v>
      </c>
      <c r="AG360">
        <f>F360/7.157</f>
        <v>-0.52563923431605419</v>
      </c>
      <c r="AH360">
        <f>I360/7.157</f>
        <v>-0.4626240044711471</v>
      </c>
      <c r="AI360">
        <f>L360/7.157</f>
        <v>-0.44152577895766382</v>
      </c>
      <c r="AJ360">
        <f>O360/7.157</f>
        <v>-0.72656140841134553</v>
      </c>
      <c r="AK360">
        <f>R360/7.157</f>
        <v>-1.3867542266312702</v>
      </c>
    </row>
    <row r="361" spans="1:37" x14ac:dyDescent="0.3">
      <c r="A361">
        <f t="shared" si="36"/>
        <v>1.2465277777777777</v>
      </c>
      <c r="B361">
        <v>107700</v>
      </c>
      <c r="C361">
        <v>-2.556</v>
      </c>
      <c r="D361" s="21">
        <v>-697.08199999999999</v>
      </c>
      <c r="E361">
        <v>107700</v>
      </c>
      <c r="F361">
        <v>-3.7629999999999999</v>
      </c>
      <c r="G361" s="21">
        <v>-893.72</v>
      </c>
      <c r="H361">
        <v>107700</v>
      </c>
      <c r="I361">
        <v>-3.298</v>
      </c>
      <c r="J361" s="21">
        <v>-807.346</v>
      </c>
      <c r="K361">
        <v>107700</v>
      </c>
      <c r="L361">
        <v>-3.1389999999999998</v>
      </c>
      <c r="M361" s="21">
        <v>-785.34500000000003</v>
      </c>
      <c r="N361">
        <v>107700</v>
      </c>
      <c r="O361">
        <v>-6.8890000000000002</v>
      </c>
      <c r="P361" s="21">
        <v>-645.23900000000003</v>
      </c>
      <c r="Q361">
        <v>107700</v>
      </c>
      <c r="R361">
        <v>-9.6630000000000003</v>
      </c>
      <c r="S361" s="21">
        <v>-1008.825</v>
      </c>
      <c r="T361">
        <f>AVERAGE(C361,F361)</f>
        <v>-3.1595</v>
      </c>
      <c r="U361">
        <f>STDEV(C361,F361)</f>
        <v>0.85347788489216236</v>
      </c>
      <c r="V361">
        <f>AVERAGE(I361,L361)</f>
        <v>-3.2184999999999997</v>
      </c>
      <c r="W361">
        <f>STDEV(I361,L361)</f>
        <v>0.11242997820866124</v>
      </c>
      <c r="X361">
        <f>AVERAGE(O361,R361)</f>
        <v>-8.2759999999999998</v>
      </c>
      <c r="Y361">
        <f>STDEV(O361,R361)</f>
        <v>1.9615142110114865</v>
      </c>
      <c r="Z361">
        <f t="shared" si="37"/>
        <v>-0.44145591728377809</v>
      </c>
      <c r="AA361">
        <f t="shared" si="38"/>
        <v>0.11925078732599725</v>
      </c>
      <c r="AB361">
        <f t="shared" si="39"/>
        <v>-0.44969959480229144</v>
      </c>
      <c r="AC361">
        <f t="shared" si="40"/>
        <v>1.5709092945181115E-2</v>
      </c>
      <c r="AD361">
        <f t="shared" si="41"/>
        <v>-1.1563504261562108</v>
      </c>
      <c r="AE361">
        <f t="shared" si="42"/>
        <v>0.27406933226372593</v>
      </c>
      <c r="AF361">
        <f>C361/7.157</f>
        <v>-0.35713287690373063</v>
      </c>
      <c r="AG361">
        <f>F361/7.157</f>
        <v>-0.52577895766382565</v>
      </c>
      <c r="AH361">
        <f>I361/7.157</f>
        <v>-0.46080760095011875</v>
      </c>
      <c r="AI361">
        <f>L361/7.157</f>
        <v>-0.43859158865446413</v>
      </c>
      <c r="AJ361">
        <f>O361/7.157</f>
        <v>-0.96255414279726148</v>
      </c>
      <c r="AK361">
        <f>R361/7.157</f>
        <v>-1.35014670951516</v>
      </c>
    </row>
    <row r="362" spans="1:37" x14ac:dyDescent="0.3">
      <c r="A362">
        <f t="shared" si="36"/>
        <v>1.25</v>
      </c>
      <c r="B362">
        <v>108000</v>
      </c>
      <c r="C362">
        <v>-2.5510000000000002</v>
      </c>
      <c r="D362" s="21">
        <v>-697.84699999999998</v>
      </c>
      <c r="E362">
        <v>108000</v>
      </c>
      <c r="F362">
        <v>-3.7519999999999998</v>
      </c>
      <c r="G362" s="21">
        <v>-894.846</v>
      </c>
      <c r="H362">
        <v>108000</v>
      </c>
      <c r="I362">
        <v>-3.2789999999999999</v>
      </c>
      <c r="J362" s="21">
        <v>-808.33</v>
      </c>
      <c r="K362">
        <v>108000</v>
      </c>
      <c r="L362">
        <v>-3.13</v>
      </c>
      <c r="M362" s="21">
        <v>-786.28399999999999</v>
      </c>
      <c r="N362">
        <v>108000</v>
      </c>
      <c r="O362">
        <v>-5.4429999999999996</v>
      </c>
      <c r="P362" s="21">
        <v>-646.87199999999996</v>
      </c>
      <c r="Q362">
        <v>108000</v>
      </c>
      <c r="R362">
        <v>-9.4450000000000003</v>
      </c>
      <c r="S362" s="21">
        <v>-1011.659</v>
      </c>
      <c r="T362">
        <f>AVERAGE(C362,F362)</f>
        <v>-3.1515</v>
      </c>
      <c r="U362">
        <f>STDEV(C362,F362)</f>
        <v>0.84923524420504259</v>
      </c>
      <c r="V362">
        <f>AVERAGE(I362,L362)</f>
        <v>-3.2044999999999999</v>
      </c>
      <c r="W362">
        <f>STDEV(I362,L362)</f>
        <v>0.1053589103967956</v>
      </c>
      <c r="X362">
        <f>AVERAGE(O362,R362)</f>
        <v>-7.444</v>
      </c>
      <c r="Y362">
        <f>STDEV(O362,R362)</f>
        <v>2.8298413383085617</v>
      </c>
      <c r="Z362">
        <f t="shared" si="37"/>
        <v>-0.44033813050160681</v>
      </c>
      <c r="AA362">
        <f t="shared" si="38"/>
        <v>0.11865799136580167</v>
      </c>
      <c r="AB362">
        <f t="shared" si="39"/>
        <v>-0.44774346793349168</v>
      </c>
      <c r="AC362">
        <f t="shared" si="40"/>
        <v>1.4721099678188571E-2</v>
      </c>
      <c r="AD362">
        <f t="shared" si="41"/>
        <v>-1.0401006008103955</v>
      </c>
      <c r="AE362">
        <f t="shared" si="42"/>
        <v>0.39539490545040684</v>
      </c>
      <c r="AF362">
        <f>C362/7.157</f>
        <v>-0.35643426016487356</v>
      </c>
      <c r="AG362">
        <f>F362/7.157</f>
        <v>-0.52424200083834005</v>
      </c>
      <c r="AH362">
        <f>I362/7.157</f>
        <v>-0.45815285734246192</v>
      </c>
      <c r="AI362">
        <f>L362/7.157</f>
        <v>-0.43733407852452144</v>
      </c>
      <c r="AJ362">
        <f>O362/7.157</f>
        <v>-0.76051418191979869</v>
      </c>
      <c r="AK362">
        <f>R362/7.157</f>
        <v>-1.319687019700992</v>
      </c>
    </row>
    <row r="363" spans="1:37" x14ac:dyDescent="0.3">
      <c r="A363">
        <f t="shared" si="36"/>
        <v>1.2534722222222223</v>
      </c>
      <c r="B363">
        <v>108300</v>
      </c>
      <c r="C363">
        <v>-2.5619999999999998</v>
      </c>
      <c r="D363" s="21">
        <v>-698.61599999999999</v>
      </c>
      <c r="E363">
        <v>108300</v>
      </c>
      <c r="F363">
        <v>-3.7450000000000001</v>
      </c>
      <c r="G363" s="21">
        <v>-895.96900000000005</v>
      </c>
      <c r="H363">
        <v>108300</v>
      </c>
      <c r="I363">
        <v>-3.278</v>
      </c>
      <c r="J363" s="21">
        <v>-809.31299999999999</v>
      </c>
      <c r="K363">
        <v>108300</v>
      </c>
      <c r="L363">
        <v>-3.13</v>
      </c>
      <c r="M363" s="21">
        <v>-787.22299999999996</v>
      </c>
      <c r="N363">
        <v>108300</v>
      </c>
      <c r="O363">
        <v>-5.2229999999999999</v>
      </c>
      <c r="P363" s="21">
        <v>-648.43899999999996</v>
      </c>
      <c r="Q363">
        <v>108300</v>
      </c>
      <c r="R363">
        <v>-9.1419999999999995</v>
      </c>
      <c r="S363" s="21">
        <v>-1014.402</v>
      </c>
      <c r="T363">
        <f>AVERAGE(C363,F363)</f>
        <v>-3.1535000000000002</v>
      </c>
      <c r="U363">
        <f>STDEV(C363,F363)</f>
        <v>0.8365073221436865</v>
      </c>
      <c r="V363">
        <f>AVERAGE(I363,L363)</f>
        <v>-3.2039999999999997</v>
      </c>
      <c r="W363">
        <f>STDEV(I363,L363)</f>
        <v>0.10465180361560912</v>
      </c>
      <c r="X363">
        <f>AVERAGE(O363,R363)</f>
        <v>-7.1824999999999992</v>
      </c>
      <c r="Y363">
        <f>STDEV(O363,R363)</f>
        <v>2.771151475470083</v>
      </c>
      <c r="Z363">
        <f t="shared" si="37"/>
        <v>-0.44061757719714967</v>
      </c>
      <c r="AA363">
        <f t="shared" si="38"/>
        <v>0.11687960348521538</v>
      </c>
      <c r="AB363">
        <f t="shared" si="39"/>
        <v>-0.44767360625960595</v>
      </c>
      <c r="AC363">
        <f t="shared" si="40"/>
        <v>1.4622300351489328E-2</v>
      </c>
      <c r="AD363">
        <f t="shared" si="41"/>
        <v>-1.0035629453681709</v>
      </c>
      <c r="AE363">
        <f t="shared" si="42"/>
        <v>0.38719456133436958</v>
      </c>
      <c r="AF363">
        <f>C363/7.157</f>
        <v>-0.35797121699035905</v>
      </c>
      <c r="AG363">
        <f>F363/7.157</f>
        <v>-0.52326393740394017</v>
      </c>
      <c r="AH363">
        <f>I363/7.157</f>
        <v>-0.45801313399469051</v>
      </c>
      <c r="AI363">
        <f>L363/7.157</f>
        <v>-0.43733407852452144</v>
      </c>
      <c r="AJ363">
        <f>O363/7.157</f>
        <v>-0.72977504541008797</v>
      </c>
      <c r="AK363">
        <f>R363/7.157</f>
        <v>-1.2773508453262539</v>
      </c>
    </row>
    <row r="364" spans="1:37" x14ac:dyDescent="0.3">
      <c r="A364">
        <f t="shared" si="36"/>
        <v>1.2569444444444444</v>
      </c>
      <c r="B364">
        <v>108600</v>
      </c>
      <c r="C364">
        <v>-2.5590000000000002</v>
      </c>
      <c r="D364" s="21">
        <v>-699.38400000000001</v>
      </c>
      <c r="E364">
        <v>108600</v>
      </c>
      <c r="F364">
        <v>-3.742</v>
      </c>
      <c r="G364" s="21">
        <v>-897.09199999999998</v>
      </c>
      <c r="H364">
        <v>108600</v>
      </c>
      <c r="I364">
        <v>-3.262</v>
      </c>
      <c r="J364" s="21">
        <v>-810.29200000000003</v>
      </c>
      <c r="K364">
        <v>108600</v>
      </c>
      <c r="L364">
        <v>-3.13</v>
      </c>
      <c r="M364" s="21">
        <v>-788.16200000000003</v>
      </c>
      <c r="N364">
        <v>108600</v>
      </c>
      <c r="O364">
        <v>-6.1680000000000001</v>
      </c>
      <c r="P364" s="21">
        <v>-650.28899999999999</v>
      </c>
      <c r="Q364">
        <v>108600</v>
      </c>
      <c r="R364">
        <v>-9.0310000000000006</v>
      </c>
      <c r="S364" s="21">
        <v>-1017.111</v>
      </c>
      <c r="T364">
        <f>AVERAGE(C364,F364)</f>
        <v>-3.1505000000000001</v>
      </c>
      <c r="U364">
        <f>STDEV(C364,F364)</f>
        <v>0.8365073221436865</v>
      </c>
      <c r="V364">
        <f>AVERAGE(I364,L364)</f>
        <v>-3.1959999999999997</v>
      </c>
      <c r="W364">
        <f>STDEV(I364,L364)</f>
        <v>9.3338095116624359E-2</v>
      </c>
      <c r="X364">
        <f>AVERAGE(O364,R364)</f>
        <v>-7.5995000000000008</v>
      </c>
      <c r="Y364">
        <f>STDEV(O364,R364)</f>
        <v>2.0244467145370808</v>
      </c>
      <c r="Z364">
        <f t="shared" si="37"/>
        <v>-0.4401984071538354</v>
      </c>
      <c r="AA364">
        <f t="shared" si="38"/>
        <v>0.11687960348521538</v>
      </c>
      <c r="AB364">
        <f t="shared" si="39"/>
        <v>-0.44655581947743461</v>
      </c>
      <c r="AC364">
        <f t="shared" si="40"/>
        <v>1.3041511124301294E-2</v>
      </c>
      <c r="AD364">
        <f t="shared" si="41"/>
        <v>-1.0618275813888503</v>
      </c>
      <c r="AE364">
        <f t="shared" si="42"/>
        <v>0.2828624723399582</v>
      </c>
      <c r="AF364">
        <f>C364/7.157</f>
        <v>-0.3575520469470449</v>
      </c>
      <c r="AG364">
        <f>F364/7.157</f>
        <v>-0.52284476736062591</v>
      </c>
      <c r="AH364">
        <f>I364/7.157</f>
        <v>-0.45577756043034789</v>
      </c>
      <c r="AI364">
        <f>L364/7.157</f>
        <v>-0.43733407852452144</v>
      </c>
      <c r="AJ364">
        <f>O364/7.157</f>
        <v>-0.861813609054073</v>
      </c>
      <c r="AK364">
        <f>R364/7.157</f>
        <v>-1.2618415537236274</v>
      </c>
    </row>
    <row r="365" spans="1:37" x14ac:dyDescent="0.3">
      <c r="A365">
        <f t="shared" si="36"/>
        <v>1.2604166666666667</v>
      </c>
      <c r="B365">
        <v>108900</v>
      </c>
      <c r="C365">
        <v>-2.5539999999999998</v>
      </c>
      <c r="D365" s="21">
        <v>-700.15</v>
      </c>
      <c r="E365">
        <v>108900</v>
      </c>
      <c r="F365">
        <v>-3.7429999999999999</v>
      </c>
      <c r="G365" s="21">
        <v>-898.21500000000003</v>
      </c>
      <c r="H365">
        <v>108900</v>
      </c>
      <c r="I365">
        <v>-3.2690000000000001</v>
      </c>
      <c r="J365" s="21">
        <v>-811.27200000000005</v>
      </c>
      <c r="K365">
        <v>108900</v>
      </c>
      <c r="L365">
        <v>-3.1160000000000001</v>
      </c>
      <c r="M365" s="21">
        <v>-789.09699999999998</v>
      </c>
      <c r="N365">
        <v>108900</v>
      </c>
      <c r="O365">
        <v>-5.8540000000000001</v>
      </c>
      <c r="P365" s="21">
        <v>-652.04600000000005</v>
      </c>
      <c r="Q365">
        <v>108900</v>
      </c>
      <c r="R365">
        <v>-8.8409999999999993</v>
      </c>
      <c r="S365" s="21">
        <v>-1019.763</v>
      </c>
      <c r="T365">
        <f>AVERAGE(C365,F365)</f>
        <v>-3.1484999999999999</v>
      </c>
      <c r="U365">
        <f>STDEV(C365,F365)</f>
        <v>0.84074996283080361</v>
      </c>
      <c r="V365">
        <f>AVERAGE(I365,L365)</f>
        <v>-3.1924999999999999</v>
      </c>
      <c r="W365">
        <f>STDEV(I365,L365)</f>
        <v>0.10818733752154179</v>
      </c>
      <c r="X365">
        <f>AVERAGE(O365,R365)</f>
        <v>-7.3475000000000001</v>
      </c>
      <c r="Y365">
        <f>STDEV(O365,R365)</f>
        <v>2.1121279554042136</v>
      </c>
      <c r="Z365">
        <f t="shared" si="37"/>
        <v>-0.43991896045829254</v>
      </c>
      <c r="AA365">
        <f t="shared" si="38"/>
        <v>0.11747239944541059</v>
      </c>
      <c r="AB365">
        <f t="shared" si="39"/>
        <v>-0.44606678776023473</v>
      </c>
      <c r="AC365">
        <f t="shared" si="40"/>
        <v>1.5116296984985579E-2</v>
      </c>
      <c r="AD365">
        <f t="shared" si="41"/>
        <v>-1.0266172977504542</v>
      </c>
      <c r="AE365">
        <f t="shared" si="42"/>
        <v>0.29511358885066558</v>
      </c>
      <c r="AF365">
        <f>C365/7.157</f>
        <v>-0.35685343020818777</v>
      </c>
      <c r="AG365">
        <f>F365/7.157</f>
        <v>-0.52298449070839736</v>
      </c>
      <c r="AH365">
        <f>I365/7.157</f>
        <v>-0.45675562386474783</v>
      </c>
      <c r="AI365">
        <f>L365/7.157</f>
        <v>-0.43537795165572168</v>
      </c>
      <c r="AJ365">
        <f>O365/7.157</f>
        <v>-0.81794047785384938</v>
      </c>
      <c r="AK365">
        <f>R365/7.157</f>
        <v>-1.2352941176470587</v>
      </c>
    </row>
    <row r="366" spans="1:37" x14ac:dyDescent="0.3">
      <c r="A366">
        <f t="shared" si="36"/>
        <v>1.2638888888888888</v>
      </c>
      <c r="B366">
        <v>109200</v>
      </c>
      <c r="C366">
        <v>-2.5510000000000002</v>
      </c>
      <c r="D366" s="21">
        <v>-700.91499999999996</v>
      </c>
      <c r="E366">
        <v>109200</v>
      </c>
      <c r="F366">
        <v>-3.74</v>
      </c>
      <c r="G366" s="21">
        <v>-899.33699999999999</v>
      </c>
      <c r="H366">
        <v>109200</v>
      </c>
      <c r="I366">
        <v>-3.2559999999999998</v>
      </c>
      <c r="J366" s="21">
        <v>-812.24900000000002</v>
      </c>
      <c r="K366">
        <v>109200</v>
      </c>
      <c r="L366">
        <v>-3.0779999999999998</v>
      </c>
      <c r="M366" s="21">
        <v>-790.02</v>
      </c>
      <c r="N366">
        <v>109200</v>
      </c>
      <c r="O366">
        <v>-7.5019999999999998</v>
      </c>
      <c r="P366" s="21">
        <v>-654.29600000000005</v>
      </c>
      <c r="Q366">
        <v>109200</v>
      </c>
      <c r="R366">
        <v>-9.2040000000000006</v>
      </c>
      <c r="S366" s="21">
        <v>-1022.525</v>
      </c>
      <c r="T366">
        <f>AVERAGE(C366,F366)</f>
        <v>-3.1455000000000002</v>
      </c>
      <c r="U366">
        <f>STDEV(C366,F366)</f>
        <v>0.84074996283080361</v>
      </c>
      <c r="V366">
        <f>AVERAGE(I366,L366)</f>
        <v>-3.1669999999999998</v>
      </c>
      <c r="W366">
        <f>STDEV(I366,L366)</f>
        <v>0.1258650070512054</v>
      </c>
      <c r="X366">
        <f>AVERAGE(O366,R366)</f>
        <v>-8.3529999999999998</v>
      </c>
      <c r="Y366">
        <f>STDEV(O366,R366)</f>
        <v>1.2034957415795104</v>
      </c>
      <c r="Z366">
        <f t="shared" si="37"/>
        <v>-0.43949979041497839</v>
      </c>
      <c r="AA366">
        <f t="shared" si="38"/>
        <v>0.11747239944541059</v>
      </c>
      <c r="AB366">
        <f t="shared" si="39"/>
        <v>-0.4425038423920637</v>
      </c>
      <c r="AC366">
        <f t="shared" si="40"/>
        <v>1.7586280152466872E-2</v>
      </c>
      <c r="AD366">
        <f t="shared" si="41"/>
        <v>-1.1671091239346094</v>
      </c>
      <c r="AE366">
        <f t="shared" si="42"/>
        <v>0.16815645404212806</v>
      </c>
      <c r="AF366">
        <f>C366/7.157</f>
        <v>-0.35643426016487356</v>
      </c>
      <c r="AG366">
        <f>F366/7.157</f>
        <v>-0.52256532066508321</v>
      </c>
      <c r="AH366">
        <f>I366/7.157</f>
        <v>-0.45493922034371942</v>
      </c>
      <c r="AI366">
        <f>L366/7.157</f>
        <v>-0.43006846444040797</v>
      </c>
      <c r="AJ366">
        <f>O366/7.157</f>
        <v>-1.0482045549811374</v>
      </c>
      <c r="AK366">
        <f>R366/7.157</f>
        <v>-1.2860136928880816</v>
      </c>
    </row>
    <row r="367" spans="1:37" x14ac:dyDescent="0.3">
      <c r="A367">
        <f t="shared" si="36"/>
        <v>1.2673611111111112</v>
      </c>
      <c r="B367">
        <v>109500</v>
      </c>
      <c r="C367">
        <v>-2.548</v>
      </c>
      <c r="D367" s="21">
        <v>-701.68</v>
      </c>
      <c r="E367">
        <v>109500</v>
      </c>
      <c r="F367">
        <v>-3.74</v>
      </c>
      <c r="G367" s="21">
        <v>-900.45899999999995</v>
      </c>
      <c r="H367">
        <v>109500</v>
      </c>
      <c r="I367">
        <v>-3.2490000000000001</v>
      </c>
      <c r="J367" s="21">
        <v>-813.22400000000005</v>
      </c>
      <c r="K367">
        <v>109500</v>
      </c>
      <c r="L367">
        <v>-3.0640000000000001</v>
      </c>
      <c r="M367" s="21">
        <v>-790.93899999999996</v>
      </c>
      <c r="N367">
        <v>109500</v>
      </c>
      <c r="O367">
        <v>-8.2509999999999994</v>
      </c>
      <c r="P367" s="21">
        <v>-656.77200000000005</v>
      </c>
      <c r="Q367">
        <v>109500</v>
      </c>
      <c r="R367">
        <v>-8.9789999999999992</v>
      </c>
      <c r="S367" s="21">
        <v>-1025.2180000000001</v>
      </c>
      <c r="T367">
        <f>AVERAGE(C367,F367)</f>
        <v>-3.1440000000000001</v>
      </c>
      <c r="U367">
        <f>STDEV(C367,F367)</f>
        <v>0.8428712831743651</v>
      </c>
      <c r="V367">
        <f>AVERAGE(I367,L367)</f>
        <v>-3.1565000000000003</v>
      </c>
      <c r="W367">
        <f>STDEV(I367,L367)</f>
        <v>0.13081475451951133</v>
      </c>
      <c r="X367">
        <f>AVERAGE(O367,R367)</f>
        <v>-8.6149999999999984</v>
      </c>
      <c r="Y367">
        <f>STDEV(O367,R367)</f>
        <v>0.51477373670380644</v>
      </c>
      <c r="Z367">
        <f t="shared" si="37"/>
        <v>-0.43929020539332125</v>
      </c>
      <c r="AA367">
        <f t="shared" si="38"/>
        <v>0.11776879742550861</v>
      </c>
      <c r="AB367">
        <f t="shared" si="39"/>
        <v>-0.44103674724046393</v>
      </c>
      <c r="AC367">
        <f t="shared" si="40"/>
        <v>1.827787543936165E-2</v>
      </c>
      <c r="AD367">
        <f t="shared" si="41"/>
        <v>-1.2037166410507194</v>
      </c>
      <c r="AE367">
        <f t="shared" si="42"/>
        <v>7.1925909837055532E-2</v>
      </c>
      <c r="AF367">
        <f>C367/7.157</f>
        <v>-0.3560150901215593</v>
      </c>
      <c r="AG367">
        <f>F367/7.157</f>
        <v>-0.52256532066508321</v>
      </c>
      <c r="AH367">
        <f>I367/7.157</f>
        <v>-0.45396115690931954</v>
      </c>
      <c r="AI367">
        <f>L367/7.157</f>
        <v>-0.42811233757160821</v>
      </c>
      <c r="AJ367">
        <f>O367/7.157</f>
        <v>-1.1528573424619253</v>
      </c>
      <c r="AK367">
        <f>R367/7.157</f>
        <v>-1.2545759396395137</v>
      </c>
    </row>
    <row r="368" spans="1:37" x14ac:dyDescent="0.3">
      <c r="A368">
        <f t="shared" si="36"/>
        <v>1.2708333333333333</v>
      </c>
      <c r="B368">
        <v>109800</v>
      </c>
      <c r="C368">
        <v>-2.548</v>
      </c>
      <c r="D368" s="21">
        <v>-702.44399999999996</v>
      </c>
      <c r="E368">
        <v>109800</v>
      </c>
      <c r="F368">
        <v>-3.7290000000000001</v>
      </c>
      <c r="G368" s="21">
        <v>-901.57799999999997</v>
      </c>
      <c r="H368">
        <v>109800</v>
      </c>
      <c r="I368">
        <v>-3.2850000000000001</v>
      </c>
      <c r="J368" s="21">
        <v>-814.21</v>
      </c>
      <c r="K368">
        <v>109800</v>
      </c>
      <c r="L368">
        <v>-3.0619999999999998</v>
      </c>
      <c r="M368" s="21">
        <v>-791.85799999999995</v>
      </c>
      <c r="N368">
        <v>109800</v>
      </c>
      <c r="O368">
        <v>-9.1530000000000005</v>
      </c>
      <c r="P368" s="21">
        <v>-659.51700000000005</v>
      </c>
      <c r="Q368">
        <v>109800</v>
      </c>
      <c r="R368">
        <v>-9.0399999999999991</v>
      </c>
      <c r="S368" s="21">
        <v>-1027.93</v>
      </c>
      <c r="T368">
        <f>AVERAGE(C368,F368)</f>
        <v>-3.1385000000000001</v>
      </c>
      <c r="U368">
        <f>STDEV(C368,F368)</f>
        <v>0.83509310858131336</v>
      </c>
      <c r="V368">
        <f>AVERAGE(I368,L368)</f>
        <v>-3.1734999999999998</v>
      </c>
      <c r="W368">
        <f>STDEV(I368,L368)</f>
        <v>0.15768481220460032</v>
      </c>
      <c r="X368">
        <f>AVERAGE(O368,R368)</f>
        <v>-9.0964999999999989</v>
      </c>
      <c r="Y368">
        <f>STDEV(O368,R368)</f>
        <v>7.9903066274080795E-2</v>
      </c>
      <c r="Z368">
        <f t="shared" si="37"/>
        <v>-0.43852172698057845</v>
      </c>
      <c r="AA368">
        <f t="shared" si="38"/>
        <v>0.11668200483181687</v>
      </c>
      <c r="AB368">
        <f t="shared" si="39"/>
        <v>-0.44341204415257784</v>
      </c>
      <c r="AC368">
        <f t="shared" si="40"/>
        <v>2.2032249853933258E-2</v>
      </c>
      <c r="AD368">
        <f t="shared" si="41"/>
        <v>-1.2709934330026547</v>
      </c>
      <c r="AE368">
        <f t="shared" si="42"/>
        <v>1.116432391701562E-2</v>
      </c>
      <c r="AF368">
        <f>C368/7.157</f>
        <v>-0.3560150901215593</v>
      </c>
      <c r="AG368">
        <f>F368/7.157</f>
        <v>-0.52102836383959761</v>
      </c>
      <c r="AH368">
        <f>I368/7.157</f>
        <v>-0.45899119742909039</v>
      </c>
      <c r="AI368">
        <f>L368/7.157</f>
        <v>-0.42783289087606535</v>
      </c>
      <c r="AJ368">
        <f>O368/7.157</f>
        <v>-1.2788878021517396</v>
      </c>
      <c r="AK368">
        <f>R368/7.157</f>
        <v>-1.2630990638535697</v>
      </c>
    </row>
    <row r="369" spans="1:37" x14ac:dyDescent="0.3">
      <c r="A369">
        <f t="shared" si="36"/>
        <v>1.2743055555555556</v>
      </c>
      <c r="B369">
        <v>110100</v>
      </c>
      <c r="C369">
        <v>-2.5459999999999998</v>
      </c>
      <c r="D369" s="21">
        <v>-703.20799999999997</v>
      </c>
      <c r="E369">
        <v>110100</v>
      </c>
      <c r="F369">
        <v>-3.7280000000000002</v>
      </c>
      <c r="G369" s="21">
        <v>-902.69600000000003</v>
      </c>
      <c r="H369">
        <v>110100</v>
      </c>
      <c r="I369">
        <v>-3.2749999999999999</v>
      </c>
      <c r="J369" s="21">
        <v>-815.19200000000001</v>
      </c>
      <c r="K369">
        <v>110100</v>
      </c>
      <c r="L369">
        <v>-3.0670000000000002</v>
      </c>
      <c r="M369" s="21">
        <v>-792.77800000000002</v>
      </c>
      <c r="N369">
        <v>110100</v>
      </c>
      <c r="O369">
        <v>-5.51</v>
      </c>
      <c r="P369" s="21">
        <v>-661.17100000000005</v>
      </c>
      <c r="Q369">
        <v>110100</v>
      </c>
      <c r="R369">
        <v>-8.8580000000000005</v>
      </c>
      <c r="S369" s="21">
        <v>-1030.588</v>
      </c>
      <c r="T369">
        <f>AVERAGE(C369,F369)</f>
        <v>-3.137</v>
      </c>
      <c r="U369">
        <f>STDEV(C369,F369)</f>
        <v>0.8358002153624986</v>
      </c>
      <c r="V369">
        <f>AVERAGE(I369,L369)</f>
        <v>-3.1710000000000003</v>
      </c>
      <c r="W369">
        <f>STDEV(I369,L369)</f>
        <v>0.1470782104868017</v>
      </c>
      <c r="X369">
        <f>AVERAGE(O369,R369)</f>
        <v>-7.1840000000000002</v>
      </c>
      <c r="Y369">
        <f>STDEV(O369,R369)</f>
        <v>2.3673935034125639</v>
      </c>
      <c r="Z369">
        <f t="shared" si="37"/>
        <v>-0.43831214195892132</v>
      </c>
      <c r="AA369">
        <f t="shared" si="38"/>
        <v>0.11678080415851594</v>
      </c>
      <c r="AB369">
        <f t="shared" si="39"/>
        <v>-0.44306273578314942</v>
      </c>
      <c r="AC369">
        <f t="shared" si="40"/>
        <v>2.0550259953444418E-2</v>
      </c>
      <c r="AD369">
        <f t="shared" si="41"/>
        <v>-1.0037725303898282</v>
      </c>
      <c r="AE369">
        <f t="shared" si="42"/>
        <v>0.33078014578909654</v>
      </c>
      <c r="AF369">
        <f>C369/7.157</f>
        <v>-0.35573564342601643</v>
      </c>
      <c r="AG369">
        <f>F369/7.157</f>
        <v>-0.52088864049182626</v>
      </c>
      <c r="AH369">
        <f>I369/7.157</f>
        <v>-0.45759396395137625</v>
      </c>
      <c r="AI369">
        <f>L369/7.157</f>
        <v>-0.42853150761492248</v>
      </c>
      <c r="AJ369">
        <f>O369/7.157</f>
        <v>-0.76987564622048343</v>
      </c>
      <c r="AK369">
        <f>R369/7.157</f>
        <v>-1.2376694145591729</v>
      </c>
    </row>
    <row r="370" spans="1:37" x14ac:dyDescent="0.3">
      <c r="A370">
        <f t="shared" si="36"/>
        <v>1.2777777777777777</v>
      </c>
      <c r="B370">
        <v>110400</v>
      </c>
      <c r="C370">
        <v>-2.5459999999999998</v>
      </c>
      <c r="D370" s="21">
        <v>-703.97199999999998</v>
      </c>
      <c r="E370">
        <v>110400</v>
      </c>
      <c r="F370">
        <v>-3.726</v>
      </c>
      <c r="G370" s="21">
        <v>-903.81399999999996</v>
      </c>
      <c r="H370">
        <v>110400</v>
      </c>
      <c r="I370">
        <v>-3.262</v>
      </c>
      <c r="J370" s="21">
        <v>-816.17100000000005</v>
      </c>
      <c r="K370">
        <v>110400</v>
      </c>
      <c r="L370">
        <v>-3.073</v>
      </c>
      <c r="M370" s="21">
        <v>-793.7</v>
      </c>
      <c r="N370">
        <v>110400</v>
      </c>
      <c r="O370">
        <v>-8.0500000000000007</v>
      </c>
      <c r="P370" s="21">
        <v>-663.58600000000001</v>
      </c>
      <c r="Q370">
        <v>110400</v>
      </c>
      <c r="R370">
        <v>-10.220000000000001</v>
      </c>
      <c r="S370" s="21">
        <v>-1033.654</v>
      </c>
      <c r="T370">
        <f>AVERAGE(C370,F370)</f>
        <v>-3.1360000000000001</v>
      </c>
      <c r="U370">
        <f>STDEV(C370,F370)</f>
        <v>0.83438600180012246</v>
      </c>
      <c r="V370">
        <f>AVERAGE(I370,L370)</f>
        <v>-3.1675</v>
      </c>
      <c r="W370">
        <f>STDEV(I370,L370)</f>
        <v>0.13364318164425754</v>
      </c>
      <c r="X370">
        <f>AVERAGE(O370,R370)</f>
        <v>-9.1350000000000016</v>
      </c>
      <c r="Y370">
        <f>STDEV(O370,R370)</f>
        <v>1.5344217151747943</v>
      </c>
      <c r="Z370">
        <f t="shared" si="37"/>
        <v>-0.43817241861114992</v>
      </c>
      <c r="AA370">
        <f t="shared" si="38"/>
        <v>0.11658320550511701</v>
      </c>
      <c r="AB370">
        <f t="shared" si="39"/>
        <v>-0.44257370406594942</v>
      </c>
      <c r="AC370">
        <f t="shared" si="40"/>
        <v>1.8673072746158662E-2</v>
      </c>
      <c r="AD370">
        <f t="shared" si="41"/>
        <v>-1.2763727818918544</v>
      </c>
      <c r="AE370">
        <f t="shared" si="42"/>
        <v>0.2143945389373752</v>
      </c>
      <c r="AF370">
        <f>C370/7.157</f>
        <v>-0.35573564342601643</v>
      </c>
      <c r="AG370">
        <f>F370/7.157</f>
        <v>-0.52060919379628334</v>
      </c>
      <c r="AH370">
        <f>I370/7.157</f>
        <v>-0.45577756043034789</v>
      </c>
      <c r="AI370">
        <f>L370/7.157</f>
        <v>-0.4293698477015509</v>
      </c>
      <c r="AJ370">
        <f>O370/7.157</f>
        <v>-1.1247729495598715</v>
      </c>
      <c r="AK370">
        <f>R370/7.157</f>
        <v>-1.4279726142238369</v>
      </c>
    </row>
    <row r="371" spans="1:37" x14ac:dyDescent="0.3">
      <c r="A371">
        <f t="shared" si="36"/>
        <v>1.28125</v>
      </c>
      <c r="B371">
        <v>110700</v>
      </c>
      <c r="C371">
        <v>-2.5539999999999998</v>
      </c>
      <c r="D371" s="21">
        <v>-704.73800000000006</v>
      </c>
      <c r="E371">
        <v>110700</v>
      </c>
      <c r="F371">
        <v>-3.7229999999999999</v>
      </c>
      <c r="G371" s="21">
        <v>-904.93100000000004</v>
      </c>
      <c r="H371">
        <v>110700</v>
      </c>
      <c r="I371">
        <v>-3.262</v>
      </c>
      <c r="J371" s="21">
        <v>-817.149</v>
      </c>
      <c r="K371">
        <v>110700</v>
      </c>
      <c r="L371">
        <v>-3.0419999999999998</v>
      </c>
      <c r="M371" s="21">
        <v>-794.61199999999997</v>
      </c>
      <c r="N371">
        <v>110700</v>
      </c>
      <c r="O371">
        <v>-5.6559999999999997</v>
      </c>
      <c r="P371" s="21">
        <v>-665.28200000000004</v>
      </c>
      <c r="Q371">
        <v>110700</v>
      </c>
      <c r="R371">
        <v>-10.567</v>
      </c>
      <c r="S371" s="21">
        <v>-1036.8240000000001</v>
      </c>
      <c r="T371">
        <f>AVERAGE(C371,F371)</f>
        <v>-3.1384999999999996</v>
      </c>
      <c r="U371">
        <f>STDEV(C371,F371)</f>
        <v>0.82660782720707537</v>
      </c>
      <c r="V371">
        <f>AVERAGE(I371,L371)</f>
        <v>-3.1520000000000001</v>
      </c>
      <c r="W371">
        <f>STDEV(I371,L371)</f>
        <v>0.1555634918610406</v>
      </c>
      <c r="X371">
        <f>AVERAGE(O371,R371)</f>
        <v>-8.1114999999999995</v>
      </c>
      <c r="Y371">
        <f>STDEV(O371,R371)</f>
        <v>3.4726014024071366</v>
      </c>
      <c r="Z371">
        <f t="shared" si="37"/>
        <v>-0.4385217269805784</v>
      </c>
      <c r="AA371">
        <f t="shared" si="38"/>
        <v>0.11549641291142593</v>
      </c>
      <c r="AB371">
        <f t="shared" si="39"/>
        <v>-0.44040799217549254</v>
      </c>
      <c r="AC371">
        <f t="shared" si="40"/>
        <v>2.1735851873835491E-2</v>
      </c>
      <c r="AD371">
        <f t="shared" si="41"/>
        <v>-1.1333659354478132</v>
      </c>
      <c r="AE371">
        <f t="shared" si="42"/>
        <v>0.48520349342002744</v>
      </c>
      <c r="AF371">
        <f>C371/7.157</f>
        <v>-0.35685343020818777</v>
      </c>
      <c r="AG371">
        <f>F371/7.157</f>
        <v>-0.52019002375296908</v>
      </c>
      <c r="AH371">
        <f>I371/7.157</f>
        <v>-0.45577756043034789</v>
      </c>
      <c r="AI371">
        <f>L371/7.157</f>
        <v>-0.42503842392063712</v>
      </c>
      <c r="AJ371">
        <f>O371/7.157</f>
        <v>-0.79027525499510964</v>
      </c>
      <c r="AK371">
        <f>R371/7.157</f>
        <v>-1.476456615900517</v>
      </c>
    </row>
    <row r="372" spans="1:37" x14ac:dyDescent="0.3">
      <c r="A372">
        <f t="shared" si="36"/>
        <v>1.2847222222222223</v>
      </c>
      <c r="B372">
        <v>111000</v>
      </c>
      <c r="C372">
        <v>-2.5430000000000001</v>
      </c>
      <c r="D372" s="21">
        <v>-705.50099999999998</v>
      </c>
      <c r="E372">
        <v>111000</v>
      </c>
      <c r="F372">
        <v>-3.7170000000000001</v>
      </c>
      <c r="G372" s="21">
        <v>-906.04600000000005</v>
      </c>
      <c r="H372">
        <v>111000</v>
      </c>
      <c r="I372">
        <v>-3.25</v>
      </c>
      <c r="J372" s="21">
        <v>-818.12400000000002</v>
      </c>
      <c r="K372">
        <v>111000</v>
      </c>
      <c r="L372">
        <v>-3.0350000000000001</v>
      </c>
      <c r="M372" s="21">
        <v>-795.52300000000002</v>
      </c>
      <c r="N372">
        <v>111000</v>
      </c>
      <c r="O372">
        <v>-6.5449999999999999</v>
      </c>
      <c r="P372" s="21">
        <v>-667.24599999999998</v>
      </c>
      <c r="Q372">
        <v>111000</v>
      </c>
      <c r="R372">
        <v>-9.3670000000000009</v>
      </c>
      <c r="S372" s="21">
        <v>-1039.634</v>
      </c>
      <c r="T372">
        <f>AVERAGE(C372,F372)</f>
        <v>-3.13</v>
      </c>
      <c r="U372">
        <f>STDEV(C372,F372)</f>
        <v>0.83014336111300879</v>
      </c>
      <c r="V372">
        <f>AVERAGE(I372,L372)</f>
        <v>-3.1425000000000001</v>
      </c>
      <c r="W372">
        <f>STDEV(I372,L372)</f>
        <v>0.15202795795510762</v>
      </c>
      <c r="X372">
        <f>AVERAGE(O372,R372)</f>
        <v>-7.9560000000000004</v>
      </c>
      <c r="Y372">
        <f>STDEV(O372,R372)</f>
        <v>1.9954553365084371</v>
      </c>
      <c r="Z372">
        <f t="shared" si="37"/>
        <v>-0.43733407852452144</v>
      </c>
      <c r="AA372">
        <f t="shared" si="38"/>
        <v>0.11599040954492229</v>
      </c>
      <c r="AB372">
        <f t="shared" si="39"/>
        <v>-0.43908062037166412</v>
      </c>
      <c r="AC372">
        <f t="shared" si="40"/>
        <v>2.1241855240339197E-2</v>
      </c>
      <c r="AD372">
        <f t="shared" si="41"/>
        <v>-1.1116389548693588</v>
      </c>
      <c r="AE372">
        <f t="shared" si="42"/>
        <v>0.27881169994528954</v>
      </c>
      <c r="AF372">
        <f>C372/7.157</f>
        <v>-0.35531647338270228</v>
      </c>
      <c r="AG372">
        <f>F372/7.157</f>
        <v>-0.51935168366634066</v>
      </c>
      <c r="AH372">
        <f>I372/7.157</f>
        <v>-0.45410088025709094</v>
      </c>
      <c r="AI372">
        <f>L372/7.157</f>
        <v>-0.42406036048623724</v>
      </c>
      <c r="AJ372">
        <f>O372/7.157</f>
        <v>-0.91448931116389542</v>
      </c>
      <c r="AK372">
        <f>R372/7.157</f>
        <v>-1.308788598574822</v>
      </c>
    </row>
    <row r="373" spans="1:37" x14ac:dyDescent="0.3">
      <c r="A373">
        <f t="shared" si="36"/>
        <v>1.2881944444444444</v>
      </c>
      <c r="B373">
        <v>111300</v>
      </c>
      <c r="C373">
        <v>-2.54</v>
      </c>
      <c r="D373" s="21">
        <v>-706.26300000000003</v>
      </c>
      <c r="E373">
        <v>111300</v>
      </c>
      <c r="F373">
        <v>-3.7080000000000002</v>
      </c>
      <c r="G373" s="21">
        <v>-907.15800000000002</v>
      </c>
      <c r="H373">
        <v>111300</v>
      </c>
      <c r="I373">
        <v>-3.2589999999999999</v>
      </c>
      <c r="J373" s="21">
        <v>-819.10199999999998</v>
      </c>
      <c r="K373">
        <v>111300</v>
      </c>
      <c r="L373">
        <v>-3.0270000000000001</v>
      </c>
      <c r="M373" s="21">
        <v>-796.43100000000004</v>
      </c>
      <c r="N373">
        <v>111300</v>
      </c>
      <c r="O373">
        <v>-7.2130000000000001</v>
      </c>
      <c r="P373" s="21">
        <v>-669.41</v>
      </c>
      <c r="Q373">
        <v>111300</v>
      </c>
      <c r="R373">
        <v>-8.7349999999999994</v>
      </c>
      <c r="S373" s="21">
        <v>-1042.2539999999999</v>
      </c>
      <c r="T373">
        <f>AVERAGE(C373,F373)</f>
        <v>-3.1240000000000001</v>
      </c>
      <c r="U373">
        <f>STDEV(C373,F373)</f>
        <v>0.82590072042588758</v>
      </c>
      <c r="V373">
        <f>AVERAGE(I373,L373)</f>
        <v>-3.1429999999999998</v>
      </c>
      <c r="W373">
        <f>STDEV(I373,L373)</f>
        <v>0.16404877323527886</v>
      </c>
      <c r="X373">
        <f>AVERAGE(O373,R373)</f>
        <v>-7.9740000000000002</v>
      </c>
      <c r="Y373">
        <f>STDEV(O373,R373)</f>
        <v>1.0762165209659249</v>
      </c>
      <c r="Z373">
        <f t="shared" si="37"/>
        <v>-0.43649573843789297</v>
      </c>
      <c r="AA373">
        <f t="shared" si="38"/>
        <v>0.1153976135847265</v>
      </c>
      <c r="AB373">
        <f t="shared" si="39"/>
        <v>-0.43915048204554979</v>
      </c>
      <c r="AC373">
        <f t="shared" si="40"/>
        <v>2.2921443794226472E-2</v>
      </c>
      <c r="AD373">
        <f t="shared" si="41"/>
        <v>-1.1141539751292442</v>
      </c>
      <c r="AE373">
        <f t="shared" si="42"/>
        <v>0.15037257523626169</v>
      </c>
      <c r="AF373">
        <f>C373/7.157</f>
        <v>-0.35489730333938801</v>
      </c>
      <c r="AG373">
        <f>F373/7.157</f>
        <v>-0.51809417353639797</v>
      </c>
      <c r="AH373">
        <f>I373/7.157</f>
        <v>-0.45535839038703368</v>
      </c>
      <c r="AI373">
        <f>L373/7.157</f>
        <v>-0.42294257370406596</v>
      </c>
      <c r="AJ373">
        <f>O373/7.157</f>
        <v>-1.007824507475199</v>
      </c>
      <c r="AK373">
        <f>R373/7.157</f>
        <v>-1.2204834427832889</v>
      </c>
    </row>
    <row r="374" spans="1:37" x14ac:dyDescent="0.3">
      <c r="A374">
        <f t="shared" si="36"/>
        <v>1.2916666666666667</v>
      </c>
      <c r="B374">
        <v>111600</v>
      </c>
      <c r="C374">
        <v>-2.536</v>
      </c>
      <c r="D374" s="21">
        <v>-707.024</v>
      </c>
      <c r="E374">
        <v>111600</v>
      </c>
      <c r="F374">
        <v>-3.7080000000000002</v>
      </c>
      <c r="G374" s="21">
        <v>-908.27099999999996</v>
      </c>
      <c r="H374">
        <v>111600</v>
      </c>
      <c r="I374">
        <v>-3.2549999999999999</v>
      </c>
      <c r="J374" s="21">
        <v>-820.07899999999995</v>
      </c>
      <c r="K374">
        <v>111600</v>
      </c>
      <c r="L374">
        <v>-3.012</v>
      </c>
      <c r="M374" s="21">
        <v>-797.33399999999995</v>
      </c>
      <c r="N374">
        <v>111600</v>
      </c>
      <c r="O374">
        <v>-6.4640000000000004</v>
      </c>
      <c r="P374" s="21">
        <v>-671.34900000000005</v>
      </c>
      <c r="Q374">
        <v>111600</v>
      </c>
      <c r="R374">
        <v>-9.0310000000000006</v>
      </c>
      <c r="S374" s="21">
        <v>-1044.9639999999999</v>
      </c>
      <c r="T374">
        <f>AVERAGE(C374,F374)</f>
        <v>-3.1219999999999999</v>
      </c>
      <c r="U374">
        <f>STDEV(C374,F374)</f>
        <v>0.8287291475506362</v>
      </c>
      <c r="V374">
        <f>AVERAGE(I374,L374)</f>
        <v>-3.1334999999999997</v>
      </c>
      <c r="W374">
        <f>STDEV(I374,L374)</f>
        <v>0.17182694782833097</v>
      </c>
      <c r="X374">
        <f>AVERAGE(O374,R374)</f>
        <v>-7.7475000000000005</v>
      </c>
      <c r="Y374">
        <f>STDEV(O374,R374)</f>
        <v>1.8151431073058695</v>
      </c>
      <c r="Z374">
        <f t="shared" si="37"/>
        <v>-0.4362162917423501</v>
      </c>
      <c r="AA374">
        <f t="shared" si="38"/>
        <v>0.11579281089152385</v>
      </c>
      <c r="AB374">
        <f t="shared" si="39"/>
        <v>-0.43782311024172132</v>
      </c>
      <c r="AC374">
        <f t="shared" si="40"/>
        <v>2.4008236387918259E-2</v>
      </c>
      <c r="AD374">
        <f t="shared" si="41"/>
        <v>-1.0825066368590193</v>
      </c>
      <c r="AE374">
        <f t="shared" si="42"/>
        <v>0.25361787163698052</v>
      </c>
      <c r="AF374">
        <f>C374/7.157</f>
        <v>-0.35433840994830235</v>
      </c>
      <c r="AG374">
        <f>F374/7.157</f>
        <v>-0.51809417353639797</v>
      </c>
      <c r="AH374">
        <f>I374/7.157</f>
        <v>-0.45479949699594802</v>
      </c>
      <c r="AI374">
        <f>L374/7.157</f>
        <v>-0.42084672348749474</v>
      </c>
      <c r="AJ374">
        <f>O374/7.157</f>
        <v>-0.90317171999441115</v>
      </c>
      <c r="AK374">
        <f>R374/7.157</f>
        <v>-1.2618415537236274</v>
      </c>
    </row>
    <row r="375" spans="1:37" x14ac:dyDescent="0.3">
      <c r="A375">
        <f t="shared" si="36"/>
        <v>1.2951388888888888</v>
      </c>
      <c r="B375">
        <v>111900</v>
      </c>
      <c r="C375">
        <v>-2.5790000000000002</v>
      </c>
      <c r="D375" s="21">
        <v>-707.798</v>
      </c>
      <c r="E375">
        <v>111900</v>
      </c>
      <c r="F375">
        <v>-3.7080000000000002</v>
      </c>
      <c r="G375" s="21">
        <v>-909.38300000000004</v>
      </c>
      <c r="H375">
        <v>111900</v>
      </c>
      <c r="I375">
        <v>-3.2469999999999999</v>
      </c>
      <c r="J375" s="21">
        <v>-821.053</v>
      </c>
      <c r="K375">
        <v>111900</v>
      </c>
      <c r="L375">
        <v>-2.9809999999999999</v>
      </c>
      <c r="M375" s="21">
        <v>-798.22900000000004</v>
      </c>
      <c r="N375">
        <v>111900</v>
      </c>
      <c r="O375">
        <v>-4.6980000000000004</v>
      </c>
      <c r="P375" s="21">
        <v>-672.75900000000001</v>
      </c>
      <c r="Q375">
        <v>111900</v>
      </c>
      <c r="R375">
        <v>-9.6449999999999996</v>
      </c>
      <c r="S375" s="21">
        <v>-1047.857</v>
      </c>
      <c r="T375">
        <f>AVERAGE(C375,F375)</f>
        <v>-3.1435000000000004</v>
      </c>
      <c r="U375">
        <f>STDEV(C375,F375)</f>
        <v>0.79832355595961069</v>
      </c>
      <c r="V375">
        <f>AVERAGE(I375,L375)</f>
        <v>-3.1139999999999999</v>
      </c>
      <c r="W375">
        <f>STDEV(I375,L375)</f>
        <v>0.18809040379562167</v>
      </c>
      <c r="X375">
        <f>AVERAGE(O375,R375)</f>
        <v>-7.1715</v>
      </c>
      <c r="Y375">
        <f>STDEV(O375,R375)</f>
        <v>3.4980572465298514</v>
      </c>
      <c r="Z375">
        <f t="shared" si="37"/>
        <v>-0.43922034371943558</v>
      </c>
      <c r="AA375">
        <f t="shared" si="38"/>
        <v>0.11154443984345545</v>
      </c>
      <c r="AB375">
        <f t="shared" si="39"/>
        <v>-0.43509850496017882</v>
      </c>
      <c r="AC375">
        <f t="shared" si="40"/>
        <v>2.6280620902001072E-2</v>
      </c>
      <c r="AD375">
        <f t="shared" si="41"/>
        <v>-1.0020259885426854</v>
      </c>
      <c r="AE375">
        <f t="shared" si="42"/>
        <v>0.48876026918120041</v>
      </c>
      <c r="AF375">
        <f>C375/7.157</f>
        <v>-0.36034651390247313</v>
      </c>
      <c r="AG375">
        <f>F375/7.157</f>
        <v>-0.51809417353639797</v>
      </c>
      <c r="AH375">
        <f>I375/7.157</f>
        <v>-0.45368171021377668</v>
      </c>
      <c r="AI375">
        <f>L375/7.157</f>
        <v>-0.41651529970658097</v>
      </c>
      <c r="AJ375">
        <f>O375/7.157</f>
        <v>-0.65642028783009643</v>
      </c>
      <c r="AK375">
        <f>R375/7.157</f>
        <v>-1.3476316892552744</v>
      </c>
    </row>
    <row r="376" spans="1:37" x14ac:dyDescent="0.3">
      <c r="A376">
        <f t="shared" si="36"/>
        <v>1.2986111111111112</v>
      </c>
      <c r="B376">
        <v>112200</v>
      </c>
      <c r="C376">
        <v>-2.5659999999999998</v>
      </c>
      <c r="D376" s="21">
        <v>-708.56700000000001</v>
      </c>
      <c r="E376">
        <v>112200</v>
      </c>
      <c r="F376">
        <v>-3.7090000000000001</v>
      </c>
      <c r="G376" s="21">
        <v>-910.49599999999998</v>
      </c>
      <c r="H376">
        <v>112200</v>
      </c>
      <c r="I376">
        <v>-3.2440000000000002</v>
      </c>
      <c r="J376" s="21">
        <v>-822.02599999999995</v>
      </c>
      <c r="K376">
        <v>112200</v>
      </c>
      <c r="L376">
        <v>-2.9460000000000002</v>
      </c>
      <c r="M376" s="21">
        <v>-799.11199999999997</v>
      </c>
      <c r="N376">
        <v>112200</v>
      </c>
      <c r="O376">
        <v>-5.3739999999999997</v>
      </c>
      <c r="P376" s="21">
        <v>-674.37099999999998</v>
      </c>
      <c r="Q376">
        <v>112200</v>
      </c>
      <c r="R376">
        <v>-9.9480000000000004</v>
      </c>
      <c r="S376" s="21">
        <v>-1050.8420000000001</v>
      </c>
      <c r="T376">
        <f>AVERAGE(C376,F376)</f>
        <v>-3.1375000000000002</v>
      </c>
      <c r="U376">
        <f>STDEV(C376,F376)</f>
        <v>0.80822305089622182</v>
      </c>
      <c r="V376">
        <f>AVERAGE(I376,L376)</f>
        <v>-3.0950000000000002</v>
      </c>
      <c r="W376">
        <f>STDEV(I376,L376)</f>
        <v>0.21071782079359119</v>
      </c>
      <c r="X376">
        <f>AVERAGE(O376,R376)</f>
        <v>-7.6609999999999996</v>
      </c>
      <c r="Y376">
        <f>STDEV(O376,R376)</f>
        <v>3.2343064171472693</v>
      </c>
      <c r="Z376">
        <f t="shared" si="37"/>
        <v>-0.43838200363280705</v>
      </c>
      <c r="AA376">
        <f t="shared" si="38"/>
        <v>0.11292763041724491</v>
      </c>
      <c r="AB376">
        <f t="shared" si="39"/>
        <v>-0.43244376135252205</v>
      </c>
      <c r="AC376">
        <f t="shared" si="40"/>
        <v>2.9442199356377142E-2</v>
      </c>
      <c r="AD376">
        <f t="shared" si="41"/>
        <v>-1.0704205672767919</v>
      </c>
      <c r="AE376">
        <f t="shared" si="42"/>
        <v>0.45190812032237937</v>
      </c>
      <c r="AF376">
        <f>C376/7.157</f>
        <v>-0.35853011038144472</v>
      </c>
      <c r="AG376">
        <f>F376/7.157</f>
        <v>-0.51823389688416932</v>
      </c>
      <c r="AH376">
        <f>I376/7.157</f>
        <v>-0.45326254017046252</v>
      </c>
      <c r="AI376">
        <f>L376/7.157</f>
        <v>-0.41162498253458157</v>
      </c>
      <c r="AJ376">
        <f>O376/7.157</f>
        <v>-0.75087327092357126</v>
      </c>
      <c r="AK376">
        <f>R376/7.157</f>
        <v>-1.3899678636300126</v>
      </c>
    </row>
    <row r="377" spans="1:37" x14ac:dyDescent="0.3">
      <c r="A377">
        <f t="shared" si="36"/>
        <v>1.3020833333333333</v>
      </c>
      <c r="B377">
        <v>112500</v>
      </c>
      <c r="C377">
        <v>-2.5590000000000002</v>
      </c>
      <c r="D377" s="21">
        <v>-709.33500000000004</v>
      </c>
      <c r="E377">
        <v>112500</v>
      </c>
      <c r="F377">
        <v>-3.7280000000000002</v>
      </c>
      <c r="G377" s="21">
        <v>-911.61400000000003</v>
      </c>
      <c r="H377">
        <v>112500</v>
      </c>
      <c r="I377">
        <v>-3.2349999999999999</v>
      </c>
      <c r="J377" s="21">
        <v>-822.99599999999998</v>
      </c>
      <c r="K377">
        <v>112500</v>
      </c>
      <c r="L377">
        <v>-2.9209999999999998</v>
      </c>
      <c r="M377" s="21">
        <v>-799.98900000000003</v>
      </c>
      <c r="N377">
        <v>112500</v>
      </c>
      <c r="O377">
        <v>-4.343</v>
      </c>
      <c r="P377" s="21">
        <v>-675.67399999999998</v>
      </c>
      <c r="Q377">
        <v>112500</v>
      </c>
      <c r="R377">
        <v>-9.4039999999999999</v>
      </c>
      <c r="S377" s="21">
        <v>-1053.663</v>
      </c>
      <c r="T377">
        <f>AVERAGE(C377,F377)</f>
        <v>-3.1435000000000004</v>
      </c>
      <c r="U377">
        <f>STDEV(C377,F377)</f>
        <v>0.82660782720707326</v>
      </c>
      <c r="V377">
        <f>AVERAGE(I377,L377)</f>
        <v>-3.0779999999999998</v>
      </c>
      <c r="W377">
        <f>STDEV(I377,L377)</f>
        <v>0.22203152929257597</v>
      </c>
      <c r="X377">
        <f>AVERAGE(O377,R377)</f>
        <v>-6.8734999999999999</v>
      </c>
      <c r="Y377">
        <f>STDEV(O377,R377)</f>
        <v>3.5786674195851167</v>
      </c>
      <c r="Z377">
        <f t="shared" si="37"/>
        <v>-0.43922034371943558</v>
      </c>
      <c r="AA377">
        <f t="shared" si="38"/>
        <v>0.11549641291142564</v>
      </c>
      <c r="AB377">
        <f t="shared" si="39"/>
        <v>-0.43006846444040797</v>
      </c>
      <c r="AC377">
        <f t="shared" si="40"/>
        <v>3.1022988583565177E-2</v>
      </c>
      <c r="AD377">
        <f t="shared" si="41"/>
        <v>-0.96038843090680448</v>
      </c>
      <c r="AE377">
        <f t="shared" si="42"/>
        <v>0.500023392424915</v>
      </c>
      <c r="AF377">
        <f>C377/7.157</f>
        <v>-0.3575520469470449</v>
      </c>
      <c r="AG377">
        <f>F377/7.157</f>
        <v>-0.52088864049182626</v>
      </c>
      <c r="AH377">
        <f>I377/7.157</f>
        <v>-0.45200503004051973</v>
      </c>
      <c r="AI377">
        <f>L377/7.157</f>
        <v>-0.40813189884029616</v>
      </c>
      <c r="AJ377">
        <f>O377/7.157</f>
        <v>-0.60681849937124488</v>
      </c>
      <c r="AK377">
        <f>R377/7.157</f>
        <v>-1.3139583624423641</v>
      </c>
    </row>
    <row r="378" spans="1:37" x14ac:dyDescent="0.3">
      <c r="A378">
        <f t="shared" si="36"/>
        <v>1.3055555555555556</v>
      </c>
      <c r="B378">
        <v>112800</v>
      </c>
      <c r="C378">
        <v>-2.5459999999999998</v>
      </c>
      <c r="D378" s="21">
        <v>-710.09900000000005</v>
      </c>
      <c r="E378">
        <v>112800</v>
      </c>
      <c r="F378">
        <v>-3.7090000000000001</v>
      </c>
      <c r="G378" s="21">
        <v>-912.72699999999998</v>
      </c>
      <c r="H378">
        <v>112800</v>
      </c>
      <c r="I378">
        <v>-3.2189999999999999</v>
      </c>
      <c r="J378" s="21">
        <v>-823.96199999999999</v>
      </c>
      <c r="K378">
        <v>112800</v>
      </c>
      <c r="L378">
        <v>-2.944</v>
      </c>
      <c r="M378" s="21">
        <v>-800.87199999999996</v>
      </c>
      <c r="N378">
        <v>112800</v>
      </c>
      <c r="O378">
        <v>-5.383</v>
      </c>
      <c r="P378" s="21">
        <v>-677.28800000000001</v>
      </c>
      <c r="Q378">
        <v>112800</v>
      </c>
      <c r="R378">
        <v>-9.2309999999999999</v>
      </c>
      <c r="S378" s="21">
        <v>-1056.432</v>
      </c>
      <c r="T378">
        <f>AVERAGE(C378,F378)</f>
        <v>-3.1274999999999999</v>
      </c>
      <c r="U378">
        <f>STDEV(C378,F378)</f>
        <v>0.82236518651995338</v>
      </c>
      <c r="V378">
        <f>AVERAGE(I378,L378)</f>
        <v>-3.0815000000000001</v>
      </c>
      <c r="W378">
        <f>STDEV(I378,L378)</f>
        <v>0.19445436482630049</v>
      </c>
      <c r="X378">
        <f>AVERAGE(O378,R378)</f>
        <v>-7.3070000000000004</v>
      </c>
      <c r="Y378">
        <f>STDEV(O378,R378)</f>
        <v>2.720946894005833</v>
      </c>
      <c r="Z378">
        <f t="shared" si="37"/>
        <v>-0.43698477015509291</v>
      </c>
      <c r="AA378">
        <f t="shared" si="38"/>
        <v>0.11490361695123004</v>
      </c>
      <c r="AB378">
        <f t="shared" si="39"/>
        <v>-0.43055749615760797</v>
      </c>
      <c r="AC378">
        <f t="shared" si="40"/>
        <v>2.7169814842294325E-2</v>
      </c>
      <c r="AD378">
        <f t="shared" si="41"/>
        <v>-1.0209585021657119</v>
      </c>
      <c r="AE378">
        <f t="shared" si="42"/>
        <v>0.38017980913872196</v>
      </c>
      <c r="AF378">
        <f>C378/7.157</f>
        <v>-0.35573564342601643</v>
      </c>
      <c r="AG378">
        <f>F378/7.157</f>
        <v>-0.51823389688416932</v>
      </c>
      <c r="AH378">
        <f>I378/7.157</f>
        <v>-0.44976945647617717</v>
      </c>
      <c r="AI378">
        <f>L378/7.157</f>
        <v>-0.41134553583903871</v>
      </c>
      <c r="AJ378">
        <f>O378/7.157</f>
        <v>-0.75213078105351405</v>
      </c>
      <c r="AK378">
        <f>R378/7.157</f>
        <v>-1.2897862232779098</v>
      </c>
    </row>
    <row r="379" spans="1:37" x14ac:dyDescent="0.3">
      <c r="A379">
        <f t="shared" si="36"/>
        <v>1.3090277777777777</v>
      </c>
      <c r="B379">
        <v>113100</v>
      </c>
      <c r="C379">
        <v>-2.5430000000000001</v>
      </c>
      <c r="D379" s="21">
        <v>-710.86199999999997</v>
      </c>
      <c r="E379">
        <v>113100</v>
      </c>
      <c r="F379">
        <v>-3.7029999999999998</v>
      </c>
      <c r="G379" s="21">
        <v>-913.83799999999997</v>
      </c>
      <c r="H379">
        <v>113100</v>
      </c>
      <c r="I379">
        <v>-3.218</v>
      </c>
      <c r="J379" s="21">
        <v>-824.928</v>
      </c>
      <c r="K379">
        <v>113100</v>
      </c>
      <c r="L379">
        <v>-2.9729999999999999</v>
      </c>
      <c r="M379" s="21">
        <v>-801.76400000000001</v>
      </c>
      <c r="N379">
        <v>113100</v>
      </c>
      <c r="O379">
        <v>-4.2450000000000001</v>
      </c>
      <c r="P379" s="21">
        <v>-678.56200000000001</v>
      </c>
      <c r="Q379">
        <v>113100</v>
      </c>
      <c r="R379">
        <v>-9.1850000000000005</v>
      </c>
      <c r="S379" s="21">
        <v>-1059.1869999999999</v>
      </c>
      <c r="T379">
        <f>AVERAGE(C379,F379)</f>
        <v>-3.1230000000000002</v>
      </c>
      <c r="U379">
        <f>STDEV(C379,F379)</f>
        <v>0.82024386617639433</v>
      </c>
      <c r="V379">
        <f>AVERAGE(I379,L379)</f>
        <v>-3.0954999999999999</v>
      </c>
      <c r="W379">
        <f>STDEV(I379,L379)</f>
        <v>0.17324116139070422</v>
      </c>
      <c r="X379">
        <f>AVERAGE(O379,R379)</f>
        <v>-6.7149999999999999</v>
      </c>
      <c r="Y379">
        <f>STDEV(O379,R379)</f>
        <v>3.4931074990615456</v>
      </c>
      <c r="Z379">
        <f t="shared" si="37"/>
        <v>-0.43635601509012156</v>
      </c>
      <c r="AA379">
        <f t="shared" si="38"/>
        <v>0.11460721897113237</v>
      </c>
      <c r="AB379">
        <f t="shared" si="39"/>
        <v>-0.43251362302640772</v>
      </c>
      <c r="AC379">
        <f t="shared" si="40"/>
        <v>2.4205835041316785E-2</v>
      </c>
      <c r="AD379">
        <f t="shared" si="41"/>
        <v>-0.93824228028503565</v>
      </c>
      <c r="AE379">
        <f t="shared" si="42"/>
        <v>0.48806867389430564</v>
      </c>
      <c r="AF379">
        <f>C379/7.157</f>
        <v>-0.35531647338270228</v>
      </c>
      <c r="AG379">
        <f>F379/7.157</f>
        <v>-0.5173955567975409</v>
      </c>
      <c r="AH379">
        <f>I379/7.157</f>
        <v>-0.44962973312840576</v>
      </c>
      <c r="AI379">
        <f>L379/7.157</f>
        <v>-0.41539751292440963</v>
      </c>
      <c r="AJ379">
        <f>O379/7.157</f>
        <v>-0.59312561128964647</v>
      </c>
      <c r="AK379">
        <f>R379/7.157</f>
        <v>-1.2833589492804249</v>
      </c>
    </row>
    <row r="380" spans="1:37" x14ac:dyDescent="0.3">
      <c r="A380">
        <f t="shared" si="36"/>
        <v>1.3125</v>
      </c>
      <c r="B380">
        <v>113400</v>
      </c>
      <c r="C380">
        <v>-2.5390000000000001</v>
      </c>
      <c r="D380" s="21">
        <v>-711.62400000000002</v>
      </c>
      <c r="E380">
        <v>113400</v>
      </c>
      <c r="F380">
        <v>-3.6960000000000002</v>
      </c>
      <c r="G380" s="21">
        <v>-914.947</v>
      </c>
      <c r="H380">
        <v>113400</v>
      </c>
      <c r="I380">
        <v>-3.2210000000000001</v>
      </c>
      <c r="J380" s="21">
        <v>-825.89400000000001</v>
      </c>
      <c r="K380">
        <v>113400</v>
      </c>
      <c r="L380">
        <v>-2.984</v>
      </c>
      <c r="M380" s="21">
        <v>-802.65899999999999</v>
      </c>
      <c r="N380">
        <v>113400</v>
      </c>
      <c r="O380">
        <v>-4.0759999999999996</v>
      </c>
      <c r="P380" s="21">
        <v>-679.78499999999997</v>
      </c>
      <c r="Q380">
        <v>113400</v>
      </c>
      <c r="R380">
        <v>-9.0370000000000008</v>
      </c>
      <c r="S380" s="21">
        <v>-1061.8989999999999</v>
      </c>
      <c r="T380">
        <f>AVERAGE(C380,F380)</f>
        <v>-3.1175000000000002</v>
      </c>
      <c r="U380">
        <f>STDEV(C380,F380)</f>
        <v>0.8181225458328345</v>
      </c>
      <c r="V380">
        <f>AVERAGE(I380,L380)</f>
        <v>-3.1025</v>
      </c>
      <c r="W380">
        <f>STDEV(I380,L380)</f>
        <v>0.16758430714121184</v>
      </c>
      <c r="X380">
        <f>AVERAGE(O380,R380)</f>
        <v>-6.5564999999999998</v>
      </c>
      <c r="Y380">
        <f>STDEV(O380,R380)</f>
        <v>3.5079567414664652</v>
      </c>
      <c r="Z380">
        <f t="shared" si="37"/>
        <v>-0.43558753667737882</v>
      </c>
      <c r="AA380">
        <f t="shared" si="38"/>
        <v>0.11431082099103458</v>
      </c>
      <c r="AB380">
        <f t="shared" si="39"/>
        <v>-0.4334916864608076</v>
      </c>
      <c r="AC380">
        <f t="shared" si="40"/>
        <v>2.3415440427722766E-2</v>
      </c>
      <c r="AD380">
        <f t="shared" si="41"/>
        <v>-0.9160961296632667</v>
      </c>
      <c r="AE380">
        <f t="shared" si="42"/>
        <v>0.49014345975499024</v>
      </c>
      <c r="AF380">
        <f>C380/7.157</f>
        <v>-0.35475757999161661</v>
      </c>
      <c r="AG380">
        <f>F380/7.157</f>
        <v>-0.51641749336314102</v>
      </c>
      <c r="AH380">
        <f>I380/7.157</f>
        <v>-0.45004890317172003</v>
      </c>
      <c r="AI380">
        <f>L380/7.157</f>
        <v>-0.41693446974989523</v>
      </c>
      <c r="AJ380">
        <f>O380/7.157</f>
        <v>-0.56951236551627771</v>
      </c>
      <c r="AK380">
        <f>R380/7.157</f>
        <v>-1.2626798938102557</v>
      </c>
    </row>
    <row r="381" spans="1:37" x14ac:dyDescent="0.3">
      <c r="A381">
        <f t="shared" si="36"/>
        <v>1.3159722222222223</v>
      </c>
      <c r="B381">
        <v>113700</v>
      </c>
      <c r="C381">
        <v>-2.5419999999999998</v>
      </c>
      <c r="D381" s="21">
        <v>-712.38599999999997</v>
      </c>
      <c r="E381">
        <v>113700</v>
      </c>
      <c r="F381">
        <v>-3.6909999999999998</v>
      </c>
      <c r="G381" s="21">
        <v>-916.05399999999997</v>
      </c>
      <c r="H381">
        <v>113700</v>
      </c>
      <c r="I381">
        <v>-3.2189999999999999</v>
      </c>
      <c r="J381" s="21">
        <v>-826.86</v>
      </c>
      <c r="K381">
        <v>113700</v>
      </c>
      <c r="L381">
        <v>-3.0129999999999999</v>
      </c>
      <c r="M381" s="21">
        <v>-803.56299999999999</v>
      </c>
      <c r="N381">
        <v>113700</v>
      </c>
      <c r="O381">
        <v>-6.0940000000000003</v>
      </c>
      <c r="P381" s="21">
        <v>-681.61300000000006</v>
      </c>
      <c r="Q381">
        <v>113700</v>
      </c>
      <c r="R381">
        <v>-8.9760000000000009</v>
      </c>
      <c r="S381" s="21">
        <v>-1064.5909999999999</v>
      </c>
      <c r="T381">
        <f>AVERAGE(C381,F381)</f>
        <v>-3.1164999999999998</v>
      </c>
      <c r="U381">
        <f>STDEV(C381,F381)</f>
        <v>0.81246569158334225</v>
      </c>
      <c r="V381">
        <f>AVERAGE(I381,L381)</f>
        <v>-3.1159999999999997</v>
      </c>
      <c r="W381">
        <f>STDEV(I381,L381)</f>
        <v>0.14566399692442877</v>
      </c>
      <c r="X381">
        <f>AVERAGE(O381,R381)</f>
        <v>-7.5350000000000001</v>
      </c>
      <c r="Y381">
        <f>STDEV(O381,R381)</f>
        <v>2.0378817433796339</v>
      </c>
      <c r="Z381">
        <f t="shared" si="37"/>
        <v>-0.43544781332960736</v>
      </c>
      <c r="AA381">
        <f t="shared" si="38"/>
        <v>0.11352042637744059</v>
      </c>
      <c r="AB381">
        <f t="shared" si="39"/>
        <v>-0.43537795165572163</v>
      </c>
      <c r="AC381">
        <f t="shared" si="40"/>
        <v>2.0352661300045937E-2</v>
      </c>
      <c r="AD381">
        <f t="shared" si="41"/>
        <v>-1.0528154254575939</v>
      </c>
      <c r="AE381">
        <f t="shared" si="42"/>
        <v>0.28473965954724523</v>
      </c>
      <c r="AF381">
        <f>C381/7.157</f>
        <v>-0.35517675003493082</v>
      </c>
      <c r="AG381">
        <f>F381/7.157</f>
        <v>-0.51571887662428384</v>
      </c>
      <c r="AH381">
        <f>I381/7.157</f>
        <v>-0.44976945647617717</v>
      </c>
      <c r="AI381">
        <f>L381/7.157</f>
        <v>-0.42098644683526615</v>
      </c>
      <c r="AJ381">
        <f>O381/7.157</f>
        <v>-0.8514740813189885</v>
      </c>
      <c r="AK381">
        <f>R381/7.157</f>
        <v>-1.2541567695961997</v>
      </c>
    </row>
    <row r="382" spans="1:37" x14ac:dyDescent="0.3">
      <c r="A382">
        <f t="shared" si="36"/>
        <v>1.3194444444444444</v>
      </c>
      <c r="B382">
        <v>114000</v>
      </c>
      <c r="C382">
        <v>-2.5459999999999998</v>
      </c>
      <c r="D382" s="21">
        <v>-713.15</v>
      </c>
      <c r="E382">
        <v>114000</v>
      </c>
      <c r="F382">
        <v>-3.6930000000000001</v>
      </c>
      <c r="G382" s="21">
        <v>-917.16200000000003</v>
      </c>
      <c r="H382">
        <v>114000</v>
      </c>
      <c r="I382">
        <v>-3.238</v>
      </c>
      <c r="J382" s="21">
        <v>-827.83100000000002</v>
      </c>
      <c r="K382">
        <v>114000</v>
      </c>
      <c r="L382">
        <v>-2.9820000000000002</v>
      </c>
      <c r="M382" s="21">
        <v>-804.45699999999999</v>
      </c>
      <c r="N382">
        <v>114000</v>
      </c>
      <c r="O382">
        <v>-6.3789999999999996</v>
      </c>
      <c r="P382" s="21">
        <v>-683.52700000000004</v>
      </c>
      <c r="Q382">
        <v>114000</v>
      </c>
      <c r="R382">
        <v>-9.0570000000000004</v>
      </c>
      <c r="S382" s="21">
        <v>-1067.309</v>
      </c>
      <c r="T382">
        <f>AVERAGE(C382,F382)</f>
        <v>-3.1194999999999999</v>
      </c>
      <c r="U382">
        <f>STDEV(C382,F382)</f>
        <v>0.81105147802097066</v>
      </c>
      <c r="V382">
        <f>AVERAGE(I382,L382)</f>
        <v>-3.1100000000000003</v>
      </c>
      <c r="W382">
        <f>STDEV(I382,L382)</f>
        <v>0.18101933598375602</v>
      </c>
      <c r="X382">
        <f>AVERAGE(O382,R382)</f>
        <v>-7.718</v>
      </c>
      <c r="Y382">
        <f>STDEV(O382,R382)</f>
        <v>1.8936319600175742</v>
      </c>
      <c r="Z382">
        <f t="shared" si="37"/>
        <v>-0.43586698337292162</v>
      </c>
      <c r="AA382">
        <f t="shared" si="38"/>
        <v>0.11332282772404229</v>
      </c>
      <c r="AB382">
        <f t="shared" si="39"/>
        <v>-0.43453961156909326</v>
      </c>
      <c r="AC382">
        <f t="shared" si="40"/>
        <v>2.5292627635008526E-2</v>
      </c>
      <c r="AD382">
        <f t="shared" si="41"/>
        <v>-1.0783847980997625</v>
      </c>
      <c r="AE382">
        <f t="shared" si="42"/>
        <v>0.26458459690059721</v>
      </c>
      <c r="AF382">
        <f>C382/7.157</f>
        <v>-0.35573564342601643</v>
      </c>
      <c r="AG382">
        <f>F382/7.157</f>
        <v>-0.51599832331982676</v>
      </c>
      <c r="AH382">
        <f>I382/7.157</f>
        <v>-0.45242420008383399</v>
      </c>
      <c r="AI382">
        <f>L382/7.157</f>
        <v>-0.41665502305435242</v>
      </c>
      <c r="AJ382">
        <f>O382/7.157</f>
        <v>-0.89129523543384093</v>
      </c>
      <c r="AK382">
        <f>R382/7.157</f>
        <v>-1.265474360765684</v>
      </c>
    </row>
    <row r="383" spans="1:37" x14ac:dyDescent="0.3">
      <c r="A383">
        <f t="shared" si="36"/>
        <v>1.3229166666666667</v>
      </c>
      <c r="B383">
        <v>114300</v>
      </c>
      <c r="C383">
        <v>-2.5419999999999998</v>
      </c>
      <c r="D383" s="21">
        <v>-713.91300000000001</v>
      </c>
      <c r="E383">
        <v>114300</v>
      </c>
      <c r="F383">
        <v>-3.6909999999999998</v>
      </c>
      <c r="G383" s="21">
        <v>-918.26900000000001</v>
      </c>
      <c r="H383">
        <v>114300</v>
      </c>
      <c r="I383">
        <v>-3.2330000000000001</v>
      </c>
      <c r="J383" s="21">
        <v>-828.80100000000004</v>
      </c>
      <c r="K383">
        <v>114300</v>
      </c>
      <c r="L383">
        <v>-2.956</v>
      </c>
      <c r="M383" s="21">
        <v>-805.34400000000005</v>
      </c>
      <c r="N383">
        <v>114300</v>
      </c>
      <c r="O383">
        <v>-4.9009999999999998</v>
      </c>
      <c r="P383" s="21">
        <v>-684.99699999999996</v>
      </c>
      <c r="Q383">
        <v>114300</v>
      </c>
      <c r="R383">
        <v>-9.4329999999999998</v>
      </c>
      <c r="S383" s="21">
        <v>-1070.1379999999999</v>
      </c>
      <c r="T383">
        <f>AVERAGE(C383,F383)</f>
        <v>-3.1164999999999998</v>
      </c>
      <c r="U383">
        <f>STDEV(C383,F383)</f>
        <v>0.81246569158334225</v>
      </c>
      <c r="V383">
        <f>AVERAGE(I383,L383)</f>
        <v>-3.0945</v>
      </c>
      <c r="W383">
        <f>STDEV(I383,L383)</f>
        <v>0.19586857838867375</v>
      </c>
      <c r="X383">
        <f>AVERAGE(O383,R383)</f>
        <v>-7.1669999999999998</v>
      </c>
      <c r="Y383">
        <f>STDEV(O383,R383)</f>
        <v>3.2046079323374341</v>
      </c>
      <c r="Z383">
        <f t="shared" si="37"/>
        <v>-0.43544781332960736</v>
      </c>
      <c r="AA383">
        <f t="shared" si="38"/>
        <v>0.11352042637744059</v>
      </c>
      <c r="AB383">
        <f t="shared" si="39"/>
        <v>-0.43237389967863632</v>
      </c>
      <c r="AC383">
        <f t="shared" si="40"/>
        <v>2.7367413495692852E-2</v>
      </c>
      <c r="AD383">
        <f t="shared" si="41"/>
        <v>-1.0013972334777141</v>
      </c>
      <c r="AE383">
        <f t="shared" si="42"/>
        <v>0.44775854860101078</v>
      </c>
      <c r="AF383">
        <f>C383/7.157</f>
        <v>-0.35517675003493082</v>
      </c>
      <c r="AG383">
        <f>F383/7.157</f>
        <v>-0.51571887662428384</v>
      </c>
      <c r="AH383">
        <f>I383/7.157</f>
        <v>-0.45172558334497698</v>
      </c>
      <c r="AI383">
        <f>L383/7.157</f>
        <v>-0.41302221601229566</v>
      </c>
      <c r="AJ383">
        <f>O383/7.157</f>
        <v>-0.68478412742769312</v>
      </c>
      <c r="AK383">
        <f>R383/7.157</f>
        <v>-1.3180103395277352</v>
      </c>
    </row>
    <row r="384" spans="1:37" x14ac:dyDescent="0.3">
      <c r="A384">
        <f t="shared" si="36"/>
        <v>1.3263888888888888</v>
      </c>
      <c r="B384">
        <v>114600</v>
      </c>
      <c r="C384">
        <v>-2.528</v>
      </c>
      <c r="D384" s="21">
        <v>-714.67100000000005</v>
      </c>
      <c r="E384">
        <v>114600</v>
      </c>
      <c r="F384">
        <v>-3.6829999999999998</v>
      </c>
      <c r="G384" s="21">
        <v>-919.37400000000002</v>
      </c>
      <c r="H384">
        <v>114600</v>
      </c>
      <c r="I384">
        <v>-3.2240000000000002</v>
      </c>
      <c r="J384" s="21">
        <v>-829.76800000000003</v>
      </c>
      <c r="K384">
        <v>114600</v>
      </c>
      <c r="L384">
        <v>-2.956</v>
      </c>
      <c r="M384" s="21">
        <v>-806.23099999999999</v>
      </c>
      <c r="N384">
        <v>114600</v>
      </c>
      <c r="O384">
        <v>-7.09</v>
      </c>
      <c r="P384" s="21">
        <v>-687.12400000000002</v>
      </c>
      <c r="Q384">
        <v>114600</v>
      </c>
      <c r="R384">
        <v>-10.132</v>
      </c>
      <c r="S384" s="21">
        <v>-1073.1780000000001</v>
      </c>
      <c r="T384">
        <f>AVERAGE(C384,F384)</f>
        <v>-3.1055000000000001</v>
      </c>
      <c r="U384">
        <f>STDEV(C384,F384)</f>
        <v>0.81670833227045925</v>
      </c>
      <c r="V384">
        <f>AVERAGE(I384,L384)</f>
        <v>-3.09</v>
      </c>
      <c r="W384">
        <f>STDEV(I384,L384)</f>
        <v>0.1895046173579949</v>
      </c>
      <c r="X384">
        <f>AVERAGE(O384,R384)</f>
        <v>-8.6110000000000007</v>
      </c>
      <c r="Y384">
        <f>STDEV(O384,R384)</f>
        <v>2.1510188283694696</v>
      </c>
      <c r="Z384">
        <f t="shared" si="37"/>
        <v>-0.43391085650412187</v>
      </c>
      <c r="AA384">
        <f t="shared" si="38"/>
        <v>0.11411322233763578</v>
      </c>
      <c r="AB384">
        <f t="shared" si="39"/>
        <v>-0.43174514461366492</v>
      </c>
      <c r="AC384">
        <f t="shared" si="40"/>
        <v>2.6478219555399595E-2</v>
      </c>
      <c r="AD384">
        <f t="shared" si="41"/>
        <v>-1.203157747659634</v>
      </c>
      <c r="AE384">
        <f t="shared" si="42"/>
        <v>0.30054755181912385</v>
      </c>
      <c r="AF384">
        <f>C384/7.157</f>
        <v>-0.35322062316613106</v>
      </c>
      <c r="AG384">
        <f>F384/7.157</f>
        <v>-0.51460108984211261</v>
      </c>
      <c r="AH384">
        <f>I384/7.157</f>
        <v>-0.45046807321503424</v>
      </c>
      <c r="AI384">
        <f>L384/7.157</f>
        <v>-0.41302221601229566</v>
      </c>
      <c r="AJ384">
        <f>O384/7.157</f>
        <v>-0.99063853569931537</v>
      </c>
      <c r="AK384">
        <f>R384/7.157</f>
        <v>-1.4156769596199525</v>
      </c>
    </row>
    <row r="385" spans="1:37" x14ac:dyDescent="0.3">
      <c r="A385">
        <f t="shared" si="36"/>
        <v>1.3298611111111112</v>
      </c>
      <c r="B385">
        <v>114900</v>
      </c>
      <c r="C385">
        <v>-2.5230000000000001</v>
      </c>
      <c r="D385" s="21">
        <v>-715.428</v>
      </c>
      <c r="E385">
        <v>114900</v>
      </c>
      <c r="F385">
        <v>-3.6789999999999998</v>
      </c>
      <c r="G385" s="21">
        <v>-920.47799999999995</v>
      </c>
      <c r="H385">
        <v>114900</v>
      </c>
      <c r="I385">
        <v>-3.2120000000000002</v>
      </c>
      <c r="J385" s="21">
        <v>-830.73199999999997</v>
      </c>
      <c r="K385">
        <v>114900</v>
      </c>
      <c r="L385">
        <v>-2.9870000000000001</v>
      </c>
      <c r="M385" s="21">
        <v>-807.12699999999995</v>
      </c>
      <c r="N385">
        <v>114900</v>
      </c>
      <c r="O385">
        <v>-6.4550000000000001</v>
      </c>
      <c r="P385" s="21">
        <v>-689.06</v>
      </c>
      <c r="Q385">
        <v>114900</v>
      </c>
      <c r="R385">
        <v>-10.099</v>
      </c>
      <c r="S385" s="21">
        <v>-1076.2080000000001</v>
      </c>
      <c r="T385">
        <f>AVERAGE(C385,F385)</f>
        <v>-3.101</v>
      </c>
      <c r="U385">
        <f>STDEV(C385,F385)</f>
        <v>0.8174154390516476</v>
      </c>
      <c r="V385">
        <f>AVERAGE(I385,L385)</f>
        <v>-3.0994999999999999</v>
      </c>
      <c r="W385">
        <f>STDEV(I385,L385)</f>
        <v>0.15909902576697324</v>
      </c>
      <c r="X385">
        <f>AVERAGE(O385,R385)</f>
        <v>-8.277000000000001</v>
      </c>
      <c r="Y385">
        <f>STDEV(O385,R385)</f>
        <v>2.5766971106437717</v>
      </c>
      <c r="Z385">
        <f t="shared" si="37"/>
        <v>-0.43328210143915047</v>
      </c>
      <c r="AA385">
        <f t="shared" si="38"/>
        <v>0.11421202166433528</v>
      </c>
      <c r="AB385">
        <f t="shared" si="39"/>
        <v>-0.43307251641749334</v>
      </c>
      <c r="AC385">
        <f t="shared" si="40"/>
        <v>2.2229848507331736E-2</v>
      </c>
      <c r="AD385">
        <f t="shared" si="41"/>
        <v>-1.1564901495039823</v>
      </c>
      <c r="AE385">
        <f t="shared" si="42"/>
        <v>0.36002474649207372</v>
      </c>
      <c r="AF385">
        <f>C385/7.157</f>
        <v>-0.35252200642727399</v>
      </c>
      <c r="AG385">
        <f>F385/7.157</f>
        <v>-0.51404219645102689</v>
      </c>
      <c r="AH385">
        <f>I385/7.157</f>
        <v>-0.44879139304177729</v>
      </c>
      <c r="AI385">
        <f>L385/7.157</f>
        <v>-0.41735363979320944</v>
      </c>
      <c r="AJ385">
        <f>O385/7.157</f>
        <v>-0.90191420986446835</v>
      </c>
      <c r="AK385">
        <f>R385/7.157</f>
        <v>-1.4110660891434958</v>
      </c>
    </row>
    <row r="386" spans="1:37" x14ac:dyDescent="0.3">
      <c r="A386">
        <f t="shared" si="36"/>
        <v>1.3333333333333333</v>
      </c>
      <c r="B386">
        <v>115200</v>
      </c>
      <c r="C386">
        <v>-2.5190000000000001</v>
      </c>
      <c r="D386" s="21">
        <v>-716.18399999999997</v>
      </c>
      <c r="E386">
        <v>115200</v>
      </c>
      <c r="F386">
        <v>-3.6819999999999999</v>
      </c>
      <c r="G386" s="21">
        <v>-921.58199999999999</v>
      </c>
      <c r="H386">
        <v>115200</v>
      </c>
      <c r="I386">
        <v>-3.2090000000000001</v>
      </c>
      <c r="J386" s="21">
        <v>-831.69399999999996</v>
      </c>
      <c r="K386">
        <v>115200</v>
      </c>
      <c r="L386">
        <v>-2.9889999999999999</v>
      </c>
      <c r="M386" s="21">
        <v>-808.024</v>
      </c>
      <c r="N386">
        <v>115200</v>
      </c>
      <c r="O386">
        <v>-5.7480000000000002</v>
      </c>
      <c r="P386" s="21">
        <v>-690.78499999999997</v>
      </c>
      <c r="Q386">
        <v>115200</v>
      </c>
      <c r="R386">
        <v>-9.9320000000000004</v>
      </c>
      <c r="S386" s="21">
        <v>-1079.1869999999999</v>
      </c>
      <c r="T386">
        <f>AVERAGE(C386,F386)</f>
        <v>-3.1005000000000003</v>
      </c>
      <c r="U386">
        <f>STDEV(C386,F386)</f>
        <v>0.82236518651995127</v>
      </c>
      <c r="V386">
        <f>AVERAGE(I386,L386)</f>
        <v>-3.0990000000000002</v>
      </c>
      <c r="W386">
        <f>STDEV(I386,L386)</f>
        <v>0.1555634918610406</v>
      </c>
      <c r="X386">
        <f>AVERAGE(O386,R386)</f>
        <v>-7.84</v>
      </c>
      <c r="Y386">
        <f>STDEV(O386,R386)</f>
        <v>2.9585347724845192</v>
      </c>
      <c r="Z386">
        <f t="shared" si="37"/>
        <v>-0.43321223976526479</v>
      </c>
      <c r="AA386">
        <f t="shared" si="38"/>
        <v>0.11490361695122975</v>
      </c>
      <c r="AB386">
        <f t="shared" si="39"/>
        <v>-0.43300265474360766</v>
      </c>
      <c r="AC386">
        <f t="shared" si="40"/>
        <v>2.1735851873835491E-2</v>
      </c>
      <c r="AD386">
        <f t="shared" si="41"/>
        <v>-1.0954310465278747</v>
      </c>
      <c r="AE386">
        <f t="shared" si="42"/>
        <v>0.41337638290967155</v>
      </c>
      <c r="AF386">
        <f>C386/7.157</f>
        <v>-0.35196311303618838</v>
      </c>
      <c r="AG386">
        <f>F386/7.157</f>
        <v>-0.51446136649434115</v>
      </c>
      <c r="AH386">
        <f>I386/7.157</f>
        <v>-0.44837222299846308</v>
      </c>
      <c r="AI386">
        <f>L386/7.157</f>
        <v>-0.41763308648875225</v>
      </c>
      <c r="AJ386">
        <f>O386/7.157</f>
        <v>-0.80312980299007963</v>
      </c>
      <c r="AK386">
        <f>R386/7.157</f>
        <v>-1.3877322900656701</v>
      </c>
    </row>
    <row r="387" spans="1:37" x14ac:dyDescent="0.3">
      <c r="A387">
        <f t="shared" si="36"/>
        <v>1.3368055555555556</v>
      </c>
      <c r="B387">
        <v>115500</v>
      </c>
      <c r="C387">
        <v>-2.5070000000000001</v>
      </c>
      <c r="D387" s="21">
        <v>-716.93600000000004</v>
      </c>
      <c r="E387">
        <v>115500</v>
      </c>
      <c r="F387">
        <v>-3.677</v>
      </c>
      <c r="G387" s="21">
        <v>-922.68499999999995</v>
      </c>
      <c r="H387">
        <v>115500</v>
      </c>
      <c r="I387">
        <v>-3.2</v>
      </c>
      <c r="J387" s="21">
        <v>-832.654</v>
      </c>
      <c r="K387">
        <v>115500</v>
      </c>
      <c r="L387">
        <v>-2.9590000000000001</v>
      </c>
      <c r="M387" s="21">
        <v>-808.91200000000003</v>
      </c>
      <c r="N387">
        <v>115500</v>
      </c>
      <c r="O387">
        <v>-4.8579999999999997</v>
      </c>
      <c r="P387" s="21">
        <v>-692.24199999999996</v>
      </c>
      <c r="Q387">
        <v>115500</v>
      </c>
      <c r="R387">
        <v>-9.7769999999999992</v>
      </c>
      <c r="S387" s="21">
        <v>-1082.1199999999999</v>
      </c>
      <c r="T387">
        <f>AVERAGE(C387,F387)</f>
        <v>-3.0920000000000001</v>
      </c>
      <c r="U387">
        <f>STDEV(C387,F387)</f>
        <v>0.82731493398826172</v>
      </c>
      <c r="V387">
        <f>AVERAGE(I387,L387)</f>
        <v>-3.0795000000000003</v>
      </c>
      <c r="W387">
        <f>STDEV(I387,L387)</f>
        <v>0.17041273426595802</v>
      </c>
      <c r="X387">
        <f>AVERAGE(O387,R387)</f>
        <v>-7.317499999999999</v>
      </c>
      <c r="Y387">
        <f>STDEV(O387,R387)</f>
        <v>3.4782582566566296</v>
      </c>
      <c r="Z387">
        <f t="shared" si="37"/>
        <v>-0.43202459130920778</v>
      </c>
      <c r="AA387">
        <f t="shared" si="38"/>
        <v>0.11559521223812515</v>
      </c>
      <c r="AB387">
        <f t="shared" si="39"/>
        <v>-0.43027804946206516</v>
      </c>
      <c r="AC387">
        <f t="shared" si="40"/>
        <v>2.3810637734519774E-2</v>
      </c>
      <c r="AD387">
        <f t="shared" si="41"/>
        <v>-1.0224255973173115</v>
      </c>
      <c r="AE387">
        <f t="shared" si="42"/>
        <v>0.48599388803362159</v>
      </c>
      <c r="AF387">
        <f>C387/7.157</f>
        <v>-0.35028643286293143</v>
      </c>
      <c r="AG387">
        <f>F387/7.157</f>
        <v>-0.51376274975548419</v>
      </c>
      <c r="AH387">
        <f>I387/7.157</f>
        <v>-0.44711471286852034</v>
      </c>
      <c r="AI387">
        <f>L387/7.157</f>
        <v>-0.41344138605560993</v>
      </c>
      <c r="AJ387">
        <f>O387/7.157</f>
        <v>-0.67877602347352239</v>
      </c>
      <c r="AK387">
        <f>R387/7.157</f>
        <v>-1.366075171161101</v>
      </c>
    </row>
    <row r="388" spans="1:37" x14ac:dyDescent="0.3">
      <c r="A388">
        <f t="shared" ref="A388:A451" si="43">B388/(60*60*24)</f>
        <v>1.3402777777777777</v>
      </c>
      <c r="B388">
        <v>115800</v>
      </c>
      <c r="C388">
        <v>-2.496</v>
      </c>
      <c r="D388" s="21">
        <v>-717.68499999999995</v>
      </c>
      <c r="E388">
        <v>115800</v>
      </c>
      <c r="F388">
        <v>-3.677</v>
      </c>
      <c r="G388" s="21">
        <v>-923.78899999999999</v>
      </c>
      <c r="H388">
        <v>115800</v>
      </c>
      <c r="I388">
        <v>-3.1920000000000002</v>
      </c>
      <c r="J388" s="21">
        <v>-833.61199999999997</v>
      </c>
      <c r="K388">
        <v>115800</v>
      </c>
      <c r="L388">
        <v>-2.944</v>
      </c>
      <c r="M388" s="21">
        <v>-809.79499999999996</v>
      </c>
      <c r="N388">
        <v>115800</v>
      </c>
      <c r="O388">
        <v>-5.6130000000000004</v>
      </c>
      <c r="P388" s="21">
        <v>-693.92600000000004</v>
      </c>
      <c r="Q388">
        <v>115800</v>
      </c>
      <c r="R388">
        <v>-9.0890000000000004</v>
      </c>
      <c r="S388" s="21">
        <v>-1084.847</v>
      </c>
      <c r="T388">
        <f>AVERAGE(C388,F388)</f>
        <v>-3.0865</v>
      </c>
      <c r="U388">
        <f>STDEV(C388,F388)</f>
        <v>0.83509310858131125</v>
      </c>
      <c r="V388">
        <f>AVERAGE(I388,L388)</f>
        <v>-3.0680000000000001</v>
      </c>
      <c r="W388">
        <f>STDEV(I388,L388)</f>
        <v>0.17536248173426394</v>
      </c>
      <c r="X388">
        <f>AVERAGE(O388,R388)</f>
        <v>-7.3510000000000009</v>
      </c>
      <c r="Y388">
        <f>STDEV(O388,R388)</f>
        <v>2.4579031714044381</v>
      </c>
      <c r="Z388">
        <f t="shared" ref="Z388:Z451" si="44">T388/7.157</f>
        <v>-0.43125611289646498</v>
      </c>
      <c r="AA388">
        <f t="shared" ref="AA388:AA451" si="45">U388/7.157</f>
        <v>0.11668200483181658</v>
      </c>
      <c r="AB388">
        <f t="shared" ref="AB388:AB451" si="46">V388/7.157</f>
        <v>-0.42867123096269388</v>
      </c>
      <c r="AC388">
        <f t="shared" ref="AC388:AC451" si="47">W388/7.157</f>
        <v>2.4502233021414552E-2</v>
      </c>
      <c r="AD388">
        <f t="shared" ref="AD388:AD451" si="48">X388/7.157</f>
        <v>-1.0271063294676541</v>
      </c>
      <c r="AE388">
        <f t="shared" ref="AE388:AE451" si="49">Y388/7.157</f>
        <v>0.34342645960660029</v>
      </c>
      <c r="AF388">
        <f>C388/7.157</f>
        <v>-0.34874947603744588</v>
      </c>
      <c r="AG388">
        <f>F388/7.157</f>
        <v>-0.51376274975548419</v>
      </c>
      <c r="AH388">
        <f>I388/7.157</f>
        <v>-0.44599692608634905</v>
      </c>
      <c r="AI388">
        <f>L388/7.157</f>
        <v>-0.41134553583903871</v>
      </c>
      <c r="AJ388">
        <f>O388/7.157</f>
        <v>-0.78426715104093903</v>
      </c>
      <c r="AK388">
        <f>R388/7.157</f>
        <v>-1.2699455078943691</v>
      </c>
    </row>
    <row r="389" spans="1:37" x14ac:dyDescent="0.3">
      <c r="A389">
        <f t="shared" si="43"/>
        <v>1.34375</v>
      </c>
      <c r="B389">
        <v>116100</v>
      </c>
      <c r="C389">
        <v>-2.4910000000000001</v>
      </c>
      <c r="D389" s="21">
        <v>-718.43200000000002</v>
      </c>
      <c r="E389">
        <v>116100</v>
      </c>
      <c r="F389">
        <v>-3.673</v>
      </c>
      <c r="G389" s="21">
        <v>-924.89</v>
      </c>
      <c r="H389">
        <v>116100</v>
      </c>
      <c r="I389">
        <v>-3.181</v>
      </c>
      <c r="J389" s="21">
        <v>-834.56600000000003</v>
      </c>
      <c r="K389">
        <v>116100</v>
      </c>
      <c r="L389">
        <v>-2.95</v>
      </c>
      <c r="M389" s="21">
        <v>-810.68</v>
      </c>
      <c r="N389">
        <v>116100</v>
      </c>
      <c r="O389">
        <v>-8.4559999999999995</v>
      </c>
      <c r="P389" s="21">
        <v>-696.46299999999997</v>
      </c>
      <c r="Q389">
        <v>116100</v>
      </c>
      <c r="R389">
        <v>-9.109</v>
      </c>
      <c r="S389" s="21">
        <v>-1087.58</v>
      </c>
      <c r="T389">
        <f>AVERAGE(C389,F389)</f>
        <v>-3.0819999999999999</v>
      </c>
      <c r="U389">
        <f>STDEV(C389,F389)</f>
        <v>0.83580021536250071</v>
      </c>
      <c r="V389">
        <f>AVERAGE(I389,L389)</f>
        <v>-3.0655000000000001</v>
      </c>
      <c r="W389">
        <f>STDEV(I389,L389)</f>
        <v>0.1633416664540924</v>
      </c>
      <c r="X389">
        <f>AVERAGE(O389,R389)</f>
        <v>-8.7824999999999989</v>
      </c>
      <c r="Y389">
        <f>STDEV(O389,R389)</f>
        <v>0.46174072811481587</v>
      </c>
      <c r="Z389">
        <f t="shared" si="44"/>
        <v>-0.43062735783149364</v>
      </c>
      <c r="AA389">
        <f t="shared" si="45"/>
        <v>0.11678080415851623</v>
      </c>
      <c r="AB389">
        <f t="shared" si="46"/>
        <v>-0.42832192259326535</v>
      </c>
      <c r="AC389">
        <f t="shared" si="47"/>
        <v>2.2822644467527232E-2</v>
      </c>
      <c r="AD389">
        <f t="shared" si="48"/>
        <v>-1.227120301802431</v>
      </c>
      <c r="AE389">
        <f t="shared" si="49"/>
        <v>6.4515960334611697E-2</v>
      </c>
      <c r="AF389">
        <f>C389/7.157</f>
        <v>-0.34805085929858881</v>
      </c>
      <c r="AG389">
        <f>F389/7.157</f>
        <v>-0.51320385636439847</v>
      </c>
      <c r="AH389">
        <f>I389/7.157</f>
        <v>-0.44445996926086351</v>
      </c>
      <c r="AI389">
        <f>L389/7.157</f>
        <v>-0.41218387592566719</v>
      </c>
      <c r="AJ389">
        <f>O389/7.157</f>
        <v>-1.1815006287550649</v>
      </c>
      <c r="AK389">
        <f>R389/7.157</f>
        <v>-1.2727399748497974</v>
      </c>
    </row>
    <row r="390" spans="1:37" x14ac:dyDescent="0.3">
      <c r="A390">
        <f t="shared" si="43"/>
        <v>1.3472222222222223</v>
      </c>
      <c r="B390">
        <v>116400</v>
      </c>
      <c r="C390">
        <v>-2.4849999999999999</v>
      </c>
      <c r="D390" s="21">
        <v>-719.17700000000002</v>
      </c>
      <c r="E390">
        <v>116400</v>
      </c>
      <c r="F390">
        <v>-3.67</v>
      </c>
      <c r="G390" s="21">
        <v>-925.99099999999999</v>
      </c>
      <c r="H390">
        <v>116400</v>
      </c>
      <c r="I390">
        <v>-3.1779999999999999</v>
      </c>
      <c r="J390" s="21">
        <v>-835.52</v>
      </c>
      <c r="K390">
        <v>116400</v>
      </c>
      <c r="L390">
        <v>-2.9649999999999999</v>
      </c>
      <c r="M390" s="21">
        <v>-811.57</v>
      </c>
      <c r="N390">
        <v>116400</v>
      </c>
      <c r="O390">
        <v>-6.8970000000000002</v>
      </c>
      <c r="P390" s="21">
        <v>-698.53200000000004</v>
      </c>
      <c r="Q390">
        <v>116400</v>
      </c>
      <c r="R390">
        <v>-8.9990000000000006</v>
      </c>
      <c r="S390" s="21">
        <v>-1090.28</v>
      </c>
      <c r="T390">
        <f>AVERAGE(C390,F390)</f>
        <v>-3.0774999999999997</v>
      </c>
      <c r="U390">
        <f>STDEV(C390,F390)</f>
        <v>0.83792153570605998</v>
      </c>
      <c r="V390">
        <f>AVERAGE(I390,L390)</f>
        <v>-3.0714999999999999</v>
      </c>
      <c r="W390">
        <f>STDEV(I390,L390)</f>
        <v>0.15061374439273467</v>
      </c>
      <c r="X390">
        <f>AVERAGE(O390,R390)</f>
        <v>-7.9480000000000004</v>
      </c>
      <c r="Y390">
        <f>STDEV(O390,R390)</f>
        <v>1.4863384540541198</v>
      </c>
      <c r="Z390">
        <f t="shared" si="44"/>
        <v>-0.42999860276652224</v>
      </c>
      <c r="AA390">
        <f t="shared" si="45"/>
        <v>0.11707720213861394</v>
      </c>
      <c r="AB390">
        <f t="shared" si="46"/>
        <v>-0.42916026267989377</v>
      </c>
      <c r="AC390">
        <f t="shared" si="47"/>
        <v>2.1044256586940712E-2</v>
      </c>
      <c r="AD390">
        <f t="shared" si="48"/>
        <v>-1.1105211680871874</v>
      </c>
      <c r="AE390">
        <f t="shared" si="49"/>
        <v>0.20767618472182756</v>
      </c>
      <c r="AF390">
        <f>C390/7.157</f>
        <v>-0.34721251921196028</v>
      </c>
      <c r="AG390">
        <f>F390/7.157</f>
        <v>-0.5127846863210842</v>
      </c>
      <c r="AH390">
        <f>I390/7.157</f>
        <v>-0.44404079921754924</v>
      </c>
      <c r="AI390">
        <f>L390/7.157</f>
        <v>-0.41427972614223835</v>
      </c>
      <c r="AJ390">
        <f>O390/7.157</f>
        <v>-0.96367192957943271</v>
      </c>
      <c r="AK390">
        <f>R390/7.157</f>
        <v>-1.257370406594942</v>
      </c>
    </row>
    <row r="391" spans="1:37" x14ac:dyDescent="0.3">
      <c r="A391">
        <f t="shared" si="43"/>
        <v>1.3506944444444444</v>
      </c>
      <c r="B391">
        <v>116700</v>
      </c>
      <c r="C391">
        <v>-2.4830000000000001</v>
      </c>
      <c r="D391" s="21">
        <v>-719.92200000000003</v>
      </c>
      <c r="E391">
        <v>116700</v>
      </c>
      <c r="F391">
        <v>-3.6619999999999999</v>
      </c>
      <c r="G391" s="21">
        <v>-927.09</v>
      </c>
      <c r="H391">
        <v>116700</v>
      </c>
      <c r="I391">
        <v>-3.1669999999999998</v>
      </c>
      <c r="J391" s="21">
        <v>-836.47</v>
      </c>
      <c r="K391">
        <v>116700</v>
      </c>
      <c r="L391">
        <v>-2.9670000000000001</v>
      </c>
      <c r="M391" s="21">
        <v>-812.46</v>
      </c>
      <c r="N391">
        <v>116700</v>
      </c>
      <c r="O391">
        <v>-7.9059999999999997</v>
      </c>
      <c r="P391" s="21">
        <v>-700.904</v>
      </c>
      <c r="Q391">
        <v>116700</v>
      </c>
      <c r="R391">
        <v>-8.9789999999999992</v>
      </c>
      <c r="S391" s="21">
        <v>-1092.973</v>
      </c>
      <c r="T391">
        <f>AVERAGE(C391,F391)</f>
        <v>-3.0724999999999998</v>
      </c>
      <c r="U391">
        <f>STDEV(C391,F391)</f>
        <v>0.83367889501894066</v>
      </c>
      <c r="V391">
        <f>AVERAGE(I391,L391)</f>
        <v>-3.0670000000000002</v>
      </c>
      <c r="W391">
        <f>STDEV(I391,L391)</f>
        <v>0.14142135623730931</v>
      </c>
      <c r="X391">
        <f>AVERAGE(O391,R391)</f>
        <v>-8.442499999999999</v>
      </c>
      <c r="Y391">
        <f>STDEV(O391,R391)</f>
        <v>0.75872557621316516</v>
      </c>
      <c r="Z391">
        <f t="shared" si="44"/>
        <v>-0.42929998602766517</v>
      </c>
      <c r="AA391">
        <f t="shared" si="45"/>
        <v>0.11648440617841842</v>
      </c>
      <c r="AB391">
        <f t="shared" si="46"/>
        <v>-0.42853150761492248</v>
      </c>
      <c r="AC391">
        <f t="shared" si="47"/>
        <v>1.9759865339850399E-2</v>
      </c>
      <c r="AD391">
        <f t="shared" si="48"/>
        <v>-1.1796143635601508</v>
      </c>
      <c r="AE391">
        <f t="shared" si="49"/>
        <v>0.10601167754829749</v>
      </c>
      <c r="AF391">
        <f>C391/7.157</f>
        <v>-0.34693307251641753</v>
      </c>
      <c r="AG391">
        <f>F391/7.157</f>
        <v>-0.51166689953891298</v>
      </c>
      <c r="AH391">
        <f>I391/7.157</f>
        <v>-0.4425038423920637</v>
      </c>
      <c r="AI391">
        <f>L391/7.157</f>
        <v>-0.41455917283778121</v>
      </c>
      <c r="AJ391">
        <f>O391/7.157</f>
        <v>-1.1046527874807881</v>
      </c>
      <c r="AK391">
        <f>R391/7.157</f>
        <v>-1.2545759396395137</v>
      </c>
    </row>
    <row r="392" spans="1:37" x14ac:dyDescent="0.3">
      <c r="A392">
        <f t="shared" si="43"/>
        <v>1.3541666666666667</v>
      </c>
      <c r="B392">
        <v>117000</v>
      </c>
      <c r="C392">
        <v>-2.4929999999999999</v>
      </c>
      <c r="D392" s="21">
        <v>-720.67</v>
      </c>
      <c r="E392">
        <v>117000</v>
      </c>
      <c r="F392">
        <v>-3.6560000000000001</v>
      </c>
      <c r="G392" s="21">
        <v>-928.18600000000004</v>
      </c>
      <c r="H392">
        <v>117000</v>
      </c>
      <c r="I392">
        <v>-3.1720000000000002</v>
      </c>
      <c r="J392" s="21">
        <v>-837.42100000000005</v>
      </c>
      <c r="K392">
        <v>117000</v>
      </c>
      <c r="L392">
        <v>-2.9359999999999999</v>
      </c>
      <c r="M392" s="21">
        <v>-813.34100000000001</v>
      </c>
      <c r="N392">
        <v>117000</v>
      </c>
      <c r="O392">
        <v>-7.2149999999999999</v>
      </c>
      <c r="P392" s="21">
        <v>-703.06799999999998</v>
      </c>
      <c r="Q392">
        <v>117000</v>
      </c>
      <c r="R392">
        <v>-9.1170000000000009</v>
      </c>
      <c r="S392" s="21">
        <v>-1095.7090000000001</v>
      </c>
      <c r="T392">
        <f>AVERAGE(C392,F392)</f>
        <v>-3.0745</v>
      </c>
      <c r="U392">
        <f>STDEV(C392,F392)</f>
        <v>0.8223651865199556</v>
      </c>
      <c r="V392">
        <f>AVERAGE(I392,L392)</f>
        <v>-3.0540000000000003</v>
      </c>
      <c r="W392">
        <f>STDEV(I392,L392)</f>
        <v>0.16687720036002537</v>
      </c>
      <c r="X392">
        <f>AVERAGE(O392,R392)</f>
        <v>-8.1660000000000004</v>
      </c>
      <c r="Y392">
        <f>STDEV(O392,R392)</f>
        <v>1.3449170978168188</v>
      </c>
      <c r="Z392">
        <f t="shared" si="44"/>
        <v>-0.42957943272320803</v>
      </c>
      <c r="AA392">
        <f t="shared" si="45"/>
        <v>0.11490361695123034</v>
      </c>
      <c r="AB392">
        <f t="shared" si="46"/>
        <v>-0.42671510409389413</v>
      </c>
      <c r="AC392">
        <f t="shared" si="47"/>
        <v>2.3316641101023525E-2</v>
      </c>
      <c r="AD392">
        <f t="shared" si="48"/>
        <v>-1.1409808579013554</v>
      </c>
      <c r="AE392">
        <f t="shared" si="49"/>
        <v>0.18791631938197831</v>
      </c>
      <c r="AF392">
        <f>C392/7.157</f>
        <v>-0.34833030599413162</v>
      </c>
      <c r="AG392">
        <f>F392/7.157</f>
        <v>-0.51082855945228445</v>
      </c>
      <c r="AH392">
        <f>I392/7.157</f>
        <v>-0.44320245913092082</v>
      </c>
      <c r="AI392">
        <f>L392/7.157</f>
        <v>-0.41022774905686737</v>
      </c>
      <c r="AJ392">
        <f>O392/7.157</f>
        <v>-1.0081039541707419</v>
      </c>
      <c r="AK392">
        <f>R392/7.157</f>
        <v>-1.2738577616319688</v>
      </c>
    </row>
    <row r="393" spans="1:37" x14ac:dyDescent="0.3">
      <c r="A393">
        <f t="shared" si="43"/>
        <v>1.3576388888888888</v>
      </c>
      <c r="B393">
        <v>117300</v>
      </c>
      <c r="C393">
        <v>-2.48</v>
      </c>
      <c r="D393" s="21">
        <v>-721.41399999999999</v>
      </c>
      <c r="E393">
        <v>117300</v>
      </c>
      <c r="F393">
        <v>-3.6539999999999999</v>
      </c>
      <c r="G393" s="21">
        <v>-929.28300000000002</v>
      </c>
      <c r="H393">
        <v>117300</v>
      </c>
      <c r="I393">
        <v>-3.1520000000000001</v>
      </c>
      <c r="J393" s="21">
        <v>-838.36699999999996</v>
      </c>
      <c r="K393">
        <v>117300</v>
      </c>
      <c r="L393">
        <v>-2.9260000000000002</v>
      </c>
      <c r="M393" s="21">
        <v>-814.21799999999996</v>
      </c>
      <c r="N393">
        <v>117300</v>
      </c>
      <c r="O393">
        <v>-7.6559999999999997</v>
      </c>
      <c r="P393" s="21">
        <v>-705.36500000000001</v>
      </c>
      <c r="Q393">
        <v>117300</v>
      </c>
      <c r="R393">
        <v>-9.6280000000000001</v>
      </c>
      <c r="S393" s="21">
        <v>-1098.597</v>
      </c>
      <c r="T393">
        <f>AVERAGE(C393,F393)</f>
        <v>-3.0670000000000002</v>
      </c>
      <c r="U393">
        <f>STDEV(C393,F393)</f>
        <v>0.83014336111300668</v>
      </c>
      <c r="V393">
        <f>AVERAGE(I393,L393)</f>
        <v>-3.0390000000000001</v>
      </c>
      <c r="W393">
        <f>STDEV(I393,L393)</f>
        <v>0.15980613254815973</v>
      </c>
      <c r="X393">
        <f>AVERAGE(O393,R393)</f>
        <v>-8.6419999999999995</v>
      </c>
      <c r="Y393">
        <f>STDEV(O393,R393)</f>
        <v>1.3944145724998795</v>
      </c>
      <c r="Z393">
        <f t="shared" si="44"/>
        <v>-0.42853150761492248</v>
      </c>
      <c r="AA393">
        <f t="shared" si="45"/>
        <v>0.11599040954492199</v>
      </c>
      <c r="AB393">
        <f t="shared" si="46"/>
        <v>-0.42461925387732291</v>
      </c>
      <c r="AC393">
        <f t="shared" si="47"/>
        <v>2.232864783403098E-2</v>
      </c>
      <c r="AD393">
        <f t="shared" si="48"/>
        <v>-1.2074891714405476</v>
      </c>
      <c r="AE393">
        <f t="shared" si="49"/>
        <v>0.19483227225092631</v>
      </c>
      <c r="AF393">
        <f>C393/7.157</f>
        <v>-0.34651390247310326</v>
      </c>
      <c r="AG393">
        <f>F393/7.157</f>
        <v>-0.51054911275674164</v>
      </c>
      <c r="AH393">
        <f>I393/7.157</f>
        <v>-0.44040799217549254</v>
      </c>
      <c r="AI393">
        <f>L393/7.157</f>
        <v>-0.40883051557915329</v>
      </c>
      <c r="AJ393">
        <f>O393/7.157</f>
        <v>-1.069721950537935</v>
      </c>
      <c r="AK393">
        <f>R393/7.157</f>
        <v>-1.3452563923431606</v>
      </c>
    </row>
    <row r="394" spans="1:37" x14ac:dyDescent="0.3">
      <c r="A394">
        <f t="shared" si="43"/>
        <v>1.3611111111111112</v>
      </c>
      <c r="B394">
        <v>117600</v>
      </c>
      <c r="C394">
        <v>-2.4830000000000001</v>
      </c>
      <c r="D394" s="21">
        <v>-722.15899999999999</v>
      </c>
      <c r="E394">
        <v>117600</v>
      </c>
      <c r="F394">
        <v>-3.66</v>
      </c>
      <c r="G394" s="21">
        <v>-930.38099999999997</v>
      </c>
      <c r="H394">
        <v>117600</v>
      </c>
      <c r="I394">
        <v>-3.1459999999999999</v>
      </c>
      <c r="J394" s="21">
        <v>-839.31100000000004</v>
      </c>
      <c r="K394">
        <v>117600</v>
      </c>
      <c r="L394">
        <v>-2.9609999999999999</v>
      </c>
      <c r="M394" s="21">
        <v>-815.10699999999997</v>
      </c>
      <c r="N394">
        <v>117600</v>
      </c>
      <c r="O394">
        <v>-7.1920000000000002</v>
      </c>
      <c r="P394" s="21">
        <v>-707.52200000000005</v>
      </c>
      <c r="Q394">
        <v>117600</v>
      </c>
      <c r="R394">
        <v>-9.8439999999999994</v>
      </c>
      <c r="S394" s="21">
        <v>-1101.55</v>
      </c>
      <c r="T394">
        <f>AVERAGE(C394,F394)</f>
        <v>-3.0715000000000003</v>
      </c>
      <c r="U394">
        <f>STDEV(C394,F394)</f>
        <v>0.83226468145656607</v>
      </c>
      <c r="V394">
        <f>AVERAGE(I394,L394)</f>
        <v>-3.0534999999999997</v>
      </c>
      <c r="W394">
        <f>STDEV(I394,L394)</f>
        <v>0.13081475451951133</v>
      </c>
      <c r="X394">
        <f>AVERAGE(O394,R394)</f>
        <v>-8.5180000000000007</v>
      </c>
      <c r="Y394">
        <f>STDEV(O394,R394)</f>
        <v>1.8752471837067137</v>
      </c>
      <c r="Z394">
        <f t="shared" si="44"/>
        <v>-0.42916026267989388</v>
      </c>
      <c r="AA394">
        <f t="shared" si="45"/>
        <v>0.11628680752501971</v>
      </c>
      <c r="AB394">
        <f t="shared" si="46"/>
        <v>-0.42664524242000834</v>
      </c>
      <c r="AC394">
        <f t="shared" si="47"/>
        <v>1.827787543936165E-2</v>
      </c>
      <c r="AD394">
        <f t="shared" si="48"/>
        <v>-1.1901634763168927</v>
      </c>
      <c r="AE394">
        <f t="shared" si="49"/>
        <v>0.26201581440641519</v>
      </c>
      <c r="AF394">
        <f>C394/7.157</f>
        <v>-0.34693307251641753</v>
      </c>
      <c r="AG394">
        <f>F394/7.157</f>
        <v>-0.51138745284337017</v>
      </c>
      <c r="AH394">
        <f>I394/7.157</f>
        <v>-0.43956965208886406</v>
      </c>
      <c r="AI394">
        <f>L394/7.157</f>
        <v>-0.41372083275115268</v>
      </c>
      <c r="AJ394">
        <f>O394/7.157</f>
        <v>-1.0048903171719994</v>
      </c>
      <c r="AK394">
        <f>R394/7.157</f>
        <v>-1.3754366354617855</v>
      </c>
    </row>
    <row r="395" spans="1:37" x14ac:dyDescent="0.3">
      <c r="A395">
        <f t="shared" si="43"/>
        <v>1.3645833333333333</v>
      </c>
      <c r="B395">
        <v>117900</v>
      </c>
      <c r="C395">
        <v>-2.4710000000000001</v>
      </c>
      <c r="D395" s="21">
        <v>-722.90099999999995</v>
      </c>
      <c r="E395">
        <v>117900</v>
      </c>
      <c r="F395">
        <v>-3.657</v>
      </c>
      <c r="G395" s="21">
        <v>-931.47799999999995</v>
      </c>
      <c r="H395">
        <v>117900</v>
      </c>
      <c r="I395">
        <v>-3.15</v>
      </c>
      <c r="J395" s="21">
        <v>-840.25599999999997</v>
      </c>
      <c r="K395">
        <v>117900</v>
      </c>
      <c r="L395">
        <v>-2.9689999999999999</v>
      </c>
      <c r="M395" s="21">
        <v>-815.99699999999996</v>
      </c>
      <c r="N395">
        <v>117900</v>
      </c>
      <c r="O395">
        <v>-7.7110000000000003</v>
      </c>
      <c r="P395" s="21">
        <v>-709.83600000000001</v>
      </c>
      <c r="Q395">
        <v>117900</v>
      </c>
      <c r="R395">
        <v>-10.119999999999999</v>
      </c>
      <c r="S395" s="21">
        <v>-1104.586</v>
      </c>
      <c r="T395">
        <f>AVERAGE(C395,F395)</f>
        <v>-3.0640000000000001</v>
      </c>
      <c r="U395">
        <f>STDEV(C395,F395)</f>
        <v>0.83862864248724545</v>
      </c>
      <c r="V395">
        <f>AVERAGE(I395,L395)</f>
        <v>-3.0594999999999999</v>
      </c>
      <c r="W395">
        <f>STDEV(I395,L395)</f>
        <v>0.12798632739476515</v>
      </c>
      <c r="X395">
        <f>AVERAGE(O395,R395)</f>
        <v>-8.9154999999999998</v>
      </c>
      <c r="Y395">
        <f>STDEV(O395,R395)</f>
        <v>1.703420235878397</v>
      </c>
      <c r="Z395">
        <f t="shared" si="44"/>
        <v>-0.42811233757160821</v>
      </c>
      <c r="AA395">
        <f t="shared" si="45"/>
        <v>0.11717600146531304</v>
      </c>
      <c r="AB395">
        <f t="shared" si="46"/>
        <v>-0.42748358250663682</v>
      </c>
      <c r="AC395">
        <f t="shared" si="47"/>
        <v>1.7882678132564642E-2</v>
      </c>
      <c r="AD395">
        <f t="shared" si="48"/>
        <v>-1.2457035070560289</v>
      </c>
      <c r="AE395">
        <f t="shared" si="49"/>
        <v>0.23800757801849895</v>
      </c>
      <c r="AF395">
        <f>C395/7.157</f>
        <v>-0.34525639234316058</v>
      </c>
      <c r="AG395">
        <f>F395/7.157</f>
        <v>-0.51096828280005591</v>
      </c>
      <c r="AH395">
        <f>I395/7.157</f>
        <v>-0.44012854547994967</v>
      </c>
      <c r="AI395">
        <f>L395/7.157</f>
        <v>-0.41483861953332402</v>
      </c>
      <c r="AJ395">
        <f>O395/7.157</f>
        <v>-1.0774067346653626</v>
      </c>
      <c r="AK395">
        <f>R395/7.157</f>
        <v>-1.4140002794466955</v>
      </c>
    </row>
    <row r="396" spans="1:37" x14ac:dyDescent="0.3">
      <c r="A396">
        <f t="shared" si="43"/>
        <v>1.3680555555555556</v>
      </c>
      <c r="B396">
        <v>118200</v>
      </c>
      <c r="C396">
        <v>-2.4740000000000002</v>
      </c>
      <c r="D396" s="21">
        <v>-723.64300000000003</v>
      </c>
      <c r="E396">
        <v>118200</v>
      </c>
      <c r="F396">
        <v>-3.6509999999999998</v>
      </c>
      <c r="G396" s="21">
        <v>-932.57299999999998</v>
      </c>
      <c r="H396">
        <v>118200</v>
      </c>
      <c r="I396">
        <v>-3.198</v>
      </c>
      <c r="J396" s="21">
        <v>-841.21500000000003</v>
      </c>
      <c r="K396">
        <v>118200</v>
      </c>
      <c r="L396">
        <v>-2.9470000000000001</v>
      </c>
      <c r="M396" s="21">
        <v>-816.88099999999997</v>
      </c>
      <c r="N396">
        <v>118200</v>
      </c>
      <c r="O396">
        <v>-5.4470000000000001</v>
      </c>
      <c r="P396" s="21">
        <v>-711.47</v>
      </c>
      <c r="Q396">
        <v>118200</v>
      </c>
      <c r="R396">
        <v>-10.263</v>
      </c>
      <c r="S396" s="21">
        <v>-1107.665</v>
      </c>
      <c r="T396">
        <f>AVERAGE(C396,F396)</f>
        <v>-3.0625</v>
      </c>
      <c r="U396">
        <f>STDEV(C396,F396)</f>
        <v>0.83226468145656607</v>
      </c>
      <c r="V396">
        <f>AVERAGE(I396,L396)</f>
        <v>-3.0724999999999998</v>
      </c>
      <c r="W396">
        <f>STDEV(I396,L396)</f>
        <v>0.17748380207782335</v>
      </c>
      <c r="X396">
        <f>AVERAGE(O396,R396)</f>
        <v>-7.8550000000000004</v>
      </c>
      <c r="Y396">
        <f>STDEV(O396,R396)</f>
        <v>3.4054262581944097</v>
      </c>
      <c r="Z396">
        <f t="shared" si="44"/>
        <v>-0.42790275254995108</v>
      </c>
      <c r="AA396">
        <f t="shared" si="45"/>
        <v>0.11628680752501971</v>
      </c>
      <c r="AB396">
        <f t="shared" si="46"/>
        <v>-0.42929998602766517</v>
      </c>
      <c r="AC396">
        <f t="shared" si="47"/>
        <v>2.4798631001512274E-2</v>
      </c>
      <c r="AD396">
        <f t="shared" si="48"/>
        <v>-1.097526896744446</v>
      </c>
      <c r="AE396">
        <f t="shared" si="49"/>
        <v>0.47581755738359782</v>
      </c>
      <c r="AF396">
        <f>C396/7.157</f>
        <v>-0.34567556238647479</v>
      </c>
      <c r="AG396">
        <f>F396/7.157</f>
        <v>-0.51012994271342738</v>
      </c>
      <c r="AH396">
        <f>I396/7.157</f>
        <v>-0.44683526617297747</v>
      </c>
      <c r="AI396">
        <f>L396/7.157</f>
        <v>-0.41176470588235292</v>
      </c>
      <c r="AJ396">
        <f>O396/7.157</f>
        <v>-0.76107307531088442</v>
      </c>
      <c r="AK396">
        <f>R396/7.157</f>
        <v>-1.4339807181780075</v>
      </c>
    </row>
    <row r="397" spans="1:37" x14ac:dyDescent="0.3">
      <c r="A397">
        <f t="shared" si="43"/>
        <v>1.3715277777777777</v>
      </c>
      <c r="B397">
        <v>118500</v>
      </c>
      <c r="C397">
        <v>-2.464</v>
      </c>
      <c r="D397" s="21">
        <v>-724.38199999999995</v>
      </c>
      <c r="E397">
        <v>118500</v>
      </c>
      <c r="F397">
        <v>-3.6539999999999999</v>
      </c>
      <c r="G397" s="21">
        <v>-933.66899999999998</v>
      </c>
      <c r="H397">
        <v>118500</v>
      </c>
      <c r="I397">
        <v>-3.2130000000000001</v>
      </c>
      <c r="J397" s="21">
        <v>-842.17899999999997</v>
      </c>
      <c r="K397">
        <v>118500</v>
      </c>
      <c r="L397">
        <v>-2.919</v>
      </c>
      <c r="M397" s="21">
        <v>-817.75699999999995</v>
      </c>
      <c r="N397">
        <v>118500</v>
      </c>
      <c r="O397">
        <v>-4.6349999999999998</v>
      </c>
      <c r="P397" s="21">
        <v>-712.86</v>
      </c>
      <c r="Q397">
        <v>118500</v>
      </c>
      <c r="R397">
        <v>-10.459</v>
      </c>
      <c r="S397" s="21">
        <v>-1110.8030000000001</v>
      </c>
      <c r="T397">
        <f>AVERAGE(C397,F397)</f>
        <v>-3.0590000000000002</v>
      </c>
      <c r="U397">
        <f>STDEV(C397,F397)</f>
        <v>0.84145706961198952</v>
      </c>
      <c r="V397">
        <f>AVERAGE(I397,L397)</f>
        <v>-3.0659999999999998</v>
      </c>
      <c r="W397">
        <f>STDEV(I397,L397)</f>
        <v>0.20788939366884501</v>
      </c>
      <c r="X397">
        <f>AVERAGE(O397,R397)</f>
        <v>-7.5469999999999997</v>
      </c>
      <c r="Y397">
        <f>STDEV(O397,R397)</f>
        <v>4.1181898936304506</v>
      </c>
      <c r="Z397">
        <f t="shared" si="44"/>
        <v>-0.4274137208327512</v>
      </c>
      <c r="AA397">
        <f t="shared" si="45"/>
        <v>0.11757119877210975</v>
      </c>
      <c r="AB397">
        <f t="shared" si="46"/>
        <v>-0.42839178426715102</v>
      </c>
      <c r="AC397">
        <f t="shared" si="47"/>
        <v>2.9047002049580134E-2</v>
      </c>
      <c r="AD397">
        <f t="shared" si="48"/>
        <v>-1.0544921056308509</v>
      </c>
      <c r="AE397">
        <f t="shared" si="49"/>
        <v>0.57540727869644415</v>
      </c>
      <c r="AF397">
        <f>C397/7.157</f>
        <v>-0.34427832890876064</v>
      </c>
      <c r="AG397">
        <f>F397/7.157</f>
        <v>-0.51054911275674164</v>
      </c>
      <c r="AH397">
        <f>I397/7.157</f>
        <v>-0.44893111638954869</v>
      </c>
      <c r="AI397">
        <f>L397/7.157</f>
        <v>-0.40785245214475341</v>
      </c>
      <c r="AJ397">
        <f>O397/7.157</f>
        <v>-0.64761771692049741</v>
      </c>
      <c r="AK397">
        <f>R397/7.157</f>
        <v>-1.4613664943412044</v>
      </c>
    </row>
    <row r="398" spans="1:37" x14ac:dyDescent="0.3">
      <c r="A398">
        <f t="shared" si="43"/>
        <v>1.375</v>
      </c>
      <c r="B398">
        <v>118800</v>
      </c>
      <c r="C398">
        <v>-2.4929999999999999</v>
      </c>
      <c r="D398" s="21">
        <v>-725.13</v>
      </c>
      <c r="E398">
        <v>118800</v>
      </c>
      <c r="F398">
        <v>-3.645</v>
      </c>
      <c r="G398" s="21">
        <v>-934.76300000000003</v>
      </c>
      <c r="H398">
        <v>118800</v>
      </c>
      <c r="I398">
        <v>-3.2320000000000002</v>
      </c>
      <c r="J398" s="21">
        <v>-843.149</v>
      </c>
      <c r="K398">
        <v>118800</v>
      </c>
      <c r="L398">
        <v>-2.9239999999999999</v>
      </c>
      <c r="M398" s="21">
        <v>-818.63400000000001</v>
      </c>
      <c r="N398">
        <v>118800</v>
      </c>
      <c r="O398">
        <v>-7.58</v>
      </c>
      <c r="P398" s="21">
        <v>-715.13499999999999</v>
      </c>
      <c r="Q398">
        <v>118800</v>
      </c>
      <c r="R398">
        <v>-9.8729999999999993</v>
      </c>
      <c r="S398" s="21">
        <v>-1113.7650000000001</v>
      </c>
      <c r="T398">
        <f>AVERAGE(C398,F398)</f>
        <v>-3.069</v>
      </c>
      <c r="U398">
        <f>STDEV(C398,F398)</f>
        <v>0.8145870119269023</v>
      </c>
      <c r="V398">
        <f>AVERAGE(I398,L398)</f>
        <v>-3.0780000000000003</v>
      </c>
      <c r="W398">
        <f>STDEV(I398,L398)</f>
        <v>0.21778888860545684</v>
      </c>
      <c r="X398">
        <f>AVERAGE(O398,R398)</f>
        <v>-8.7264999999999997</v>
      </c>
      <c r="Y398">
        <f>STDEV(O398,R398)</f>
        <v>1.6213958492607567</v>
      </c>
      <c r="Z398">
        <f t="shared" si="44"/>
        <v>-0.42881095431046529</v>
      </c>
      <c r="AA398">
        <f t="shared" si="45"/>
        <v>0.1138168243575384</v>
      </c>
      <c r="AB398">
        <f t="shared" si="46"/>
        <v>-0.43006846444040803</v>
      </c>
      <c r="AC398">
        <f t="shared" si="47"/>
        <v>3.0430192623369684E-2</v>
      </c>
      <c r="AD398">
        <f t="shared" si="48"/>
        <v>-1.219295794327232</v>
      </c>
      <c r="AE398">
        <f t="shared" si="49"/>
        <v>0.22654685612138559</v>
      </c>
      <c r="AF398">
        <f>C398/7.157</f>
        <v>-0.34833030599413162</v>
      </c>
      <c r="AG398">
        <f>F398/7.157</f>
        <v>-0.50929160262679896</v>
      </c>
      <c r="AH398">
        <f>I398/7.157</f>
        <v>-0.45158585999720557</v>
      </c>
      <c r="AI398">
        <f>L398/7.157</f>
        <v>-0.40855106888361042</v>
      </c>
      <c r="AJ398">
        <f>O398/7.157</f>
        <v>-1.0591029761073076</v>
      </c>
      <c r="AK398">
        <f>R398/7.157</f>
        <v>-1.3794886125471566</v>
      </c>
    </row>
    <row r="399" spans="1:37" x14ac:dyDescent="0.3">
      <c r="A399">
        <f t="shared" si="43"/>
        <v>1.3784722222222223</v>
      </c>
      <c r="B399">
        <v>119100</v>
      </c>
      <c r="C399">
        <v>-2.4900000000000002</v>
      </c>
      <c r="D399" s="21">
        <v>-725.87699999999995</v>
      </c>
      <c r="E399">
        <v>119100</v>
      </c>
      <c r="F399">
        <v>-3.645</v>
      </c>
      <c r="G399" s="21">
        <v>-935.85599999999999</v>
      </c>
      <c r="H399">
        <v>119100</v>
      </c>
      <c r="I399">
        <v>-3.2160000000000002</v>
      </c>
      <c r="J399" s="21">
        <v>-844.11400000000003</v>
      </c>
      <c r="K399">
        <v>119100</v>
      </c>
      <c r="L399">
        <v>-2.9809999999999999</v>
      </c>
      <c r="M399" s="21">
        <v>-819.529</v>
      </c>
      <c r="N399">
        <v>119100</v>
      </c>
      <c r="O399">
        <v>-6.4059999999999997</v>
      </c>
      <c r="P399" s="21">
        <v>-717.05600000000004</v>
      </c>
      <c r="Q399">
        <v>119100</v>
      </c>
      <c r="R399">
        <v>-9.9939999999999998</v>
      </c>
      <c r="S399" s="21">
        <v>-1116.7629999999999</v>
      </c>
      <c r="T399">
        <f>AVERAGE(C399,F399)</f>
        <v>-3.0674999999999999</v>
      </c>
      <c r="U399">
        <f>STDEV(C399,F399)</f>
        <v>0.81670833227046358</v>
      </c>
      <c r="V399">
        <f>AVERAGE(I399,L399)</f>
        <v>-3.0985</v>
      </c>
      <c r="W399">
        <f>STDEV(I399,L399)</f>
        <v>0.16617009357883888</v>
      </c>
      <c r="X399">
        <f>AVERAGE(O399,R399)</f>
        <v>-8.1999999999999993</v>
      </c>
      <c r="Y399">
        <f>STDEV(O399,R399)</f>
        <v>2.5370991308973312</v>
      </c>
      <c r="Z399">
        <f t="shared" si="44"/>
        <v>-0.42860136928880815</v>
      </c>
      <c r="AA399">
        <f t="shared" si="45"/>
        <v>0.11411322233763638</v>
      </c>
      <c r="AB399">
        <f t="shared" si="46"/>
        <v>-0.43293279306972193</v>
      </c>
      <c r="AC399">
        <f t="shared" si="47"/>
        <v>2.3217841774324281E-2</v>
      </c>
      <c r="AD399">
        <f t="shared" si="48"/>
        <v>-1.1457314517255832</v>
      </c>
      <c r="AE399">
        <f t="shared" si="49"/>
        <v>0.35449198419691647</v>
      </c>
      <c r="AF399">
        <f>C399/7.157</f>
        <v>-0.34791113595081741</v>
      </c>
      <c r="AG399">
        <f>F399/7.157</f>
        <v>-0.50929160262679896</v>
      </c>
      <c r="AH399">
        <f>I399/7.157</f>
        <v>-0.44935028643286296</v>
      </c>
      <c r="AI399">
        <f>L399/7.157</f>
        <v>-0.41651529970658097</v>
      </c>
      <c r="AJ399">
        <f>O399/7.157</f>
        <v>-0.89506776582366909</v>
      </c>
      <c r="AK399">
        <f>R399/7.157</f>
        <v>-1.3963951376274975</v>
      </c>
    </row>
    <row r="400" spans="1:37" x14ac:dyDescent="0.3">
      <c r="A400">
        <f t="shared" si="43"/>
        <v>1.3819444444444444</v>
      </c>
      <c r="B400">
        <v>119400</v>
      </c>
      <c r="C400">
        <v>-2.488</v>
      </c>
      <c r="D400" s="21">
        <v>-726.62300000000005</v>
      </c>
      <c r="E400">
        <v>119400</v>
      </c>
      <c r="F400">
        <v>-3.6389999999999998</v>
      </c>
      <c r="G400" s="21">
        <v>-936.94799999999998</v>
      </c>
      <c r="H400">
        <v>119400</v>
      </c>
      <c r="I400">
        <v>-3.21</v>
      </c>
      <c r="J400" s="21">
        <v>-845.077</v>
      </c>
      <c r="K400">
        <v>119400</v>
      </c>
      <c r="L400">
        <v>-2.9820000000000002</v>
      </c>
      <c r="M400" s="21">
        <v>-820.423</v>
      </c>
      <c r="N400">
        <v>119400</v>
      </c>
      <c r="O400">
        <v>-5.7110000000000003</v>
      </c>
      <c r="P400" s="21">
        <v>-718.77</v>
      </c>
      <c r="Q400">
        <v>119400</v>
      </c>
      <c r="R400">
        <v>-9.7799999999999994</v>
      </c>
      <c r="S400" s="21">
        <v>-1119.6969999999999</v>
      </c>
      <c r="T400">
        <f>AVERAGE(C400,F400)</f>
        <v>-3.0634999999999999</v>
      </c>
      <c r="U400">
        <f>STDEV(C400,F400)</f>
        <v>0.8138799051457164</v>
      </c>
      <c r="V400">
        <f>AVERAGE(I400,L400)</f>
        <v>-3.0960000000000001</v>
      </c>
      <c r="W400">
        <f>STDEV(I400,L400)</f>
        <v>0.16122034611053268</v>
      </c>
      <c r="X400">
        <f>AVERAGE(O400,R400)</f>
        <v>-7.7454999999999998</v>
      </c>
      <c r="Y400">
        <f>STDEV(O400,R400)</f>
        <v>2.8772174926480591</v>
      </c>
      <c r="Z400">
        <f t="shared" si="44"/>
        <v>-0.42804247589772249</v>
      </c>
      <c r="AA400">
        <f t="shared" si="45"/>
        <v>0.11371802503083923</v>
      </c>
      <c r="AB400">
        <f t="shared" si="46"/>
        <v>-0.43258348470029345</v>
      </c>
      <c r="AC400">
        <f t="shared" si="47"/>
        <v>2.2526246487429465E-2</v>
      </c>
      <c r="AD400">
        <f t="shared" si="48"/>
        <v>-1.0822271901634763</v>
      </c>
      <c r="AE400">
        <f t="shared" si="49"/>
        <v>0.40201446033925653</v>
      </c>
      <c r="AF400">
        <f>C400/7.157</f>
        <v>-0.34763168925527455</v>
      </c>
      <c r="AG400">
        <f>F400/7.157</f>
        <v>-0.50845326254017043</v>
      </c>
      <c r="AH400">
        <f>I400/7.157</f>
        <v>-0.44851194634623442</v>
      </c>
      <c r="AI400">
        <f>L400/7.157</f>
        <v>-0.41665502305435242</v>
      </c>
      <c r="AJ400">
        <f>O400/7.157</f>
        <v>-0.79796003912253743</v>
      </c>
      <c r="AK400">
        <f>R400/7.157</f>
        <v>-1.3664943412044153</v>
      </c>
    </row>
    <row r="401" spans="1:37" x14ac:dyDescent="0.3">
      <c r="A401">
        <f t="shared" si="43"/>
        <v>1.3854166666666667</v>
      </c>
      <c r="B401">
        <v>119700</v>
      </c>
      <c r="C401">
        <v>-2.4820000000000002</v>
      </c>
      <c r="D401" s="21">
        <v>-727.36800000000005</v>
      </c>
      <c r="E401">
        <v>119700</v>
      </c>
      <c r="F401">
        <v>-3.6339999999999999</v>
      </c>
      <c r="G401" s="21">
        <v>-938.03800000000001</v>
      </c>
      <c r="H401">
        <v>119700</v>
      </c>
      <c r="I401">
        <v>-3.2160000000000002</v>
      </c>
      <c r="J401" s="21">
        <v>-846.04200000000003</v>
      </c>
      <c r="K401">
        <v>119700</v>
      </c>
      <c r="L401">
        <v>-2.9649999999999999</v>
      </c>
      <c r="M401" s="21">
        <v>-821.31299999999999</v>
      </c>
      <c r="N401">
        <v>119700</v>
      </c>
      <c r="O401">
        <v>-6.601</v>
      </c>
      <c r="P401" s="21">
        <v>-720.75</v>
      </c>
      <c r="Q401">
        <v>119700</v>
      </c>
      <c r="R401">
        <v>-9.6780000000000008</v>
      </c>
      <c r="S401" s="21">
        <v>-1122.6010000000001</v>
      </c>
      <c r="T401">
        <f>AVERAGE(C401,F401)</f>
        <v>-3.0579999999999998</v>
      </c>
      <c r="U401">
        <f>STDEV(C401,F401)</f>
        <v>0.81458701192690453</v>
      </c>
      <c r="V401">
        <f>AVERAGE(I401,L401)</f>
        <v>-3.0905</v>
      </c>
      <c r="W401">
        <f>STDEV(I401,L401)</f>
        <v>0.17748380207782366</v>
      </c>
      <c r="X401">
        <f>AVERAGE(O401,R401)</f>
        <v>-8.1395</v>
      </c>
      <c r="Y401">
        <f>STDEV(O401,R401)</f>
        <v>2.1757675657110163</v>
      </c>
      <c r="Z401">
        <f t="shared" si="44"/>
        <v>-0.42727399748497974</v>
      </c>
      <c r="AA401">
        <f t="shared" si="45"/>
        <v>0.1138168243575387</v>
      </c>
      <c r="AB401">
        <f t="shared" si="46"/>
        <v>-0.43181500628755065</v>
      </c>
      <c r="AC401">
        <f t="shared" si="47"/>
        <v>2.479863100151232E-2</v>
      </c>
      <c r="AD401">
        <f t="shared" si="48"/>
        <v>-1.1372781891854129</v>
      </c>
      <c r="AE401">
        <f t="shared" si="49"/>
        <v>0.30400552825360017</v>
      </c>
      <c r="AF401">
        <f>C401/7.157</f>
        <v>-0.34679334916864613</v>
      </c>
      <c r="AG401">
        <f>F401/7.157</f>
        <v>-0.50775464580131335</v>
      </c>
      <c r="AH401">
        <f>I401/7.157</f>
        <v>-0.44935028643286296</v>
      </c>
      <c r="AI401">
        <f>L401/7.157</f>
        <v>-0.41427972614223835</v>
      </c>
      <c r="AJ401">
        <f>O401/7.157</f>
        <v>-0.92231381863909456</v>
      </c>
      <c r="AK401">
        <f>R401/7.157</f>
        <v>-1.3522425597317314</v>
      </c>
    </row>
    <row r="402" spans="1:37" x14ac:dyDescent="0.3">
      <c r="A402">
        <f t="shared" si="43"/>
        <v>1.3888888888888888</v>
      </c>
      <c r="B402">
        <v>120000</v>
      </c>
      <c r="C402">
        <v>-2.4729999999999999</v>
      </c>
      <c r="D402" s="21">
        <v>-728.11</v>
      </c>
      <c r="E402">
        <v>120000</v>
      </c>
      <c r="F402">
        <v>-3.657</v>
      </c>
      <c r="G402" s="21">
        <v>-939.13499999999999</v>
      </c>
      <c r="H402">
        <v>120000</v>
      </c>
      <c r="I402">
        <v>-3.2160000000000002</v>
      </c>
      <c r="J402" s="21">
        <v>-847.00699999999995</v>
      </c>
      <c r="K402">
        <v>120000</v>
      </c>
      <c r="L402">
        <v>-2.95</v>
      </c>
      <c r="M402" s="21">
        <v>-822.19799999999998</v>
      </c>
      <c r="N402">
        <v>120000</v>
      </c>
      <c r="O402">
        <v>-6.4390000000000001</v>
      </c>
      <c r="P402" s="21">
        <v>-722.68200000000002</v>
      </c>
      <c r="Q402">
        <v>120000</v>
      </c>
      <c r="R402">
        <v>-9.6020000000000003</v>
      </c>
      <c r="S402" s="21">
        <v>-1125.481</v>
      </c>
      <c r="T402">
        <f>AVERAGE(C402,F402)</f>
        <v>-3.0649999999999999</v>
      </c>
      <c r="U402">
        <f>STDEV(C402,F402)</f>
        <v>0.83721442892487086</v>
      </c>
      <c r="V402">
        <f>AVERAGE(I402,L402)</f>
        <v>-3.0830000000000002</v>
      </c>
      <c r="W402">
        <f>STDEV(I402,L402)</f>
        <v>0.18809040379562167</v>
      </c>
      <c r="X402">
        <f>AVERAGE(O402,R402)</f>
        <v>-8.0205000000000002</v>
      </c>
      <c r="Y402">
        <f>STDEV(O402,R402)</f>
        <v>2.2365787488930504</v>
      </c>
      <c r="Z402">
        <f t="shared" si="44"/>
        <v>-0.42825206091937962</v>
      </c>
      <c r="AA402">
        <f t="shared" si="45"/>
        <v>0.11697840281191432</v>
      </c>
      <c r="AB402">
        <f t="shared" si="46"/>
        <v>-0.4307670811792651</v>
      </c>
      <c r="AC402">
        <f t="shared" si="47"/>
        <v>2.6280620902001072E-2</v>
      </c>
      <c r="AD402">
        <f t="shared" si="48"/>
        <v>-1.1206511108006147</v>
      </c>
      <c r="AE402">
        <f t="shared" si="49"/>
        <v>0.3125022703497346</v>
      </c>
      <c r="AF402">
        <f>C402/7.157</f>
        <v>-0.34553583903870333</v>
      </c>
      <c r="AG402">
        <f>F402/7.157</f>
        <v>-0.51096828280005591</v>
      </c>
      <c r="AH402">
        <f>I402/7.157</f>
        <v>-0.44935028643286296</v>
      </c>
      <c r="AI402">
        <f>L402/7.157</f>
        <v>-0.41218387592566719</v>
      </c>
      <c r="AJ402">
        <f>O402/7.157</f>
        <v>-0.89967863630012579</v>
      </c>
      <c r="AK402">
        <f>R402/7.157</f>
        <v>-1.3416235853011038</v>
      </c>
    </row>
    <row r="403" spans="1:37" x14ac:dyDescent="0.3">
      <c r="A403">
        <f t="shared" si="43"/>
        <v>1.3923611111111112</v>
      </c>
      <c r="B403">
        <v>120300</v>
      </c>
      <c r="C403">
        <v>-2.4710000000000001</v>
      </c>
      <c r="D403" s="21">
        <v>-728.851</v>
      </c>
      <c r="E403">
        <v>120300</v>
      </c>
      <c r="F403">
        <v>-3.6459999999999999</v>
      </c>
      <c r="G403" s="21">
        <v>-940.22900000000004</v>
      </c>
      <c r="H403">
        <v>120300</v>
      </c>
      <c r="I403">
        <v>-3.2010000000000001</v>
      </c>
      <c r="J403" s="21">
        <v>-847.96699999999998</v>
      </c>
      <c r="K403">
        <v>120300</v>
      </c>
      <c r="L403">
        <v>-2.9870000000000001</v>
      </c>
      <c r="M403" s="21">
        <v>-823.09400000000005</v>
      </c>
      <c r="N403">
        <v>120300</v>
      </c>
      <c r="O403">
        <v>-7.952</v>
      </c>
      <c r="P403" s="21">
        <v>-725.06700000000001</v>
      </c>
      <c r="Q403">
        <v>120300</v>
      </c>
      <c r="R403">
        <v>-8.9819999999999993</v>
      </c>
      <c r="S403" s="21">
        <v>-1128.1759999999999</v>
      </c>
      <c r="T403">
        <f>AVERAGE(C403,F403)</f>
        <v>-3.0585</v>
      </c>
      <c r="U403">
        <f>STDEV(C403,F403)</f>
        <v>0.83085046789419181</v>
      </c>
      <c r="V403">
        <f>AVERAGE(I403,L403)</f>
        <v>-3.0940000000000003</v>
      </c>
      <c r="W403">
        <f>STDEV(I403,L403)</f>
        <v>0.15132085117392116</v>
      </c>
      <c r="X403">
        <f>AVERAGE(O403,R403)</f>
        <v>-8.4669999999999987</v>
      </c>
      <c r="Y403">
        <f>STDEV(O403,R403)</f>
        <v>0.72831998462214353</v>
      </c>
      <c r="Z403">
        <f t="shared" si="44"/>
        <v>-0.42734385915886547</v>
      </c>
      <c r="AA403">
        <f t="shared" si="45"/>
        <v>0.11608920887162104</v>
      </c>
      <c r="AB403">
        <f t="shared" si="46"/>
        <v>-0.43230403800475065</v>
      </c>
      <c r="AC403">
        <f t="shared" si="47"/>
        <v>2.1143055913639956E-2</v>
      </c>
      <c r="AD403">
        <f t="shared" si="48"/>
        <v>-1.1830375855805504</v>
      </c>
      <c r="AE403">
        <f t="shared" si="49"/>
        <v>0.10176330650022963</v>
      </c>
      <c r="AF403">
        <f>C403/7.157</f>
        <v>-0.34525639234316058</v>
      </c>
      <c r="AG403">
        <f>F403/7.157</f>
        <v>-0.5094313259745703</v>
      </c>
      <c r="AH403">
        <f>I403/7.157</f>
        <v>-0.44725443621629174</v>
      </c>
      <c r="AI403">
        <f>L403/7.157</f>
        <v>-0.41735363979320944</v>
      </c>
      <c r="AJ403">
        <f>O403/7.157</f>
        <v>-1.111080061478273</v>
      </c>
      <c r="AK403">
        <f>R403/7.157</f>
        <v>-1.2549951096828278</v>
      </c>
    </row>
    <row r="404" spans="1:37" x14ac:dyDescent="0.3">
      <c r="A404">
        <f t="shared" si="43"/>
        <v>1.3958333333333333</v>
      </c>
      <c r="B404">
        <v>120600</v>
      </c>
      <c r="C404">
        <v>-2.4670000000000001</v>
      </c>
      <c r="D404" s="21">
        <v>-729.59100000000001</v>
      </c>
      <c r="E404">
        <v>120600</v>
      </c>
      <c r="F404">
        <v>-3.6230000000000002</v>
      </c>
      <c r="G404" s="21">
        <v>-941.31600000000003</v>
      </c>
      <c r="H404">
        <v>120600</v>
      </c>
      <c r="I404">
        <v>-3.1949999999999998</v>
      </c>
      <c r="J404" s="21">
        <v>-848.92600000000004</v>
      </c>
      <c r="K404">
        <v>120600</v>
      </c>
      <c r="L404">
        <v>-2.9809999999999999</v>
      </c>
      <c r="M404" s="21">
        <v>-823.98800000000006</v>
      </c>
      <c r="N404">
        <v>120600</v>
      </c>
      <c r="O404">
        <v>-6.4809999999999999</v>
      </c>
      <c r="P404" s="21">
        <v>-727.01099999999997</v>
      </c>
      <c r="Q404">
        <v>120600</v>
      </c>
      <c r="R404">
        <v>-9.74</v>
      </c>
      <c r="S404" s="21">
        <v>-1131.098</v>
      </c>
      <c r="T404">
        <f>AVERAGE(C404,F404)</f>
        <v>-3.0449999999999999</v>
      </c>
      <c r="U404">
        <f>STDEV(C404,F404)</f>
        <v>0.81741543905165204</v>
      </c>
      <c r="V404">
        <f>AVERAGE(I404,L404)</f>
        <v>-3.0880000000000001</v>
      </c>
      <c r="W404">
        <f>STDEV(I404,L404)</f>
        <v>0.15132085117392116</v>
      </c>
      <c r="X404">
        <f>AVERAGE(O404,R404)</f>
        <v>-8.1105</v>
      </c>
      <c r="Y404">
        <f>STDEV(O404,R404)</f>
        <v>2.304460999886965</v>
      </c>
      <c r="Z404">
        <f t="shared" si="44"/>
        <v>-0.42545759396395139</v>
      </c>
      <c r="AA404">
        <f t="shared" si="45"/>
        <v>0.1142120216643359</v>
      </c>
      <c r="AB404">
        <f t="shared" si="46"/>
        <v>-0.43146569791812212</v>
      </c>
      <c r="AC404">
        <f t="shared" si="47"/>
        <v>2.1143055913639956E-2</v>
      </c>
      <c r="AD404">
        <f t="shared" si="48"/>
        <v>-1.1332262121000418</v>
      </c>
      <c r="AE404">
        <f t="shared" si="49"/>
        <v>0.32198700571286365</v>
      </c>
      <c r="AF404">
        <f>C404/7.157</f>
        <v>-0.34469749895207491</v>
      </c>
      <c r="AG404">
        <f>F404/7.157</f>
        <v>-0.50621768897582786</v>
      </c>
      <c r="AH404">
        <f>I404/7.157</f>
        <v>-0.44641609612966326</v>
      </c>
      <c r="AI404">
        <f>L404/7.157</f>
        <v>-0.41651529970658097</v>
      </c>
      <c r="AJ404">
        <f>O404/7.157</f>
        <v>-0.90554701690652506</v>
      </c>
      <c r="AK404">
        <f>R404/7.157</f>
        <v>-1.3609054072935587</v>
      </c>
    </row>
    <row r="405" spans="1:37" x14ac:dyDescent="0.3">
      <c r="A405">
        <f t="shared" si="43"/>
        <v>1.3993055555555556</v>
      </c>
      <c r="B405">
        <v>120900</v>
      </c>
      <c r="C405">
        <v>-2.4849999999999999</v>
      </c>
      <c r="D405" s="21">
        <v>-730.33600000000001</v>
      </c>
      <c r="E405">
        <v>120900</v>
      </c>
      <c r="F405">
        <v>-3.62</v>
      </c>
      <c r="G405" s="21">
        <v>-942.40300000000002</v>
      </c>
      <c r="H405">
        <v>120900</v>
      </c>
      <c r="I405">
        <v>-3.1829999999999998</v>
      </c>
      <c r="J405" s="21">
        <v>-849.88</v>
      </c>
      <c r="K405">
        <v>120900</v>
      </c>
      <c r="L405">
        <v>-2.9820000000000002</v>
      </c>
      <c r="M405" s="21">
        <v>-824.88300000000004</v>
      </c>
      <c r="N405">
        <v>120900</v>
      </c>
      <c r="O405">
        <v>-4.641</v>
      </c>
      <c r="P405" s="21">
        <v>-728.404</v>
      </c>
      <c r="Q405">
        <v>120900</v>
      </c>
      <c r="R405">
        <v>-9.7210000000000001</v>
      </c>
      <c r="S405" s="21">
        <v>-1134.0139999999999</v>
      </c>
      <c r="T405">
        <f>AVERAGE(C405,F405)</f>
        <v>-3.0525000000000002</v>
      </c>
      <c r="U405">
        <f>STDEV(C405,F405)</f>
        <v>0.80256619664672835</v>
      </c>
      <c r="V405">
        <f>AVERAGE(I405,L405)</f>
        <v>-3.0825</v>
      </c>
      <c r="W405">
        <f>STDEV(I405,L405)</f>
        <v>0.14212846301849577</v>
      </c>
      <c r="X405">
        <f>AVERAGE(O405,R405)</f>
        <v>-7.181</v>
      </c>
      <c r="Y405">
        <f>STDEV(O405,R405)</f>
        <v>3.5921024484276631</v>
      </c>
      <c r="Z405">
        <f t="shared" si="44"/>
        <v>-0.42650551907223699</v>
      </c>
      <c r="AA405">
        <f t="shared" si="45"/>
        <v>0.11213723580365074</v>
      </c>
      <c r="AB405">
        <f t="shared" si="46"/>
        <v>-0.43069721950537937</v>
      </c>
      <c r="AC405">
        <f t="shared" si="47"/>
        <v>1.985866466654964E-2</v>
      </c>
      <c r="AD405">
        <f t="shared" si="48"/>
        <v>-1.0033533603465139</v>
      </c>
      <c r="AE405">
        <f t="shared" si="49"/>
        <v>0.50190057963220103</v>
      </c>
      <c r="AF405">
        <f>C405/7.157</f>
        <v>-0.34721251921196028</v>
      </c>
      <c r="AG405">
        <f>F405/7.157</f>
        <v>-0.5057985189325136</v>
      </c>
      <c r="AH405">
        <f>I405/7.157</f>
        <v>-0.44473941595640631</v>
      </c>
      <c r="AI405">
        <f>L405/7.157</f>
        <v>-0.41665502305435242</v>
      </c>
      <c r="AJ405">
        <f>O405/7.157</f>
        <v>-0.64845605700712594</v>
      </c>
      <c r="AK405">
        <f>R405/7.157</f>
        <v>-1.358250663685902</v>
      </c>
    </row>
    <row r="406" spans="1:37" x14ac:dyDescent="0.3">
      <c r="A406">
        <f t="shared" si="43"/>
        <v>1.4027777777777777</v>
      </c>
      <c r="B406">
        <v>121200</v>
      </c>
      <c r="C406">
        <v>-2.4820000000000002</v>
      </c>
      <c r="D406" s="21">
        <v>-731.08100000000002</v>
      </c>
      <c r="E406">
        <v>121200</v>
      </c>
      <c r="F406">
        <v>-3.625</v>
      </c>
      <c r="G406" s="21">
        <v>-943.49</v>
      </c>
      <c r="H406">
        <v>121200</v>
      </c>
      <c r="I406">
        <v>-3.1749999999999998</v>
      </c>
      <c r="J406" s="21">
        <v>-850.83299999999997</v>
      </c>
      <c r="K406">
        <v>121200</v>
      </c>
      <c r="L406">
        <v>-3.0009999999999999</v>
      </c>
      <c r="M406" s="21">
        <v>-825.78300000000002</v>
      </c>
      <c r="N406">
        <v>121200</v>
      </c>
      <c r="O406">
        <v>-5.2190000000000003</v>
      </c>
      <c r="P406" s="21">
        <v>-729.96900000000005</v>
      </c>
      <c r="Q406">
        <v>121200</v>
      </c>
      <c r="R406">
        <v>-9.4269999999999996</v>
      </c>
      <c r="S406" s="21">
        <v>-1136.8420000000001</v>
      </c>
      <c r="T406">
        <f>AVERAGE(C406,F406)</f>
        <v>-3.0535000000000001</v>
      </c>
      <c r="U406">
        <f>STDEV(C406,F406)</f>
        <v>0.80822305089622404</v>
      </c>
      <c r="V406">
        <f>AVERAGE(I406,L406)</f>
        <v>-3.0880000000000001</v>
      </c>
      <c r="W406">
        <f>STDEV(I406,L406)</f>
        <v>0.12303657992645922</v>
      </c>
      <c r="X406">
        <f>AVERAGE(O406,R406)</f>
        <v>-7.3230000000000004</v>
      </c>
      <c r="Y406">
        <f>STDEV(O406,R406)</f>
        <v>2.9755053352329881</v>
      </c>
      <c r="Z406">
        <f t="shared" si="44"/>
        <v>-0.4266452424200084</v>
      </c>
      <c r="AA406">
        <f t="shared" si="45"/>
        <v>0.11292763041724523</v>
      </c>
      <c r="AB406">
        <f t="shared" si="46"/>
        <v>-0.43146569791812212</v>
      </c>
      <c r="AC406">
        <f t="shared" si="47"/>
        <v>1.7191082845669864E-2</v>
      </c>
      <c r="AD406">
        <f t="shared" si="48"/>
        <v>-1.0231940757300546</v>
      </c>
      <c r="AE406">
        <f t="shared" si="49"/>
        <v>0.41574756675045244</v>
      </c>
      <c r="AF406">
        <f>C406/7.157</f>
        <v>-0.34679334916864613</v>
      </c>
      <c r="AG406">
        <f>F406/7.157</f>
        <v>-0.50649713567137067</v>
      </c>
      <c r="AH406">
        <f>I406/7.157</f>
        <v>-0.44362162917423498</v>
      </c>
      <c r="AI406">
        <f>L406/7.157</f>
        <v>-0.4193097666620092</v>
      </c>
      <c r="AJ406">
        <f>O406/7.157</f>
        <v>-0.72921615201900236</v>
      </c>
      <c r="AK406">
        <f>R406/7.157</f>
        <v>-1.3171719994411066</v>
      </c>
    </row>
    <row r="407" spans="1:37" x14ac:dyDescent="0.3">
      <c r="A407">
        <f t="shared" si="43"/>
        <v>1.40625</v>
      </c>
      <c r="B407">
        <v>121500</v>
      </c>
      <c r="C407">
        <v>-2.48</v>
      </c>
      <c r="D407" s="21">
        <v>-731.82500000000005</v>
      </c>
      <c r="E407">
        <v>121500</v>
      </c>
      <c r="F407">
        <v>-3.6219999999999999</v>
      </c>
      <c r="G407" s="21">
        <v>-944.577</v>
      </c>
      <c r="H407">
        <v>121500</v>
      </c>
      <c r="I407">
        <v>-3.16</v>
      </c>
      <c r="J407" s="21">
        <v>-851.78099999999995</v>
      </c>
      <c r="K407">
        <v>121500</v>
      </c>
      <c r="L407">
        <v>-2.9609999999999999</v>
      </c>
      <c r="M407" s="21">
        <v>-826.67200000000003</v>
      </c>
      <c r="N407">
        <v>121500</v>
      </c>
      <c r="O407">
        <v>-7.1760000000000002</v>
      </c>
      <c r="P407" s="21">
        <v>-732.12199999999996</v>
      </c>
      <c r="Q407">
        <v>121500</v>
      </c>
      <c r="R407">
        <v>-10.355</v>
      </c>
      <c r="S407" s="21">
        <v>-1139.9490000000001</v>
      </c>
      <c r="T407">
        <f>AVERAGE(C407,F407)</f>
        <v>-3.0510000000000002</v>
      </c>
      <c r="U407">
        <f>STDEV(C407,F407)</f>
        <v>0.80751594411503513</v>
      </c>
      <c r="V407">
        <f>AVERAGE(I407,L407)</f>
        <v>-3.0605000000000002</v>
      </c>
      <c r="W407">
        <f>STDEV(I407,L407)</f>
        <v>0.14071424945612315</v>
      </c>
      <c r="X407">
        <f>AVERAGE(O407,R407)</f>
        <v>-8.7654999999999994</v>
      </c>
      <c r="Y407">
        <f>STDEV(O407,R407)</f>
        <v>2.2478924573920414</v>
      </c>
      <c r="Z407">
        <f t="shared" si="44"/>
        <v>-0.42629593405057986</v>
      </c>
      <c r="AA407">
        <f t="shared" si="45"/>
        <v>0.11282883109054563</v>
      </c>
      <c r="AB407">
        <f t="shared" si="46"/>
        <v>-0.42762330585440828</v>
      </c>
      <c r="AC407">
        <f t="shared" si="47"/>
        <v>1.96610660131512E-2</v>
      </c>
      <c r="AD407">
        <f t="shared" si="48"/>
        <v>-1.224745004890317</v>
      </c>
      <c r="AE407">
        <f t="shared" si="49"/>
        <v>0.31408305957692351</v>
      </c>
      <c r="AF407">
        <f>C407/7.157</f>
        <v>-0.34651390247310326</v>
      </c>
      <c r="AG407">
        <f>F407/7.157</f>
        <v>-0.5060779656280564</v>
      </c>
      <c r="AH407">
        <f>I407/7.157</f>
        <v>-0.44152577895766382</v>
      </c>
      <c r="AI407">
        <f>L407/7.157</f>
        <v>-0.41372083275115268</v>
      </c>
      <c r="AJ407">
        <f>O407/7.157</f>
        <v>-1.0026547436076569</v>
      </c>
      <c r="AK407">
        <f>R407/7.157</f>
        <v>-1.4468352661729775</v>
      </c>
    </row>
    <row r="408" spans="1:37" x14ac:dyDescent="0.3">
      <c r="A408">
        <f t="shared" si="43"/>
        <v>1.4097222222222223</v>
      </c>
      <c r="B408">
        <v>121800</v>
      </c>
      <c r="C408">
        <v>-2.4769999999999999</v>
      </c>
      <c r="D408" s="21">
        <v>-732.56799999999998</v>
      </c>
      <c r="E408">
        <v>121800</v>
      </c>
      <c r="F408">
        <v>-3.6190000000000002</v>
      </c>
      <c r="G408" s="21">
        <v>-945.66200000000003</v>
      </c>
      <c r="H408">
        <v>121800</v>
      </c>
      <c r="I408">
        <v>-3.1539999999999999</v>
      </c>
      <c r="J408" s="21">
        <v>-852.72699999999998</v>
      </c>
      <c r="K408">
        <v>121800</v>
      </c>
      <c r="L408">
        <v>-2.9689999999999999</v>
      </c>
      <c r="M408" s="21">
        <v>-827.56200000000001</v>
      </c>
      <c r="N408">
        <v>121800</v>
      </c>
      <c r="O408">
        <v>-7.9210000000000003</v>
      </c>
      <c r="P408" s="21">
        <v>-734.49900000000002</v>
      </c>
      <c r="Q408">
        <v>121800</v>
      </c>
      <c r="R408">
        <v>-9.9410000000000007</v>
      </c>
      <c r="S408" s="21">
        <v>-1142.931</v>
      </c>
      <c r="T408">
        <f>AVERAGE(C408,F408)</f>
        <v>-3.048</v>
      </c>
      <c r="U408">
        <f>STDEV(C408,F408)</f>
        <v>0.80751594411503735</v>
      </c>
      <c r="V408">
        <f>AVERAGE(I408,L408)</f>
        <v>-3.0614999999999997</v>
      </c>
      <c r="W408">
        <f>STDEV(I408,L408)</f>
        <v>0.13081475451951133</v>
      </c>
      <c r="X408">
        <f>AVERAGE(O408,R408)</f>
        <v>-8.9310000000000009</v>
      </c>
      <c r="Y408">
        <f>STDEV(O408,R408)</f>
        <v>1.4283556979968255</v>
      </c>
      <c r="Z408">
        <f t="shared" si="44"/>
        <v>-0.4258767640072656</v>
      </c>
      <c r="AA408">
        <f t="shared" si="45"/>
        <v>0.11282883109054595</v>
      </c>
      <c r="AB408">
        <f t="shared" si="46"/>
        <v>-0.42776302920217962</v>
      </c>
      <c r="AC408">
        <f t="shared" si="47"/>
        <v>1.827787543936165E-2</v>
      </c>
      <c r="AD408">
        <f t="shared" si="48"/>
        <v>-1.2478692189464862</v>
      </c>
      <c r="AE408">
        <f t="shared" si="49"/>
        <v>0.19957463993248925</v>
      </c>
      <c r="AF408">
        <f>C408/7.157</f>
        <v>-0.346094732429789</v>
      </c>
      <c r="AG408">
        <f>F408/7.157</f>
        <v>-0.50565879558474225</v>
      </c>
      <c r="AH408">
        <f>I408/7.157</f>
        <v>-0.44068743887103534</v>
      </c>
      <c r="AI408">
        <f>L408/7.157</f>
        <v>-0.41483861953332402</v>
      </c>
      <c r="AJ408">
        <f>O408/7.157</f>
        <v>-1.1067486376973592</v>
      </c>
      <c r="AK408">
        <f>R408/7.157</f>
        <v>-1.3889898001956127</v>
      </c>
    </row>
    <row r="409" spans="1:37" x14ac:dyDescent="0.3">
      <c r="A409">
        <f t="shared" si="43"/>
        <v>1.4131944444444444</v>
      </c>
      <c r="B409">
        <v>122100</v>
      </c>
      <c r="C409">
        <v>-2.4820000000000002</v>
      </c>
      <c r="D409" s="21">
        <v>-733.31299999999999</v>
      </c>
      <c r="E409">
        <v>122100</v>
      </c>
      <c r="F409">
        <v>-3.613</v>
      </c>
      <c r="G409" s="21">
        <v>-946.74599999999998</v>
      </c>
      <c r="H409">
        <v>122100</v>
      </c>
      <c r="I409">
        <v>-3.15</v>
      </c>
      <c r="J409" s="21">
        <v>-853.67200000000003</v>
      </c>
      <c r="K409">
        <v>122100</v>
      </c>
      <c r="L409">
        <v>-2.9750000000000001</v>
      </c>
      <c r="M409" s="21">
        <v>-828.45500000000004</v>
      </c>
      <c r="N409">
        <v>122100</v>
      </c>
      <c r="O409">
        <v>-7.3120000000000003</v>
      </c>
      <c r="P409" s="21">
        <v>-736.69200000000001</v>
      </c>
      <c r="Q409">
        <v>122100</v>
      </c>
      <c r="R409">
        <v>-10.028</v>
      </c>
      <c r="S409" s="21">
        <v>-1145.9390000000001</v>
      </c>
      <c r="T409">
        <f>AVERAGE(C409,F409)</f>
        <v>-3.0475000000000003</v>
      </c>
      <c r="U409">
        <f>STDEV(C409,F409)</f>
        <v>0.79973776952198139</v>
      </c>
      <c r="V409">
        <f>AVERAGE(I409,L409)</f>
        <v>-3.0625</v>
      </c>
      <c r="W409">
        <f>STDEV(I409,L409)</f>
        <v>0.12374368670764568</v>
      </c>
      <c r="X409">
        <f>AVERAGE(O409,R409)</f>
        <v>-8.67</v>
      </c>
      <c r="Y409">
        <f>STDEV(O409,R409)</f>
        <v>1.9205020177026737</v>
      </c>
      <c r="Z409">
        <f t="shared" si="44"/>
        <v>-0.42580690233337998</v>
      </c>
      <c r="AA409">
        <f t="shared" si="45"/>
        <v>0.11174203849685363</v>
      </c>
      <c r="AB409">
        <f t="shared" si="46"/>
        <v>-0.42790275254995108</v>
      </c>
      <c r="AC409">
        <f t="shared" si="47"/>
        <v>1.7289882172369105E-2</v>
      </c>
      <c r="AD409">
        <f t="shared" si="48"/>
        <v>-1.2114014251781473</v>
      </c>
      <c r="AE409">
        <f t="shared" si="49"/>
        <v>0.26833897131517026</v>
      </c>
      <c r="AF409">
        <f>C409/7.157</f>
        <v>-0.34679334916864613</v>
      </c>
      <c r="AG409">
        <f>F409/7.157</f>
        <v>-0.50482045549811372</v>
      </c>
      <c r="AH409">
        <f>I409/7.157</f>
        <v>-0.44012854547994967</v>
      </c>
      <c r="AI409">
        <f>L409/7.157</f>
        <v>-0.41567695961995249</v>
      </c>
      <c r="AJ409">
        <f>O409/7.157</f>
        <v>-1.0216571189045689</v>
      </c>
      <c r="AK409">
        <f>R409/7.157</f>
        <v>-1.4011457314517257</v>
      </c>
    </row>
    <row r="410" spans="1:37" x14ac:dyDescent="0.3">
      <c r="A410">
        <f t="shared" si="43"/>
        <v>1.4166666666666667</v>
      </c>
      <c r="B410">
        <v>122400</v>
      </c>
      <c r="C410">
        <v>-2.4790000000000001</v>
      </c>
      <c r="D410" s="21">
        <v>-734.05700000000002</v>
      </c>
      <c r="E410">
        <v>122400</v>
      </c>
      <c r="F410">
        <v>-3.613</v>
      </c>
      <c r="G410" s="21">
        <v>-947.83</v>
      </c>
      <c r="H410">
        <v>122400</v>
      </c>
      <c r="I410">
        <v>-3.1469999999999998</v>
      </c>
      <c r="J410" s="21">
        <v>-854.61599999999999</v>
      </c>
      <c r="K410">
        <v>122400</v>
      </c>
      <c r="L410">
        <v>-2.95</v>
      </c>
      <c r="M410" s="21">
        <v>-829.34</v>
      </c>
      <c r="N410">
        <v>122400</v>
      </c>
      <c r="O410">
        <v>-6.43</v>
      </c>
      <c r="P410" s="21">
        <v>-738.62099999999998</v>
      </c>
      <c r="Q410">
        <v>122400</v>
      </c>
      <c r="R410">
        <v>-9.6519999999999992</v>
      </c>
      <c r="S410" s="21">
        <v>-1148.835</v>
      </c>
      <c r="T410">
        <f>AVERAGE(C410,F410)</f>
        <v>-3.0460000000000003</v>
      </c>
      <c r="U410">
        <f>STDEV(C410,F410)</f>
        <v>0.80185908986554233</v>
      </c>
      <c r="V410">
        <f>AVERAGE(I410,L410)</f>
        <v>-3.0484999999999998</v>
      </c>
      <c r="W410">
        <f>STDEV(I410,L410)</f>
        <v>0.13930003589374959</v>
      </c>
      <c r="X410">
        <f>AVERAGE(O410,R410)</f>
        <v>-8.0410000000000004</v>
      </c>
      <c r="Y410">
        <f>STDEV(O410,R410)</f>
        <v>2.2782980489830429</v>
      </c>
      <c r="Z410">
        <f t="shared" si="44"/>
        <v>-0.42559731731172284</v>
      </c>
      <c r="AA410">
        <f t="shared" si="45"/>
        <v>0.11203843647695157</v>
      </c>
      <c r="AB410">
        <f t="shared" si="46"/>
        <v>-0.42594662568115127</v>
      </c>
      <c r="AC410">
        <f t="shared" si="47"/>
        <v>1.9463467359752632E-2</v>
      </c>
      <c r="AD410">
        <f t="shared" si="48"/>
        <v>-1.1235154394299287</v>
      </c>
      <c r="AE410">
        <f t="shared" si="49"/>
        <v>0.31833143062498853</v>
      </c>
      <c r="AF410">
        <f>C410/7.157</f>
        <v>-0.34637417912533186</v>
      </c>
      <c r="AG410">
        <f>F410/7.157</f>
        <v>-0.50482045549811372</v>
      </c>
      <c r="AH410">
        <f>I410/7.157</f>
        <v>-0.43970937543663541</v>
      </c>
      <c r="AI410">
        <f>L410/7.157</f>
        <v>-0.41218387592566719</v>
      </c>
      <c r="AJ410">
        <f>O410/7.157</f>
        <v>-0.89842112617018299</v>
      </c>
      <c r="AK410">
        <f>R410/7.157</f>
        <v>-1.3486097526896743</v>
      </c>
    </row>
    <row r="411" spans="1:37" x14ac:dyDescent="0.3">
      <c r="A411">
        <f t="shared" si="43"/>
        <v>1.4201388888888888</v>
      </c>
      <c r="B411">
        <v>122700</v>
      </c>
      <c r="C411">
        <v>-2.4710000000000001</v>
      </c>
      <c r="D411" s="21">
        <v>-734.798</v>
      </c>
      <c r="E411">
        <v>122700</v>
      </c>
      <c r="F411">
        <v>-3.6190000000000002</v>
      </c>
      <c r="G411" s="21">
        <v>-948.91600000000005</v>
      </c>
      <c r="H411">
        <v>122700</v>
      </c>
      <c r="I411">
        <v>-3.1459999999999999</v>
      </c>
      <c r="J411" s="21">
        <v>-855.56</v>
      </c>
      <c r="K411">
        <v>122700</v>
      </c>
      <c r="L411">
        <v>-2.9289999999999998</v>
      </c>
      <c r="M411" s="21">
        <v>-830.21799999999996</v>
      </c>
      <c r="N411">
        <v>122700</v>
      </c>
      <c r="O411">
        <v>-8.1720000000000006</v>
      </c>
      <c r="P411" s="21">
        <v>-741.07299999999998</v>
      </c>
      <c r="Q411">
        <v>122700</v>
      </c>
      <c r="R411">
        <v>-9.4960000000000004</v>
      </c>
      <c r="S411" s="21">
        <v>-1151.684</v>
      </c>
      <c r="T411">
        <f>AVERAGE(C411,F411)</f>
        <v>-3.0449999999999999</v>
      </c>
      <c r="U411">
        <f>STDEV(C411,F411)</f>
        <v>0.81175858480215835</v>
      </c>
      <c r="V411">
        <f>AVERAGE(I411,L411)</f>
        <v>-3.0374999999999996</v>
      </c>
      <c r="W411">
        <f>STDEV(I411,L411)</f>
        <v>0.15344217151748088</v>
      </c>
      <c r="X411">
        <f>AVERAGE(O411,R411)</f>
        <v>-8.8339999999999996</v>
      </c>
      <c r="Y411">
        <f>STDEV(O411,R411)</f>
        <v>0.93620937829098883</v>
      </c>
      <c r="Z411">
        <f t="shared" si="44"/>
        <v>-0.42545759396395139</v>
      </c>
      <c r="AA411">
        <f t="shared" si="45"/>
        <v>0.1134216270507417</v>
      </c>
      <c r="AB411">
        <f t="shared" si="46"/>
        <v>-0.42440966885566572</v>
      </c>
      <c r="AC411">
        <f t="shared" si="47"/>
        <v>2.1439453893737723E-2</v>
      </c>
      <c r="AD411">
        <f t="shared" si="48"/>
        <v>-1.2343160542126588</v>
      </c>
      <c r="AE411">
        <f t="shared" si="49"/>
        <v>0.13081030854980982</v>
      </c>
      <c r="AF411">
        <f>C411/7.157</f>
        <v>-0.34525639234316058</v>
      </c>
      <c r="AG411">
        <f>F411/7.157</f>
        <v>-0.50565879558474225</v>
      </c>
      <c r="AH411">
        <f>I411/7.157</f>
        <v>-0.43956965208886406</v>
      </c>
      <c r="AI411">
        <f>L411/7.157</f>
        <v>-0.4092496856224675</v>
      </c>
      <c r="AJ411">
        <f>O411/7.157</f>
        <v>-1.1418191979879839</v>
      </c>
      <c r="AK411">
        <f>R411/7.157</f>
        <v>-1.3268129104373341</v>
      </c>
    </row>
    <row r="412" spans="1:37" x14ac:dyDescent="0.3">
      <c r="A412">
        <f t="shared" si="43"/>
        <v>1.4236111111111112</v>
      </c>
      <c r="B412">
        <v>123000</v>
      </c>
      <c r="C412">
        <v>-2.468</v>
      </c>
      <c r="D412" s="21">
        <v>-735.53800000000001</v>
      </c>
      <c r="E412">
        <v>123000</v>
      </c>
      <c r="F412">
        <v>-3.6139999999999999</v>
      </c>
      <c r="G412" s="21">
        <v>-950</v>
      </c>
      <c r="H412">
        <v>123000</v>
      </c>
      <c r="I412">
        <v>-3.137</v>
      </c>
      <c r="J412" s="21">
        <v>-856.50099999999998</v>
      </c>
      <c r="K412">
        <v>123000</v>
      </c>
      <c r="L412">
        <v>-2.9260000000000002</v>
      </c>
      <c r="M412" s="21">
        <v>-831.096</v>
      </c>
      <c r="N412">
        <v>123000</v>
      </c>
      <c r="O412">
        <v>-6.9050000000000002</v>
      </c>
      <c r="P412" s="21">
        <v>-743.14400000000001</v>
      </c>
      <c r="Q412">
        <v>123000</v>
      </c>
      <c r="R412">
        <v>-9.5079999999999991</v>
      </c>
      <c r="S412" s="21">
        <v>-1154.5360000000001</v>
      </c>
      <c r="T412">
        <f>AVERAGE(C412,F412)</f>
        <v>-3.0409999999999999</v>
      </c>
      <c r="U412">
        <f>STDEV(C412,F412)</f>
        <v>0.81034437123978353</v>
      </c>
      <c r="V412">
        <f>AVERAGE(I412,L412)</f>
        <v>-3.0315000000000003</v>
      </c>
      <c r="W412">
        <f>STDEV(I412,L412)</f>
        <v>0.14919953083036142</v>
      </c>
      <c r="X412">
        <f>AVERAGE(O412,R412)</f>
        <v>-8.2065000000000001</v>
      </c>
      <c r="Y412">
        <f>STDEV(O412,R412)</f>
        <v>1.8405989514285797</v>
      </c>
      <c r="Z412">
        <f t="shared" si="44"/>
        <v>-0.42489870057286572</v>
      </c>
      <c r="AA412">
        <f t="shared" si="45"/>
        <v>0.11322402839734295</v>
      </c>
      <c r="AB412">
        <f t="shared" si="46"/>
        <v>-0.42357132876903736</v>
      </c>
      <c r="AC412">
        <f t="shared" si="47"/>
        <v>2.0846657933542186E-2</v>
      </c>
      <c r="AD412">
        <f t="shared" si="48"/>
        <v>-1.1466396534860976</v>
      </c>
      <c r="AE412">
        <f t="shared" si="49"/>
        <v>0.25717464739815282</v>
      </c>
      <c r="AF412">
        <f>C412/7.157</f>
        <v>-0.34483722229984631</v>
      </c>
      <c r="AG412">
        <f>F412/7.157</f>
        <v>-0.50496017884588518</v>
      </c>
      <c r="AH412">
        <f>I412/7.157</f>
        <v>-0.43831214195892132</v>
      </c>
      <c r="AI412">
        <f>L412/7.157</f>
        <v>-0.40883051557915329</v>
      </c>
      <c r="AJ412">
        <f>O412/7.157</f>
        <v>-0.96478971636160404</v>
      </c>
      <c r="AK412">
        <f>R412/7.157</f>
        <v>-1.3284895906105909</v>
      </c>
    </row>
    <row r="413" spans="1:37" x14ac:dyDescent="0.3">
      <c r="A413">
        <f t="shared" si="43"/>
        <v>1.4270833333333333</v>
      </c>
      <c r="B413">
        <v>123300</v>
      </c>
      <c r="C413">
        <v>-2.4790000000000001</v>
      </c>
      <c r="D413" s="21">
        <v>-736.28200000000004</v>
      </c>
      <c r="E413">
        <v>123300</v>
      </c>
      <c r="F413">
        <v>-3.6070000000000002</v>
      </c>
      <c r="G413" s="21">
        <v>-951.08199999999999</v>
      </c>
      <c r="H413">
        <v>123300</v>
      </c>
      <c r="I413">
        <v>-3.129</v>
      </c>
      <c r="J413" s="21">
        <v>-857.44</v>
      </c>
      <c r="K413">
        <v>123300</v>
      </c>
      <c r="L413">
        <v>-2.9460000000000002</v>
      </c>
      <c r="M413" s="21">
        <v>-831.98</v>
      </c>
      <c r="N413">
        <v>123300</v>
      </c>
      <c r="O413">
        <v>-7.0110000000000001</v>
      </c>
      <c r="P413" s="21">
        <v>-745.24699999999996</v>
      </c>
      <c r="Q413">
        <v>123300</v>
      </c>
      <c r="R413">
        <v>-9.3989999999999991</v>
      </c>
      <c r="S413" s="21">
        <v>-1157.356</v>
      </c>
      <c r="T413">
        <f>AVERAGE(C413,F413)</f>
        <v>-3.0430000000000001</v>
      </c>
      <c r="U413">
        <f>STDEV(C413,F413)</f>
        <v>0.79761644917842633</v>
      </c>
      <c r="V413">
        <f>AVERAGE(I413,L413)</f>
        <v>-3.0375000000000001</v>
      </c>
      <c r="W413">
        <f>STDEV(I413,L413)</f>
        <v>0.12940054095713807</v>
      </c>
      <c r="X413">
        <f>AVERAGE(O413,R413)</f>
        <v>-8.2050000000000001</v>
      </c>
      <c r="Y413">
        <f>STDEV(O413,R413)</f>
        <v>1.6885709934734738</v>
      </c>
      <c r="Z413">
        <f t="shared" si="44"/>
        <v>-0.42517814726840858</v>
      </c>
      <c r="AA413">
        <f t="shared" si="45"/>
        <v>0.11144564051675651</v>
      </c>
      <c r="AB413">
        <f t="shared" si="46"/>
        <v>-0.42440966885566578</v>
      </c>
      <c r="AC413">
        <f t="shared" si="47"/>
        <v>1.8080276785963124E-2</v>
      </c>
      <c r="AD413">
        <f t="shared" si="48"/>
        <v>-1.1464300684644404</v>
      </c>
      <c r="AE413">
        <f t="shared" si="49"/>
        <v>0.23593279215781388</v>
      </c>
      <c r="AF413">
        <f>C413/7.157</f>
        <v>-0.34637417912533186</v>
      </c>
      <c r="AG413">
        <f>F413/7.157</f>
        <v>-0.5039821154114853</v>
      </c>
      <c r="AH413">
        <f>I413/7.157</f>
        <v>-0.43719435517675004</v>
      </c>
      <c r="AI413">
        <f>L413/7.157</f>
        <v>-0.41162498253458157</v>
      </c>
      <c r="AJ413">
        <f>O413/7.157</f>
        <v>-0.97960039122537379</v>
      </c>
      <c r="AK413">
        <f>R413/7.157</f>
        <v>-1.3132597457035069</v>
      </c>
    </row>
    <row r="414" spans="1:37" x14ac:dyDescent="0.3">
      <c r="A414">
        <f t="shared" si="43"/>
        <v>1.4305555555555556</v>
      </c>
      <c r="B414">
        <v>123600</v>
      </c>
      <c r="C414">
        <v>-2.48</v>
      </c>
      <c r="D414" s="21">
        <v>-737.02599999999995</v>
      </c>
      <c r="E414">
        <v>123600</v>
      </c>
      <c r="F414">
        <v>-3.6</v>
      </c>
      <c r="G414" s="21">
        <v>-952.16200000000003</v>
      </c>
      <c r="H414">
        <v>123600</v>
      </c>
      <c r="I414">
        <v>-3.1240000000000001</v>
      </c>
      <c r="J414" s="21">
        <v>-858.37699999999995</v>
      </c>
      <c r="K414">
        <v>123600</v>
      </c>
      <c r="L414">
        <v>-2.9390000000000001</v>
      </c>
      <c r="M414" s="21">
        <v>-832.86099999999999</v>
      </c>
      <c r="N414">
        <v>123600</v>
      </c>
      <c r="O414">
        <v>-7.9729999999999999</v>
      </c>
      <c r="P414" s="21">
        <v>-747.63900000000001</v>
      </c>
      <c r="Q414">
        <v>123600</v>
      </c>
      <c r="R414">
        <v>-9.5619999999999994</v>
      </c>
      <c r="S414" s="21">
        <v>-1160.2249999999999</v>
      </c>
      <c r="T414">
        <f>AVERAGE(C414,F414)</f>
        <v>-3.04</v>
      </c>
      <c r="U414">
        <f>STDEV(C414,F414)</f>
        <v>0.79195959492893453</v>
      </c>
      <c r="V414">
        <f>AVERAGE(I414,L414)</f>
        <v>-3.0315000000000003</v>
      </c>
      <c r="W414">
        <f>STDEV(I414,L414)</f>
        <v>0.13081475451951133</v>
      </c>
      <c r="X414">
        <f>AVERAGE(O414,R414)</f>
        <v>-8.7675000000000001</v>
      </c>
      <c r="Y414">
        <f>STDEV(O414,R414)</f>
        <v>1.1235926753054235</v>
      </c>
      <c r="Z414">
        <f t="shared" si="44"/>
        <v>-0.42475897722509431</v>
      </c>
      <c r="AA414">
        <f t="shared" si="45"/>
        <v>0.11065524590316257</v>
      </c>
      <c r="AB414">
        <f t="shared" si="46"/>
        <v>-0.42357132876903736</v>
      </c>
      <c r="AC414">
        <f t="shared" si="47"/>
        <v>1.827787543936165E-2</v>
      </c>
      <c r="AD414">
        <f t="shared" si="48"/>
        <v>-1.2250244515858599</v>
      </c>
      <c r="AE414">
        <f t="shared" si="49"/>
        <v>0.15699213012511157</v>
      </c>
      <c r="AF414">
        <f>C414/7.157</f>
        <v>-0.34651390247310326</v>
      </c>
      <c r="AG414">
        <f>F414/7.157</f>
        <v>-0.50300405197708542</v>
      </c>
      <c r="AH414">
        <f>I414/7.157</f>
        <v>-0.43649573843789297</v>
      </c>
      <c r="AI414">
        <f>L414/7.157</f>
        <v>-0.41064691910018164</v>
      </c>
      <c r="AJ414">
        <f>O414/7.157</f>
        <v>-1.1140142517814726</v>
      </c>
      <c r="AK414">
        <f>R414/7.157</f>
        <v>-1.3360346513902472</v>
      </c>
    </row>
    <row r="415" spans="1:37" x14ac:dyDescent="0.3">
      <c r="A415">
        <f t="shared" si="43"/>
        <v>1.4340277777777777</v>
      </c>
      <c r="B415">
        <v>123900</v>
      </c>
      <c r="C415">
        <v>-2.4929999999999999</v>
      </c>
      <c r="D415" s="21">
        <v>-737.774</v>
      </c>
      <c r="E415">
        <v>123900</v>
      </c>
      <c r="F415">
        <v>-3.605</v>
      </c>
      <c r="G415" s="21">
        <v>-953.24300000000005</v>
      </c>
      <c r="H415">
        <v>123900</v>
      </c>
      <c r="I415">
        <v>-3.1120000000000001</v>
      </c>
      <c r="J415" s="21">
        <v>-859.31100000000004</v>
      </c>
      <c r="K415">
        <v>123900</v>
      </c>
      <c r="L415">
        <v>-2.9319999999999999</v>
      </c>
      <c r="M415" s="21">
        <v>-833.74099999999999</v>
      </c>
      <c r="N415">
        <v>123900</v>
      </c>
      <c r="O415">
        <v>-7.9240000000000004</v>
      </c>
      <c r="P415" s="21">
        <v>-750.01700000000005</v>
      </c>
      <c r="Q415">
        <v>123900</v>
      </c>
      <c r="R415">
        <v>-9.6170000000000009</v>
      </c>
      <c r="S415" s="21">
        <v>-1163.1099999999999</v>
      </c>
      <c r="T415">
        <f>AVERAGE(C415,F415)</f>
        <v>-3.0489999999999999</v>
      </c>
      <c r="U415">
        <f>STDEV(C415,F415)</f>
        <v>0.7863027406794415</v>
      </c>
      <c r="V415">
        <f>AVERAGE(I415,L415)</f>
        <v>-3.0220000000000002</v>
      </c>
      <c r="W415">
        <f>STDEV(I415,L415)</f>
        <v>0.12727922061357869</v>
      </c>
      <c r="X415">
        <f>AVERAGE(O415,R415)</f>
        <v>-8.7705000000000002</v>
      </c>
      <c r="Y415">
        <f>STDEV(O415,R415)</f>
        <v>1.1971317805488253</v>
      </c>
      <c r="Z415">
        <f t="shared" si="44"/>
        <v>-0.426016487355037</v>
      </c>
      <c r="AA415">
        <f t="shared" si="45"/>
        <v>0.10986485128956847</v>
      </c>
      <c r="AB415">
        <f t="shared" si="46"/>
        <v>-0.42224395696520894</v>
      </c>
      <c r="AC415">
        <f t="shared" si="47"/>
        <v>1.7783878805865402E-2</v>
      </c>
      <c r="AD415">
        <f t="shared" si="48"/>
        <v>-1.2254436216291742</v>
      </c>
      <c r="AE415">
        <f t="shared" si="49"/>
        <v>0.1672672601018339</v>
      </c>
      <c r="AF415">
        <f>C415/7.157</f>
        <v>-0.34833030599413162</v>
      </c>
      <c r="AG415">
        <f>F415/7.157</f>
        <v>-0.50370266871594238</v>
      </c>
      <c r="AH415">
        <f>I415/7.157</f>
        <v>-0.43481905826463602</v>
      </c>
      <c r="AI415">
        <f>L415/7.157</f>
        <v>-0.40966885566578176</v>
      </c>
      <c r="AJ415">
        <f>O415/7.157</f>
        <v>-1.1071678077406735</v>
      </c>
      <c r="AK415">
        <f>R415/7.157</f>
        <v>-1.3437194355176751</v>
      </c>
    </row>
    <row r="416" spans="1:37" x14ac:dyDescent="0.3">
      <c r="A416">
        <f t="shared" si="43"/>
        <v>1.4375</v>
      </c>
      <c r="B416">
        <v>124200</v>
      </c>
      <c r="C416">
        <v>-2.4830000000000001</v>
      </c>
      <c r="D416" s="21">
        <v>-738.51900000000001</v>
      </c>
      <c r="E416">
        <v>124200</v>
      </c>
      <c r="F416">
        <v>-3.6070000000000002</v>
      </c>
      <c r="G416" s="21">
        <v>-954.32500000000005</v>
      </c>
      <c r="H416">
        <v>124200</v>
      </c>
      <c r="I416">
        <v>-3.0979999999999999</v>
      </c>
      <c r="J416" s="21">
        <v>-860.24</v>
      </c>
      <c r="K416">
        <v>124200</v>
      </c>
      <c r="L416">
        <v>-2.9319999999999999</v>
      </c>
      <c r="M416" s="21">
        <v>-834.62</v>
      </c>
      <c r="N416">
        <v>124200</v>
      </c>
      <c r="O416">
        <v>-8.6829999999999998</v>
      </c>
      <c r="P416" s="21">
        <v>-752.62199999999996</v>
      </c>
      <c r="Q416">
        <v>124200</v>
      </c>
      <c r="R416">
        <v>-9.5679999999999996</v>
      </c>
      <c r="S416" s="21">
        <v>-1165.98</v>
      </c>
      <c r="T416">
        <f>AVERAGE(C416,F416)</f>
        <v>-3.0449999999999999</v>
      </c>
      <c r="U416">
        <f>STDEV(C416,F416)</f>
        <v>0.79478802205368193</v>
      </c>
      <c r="V416">
        <f>AVERAGE(I416,L416)</f>
        <v>-3.0149999999999997</v>
      </c>
      <c r="W416">
        <f>STDEV(I416,L416)</f>
        <v>0.11737972567696683</v>
      </c>
      <c r="X416">
        <f>AVERAGE(O416,R416)</f>
        <v>-9.1254999999999988</v>
      </c>
      <c r="Y416">
        <f>STDEV(O416,R416)</f>
        <v>0.62578950135009437</v>
      </c>
      <c r="Z416">
        <f t="shared" si="44"/>
        <v>-0.42545759396395139</v>
      </c>
      <c r="AA416">
        <f t="shared" si="45"/>
        <v>0.11105044320995974</v>
      </c>
      <c r="AB416">
        <f t="shared" si="46"/>
        <v>-0.42126589353080895</v>
      </c>
      <c r="AC416">
        <f t="shared" si="47"/>
        <v>1.6400688232075848E-2</v>
      </c>
      <c r="AD416">
        <f t="shared" si="48"/>
        <v>-1.2750454100880255</v>
      </c>
      <c r="AE416">
        <f t="shared" si="49"/>
        <v>8.7437404128838117E-2</v>
      </c>
      <c r="AF416">
        <f>C416/7.157</f>
        <v>-0.34693307251641753</v>
      </c>
      <c r="AG416">
        <f>F416/7.157</f>
        <v>-0.5039821154114853</v>
      </c>
      <c r="AH416">
        <f>I416/7.157</f>
        <v>-0.4328629313958362</v>
      </c>
      <c r="AI416">
        <f>L416/7.157</f>
        <v>-0.40966885566578176</v>
      </c>
      <c r="AJ416">
        <f>O416/7.157</f>
        <v>-1.2132178286991755</v>
      </c>
      <c r="AK416">
        <f>R416/7.157</f>
        <v>-1.3368729914768758</v>
      </c>
    </row>
    <row r="417" spans="1:37" x14ac:dyDescent="0.3">
      <c r="A417">
        <f t="shared" si="43"/>
        <v>1.4409722222222223</v>
      </c>
      <c r="B417">
        <v>124500</v>
      </c>
      <c r="C417">
        <v>-2.4729999999999999</v>
      </c>
      <c r="D417" s="21">
        <v>-739.26099999999997</v>
      </c>
      <c r="E417">
        <v>124500</v>
      </c>
      <c r="F417">
        <v>-3.6019999999999999</v>
      </c>
      <c r="G417" s="21">
        <v>-955.40599999999995</v>
      </c>
      <c r="H417">
        <v>124500</v>
      </c>
      <c r="I417">
        <v>-3.085</v>
      </c>
      <c r="J417" s="21">
        <v>-861.16600000000005</v>
      </c>
      <c r="K417">
        <v>124500</v>
      </c>
      <c r="L417">
        <v>-2.9590000000000001</v>
      </c>
      <c r="M417" s="21">
        <v>-835.50800000000004</v>
      </c>
      <c r="N417">
        <v>124500</v>
      </c>
      <c r="O417">
        <v>-6.47</v>
      </c>
      <c r="P417" s="21">
        <v>-754.56299999999999</v>
      </c>
      <c r="Q417">
        <v>124500</v>
      </c>
      <c r="R417">
        <v>-9.5739999999999998</v>
      </c>
      <c r="S417" s="21">
        <v>-1168.8530000000001</v>
      </c>
      <c r="T417">
        <f>AVERAGE(C417,F417)</f>
        <v>-3.0374999999999996</v>
      </c>
      <c r="U417">
        <f>STDEV(C417,F417)</f>
        <v>0.79832355595961291</v>
      </c>
      <c r="V417">
        <f>AVERAGE(I417,L417)</f>
        <v>-3.0220000000000002</v>
      </c>
      <c r="W417">
        <f>STDEV(I417,L417)</f>
        <v>8.9095454429504908E-2</v>
      </c>
      <c r="X417">
        <f>AVERAGE(O417,R417)</f>
        <v>-8.0220000000000002</v>
      </c>
      <c r="Y417">
        <f>STDEV(O417,R417)</f>
        <v>2.1948594488030371</v>
      </c>
      <c r="Z417">
        <f t="shared" si="44"/>
        <v>-0.42440966885566572</v>
      </c>
      <c r="AA417">
        <f t="shared" si="45"/>
        <v>0.11154443984345576</v>
      </c>
      <c r="AB417">
        <f t="shared" si="46"/>
        <v>-0.42224395696520894</v>
      </c>
      <c r="AC417">
        <f t="shared" si="47"/>
        <v>1.2448715164105758E-2</v>
      </c>
      <c r="AD417">
        <f t="shared" si="48"/>
        <v>-1.120860695822272</v>
      </c>
      <c r="AE417">
        <f t="shared" si="49"/>
        <v>0.30667311007447773</v>
      </c>
      <c r="AF417">
        <f>C417/7.157</f>
        <v>-0.34553583903870333</v>
      </c>
      <c r="AG417">
        <f>F417/7.157</f>
        <v>-0.50328349867262823</v>
      </c>
      <c r="AH417">
        <f>I417/7.157</f>
        <v>-0.43104652787480785</v>
      </c>
      <c r="AI417">
        <f>L417/7.157</f>
        <v>-0.41344138605560993</v>
      </c>
      <c r="AJ417">
        <f>O417/7.157</f>
        <v>-0.90401006008103946</v>
      </c>
      <c r="AK417">
        <f>R417/7.157</f>
        <v>-1.3377113315635043</v>
      </c>
    </row>
    <row r="418" spans="1:37" x14ac:dyDescent="0.3">
      <c r="A418">
        <f t="shared" si="43"/>
        <v>1.4444444444444444</v>
      </c>
      <c r="B418">
        <v>124800</v>
      </c>
      <c r="C418">
        <v>-2.4729999999999999</v>
      </c>
      <c r="D418" s="21">
        <v>-740.00300000000004</v>
      </c>
      <c r="E418">
        <v>124800</v>
      </c>
      <c r="F418">
        <v>-3.5990000000000002</v>
      </c>
      <c r="G418" s="21">
        <v>-956.48599999999999</v>
      </c>
      <c r="H418">
        <v>124800</v>
      </c>
      <c r="I418">
        <v>-3.0920000000000001</v>
      </c>
      <c r="J418" s="21">
        <v>-862.09299999999996</v>
      </c>
      <c r="K418">
        <v>124800</v>
      </c>
      <c r="L418">
        <v>-2.976</v>
      </c>
      <c r="M418" s="21">
        <v>-836.40099999999995</v>
      </c>
      <c r="N418">
        <v>124800</v>
      </c>
      <c r="O418">
        <v>-6.2030000000000003</v>
      </c>
      <c r="P418" s="21">
        <v>-756.423</v>
      </c>
      <c r="Q418">
        <v>124800</v>
      </c>
      <c r="R418">
        <v>-9.3559999999999999</v>
      </c>
      <c r="S418" s="21">
        <v>-1171.6600000000001</v>
      </c>
      <c r="T418">
        <f>AVERAGE(C418,F418)</f>
        <v>-3.036</v>
      </c>
      <c r="U418">
        <f>STDEV(C418,F418)</f>
        <v>0.79620223561605064</v>
      </c>
      <c r="V418">
        <f>AVERAGE(I418,L418)</f>
        <v>-3.0339999999999998</v>
      </c>
      <c r="W418">
        <f>STDEV(I418,L418)</f>
        <v>8.2024386617639583E-2</v>
      </c>
      <c r="X418">
        <f>AVERAGE(O418,R418)</f>
        <v>-7.7795000000000005</v>
      </c>
      <c r="Y418">
        <f>STDEV(O418,R418)</f>
        <v>2.2295076810811802</v>
      </c>
      <c r="Z418">
        <f t="shared" si="44"/>
        <v>-0.42420008383400865</v>
      </c>
      <c r="AA418">
        <f t="shared" si="45"/>
        <v>0.11124804186335764</v>
      </c>
      <c r="AB418">
        <f t="shared" si="46"/>
        <v>-0.42392063713846578</v>
      </c>
      <c r="AC418">
        <f t="shared" si="47"/>
        <v>1.1460721897113257E-2</v>
      </c>
      <c r="AD418">
        <f t="shared" si="48"/>
        <v>-1.0869777839877044</v>
      </c>
      <c r="AE418">
        <f t="shared" si="49"/>
        <v>0.31151427708274143</v>
      </c>
      <c r="AF418">
        <f>C418/7.157</f>
        <v>-0.34553583903870333</v>
      </c>
      <c r="AG418">
        <f>F418/7.157</f>
        <v>-0.50286432862931396</v>
      </c>
      <c r="AH418">
        <f>I418/7.157</f>
        <v>-0.43202459130920778</v>
      </c>
      <c r="AI418">
        <f>L418/7.157</f>
        <v>-0.41581668296772389</v>
      </c>
      <c r="AJ418">
        <f>O418/7.157</f>
        <v>-0.8667039262260724</v>
      </c>
      <c r="AK418">
        <f>R418/7.157</f>
        <v>-1.3072516417493363</v>
      </c>
    </row>
    <row r="419" spans="1:37" x14ac:dyDescent="0.3">
      <c r="A419">
        <f t="shared" si="43"/>
        <v>1.4479166666666667</v>
      </c>
      <c r="B419">
        <v>125100</v>
      </c>
      <c r="C419">
        <v>-2.4700000000000002</v>
      </c>
      <c r="D419" s="21">
        <v>-740.74400000000003</v>
      </c>
      <c r="E419">
        <v>125100</v>
      </c>
      <c r="F419">
        <v>-3.597</v>
      </c>
      <c r="G419" s="21">
        <v>-957.56500000000005</v>
      </c>
      <c r="H419">
        <v>125100</v>
      </c>
      <c r="I419">
        <v>-3.1030000000000002</v>
      </c>
      <c r="J419" s="21">
        <v>-863.024</v>
      </c>
      <c r="K419">
        <v>125100</v>
      </c>
      <c r="L419">
        <v>-2.9729999999999999</v>
      </c>
      <c r="M419" s="21">
        <v>-837.29300000000001</v>
      </c>
      <c r="N419">
        <v>125100</v>
      </c>
      <c r="O419">
        <v>-6.4029999999999996</v>
      </c>
      <c r="P419" s="21">
        <v>-758.34400000000005</v>
      </c>
      <c r="Q419">
        <v>125100</v>
      </c>
      <c r="R419">
        <v>-9.6340000000000003</v>
      </c>
      <c r="S419" s="21">
        <v>-1174.55</v>
      </c>
      <c r="T419">
        <f>AVERAGE(C419,F419)</f>
        <v>-3.0335000000000001</v>
      </c>
      <c r="U419">
        <f>STDEV(C419,F419)</f>
        <v>0.79690934239724043</v>
      </c>
      <c r="V419">
        <f>AVERAGE(I419,L419)</f>
        <v>-3.0380000000000003</v>
      </c>
      <c r="W419">
        <f>STDEV(I419,L419)</f>
        <v>9.1923881554251421E-2</v>
      </c>
      <c r="X419">
        <f>AVERAGE(O419,R419)</f>
        <v>-8.0184999999999995</v>
      </c>
      <c r="Y419">
        <f>STDEV(O419,R419)</f>
        <v>2.2846620100137374</v>
      </c>
      <c r="Z419">
        <f t="shared" si="44"/>
        <v>-0.42385077546458017</v>
      </c>
      <c r="AA419">
        <f t="shared" si="45"/>
        <v>0.11134684119005735</v>
      </c>
      <c r="AB419">
        <f t="shared" si="46"/>
        <v>-0.42447953052955151</v>
      </c>
      <c r="AC419">
        <f t="shared" si="47"/>
        <v>1.2843912470902811E-2</v>
      </c>
      <c r="AD419">
        <f t="shared" si="48"/>
        <v>-1.1203716641050718</v>
      </c>
      <c r="AE419">
        <f t="shared" si="49"/>
        <v>0.31922062456528399</v>
      </c>
      <c r="AF419">
        <f>C419/7.157</f>
        <v>-0.34511666899538918</v>
      </c>
      <c r="AG419">
        <f>F419/7.157</f>
        <v>-0.50258488193377115</v>
      </c>
      <c r="AH419">
        <f>I419/7.157</f>
        <v>-0.43356154813469333</v>
      </c>
      <c r="AI419">
        <f>L419/7.157</f>
        <v>-0.41539751292440963</v>
      </c>
      <c r="AJ419">
        <f>O419/7.157</f>
        <v>-0.89464859578035483</v>
      </c>
      <c r="AK419">
        <f>R419/7.157</f>
        <v>-1.3460947324297892</v>
      </c>
    </row>
    <row r="420" spans="1:37" x14ac:dyDescent="0.3">
      <c r="A420">
        <f t="shared" si="43"/>
        <v>1.4513888888888888</v>
      </c>
      <c r="B420">
        <v>125400</v>
      </c>
      <c r="C420">
        <v>-2.4620000000000002</v>
      </c>
      <c r="D420" s="21">
        <v>-741.48199999999997</v>
      </c>
      <c r="E420">
        <v>125400</v>
      </c>
      <c r="F420">
        <v>-3.597</v>
      </c>
      <c r="G420" s="21">
        <v>-958.64400000000001</v>
      </c>
      <c r="H420">
        <v>125400</v>
      </c>
      <c r="I420">
        <v>-3.0880000000000001</v>
      </c>
      <c r="J420" s="21">
        <v>-863.95</v>
      </c>
      <c r="K420">
        <v>125400</v>
      </c>
      <c r="L420">
        <v>-2.9329999999999998</v>
      </c>
      <c r="M420" s="21">
        <v>-838.173</v>
      </c>
      <c r="N420">
        <v>125400</v>
      </c>
      <c r="O420">
        <v>-6.0590000000000002</v>
      </c>
      <c r="P420" s="21">
        <v>-760.16200000000003</v>
      </c>
      <c r="Q420">
        <v>125400</v>
      </c>
      <c r="R420">
        <v>-9.6630000000000003</v>
      </c>
      <c r="S420" s="21">
        <v>-1177.4490000000001</v>
      </c>
      <c r="T420">
        <f>AVERAGE(C420,F420)</f>
        <v>-3.0295000000000001</v>
      </c>
      <c r="U420">
        <f>STDEV(C420,F420)</f>
        <v>0.80256619664673279</v>
      </c>
      <c r="V420">
        <f>AVERAGE(I420,L420)</f>
        <v>-3.0105</v>
      </c>
      <c r="W420">
        <f>STDEV(I420,L420)</f>
        <v>0.10960155108391505</v>
      </c>
      <c r="X420">
        <f>AVERAGE(O420,R420)</f>
        <v>-7.8610000000000007</v>
      </c>
      <c r="Y420">
        <f>STDEV(O420,R420)</f>
        <v>2.5484128393963132</v>
      </c>
      <c r="Z420">
        <f t="shared" si="44"/>
        <v>-0.4232918820734945</v>
      </c>
      <c r="AA420">
        <f t="shared" si="45"/>
        <v>0.11213723580365136</v>
      </c>
      <c r="AB420">
        <f t="shared" si="46"/>
        <v>-0.42063713846583761</v>
      </c>
      <c r="AC420">
        <f t="shared" si="47"/>
        <v>1.5313895638384105E-2</v>
      </c>
      <c r="AD420">
        <f t="shared" si="48"/>
        <v>-1.0983652368310746</v>
      </c>
      <c r="AE420">
        <f t="shared" si="49"/>
        <v>0.35607277342410415</v>
      </c>
      <c r="AF420">
        <f>C420/7.157</f>
        <v>-0.34399888221321784</v>
      </c>
      <c r="AG420">
        <f>F420/7.157</f>
        <v>-0.50258488193377115</v>
      </c>
      <c r="AH420">
        <f>I420/7.157</f>
        <v>-0.43146569791812212</v>
      </c>
      <c r="AI420">
        <f>L420/7.157</f>
        <v>-0.40980857901355316</v>
      </c>
      <c r="AJ420">
        <f>O420/7.157</f>
        <v>-0.84658376414698899</v>
      </c>
      <c r="AK420">
        <f>R420/7.157</f>
        <v>-1.35014670951516</v>
      </c>
    </row>
    <row r="421" spans="1:37" x14ac:dyDescent="0.3">
      <c r="A421">
        <f t="shared" si="43"/>
        <v>1.4548611111111112</v>
      </c>
      <c r="B421">
        <v>125700</v>
      </c>
      <c r="C421">
        <v>-2.4540000000000002</v>
      </c>
      <c r="D421" s="21">
        <v>-742.21799999999996</v>
      </c>
      <c r="E421">
        <v>125700</v>
      </c>
      <c r="F421">
        <v>-3.597</v>
      </c>
      <c r="G421" s="21">
        <v>-959.72299999999996</v>
      </c>
      <c r="H421">
        <v>125700</v>
      </c>
      <c r="I421">
        <v>-3.0750000000000002</v>
      </c>
      <c r="J421" s="21">
        <v>-864.87300000000005</v>
      </c>
      <c r="K421">
        <v>125700</v>
      </c>
      <c r="L421">
        <v>-2.9089999999999998</v>
      </c>
      <c r="M421" s="21">
        <v>-839.04600000000005</v>
      </c>
      <c r="N421">
        <v>125700</v>
      </c>
      <c r="O421">
        <v>-7.8029999999999999</v>
      </c>
      <c r="P421" s="21">
        <v>-762.50300000000004</v>
      </c>
      <c r="Q421">
        <v>125700</v>
      </c>
      <c r="R421">
        <v>-9.5830000000000002</v>
      </c>
      <c r="S421" s="21">
        <v>-1180.3240000000001</v>
      </c>
      <c r="T421">
        <f>AVERAGE(C421,F421)</f>
        <v>-3.0255000000000001</v>
      </c>
      <c r="U421">
        <f>STDEV(C421,F421)</f>
        <v>0.80822305089622404</v>
      </c>
      <c r="V421">
        <f>AVERAGE(I421,L421)</f>
        <v>-2.992</v>
      </c>
      <c r="W421">
        <f>STDEV(I421,L421)</f>
        <v>0.11737972567696715</v>
      </c>
      <c r="X421">
        <f>AVERAGE(O421,R421)</f>
        <v>-8.6929999999999996</v>
      </c>
      <c r="Y421">
        <f>STDEV(O421,R421)</f>
        <v>1.2586500705120585</v>
      </c>
      <c r="Z421">
        <f t="shared" si="44"/>
        <v>-0.42273298868240883</v>
      </c>
      <c r="AA421">
        <f t="shared" si="45"/>
        <v>0.11292763041724523</v>
      </c>
      <c r="AB421">
        <f t="shared" si="46"/>
        <v>-0.41805225653206651</v>
      </c>
      <c r="AC421">
        <f t="shared" si="47"/>
        <v>1.640068823207589E-2</v>
      </c>
      <c r="AD421">
        <f t="shared" si="48"/>
        <v>-1.2146150621768896</v>
      </c>
      <c r="AE421">
        <f t="shared" si="49"/>
        <v>0.17586280152466935</v>
      </c>
      <c r="AF421">
        <f>C421/7.157</f>
        <v>-0.34288109543104656</v>
      </c>
      <c r="AG421">
        <f>F421/7.157</f>
        <v>-0.50258488193377115</v>
      </c>
      <c r="AH421">
        <f>I421/7.157</f>
        <v>-0.42964929439709376</v>
      </c>
      <c r="AI421">
        <f>L421/7.157</f>
        <v>-0.40645521866703921</v>
      </c>
      <c r="AJ421">
        <f>O421/7.157</f>
        <v>-1.0902612826603326</v>
      </c>
      <c r="AK421">
        <f>R421/7.157</f>
        <v>-1.3389688416934471</v>
      </c>
    </row>
    <row r="422" spans="1:37" x14ac:dyDescent="0.3">
      <c r="A422">
        <f t="shared" si="43"/>
        <v>1.4583333333333333</v>
      </c>
      <c r="B422">
        <v>126000</v>
      </c>
      <c r="C422">
        <v>-2.4500000000000002</v>
      </c>
      <c r="D422" s="21">
        <v>-742.95299999999997</v>
      </c>
      <c r="E422">
        <v>126000</v>
      </c>
      <c r="F422">
        <v>-3.5910000000000002</v>
      </c>
      <c r="G422" s="21">
        <v>-960.80100000000004</v>
      </c>
      <c r="H422">
        <v>126000</v>
      </c>
      <c r="I422">
        <v>-3.0649999999999999</v>
      </c>
      <c r="J422" s="21">
        <v>-865.79200000000003</v>
      </c>
      <c r="K422">
        <v>126000</v>
      </c>
      <c r="L422">
        <v>-2.9319999999999999</v>
      </c>
      <c r="M422" s="21">
        <v>-839.92499999999995</v>
      </c>
      <c r="N422">
        <v>126000</v>
      </c>
      <c r="O422">
        <v>-7.6390000000000002</v>
      </c>
      <c r="P422" s="21">
        <v>-764.79399999999998</v>
      </c>
      <c r="Q422">
        <v>126000</v>
      </c>
      <c r="R422">
        <v>-9.6430000000000007</v>
      </c>
      <c r="S422" s="21">
        <v>-1183.2170000000001</v>
      </c>
      <c r="T422">
        <f>AVERAGE(C422,F422)</f>
        <v>-3.0205000000000002</v>
      </c>
      <c r="U422">
        <f>STDEV(C422,F422)</f>
        <v>0.80680883733385123</v>
      </c>
      <c r="V422">
        <f>AVERAGE(I422,L422)</f>
        <v>-2.9984999999999999</v>
      </c>
      <c r="W422">
        <f>STDEV(I422,L422)</f>
        <v>9.4045201897810835E-2</v>
      </c>
      <c r="X422">
        <f>AVERAGE(O422,R422)</f>
        <v>-8.641</v>
      </c>
      <c r="Y422">
        <f>STDEV(O422,R422)</f>
        <v>1.4170419894978477</v>
      </c>
      <c r="Z422">
        <f t="shared" si="44"/>
        <v>-0.42203437194355181</v>
      </c>
      <c r="AA422">
        <f t="shared" si="45"/>
        <v>0.11273003176384676</v>
      </c>
      <c r="AB422">
        <f t="shared" si="46"/>
        <v>-0.41896045829258066</v>
      </c>
      <c r="AC422">
        <f t="shared" si="47"/>
        <v>1.3140310451000536E-2</v>
      </c>
      <c r="AD422">
        <f t="shared" si="48"/>
        <v>-1.2073494480927762</v>
      </c>
      <c r="AE422">
        <f t="shared" si="49"/>
        <v>0.19799385070530218</v>
      </c>
      <c r="AF422">
        <f>C422/7.157</f>
        <v>-0.34232220203996089</v>
      </c>
      <c r="AG422">
        <f>F422/7.157</f>
        <v>-0.50174654184714274</v>
      </c>
      <c r="AH422">
        <f>I422/7.157</f>
        <v>-0.42825206091937962</v>
      </c>
      <c r="AI422">
        <f>L422/7.157</f>
        <v>-0.40966885566578176</v>
      </c>
      <c r="AJ422">
        <f>O422/7.157</f>
        <v>-1.0673466536258209</v>
      </c>
      <c r="AK422">
        <f>R422/7.157</f>
        <v>-1.3473522425597317</v>
      </c>
    </row>
    <row r="423" spans="1:37" x14ac:dyDescent="0.3">
      <c r="A423">
        <f t="shared" si="43"/>
        <v>1.4618055555555556</v>
      </c>
      <c r="B423">
        <v>126300</v>
      </c>
      <c r="C423">
        <v>-2.4500000000000002</v>
      </c>
      <c r="D423" s="21">
        <v>-743.68799999999999</v>
      </c>
      <c r="E423">
        <v>126300</v>
      </c>
      <c r="F423">
        <v>-3.593</v>
      </c>
      <c r="G423" s="21">
        <v>-961.87800000000004</v>
      </c>
      <c r="H423">
        <v>126300</v>
      </c>
      <c r="I423">
        <v>-3.0649999999999999</v>
      </c>
      <c r="J423" s="21">
        <v>-866.71199999999999</v>
      </c>
      <c r="K423">
        <v>126300</v>
      </c>
      <c r="L423">
        <v>-2.9729999999999999</v>
      </c>
      <c r="M423" s="21">
        <v>-840.81700000000001</v>
      </c>
      <c r="N423">
        <v>126300</v>
      </c>
      <c r="O423">
        <v>-6.4649999999999999</v>
      </c>
      <c r="P423" s="21">
        <v>-766.73400000000004</v>
      </c>
      <c r="Q423">
        <v>126300</v>
      </c>
      <c r="R423">
        <v>-9.2569999999999997</v>
      </c>
      <c r="S423" s="21">
        <v>-1185.9939999999999</v>
      </c>
      <c r="T423">
        <f>AVERAGE(C423,F423)</f>
        <v>-3.0215000000000001</v>
      </c>
      <c r="U423">
        <f>STDEV(C423,F423)</f>
        <v>0.80822305089622182</v>
      </c>
      <c r="V423">
        <f>AVERAGE(I423,L423)</f>
        <v>-3.0190000000000001</v>
      </c>
      <c r="W423">
        <f>STDEV(I423,L423)</f>
        <v>6.5053823869162433E-2</v>
      </c>
      <c r="X423">
        <f>AVERAGE(O423,R423)</f>
        <v>-7.8609999999999998</v>
      </c>
      <c r="Y423">
        <f>STDEV(O423,R423)</f>
        <v>1.974242133072841</v>
      </c>
      <c r="Z423">
        <f t="shared" si="44"/>
        <v>-0.42217409529132321</v>
      </c>
      <c r="AA423">
        <f t="shared" si="45"/>
        <v>0.11292763041724491</v>
      </c>
      <c r="AB423">
        <f t="shared" si="46"/>
        <v>-0.42182478692189468</v>
      </c>
      <c r="AC423">
        <f t="shared" si="47"/>
        <v>9.0895380563312048E-3</v>
      </c>
      <c r="AD423">
        <f t="shared" si="48"/>
        <v>-1.0983652368310743</v>
      </c>
      <c r="AE423">
        <f t="shared" si="49"/>
        <v>0.27584772014431203</v>
      </c>
      <c r="AF423">
        <f>C423/7.157</f>
        <v>-0.34232220203996089</v>
      </c>
      <c r="AG423">
        <f>F423/7.157</f>
        <v>-0.50202598854268543</v>
      </c>
      <c r="AH423">
        <f>I423/7.157</f>
        <v>-0.42825206091937962</v>
      </c>
      <c r="AI423">
        <f>L423/7.157</f>
        <v>-0.41539751292440963</v>
      </c>
      <c r="AJ423">
        <f>O423/7.157</f>
        <v>-0.9033114433421825</v>
      </c>
      <c r="AK423">
        <f>R423/7.157</f>
        <v>-1.2934190303199664</v>
      </c>
    </row>
    <row r="424" spans="1:37" x14ac:dyDescent="0.3">
      <c r="A424">
        <f t="shared" si="43"/>
        <v>1.4652777777777777</v>
      </c>
      <c r="B424">
        <v>126600</v>
      </c>
      <c r="C424">
        <v>-2.4470000000000001</v>
      </c>
      <c r="D424" s="21">
        <v>-744.42200000000003</v>
      </c>
      <c r="E424">
        <v>126600</v>
      </c>
      <c r="F424">
        <v>-3.5910000000000002</v>
      </c>
      <c r="G424" s="21">
        <v>-962.95600000000002</v>
      </c>
      <c r="H424">
        <v>126600</v>
      </c>
      <c r="I424">
        <v>-3.06</v>
      </c>
      <c r="J424" s="21">
        <v>-867.63</v>
      </c>
      <c r="K424">
        <v>126600</v>
      </c>
      <c r="L424">
        <v>-2.9529999999999998</v>
      </c>
      <c r="M424" s="21">
        <v>-841.70299999999997</v>
      </c>
      <c r="N424">
        <v>126600</v>
      </c>
      <c r="O424">
        <v>-7.4189999999999996</v>
      </c>
      <c r="P424" s="21">
        <v>-768.96</v>
      </c>
      <c r="Q424">
        <v>126600</v>
      </c>
      <c r="R424">
        <v>-10.145</v>
      </c>
      <c r="S424" s="21">
        <v>-1189.037</v>
      </c>
      <c r="T424">
        <f>AVERAGE(C424,F424)</f>
        <v>-3.0190000000000001</v>
      </c>
      <c r="U424">
        <f>STDEV(C424,F424)</f>
        <v>0.80893015767741139</v>
      </c>
      <c r="V424">
        <f>AVERAGE(I424,L424)</f>
        <v>-3.0065</v>
      </c>
      <c r="W424">
        <f>STDEV(I424,L424)</f>
        <v>7.5660425586960733E-2</v>
      </c>
      <c r="X424">
        <f>AVERAGE(O424,R424)</f>
        <v>-8.782</v>
      </c>
      <c r="Y424">
        <f>STDEV(O424,R424)</f>
        <v>1.9275730855145237</v>
      </c>
      <c r="Z424">
        <f t="shared" si="44"/>
        <v>-0.42182478692189468</v>
      </c>
      <c r="AA424">
        <f t="shared" si="45"/>
        <v>0.11302642974394458</v>
      </c>
      <c r="AB424">
        <f t="shared" si="46"/>
        <v>-0.420078245074752</v>
      </c>
      <c r="AC424">
        <f t="shared" si="47"/>
        <v>1.0571527956819999E-2</v>
      </c>
      <c r="AD424">
        <f t="shared" si="48"/>
        <v>-1.2270504401285456</v>
      </c>
      <c r="AE424">
        <f t="shared" si="49"/>
        <v>0.26932696458216066</v>
      </c>
      <c r="AF424">
        <f>C424/7.157</f>
        <v>-0.34190303199664662</v>
      </c>
      <c r="AG424">
        <f>F424/7.157</f>
        <v>-0.50174654184714274</v>
      </c>
      <c r="AH424">
        <f>I424/7.157</f>
        <v>-0.42755344418052255</v>
      </c>
      <c r="AI424">
        <f>L424/7.157</f>
        <v>-0.4126030459689814</v>
      </c>
      <c r="AJ424">
        <f>O424/7.157</f>
        <v>-1.03660751711611</v>
      </c>
      <c r="AK424">
        <f>R424/7.157</f>
        <v>-1.4174933631409807</v>
      </c>
    </row>
    <row r="425" spans="1:37" x14ac:dyDescent="0.3">
      <c r="A425">
        <f t="shared" si="43"/>
        <v>1.46875</v>
      </c>
      <c r="B425">
        <v>126900</v>
      </c>
      <c r="C425">
        <v>-2.4390000000000001</v>
      </c>
      <c r="D425" s="21">
        <v>-745.154</v>
      </c>
      <c r="E425">
        <v>126900</v>
      </c>
      <c r="F425">
        <v>-3.5819999999999999</v>
      </c>
      <c r="G425" s="21">
        <v>-964.03</v>
      </c>
      <c r="H425">
        <v>126900</v>
      </c>
      <c r="I425">
        <v>-3.0539999999999998</v>
      </c>
      <c r="J425" s="21">
        <v>-868.54600000000005</v>
      </c>
      <c r="K425">
        <v>126900</v>
      </c>
      <c r="L425">
        <v>-2.9180000000000001</v>
      </c>
      <c r="M425" s="21">
        <v>-842.57799999999997</v>
      </c>
      <c r="N425">
        <v>126900</v>
      </c>
      <c r="O425">
        <v>-11.321</v>
      </c>
      <c r="P425" s="21">
        <v>-772.35599999999999</v>
      </c>
      <c r="Q425">
        <v>126900</v>
      </c>
      <c r="R425">
        <v>-8.9179999999999993</v>
      </c>
      <c r="S425" s="21">
        <v>-1191.712</v>
      </c>
      <c r="T425">
        <f>AVERAGE(C425,F425)</f>
        <v>-3.0105</v>
      </c>
      <c r="U425">
        <f>STDEV(C425,F425)</f>
        <v>0.80822305089622404</v>
      </c>
      <c r="V425">
        <f>AVERAGE(I425,L425)</f>
        <v>-2.9859999999999998</v>
      </c>
      <c r="W425">
        <f>STDEV(I425,L425)</f>
        <v>9.6166522241370234E-2</v>
      </c>
      <c r="X425">
        <f>AVERAGE(O425,R425)</f>
        <v>-10.119499999999999</v>
      </c>
      <c r="Y425">
        <f>STDEV(O425,R425)</f>
        <v>1.6991775951912891</v>
      </c>
      <c r="Z425">
        <f t="shared" si="44"/>
        <v>-0.42063713846583761</v>
      </c>
      <c r="AA425">
        <f t="shared" si="45"/>
        <v>0.11292763041724523</v>
      </c>
      <c r="AB425">
        <f t="shared" si="46"/>
        <v>-0.41721391644543798</v>
      </c>
      <c r="AC425">
        <f t="shared" si="47"/>
        <v>1.3436708431098258E-2</v>
      </c>
      <c r="AD425">
        <f t="shared" si="48"/>
        <v>-1.4139304177728096</v>
      </c>
      <c r="AE425">
        <f t="shared" si="49"/>
        <v>0.23741478205830502</v>
      </c>
      <c r="AF425">
        <f>C425/7.157</f>
        <v>-0.34078524521447534</v>
      </c>
      <c r="AG425">
        <f>F425/7.157</f>
        <v>-0.50048903171719994</v>
      </c>
      <c r="AH425">
        <f>I425/7.157</f>
        <v>-0.42671510409389407</v>
      </c>
      <c r="AI425">
        <f>L425/7.157</f>
        <v>-0.407712728796982</v>
      </c>
      <c r="AJ425">
        <f>O425/7.157</f>
        <v>-1.5818080201201621</v>
      </c>
      <c r="AK425">
        <f>R425/7.157</f>
        <v>-1.2460528154254575</v>
      </c>
    </row>
    <row r="426" spans="1:37" x14ac:dyDescent="0.3">
      <c r="A426">
        <f t="shared" si="43"/>
        <v>1.4722222222222223</v>
      </c>
      <c r="B426">
        <v>127200</v>
      </c>
      <c r="C426">
        <v>-2.431</v>
      </c>
      <c r="D426" s="21">
        <v>-745.88300000000004</v>
      </c>
      <c r="E426">
        <v>127200</v>
      </c>
      <c r="F426">
        <v>-3.5819999999999999</v>
      </c>
      <c r="G426" s="21">
        <v>-965.10500000000002</v>
      </c>
      <c r="H426">
        <v>127200</v>
      </c>
      <c r="I426">
        <v>-3.0979999999999999</v>
      </c>
      <c r="J426" s="21">
        <v>-869.47500000000002</v>
      </c>
      <c r="K426">
        <v>127200</v>
      </c>
      <c r="L426">
        <v>-2.9</v>
      </c>
      <c r="M426" s="21">
        <v>-843.44799999999998</v>
      </c>
      <c r="N426">
        <v>127200</v>
      </c>
      <c r="O426">
        <v>-6.66</v>
      </c>
      <c r="P426" s="21">
        <v>-774.35400000000004</v>
      </c>
      <c r="Q426">
        <v>127200</v>
      </c>
      <c r="R426">
        <v>-8.91</v>
      </c>
      <c r="S426" s="21">
        <v>-1194.385</v>
      </c>
      <c r="T426">
        <f>AVERAGE(C426,F426)</f>
        <v>-3.0065</v>
      </c>
      <c r="U426">
        <f>STDEV(C426,F426)</f>
        <v>0.8138799051457164</v>
      </c>
      <c r="V426">
        <f>AVERAGE(I426,L426)</f>
        <v>-2.9989999999999997</v>
      </c>
      <c r="W426">
        <f>STDEV(I426,L426)</f>
        <v>0.14000714267493639</v>
      </c>
      <c r="X426">
        <f>AVERAGE(O426,R426)</f>
        <v>-7.7850000000000001</v>
      </c>
      <c r="Y426">
        <f>STDEV(O426,R426)</f>
        <v>1.5909902576697363</v>
      </c>
      <c r="Z426">
        <f t="shared" si="44"/>
        <v>-0.420078245074752</v>
      </c>
      <c r="AA426">
        <f t="shared" si="45"/>
        <v>0.11371802503083923</v>
      </c>
      <c r="AB426">
        <f t="shared" si="46"/>
        <v>-0.41903031996646634</v>
      </c>
      <c r="AC426">
        <f t="shared" si="47"/>
        <v>1.9562266686451918E-2</v>
      </c>
      <c r="AD426">
        <f t="shared" si="48"/>
        <v>-1.087746262400447</v>
      </c>
      <c r="AE426">
        <f t="shared" si="49"/>
        <v>0.22229848507331793</v>
      </c>
      <c r="AF426">
        <f>C426/7.157</f>
        <v>-0.33966745843230406</v>
      </c>
      <c r="AG426">
        <f>F426/7.157</f>
        <v>-0.50048903171719994</v>
      </c>
      <c r="AH426">
        <f>I426/7.157</f>
        <v>-0.4328629313958362</v>
      </c>
      <c r="AI426">
        <f>L426/7.157</f>
        <v>-0.40519770853709652</v>
      </c>
      <c r="AJ426">
        <f>O426/7.157</f>
        <v>-0.93055749615760797</v>
      </c>
      <c r="AK426">
        <f>R426/7.157</f>
        <v>-1.2449350286432863</v>
      </c>
    </row>
    <row r="427" spans="1:37" x14ac:dyDescent="0.3">
      <c r="A427">
        <f t="shared" si="43"/>
        <v>1.4756944444444444</v>
      </c>
      <c r="B427">
        <v>127500</v>
      </c>
      <c r="C427">
        <v>-2.427</v>
      </c>
      <c r="D427" s="21">
        <v>-746.61099999999999</v>
      </c>
      <c r="E427">
        <v>127500</v>
      </c>
      <c r="F427">
        <v>-3.5790000000000002</v>
      </c>
      <c r="G427" s="21">
        <v>-966.17899999999997</v>
      </c>
      <c r="H427">
        <v>127500</v>
      </c>
      <c r="I427">
        <v>-3.0779999999999998</v>
      </c>
      <c r="J427" s="21">
        <v>-870.399</v>
      </c>
      <c r="K427">
        <v>127500</v>
      </c>
      <c r="L427">
        <v>-2.9119999999999999</v>
      </c>
      <c r="M427" s="21">
        <v>-844.322</v>
      </c>
      <c r="N427">
        <v>127500</v>
      </c>
      <c r="O427">
        <v>-6.5709999999999997</v>
      </c>
      <c r="P427" s="21">
        <v>-776.32600000000002</v>
      </c>
      <c r="Q427">
        <v>127500</v>
      </c>
      <c r="R427">
        <v>-9.8030000000000008</v>
      </c>
      <c r="S427" s="21">
        <v>-1197.326</v>
      </c>
      <c r="T427">
        <f>AVERAGE(C427,F427)</f>
        <v>-3.0030000000000001</v>
      </c>
      <c r="U427">
        <f>STDEV(C427,F427)</f>
        <v>0.8145870119269023</v>
      </c>
      <c r="V427">
        <f>AVERAGE(I427,L427)</f>
        <v>-2.9950000000000001</v>
      </c>
      <c r="W427">
        <f>STDEV(I427,L427)</f>
        <v>0.11737972567696683</v>
      </c>
      <c r="X427">
        <f>AVERAGE(O427,R427)</f>
        <v>-8.1870000000000012</v>
      </c>
      <c r="Y427">
        <f>STDEV(O427,R427)</f>
        <v>2.2853691167949171</v>
      </c>
      <c r="Z427">
        <f t="shared" si="44"/>
        <v>-0.41958921335755206</v>
      </c>
      <c r="AA427">
        <f t="shared" si="45"/>
        <v>0.1138168243575384</v>
      </c>
      <c r="AB427">
        <f t="shared" si="46"/>
        <v>-0.41847142657538078</v>
      </c>
      <c r="AC427">
        <f t="shared" si="47"/>
        <v>1.6400688232075848E-2</v>
      </c>
      <c r="AD427">
        <f t="shared" si="48"/>
        <v>-1.143915048204555</v>
      </c>
      <c r="AE427">
        <f t="shared" si="49"/>
        <v>0.31931942389198226</v>
      </c>
      <c r="AF427">
        <f>C427/7.157</f>
        <v>-0.33910856504121839</v>
      </c>
      <c r="AG427">
        <f>F427/7.157</f>
        <v>-0.50006986167388578</v>
      </c>
      <c r="AH427">
        <f>I427/7.157</f>
        <v>-0.43006846444040797</v>
      </c>
      <c r="AI427">
        <f>L427/7.157</f>
        <v>-0.40687438871035347</v>
      </c>
      <c r="AJ427">
        <f>O427/7.157</f>
        <v>-0.91812211820595213</v>
      </c>
      <c r="AK427">
        <f>R427/7.157</f>
        <v>-1.3697079782031578</v>
      </c>
    </row>
    <row r="428" spans="1:37" x14ac:dyDescent="0.3">
      <c r="A428">
        <f t="shared" si="43"/>
        <v>1.4791666666666667</v>
      </c>
      <c r="B428">
        <v>127800</v>
      </c>
      <c r="C428">
        <v>-2.4329999999999998</v>
      </c>
      <c r="D428" s="21">
        <v>-747.34100000000001</v>
      </c>
      <c r="E428">
        <v>127800</v>
      </c>
      <c r="F428">
        <v>-3.5840000000000001</v>
      </c>
      <c r="G428" s="21">
        <v>-967.25400000000002</v>
      </c>
      <c r="H428">
        <v>127800</v>
      </c>
      <c r="I428">
        <v>-3.0750000000000002</v>
      </c>
      <c r="J428" s="21">
        <v>-871.322</v>
      </c>
      <c r="K428">
        <v>127800</v>
      </c>
      <c r="L428">
        <v>-2.9390000000000001</v>
      </c>
      <c r="M428" s="21">
        <v>-845.20399999999995</v>
      </c>
      <c r="N428">
        <v>127800</v>
      </c>
      <c r="O428">
        <v>-5.4260000000000002</v>
      </c>
      <c r="P428" s="21">
        <v>-777.95299999999997</v>
      </c>
      <c r="Q428">
        <v>127800</v>
      </c>
      <c r="R428">
        <v>-10.117000000000001</v>
      </c>
      <c r="S428" s="21">
        <v>-1200.3610000000001</v>
      </c>
      <c r="T428">
        <f>AVERAGE(C428,F428)</f>
        <v>-3.0084999999999997</v>
      </c>
      <c r="U428">
        <f>STDEV(C428,F428)</f>
        <v>0.81387990514571862</v>
      </c>
      <c r="V428">
        <f>AVERAGE(I428,L428)</f>
        <v>-3.0070000000000001</v>
      </c>
      <c r="W428">
        <f>STDEV(I428,L428)</f>
        <v>9.6166522241370553E-2</v>
      </c>
      <c r="X428">
        <f>AVERAGE(O428,R428)</f>
        <v>-7.7715000000000005</v>
      </c>
      <c r="Y428">
        <f>STDEV(O428,R428)</f>
        <v>3.3170379105460968</v>
      </c>
      <c r="Z428">
        <f t="shared" si="44"/>
        <v>-0.42035769177029475</v>
      </c>
      <c r="AA428">
        <f t="shared" si="45"/>
        <v>0.11371802503083954</v>
      </c>
      <c r="AB428">
        <f t="shared" si="46"/>
        <v>-0.42014810674863773</v>
      </c>
      <c r="AC428">
        <f t="shared" si="47"/>
        <v>1.3436708431098303E-2</v>
      </c>
      <c r="AD428">
        <f t="shared" si="48"/>
        <v>-1.0858599972055332</v>
      </c>
      <c r="AE428">
        <f t="shared" si="49"/>
        <v>0.46346764154619208</v>
      </c>
      <c r="AF428">
        <f>C428/7.157</f>
        <v>-0.33994690512784687</v>
      </c>
      <c r="AG428">
        <f>F428/7.157</f>
        <v>-0.50076847841274275</v>
      </c>
      <c r="AH428">
        <f>I428/7.157</f>
        <v>-0.42964929439709376</v>
      </c>
      <c r="AI428">
        <f>L428/7.157</f>
        <v>-0.41064691910018164</v>
      </c>
      <c r="AJ428">
        <f>O428/7.157</f>
        <v>-0.75813888500768478</v>
      </c>
      <c r="AK428">
        <f>R428/7.157</f>
        <v>-1.4135811094033814</v>
      </c>
    </row>
    <row r="429" spans="1:37" x14ac:dyDescent="0.3">
      <c r="A429">
        <f t="shared" si="43"/>
        <v>1.4826388888888888</v>
      </c>
      <c r="B429">
        <v>128100</v>
      </c>
      <c r="C429">
        <v>-2.4329999999999998</v>
      </c>
      <c r="D429" s="21">
        <v>-748.07100000000003</v>
      </c>
      <c r="E429">
        <v>128100</v>
      </c>
      <c r="F429">
        <v>-3.5870000000000002</v>
      </c>
      <c r="G429" s="21">
        <v>-968.33</v>
      </c>
      <c r="H429">
        <v>128100</v>
      </c>
      <c r="I429">
        <v>-3.0819999999999999</v>
      </c>
      <c r="J429" s="21">
        <v>-872.24599999999998</v>
      </c>
      <c r="K429">
        <v>128100</v>
      </c>
      <c r="L429">
        <v>-2.9319999999999999</v>
      </c>
      <c r="M429" s="21">
        <v>-846.08299999999997</v>
      </c>
      <c r="N429">
        <v>128100</v>
      </c>
      <c r="O429">
        <v>-5.149</v>
      </c>
      <c r="P429" s="21">
        <v>-779.49800000000005</v>
      </c>
      <c r="Q429">
        <v>128100</v>
      </c>
      <c r="R429">
        <v>-9.4220000000000006</v>
      </c>
      <c r="S429" s="21">
        <v>-1203.1880000000001</v>
      </c>
      <c r="T429">
        <f>AVERAGE(C429,F429)</f>
        <v>-3.01</v>
      </c>
      <c r="U429">
        <f>STDEV(C429,F429)</f>
        <v>0.816001225489278</v>
      </c>
      <c r="V429">
        <f>AVERAGE(I429,L429)</f>
        <v>-3.0069999999999997</v>
      </c>
      <c r="W429">
        <f>STDEV(I429,L429)</f>
        <v>0.10606601717798206</v>
      </c>
      <c r="X429">
        <f>AVERAGE(O429,R429)</f>
        <v>-7.2855000000000008</v>
      </c>
      <c r="Y429">
        <f>STDEV(O429,R429)</f>
        <v>3.0214672760101182</v>
      </c>
      <c r="Z429">
        <f t="shared" si="44"/>
        <v>-0.42056727679195188</v>
      </c>
      <c r="AA429">
        <f t="shared" si="45"/>
        <v>0.11401442301093727</v>
      </c>
      <c r="AB429">
        <f t="shared" si="46"/>
        <v>-0.42014810674863767</v>
      </c>
      <c r="AC429">
        <f t="shared" si="47"/>
        <v>1.481989900488781E-2</v>
      </c>
      <c r="AD429">
        <f t="shared" si="48"/>
        <v>-1.0179544501886266</v>
      </c>
      <c r="AE429">
        <f t="shared" si="49"/>
        <v>0.42216952298590443</v>
      </c>
      <c r="AF429">
        <f>C429/7.157</f>
        <v>-0.33994690512784687</v>
      </c>
      <c r="AG429">
        <f>F429/7.157</f>
        <v>-0.50118764845605701</v>
      </c>
      <c r="AH429">
        <f>I429/7.157</f>
        <v>-0.43062735783149364</v>
      </c>
      <c r="AI429">
        <f>L429/7.157</f>
        <v>-0.40966885566578176</v>
      </c>
      <c r="AJ429">
        <f>O429/7.157</f>
        <v>-0.71943551767500347</v>
      </c>
      <c r="AK429">
        <f>R429/7.157</f>
        <v>-1.3164733827022497</v>
      </c>
    </row>
    <row r="430" spans="1:37" x14ac:dyDescent="0.3">
      <c r="A430">
        <f t="shared" si="43"/>
        <v>1.4861111111111112</v>
      </c>
      <c r="B430">
        <v>128400</v>
      </c>
      <c r="C430">
        <v>-2.427</v>
      </c>
      <c r="D430" s="21">
        <v>-748.79899999999998</v>
      </c>
      <c r="E430">
        <v>128400</v>
      </c>
      <c r="F430">
        <v>-3.59</v>
      </c>
      <c r="G430" s="21">
        <v>-969.40700000000004</v>
      </c>
      <c r="H430">
        <v>128400</v>
      </c>
      <c r="I430">
        <v>-3.0710000000000002</v>
      </c>
      <c r="J430" s="21">
        <v>-873.16700000000003</v>
      </c>
      <c r="K430">
        <v>128400</v>
      </c>
      <c r="L430">
        <v>-2.89</v>
      </c>
      <c r="M430" s="21">
        <v>-846.95</v>
      </c>
      <c r="N430">
        <v>128400</v>
      </c>
      <c r="O430">
        <v>-5.7270000000000003</v>
      </c>
      <c r="P430" s="21">
        <v>-781.21600000000001</v>
      </c>
      <c r="Q430">
        <v>128400</v>
      </c>
      <c r="R430">
        <v>-9.9120000000000008</v>
      </c>
      <c r="S430" s="21">
        <v>-1206.162</v>
      </c>
      <c r="T430">
        <f>AVERAGE(C430,F430)</f>
        <v>-3.0084999999999997</v>
      </c>
      <c r="U430">
        <f>STDEV(C430,F430)</f>
        <v>0.8223651865199556</v>
      </c>
      <c r="V430">
        <f>AVERAGE(I430,L430)</f>
        <v>-2.9805000000000001</v>
      </c>
      <c r="W430">
        <f>STDEV(I430,L430)</f>
        <v>0.12798632739476515</v>
      </c>
      <c r="X430">
        <f>AVERAGE(O430,R430)</f>
        <v>-7.8195000000000006</v>
      </c>
      <c r="Y430">
        <f>STDEV(O430,R430)</f>
        <v>2.9592418792656998</v>
      </c>
      <c r="Z430">
        <f t="shared" si="44"/>
        <v>-0.42035769177029475</v>
      </c>
      <c r="AA430">
        <f t="shared" si="45"/>
        <v>0.11490361695123034</v>
      </c>
      <c r="AB430">
        <f t="shared" si="46"/>
        <v>-0.41644543803269529</v>
      </c>
      <c r="AC430">
        <f t="shared" si="47"/>
        <v>1.7882678132564642E-2</v>
      </c>
      <c r="AD430">
        <f t="shared" si="48"/>
        <v>-1.092566717898561</v>
      </c>
      <c r="AE430">
        <f t="shared" si="49"/>
        <v>0.41347518223636998</v>
      </c>
      <c r="AF430">
        <f>C430/7.157</f>
        <v>-0.33910856504121839</v>
      </c>
      <c r="AG430">
        <f>F430/7.157</f>
        <v>-0.50160681849937128</v>
      </c>
      <c r="AH430">
        <f>I430/7.157</f>
        <v>-0.42909040100600815</v>
      </c>
      <c r="AI430">
        <f>L430/7.157</f>
        <v>-0.40380047505938244</v>
      </c>
      <c r="AJ430">
        <f>O430/7.157</f>
        <v>-0.80019561268688</v>
      </c>
      <c r="AK430">
        <f>R430/7.157</f>
        <v>-1.3849378231102418</v>
      </c>
    </row>
    <row r="431" spans="1:37" x14ac:dyDescent="0.3">
      <c r="A431">
        <f t="shared" si="43"/>
        <v>1.4895833333333333</v>
      </c>
      <c r="B431">
        <v>128700</v>
      </c>
      <c r="C431">
        <v>-2.4239999999999999</v>
      </c>
      <c r="D431" s="21">
        <v>-749.52599999999995</v>
      </c>
      <c r="E431">
        <v>128700</v>
      </c>
      <c r="F431">
        <v>-3.59</v>
      </c>
      <c r="G431" s="21">
        <v>-970.48400000000004</v>
      </c>
      <c r="H431">
        <v>128700</v>
      </c>
      <c r="I431">
        <v>-3.0590000000000002</v>
      </c>
      <c r="J431" s="21">
        <v>-874.08500000000004</v>
      </c>
      <c r="K431">
        <v>128700</v>
      </c>
      <c r="L431">
        <v>-2.88</v>
      </c>
      <c r="M431" s="21">
        <v>-847.81399999999996</v>
      </c>
      <c r="N431">
        <v>128700</v>
      </c>
      <c r="O431">
        <v>-4.2560000000000002</v>
      </c>
      <c r="P431" s="21">
        <v>-782.49300000000005</v>
      </c>
      <c r="Q431">
        <v>128700</v>
      </c>
      <c r="R431">
        <v>-9.9160000000000004</v>
      </c>
      <c r="S431" s="21">
        <v>-1209.136</v>
      </c>
      <c r="T431">
        <f>AVERAGE(C431,F431)</f>
        <v>-3.0069999999999997</v>
      </c>
      <c r="U431">
        <f>STDEV(C431,F431)</f>
        <v>0.82448650686351588</v>
      </c>
      <c r="V431">
        <f>AVERAGE(I431,L431)</f>
        <v>-2.9695</v>
      </c>
      <c r="W431">
        <f>STDEV(I431,L431)</f>
        <v>0.1265721138323922</v>
      </c>
      <c r="X431">
        <f>AVERAGE(O431,R431)</f>
        <v>-7.0860000000000003</v>
      </c>
      <c r="Y431">
        <f>STDEV(O431,R431)</f>
        <v>4.002224381515858</v>
      </c>
      <c r="Z431">
        <f t="shared" si="44"/>
        <v>-0.42014810674863767</v>
      </c>
      <c r="AA431">
        <f t="shared" si="45"/>
        <v>0.1152000149313282</v>
      </c>
      <c r="AB431">
        <f t="shared" si="46"/>
        <v>-0.41490848120720975</v>
      </c>
      <c r="AC431">
        <f t="shared" si="47"/>
        <v>1.7685079479166158E-2</v>
      </c>
      <c r="AD431">
        <f t="shared" si="48"/>
        <v>-0.99007964230822976</v>
      </c>
      <c r="AE431">
        <f t="shared" si="49"/>
        <v>0.55920418911776693</v>
      </c>
      <c r="AF431">
        <f>C431/7.157</f>
        <v>-0.33868939499790413</v>
      </c>
      <c r="AG431">
        <f>F431/7.157</f>
        <v>-0.50160681849937128</v>
      </c>
      <c r="AH431">
        <f>I431/7.157</f>
        <v>-0.4274137208327512</v>
      </c>
      <c r="AI431">
        <f>L431/7.157</f>
        <v>-0.40240324158166829</v>
      </c>
      <c r="AJ431">
        <f>O431/7.157</f>
        <v>-0.59466256811513207</v>
      </c>
      <c r="AK431">
        <f>R431/7.157</f>
        <v>-1.3854967165013274</v>
      </c>
    </row>
    <row r="432" spans="1:37" x14ac:dyDescent="0.3">
      <c r="A432">
        <f t="shared" si="43"/>
        <v>1.4930555555555556</v>
      </c>
      <c r="B432">
        <v>129000</v>
      </c>
      <c r="C432">
        <v>-2.4239999999999999</v>
      </c>
      <c r="D432" s="21">
        <v>-750.25300000000004</v>
      </c>
      <c r="E432">
        <v>129000</v>
      </c>
      <c r="F432">
        <v>-3.577</v>
      </c>
      <c r="G432" s="21">
        <v>-971.55700000000002</v>
      </c>
      <c r="H432">
        <v>129000</v>
      </c>
      <c r="I432">
        <v>-3.0539999999999998</v>
      </c>
      <c r="J432" s="21">
        <v>-875.00099999999998</v>
      </c>
      <c r="K432">
        <v>129000</v>
      </c>
      <c r="L432">
        <v>-2.895</v>
      </c>
      <c r="M432" s="21">
        <v>-848.68299999999999</v>
      </c>
      <c r="N432">
        <v>129000</v>
      </c>
      <c r="O432">
        <v>-6.69</v>
      </c>
      <c r="P432" s="21">
        <v>-784.5</v>
      </c>
      <c r="Q432">
        <v>129000</v>
      </c>
      <c r="R432">
        <v>-10.352</v>
      </c>
      <c r="S432" s="21">
        <v>-1212.242</v>
      </c>
      <c r="T432">
        <f>AVERAGE(C432,F432)</f>
        <v>-3.0004999999999997</v>
      </c>
      <c r="U432">
        <f>STDEV(C432,F432)</f>
        <v>0.81529411870809099</v>
      </c>
      <c r="V432">
        <f>AVERAGE(I432,L432)</f>
        <v>-2.9744999999999999</v>
      </c>
      <c r="W432">
        <f>STDEV(I432,L432)</f>
        <v>0.11242997820866092</v>
      </c>
      <c r="X432">
        <f>AVERAGE(O432,R432)</f>
        <v>-8.5210000000000008</v>
      </c>
      <c r="Y432">
        <f>STDEV(O432,R432)</f>
        <v>2.5894250327051349</v>
      </c>
      <c r="Z432">
        <f t="shared" si="44"/>
        <v>-0.41923990498812347</v>
      </c>
      <c r="AA432">
        <f t="shared" si="45"/>
        <v>0.11391562368423795</v>
      </c>
      <c r="AB432">
        <f t="shared" si="46"/>
        <v>-0.41560709794606676</v>
      </c>
      <c r="AC432">
        <f t="shared" si="47"/>
        <v>1.570909294518107E-2</v>
      </c>
      <c r="AD432">
        <f t="shared" si="48"/>
        <v>-1.1905826463602069</v>
      </c>
      <c r="AE432">
        <f t="shared" si="49"/>
        <v>0.36180313437266104</v>
      </c>
      <c r="AF432">
        <f>C432/7.157</f>
        <v>-0.33868939499790413</v>
      </c>
      <c r="AG432">
        <f>F432/7.157</f>
        <v>-0.49979041497834287</v>
      </c>
      <c r="AH432">
        <f>I432/7.157</f>
        <v>-0.42671510409389407</v>
      </c>
      <c r="AI432">
        <f>L432/7.157</f>
        <v>-0.40449909179823951</v>
      </c>
      <c r="AJ432">
        <f>O432/7.157</f>
        <v>-0.9347491965907504</v>
      </c>
      <c r="AK432">
        <f>R432/7.157</f>
        <v>-1.4464160961296633</v>
      </c>
    </row>
    <row r="433" spans="1:37" x14ac:dyDescent="0.3">
      <c r="A433">
        <f t="shared" si="43"/>
        <v>1.4965277777777777</v>
      </c>
      <c r="B433">
        <v>129300</v>
      </c>
      <c r="C433">
        <v>-2.4140000000000001</v>
      </c>
      <c r="D433" s="21">
        <v>-750.97699999999998</v>
      </c>
      <c r="E433">
        <v>129300</v>
      </c>
      <c r="F433">
        <v>-3.5739999999999998</v>
      </c>
      <c r="G433" s="21">
        <v>-972.62900000000002</v>
      </c>
      <c r="H433">
        <v>129300</v>
      </c>
      <c r="I433">
        <v>-3.0569999999999999</v>
      </c>
      <c r="J433" s="21">
        <v>-875.91800000000001</v>
      </c>
      <c r="K433">
        <v>129300</v>
      </c>
      <c r="L433">
        <v>-2.895</v>
      </c>
      <c r="M433" s="21">
        <v>-849.55100000000004</v>
      </c>
      <c r="N433">
        <v>129300</v>
      </c>
      <c r="O433">
        <v>-5.85</v>
      </c>
      <c r="P433" s="21">
        <v>-786.255</v>
      </c>
      <c r="Q433">
        <v>129300</v>
      </c>
      <c r="R433">
        <v>-10.361000000000001</v>
      </c>
      <c r="S433" s="21">
        <v>-1215.3499999999999</v>
      </c>
      <c r="T433">
        <f>AVERAGE(C433,F433)</f>
        <v>-2.9939999999999998</v>
      </c>
      <c r="U433">
        <f>STDEV(C433,F433)</f>
        <v>0.82024386617639655</v>
      </c>
      <c r="V433">
        <f>AVERAGE(I433,L433)</f>
        <v>-2.976</v>
      </c>
      <c r="W433">
        <f>STDEV(I433,L433)</f>
        <v>0.11455129855222064</v>
      </c>
      <c r="X433">
        <f>AVERAGE(O433,R433)</f>
        <v>-8.1054999999999993</v>
      </c>
      <c r="Y433">
        <f>STDEV(O433,R433)</f>
        <v>3.1897586899325221</v>
      </c>
      <c r="Z433">
        <f t="shared" si="44"/>
        <v>-0.41833170322760932</v>
      </c>
      <c r="AA433">
        <f t="shared" si="45"/>
        <v>0.11460721897113267</v>
      </c>
      <c r="AB433">
        <f t="shared" si="46"/>
        <v>-0.41581668296772389</v>
      </c>
      <c r="AC433">
        <f t="shared" si="47"/>
        <v>1.6005490925278837E-2</v>
      </c>
      <c r="AD433">
        <f t="shared" si="48"/>
        <v>-1.1325275953611846</v>
      </c>
      <c r="AE433">
        <f t="shared" si="49"/>
        <v>0.44568376274032723</v>
      </c>
      <c r="AF433">
        <f>C433/7.157</f>
        <v>-0.33729216152019004</v>
      </c>
      <c r="AG433">
        <f>F433/7.157</f>
        <v>-0.4993712449350286</v>
      </c>
      <c r="AH433">
        <f>I433/7.157</f>
        <v>-0.42713427413720834</v>
      </c>
      <c r="AI433">
        <f>L433/7.157</f>
        <v>-0.40449909179823951</v>
      </c>
      <c r="AJ433">
        <f>O433/7.157</f>
        <v>-0.81738158446276366</v>
      </c>
      <c r="AK433">
        <f>R433/7.157</f>
        <v>-1.4476736062596061</v>
      </c>
    </row>
    <row r="434" spans="1:37" x14ac:dyDescent="0.3">
      <c r="A434">
        <f t="shared" si="43"/>
        <v>1.5</v>
      </c>
      <c r="B434">
        <v>129600</v>
      </c>
      <c r="C434">
        <v>-2.411</v>
      </c>
      <c r="D434" s="21">
        <v>-751.70100000000002</v>
      </c>
      <c r="E434">
        <v>129600</v>
      </c>
      <c r="F434">
        <v>-3.573</v>
      </c>
      <c r="G434" s="21">
        <v>-973.70100000000002</v>
      </c>
      <c r="H434">
        <v>129600</v>
      </c>
      <c r="I434">
        <v>-3.048</v>
      </c>
      <c r="J434" s="21">
        <v>-876.83199999999999</v>
      </c>
      <c r="K434">
        <v>129600</v>
      </c>
      <c r="L434">
        <v>-2.8610000000000002</v>
      </c>
      <c r="M434" s="21">
        <v>-850.40899999999999</v>
      </c>
      <c r="N434">
        <v>129600</v>
      </c>
      <c r="O434">
        <v>-5.8140000000000001</v>
      </c>
      <c r="P434" s="21">
        <v>-787.99900000000002</v>
      </c>
      <c r="Q434">
        <v>129600</v>
      </c>
      <c r="R434">
        <v>-10.513999999999999</v>
      </c>
      <c r="S434" s="21">
        <v>-1218.5050000000001</v>
      </c>
      <c r="T434">
        <f>AVERAGE(C434,F434)</f>
        <v>-2.992</v>
      </c>
      <c r="U434">
        <f>STDEV(C434,F434)</f>
        <v>0.82165807973876714</v>
      </c>
      <c r="V434">
        <f>AVERAGE(I434,L434)</f>
        <v>-2.9545000000000003</v>
      </c>
      <c r="W434">
        <f>STDEV(I434,L434)</f>
        <v>0.13222896808188428</v>
      </c>
      <c r="X434">
        <f>AVERAGE(O434,R434)</f>
        <v>-8.1639999999999997</v>
      </c>
      <c r="Y434">
        <f>STDEV(O434,R434)</f>
        <v>3.3234018715767757</v>
      </c>
      <c r="Z434">
        <f t="shared" si="44"/>
        <v>-0.41805225653206651</v>
      </c>
      <c r="AA434">
        <f t="shared" si="45"/>
        <v>0.11480481762453083</v>
      </c>
      <c r="AB434">
        <f t="shared" si="46"/>
        <v>-0.41281263099063858</v>
      </c>
      <c r="AC434">
        <f t="shared" si="47"/>
        <v>1.8475474092760135E-2</v>
      </c>
      <c r="AD434">
        <f t="shared" si="48"/>
        <v>-1.1407014112058125</v>
      </c>
      <c r="AE434">
        <f t="shared" si="49"/>
        <v>0.46435683548648538</v>
      </c>
      <c r="AF434">
        <f>C434/7.157</f>
        <v>-0.33687299147687577</v>
      </c>
      <c r="AG434">
        <f>F434/7.157</f>
        <v>-0.4992315215872572</v>
      </c>
      <c r="AH434">
        <f>I434/7.157</f>
        <v>-0.4258767640072656</v>
      </c>
      <c r="AI434">
        <f>L434/7.157</f>
        <v>-0.39974849797401146</v>
      </c>
      <c r="AJ434">
        <f>O434/7.157</f>
        <v>-0.81235154394299292</v>
      </c>
      <c r="AK434">
        <f>R434/7.157</f>
        <v>-1.469051278468632</v>
      </c>
    </row>
    <row r="435" spans="1:37" x14ac:dyDescent="0.3">
      <c r="A435">
        <f t="shared" si="43"/>
        <v>1.5034722222222223</v>
      </c>
      <c r="B435">
        <v>129900</v>
      </c>
      <c r="C435">
        <v>-2.4009999999999998</v>
      </c>
      <c r="D435" s="21">
        <v>-752.42100000000005</v>
      </c>
      <c r="E435">
        <v>129900</v>
      </c>
      <c r="F435">
        <v>-3.5739999999999998</v>
      </c>
      <c r="G435" s="21">
        <v>-974.77300000000002</v>
      </c>
      <c r="H435">
        <v>129900</v>
      </c>
      <c r="I435">
        <v>-3.0339999999999998</v>
      </c>
      <c r="J435" s="21">
        <v>-877.74300000000005</v>
      </c>
      <c r="K435">
        <v>129900</v>
      </c>
      <c r="L435">
        <v>-2.835</v>
      </c>
      <c r="M435" s="21">
        <v>-851.26</v>
      </c>
      <c r="N435">
        <v>129900</v>
      </c>
      <c r="O435">
        <v>-7.5990000000000002</v>
      </c>
      <c r="P435" s="21">
        <v>-790.279</v>
      </c>
      <c r="Q435">
        <v>129900</v>
      </c>
      <c r="R435">
        <v>-10.497999999999999</v>
      </c>
      <c r="S435" s="21">
        <v>-1221.654</v>
      </c>
      <c r="T435">
        <f>AVERAGE(C435,F435)</f>
        <v>-2.9874999999999998</v>
      </c>
      <c r="U435">
        <f>STDEV(C435,F435)</f>
        <v>0.82943625433182</v>
      </c>
      <c r="V435">
        <f>AVERAGE(I435,L435)</f>
        <v>-2.9344999999999999</v>
      </c>
      <c r="W435">
        <f>STDEV(I435,L435)</f>
        <v>0.14071424945612285</v>
      </c>
      <c r="X435">
        <f>AVERAGE(O435,R435)</f>
        <v>-9.0485000000000007</v>
      </c>
      <c r="Y435">
        <f>STDEV(O435,R435)</f>
        <v>2.0499025586597943</v>
      </c>
      <c r="Z435">
        <f t="shared" si="44"/>
        <v>-0.41742350146709511</v>
      </c>
      <c r="AA435">
        <f t="shared" si="45"/>
        <v>0.11589161021822272</v>
      </c>
      <c r="AB435">
        <f t="shared" si="46"/>
        <v>-0.41001816403521024</v>
      </c>
      <c r="AC435">
        <f t="shared" si="47"/>
        <v>1.9661066013151159E-2</v>
      </c>
      <c r="AD435">
        <f t="shared" si="48"/>
        <v>-1.2642867123096271</v>
      </c>
      <c r="AE435">
        <f t="shared" si="49"/>
        <v>0.28641924810113095</v>
      </c>
      <c r="AF435">
        <f>C435/7.157</f>
        <v>-0.33547575799916163</v>
      </c>
      <c r="AG435">
        <f>F435/7.157</f>
        <v>-0.4993712449350286</v>
      </c>
      <c r="AH435">
        <f>I435/7.157</f>
        <v>-0.42392063713846578</v>
      </c>
      <c r="AI435">
        <f>L435/7.157</f>
        <v>-0.3961156909319547</v>
      </c>
      <c r="AJ435">
        <f>O435/7.157</f>
        <v>-1.0617577197149644</v>
      </c>
      <c r="AK435">
        <f>R435/7.157</f>
        <v>-1.4668157049042894</v>
      </c>
    </row>
    <row r="436" spans="1:37" x14ac:dyDescent="0.3">
      <c r="A436">
        <f t="shared" si="43"/>
        <v>1.5069444444444444</v>
      </c>
      <c r="B436">
        <v>130200</v>
      </c>
      <c r="C436">
        <v>-2.3959999999999999</v>
      </c>
      <c r="D436" s="21">
        <v>-753.14</v>
      </c>
      <c r="E436">
        <v>130200</v>
      </c>
      <c r="F436">
        <v>-3.57</v>
      </c>
      <c r="G436" s="21">
        <v>-975.84400000000005</v>
      </c>
      <c r="H436">
        <v>130200</v>
      </c>
      <c r="I436">
        <v>-3.02</v>
      </c>
      <c r="J436" s="21">
        <v>-878.649</v>
      </c>
      <c r="K436">
        <v>130200</v>
      </c>
      <c r="L436">
        <v>-2.827</v>
      </c>
      <c r="M436" s="21">
        <v>-852.10799999999995</v>
      </c>
      <c r="N436">
        <v>130200</v>
      </c>
      <c r="O436">
        <v>-6.8920000000000003</v>
      </c>
      <c r="P436" s="21">
        <v>-792.346</v>
      </c>
      <c r="Q436">
        <v>130200</v>
      </c>
      <c r="R436">
        <v>-9.7780000000000005</v>
      </c>
      <c r="S436" s="21">
        <v>-1224.587</v>
      </c>
      <c r="T436">
        <f>AVERAGE(C436,F436)</f>
        <v>-2.9829999999999997</v>
      </c>
      <c r="U436">
        <f>STDEV(C436,F436)</f>
        <v>0.83014336111300879</v>
      </c>
      <c r="V436">
        <f>AVERAGE(I436,L436)</f>
        <v>-2.9234999999999998</v>
      </c>
      <c r="W436">
        <f>STDEV(I436,L436)</f>
        <v>0.13647160876900372</v>
      </c>
      <c r="X436">
        <f>AVERAGE(O436,R436)</f>
        <v>-8.3350000000000009</v>
      </c>
      <c r="Y436">
        <f>STDEV(O436,R436)</f>
        <v>2.0407101705043713</v>
      </c>
      <c r="Z436">
        <f t="shared" si="44"/>
        <v>-0.41679474640212372</v>
      </c>
      <c r="AA436">
        <f t="shared" si="45"/>
        <v>0.11599040954492229</v>
      </c>
      <c r="AB436">
        <f t="shared" si="46"/>
        <v>-0.40848120720972469</v>
      </c>
      <c r="AC436">
        <f t="shared" si="47"/>
        <v>1.9068270052955669E-2</v>
      </c>
      <c r="AD436">
        <f t="shared" si="48"/>
        <v>-1.1645941036747243</v>
      </c>
      <c r="AE436">
        <f t="shared" si="49"/>
        <v>0.285134856854041</v>
      </c>
      <c r="AF436">
        <f>C436/7.157</f>
        <v>-0.33477714126030456</v>
      </c>
      <c r="AG436">
        <f>F436/7.157</f>
        <v>-0.49881235154394299</v>
      </c>
      <c r="AH436">
        <f>I436/7.157</f>
        <v>-0.42196451026966608</v>
      </c>
      <c r="AI436">
        <f>L436/7.157</f>
        <v>-0.39499790414978342</v>
      </c>
      <c r="AJ436">
        <f>O436/7.157</f>
        <v>-0.96297331284057575</v>
      </c>
      <c r="AK436">
        <f>R436/7.157</f>
        <v>-1.3662148945088726</v>
      </c>
    </row>
    <row r="437" spans="1:37" x14ac:dyDescent="0.3">
      <c r="A437">
        <f t="shared" si="43"/>
        <v>1.5104166666666667</v>
      </c>
      <c r="B437">
        <v>130500</v>
      </c>
      <c r="C437">
        <v>-2.407</v>
      </c>
      <c r="D437" s="21">
        <v>-753.86199999999997</v>
      </c>
      <c r="E437">
        <v>130500</v>
      </c>
      <c r="F437">
        <v>-3.5609999999999999</v>
      </c>
      <c r="G437" s="21">
        <v>-976.91200000000003</v>
      </c>
      <c r="H437">
        <v>130500</v>
      </c>
      <c r="I437">
        <v>-3.0139999999999998</v>
      </c>
      <c r="J437" s="21">
        <v>-879.553</v>
      </c>
      <c r="K437">
        <v>130500</v>
      </c>
      <c r="L437">
        <v>-2.8370000000000002</v>
      </c>
      <c r="M437" s="21">
        <v>-852.95899999999995</v>
      </c>
      <c r="N437">
        <v>130500</v>
      </c>
      <c r="O437">
        <v>-7.6139999999999999</v>
      </c>
      <c r="P437" s="21">
        <v>-794.63099999999997</v>
      </c>
      <c r="Q437">
        <v>130500</v>
      </c>
      <c r="R437">
        <v>-10.028</v>
      </c>
      <c r="S437" s="21">
        <v>-1227.596</v>
      </c>
      <c r="T437">
        <f>AVERAGE(C437,F437)</f>
        <v>-2.984</v>
      </c>
      <c r="U437">
        <f>STDEV(C437,F437)</f>
        <v>0.81600122548927589</v>
      </c>
      <c r="V437">
        <f>AVERAGE(I437,L437)</f>
        <v>-2.9255</v>
      </c>
      <c r="W437">
        <f>STDEV(I437,L437)</f>
        <v>0.12515790027001863</v>
      </c>
      <c r="X437">
        <f>AVERAGE(O437,R437)</f>
        <v>-8.8209999999999997</v>
      </c>
      <c r="Y437">
        <f>STDEV(O437,R437)</f>
        <v>1.7069557697843289</v>
      </c>
      <c r="Z437">
        <f t="shared" si="44"/>
        <v>-0.41693446974989523</v>
      </c>
      <c r="AA437">
        <f t="shared" si="45"/>
        <v>0.11401442301093696</v>
      </c>
      <c r="AB437">
        <f t="shared" si="46"/>
        <v>-0.40876065390526756</v>
      </c>
      <c r="AC437">
        <f t="shared" si="47"/>
        <v>1.7487480825767589E-2</v>
      </c>
      <c r="AD437">
        <f t="shared" si="48"/>
        <v>-1.2324996506916306</v>
      </c>
      <c r="AE437">
        <f t="shared" si="49"/>
        <v>0.23850157465199509</v>
      </c>
      <c r="AF437">
        <f>C437/7.157</f>
        <v>-0.33631409808579016</v>
      </c>
      <c r="AG437">
        <f>F437/7.157</f>
        <v>-0.49755484141400025</v>
      </c>
      <c r="AH437">
        <f>I437/7.157</f>
        <v>-0.42112617018303755</v>
      </c>
      <c r="AI437">
        <f>L437/7.157</f>
        <v>-0.39639513762749756</v>
      </c>
      <c r="AJ437">
        <f>O437/7.157</f>
        <v>-1.0638535699315355</v>
      </c>
      <c r="AK437">
        <f>R437/7.157</f>
        <v>-1.4011457314517257</v>
      </c>
    </row>
    <row r="438" spans="1:37" x14ac:dyDescent="0.3">
      <c r="A438">
        <f t="shared" si="43"/>
        <v>1.5138888888888888</v>
      </c>
      <c r="B438">
        <v>130800</v>
      </c>
      <c r="C438">
        <v>-2.4039999999999999</v>
      </c>
      <c r="D438" s="21">
        <v>-754.58299999999997</v>
      </c>
      <c r="E438">
        <v>130800</v>
      </c>
      <c r="F438">
        <v>-3.5590000000000002</v>
      </c>
      <c r="G438" s="21">
        <v>-977.98</v>
      </c>
      <c r="H438">
        <v>130800</v>
      </c>
      <c r="I438">
        <v>-3.0339999999999998</v>
      </c>
      <c r="J438" s="21">
        <v>-880.46299999999997</v>
      </c>
      <c r="K438">
        <v>130800</v>
      </c>
      <c r="L438">
        <v>-2.8519999999999999</v>
      </c>
      <c r="M438" s="21">
        <v>-853.81500000000005</v>
      </c>
      <c r="N438">
        <v>130800</v>
      </c>
      <c r="O438">
        <v>-5.8869999999999996</v>
      </c>
      <c r="P438" s="21">
        <v>-796.39700000000005</v>
      </c>
      <c r="Q438">
        <v>130800</v>
      </c>
      <c r="R438">
        <v>-10.952999999999999</v>
      </c>
      <c r="S438" s="21">
        <v>-1230.8820000000001</v>
      </c>
      <c r="T438">
        <f>AVERAGE(C438,F438)</f>
        <v>-2.9815</v>
      </c>
      <c r="U438">
        <f>STDEV(C438,F438)</f>
        <v>0.81670833227046358</v>
      </c>
      <c r="V438">
        <f>AVERAGE(I438,L438)</f>
        <v>-2.9429999999999996</v>
      </c>
      <c r="W438">
        <f>STDEV(I438,L438)</f>
        <v>0.12869343417595161</v>
      </c>
      <c r="X438">
        <f>AVERAGE(O438,R438)</f>
        <v>-8.42</v>
      </c>
      <c r="Y438">
        <f>STDEV(O438,R438)</f>
        <v>3.5822029534910498</v>
      </c>
      <c r="Z438">
        <f t="shared" si="44"/>
        <v>-0.4165851613804667</v>
      </c>
      <c r="AA438">
        <f t="shared" si="45"/>
        <v>0.11411322233763638</v>
      </c>
      <c r="AB438">
        <f t="shared" si="46"/>
        <v>-0.41120581249126725</v>
      </c>
      <c r="AC438">
        <f t="shared" si="47"/>
        <v>1.7981477459263883E-2</v>
      </c>
      <c r="AD438">
        <f t="shared" si="48"/>
        <v>-1.1764705882352942</v>
      </c>
      <c r="AE438">
        <f t="shared" si="49"/>
        <v>0.50051738905841137</v>
      </c>
      <c r="AF438">
        <f>C438/7.157</f>
        <v>-0.33589492804247589</v>
      </c>
      <c r="AG438">
        <f>F438/7.157</f>
        <v>-0.4972753947184575</v>
      </c>
      <c r="AH438">
        <f>I438/7.157</f>
        <v>-0.42392063713846578</v>
      </c>
      <c r="AI438">
        <f>L438/7.157</f>
        <v>-0.39849098784406872</v>
      </c>
      <c r="AJ438">
        <f>O438/7.157</f>
        <v>-0.82255134833030596</v>
      </c>
      <c r="AK438">
        <f>R438/7.157</f>
        <v>-1.5303898281402821</v>
      </c>
    </row>
    <row r="439" spans="1:37" x14ac:dyDescent="0.3">
      <c r="A439">
        <f t="shared" si="43"/>
        <v>1.5173611111111112</v>
      </c>
      <c r="B439">
        <v>131100</v>
      </c>
      <c r="C439">
        <v>-2.4009999999999998</v>
      </c>
      <c r="D439" s="21">
        <v>-755.303</v>
      </c>
      <c r="E439">
        <v>131100</v>
      </c>
      <c r="F439">
        <v>-3.5609999999999999</v>
      </c>
      <c r="G439" s="21">
        <v>-979.048</v>
      </c>
      <c r="H439">
        <v>131100</v>
      </c>
      <c r="I439">
        <v>-3.0449999999999999</v>
      </c>
      <c r="J439" s="21">
        <v>-881.37699999999995</v>
      </c>
      <c r="K439">
        <v>131100</v>
      </c>
      <c r="L439">
        <v>-2.8149999999999999</v>
      </c>
      <c r="M439" s="21">
        <v>-854.65899999999999</v>
      </c>
      <c r="N439">
        <v>131100</v>
      </c>
      <c r="O439">
        <v>-6.2069999999999999</v>
      </c>
      <c r="P439" s="21">
        <v>-798.25900000000001</v>
      </c>
      <c r="Q439">
        <v>131100</v>
      </c>
      <c r="R439">
        <v>-9.16</v>
      </c>
      <c r="S439" s="21">
        <v>-1233.6300000000001</v>
      </c>
      <c r="T439">
        <f>AVERAGE(C439,F439)</f>
        <v>-2.9809999999999999</v>
      </c>
      <c r="U439">
        <f>STDEV(C439,F439)</f>
        <v>0.82024386617639655</v>
      </c>
      <c r="V439">
        <f>AVERAGE(I439,L439)</f>
        <v>-2.9299999999999997</v>
      </c>
      <c r="W439">
        <f>STDEV(I439,L439)</f>
        <v>0.16263455967290591</v>
      </c>
      <c r="X439">
        <f>AVERAGE(O439,R439)</f>
        <v>-7.6835000000000004</v>
      </c>
      <c r="Y439">
        <f>STDEV(O439,R439)</f>
        <v>2.0880863248438728</v>
      </c>
      <c r="Z439">
        <f t="shared" si="44"/>
        <v>-0.41651529970658097</v>
      </c>
      <c r="AA439">
        <f t="shared" si="45"/>
        <v>0.11460721897113267</v>
      </c>
      <c r="AB439">
        <f t="shared" si="46"/>
        <v>-0.4093894089702389</v>
      </c>
      <c r="AC439">
        <f t="shared" si="47"/>
        <v>2.2723845140827988E-2</v>
      </c>
      <c r="AD439">
        <f t="shared" si="48"/>
        <v>-1.0735643426016488</v>
      </c>
      <c r="AE439">
        <f t="shared" si="49"/>
        <v>0.29175441174289124</v>
      </c>
      <c r="AF439">
        <f>C439/7.157</f>
        <v>-0.33547575799916163</v>
      </c>
      <c r="AG439">
        <f>F439/7.157</f>
        <v>-0.49755484141400025</v>
      </c>
      <c r="AH439">
        <f>I439/7.157</f>
        <v>-0.42545759396395139</v>
      </c>
      <c r="AI439">
        <f>L439/7.157</f>
        <v>-0.39332122397652647</v>
      </c>
      <c r="AJ439">
        <f>O439/7.157</f>
        <v>-0.86726281961715801</v>
      </c>
      <c r="AK439">
        <f>R439/7.157</f>
        <v>-1.2798658655861395</v>
      </c>
    </row>
    <row r="440" spans="1:37" x14ac:dyDescent="0.3">
      <c r="A440">
        <f t="shared" si="43"/>
        <v>1.5208333333333333</v>
      </c>
      <c r="B440">
        <v>131400</v>
      </c>
      <c r="C440">
        <v>-2.3940000000000001</v>
      </c>
      <c r="D440" s="21">
        <v>-756.02099999999996</v>
      </c>
      <c r="E440">
        <v>131400</v>
      </c>
      <c r="F440">
        <v>-3.5510000000000002</v>
      </c>
      <c r="G440" s="21">
        <v>-980.11400000000003</v>
      </c>
      <c r="H440">
        <v>131400</v>
      </c>
      <c r="I440">
        <v>-3.0390000000000001</v>
      </c>
      <c r="J440" s="21">
        <v>-882.28800000000001</v>
      </c>
      <c r="K440">
        <v>131400</v>
      </c>
      <c r="L440">
        <v>-2.7839999999999998</v>
      </c>
      <c r="M440" s="21">
        <v>-855.495</v>
      </c>
      <c r="N440">
        <v>131400</v>
      </c>
      <c r="O440">
        <v>-7.9779999999999998</v>
      </c>
      <c r="P440" s="21">
        <v>-800.65200000000004</v>
      </c>
      <c r="Q440">
        <v>131400</v>
      </c>
      <c r="R440">
        <v>-10.651</v>
      </c>
      <c r="S440" s="21">
        <v>-1236.825</v>
      </c>
      <c r="T440">
        <f>AVERAGE(C440,F440)</f>
        <v>-2.9725000000000001</v>
      </c>
      <c r="U440">
        <f>STDEV(C440,F440)</f>
        <v>0.8181225458328345</v>
      </c>
      <c r="V440">
        <f>AVERAGE(I440,L440)</f>
        <v>-2.9115000000000002</v>
      </c>
      <c r="W440">
        <f>STDEV(I440,L440)</f>
        <v>0.18031222920256984</v>
      </c>
      <c r="X440">
        <f>AVERAGE(O440,R440)</f>
        <v>-9.3144999999999989</v>
      </c>
      <c r="Y440">
        <f>STDEV(O440,R440)</f>
        <v>1.8900964261116553</v>
      </c>
      <c r="Z440">
        <f t="shared" si="44"/>
        <v>-0.41532765125052395</v>
      </c>
      <c r="AA440">
        <f t="shared" si="45"/>
        <v>0.11431082099103458</v>
      </c>
      <c r="AB440">
        <f t="shared" si="46"/>
        <v>-0.4068045270364678</v>
      </c>
      <c r="AC440">
        <f t="shared" si="47"/>
        <v>2.5193828308309324E-2</v>
      </c>
      <c r="AD440">
        <f t="shared" si="48"/>
        <v>-1.3014531228168225</v>
      </c>
      <c r="AE440">
        <f t="shared" si="49"/>
        <v>0.26409060026710285</v>
      </c>
      <c r="AF440">
        <f>C440/7.157</f>
        <v>-0.3344976945647618</v>
      </c>
      <c r="AG440">
        <f>F440/7.157</f>
        <v>-0.49615760793628616</v>
      </c>
      <c r="AH440">
        <f>I440/7.157</f>
        <v>-0.42461925387732291</v>
      </c>
      <c r="AI440">
        <f>L440/7.157</f>
        <v>-0.38898980019561263</v>
      </c>
      <c r="AJ440">
        <f>O440/7.157</f>
        <v>-1.1147128685203298</v>
      </c>
      <c r="AK440">
        <f>R440/7.157</f>
        <v>-1.4881933771133156</v>
      </c>
    </row>
    <row r="441" spans="1:37" x14ac:dyDescent="0.3">
      <c r="A441">
        <f t="shared" si="43"/>
        <v>1.5243055555555556</v>
      </c>
      <c r="B441">
        <v>131700</v>
      </c>
      <c r="C441">
        <v>-2.391</v>
      </c>
      <c r="D441" s="21">
        <v>-756.73900000000003</v>
      </c>
      <c r="E441">
        <v>131700</v>
      </c>
      <c r="F441">
        <v>-3.5470000000000002</v>
      </c>
      <c r="G441" s="21">
        <v>-981.178</v>
      </c>
      <c r="H441">
        <v>131700</v>
      </c>
      <c r="I441">
        <v>-3.0249999999999999</v>
      </c>
      <c r="J441" s="21">
        <v>-883.19600000000003</v>
      </c>
      <c r="K441">
        <v>131700</v>
      </c>
      <c r="L441">
        <v>-2.8029999999999999</v>
      </c>
      <c r="M441" s="21">
        <v>-856.33600000000001</v>
      </c>
      <c r="N441">
        <v>131700</v>
      </c>
      <c r="O441">
        <v>-5.8929999999999998</v>
      </c>
      <c r="P441" s="21">
        <v>-802.42</v>
      </c>
      <c r="Q441">
        <v>131700</v>
      </c>
      <c r="R441">
        <v>-10.791</v>
      </c>
      <c r="S441" s="21">
        <v>-1240.0619999999999</v>
      </c>
      <c r="T441">
        <f>AVERAGE(C441,F441)</f>
        <v>-2.9690000000000003</v>
      </c>
      <c r="U441">
        <f>STDEV(C441,F441)</f>
        <v>0.8174154390516476</v>
      </c>
      <c r="V441">
        <f>AVERAGE(I441,L441)</f>
        <v>-2.9139999999999997</v>
      </c>
      <c r="W441">
        <f>STDEV(I441,L441)</f>
        <v>0.15697770542341355</v>
      </c>
      <c r="X441">
        <f>AVERAGE(O441,R441)</f>
        <v>-8.3420000000000005</v>
      </c>
      <c r="Y441">
        <f>STDEV(O441,R441)</f>
        <v>3.4634090142517109</v>
      </c>
      <c r="Z441">
        <f t="shared" si="44"/>
        <v>-0.41483861953332407</v>
      </c>
      <c r="AA441">
        <f t="shared" si="45"/>
        <v>0.11421202166433528</v>
      </c>
      <c r="AB441">
        <f t="shared" si="46"/>
        <v>-0.40715383540589628</v>
      </c>
      <c r="AC441">
        <f t="shared" si="47"/>
        <v>2.1933450527233972E-2</v>
      </c>
      <c r="AD441">
        <f t="shared" si="48"/>
        <v>-1.1655721671091239</v>
      </c>
      <c r="AE441">
        <f t="shared" si="49"/>
        <v>0.4839191021729371</v>
      </c>
      <c r="AF441">
        <f>C441/7.157</f>
        <v>-0.33407852452144754</v>
      </c>
      <c r="AG441">
        <f>F441/7.157</f>
        <v>-0.49559871454520055</v>
      </c>
      <c r="AH441">
        <f>I441/7.157</f>
        <v>-0.4226631270085231</v>
      </c>
      <c r="AI441">
        <f>L441/7.157</f>
        <v>-0.39164454380326952</v>
      </c>
      <c r="AJ441">
        <f>O441/7.157</f>
        <v>-0.82338968841693438</v>
      </c>
      <c r="AK441">
        <f>R441/7.157</f>
        <v>-1.5077546458013134</v>
      </c>
    </row>
    <row r="442" spans="1:37" x14ac:dyDescent="0.3">
      <c r="A442">
        <f t="shared" si="43"/>
        <v>1.5277777777777777</v>
      </c>
      <c r="B442">
        <v>132000</v>
      </c>
      <c r="C442">
        <v>-2.39</v>
      </c>
      <c r="D442" s="21">
        <v>-757.45600000000002</v>
      </c>
      <c r="E442">
        <v>132000</v>
      </c>
      <c r="F442">
        <v>-3.5449999999999999</v>
      </c>
      <c r="G442" s="21">
        <v>-982.24099999999999</v>
      </c>
      <c r="H442">
        <v>132000</v>
      </c>
      <c r="I442">
        <v>-3.0110000000000001</v>
      </c>
      <c r="J442" s="21">
        <v>-884.09900000000005</v>
      </c>
      <c r="K442">
        <v>132000</v>
      </c>
      <c r="L442">
        <v>-2.8109999999999999</v>
      </c>
      <c r="M442" s="21">
        <v>-857.17899999999997</v>
      </c>
      <c r="N442">
        <v>132000</v>
      </c>
      <c r="O442">
        <v>-4.79</v>
      </c>
      <c r="P442" s="21">
        <v>-803.85699999999997</v>
      </c>
      <c r="Q442">
        <v>132000</v>
      </c>
      <c r="R442">
        <v>-9.0760000000000005</v>
      </c>
      <c r="S442" s="21">
        <v>-1242.7850000000001</v>
      </c>
      <c r="T442">
        <f>AVERAGE(C442,F442)</f>
        <v>-2.9675000000000002</v>
      </c>
      <c r="U442">
        <f>STDEV(C442,F442)</f>
        <v>0.81670833227046147</v>
      </c>
      <c r="V442">
        <f>AVERAGE(I442,L442)</f>
        <v>-2.911</v>
      </c>
      <c r="W442">
        <f>STDEV(I442,L442)</f>
        <v>0.14142135623730964</v>
      </c>
      <c r="X442">
        <f>AVERAGE(O442,R442)</f>
        <v>-6.9329999999999998</v>
      </c>
      <c r="Y442">
        <f>STDEV(O442,R442)</f>
        <v>3.0306596641655457</v>
      </c>
      <c r="Z442">
        <f t="shared" si="44"/>
        <v>-0.41462903451166694</v>
      </c>
      <c r="AA442">
        <f t="shared" si="45"/>
        <v>0.11411322233763609</v>
      </c>
      <c r="AB442">
        <f t="shared" si="46"/>
        <v>-0.40673466536258207</v>
      </c>
      <c r="AC442">
        <f t="shared" si="47"/>
        <v>1.9759865339850444E-2</v>
      </c>
      <c r="AD442">
        <f t="shared" si="48"/>
        <v>-0.96870197009920356</v>
      </c>
      <c r="AE442">
        <f t="shared" si="49"/>
        <v>0.42345391423299505</v>
      </c>
      <c r="AF442">
        <f>C442/7.157</f>
        <v>-0.33393880117367614</v>
      </c>
      <c r="AG442">
        <f>F442/7.157</f>
        <v>-0.49531926784965769</v>
      </c>
      <c r="AH442">
        <f>I442/7.157</f>
        <v>-0.42070700013972334</v>
      </c>
      <c r="AI442">
        <f>L442/7.157</f>
        <v>-0.3927623305854408</v>
      </c>
      <c r="AJ442">
        <f>O442/7.157</f>
        <v>-0.66927483582506642</v>
      </c>
      <c r="AK442">
        <f>R442/7.157</f>
        <v>-1.2681291043733409</v>
      </c>
    </row>
    <row r="443" spans="1:37" x14ac:dyDescent="0.3">
      <c r="A443">
        <f t="shared" si="43"/>
        <v>1.53125</v>
      </c>
      <c r="B443">
        <v>132300</v>
      </c>
      <c r="C443">
        <v>-2.3959999999999999</v>
      </c>
      <c r="D443" s="21">
        <v>-758.17399999999998</v>
      </c>
      <c r="E443">
        <v>132300</v>
      </c>
      <c r="F443">
        <v>-3.55</v>
      </c>
      <c r="G443" s="21">
        <v>-983.30600000000004</v>
      </c>
      <c r="H443">
        <v>132300</v>
      </c>
      <c r="I443">
        <v>-3.016</v>
      </c>
      <c r="J443" s="21">
        <v>-885.00400000000002</v>
      </c>
      <c r="K443">
        <v>132300</v>
      </c>
      <c r="L443">
        <v>-2.8170000000000002</v>
      </c>
      <c r="M443" s="21">
        <v>-858.024</v>
      </c>
      <c r="N443">
        <v>132300</v>
      </c>
      <c r="O443">
        <v>-7.6139999999999999</v>
      </c>
      <c r="P443" s="21">
        <v>-806.14099999999996</v>
      </c>
      <c r="Q443">
        <v>132300</v>
      </c>
      <c r="R443">
        <v>-9.0250000000000004</v>
      </c>
      <c r="S443" s="21">
        <v>-1245.4929999999999</v>
      </c>
      <c r="T443">
        <f>AVERAGE(C443,F443)</f>
        <v>-2.9729999999999999</v>
      </c>
      <c r="U443">
        <f>STDEV(C443,F443)</f>
        <v>0.81600122548927589</v>
      </c>
      <c r="V443">
        <f>AVERAGE(I443,L443)</f>
        <v>-2.9165000000000001</v>
      </c>
      <c r="W443">
        <f>STDEV(I443,L443)</f>
        <v>0.14071424945612285</v>
      </c>
      <c r="X443">
        <f>AVERAGE(O443,R443)</f>
        <v>-8.3194999999999997</v>
      </c>
      <c r="Y443">
        <f>STDEV(O443,R443)</f>
        <v>0.99772766825421888</v>
      </c>
      <c r="Z443">
        <f t="shared" si="44"/>
        <v>-0.41539751292440963</v>
      </c>
      <c r="AA443">
        <f t="shared" si="45"/>
        <v>0.11401442301093696</v>
      </c>
      <c r="AB443">
        <f t="shared" si="46"/>
        <v>-0.40750314377532487</v>
      </c>
      <c r="AC443">
        <f t="shared" si="47"/>
        <v>1.9661066013151159E-2</v>
      </c>
      <c r="AD443">
        <f t="shared" si="48"/>
        <v>-1.162428391784267</v>
      </c>
      <c r="AE443">
        <f t="shared" si="49"/>
        <v>0.1394058499726448</v>
      </c>
      <c r="AF443">
        <f>C443/7.157</f>
        <v>-0.33477714126030456</v>
      </c>
      <c r="AG443">
        <f>F443/7.157</f>
        <v>-0.4960178845885147</v>
      </c>
      <c r="AH443">
        <f>I443/7.157</f>
        <v>-0.42140561687858041</v>
      </c>
      <c r="AI443">
        <f>L443/7.157</f>
        <v>-0.39360067067206933</v>
      </c>
      <c r="AJ443">
        <f>O443/7.157</f>
        <v>-1.0638535699315355</v>
      </c>
      <c r="AK443">
        <f>R443/7.157</f>
        <v>-1.2610032136369989</v>
      </c>
    </row>
    <row r="444" spans="1:37" x14ac:dyDescent="0.3">
      <c r="A444">
        <f t="shared" si="43"/>
        <v>1.5347222222222223</v>
      </c>
      <c r="B444">
        <v>132600</v>
      </c>
      <c r="C444">
        <v>-2.391</v>
      </c>
      <c r="D444" s="21">
        <v>-758.89200000000005</v>
      </c>
      <c r="E444">
        <v>132600</v>
      </c>
      <c r="F444">
        <v>-3.5569999999999999</v>
      </c>
      <c r="G444" s="21">
        <v>-984.37300000000005</v>
      </c>
      <c r="H444">
        <v>132600</v>
      </c>
      <c r="I444">
        <v>-3.008</v>
      </c>
      <c r="J444" s="21">
        <v>-885.90599999999995</v>
      </c>
      <c r="K444">
        <v>132600</v>
      </c>
      <c r="L444">
        <v>-2.798</v>
      </c>
      <c r="M444" s="21">
        <v>-858.86300000000006</v>
      </c>
      <c r="N444">
        <v>132600</v>
      </c>
      <c r="O444">
        <v>-5.26</v>
      </c>
      <c r="P444" s="21">
        <v>-807.71900000000005</v>
      </c>
      <c r="Q444">
        <v>132600</v>
      </c>
      <c r="R444">
        <v>-10.545</v>
      </c>
      <c r="S444" s="21">
        <v>-1248.6559999999999</v>
      </c>
      <c r="T444">
        <f>AVERAGE(C444,F444)</f>
        <v>-2.9740000000000002</v>
      </c>
      <c r="U444">
        <f>STDEV(C444,F444)</f>
        <v>0.82448650686351155</v>
      </c>
      <c r="V444">
        <f>AVERAGE(I444,L444)</f>
        <v>-2.903</v>
      </c>
      <c r="W444">
        <f>STDEV(I444,L444)</f>
        <v>0.14849242404917495</v>
      </c>
      <c r="X444">
        <f>AVERAGE(O444,R444)</f>
        <v>-7.9024999999999999</v>
      </c>
      <c r="Y444">
        <f>STDEV(O444,R444)</f>
        <v>3.7370593385709028</v>
      </c>
      <c r="Z444">
        <f t="shared" si="44"/>
        <v>-0.41553723627218109</v>
      </c>
      <c r="AA444">
        <f t="shared" si="45"/>
        <v>0.11520001493132759</v>
      </c>
      <c r="AB444">
        <f t="shared" si="46"/>
        <v>-0.40561687858041079</v>
      </c>
      <c r="AC444">
        <f t="shared" si="47"/>
        <v>2.0747858606842945E-2</v>
      </c>
      <c r="AD444">
        <f t="shared" si="48"/>
        <v>-1.1041637557635882</v>
      </c>
      <c r="AE444">
        <f t="shared" si="49"/>
        <v>0.52215444160554736</v>
      </c>
      <c r="AF444">
        <f>C444/7.157</f>
        <v>-0.33407852452144754</v>
      </c>
      <c r="AG444">
        <f>F444/7.157</f>
        <v>-0.49699594802291464</v>
      </c>
      <c r="AH444">
        <f>I444/7.157</f>
        <v>-0.42028783009640913</v>
      </c>
      <c r="AI444">
        <f>L444/7.157</f>
        <v>-0.39094592706441245</v>
      </c>
      <c r="AJ444">
        <f>O444/7.157</f>
        <v>-0.73494480927763028</v>
      </c>
      <c r="AK444">
        <f>R444/7.157</f>
        <v>-1.4733827022495458</v>
      </c>
    </row>
    <row r="445" spans="1:37" x14ac:dyDescent="0.3">
      <c r="A445">
        <f t="shared" si="43"/>
        <v>1.5381944444444444</v>
      </c>
      <c r="B445">
        <v>132900</v>
      </c>
      <c r="C445">
        <v>-2.3809999999999998</v>
      </c>
      <c r="D445" s="21">
        <v>-759.60599999999999</v>
      </c>
      <c r="E445">
        <v>132900</v>
      </c>
      <c r="F445">
        <v>-3.5419999999999998</v>
      </c>
      <c r="G445" s="21">
        <v>-985.43600000000004</v>
      </c>
      <c r="H445">
        <v>132900</v>
      </c>
      <c r="I445">
        <v>-2.9990000000000001</v>
      </c>
      <c r="J445" s="21">
        <v>-886.80600000000004</v>
      </c>
      <c r="K445">
        <v>132900</v>
      </c>
      <c r="L445">
        <v>-2.7879999999999998</v>
      </c>
      <c r="M445" s="21">
        <v>-859.69899999999996</v>
      </c>
      <c r="N445">
        <v>132900</v>
      </c>
      <c r="O445">
        <v>-6.69</v>
      </c>
      <c r="P445" s="21">
        <v>-809.726</v>
      </c>
      <c r="Q445">
        <v>132900</v>
      </c>
      <c r="R445">
        <v>-10.444000000000001</v>
      </c>
      <c r="S445" s="21">
        <v>-1251.789</v>
      </c>
      <c r="T445">
        <f>AVERAGE(C445,F445)</f>
        <v>-2.9615</v>
      </c>
      <c r="U445">
        <f>STDEV(C445,F445)</f>
        <v>0.82095097295757935</v>
      </c>
      <c r="V445">
        <f>AVERAGE(I445,L445)</f>
        <v>-2.8935</v>
      </c>
      <c r="W445">
        <f>STDEV(I445,L445)</f>
        <v>0.14919953083036172</v>
      </c>
      <c r="X445">
        <f>AVERAGE(O445,R445)</f>
        <v>-8.5670000000000002</v>
      </c>
      <c r="Y445">
        <f>STDEV(O445,R445)</f>
        <v>2.6544788565743036</v>
      </c>
      <c r="Z445">
        <f t="shared" si="44"/>
        <v>-0.41379069442503841</v>
      </c>
      <c r="AA445">
        <f t="shared" si="45"/>
        <v>0.11470601829783141</v>
      </c>
      <c r="AB445">
        <f t="shared" si="46"/>
        <v>-0.40428950677658237</v>
      </c>
      <c r="AC445">
        <f t="shared" si="47"/>
        <v>2.0846657933542227E-2</v>
      </c>
      <c r="AD445">
        <f t="shared" si="48"/>
        <v>-1.1970099203576918</v>
      </c>
      <c r="AE445">
        <f t="shared" si="49"/>
        <v>0.3708926724289931</v>
      </c>
      <c r="AF445">
        <f>C445/7.157</f>
        <v>-0.3326812910437334</v>
      </c>
      <c r="AG445">
        <f>F445/7.157</f>
        <v>-0.49490009780634342</v>
      </c>
      <c r="AH445">
        <f>I445/7.157</f>
        <v>-0.41903031996646639</v>
      </c>
      <c r="AI445">
        <f>L445/7.157</f>
        <v>-0.3895486935866983</v>
      </c>
      <c r="AJ445">
        <f>O445/7.157</f>
        <v>-0.9347491965907504</v>
      </c>
      <c r="AK445">
        <f>R445/7.157</f>
        <v>-1.4592706441246333</v>
      </c>
    </row>
    <row r="446" spans="1:37" x14ac:dyDescent="0.3">
      <c r="A446">
        <f t="shared" si="43"/>
        <v>1.5416666666666667</v>
      </c>
      <c r="B446">
        <v>133200</v>
      </c>
      <c r="C446">
        <v>-2.379</v>
      </c>
      <c r="D446" s="21">
        <v>-760.32</v>
      </c>
      <c r="E446">
        <v>133200</v>
      </c>
      <c r="F446">
        <v>-3.5369999999999999</v>
      </c>
      <c r="G446" s="21">
        <v>-986.49699999999996</v>
      </c>
      <c r="H446">
        <v>133200</v>
      </c>
      <c r="I446">
        <v>-2.99</v>
      </c>
      <c r="J446" s="21">
        <v>-887.702</v>
      </c>
      <c r="K446">
        <v>133200</v>
      </c>
      <c r="L446">
        <v>-2.7949999999999999</v>
      </c>
      <c r="M446" s="21">
        <v>-860.53800000000001</v>
      </c>
      <c r="N446">
        <v>133200</v>
      </c>
      <c r="O446">
        <v>-7.1779999999999999</v>
      </c>
      <c r="P446" s="21">
        <v>-811.88</v>
      </c>
      <c r="Q446">
        <v>133200</v>
      </c>
      <c r="R446">
        <v>-9.327</v>
      </c>
      <c r="S446" s="21">
        <v>-1254.587</v>
      </c>
      <c r="T446">
        <f>AVERAGE(C446,F446)</f>
        <v>-2.9580000000000002</v>
      </c>
      <c r="U446">
        <f>STDEV(C446,F446)</f>
        <v>0.81882965261401974</v>
      </c>
      <c r="V446">
        <f>AVERAGE(I446,L446)</f>
        <v>-2.8925000000000001</v>
      </c>
      <c r="W446">
        <f>STDEV(I446,L446)</f>
        <v>0.13788582233137697</v>
      </c>
      <c r="X446">
        <f>AVERAGE(O446,R446)</f>
        <v>-8.2524999999999995</v>
      </c>
      <c r="Y446">
        <f>STDEV(O446,R446)</f>
        <v>1.5195724727698998</v>
      </c>
      <c r="Z446">
        <f t="shared" si="44"/>
        <v>-0.41330166270783852</v>
      </c>
      <c r="AA446">
        <f t="shared" si="45"/>
        <v>0.11440962031773365</v>
      </c>
      <c r="AB446">
        <f t="shared" si="46"/>
        <v>-0.40414978342881097</v>
      </c>
      <c r="AC446">
        <f t="shared" si="47"/>
        <v>1.9265868706354196E-2</v>
      </c>
      <c r="AD446">
        <f t="shared" si="48"/>
        <v>-1.1530669274835825</v>
      </c>
      <c r="AE446">
        <f t="shared" si="49"/>
        <v>0.21231975307669412</v>
      </c>
      <c r="AF446">
        <f>C446/7.157</f>
        <v>-0.33240184434819059</v>
      </c>
      <c r="AG446">
        <f>F446/7.157</f>
        <v>-0.49420148106748635</v>
      </c>
      <c r="AH446">
        <f>I446/7.157</f>
        <v>-0.41777280983652371</v>
      </c>
      <c r="AI446">
        <f>L446/7.157</f>
        <v>-0.39052675702109824</v>
      </c>
      <c r="AJ446">
        <f>O446/7.157</f>
        <v>-1.0029341903031996</v>
      </c>
      <c r="AK446">
        <f>R446/7.157</f>
        <v>-1.3031996646639654</v>
      </c>
    </row>
    <row r="447" spans="1:37" x14ac:dyDescent="0.3">
      <c r="A447">
        <f t="shared" si="43"/>
        <v>1.5451388888888888</v>
      </c>
      <c r="B447">
        <v>133500</v>
      </c>
      <c r="C447">
        <v>-2.3759999999999999</v>
      </c>
      <c r="D447" s="21">
        <v>-761.03300000000002</v>
      </c>
      <c r="E447">
        <v>133500</v>
      </c>
      <c r="F447">
        <v>-3.5339999999999998</v>
      </c>
      <c r="G447" s="21">
        <v>-987.55700000000002</v>
      </c>
      <c r="H447">
        <v>133500</v>
      </c>
      <c r="I447">
        <v>-2.996</v>
      </c>
      <c r="J447" s="21">
        <v>-888.601</v>
      </c>
      <c r="K447">
        <v>133500</v>
      </c>
      <c r="L447">
        <v>-2.798</v>
      </c>
      <c r="M447" s="21">
        <v>-861.37699999999995</v>
      </c>
      <c r="N447">
        <v>133500</v>
      </c>
      <c r="O447">
        <v>-5.32</v>
      </c>
      <c r="P447" s="21">
        <v>-813.47500000000002</v>
      </c>
      <c r="Q447">
        <v>133500</v>
      </c>
      <c r="R447">
        <v>-9.5340000000000007</v>
      </c>
      <c r="S447" s="21">
        <v>-1257.4480000000001</v>
      </c>
      <c r="T447">
        <f>AVERAGE(C447,F447)</f>
        <v>-2.9550000000000001</v>
      </c>
      <c r="U447">
        <f>STDEV(C447,F447)</f>
        <v>0.81882965261402196</v>
      </c>
      <c r="V447">
        <f>AVERAGE(I447,L447)</f>
        <v>-2.8970000000000002</v>
      </c>
      <c r="W447">
        <f>STDEV(I447,L447)</f>
        <v>0.14000714267493639</v>
      </c>
      <c r="X447">
        <f>AVERAGE(O447,R447)</f>
        <v>-7.4270000000000005</v>
      </c>
      <c r="Y447">
        <f>STDEV(O447,R447)</f>
        <v>2.9797479759201124</v>
      </c>
      <c r="Z447">
        <f t="shared" si="44"/>
        <v>-0.41288249266452426</v>
      </c>
      <c r="AA447">
        <f t="shared" si="45"/>
        <v>0.11440962031773397</v>
      </c>
      <c r="AB447">
        <f t="shared" si="46"/>
        <v>-0.40477853849378237</v>
      </c>
      <c r="AC447">
        <f t="shared" si="47"/>
        <v>1.9562266686451918E-2</v>
      </c>
      <c r="AD447">
        <f t="shared" si="48"/>
        <v>-1.0377253038982814</v>
      </c>
      <c r="AE447">
        <f t="shared" si="49"/>
        <v>0.41634036271064867</v>
      </c>
      <c r="AF447">
        <f>C447/7.157</f>
        <v>-0.33198267430487632</v>
      </c>
      <c r="AG447">
        <f>F447/7.157</f>
        <v>-0.49378231102417214</v>
      </c>
      <c r="AH447">
        <f>I447/7.157</f>
        <v>-0.41861114992315218</v>
      </c>
      <c r="AI447">
        <f>L447/7.157</f>
        <v>-0.39094592706441245</v>
      </c>
      <c r="AJ447">
        <f>O447/7.157</f>
        <v>-0.74332821014391504</v>
      </c>
      <c r="AK447">
        <f>R447/7.157</f>
        <v>-1.3321223976526479</v>
      </c>
    </row>
    <row r="448" spans="1:37" x14ac:dyDescent="0.3">
      <c r="A448">
        <f t="shared" si="43"/>
        <v>1.5486111111111112</v>
      </c>
      <c r="B448">
        <v>133800</v>
      </c>
      <c r="C448">
        <v>-2.3759999999999999</v>
      </c>
      <c r="D448" s="21">
        <v>-761.745</v>
      </c>
      <c r="E448">
        <v>133800</v>
      </c>
      <c r="F448">
        <v>-3.5329999999999999</v>
      </c>
      <c r="G448" s="21">
        <v>-988.61699999999996</v>
      </c>
      <c r="H448">
        <v>133800</v>
      </c>
      <c r="I448">
        <v>-3.0169999999999999</v>
      </c>
      <c r="J448" s="21">
        <v>-889.50599999999997</v>
      </c>
      <c r="K448">
        <v>133800</v>
      </c>
      <c r="L448">
        <v>-2.8039999999999998</v>
      </c>
      <c r="M448" s="21">
        <v>-862.21900000000005</v>
      </c>
      <c r="N448">
        <v>133800</v>
      </c>
      <c r="O448">
        <v>-5.6909999999999998</v>
      </c>
      <c r="P448" s="21">
        <v>-815.18299999999999</v>
      </c>
      <c r="Q448">
        <v>133800</v>
      </c>
      <c r="R448">
        <v>-11.568</v>
      </c>
      <c r="S448" s="21">
        <v>-1260.9179999999999</v>
      </c>
      <c r="T448">
        <f>AVERAGE(C448,F448)</f>
        <v>-2.9544999999999999</v>
      </c>
      <c r="U448">
        <f>STDEV(C448,F448)</f>
        <v>0.81812254583283661</v>
      </c>
      <c r="V448">
        <f>AVERAGE(I448,L448)</f>
        <v>-2.9104999999999999</v>
      </c>
      <c r="W448">
        <f>STDEV(I448,L448)</f>
        <v>0.15061374439273467</v>
      </c>
      <c r="X448">
        <f>AVERAGE(O448,R448)</f>
        <v>-8.6295000000000002</v>
      </c>
      <c r="Y448">
        <f>STDEV(O448,R448)</f>
        <v>4.1556665530333401</v>
      </c>
      <c r="Z448">
        <f t="shared" si="44"/>
        <v>-0.41281263099063853</v>
      </c>
      <c r="AA448">
        <f t="shared" si="45"/>
        <v>0.11431082099103487</v>
      </c>
      <c r="AB448">
        <f t="shared" si="46"/>
        <v>-0.40666480368869634</v>
      </c>
      <c r="AC448">
        <f t="shared" si="47"/>
        <v>2.1044256586940712E-2</v>
      </c>
      <c r="AD448">
        <f t="shared" si="48"/>
        <v>-1.2057426295934051</v>
      </c>
      <c r="AE448">
        <f t="shared" si="49"/>
        <v>0.58064364301150484</v>
      </c>
      <c r="AF448">
        <f>C448/7.157</f>
        <v>-0.33198267430487632</v>
      </c>
      <c r="AG448">
        <f>F448/7.157</f>
        <v>-0.49364258767640073</v>
      </c>
      <c r="AH448">
        <f>I448/7.157</f>
        <v>-0.42154534022635182</v>
      </c>
      <c r="AI448">
        <f>L448/7.157</f>
        <v>-0.39178426715104092</v>
      </c>
      <c r="AJ448">
        <f>O448/7.157</f>
        <v>-0.79516557216710915</v>
      </c>
      <c r="AK448">
        <f>R448/7.157</f>
        <v>-1.616319687019701</v>
      </c>
    </row>
    <row r="449" spans="1:37" x14ac:dyDescent="0.3">
      <c r="A449">
        <f t="shared" si="43"/>
        <v>1.5520833333333333</v>
      </c>
      <c r="B449">
        <v>134100</v>
      </c>
      <c r="C449">
        <v>-2.3740000000000001</v>
      </c>
      <c r="D449" s="21">
        <v>-762.45799999999997</v>
      </c>
      <c r="E449">
        <v>134100</v>
      </c>
      <c r="F449">
        <v>-3.536</v>
      </c>
      <c r="G449" s="21">
        <v>-989.678</v>
      </c>
      <c r="H449">
        <v>134100</v>
      </c>
      <c r="I449">
        <v>-3.032</v>
      </c>
      <c r="J449" s="21">
        <v>-890.41600000000005</v>
      </c>
      <c r="K449">
        <v>134100</v>
      </c>
      <c r="L449">
        <v>-2.7949999999999999</v>
      </c>
      <c r="M449" s="21">
        <v>-863.05700000000002</v>
      </c>
      <c r="N449">
        <v>134100</v>
      </c>
      <c r="O449">
        <v>-7.1870000000000003</v>
      </c>
      <c r="P449" s="21">
        <v>-817.33900000000006</v>
      </c>
      <c r="Q449">
        <v>134100</v>
      </c>
      <c r="R449">
        <v>-10.516</v>
      </c>
      <c r="S449" s="21">
        <v>-1264.0730000000001</v>
      </c>
      <c r="T449">
        <f>AVERAGE(C449,F449)</f>
        <v>-2.9550000000000001</v>
      </c>
      <c r="U449">
        <f>STDEV(C449,F449)</f>
        <v>0.82165807973876925</v>
      </c>
      <c r="V449">
        <f>AVERAGE(I449,L449)</f>
        <v>-2.9135</v>
      </c>
      <c r="W449">
        <f>STDEV(I449,L449)</f>
        <v>0.16758430714121184</v>
      </c>
      <c r="X449">
        <f>AVERAGE(O449,R449)</f>
        <v>-8.8514999999999997</v>
      </c>
      <c r="Y449">
        <f>STDEV(O449,R449)</f>
        <v>2.3539584745700179</v>
      </c>
      <c r="Z449">
        <f t="shared" si="44"/>
        <v>-0.41288249266452426</v>
      </c>
      <c r="AA449">
        <f t="shared" si="45"/>
        <v>0.11480481762453112</v>
      </c>
      <c r="AB449">
        <f t="shared" si="46"/>
        <v>-0.40708397373201061</v>
      </c>
      <c r="AC449">
        <f t="shared" si="47"/>
        <v>2.3415440427722766E-2</v>
      </c>
      <c r="AD449">
        <f t="shared" si="48"/>
        <v>-1.2367612127986587</v>
      </c>
      <c r="AE449">
        <f t="shared" si="49"/>
        <v>0.32890295858181051</v>
      </c>
      <c r="AF449">
        <f>C449/7.157</f>
        <v>-0.33170322760933352</v>
      </c>
      <c r="AG449">
        <f>F449/7.157</f>
        <v>-0.49406175771971494</v>
      </c>
      <c r="AH449">
        <f>I449/7.157</f>
        <v>-0.42364119044292303</v>
      </c>
      <c r="AI449">
        <f>L449/7.157</f>
        <v>-0.39052675702109824</v>
      </c>
      <c r="AJ449">
        <f>O449/7.157</f>
        <v>-1.0041917004331424</v>
      </c>
      <c r="AK449">
        <f>R449/7.157</f>
        <v>-1.469330725164175</v>
      </c>
    </row>
    <row r="450" spans="1:37" x14ac:dyDescent="0.3">
      <c r="A450">
        <f t="shared" si="43"/>
        <v>1.5555555555555556</v>
      </c>
      <c r="B450">
        <v>134400</v>
      </c>
      <c r="C450">
        <v>-2.3759999999999999</v>
      </c>
      <c r="D450" s="21">
        <v>-763.17</v>
      </c>
      <c r="E450">
        <v>134400</v>
      </c>
      <c r="F450">
        <v>-3.53</v>
      </c>
      <c r="G450" s="21">
        <v>-990.73699999999997</v>
      </c>
      <c r="H450">
        <v>134400</v>
      </c>
      <c r="I450">
        <v>-3.0219999999999998</v>
      </c>
      <c r="J450" s="21">
        <v>-891.322</v>
      </c>
      <c r="K450">
        <v>134400</v>
      </c>
      <c r="L450">
        <v>-2.7829999999999999</v>
      </c>
      <c r="M450" s="21">
        <v>-863.89200000000005</v>
      </c>
      <c r="N450">
        <v>134400</v>
      </c>
      <c r="O450">
        <v>-7.7679999999999998</v>
      </c>
      <c r="P450" s="21">
        <v>-819.66899999999998</v>
      </c>
      <c r="Q450">
        <v>134400</v>
      </c>
      <c r="R450">
        <v>-10.185</v>
      </c>
      <c r="S450" s="21">
        <v>-1267.1279999999999</v>
      </c>
      <c r="T450">
        <f>AVERAGE(C450,F450)</f>
        <v>-2.9529999999999998</v>
      </c>
      <c r="U450">
        <f>STDEV(C450,F450)</f>
        <v>0.81600122548927589</v>
      </c>
      <c r="V450">
        <f>AVERAGE(I450,L450)</f>
        <v>-2.9024999999999999</v>
      </c>
      <c r="W450">
        <f>STDEV(I450,L450)</f>
        <v>0.16899852070358479</v>
      </c>
      <c r="X450">
        <f>AVERAGE(O450,R450)</f>
        <v>-8.9764999999999997</v>
      </c>
      <c r="Y450">
        <f>STDEV(O450,R450)</f>
        <v>1.7090770901278909</v>
      </c>
      <c r="Z450">
        <f t="shared" si="44"/>
        <v>-0.4126030459689814</v>
      </c>
      <c r="AA450">
        <f t="shared" si="45"/>
        <v>0.11401442301093696</v>
      </c>
      <c r="AB450">
        <f t="shared" si="46"/>
        <v>-0.40554701690652506</v>
      </c>
      <c r="AC450">
        <f t="shared" si="47"/>
        <v>2.3613039081121251E-2</v>
      </c>
      <c r="AD450">
        <f t="shared" si="48"/>
        <v>-1.2542266312700852</v>
      </c>
      <c r="AE450">
        <f t="shared" si="49"/>
        <v>0.23879797263209318</v>
      </c>
      <c r="AF450">
        <f>C450/7.157</f>
        <v>-0.33198267430487632</v>
      </c>
      <c r="AG450">
        <f>F450/7.157</f>
        <v>-0.49322341763308647</v>
      </c>
      <c r="AH450">
        <f>I450/7.157</f>
        <v>-0.42224395696520883</v>
      </c>
      <c r="AI450">
        <f>L450/7.157</f>
        <v>-0.38885007684784129</v>
      </c>
      <c r="AJ450">
        <f>O450/7.157</f>
        <v>-1.085370965488333</v>
      </c>
      <c r="AK450">
        <f>R450/7.157</f>
        <v>-1.4230822970518375</v>
      </c>
    </row>
    <row r="451" spans="1:37" x14ac:dyDescent="0.3">
      <c r="A451">
        <f t="shared" si="43"/>
        <v>1.5590277777777777</v>
      </c>
      <c r="B451">
        <v>134700</v>
      </c>
      <c r="C451">
        <v>-2.371</v>
      </c>
      <c r="D451" s="21">
        <v>-763.88199999999995</v>
      </c>
      <c r="E451">
        <v>134700</v>
      </c>
      <c r="F451">
        <v>-3.524</v>
      </c>
      <c r="G451" s="21">
        <v>-991.79399999999998</v>
      </c>
      <c r="H451">
        <v>134700</v>
      </c>
      <c r="I451">
        <v>-3.0139999999999998</v>
      </c>
      <c r="J451" s="21">
        <v>-892.22699999999998</v>
      </c>
      <c r="K451">
        <v>134700</v>
      </c>
      <c r="L451">
        <v>-2.8180000000000001</v>
      </c>
      <c r="M451" s="21">
        <v>-864.73800000000006</v>
      </c>
      <c r="N451">
        <v>134700</v>
      </c>
      <c r="O451">
        <v>-4.4909999999999997</v>
      </c>
      <c r="P451" s="21">
        <v>-821.01700000000005</v>
      </c>
      <c r="Q451">
        <v>134700</v>
      </c>
      <c r="R451">
        <v>-10.096</v>
      </c>
      <c r="S451" s="21">
        <v>-1270.1569999999999</v>
      </c>
      <c r="T451">
        <f>AVERAGE(C451,F451)</f>
        <v>-2.9474999999999998</v>
      </c>
      <c r="U451">
        <f>STDEV(C451,F451)</f>
        <v>0.81529411870808877</v>
      </c>
      <c r="V451">
        <f>AVERAGE(I451,L451)</f>
        <v>-2.9159999999999999</v>
      </c>
      <c r="W451">
        <f>STDEV(I451,L451)</f>
        <v>0.13859292911256313</v>
      </c>
      <c r="X451">
        <f>AVERAGE(O451,R451)</f>
        <v>-7.2934999999999999</v>
      </c>
      <c r="Y451">
        <f>STDEV(O451,R451)</f>
        <v>3.9633335085505998</v>
      </c>
      <c r="Z451">
        <f t="shared" si="44"/>
        <v>-0.4118345675562386</v>
      </c>
      <c r="AA451">
        <f t="shared" si="45"/>
        <v>0.11391562368423763</v>
      </c>
      <c r="AB451">
        <f t="shared" si="46"/>
        <v>-0.40743328210143914</v>
      </c>
      <c r="AC451">
        <f t="shared" si="47"/>
        <v>1.9364668033053391E-2</v>
      </c>
      <c r="AD451">
        <f t="shared" si="48"/>
        <v>-1.0190722369707979</v>
      </c>
      <c r="AE451">
        <f t="shared" si="49"/>
        <v>0.55377022614930838</v>
      </c>
      <c r="AF451">
        <f>C451/7.157</f>
        <v>-0.33128405756601931</v>
      </c>
      <c r="AG451">
        <f>F451/7.157</f>
        <v>-0.49238507754645799</v>
      </c>
      <c r="AH451">
        <f>I451/7.157</f>
        <v>-0.42112617018303755</v>
      </c>
      <c r="AI451">
        <f>L451/7.157</f>
        <v>-0.39374039401984073</v>
      </c>
      <c r="AJ451">
        <f>O451/7.157</f>
        <v>-0.6274975548414139</v>
      </c>
      <c r="AK451">
        <f>R451/7.157</f>
        <v>-1.4106469191001816</v>
      </c>
    </row>
    <row r="452" spans="1:37" x14ac:dyDescent="0.3">
      <c r="A452">
        <f t="shared" ref="A452:A515" si="50">B452/(60*60*24)</f>
        <v>1.5625</v>
      </c>
      <c r="B452">
        <v>135000</v>
      </c>
      <c r="C452">
        <v>-2.3730000000000002</v>
      </c>
      <c r="D452" s="21">
        <v>-764.59400000000005</v>
      </c>
      <c r="E452">
        <v>135000</v>
      </c>
      <c r="F452">
        <v>-3.524</v>
      </c>
      <c r="G452" s="21">
        <v>-992.851</v>
      </c>
      <c r="H452">
        <v>135000</v>
      </c>
      <c r="I452">
        <v>-3.0110000000000001</v>
      </c>
      <c r="J452" s="21">
        <v>-893.13</v>
      </c>
      <c r="K452">
        <v>135000</v>
      </c>
      <c r="L452">
        <v>-2.823</v>
      </c>
      <c r="M452" s="21">
        <v>-865.58500000000004</v>
      </c>
      <c r="N452">
        <v>135000</v>
      </c>
      <c r="O452">
        <v>-6.1829999999999998</v>
      </c>
      <c r="P452" s="21">
        <v>-822.87099999999998</v>
      </c>
      <c r="Q452">
        <v>135000</v>
      </c>
      <c r="R452">
        <v>-9.9130000000000003</v>
      </c>
      <c r="S452" s="21">
        <v>-1273.1310000000001</v>
      </c>
      <c r="T452">
        <f>AVERAGE(C452,F452)</f>
        <v>-2.9485000000000001</v>
      </c>
      <c r="U452">
        <f>STDEV(C452,F452)</f>
        <v>0.8138799051457164</v>
      </c>
      <c r="V452">
        <f>AVERAGE(I452,L452)</f>
        <v>-2.9169999999999998</v>
      </c>
      <c r="W452">
        <f>STDEV(I452,L452)</f>
        <v>0.13293607486307105</v>
      </c>
      <c r="X452">
        <f>AVERAGE(O452,R452)</f>
        <v>-8.048</v>
      </c>
      <c r="Y452">
        <f>STDEV(O452,R452)</f>
        <v>2.6375082938258259</v>
      </c>
      <c r="Z452">
        <f t="shared" ref="Z452:Z515" si="51">T452/7.157</f>
        <v>-0.41197429090401005</v>
      </c>
      <c r="AA452">
        <f t="shared" ref="AA452:AA515" si="52">U452/7.157</f>
        <v>0.11371802503083923</v>
      </c>
      <c r="AB452">
        <f t="shared" ref="AB452:AB515" si="53">V452/7.157</f>
        <v>-0.40757300544921055</v>
      </c>
      <c r="AC452">
        <f t="shared" ref="AC452:AC515" si="54">W452/7.157</f>
        <v>1.8574273419459417E-2</v>
      </c>
      <c r="AD452">
        <f t="shared" ref="AD452:AD515" si="55">X452/7.157</f>
        <v>-1.1244935028643286</v>
      </c>
      <c r="AE452">
        <f t="shared" ref="AE452:AE515" si="56">Y452/7.157</f>
        <v>0.36852148858821099</v>
      </c>
      <c r="AF452">
        <f>C452/7.157</f>
        <v>-0.33156350426156211</v>
      </c>
      <c r="AG452">
        <f>F452/7.157</f>
        <v>-0.49238507754645799</v>
      </c>
      <c r="AH452">
        <f>I452/7.157</f>
        <v>-0.42070700013972334</v>
      </c>
      <c r="AI452">
        <f>L452/7.157</f>
        <v>-0.39443901075869775</v>
      </c>
      <c r="AJ452">
        <f>O452/7.157</f>
        <v>-0.86390945927064411</v>
      </c>
      <c r="AK452">
        <f>R452/7.157</f>
        <v>-1.3850775464580132</v>
      </c>
    </row>
    <row r="453" spans="1:37" x14ac:dyDescent="0.3">
      <c r="A453">
        <f t="shared" si="50"/>
        <v>1.5659722222222223</v>
      </c>
      <c r="B453">
        <v>135300</v>
      </c>
      <c r="C453">
        <v>-2.3849999999999998</v>
      </c>
      <c r="D453" s="21">
        <v>-765.30899999999997</v>
      </c>
      <c r="E453">
        <v>135300</v>
      </c>
      <c r="F453">
        <v>-3.5249999999999999</v>
      </c>
      <c r="G453" s="21">
        <v>-993.90899999999999</v>
      </c>
      <c r="H453">
        <v>135300</v>
      </c>
      <c r="I453">
        <v>-3.0219999999999998</v>
      </c>
      <c r="J453" s="21">
        <v>-894.03599999999994</v>
      </c>
      <c r="K453">
        <v>135300</v>
      </c>
      <c r="L453">
        <v>-2.8140000000000001</v>
      </c>
      <c r="M453" s="21">
        <v>-866.42899999999997</v>
      </c>
      <c r="N453">
        <v>135300</v>
      </c>
      <c r="O453">
        <v>-4.7640000000000002</v>
      </c>
      <c r="P453" s="21">
        <v>-824.30100000000004</v>
      </c>
      <c r="Q453">
        <v>135300</v>
      </c>
      <c r="R453">
        <v>-9.9250000000000007</v>
      </c>
      <c r="S453" s="21">
        <v>-1276.1089999999999</v>
      </c>
      <c r="T453">
        <f>AVERAGE(C453,F453)</f>
        <v>-2.9550000000000001</v>
      </c>
      <c r="U453">
        <f>STDEV(C453,F453)</f>
        <v>0.80610173055266354</v>
      </c>
      <c r="V453">
        <f>AVERAGE(I453,L453)</f>
        <v>-2.9180000000000001</v>
      </c>
      <c r="W453">
        <f>STDEV(I453,L453)</f>
        <v>0.1470782104868017</v>
      </c>
      <c r="X453">
        <f>AVERAGE(O453,R453)</f>
        <v>-7.3445</v>
      </c>
      <c r="Y453">
        <f>STDEV(O453,R453)</f>
        <v>3.6493780977037735</v>
      </c>
      <c r="Z453">
        <f t="shared" si="51"/>
        <v>-0.41288249266452426</v>
      </c>
      <c r="AA453">
        <f t="shared" si="52"/>
        <v>0.11263123243714734</v>
      </c>
      <c r="AB453">
        <f t="shared" si="53"/>
        <v>-0.407712728796982</v>
      </c>
      <c r="AC453">
        <f t="shared" si="54"/>
        <v>2.0550259953444418E-2</v>
      </c>
      <c r="AD453">
        <f t="shared" si="55"/>
        <v>-1.0261981277071399</v>
      </c>
      <c r="AE453">
        <f t="shared" si="56"/>
        <v>0.50990332509484049</v>
      </c>
      <c r="AF453">
        <f>C453/7.157</f>
        <v>-0.33324018443481901</v>
      </c>
      <c r="AG453">
        <f>F453/7.157</f>
        <v>-0.4925248008942294</v>
      </c>
      <c r="AH453">
        <f>I453/7.157</f>
        <v>-0.42224395696520883</v>
      </c>
      <c r="AI453">
        <f>L453/7.157</f>
        <v>-0.39318150062875507</v>
      </c>
      <c r="AJ453">
        <f>O453/7.157</f>
        <v>-0.66564202878300971</v>
      </c>
      <c r="AK453">
        <f>R453/7.157</f>
        <v>-1.3867542266312702</v>
      </c>
    </row>
    <row r="454" spans="1:37" x14ac:dyDescent="0.3">
      <c r="A454">
        <f t="shared" si="50"/>
        <v>1.5694444444444444</v>
      </c>
      <c r="B454">
        <v>135600</v>
      </c>
      <c r="C454">
        <v>-2.3769999999999998</v>
      </c>
      <c r="D454" s="21">
        <v>-766.02300000000002</v>
      </c>
      <c r="E454">
        <v>135600</v>
      </c>
      <c r="F454">
        <v>-3.5219999999999998</v>
      </c>
      <c r="G454" s="21">
        <v>-994.96500000000003</v>
      </c>
      <c r="H454">
        <v>135600</v>
      </c>
      <c r="I454">
        <v>-3.008</v>
      </c>
      <c r="J454" s="21">
        <v>-894.93899999999996</v>
      </c>
      <c r="K454">
        <v>135600</v>
      </c>
      <c r="L454">
        <v>-2.8140000000000001</v>
      </c>
      <c r="M454" s="21">
        <v>-867.27300000000002</v>
      </c>
      <c r="N454">
        <v>135600</v>
      </c>
      <c r="O454">
        <v>-7.7480000000000002</v>
      </c>
      <c r="P454" s="21">
        <v>-826.625</v>
      </c>
      <c r="Q454">
        <v>135600</v>
      </c>
      <c r="R454">
        <v>-9.3059999999999992</v>
      </c>
      <c r="S454" s="21">
        <v>-1278.9000000000001</v>
      </c>
      <c r="T454">
        <f>AVERAGE(C454,F454)</f>
        <v>-2.9494999999999996</v>
      </c>
      <c r="U454">
        <f>STDEV(C454,F454)</f>
        <v>0.80963726445859718</v>
      </c>
      <c r="V454">
        <f>AVERAGE(I454,L454)</f>
        <v>-2.911</v>
      </c>
      <c r="W454">
        <f>STDEV(I454,L454)</f>
        <v>0.13717871555019018</v>
      </c>
      <c r="X454">
        <f>AVERAGE(O454,R454)</f>
        <v>-8.5269999999999992</v>
      </c>
      <c r="Y454">
        <f>STDEV(O454,R454)</f>
        <v>1.1016723650886404</v>
      </c>
      <c r="Z454">
        <f t="shared" si="51"/>
        <v>-0.4121140142517814</v>
      </c>
      <c r="AA454">
        <f t="shared" si="52"/>
        <v>0.11312522907064373</v>
      </c>
      <c r="AB454">
        <f t="shared" si="53"/>
        <v>-0.40673466536258207</v>
      </c>
      <c r="AC454">
        <f t="shared" si="54"/>
        <v>1.9167069379654907E-2</v>
      </c>
      <c r="AD454">
        <f t="shared" si="55"/>
        <v>-1.1914209864468353</v>
      </c>
      <c r="AE454">
        <f t="shared" si="56"/>
        <v>0.15392935099743474</v>
      </c>
      <c r="AF454">
        <f>C454/7.157</f>
        <v>-0.33212239765264773</v>
      </c>
      <c r="AG454">
        <f>F454/7.157</f>
        <v>-0.49210563085091513</v>
      </c>
      <c r="AH454">
        <f>I454/7.157</f>
        <v>-0.42028783009640913</v>
      </c>
      <c r="AI454">
        <f>L454/7.157</f>
        <v>-0.39318150062875507</v>
      </c>
      <c r="AJ454">
        <f>O454/7.157</f>
        <v>-1.0825764985329049</v>
      </c>
      <c r="AK454">
        <f>R454/7.157</f>
        <v>-1.3002654743607656</v>
      </c>
    </row>
    <row r="455" spans="1:37" x14ac:dyDescent="0.3">
      <c r="A455">
        <f t="shared" si="50"/>
        <v>1.5729166666666667</v>
      </c>
      <c r="B455">
        <v>135900</v>
      </c>
      <c r="C455">
        <v>-2.3759999999999999</v>
      </c>
      <c r="D455" s="21">
        <v>-766.73500000000001</v>
      </c>
      <c r="E455">
        <v>135900</v>
      </c>
      <c r="F455">
        <v>-3.51</v>
      </c>
      <c r="G455" s="21">
        <v>-996.01800000000003</v>
      </c>
      <c r="H455">
        <v>135900</v>
      </c>
      <c r="I455">
        <v>-2.9929999999999999</v>
      </c>
      <c r="J455" s="21">
        <v>-895.83699999999999</v>
      </c>
      <c r="K455">
        <v>135900</v>
      </c>
      <c r="L455">
        <v>-2.8170000000000002</v>
      </c>
      <c r="M455" s="21">
        <v>-868.11800000000005</v>
      </c>
      <c r="N455">
        <v>135900</v>
      </c>
      <c r="O455">
        <v>-6.2</v>
      </c>
      <c r="P455" s="21">
        <v>-828.48500000000001</v>
      </c>
      <c r="Q455">
        <v>135900</v>
      </c>
      <c r="R455">
        <v>-10.757999999999999</v>
      </c>
      <c r="S455" s="21">
        <v>-1282.1279999999999</v>
      </c>
      <c r="T455">
        <f>AVERAGE(C455,F455)</f>
        <v>-2.9429999999999996</v>
      </c>
      <c r="U455">
        <f>STDEV(C455,F455)</f>
        <v>0.80185908986554677</v>
      </c>
      <c r="V455">
        <f>AVERAGE(I455,L455)</f>
        <v>-2.9050000000000002</v>
      </c>
      <c r="W455">
        <f>STDEV(I455,L455)</f>
        <v>0.12445079348883216</v>
      </c>
      <c r="X455">
        <f>AVERAGE(O455,R455)</f>
        <v>-8.4789999999999992</v>
      </c>
      <c r="Y455">
        <f>STDEV(O455,R455)</f>
        <v>3.2229927086482855</v>
      </c>
      <c r="Z455">
        <f t="shared" si="51"/>
        <v>-0.41120581249126725</v>
      </c>
      <c r="AA455">
        <f t="shared" si="52"/>
        <v>0.11203843647695218</v>
      </c>
      <c r="AB455">
        <f t="shared" si="53"/>
        <v>-0.40589632527595365</v>
      </c>
      <c r="AC455">
        <f t="shared" si="54"/>
        <v>1.7388681499068345E-2</v>
      </c>
      <c r="AD455">
        <f t="shared" si="55"/>
        <v>-1.1847142657538074</v>
      </c>
      <c r="AE455">
        <f t="shared" si="56"/>
        <v>0.45032733109519146</v>
      </c>
      <c r="AF455">
        <f>C455/7.157</f>
        <v>-0.33198267430487632</v>
      </c>
      <c r="AG455">
        <f>F455/7.157</f>
        <v>-0.49042895067765818</v>
      </c>
      <c r="AH455">
        <f>I455/7.157</f>
        <v>-0.41819197987983792</v>
      </c>
      <c r="AI455">
        <f>L455/7.157</f>
        <v>-0.39360067067206933</v>
      </c>
      <c r="AJ455">
        <f>O455/7.157</f>
        <v>-0.86628475618275813</v>
      </c>
      <c r="AK455">
        <f>R455/7.157</f>
        <v>-1.5031437753248567</v>
      </c>
    </row>
    <row r="456" spans="1:37" x14ac:dyDescent="0.3">
      <c r="A456">
        <f t="shared" si="50"/>
        <v>1.5763888888888888</v>
      </c>
      <c r="B456">
        <v>136200</v>
      </c>
      <c r="C456">
        <v>-2.379</v>
      </c>
      <c r="D456" s="21">
        <v>-767.44899999999996</v>
      </c>
      <c r="E456">
        <v>136200</v>
      </c>
      <c r="F456">
        <v>-3.504</v>
      </c>
      <c r="G456" s="21">
        <v>-997.07</v>
      </c>
      <c r="H456">
        <v>136200</v>
      </c>
      <c r="I456">
        <v>-2.99</v>
      </c>
      <c r="J456" s="21">
        <v>-896.73400000000004</v>
      </c>
      <c r="K456">
        <v>136200</v>
      </c>
      <c r="L456">
        <v>-2.8580000000000001</v>
      </c>
      <c r="M456" s="21">
        <v>-868.97500000000002</v>
      </c>
      <c r="N456">
        <v>136200</v>
      </c>
      <c r="O456">
        <v>-4.1829999999999998</v>
      </c>
      <c r="P456" s="21">
        <v>-829.74</v>
      </c>
      <c r="Q456">
        <v>136200</v>
      </c>
      <c r="R456">
        <v>-9.8789999999999996</v>
      </c>
      <c r="S456" s="21">
        <v>-1285.0920000000001</v>
      </c>
      <c r="T456">
        <f>AVERAGE(C456,F456)</f>
        <v>-2.9415</v>
      </c>
      <c r="U456">
        <f>STDEV(C456,F456)</f>
        <v>0.79549512883486373</v>
      </c>
      <c r="V456">
        <f>AVERAGE(I456,L456)</f>
        <v>-2.9240000000000004</v>
      </c>
      <c r="W456">
        <f>STDEV(I456,L456)</f>
        <v>9.3338095116624359E-2</v>
      </c>
      <c r="X456">
        <f>AVERAGE(O456,R456)</f>
        <v>-7.0309999999999997</v>
      </c>
      <c r="Y456">
        <f>STDEV(O456,R456)</f>
        <v>4.0276802256385755</v>
      </c>
      <c r="Z456">
        <f t="shared" si="51"/>
        <v>-0.41099622746961018</v>
      </c>
      <c r="AA456">
        <f t="shared" si="52"/>
        <v>0.11114924253665834</v>
      </c>
      <c r="AB456">
        <f t="shared" si="53"/>
        <v>-0.40855106888361048</v>
      </c>
      <c r="AC456">
        <f t="shared" si="54"/>
        <v>1.3041511124301294E-2</v>
      </c>
      <c r="AD456">
        <f t="shared" si="55"/>
        <v>-0.98239485818080197</v>
      </c>
      <c r="AE456">
        <f t="shared" si="56"/>
        <v>0.56276096487894023</v>
      </c>
      <c r="AF456">
        <f>C456/7.157</f>
        <v>-0.33240184434819059</v>
      </c>
      <c r="AG456">
        <f>F456/7.157</f>
        <v>-0.48959061059102976</v>
      </c>
      <c r="AH456">
        <f>I456/7.157</f>
        <v>-0.41777280983652371</v>
      </c>
      <c r="AI456">
        <f>L456/7.157</f>
        <v>-0.39932932793069725</v>
      </c>
      <c r="AJ456">
        <f>O456/7.157</f>
        <v>-0.58446276372781891</v>
      </c>
      <c r="AK456">
        <f>R456/7.157</f>
        <v>-1.3803269526337851</v>
      </c>
    </row>
    <row r="457" spans="1:37" x14ac:dyDescent="0.3">
      <c r="A457">
        <f t="shared" si="50"/>
        <v>1.5798611111111112</v>
      </c>
      <c r="B457">
        <v>136500</v>
      </c>
      <c r="C457">
        <v>-2.4079999999999999</v>
      </c>
      <c r="D457" s="21">
        <v>-768.17200000000003</v>
      </c>
      <c r="E457">
        <v>136500</v>
      </c>
      <c r="F457">
        <v>-3.5110000000000001</v>
      </c>
      <c r="G457" s="21">
        <v>-998.12300000000005</v>
      </c>
      <c r="H457">
        <v>136500</v>
      </c>
      <c r="I457">
        <v>-2.9990000000000001</v>
      </c>
      <c r="J457" s="21">
        <v>-897.63300000000004</v>
      </c>
      <c r="K457">
        <v>136500</v>
      </c>
      <c r="L457">
        <v>-2.8519999999999999</v>
      </c>
      <c r="M457" s="21">
        <v>-869.83100000000002</v>
      </c>
      <c r="N457">
        <v>136500</v>
      </c>
      <c r="O457">
        <v>-4.1619999999999999</v>
      </c>
      <c r="P457" s="21">
        <v>-830.98900000000003</v>
      </c>
      <c r="Q457">
        <v>136500</v>
      </c>
      <c r="R457">
        <v>-9.3699999999999992</v>
      </c>
      <c r="S457" s="21">
        <v>-1287.903</v>
      </c>
      <c r="T457">
        <f>AVERAGE(C457,F457)</f>
        <v>-2.9595000000000002</v>
      </c>
      <c r="U457">
        <f>STDEV(C457,F457)</f>
        <v>0.77993877964876135</v>
      </c>
      <c r="V457">
        <f>AVERAGE(I457,L457)</f>
        <v>-2.9255</v>
      </c>
      <c r="W457">
        <f>STDEV(I457,L457)</f>
        <v>0.10394469683442266</v>
      </c>
      <c r="X457">
        <f>AVERAGE(O457,R457)</f>
        <v>-6.766</v>
      </c>
      <c r="Y457">
        <f>STDEV(O457,R457)</f>
        <v>3.682612116419536</v>
      </c>
      <c r="Z457">
        <f t="shared" si="51"/>
        <v>-0.41351124772949566</v>
      </c>
      <c r="AA457">
        <f t="shared" si="52"/>
        <v>0.10897565734927503</v>
      </c>
      <c r="AB457">
        <f t="shared" si="53"/>
        <v>-0.40876065390526756</v>
      </c>
      <c r="AC457">
        <f t="shared" si="54"/>
        <v>1.4523501024790088E-2</v>
      </c>
      <c r="AD457">
        <f t="shared" si="55"/>
        <v>-0.94536817102137771</v>
      </c>
      <c r="AE457">
        <f t="shared" si="56"/>
        <v>0.51454689344970461</v>
      </c>
      <c r="AF457">
        <f>C457/7.157</f>
        <v>-0.33645382143356156</v>
      </c>
      <c r="AG457">
        <f>F457/7.157</f>
        <v>-0.49056867402542964</v>
      </c>
      <c r="AH457">
        <f>I457/7.157</f>
        <v>-0.41903031996646639</v>
      </c>
      <c r="AI457">
        <f>L457/7.157</f>
        <v>-0.39849098784406872</v>
      </c>
      <c r="AJ457">
        <f>O457/7.157</f>
        <v>-0.58152857342461928</v>
      </c>
      <c r="AK457">
        <f>R457/7.157</f>
        <v>-1.309207768618136</v>
      </c>
    </row>
    <row r="458" spans="1:37" x14ac:dyDescent="0.3">
      <c r="A458">
        <f t="shared" si="50"/>
        <v>1.5833333333333333</v>
      </c>
      <c r="B458">
        <v>136800</v>
      </c>
      <c r="C458">
        <v>-2.3940000000000001</v>
      </c>
      <c r="D458" s="21">
        <v>-768.89</v>
      </c>
      <c r="E458">
        <v>136800</v>
      </c>
      <c r="F458">
        <v>-3.4950000000000001</v>
      </c>
      <c r="G458" s="21">
        <v>-999.17100000000005</v>
      </c>
      <c r="H458">
        <v>136800</v>
      </c>
      <c r="I458">
        <v>-2.99</v>
      </c>
      <c r="J458" s="21">
        <v>-898.53</v>
      </c>
      <c r="K458">
        <v>136800</v>
      </c>
      <c r="L458">
        <v>-2.8519999999999999</v>
      </c>
      <c r="M458" s="21">
        <v>-870.68600000000004</v>
      </c>
      <c r="N458">
        <v>136800</v>
      </c>
      <c r="O458">
        <v>-4.0410000000000004</v>
      </c>
      <c r="P458" s="21">
        <v>-832.20100000000002</v>
      </c>
      <c r="Q458">
        <v>136800</v>
      </c>
      <c r="R458">
        <v>-9.6319999999999997</v>
      </c>
      <c r="S458" s="21">
        <v>-1290.7929999999999</v>
      </c>
      <c r="T458">
        <f>AVERAGE(C458,F458)</f>
        <v>-2.9445000000000001</v>
      </c>
      <c r="U458">
        <f>STDEV(C458,F458)</f>
        <v>0.77852456608638887</v>
      </c>
      <c r="V458">
        <f>AVERAGE(I458,L458)</f>
        <v>-2.9210000000000003</v>
      </c>
      <c r="W458">
        <f>STDEV(I458,L458)</f>
        <v>9.7580735803743809E-2</v>
      </c>
      <c r="X458">
        <f>AVERAGE(O458,R458)</f>
        <v>-6.8365</v>
      </c>
      <c r="Y458">
        <f>STDEV(O458,R458)</f>
        <v>3.9534340136139865</v>
      </c>
      <c r="Z458">
        <f t="shared" si="51"/>
        <v>-0.41141539751292444</v>
      </c>
      <c r="AA458">
        <f t="shared" si="52"/>
        <v>0.1087780586958766</v>
      </c>
      <c r="AB458">
        <f t="shared" si="53"/>
        <v>-0.40813189884029627</v>
      </c>
      <c r="AC458">
        <f t="shared" si="54"/>
        <v>1.363430708449683E-2</v>
      </c>
      <c r="AD458">
        <f t="shared" si="55"/>
        <v>-0.95521866703926228</v>
      </c>
      <c r="AE458">
        <f t="shared" si="56"/>
        <v>0.5523870355755186</v>
      </c>
      <c r="AF458">
        <f>C458/7.157</f>
        <v>-0.3344976945647618</v>
      </c>
      <c r="AG458">
        <f>F458/7.157</f>
        <v>-0.48833310046108708</v>
      </c>
      <c r="AH458">
        <f>I458/7.157</f>
        <v>-0.41777280983652371</v>
      </c>
      <c r="AI458">
        <f>L458/7.157</f>
        <v>-0.39849098784406872</v>
      </c>
      <c r="AJ458">
        <f>O458/7.157</f>
        <v>-0.56462204834427843</v>
      </c>
      <c r="AK458">
        <f>R458/7.157</f>
        <v>-1.3458152857342462</v>
      </c>
    </row>
    <row r="459" spans="1:37" x14ac:dyDescent="0.3">
      <c r="A459">
        <f t="shared" si="50"/>
        <v>1.5868055555555556</v>
      </c>
      <c r="B459">
        <v>137100</v>
      </c>
      <c r="C459">
        <v>-2.41</v>
      </c>
      <c r="D459" s="21">
        <v>-769.61300000000006</v>
      </c>
      <c r="E459">
        <v>137100</v>
      </c>
      <c r="F459">
        <v>-3.49</v>
      </c>
      <c r="G459" s="21">
        <v>-1000.218</v>
      </c>
      <c r="H459">
        <v>137100</v>
      </c>
      <c r="I459">
        <v>-2.9849999999999999</v>
      </c>
      <c r="J459" s="21">
        <v>-899.42499999999995</v>
      </c>
      <c r="K459">
        <v>137100</v>
      </c>
      <c r="L459">
        <v>-2.8530000000000002</v>
      </c>
      <c r="M459" s="21">
        <v>-871.54200000000003</v>
      </c>
      <c r="N459">
        <v>137100</v>
      </c>
      <c r="O459">
        <v>-4.6580000000000004</v>
      </c>
      <c r="P459" s="21">
        <v>-833.59799999999996</v>
      </c>
      <c r="Q459">
        <v>137100</v>
      </c>
      <c r="R459">
        <v>-9.7460000000000004</v>
      </c>
      <c r="S459" s="21">
        <v>-1293.7159999999999</v>
      </c>
      <c r="T459">
        <f>AVERAGE(C459,F459)</f>
        <v>-2.95</v>
      </c>
      <c r="U459">
        <f>STDEV(C459,F459)</f>
        <v>0.76367532368147228</v>
      </c>
      <c r="V459">
        <f>AVERAGE(I459,L459)</f>
        <v>-2.919</v>
      </c>
      <c r="W459">
        <f>STDEV(I459,L459)</f>
        <v>9.333809511662404E-2</v>
      </c>
      <c r="X459">
        <f>AVERAGE(O459,R459)</f>
        <v>-7.202</v>
      </c>
      <c r="Y459">
        <f>STDEV(O459,R459)</f>
        <v>3.5977593026771575</v>
      </c>
      <c r="Z459">
        <f t="shared" si="51"/>
        <v>-0.41218387592566719</v>
      </c>
      <c r="AA459">
        <f t="shared" si="52"/>
        <v>0.10670327283519244</v>
      </c>
      <c r="AB459">
        <f t="shared" si="53"/>
        <v>-0.40785245214475341</v>
      </c>
      <c r="AC459">
        <f t="shared" si="54"/>
        <v>1.3041511124301249E-2</v>
      </c>
      <c r="AD459">
        <f t="shared" si="55"/>
        <v>-1.0062875506497135</v>
      </c>
      <c r="AE459">
        <f t="shared" si="56"/>
        <v>0.50269097424579534</v>
      </c>
      <c r="AF459">
        <f>C459/7.157</f>
        <v>-0.33673326812910437</v>
      </c>
      <c r="AG459">
        <f>F459/7.157</f>
        <v>-0.48763448372223001</v>
      </c>
      <c r="AH459">
        <f>I459/7.157</f>
        <v>-0.41707419309766658</v>
      </c>
      <c r="AI459">
        <f>L459/7.157</f>
        <v>-0.39863071119184018</v>
      </c>
      <c r="AJ459">
        <f>O459/7.157</f>
        <v>-0.65083135391923996</v>
      </c>
      <c r="AK459">
        <f>R459/7.157</f>
        <v>-1.3617437473801872</v>
      </c>
    </row>
    <row r="460" spans="1:37" x14ac:dyDescent="0.3">
      <c r="A460">
        <f t="shared" si="50"/>
        <v>1.5902777777777777</v>
      </c>
      <c r="B460">
        <v>137400</v>
      </c>
      <c r="C460">
        <v>-2.4039999999999999</v>
      </c>
      <c r="D460" s="21">
        <v>-770.33399999999995</v>
      </c>
      <c r="E460">
        <v>137400</v>
      </c>
      <c r="F460">
        <v>-3.5019999999999998</v>
      </c>
      <c r="G460" s="21">
        <v>-1001.269</v>
      </c>
      <c r="H460">
        <v>137400</v>
      </c>
      <c r="I460">
        <v>-2.9769999999999999</v>
      </c>
      <c r="J460" s="21">
        <v>-900.31899999999996</v>
      </c>
      <c r="K460">
        <v>137400</v>
      </c>
      <c r="L460">
        <v>-2.863</v>
      </c>
      <c r="M460" s="21">
        <v>-872.40099999999995</v>
      </c>
      <c r="N460">
        <v>137400</v>
      </c>
      <c r="O460">
        <v>-4.5</v>
      </c>
      <c r="P460" s="21">
        <v>-834.94799999999998</v>
      </c>
      <c r="Q460">
        <v>137400</v>
      </c>
      <c r="R460">
        <v>-9.2240000000000002</v>
      </c>
      <c r="S460" s="21">
        <v>-1296.4839999999999</v>
      </c>
      <c r="T460">
        <f>AVERAGE(C460,F460)</f>
        <v>-2.9529999999999998</v>
      </c>
      <c r="U460">
        <f>STDEV(C460,F460)</f>
        <v>0.77640324574282948</v>
      </c>
      <c r="V460">
        <f>AVERAGE(I460,L460)</f>
        <v>-2.92</v>
      </c>
      <c r="W460">
        <f>STDEV(I460,L460)</f>
        <v>8.061017305526634E-2</v>
      </c>
      <c r="X460">
        <f>AVERAGE(O460,R460)</f>
        <v>-6.8620000000000001</v>
      </c>
      <c r="Y460">
        <f>STDEV(O460,R460)</f>
        <v>3.3403724343252517</v>
      </c>
      <c r="Z460">
        <f t="shared" si="51"/>
        <v>-0.4126030459689814</v>
      </c>
      <c r="AA460">
        <f t="shared" si="52"/>
        <v>0.10848166071577889</v>
      </c>
      <c r="AB460">
        <f t="shared" si="53"/>
        <v>-0.40799217549252481</v>
      </c>
      <c r="AC460">
        <f t="shared" si="54"/>
        <v>1.1263123243714732E-2</v>
      </c>
      <c r="AD460">
        <f t="shared" si="55"/>
        <v>-0.95878161240743331</v>
      </c>
      <c r="AE460">
        <f t="shared" si="56"/>
        <v>0.46672801932726726</v>
      </c>
      <c r="AF460">
        <f>C460/7.157</f>
        <v>-0.33589492804247589</v>
      </c>
      <c r="AG460">
        <f>F460/7.157</f>
        <v>-0.4893111638954869</v>
      </c>
      <c r="AH460">
        <f>I460/7.157</f>
        <v>-0.4159564063154953</v>
      </c>
      <c r="AI460">
        <f>L460/7.157</f>
        <v>-0.40002794466955427</v>
      </c>
      <c r="AJ460">
        <f>O460/7.157</f>
        <v>-0.62875506497135669</v>
      </c>
      <c r="AK460">
        <f>R460/7.157</f>
        <v>-1.2888081598435099</v>
      </c>
    </row>
    <row r="461" spans="1:37" x14ac:dyDescent="0.3">
      <c r="A461">
        <f t="shared" si="50"/>
        <v>1.59375</v>
      </c>
      <c r="B461">
        <v>137700</v>
      </c>
      <c r="C461">
        <v>-2.3969999999999998</v>
      </c>
      <c r="D461" s="21">
        <v>-771.053</v>
      </c>
      <c r="E461">
        <v>137700</v>
      </c>
      <c r="F461">
        <v>-3.4929999999999999</v>
      </c>
      <c r="G461" s="21">
        <v>-1002.317</v>
      </c>
      <c r="H461">
        <v>137700</v>
      </c>
      <c r="I461">
        <v>-2.968</v>
      </c>
      <c r="J461" s="21">
        <v>-901.20899999999995</v>
      </c>
      <c r="K461">
        <v>137700</v>
      </c>
      <c r="L461">
        <v>-2.855</v>
      </c>
      <c r="M461" s="21">
        <v>-873.25800000000004</v>
      </c>
      <c r="N461">
        <v>137700</v>
      </c>
      <c r="O461">
        <v>-5.8869999999999996</v>
      </c>
      <c r="P461" s="21">
        <v>-836.71400000000006</v>
      </c>
      <c r="Q461">
        <v>137700</v>
      </c>
      <c r="R461">
        <v>-10.420999999999999</v>
      </c>
      <c r="S461" s="21">
        <v>-1299.6099999999999</v>
      </c>
      <c r="T461">
        <f>AVERAGE(C461,F461)</f>
        <v>-2.9449999999999998</v>
      </c>
      <c r="U461">
        <f>STDEV(C461,F461)</f>
        <v>0.77498903218045678</v>
      </c>
      <c r="V461">
        <f>AVERAGE(I461,L461)</f>
        <v>-2.9115000000000002</v>
      </c>
      <c r="W461">
        <f>STDEV(I461,L461)</f>
        <v>7.9903066274079865E-2</v>
      </c>
      <c r="X461">
        <f>AVERAGE(O461,R461)</f>
        <v>-8.1539999999999999</v>
      </c>
      <c r="Y461">
        <f>STDEV(O461,R461)</f>
        <v>3.2060221458998082</v>
      </c>
      <c r="Z461">
        <f t="shared" si="51"/>
        <v>-0.41148525918681012</v>
      </c>
      <c r="AA461">
        <f t="shared" si="52"/>
        <v>0.10828406206238043</v>
      </c>
      <c r="AB461">
        <f t="shared" si="53"/>
        <v>-0.4068045270364678</v>
      </c>
      <c r="AC461">
        <f t="shared" si="54"/>
        <v>1.116432391701549E-2</v>
      </c>
      <c r="AD461">
        <f t="shared" si="55"/>
        <v>-1.1393041777280983</v>
      </c>
      <c r="AE461">
        <f t="shared" si="56"/>
        <v>0.44795614725440941</v>
      </c>
      <c r="AF461">
        <f>C461/7.157</f>
        <v>-0.33491686460807596</v>
      </c>
      <c r="AG461">
        <f>F461/7.157</f>
        <v>-0.48805365376554422</v>
      </c>
      <c r="AH461">
        <f>I461/7.157</f>
        <v>-0.41469889618555261</v>
      </c>
      <c r="AI461">
        <f>L461/7.157</f>
        <v>-0.39891015788738299</v>
      </c>
      <c r="AJ461">
        <f>O461/7.157</f>
        <v>-0.82255134833030596</v>
      </c>
      <c r="AK461">
        <f>R461/7.157</f>
        <v>-1.4560570071258907</v>
      </c>
    </row>
    <row r="462" spans="1:37" x14ac:dyDescent="0.3">
      <c r="A462">
        <f t="shared" si="50"/>
        <v>1.5972222222222223</v>
      </c>
      <c r="B462">
        <v>138000</v>
      </c>
      <c r="C462">
        <v>-2.3929999999999998</v>
      </c>
      <c r="D462" s="21">
        <v>-771.77099999999996</v>
      </c>
      <c r="E462">
        <v>138000</v>
      </c>
      <c r="F462">
        <v>-3.49</v>
      </c>
      <c r="G462" s="21">
        <v>-1003.364</v>
      </c>
      <c r="H462">
        <v>138000</v>
      </c>
      <c r="I462">
        <v>-3.008</v>
      </c>
      <c r="J462" s="21">
        <v>-902.11099999999999</v>
      </c>
      <c r="K462">
        <v>138000</v>
      </c>
      <c r="L462">
        <v>-2.867</v>
      </c>
      <c r="M462" s="21">
        <v>-874.11800000000005</v>
      </c>
      <c r="N462">
        <v>138000</v>
      </c>
      <c r="O462">
        <v>-4.3570000000000002</v>
      </c>
      <c r="P462" s="21">
        <v>-838.02099999999996</v>
      </c>
      <c r="Q462">
        <v>138000</v>
      </c>
      <c r="R462">
        <v>-9.8179999999999996</v>
      </c>
      <c r="S462" s="21">
        <v>-1302.5550000000001</v>
      </c>
      <c r="T462">
        <f>AVERAGE(C462,F462)</f>
        <v>-2.9415</v>
      </c>
      <c r="U462">
        <f>STDEV(C462,F462)</f>
        <v>0.77569613896164058</v>
      </c>
      <c r="V462">
        <f>AVERAGE(I462,L462)</f>
        <v>-2.9375</v>
      </c>
      <c r="W462">
        <f>STDEV(I462,L462)</f>
        <v>9.9702056147303209E-2</v>
      </c>
      <c r="X462">
        <f>AVERAGE(O462,R462)</f>
        <v>-7.0875000000000004</v>
      </c>
      <c r="Y462">
        <f>STDEV(O462,R462)</f>
        <v>3.861510132059732</v>
      </c>
      <c r="Z462">
        <f t="shared" si="51"/>
        <v>-0.41099622746961018</v>
      </c>
      <c r="AA462">
        <f t="shared" si="52"/>
        <v>0.10838286138907931</v>
      </c>
      <c r="AB462">
        <f t="shared" si="53"/>
        <v>-0.41043733407852451</v>
      </c>
      <c r="AC462">
        <f t="shared" si="54"/>
        <v>1.3930705064594552E-2</v>
      </c>
      <c r="AD462">
        <f t="shared" si="55"/>
        <v>-0.99028922732988689</v>
      </c>
      <c r="AE462">
        <f t="shared" si="56"/>
        <v>0.53954312310461539</v>
      </c>
      <c r="AF462">
        <f>C462/7.157</f>
        <v>-0.33435797121699035</v>
      </c>
      <c r="AG462">
        <f>F462/7.157</f>
        <v>-0.48763448372223001</v>
      </c>
      <c r="AH462">
        <f>I462/7.157</f>
        <v>-0.42028783009640913</v>
      </c>
      <c r="AI462">
        <f>L462/7.157</f>
        <v>-0.40058683806063994</v>
      </c>
      <c r="AJ462">
        <f>O462/7.157</f>
        <v>-0.60877462624004475</v>
      </c>
      <c r="AK462">
        <f>R462/7.157</f>
        <v>-1.3718038284197289</v>
      </c>
    </row>
    <row r="463" spans="1:37" x14ac:dyDescent="0.3">
      <c r="A463">
        <f t="shared" si="50"/>
        <v>1.6006944444444444</v>
      </c>
      <c r="B463">
        <v>138300</v>
      </c>
      <c r="C463">
        <v>-2.387</v>
      </c>
      <c r="D463" s="21">
        <v>-772.48699999999997</v>
      </c>
      <c r="E463">
        <v>138300</v>
      </c>
      <c r="F463">
        <v>-3.4870000000000001</v>
      </c>
      <c r="G463" s="21">
        <v>-1004.41</v>
      </c>
      <c r="H463">
        <v>138300</v>
      </c>
      <c r="I463">
        <v>-3.0019999999999998</v>
      </c>
      <c r="J463" s="21">
        <v>-903.01199999999994</v>
      </c>
      <c r="K463">
        <v>138300</v>
      </c>
      <c r="L463">
        <v>-2.8519999999999999</v>
      </c>
      <c r="M463" s="21">
        <v>-874.97299999999996</v>
      </c>
      <c r="N463">
        <v>138300</v>
      </c>
      <c r="O463">
        <v>-5.8390000000000004</v>
      </c>
      <c r="P463" s="21">
        <v>-839.77300000000002</v>
      </c>
      <c r="Q463">
        <v>138300</v>
      </c>
      <c r="R463">
        <v>-10.191000000000001</v>
      </c>
      <c r="S463" s="21">
        <v>-1305.6130000000001</v>
      </c>
      <c r="T463">
        <f>AVERAGE(C463,F463)</f>
        <v>-2.9370000000000003</v>
      </c>
      <c r="U463">
        <f>STDEV(C463,F463)</f>
        <v>0.7778174593052003</v>
      </c>
      <c r="V463">
        <f>AVERAGE(I463,L463)</f>
        <v>-2.9269999999999996</v>
      </c>
      <c r="W463">
        <f>STDEV(I463,L463)</f>
        <v>0.10606601717798206</v>
      </c>
      <c r="X463">
        <f>AVERAGE(O463,R463)</f>
        <v>-8.0150000000000006</v>
      </c>
      <c r="Y463">
        <f>STDEV(O463,R463)</f>
        <v>3.0773287117238559</v>
      </c>
      <c r="Z463">
        <f t="shared" si="51"/>
        <v>-0.41036747240463883</v>
      </c>
      <c r="AA463">
        <f t="shared" si="52"/>
        <v>0.10867925936917706</v>
      </c>
      <c r="AB463">
        <f t="shared" si="53"/>
        <v>-0.40897023892692463</v>
      </c>
      <c r="AC463">
        <f t="shared" si="54"/>
        <v>1.481989900488781E-2</v>
      </c>
      <c r="AD463">
        <f t="shared" si="55"/>
        <v>-1.1198826323878721</v>
      </c>
      <c r="AE463">
        <f t="shared" si="56"/>
        <v>0.42997466979514543</v>
      </c>
      <c r="AF463">
        <f>C463/7.157</f>
        <v>-0.33351963113036187</v>
      </c>
      <c r="AG463">
        <f>F463/7.157</f>
        <v>-0.48721531367891574</v>
      </c>
      <c r="AH463">
        <f>I463/7.157</f>
        <v>-0.4194494900097806</v>
      </c>
      <c r="AI463">
        <f>L463/7.157</f>
        <v>-0.39849098784406872</v>
      </c>
      <c r="AJ463">
        <f>O463/7.157</f>
        <v>-0.81584462763727827</v>
      </c>
      <c r="AK463">
        <f>R463/7.157</f>
        <v>-1.4239206371384658</v>
      </c>
    </row>
    <row r="464" spans="1:37" x14ac:dyDescent="0.3">
      <c r="A464">
        <f t="shared" si="50"/>
        <v>1.6041666666666667</v>
      </c>
      <c r="B464">
        <v>138600</v>
      </c>
      <c r="C464">
        <v>-2.3759999999999999</v>
      </c>
      <c r="D464" s="21">
        <v>-773.2</v>
      </c>
      <c r="E464">
        <v>138600</v>
      </c>
      <c r="F464">
        <v>-3.476</v>
      </c>
      <c r="G464" s="21">
        <v>-1005.453</v>
      </c>
      <c r="H464">
        <v>138600</v>
      </c>
      <c r="I464">
        <v>-2.996</v>
      </c>
      <c r="J464" s="21">
        <v>-903.91099999999994</v>
      </c>
      <c r="K464">
        <v>138600</v>
      </c>
      <c r="L464">
        <v>-2.8380000000000001</v>
      </c>
      <c r="M464" s="21">
        <v>-875.82500000000005</v>
      </c>
      <c r="N464">
        <v>138600</v>
      </c>
      <c r="O464">
        <v>-4.2080000000000002</v>
      </c>
      <c r="P464" s="21">
        <v>-841.03499999999997</v>
      </c>
      <c r="Q464">
        <v>138600</v>
      </c>
      <c r="R464">
        <v>-9.2569999999999997</v>
      </c>
      <c r="S464" s="21">
        <v>-1308.3900000000001</v>
      </c>
      <c r="T464">
        <f>AVERAGE(C464,F464)</f>
        <v>-2.9260000000000002</v>
      </c>
      <c r="U464">
        <f>STDEV(C464,F464)</f>
        <v>0.7778174593052003</v>
      </c>
      <c r="V464">
        <f>AVERAGE(I464,L464)</f>
        <v>-2.9169999999999998</v>
      </c>
      <c r="W464">
        <f>STDEV(I464,L464)</f>
        <v>0.11172287142747445</v>
      </c>
      <c r="X464">
        <f>AVERAGE(O464,R464)</f>
        <v>-6.7324999999999999</v>
      </c>
      <c r="Y464">
        <f>STDEV(O464,R464)</f>
        <v>3.5701821382108805</v>
      </c>
      <c r="Z464">
        <f t="shared" si="51"/>
        <v>-0.40883051557915329</v>
      </c>
      <c r="AA464">
        <f t="shared" si="52"/>
        <v>0.10867925936917706</v>
      </c>
      <c r="AB464">
        <f t="shared" si="53"/>
        <v>-0.40757300544921055</v>
      </c>
      <c r="AC464">
        <f t="shared" si="54"/>
        <v>1.5610293618481829E-2</v>
      </c>
      <c r="AD464">
        <f t="shared" si="55"/>
        <v>-0.94068743887103534</v>
      </c>
      <c r="AE464">
        <f t="shared" si="56"/>
        <v>0.49883780050452431</v>
      </c>
      <c r="AF464">
        <f>C464/7.157</f>
        <v>-0.33198267430487632</v>
      </c>
      <c r="AG464">
        <f>F464/7.157</f>
        <v>-0.48567835685343019</v>
      </c>
      <c r="AH464">
        <f>I464/7.157</f>
        <v>-0.41861114992315218</v>
      </c>
      <c r="AI464">
        <f>L464/7.157</f>
        <v>-0.39653486097526897</v>
      </c>
      <c r="AJ464">
        <f>O464/7.157</f>
        <v>-0.58795584742210427</v>
      </c>
      <c r="AK464">
        <f>R464/7.157</f>
        <v>-1.2934190303199664</v>
      </c>
    </row>
    <row r="465" spans="1:37" x14ac:dyDescent="0.3">
      <c r="A465">
        <f t="shared" si="50"/>
        <v>1.6076388888888888</v>
      </c>
      <c r="B465">
        <v>138900</v>
      </c>
      <c r="C465">
        <v>-2.3639999999999999</v>
      </c>
      <c r="D465" s="21">
        <v>-773.90899999999999</v>
      </c>
      <c r="E465">
        <v>138900</v>
      </c>
      <c r="F465">
        <v>-3.4870000000000001</v>
      </c>
      <c r="G465" s="21">
        <v>-1006.499</v>
      </c>
      <c r="H465">
        <v>138900</v>
      </c>
      <c r="I465">
        <v>-2.9790000000000001</v>
      </c>
      <c r="J465" s="21">
        <v>-904.80399999999997</v>
      </c>
      <c r="K465">
        <v>138900</v>
      </c>
      <c r="L465">
        <v>-2.843</v>
      </c>
      <c r="M465" s="21">
        <v>-876.678</v>
      </c>
      <c r="N465">
        <v>138900</v>
      </c>
      <c r="O465">
        <v>-7.3390000000000004</v>
      </c>
      <c r="P465" s="21">
        <v>-843.23699999999997</v>
      </c>
      <c r="Q465">
        <v>138900</v>
      </c>
      <c r="R465">
        <v>-8.9179999999999993</v>
      </c>
      <c r="S465" s="21">
        <v>-1311.0650000000001</v>
      </c>
      <c r="T465">
        <f>AVERAGE(C465,F465)</f>
        <v>-2.9255</v>
      </c>
      <c r="U465">
        <f>STDEV(C465,F465)</f>
        <v>0.79408091527249192</v>
      </c>
      <c r="V465">
        <f>AVERAGE(I465,L465)</f>
        <v>-2.911</v>
      </c>
      <c r="W465">
        <f>STDEV(I465,L465)</f>
        <v>9.6166522241370553E-2</v>
      </c>
      <c r="X465">
        <f>AVERAGE(O465,R465)</f>
        <v>-8.1284999999999989</v>
      </c>
      <c r="Y465">
        <f>STDEV(O465,R465)</f>
        <v>1.1165216074935578</v>
      </c>
      <c r="Z465">
        <f t="shared" si="51"/>
        <v>-0.40876065390526756</v>
      </c>
      <c r="AA465">
        <f t="shared" si="52"/>
        <v>0.11095164388326001</v>
      </c>
      <c r="AB465">
        <f t="shared" si="53"/>
        <v>-0.40673466536258207</v>
      </c>
      <c r="AC465">
        <f t="shared" si="54"/>
        <v>1.3436708431098303E-2</v>
      </c>
      <c r="AD465">
        <f t="shared" si="55"/>
        <v>-1.1357412323599272</v>
      </c>
      <c r="AE465">
        <f t="shared" si="56"/>
        <v>0.15600413685811901</v>
      </c>
      <c r="AF465">
        <f>C465/7.157</f>
        <v>-0.33030599413161937</v>
      </c>
      <c r="AG465">
        <f>F465/7.157</f>
        <v>-0.48721531367891574</v>
      </c>
      <c r="AH465">
        <f>I465/7.157</f>
        <v>-0.41623585301103816</v>
      </c>
      <c r="AI465">
        <f>L465/7.157</f>
        <v>-0.39723347771412604</v>
      </c>
      <c r="AJ465">
        <f>O465/7.157</f>
        <v>-1.0254296492943971</v>
      </c>
      <c r="AK465">
        <f>R465/7.157</f>
        <v>-1.2460528154254575</v>
      </c>
    </row>
    <row r="466" spans="1:37" x14ac:dyDescent="0.3">
      <c r="A466">
        <f t="shared" si="50"/>
        <v>1.6111111111111112</v>
      </c>
      <c r="B466">
        <v>139200</v>
      </c>
      <c r="C466">
        <v>-2.3580000000000001</v>
      </c>
      <c r="D466" s="21">
        <v>-774.61599999999999</v>
      </c>
      <c r="E466">
        <v>139200</v>
      </c>
      <c r="F466">
        <v>-3.4750000000000001</v>
      </c>
      <c r="G466" s="21">
        <v>-1007.5410000000001</v>
      </c>
      <c r="H466">
        <v>139200</v>
      </c>
      <c r="I466">
        <v>-2.9710000000000001</v>
      </c>
      <c r="J466" s="21">
        <v>-905.69600000000003</v>
      </c>
      <c r="K466">
        <v>139200</v>
      </c>
      <c r="L466">
        <v>-2.8460000000000001</v>
      </c>
      <c r="M466" s="21">
        <v>-877.53099999999995</v>
      </c>
      <c r="N466">
        <v>139200</v>
      </c>
      <c r="O466">
        <v>-8.2270000000000003</v>
      </c>
      <c r="P466" s="21">
        <v>-845.70500000000004</v>
      </c>
      <c r="Q466">
        <v>139200</v>
      </c>
      <c r="R466">
        <v>-9.3559999999999999</v>
      </c>
      <c r="S466" s="21">
        <v>-1313.8720000000001</v>
      </c>
      <c r="T466">
        <f>AVERAGE(C466,F466)</f>
        <v>-2.9165000000000001</v>
      </c>
      <c r="U466">
        <f>STDEV(C466,F466)</f>
        <v>0.78983827458537392</v>
      </c>
      <c r="V466">
        <f>AVERAGE(I466,L466)</f>
        <v>-2.9085000000000001</v>
      </c>
      <c r="W466">
        <f>STDEV(I466,L466)</f>
        <v>8.8388347648318447E-2</v>
      </c>
      <c r="X466">
        <f>AVERAGE(O466,R466)</f>
        <v>-8.7914999999999992</v>
      </c>
      <c r="Y466">
        <f>STDEV(O466,R466)</f>
        <v>0.7983235559596118</v>
      </c>
      <c r="Z466">
        <f t="shared" si="51"/>
        <v>-0.40750314377532487</v>
      </c>
      <c r="AA466">
        <f t="shared" si="52"/>
        <v>0.11035884792306468</v>
      </c>
      <c r="AB466">
        <f t="shared" si="53"/>
        <v>-0.40638535699315359</v>
      </c>
      <c r="AC466">
        <f t="shared" si="54"/>
        <v>1.2349915837406517E-2</v>
      </c>
      <c r="AD466">
        <f t="shared" si="55"/>
        <v>-1.2283778119323738</v>
      </c>
      <c r="AE466">
        <f t="shared" si="56"/>
        <v>0.11154443984345561</v>
      </c>
      <c r="AF466">
        <f>C466/7.157</f>
        <v>-0.32946765404499095</v>
      </c>
      <c r="AG466">
        <f>F466/7.157</f>
        <v>-0.48553863350565879</v>
      </c>
      <c r="AH466">
        <f>I466/7.157</f>
        <v>-0.41511806622886688</v>
      </c>
      <c r="AI466">
        <f>L466/7.157</f>
        <v>-0.3976526477574403</v>
      </c>
      <c r="AJ466">
        <f>O466/7.157</f>
        <v>-1.1495039821154116</v>
      </c>
      <c r="AK466">
        <f>R466/7.157</f>
        <v>-1.3072516417493363</v>
      </c>
    </row>
    <row r="467" spans="1:37" x14ac:dyDescent="0.3">
      <c r="A467">
        <f t="shared" si="50"/>
        <v>1.6145833333333333</v>
      </c>
      <c r="B467">
        <v>139500</v>
      </c>
      <c r="C467">
        <v>-2.3540000000000001</v>
      </c>
      <c r="D467" s="21">
        <v>-775.322</v>
      </c>
      <c r="E467">
        <v>139500</v>
      </c>
      <c r="F467">
        <v>-3.4750000000000001</v>
      </c>
      <c r="G467" s="21">
        <v>-1008.583</v>
      </c>
      <c r="H467">
        <v>139500</v>
      </c>
      <c r="I467">
        <v>-2.9620000000000002</v>
      </c>
      <c r="J467" s="21">
        <v>-906.58399999999995</v>
      </c>
      <c r="K467">
        <v>139500</v>
      </c>
      <c r="L467">
        <v>-2.855</v>
      </c>
      <c r="M467" s="21">
        <v>-878.38800000000003</v>
      </c>
      <c r="N467">
        <v>139500</v>
      </c>
      <c r="O467">
        <v>-4.2789999999999999</v>
      </c>
      <c r="P467" s="21">
        <v>-846.98900000000003</v>
      </c>
      <c r="Q467">
        <v>139500</v>
      </c>
      <c r="R467">
        <v>-9.2889999999999997</v>
      </c>
      <c r="S467" s="21">
        <v>-1316.6590000000001</v>
      </c>
      <c r="T467">
        <f>AVERAGE(C467,F467)</f>
        <v>-2.9145000000000003</v>
      </c>
      <c r="U467">
        <f>STDEV(C467,F467)</f>
        <v>0.7926667017101181</v>
      </c>
      <c r="V467">
        <f>AVERAGE(I467,L467)</f>
        <v>-2.9085000000000001</v>
      </c>
      <c r="W467">
        <f>STDEV(I467,L467)</f>
        <v>7.5660425586960733E-2</v>
      </c>
      <c r="X467">
        <f>AVERAGE(O467,R467)</f>
        <v>-6.7839999999999998</v>
      </c>
      <c r="Y467">
        <f>STDEV(O467,R467)</f>
        <v>3.542604973744603</v>
      </c>
      <c r="Z467">
        <f t="shared" si="51"/>
        <v>-0.40722369707978207</v>
      </c>
      <c r="AA467">
        <f t="shared" si="52"/>
        <v>0.1107540452298614</v>
      </c>
      <c r="AB467">
        <f t="shared" si="53"/>
        <v>-0.40638535699315359</v>
      </c>
      <c r="AC467">
        <f t="shared" si="54"/>
        <v>1.0571527956819999E-2</v>
      </c>
      <c r="AD467">
        <f t="shared" si="55"/>
        <v>-0.94788319128126308</v>
      </c>
      <c r="AE467">
        <f t="shared" si="56"/>
        <v>0.49498462676325317</v>
      </c>
      <c r="AF467">
        <f>C467/7.157</f>
        <v>-0.32890876065390529</v>
      </c>
      <c r="AG467">
        <f>F467/7.157</f>
        <v>-0.48553863350565879</v>
      </c>
      <c r="AH467">
        <f>I467/7.157</f>
        <v>-0.41386055609892414</v>
      </c>
      <c r="AI467">
        <f>L467/7.157</f>
        <v>-0.39891015788738299</v>
      </c>
      <c r="AJ467">
        <f>O467/7.157</f>
        <v>-0.59787620511387451</v>
      </c>
      <c r="AK467">
        <f>R467/7.157</f>
        <v>-1.2978901774486515</v>
      </c>
    </row>
    <row r="468" spans="1:37" x14ac:dyDescent="0.3">
      <c r="A468">
        <f t="shared" si="50"/>
        <v>1.6180555555555556</v>
      </c>
      <c r="B468">
        <v>139800</v>
      </c>
      <c r="C468">
        <v>-2.359</v>
      </c>
      <c r="D468" s="21">
        <v>-776.03</v>
      </c>
      <c r="E468">
        <v>139800</v>
      </c>
      <c r="F468">
        <v>-3.4790000000000001</v>
      </c>
      <c r="G468" s="21">
        <v>-1009.627</v>
      </c>
      <c r="H468">
        <v>139800</v>
      </c>
      <c r="I468">
        <v>-2.9649999999999999</v>
      </c>
      <c r="J468" s="21">
        <v>-907.47400000000005</v>
      </c>
      <c r="K468">
        <v>139800</v>
      </c>
      <c r="L468">
        <v>-2.8519999999999999</v>
      </c>
      <c r="M468" s="21">
        <v>-879.24400000000003</v>
      </c>
      <c r="N468">
        <v>139800</v>
      </c>
      <c r="O468">
        <v>-4.7290000000000001</v>
      </c>
      <c r="P468" s="21">
        <v>-848.40700000000004</v>
      </c>
      <c r="Q468">
        <v>139800</v>
      </c>
      <c r="R468">
        <v>-10.14</v>
      </c>
      <c r="S468" s="21">
        <v>-1319.701</v>
      </c>
      <c r="T468">
        <f>AVERAGE(C468,F468)</f>
        <v>-2.919</v>
      </c>
      <c r="U468">
        <f>STDEV(C468,F468)</f>
        <v>0.7919595949289322</v>
      </c>
      <c r="V468">
        <f>AVERAGE(I468,L468)</f>
        <v>-2.9085000000000001</v>
      </c>
      <c r="W468">
        <f>STDEV(I468,L468)</f>
        <v>7.9903066274079865E-2</v>
      </c>
      <c r="X468">
        <f>AVERAGE(O468,R468)</f>
        <v>-7.4344999999999999</v>
      </c>
      <c r="Y468">
        <f>STDEV(O468,R468)</f>
        <v>3.8261547930004105</v>
      </c>
      <c r="Z468">
        <f t="shared" si="51"/>
        <v>-0.40785245214475341</v>
      </c>
      <c r="AA468">
        <f t="shared" si="52"/>
        <v>0.11065524590316225</v>
      </c>
      <c r="AB468">
        <f t="shared" si="53"/>
        <v>-0.40638535699315359</v>
      </c>
      <c r="AC468">
        <f t="shared" si="54"/>
        <v>1.116432391701549E-2</v>
      </c>
      <c r="AD468">
        <f t="shared" si="55"/>
        <v>-1.038773229006567</v>
      </c>
      <c r="AE468">
        <f t="shared" si="56"/>
        <v>0.53460315676965353</v>
      </c>
      <c r="AF468">
        <f>C468/7.157</f>
        <v>-0.3296073773927623</v>
      </c>
      <c r="AG468">
        <f>F468/7.157</f>
        <v>-0.48609752689674446</v>
      </c>
      <c r="AH468">
        <f>I468/7.157</f>
        <v>-0.41427972614223835</v>
      </c>
      <c r="AI468">
        <f>L468/7.157</f>
        <v>-0.39849098784406872</v>
      </c>
      <c r="AJ468">
        <f>O468/7.157</f>
        <v>-0.66075171161101021</v>
      </c>
      <c r="AK468">
        <f>R468/7.157</f>
        <v>-1.4167947464021238</v>
      </c>
    </row>
    <row r="469" spans="1:37" x14ac:dyDescent="0.3">
      <c r="A469">
        <f t="shared" si="50"/>
        <v>1.6215277777777777</v>
      </c>
      <c r="B469">
        <v>140100</v>
      </c>
      <c r="C469">
        <v>-2.3559999999999999</v>
      </c>
      <c r="D469" s="21">
        <v>-776.73699999999997</v>
      </c>
      <c r="E469">
        <v>140100</v>
      </c>
      <c r="F469">
        <v>-3.4750000000000001</v>
      </c>
      <c r="G469" s="21">
        <v>-1010.67</v>
      </c>
      <c r="H469">
        <v>140100</v>
      </c>
      <c r="I469">
        <v>-2.9620000000000002</v>
      </c>
      <c r="J469" s="21">
        <v>-908.36199999999997</v>
      </c>
      <c r="K469">
        <v>140100</v>
      </c>
      <c r="L469">
        <v>-2.8319999999999999</v>
      </c>
      <c r="M469" s="21">
        <v>-880.09299999999996</v>
      </c>
      <c r="N469">
        <v>140100</v>
      </c>
      <c r="O469">
        <v>-4.8940000000000001</v>
      </c>
      <c r="P469" s="21">
        <v>-849.87599999999998</v>
      </c>
      <c r="Q469">
        <v>140100</v>
      </c>
      <c r="R469">
        <v>-9.6319999999999997</v>
      </c>
      <c r="S469" s="21">
        <v>-1322.59</v>
      </c>
      <c r="T469">
        <f>AVERAGE(C469,F469)</f>
        <v>-2.9154999999999998</v>
      </c>
      <c r="U469">
        <f>STDEV(C469,F469)</f>
        <v>0.79125248814774696</v>
      </c>
      <c r="V469">
        <f>AVERAGE(I469,L469)</f>
        <v>-2.8970000000000002</v>
      </c>
      <c r="W469">
        <f>STDEV(I469,L469)</f>
        <v>9.1923881554251421E-2</v>
      </c>
      <c r="X469">
        <f>AVERAGE(O469,R469)</f>
        <v>-7.2629999999999999</v>
      </c>
      <c r="Y469">
        <f>STDEV(O469,R469)</f>
        <v>3.3502719292618601</v>
      </c>
      <c r="Z469">
        <f t="shared" si="51"/>
        <v>-0.40736342042755341</v>
      </c>
      <c r="AA469">
        <f t="shared" si="52"/>
        <v>0.11055644657646317</v>
      </c>
      <c r="AB469">
        <f t="shared" si="53"/>
        <v>-0.40477853849378237</v>
      </c>
      <c r="AC469">
        <f t="shared" si="54"/>
        <v>1.2843912470902811E-2</v>
      </c>
      <c r="AD469">
        <f t="shared" si="55"/>
        <v>-1.0148106748637697</v>
      </c>
      <c r="AE469">
        <f t="shared" si="56"/>
        <v>0.46811120990105631</v>
      </c>
      <c r="AF469">
        <f>C469/7.157</f>
        <v>-0.32918820734944809</v>
      </c>
      <c r="AG469">
        <f>F469/7.157</f>
        <v>-0.48553863350565879</v>
      </c>
      <c r="AH469">
        <f>I469/7.157</f>
        <v>-0.41386055609892414</v>
      </c>
      <c r="AI469">
        <f>L469/7.157</f>
        <v>-0.39569652088864049</v>
      </c>
      <c r="AJ469">
        <f>O469/7.157</f>
        <v>-0.68380606399329324</v>
      </c>
      <c r="AK469">
        <f>R469/7.157</f>
        <v>-1.3458152857342462</v>
      </c>
    </row>
    <row r="470" spans="1:37" x14ac:dyDescent="0.3">
      <c r="A470">
        <f t="shared" si="50"/>
        <v>1.625</v>
      </c>
      <c r="B470">
        <v>140400</v>
      </c>
      <c r="C470">
        <v>-2.3530000000000002</v>
      </c>
      <c r="D470" s="21">
        <v>-777.44299999999998</v>
      </c>
      <c r="E470">
        <v>140400</v>
      </c>
      <c r="F470">
        <v>-3.4729999999999999</v>
      </c>
      <c r="G470" s="21">
        <v>-1011.712</v>
      </c>
      <c r="H470">
        <v>140400</v>
      </c>
      <c r="I470">
        <v>-2.9470000000000001</v>
      </c>
      <c r="J470" s="21">
        <v>-909.24599999999998</v>
      </c>
      <c r="K470">
        <v>140400</v>
      </c>
      <c r="L470">
        <v>-2.8109999999999999</v>
      </c>
      <c r="M470" s="21">
        <v>-880.93600000000004</v>
      </c>
      <c r="N470">
        <v>140400</v>
      </c>
      <c r="O470">
        <v>-7.1180000000000003</v>
      </c>
      <c r="P470" s="21">
        <v>-852.01099999999997</v>
      </c>
      <c r="Q470">
        <v>140400</v>
      </c>
      <c r="R470">
        <v>-9.407</v>
      </c>
      <c r="S470" s="21">
        <v>-1325.412</v>
      </c>
      <c r="T470">
        <f>AVERAGE(C470,F470)</f>
        <v>-2.9130000000000003</v>
      </c>
      <c r="U470">
        <f>STDEV(C470,F470)</f>
        <v>0.7919595949289322</v>
      </c>
      <c r="V470">
        <f>AVERAGE(I470,L470)</f>
        <v>-2.879</v>
      </c>
      <c r="W470">
        <f>STDEV(I470,L470)</f>
        <v>9.6166522241370553E-2</v>
      </c>
      <c r="X470">
        <f>AVERAGE(O470,R470)</f>
        <v>-8.2624999999999993</v>
      </c>
      <c r="Y470">
        <f>STDEV(O470,R470)</f>
        <v>1.6185674221360198</v>
      </c>
      <c r="Z470">
        <f t="shared" si="51"/>
        <v>-0.40701411205812493</v>
      </c>
      <c r="AA470">
        <f t="shared" si="52"/>
        <v>0.11065524590316225</v>
      </c>
      <c r="AB470">
        <f t="shared" si="53"/>
        <v>-0.40226351823389689</v>
      </c>
      <c r="AC470">
        <f t="shared" si="54"/>
        <v>1.3436708431098303E-2</v>
      </c>
      <c r="AD470">
        <f t="shared" si="55"/>
        <v>-1.1544641609612964</v>
      </c>
      <c r="AE470">
        <f t="shared" si="56"/>
        <v>0.22615165881458987</v>
      </c>
      <c r="AF470">
        <f>C470/7.157</f>
        <v>-0.32876903730613388</v>
      </c>
      <c r="AG470">
        <f>F470/7.157</f>
        <v>-0.48525918681011593</v>
      </c>
      <c r="AH470">
        <f>I470/7.157</f>
        <v>-0.41176470588235292</v>
      </c>
      <c r="AI470">
        <f>L470/7.157</f>
        <v>-0.3927623305854408</v>
      </c>
      <c r="AJ470">
        <f>O470/7.157</f>
        <v>-0.99455078943691499</v>
      </c>
      <c r="AK470">
        <f>R470/7.157</f>
        <v>-1.3143775324856783</v>
      </c>
    </row>
    <row r="471" spans="1:37" x14ac:dyDescent="0.3">
      <c r="A471">
        <f t="shared" si="50"/>
        <v>1.6284722222222223</v>
      </c>
      <c r="B471">
        <v>140700</v>
      </c>
      <c r="C471">
        <v>-2.3530000000000002</v>
      </c>
      <c r="D471" s="21">
        <v>-778.149</v>
      </c>
      <c r="E471">
        <v>140700</v>
      </c>
      <c r="F471">
        <v>-3.4670000000000001</v>
      </c>
      <c r="G471" s="21">
        <v>-1012.752</v>
      </c>
      <c r="H471">
        <v>140700</v>
      </c>
      <c r="I471">
        <v>-2.94</v>
      </c>
      <c r="J471" s="21">
        <v>-910.12800000000004</v>
      </c>
      <c r="K471">
        <v>140700</v>
      </c>
      <c r="L471">
        <v>-2.8170000000000002</v>
      </c>
      <c r="M471" s="21">
        <v>-881.78099999999995</v>
      </c>
      <c r="N471">
        <v>140700</v>
      </c>
      <c r="O471">
        <v>-6.9349999999999996</v>
      </c>
      <c r="P471" s="21">
        <v>-854.09199999999998</v>
      </c>
      <c r="Q471">
        <v>140700</v>
      </c>
      <c r="R471">
        <v>-9.3610000000000007</v>
      </c>
      <c r="S471" s="21">
        <v>-1328.221</v>
      </c>
      <c r="T471">
        <f>AVERAGE(C471,F471)</f>
        <v>-2.91</v>
      </c>
      <c r="U471">
        <f>STDEV(C471,F471)</f>
        <v>0.78771695424181254</v>
      </c>
      <c r="V471">
        <f>AVERAGE(I471,L471)</f>
        <v>-2.8784999999999998</v>
      </c>
      <c r="W471">
        <f>STDEV(I471,L471)</f>
        <v>8.697413408594519E-2</v>
      </c>
      <c r="X471">
        <f>AVERAGE(O471,R471)</f>
        <v>-8.1479999999999997</v>
      </c>
      <c r="Y471">
        <f>STDEV(O471,R471)</f>
        <v>1.71544105115857</v>
      </c>
      <c r="Z471">
        <f t="shared" si="51"/>
        <v>-0.40659494201481067</v>
      </c>
      <c r="AA471">
        <f t="shared" si="52"/>
        <v>0.11006244994296668</v>
      </c>
      <c r="AB471">
        <f t="shared" si="53"/>
        <v>-0.40219365656001116</v>
      </c>
      <c r="AC471">
        <f t="shared" si="54"/>
        <v>1.215231718400799E-2</v>
      </c>
      <c r="AD471">
        <f t="shared" si="55"/>
        <v>-1.1384658376414698</v>
      </c>
      <c r="AE471">
        <f t="shared" si="56"/>
        <v>0.23968716657238648</v>
      </c>
      <c r="AF471">
        <f>C471/7.157</f>
        <v>-0.32876903730613388</v>
      </c>
      <c r="AG471">
        <f>F471/7.157</f>
        <v>-0.48442084672348751</v>
      </c>
      <c r="AH471">
        <f>I471/7.157</f>
        <v>-0.41078664244795304</v>
      </c>
      <c r="AI471">
        <f>L471/7.157</f>
        <v>-0.39360067067206933</v>
      </c>
      <c r="AJ471">
        <f>O471/7.157</f>
        <v>-0.96898141679474636</v>
      </c>
      <c r="AK471">
        <f>R471/7.157</f>
        <v>-1.3079502584881935</v>
      </c>
    </row>
    <row r="472" spans="1:37" x14ac:dyDescent="0.3">
      <c r="A472">
        <f t="shared" si="50"/>
        <v>1.6319444444444444</v>
      </c>
      <c r="B472">
        <v>141000</v>
      </c>
      <c r="C472">
        <v>-2.359</v>
      </c>
      <c r="D472" s="21">
        <v>-778.85599999999999</v>
      </c>
      <c r="E472">
        <v>141000</v>
      </c>
      <c r="F472">
        <v>-3.4670000000000001</v>
      </c>
      <c r="G472" s="21">
        <v>-1013.792</v>
      </c>
      <c r="H472">
        <v>141000</v>
      </c>
      <c r="I472">
        <v>-2.9340000000000002</v>
      </c>
      <c r="J472" s="21">
        <v>-911.00900000000001</v>
      </c>
      <c r="K472">
        <v>141000</v>
      </c>
      <c r="L472">
        <v>-2.8090000000000002</v>
      </c>
      <c r="M472" s="21">
        <v>-882.62400000000002</v>
      </c>
      <c r="N472">
        <v>141000</v>
      </c>
      <c r="O472">
        <v>-5.9649999999999999</v>
      </c>
      <c r="P472" s="21">
        <v>-855.88099999999997</v>
      </c>
      <c r="Q472">
        <v>141000</v>
      </c>
      <c r="R472">
        <v>-9.3390000000000004</v>
      </c>
      <c r="S472" s="21">
        <v>-1331.0229999999999</v>
      </c>
      <c r="T472">
        <f>AVERAGE(C472,F472)</f>
        <v>-2.9130000000000003</v>
      </c>
      <c r="U472">
        <f>STDEV(C472,F472)</f>
        <v>0.78347431355469155</v>
      </c>
      <c r="V472">
        <f>AVERAGE(I472,L472)</f>
        <v>-2.8715000000000002</v>
      </c>
      <c r="W472">
        <f>STDEV(I472,L472)</f>
        <v>8.8388347648318447E-2</v>
      </c>
      <c r="X472">
        <f>AVERAGE(O472,R472)</f>
        <v>-7.6520000000000001</v>
      </c>
      <c r="Y472">
        <f>STDEV(O472,R472)</f>
        <v>2.3857782797234099</v>
      </c>
      <c r="Z472">
        <f t="shared" si="51"/>
        <v>-0.40701411205812493</v>
      </c>
      <c r="AA472">
        <f t="shared" si="52"/>
        <v>0.10946965398277093</v>
      </c>
      <c r="AB472">
        <f t="shared" si="53"/>
        <v>-0.40121559312561134</v>
      </c>
      <c r="AC472">
        <f t="shared" si="54"/>
        <v>1.2349915837406517E-2</v>
      </c>
      <c r="AD472">
        <f t="shared" si="55"/>
        <v>-1.0691630571468493</v>
      </c>
      <c r="AE472">
        <f t="shared" si="56"/>
        <v>0.3333489282832765</v>
      </c>
      <c r="AF472">
        <f>C472/7.157</f>
        <v>-0.3296073773927623</v>
      </c>
      <c r="AG472">
        <f>F472/7.157</f>
        <v>-0.48442084672348751</v>
      </c>
      <c r="AH472">
        <f>I472/7.157</f>
        <v>-0.40994830236132462</v>
      </c>
      <c r="AI472">
        <f>L472/7.157</f>
        <v>-0.39248288388989805</v>
      </c>
      <c r="AJ472">
        <f>O472/7.157</f>
        <v>-0.8334497694564762</v>
      </c>
      <c r="AK472">
        <f>R472/7.157</f>
        <v>-1.3048763448372223</v>
      </c>
    </row>
    <row r="473" spans="1:37" x14ac:dyDescent="0.3">
      <c r="A473">
        <f t="shared" si="50"/>
        <v>1.6354166666666667</v>
      </c>
      <c r="B473">
        <v>141300</v>
      </c>
      <c r="C473">
        <v>-2.359</v>
      </c>
      <c r="D473" s="21">
        <v>-779.56399999999996</v>
      </c>
      <c r="E473">
        <v>141300</v>
      </c>
      <c r="F473">
        <v>-3.4649999999999999</v>
      </c>
      <c r="G473" s="21">
        <v>-1014.831</v>
      </c>
      <c r="H473">
        <v>141300</v>
      </c>
      <c r="I473">
        <v>-2.931</v>
      </c>
      <c r="J473" s="21">
        <v>-911.88800000000003</v>
      </c>
      <c r="K473">
        <v>141300</v>
      </c>
      <c r="L473">
        <v>-2.7879999999999998</v>
      </c>
      <c r="M473" s="21">
        <v>-883.46</v>
      </c>
      <c r="N473">
        <v>141300</v>
      </c>
      <c r="O473">
        <v>-6.8</v>
      </c>
      <c r="P473" s="21">
        <v>-857.92100000000005</v>
      </c>
      <c r="Q473">
        <v>141300</v>
      </c>
      <c r="R473">
        <v>-9.7870000000000008</v>
      </c>
      <c r="S473" s="21">
        <v>-1333.9590000000001</v>
      </c>
      <c r="T473">
        <f>AVERAGE(C473,F473)</f>
        <v>-2.9119999999999999</v>
      </c>
      <c r="U473">
        <f>STDEV(C473,F473)</f>
        <v>0.78206009999232151</v>
      </c>
      <c r="V473">
        <f>AVERAGE(I473,L473)</f>
        <v>-2.8594999999999997</v>
      </c>
      <c r="W473">
        <f>STDEV(I473,L473)</f>
        <v>0.10111626970967647</v>
      </c>
      <c r="X473">
        <f>AVERAGE(O473,R473)</f>
        <v>-8.2934999999999999</v>
      </c>
      <c r="Y473">
        <f>STDEV(O473,R473)</f>
        <v>2.1121279554042238</v>
      </c>
      <c r="Z473">
        <f t="shared" si="51"/>
        <v>-0.40687438871035347</v>
      </c>
      <c r="AA473">
        <f t="shared" si="52"/>
        <v>0.10927205532937286</v>
      </c>
      <c r="AB473">
        <f t="shared" si="53"/>
        <v>-0.39953891295235427</v>
      </c>
      <c r="AC473">
        <f t="shared" si="54"/>
        <v>1.4128303717993078E-2</v>
      </c>
      <c r="AD473">
        <f t="shared" si="55"/>
        <v>-1.1587955847422104</v>
      </c>
      <c r="AE473">
        <f t="shared" si="56"/>
        <v>0.29511358885066702</v>
      </c>
      <c r="AF473">
        <f>C473/7.157</f>
        <v>-0.3296073773927623</v>
      </c>
      <c r="AG473">
        <f>F473/7.157</f>
        <v>-0.48414140002794465</v>
      </c>
      <c r="AH473">
        <f>I473/7.157</f>
        <v>-0.40952913231801036</v>
      </c>
      <c r="AI473">
        <f>L473/7.157</f>
        <v>-0.3895486935866983</v>
      </c>
      <c r="AJ473">
        <f>O473/7.157</f>
        <v>-0.95011876484560565</v>
      </c>
      <c r="AK473">
        <f>R473/7.157</f>
        <v>-1.3674724046388154</v>
      </c>
    </row>
    <row r="474" spans="1:37" x14ac:dyDescent="0.3">
      <c r="A474">
        <f t="shared" si="50"/>
        <v>1.6388888888888888</v>
      </c>
      <c r="B474">
        <v>141600</v>
      </c>
      <c r="C474">
        <v>-2.3580000000000001</v>
      </c>
      <c r="D474" s="21">
        <v>-780.27099999999996</v>
      </c>
      <c r="E474">
        <v>141600</v>
      </c>
      <c r="F474">
        <v>-3.4550000000000001</v>
      </c>
      <c r="G474" s="21">
        <v>-1015.8680000000001</v>
      </c>
      <c r="H474">
        <v>141600</v>
      </c>
      <c r="I474">
        <v>-2.927</v>
      </c>
      <c r="J474" s="21">
        <v>-912.76599999999996</v>
      </c>
      <c r="K474">
        <v>141600</v>
      </c>
      <c r="L474">
        <v>-2.786</v>
      </c>
      <c r="M474" s="21">
        <v>-884.29600000000005</v>
      </c>
      <c r="N474">
        <v>141600</v>
      </c>
      <c r="O474">
        <v>-6.476</v>
      </c>
      <c r="P474" s="21">
        <v>-859.86400000000003</v>
      </c>
      <c r="Q474">
        <v>141600</v>
      </c>
      <c r="R474">
        <v>-9.3689999999999998</v>
      </c>
      <c r="S474" s="21">
        <v>-1336.769</v>
      </c>
      <c r="T474">
        <f>AVERAGE(C474,F474)</f>
        <v>-2.9065000000000003</v>
      </c>
      <c r="U474">
        <f>STDEV(C474,F474)</f>
        <v>0.77569613896164058</v>
      </c>
      <c r="V474">
        <f>AVERAGE(I474,L474)</f>
        <v>-2.8565</v>
      </c>
      <c r="W474">
        <f>STDEV(I474,L474)</f>
        <v>9.9702056147303209E-2</v>
      </c>
      <c r="X474">
        <f>AVERAGE(O474,R474)</f>
        <v>-7.9224999999999994</v>
      </c>
      <c r="Y474">
        <f>STDEV(O474,R474)</f>
        <v>2.045659917972686</v>
      </c>
      <c r="Z474">
        <f t="shared" si="51"/>
        <v>-0.40610591029761078</v>
      </c>
      <c r="AA474">
        <f t="shared" si="52"/>
        <v>0.10838286138907931</v>
      </c>
      <c r="AB474">
        <f t="shared" si="53"/>
        <v>-0.39911974290904012</v>
      </c>
      <c r="AC474">
        <f t="shared" si="54"/>
        <v>1.3930705064594552E-2</v>
      </c>
      <c r="AD474">
        <f t="shared" si="55"/>
        <v>-1.1069582227190162</v>
      </c>
      <c r="AE474">
        <f t="shared" si="56"/>
        <v>0.28582645214093699</v>
      </c>
      <c r="AF474">
        <f>C474/7.157</f>
        <v>-0.32946765404499095</v>
      </c>
      <c r="AG474">
        <f>F474/7.157</f>
        <v>-0.48274416655023056</v>
      </c>
      <c r="AH474">
        <f>I474/7.157</f>
        <v>-0.40897023892692469</v>
      </c>
      <c r="AI474">
        <f>L474/7.157</f>
        <v>-0.3892692468911555</v>
      </c>
      <c r="AJ474">
        <f>O474/7.157</f>
        <v>-0.90484840016766799</v>
      </c>
      <c r="AK474">
        <f>R474/7.157</f>
        <v>-1.3090680452703647</v>
      </c>
    </row>
    <row r="475" spans="1:37" x14ac:dyDescent="0.3">
      <c r="A475">
        <f t="shared" si="50"/>
        <v>1.6423611111111112</v>
      </c>
      <c r="B475">
        <v>141900</v>
      </c>
      <c r="C475">
        <v>-2.35</v>
      </c>
      <c r="D475" s="21">
        <v>-780.976</v>
      </c>
      <c r="E475">
        <v>141900</v>
      </c>
      <c r="F475">
        <v>-3.4609999999999999</v>
      </c>
      <c r="G475" s="21">
        <v>-1016.9059999999999</v>
      </c>
      <c r="H475">
        <v>141900</v>
      </c>
      <c r="I475">
        <v>-2.8980000000000001</v>
      </c>
      <c r="J475" s="21">
        <v>-913.63499999999999</v>
      </c>
      <c r="K475">
        <v>141900</v>
      </c>
      <c r="L475">
        <v>-2.798</v>
      </c>
      <c r="M475" s="21">
        <v>-885.13599999999997</v>
      </c>
      <c r="N475">
        <v>141900</v>
      </c>
      <c r="O475">
        <v>-4.9050000000000002</v>
      </c>
      <c r="P475" s="21">
        <v>-861.33600000000001</v>
      </c>
      <c r="Q475">
        <v>141900</v>
      </c>
      <c r="R475">
        <v>-10.737</v>
      </c>
      <c r="S475" s="21">
        <v>-1339.99</v>
      </c>
      <c r="T475">
        <f>AVERAGE(C475,F475)</f>
        <v>-2.9055</v>
      </c>
      <c r="U475">
        <f>STDEV(C475,F475)</f>
        <v>0.78559563389825471</v>
      </c>
      <c r="V475">
        <f>AVERAGE(I475,L475)</f>
        <v>-2.8479999999999999</v>
      </c>
      <c r="W475">
        <f>STDEV(I475,L475)</f>
        <v>7.0710678118654821E-2</v>
      </c>
      <c r="X475">
        <f>AVERAGE(O475,R475)</f>
        <v>-7.8209999999999997</v>
      </c>
      <c r="Y475">
        <f>STDEV(O475,R475)</f>
        <v>4.1238467478799468</v>
      </c>
      <c r="Z475">
        <f t="shared" si="51"/>
        <v>-0.40596618694983932</v>
      </c>
      <c r="AA475">
        <f t="shared" si="52"/>
        <v>0.10976605196286918</v>
      </c>
      <c r="AB475">
        <f t="shared" si="53"/>
        <v>-0.39793209445298305</v>
      </c>
      <c r="AC475">
        <f t="shared" si="54"/>
        <v>9.8799326699252222E-3</v>
      </c>
      <c r="AD475">
        <f t="shared" si="55"/>
        <v>-1.092776302920218</v>
      </c>
      <c r="AE475">
        <f t="shared" si="56"/>
        <v>0.57619767331003868</v>
      </c>
      <c r="AF475">
        <f>C475/7.157</f>
        <v>-0.32834986726281962</v>
      </c>
      <c r="AG475">
        <f>F475/7.157</f>
        <v>-0.48358250663685898</v>
      </c>
      <c r="AH475">
        <f>I475/7.157</f>
        <v>-0.40491826184155372</v>
      </c>
      <c r="AI475">
        <f>L475/7.157</f>
        <v>-0.39094592706441245</v>
      </c>
      <c r="AJ475">
        <f>O475/7.157</f>
        <v>-0.68534302081877885</v>
      </c>
      <c r="AK475">
        <f>R475/7.157</f>
        <v>-1.500209585021657</v>
      </c>
    </row>
    <row r="476" spans="1:37" x14ac:dyDescent="0.3">
      <c r="A476">
        <f t="shared" si="50"/>
        <v>1.6458333333333333</v>
      </c>
      <c r="B476">
        <v>142200</v>
      </c>
      <c r="C476">
        <v>-2.339</v>
      </c>
      <c r="D476" s="21">
        <v>-781.678</v>
      </c>
      <c r="E476">
        <v>142200</v>
      </c>
      <c r="F476">
        <v>-3.4580000000000002</v>
      </c>
      <c r="G476" s="21">
        <v>-1017.943</v>
      </c>
      <c r="H476">
        <v>142200</v>
      </c>
      <c r="I476">
        <v>-2.9009999999999998</v>
      </c>
      <c r="J476" s="21">
        <v>-914.50599999999997</v>
      </c>
      <c r="K476">
        <v>142200</v>
      </c>
      <c r="L476">
        <v>-2.8090000000000002</v>
      </c>
      <c r="M476" s="21">
        <v>-885.97799999999995</v>
      </c>
      <c r="N476">
        <v>142200</v>
      </c>
      <c r="O476">
        <v>-5.84</v>
      </c>
      <c r="P476" s="21">
        <v>-863.08799999999997</v>
      </c>
      <c r="Q476">
        <v>142200</v>
      </c>
      <c r="R476">
        <v>-8.4740000000000002</v>
      </c>
      <c r="S476" s="21">
        <v>-1342.5329999999999</v>
      </c>
      <c r="T476">
        <f>AVERAGE(C476,F476)</f>
        <v>-2.8985000000000003</v>
      </c>
      <c r="U476">
        <f>STDEV(C476,F476)</f>
        <v>0.79125248814774474</v>
      </c>
      <c r="V476">
        <f>AVERAGE(I476,L476)</f>
        <v>-2.855</v>
      </c>
      <c r="W476">
        <f>STDEV(I476,L476)</f>
        <v>6.5053823869162114E-2</v>
      </c>
      <c r="X476">
        <f>AVERAGE(O476,R476)</f>
        <v>-7.157</v>
      </c>
      <c r="Y476">
        <f>STDEV(O476,R476)</f>
        <v>1.8625192616453681</v>
      </c>
      <c r="Z476">
        <f t="shared" si="51"/>
        <v>-0.40498812351543945</v>
      </c>
      <c r="AA476">
        <f t="shared" si="52"/>
        <v>0.11055644657646287</v>
      </c>
      <c r="AB476">
        <f t="shared" si="53"/>
        <v>-0.39891015788738299</v>
      </c>
      <c r="AC476">
        <f t="shared" si="54"/>
        <v>9.0895380563311597E-3</v>
      </c>
      <c r="AD476">
        <f t="shared" si="55"/>
        <v>-1</v>
      </c>
      <c r="AE476">
        <f t="shared" si="56"/>
        <v>0.26023742652583037</v>
      </c>
      <c r="AF476">
        <f>C476/7.157</f>
        <v>-0.32681291043733407</v>
      </c>
      <c r="AG476">
        <f>F476/7.157</f>
        <v>-0.48316333659354482</v>
      </c>
      <c r="AH476">
        <f>I476/7.157</f>
        <v>-0.40533743188486793</v>
      </c>
      <c r="AI476">
        <f>L476/7.157</f>
        <v>-0.39248288388989805</v>
      </c>
      <c r="AJ476">
        <f>O476/7.157</f>
        <v>-0.81598435098504962</v>
      </c>
      <c r="AK476">
        <f>R476/7.157</f>
        <v>-1.1840156490149505</v>
      </c>
    </row>
    <row r="477" spans="1:37" x14ac:dyDescent="0.3">
      <c r="A477">
        <f t="shared" si="50"/>
        <v>1.6493055555555556</v>
      </c>
      <c r="B477">
        <v>142500</v>
      </c>
      <c r="C477">
        <v>-2.3340000000000001</v>
      </c>
      <c r="D477" s="21">
        <v>-782.37800000000004</v>
      </c>
      <c r="E477">
        <v>142500</v>
      </c>
      <c r="F477">
        <v>-3.452</v>
      </c>
      <c r="G477" s="21">
        <v>-1018.979</v>
      </c>
      <c r="H477">
        <v>142500</v>
      </c>
      <c r="I477">
        <v>-2.94</v>
      </c>
      <c r="J477" s="21">
        <v>-915.38800000000003</v>
      </c>
      <c r="K477">
        <v>142500</v>
      </c>
      <c r="L477">
        <v>-2.8149999999999999</v>
      </c>
      <c r="M477" s="21">
        <v>-886.82299999999998</v>
      </c>
      <c r="N477">
        <v>142500</v>
      </c>
      <c r="O477">
        <v>-5.1260000000000003</v>
      </c>
      <c r="P477" s="21">
        <v>-864.62599999999998</v>
      </c>
      <c r="Q477">
        <v>142500</v>
      </c>
      <c r="R477">
        <v>-9.8379999999999992</v>
      </c>
      <c r="S477" s="21">
        <v>-1345.4839999999999</v>
      </c>
      <c r="T477">
        <f>AVERAGE(C477,F477)</f>
        <v>-2.8929999999999998</v>
      </c>
      <c r="U477">
        <f>STDEV(C477,F477)</f>
        <v>0.79054538136656238</v>
      </c>
      <c r="V477">
        <f>AVERAGE(I477,L477)</f>
        <v>-2.8774999999999999</v>
      </c>
      <c r="W477">
        <f>STDEV(I477,L477)</f>
        <v>8.8388347648318447E-2</v>
      </c>
      <c r="X477">
        <f>AVERAGE(O477,R477)</f>
        <v>-7.4819999999999993</v>
      </c>
      <c r="Y477">
        <f>STDEV(O477,R477)</f>
        <v>3.3318871529510141</v>
      </c>
      <c r="Z477">
        <f t="shared" si="51"/>
        <v>-0.40421964510269665</v>
      </c>
      <c r="AA477">
        <f t="shared" si="52"/>
        <v>0.1104576472497642</v>
      </c>
      <c r="AB477">
        <f t="shared" si="53"/>
        <v>-0.40205393321223976</v>
      </c>
      <c r="AC477">
        <f t="shared" si="54"/>
        <v>1.2349915837406517E-2</v>
      </c>
      <c r="AD477">
        <f t="shared" si="55"/>
        <v>-1.0454100880257089</v>
      </c>
      <c r="AE477">
        <f t="shared" si="56"/>
        <v>0.46554242740687635</v>
      </c>
      <c r="AF477">
        <f>C477/7.157</f>
        <v>-0.326114293698477</v>
      </c>
      <c r="AG477">
        <f>F477/7.157</f>
        <v>-0.48232499650691629</v>
      </c>
      <c r="AH477">
        <f>I477/7.157</f>
        <v>-0.41078664244795304</v>
      </c>
      <c r="AI477">
        <f>L477/7.157</f>
        <v>-0.39332122397652647</v>
      </c>
      <c r="AJ477">
        <f>O477/7.157</f>
        <v>-0.71622188067626102</v>
      </c>
      <c r="AK477">
        <f>R477/7.157</f>
        <v>-1.374598295375157</v>
      </c>
    </row>
    <row r="478" spans="1:37" x14ac:dyDescent="0.3">
      <c r="A478">
        <f t="shared" si="50"/>
        <v>1.6527777777777777</v>
      </c>
      <c r="B478">
        <v>142800</v>
      </c>
      <c r="C478">
        <v>-2.3330000000000002</v>
      </c>
      <c r="D478" s="21">
        <v>-783.07799999999997</v>
      </c>
      <c r="E478">
        <v>142800</v>
      </c>
      <c r="F478">
        <v>-3.4470000000000001</v>
      </c>
      <c r="G478" s="21">
        <v>-1020.013</v>
      </c>
      <c r="H478">
        <v>142800</v>
      </c>
      <c r="I478">
        <v>-2.9340000000000002</v>
      </c>
      <c r="J478" s="21">
        <v>-916.26800000000003</v>
      </c>
      <c r="K478">
        <v>142800</v>
      </c>
      <c r="L478">
        <v>-2.8319999999999999</v>
      </c>
      <c r="M478" s="21">
        <v>-887.67200000000003</v>
      </c>
      <c r="N478">
        <v>142800</v>
      </c>
      <c r="O478">
        <v>-6.0679999999999996</v>
      </c>
      <c r="P478" s="21">
        <v>-866.44600000000003</v>
      </c>
      <c r="Q478">
        <v>142800</v>
      </c>
      <c r="R478">
        <v>-10.352</v>
      </c>
      <c r="S478" s="21">
        <v>-1348.59</v>
      </c>
      <c r="T478">
        <f>AVERAGE(C478,F478)</f>
        <v>-2.89</v>
      </c>
      <c r="U478">
        <f>STDEV(C478,F478)</f>
        <v>0.78771695424181476</v>
      </c>
      <c r="V478">
        <f>AVERAGE(I478,L478)</f>
        <v>-2.883</v>
      </c>
      <c r="W478">
        <f>STDEV(I478,L478)</f>
        <v>7.2124891681028064E-2</v>
      </c>
      <c r="X478">
        <f>AVERAGE(O478,R478)</f>
        <v>-8.2100000000000009</v>
      </c>
      <c r="Y478">
        <f>STDEV(O478,R478)</f>
        <v>3.0292454506031667</v>
      </c>
      <c r="Z478">
        <f t="shared" si="51"/>
        <v>-0.40380047505938244</v>
      </c>
      <c r="AA478">
        <f t="shared" si="52"/>
        <v>0.11006244994296699</v>
      </c>
      <c r="AB478">
        <f t="shared" si="53"/>
        <v>-0.40282241162498256</v>
      </c>
      <c r="AC478">
        <f t="shared" si="54"/>
        <v>1.0077531323323749E-2</v>
      </c>
      <c r="AD478">
        <f t="shared" si="55"/>
        <v>-1.1471286852032976</v>
      </c>
      <c r="AE478">
        <f t="shared" si="56"/>
        <v>0.42325631557959575</v>
      </c>
      <c r="AF478">
        <f>C478/7.157</f>
        <v>-0.32597457035070565</v>
      </c>
      <c r="AG478">
        <f>F478/7.157</f>
        <v>-0.48162637976805928</v>
      </c>
      <c r="AH478">
        <f>I478/7.157</f>
        <v>-0.40994830236132462</v>
      </c>
      <c r="AI478">
        <f>L478/7.157</f>
        <v>-0.39569652088864049</v>
      </c>
      <c r="AJ478">
        <f>O478/7.157</f>
        <v>-0.84784127427693157</v>
      </c>
      <c r="AK478">
        <f>R478/7.157</f>
        <v>-1.4464160961296633</v>
      </c>
    </row>
    <row r="479" spans="1:37" x14ac:dyDescent="0.3">
      <c r="A479">
        <f t="shared" si="50"/>
        <v>1.65625</v>
      </c>
      <c r="B479">
        <v>143100</v>
      </c>
      <c r="C479">
        <v>-2.3239999999999998</v>
      </c>
      <c r="D479" s="21">
        <v>-783.77499999999998</v>
      </c>
      <c r="E479">
        <v>143100</v>
      </c>
      <c r="F479">
        <v>-3.4390000000000001</v>
      </c>
      <c r="G479" s="21">
        <v>-1021.044</v>
      </c>
      <c r="H479">
        <v>143100</v>
      </c>
      <c r="I479">
        <v>-2.9390000000000001</v>
      </c>
      <c r="J479" s="21">
        <v>-917.15</v>
      </c>
      <c r="K479">
        <v>143100</v>
      </c>
      <c r="L479">
        <v>-2.7810000000000001</v>
      </c>
      <c r="M479" s="21">
        <v>-888.50699999999995</v>
      </c>
      <c r="N479">
        <v>143100</v>
      </c>
      <c r="O479">
        <v>-5.5720000000000001</v>
      </c>
      <c r="P479" s="21">
        <v>-868.11699999999996</v>
      </c>
      <c r="Q479">
        <v>143100</v>
      </c>
      <c r="R479">
        <v>-10.617000000000001</v>
      </c>
      <c r="S479" s="21">
        <v>-1351.7750000000001</v>
      </c>
      <c r="T479">
        <f>AVERAGE(C479,F479)</f>
        <v>-2.8815</v>
      </c>
      <c r="U479">
        <f>STDEV(C479,F479)</f>
        <v>0.78842406102300122</v>
      </c>
      <c r="V479">
        <f>AVERAGE(I479,L479)</f>
        <v>-2.8600000000000003</v>
      </c>
      <c r="W479">
        <f>STDEV(I479,L479)</f>
        <v>0.11172287142747445</v>
      </c>
      <c r="X479">
        <f>AVERAGE(O479,R479)</f>
        <v>-8.0945</v>
      </c>
      <c r="Y479">
        <f>STDEV(O479,R479)</f>
        <v>3.5673537110861315</v>
      </c>
      <c r="Z479">
        <f t="shared" si="51"/>
        <v>-0.40261282660332542</v>
      </c>
      <c r="AA479">
        <f t="shared" si="52"/>
        <v>0.11016124926966624</v>
      </c>
      <c r="AB479">
        <f t="shared" si="53"/>
        <v>-0.39960877462624012</v>
      </c>
      <c r="AC479">
        <f t="shared" si="54"/>
        <v>1.5610293618481829E-2</v>
      </c>
      <c r="AD479">
        <f t="shared" si="55"/>
        <v>-1.1309906385356994</v>
      </c>
      <c r="AE479">
        <f t="shared" si="56"/>
        <v>0.49844260319772693</v>
      </c>
      <c r="AF479">
        <f>C479/7.157</f>
        <v>-0.32471706022076285</v>
      </c>
      <c r="AG479">
        <f>F479/7.157</f>
        <v>-0.48050859298588794</v>
      </c>
      <c r="AH479">
        <f>I479/7.157</f>
        <v>-0.41064691910018164</v>
      </c>
      <c r="AI479">
        <f>L479/7.157</f>
        <v>-0.38857063015229848</v>
      </c>
      <c r="AJ479">
        <f>O479/7.157</f>
        <v>-0.77853849378231099</v>
      </c>
      <c r="AK479">
        <f>R479/7.157</f>
        <v>-1.4834427832890877</v>
      </c>
    </row>
    <row r="480" spans="1:37" x14ac:dyDescent="0.3">
      <c r="A480">
        <f t="shared" si="50"/>
        <v>1.6597222222222223</v>
      </c>
      <c r="B480">
        <v>143400</v>
      </c>
      <c r="C480">
        <v>-2.3410000000000002</v>
      </c>
      <c r="D480" s="21">
        <v>-784.47799999999995</v>
      </c>
      <c r="E480">
        <v>143400</v>
      </c>
      <c r="F480">
        <v>-3.4449999999999998</v>
      </c>
      <c r="G480" s="21">
        <v>-1022.078</v>
      </c>
      <c r="H480">
        <v>143400</v>
      </c>
      <c r="I480">
        <v>-2.9249999999999998</v>
      </c>
      <c r="J480" s="21">
        <v>-918.02700000000004</v>
      </c>
      <c r="K480">
        <v>143400</v>
      </c>
      <c r="L480">
        <v>-2.7749999999999999</v>
      </c>
      <c r="M480" s="21">
        <v>-889.33900000000006</v>
      </c>
      <c r="N480">
        <v>143400</v>
      </c>
      <c r="O480">
        <v>-7.7690000000000001</v>
      </c>
      <c r="P480" s="21">
        <v>-870.44799999999998</v>
      </c>
      <c r="Q480">
        <v>143400</v>
      </c>
      <c r="R480">
        <v>-9.6370000000000005</v>
      </c>
      <c r="S480" s="21">
        <v>-1354.6659999999999</v>
      </c>
      <c r="T480">
        <f>AVERAGE(C480,F480)</f>
        <v>-2.8929999999999998</v>
      </c>
      <c r="U480">
        <f>STDEV(C480,F480)</f>
        <v>0.7806458864299497</v>
      </c>
      <c r="V480">
        <f>AVERAGE(I480,L480)</f>
        <v>-2.8499999999999996</v>
      </c>
      <c r="W480">
        <f>STDEV(I480,L480)</f>
        <v>0.10606601717798206</v>
      </c>
      <c r="X480">
        <f>AVERAGE(O480,R480)</f>
        <v>-8.7029999999999994</v>
      </c>
      <c r="Y480">
        <f>STDEV(O480,R480)</f>
        <v>1.3208754672564895</v>
      </c>
      <c r="Z480">
        <f t="shared" si="51"/>
        <v>-0.40421964510269665</v>
      </c>
      <c r="AA480">
        <f t="shared" si="52"/>
        <v>0.10907445667597453</v>
      </c>
      <c r="AB480">
        <f t="shared" si="53"/>
        <v>-0.39821154114852586</v>
      </c>
      <c r="AC480">
        <f t="shared" si="54"/>
        <v>1.481989900488781E-2</v>
      </c>
      <c r="AD480">
        <f t="shared" si="55"/>
        <v>-1.2160122956546038</v>
      </c>
      <c r="AE480">
        <f t="shared" si="56"/>
        <v>0.18455714227420561</v>
      </c>
      <c r="AF480">
        <f>C480/7.157</f>
        <v>-0.32709235713287693</v>
      </c>
      <c r="AG480">
        <f>F480/7.157</f>
        <v>-0.48134693307251641</v>
      </c>
      <c r="AH480">
        <f>I480/7.157</f>
        <v>-0.40869079223138183</v>
      </c>
      <c r="AI480">
        <f>L480/7.157</f>
        <v>-0.38773229006566995</v>
      </c>
      <c r="AJ480">
        <f>O480/7.157</f>
        <v>-1.0855106888361046</v>
      </c>
      <c r="AK480">
        <f>R480/7.157</f>
        <v>-1.3465139024731032</v>
      </c>
    </row>
    <row r="481" spans="1:37" x14ac:dyDescent="0.3">
      <c r="A481">
        <f t="shared" si="50"/>
        <v>1.6631944444444444</v>
      </c>
      <c r="B481">
        <v>143700</v>
      </c>
      <c r="C481">
        <v>-2.3340000000000001</v>
      </c>
      <c r="D481" s="21">
        <v>-785.178</v>
      </c>
      <c r="E481">
        <v>143700</v>
      </c>
      <c r="F481">
        <v>-3.43</v>
      </c>
      <c r="G481" s="21">
        <v>-1023.107</v>
      </c>
      <c r="H481">
        <v>143700</v>
      </c>
      <c r="I481">
        <v>-2.9390000000000001</v>
      </c>
      <c r="J481" s="21">
        <v>-918.90899999999999</v>
      </c>
      <c r="K481">
        <v>143700</v>
      </c>
      <c r="L481">
        <v>-2.78</v>
      </c>
      <c r="M481" s="21">
        <v>-890.173</v>
      </c>
      <c r="N481">
        <v>143700</v>
      </c>
      <c r="O481">
        <v>-5.5330000000000004</v>
      </c>
      <c r="P481" s="21">
        <v>-872.10799999999995</v>
      </c>
      <c r="Q481">
        <v>143700</v>
      </c>
      <c r="R481">
        <v>-9.2769999999999992</v>
      </c>
      <c r="S481" s="21">
        <v>-1357.4490000000001</v>
      </c>
      <c r="T481">
        <f>AVERAGE(C481,F481)</f>
        <v>-2.8820000000000001</v>
      </c>
      <c r="U481">
        <f>STDEV(C481,F481)</f>
        <v>0.77498903218045678</v>
      </c>
      <c r="V481">
        <f>AVERAGE(I481,L481)</f>
        <v>-2.8594999999999997</v>
      </c>
      <c r="W481">
        <f>STDEV(I481,L481)</f>
        <v>0.11242997820866124</v>
      </c>
      <c r="X481">
        <f>AVERAGE(O481,R481)</f>
        <v>-7.4049999999999994</v>
      </c>
      <c r="Y481">
        <f>STDEV(O481,R481)</f>
        <v>2.6474077887624374</v>
      </c>
      <c r="Z481">
        <f t="shared" si="51"/>
        <v>-0.40268268827721115</v>
      </c>
      <c r="AA481">
        <f t="shared" si="52"/>
        <v>0.10828406206238043</v>
      </c>
      <c r="AB481">
        <f t="shared" si="53"/>
        <v>-0.39953891295235427</v>
      </c>
      <c r="AC481">
        <f t="shared" si="54"/>
        <v>1.5709092945181115E-2</v>
      </c>
      <c r="AD481">
        <f t="shared" si="55"/>
        <v>-1.0346513902473102</v>
      </c>
      <c r="AE481">
        <f t="shared" si="56"/>
        <v>0.36990467916200048</v>
      </c>
      <c r="AF481">
        <f>C481/7.157</f>
        <v>-0.326114293698477</v>
      </c>
      <c r="AG481">
        <f>F481/7.157</f>
        <v>-0.47925108285594525</v>
      </c>
      <c r="AH481">
        <f>I481/7.157</f>
        <v>-0.41064691910018164</v>
      </c>
      <c r="AI481">
        <f>L481/7.157</f>
        <v>-0.38843090680452702</v>
      </c>
      <c r="AJ481">
        <f>O481/7.157</f>
        <v>-0.77308928321922599</v>
      </c>
      <c r="AK481">
        <f>R481/7.157</f>
        <v>-1.2962134972753947</v>
      </c>
    </row>
    <row r="482" spans="1:37" x14ac:dyDescent="0.3">
      <c r="A482">
        <f t="shared" si="50"/>
        <v>1.6666666666666667</v>
      </c>
      <c r="B482">
        <v>144000</v>
      </c>
      <c r="C482">
        <v>-2.351</v>
      </c>
      <c r="D482" s="21">
        <v>-785.88300000000004</v>
      </c>
      <c r="E482">
        <v>144000</v>
      </c>
      <c r="F482">
        <v>-3.427</v>
      </c>
      <c r="G482" s="21">
        <v>-1024.135</v>
      </c>
      <c r="H482">
        <v>144000</v>
      </c>
      <c r="I482">
        <v>-2.9369999999999998</v>
      </c>
      <c r="J482" s="21">
        <v>-919.79</v>
      </c>
      <c r="K482">
        <v>144000</v>
      </c>
      <c r="L482">
        <v>-2.774</v>
      </c>
      <c r="M482" s="21">
        <v>-891.005</v>
      </c>
      <c r="N482">
        <v>144000</v>
      </c>
      <c r="O482">
        <v>-6.7830000000000004</v>
      </c>
      <c r="P482" s="21">
        <v>-874.14300000000003</v>
      </c>
      <c r="Q482">
        <v>144000</v>
      </c>
      <c r="R482">
        <v>-10.085000000000001</v>
      </c>
      <c r="S482" s="21">
        <v>-1360.4749999999999</v>
      </c>
      <c r="T482">
        <f>AVERAGE(C482,F482)</f>
        <v>-2.8890000000000002</v>
      </c>
      <c r="U482">
        <f>STDEV(C482,F482)</f>
        <v>0.76084689655672222</v>
      </c>
      <c r="V482">
        <f>AVERAGE(I482,L482)</f>
        <v>-2.8555000000000001</v>
      </c>
      <c r="W482">
        <f>STDEV(I482,L482)</f>
        <v>0.11525840533340712</v>
      </c>
      <c r="X482">
        <f>AVERAGE(O482,R482)</f>
        <v>-8.4340000000000011</v>
      </c>
      <c r="Y482">
        <f>STDEV(O482,R482)</f>
        <v>2.3348665914779758</v>
      </c>
      <c r="Z482">
        <f t="shared" si="51"/>
        <v>-0.40366075171161103</v>
      </c>
      <c r="AA482">
        <f t="shared" si="52"/>
        <v>0.10630807552839489</v>
      </c>
      <c r="AB482">
        <f t="shared" si="53"/>
        <v>-0.39898001956126872</v>
      </c>
      <c r="AC482">
        <f t="shared" si="54"/>
        <v>1.6104290251978081E-2</v>
      </c>
      <c r="AD482">
        <f t="shared" si="55"/>
        <v>-1.1784267151040941</v>
      </c>
      <c r="AE482">
        <f t="shared" si="56"/>
        <v>0.32623537676092995</v>
      </c>
      <c r="AF482">
        <f>C482/7.157</f>
        <v>-0.32848959061059102</v>
      </c>
      <c r="AG482">
        <f>F482/7.157</f>
        <v>-0.47883191281263099</v>
      </c>
      <c r="AH482">
        <f>I482/7.157</f>
        <v>-0.41036747240463878</v>
      </c>
      <c r="AI482">
        <f>L482/7.157</f>
        <v>-0.38759256671789855</v>
      </c>
      <c r="AJ482">
        <f>O482/7.157</f>
        <v>-0.94774346793349173</v>
      </c>
      <c r="AK482">
        <f>R482/7.157</f>
        <v>-1.4091099622746963</v>
      </c>
    </row>
    <row r="483" spans="1:37" x14ac:dyDescent="0.3">
      <c r="A483">
        <f t="shared" si="50"/>
        <v>1.6701388888888888</v>
      </c>
      <c r="B483">
        <v>144300</v>
      </c>
      <c r="C483">
        <v>-2.3439999999999999</v>
      </c>
      <c r="D483" s="21">
        <v>-786.58699999999999</v>
      </c>
      <c r="E483">
        <v>144300</v>
      </c>
      <c r="F483">
        <v>-3.4319999999999999</v>
      </c>
      <c r="G483" s="21">
        <v>-1025.165</v>
      </c>
      <c r="H483">
        <v>144300</v>
      </c>
      <c r="I483">
        <v>-2.93</v>
      </c>
      <c r="J483" s="21">
        <v>-920.66899999999998</v>
      </c>
      <c r="K483">
        <v>144300</v>
      </c>
      <c r="L483">
        <v>-2.7490000000000001</v>
      </c>
      <c r="M483" s="21">
        <v>-891.83</v>
      </c>
      <c r="N483">
        <v>144300</v>
      </c>
      <c r="O483">
        <v>-4.9569999999999999</v>
      </c>
      <c r="P483" s="21">
        <v>-875.63</v>
      </c>
      <c r="Q483">
        <v>144300</v>
      </c>
      <c r="R483">
        <v>-9.4039999999999999</v>
      </c>
      <c r="S483" s="21">
        <v>-1363.296</v>
      </c>
      <c r="T483">
        <f>AVERAGE(C483,F483)</f>
        <v>-2.8879999999999999</v>
      </c>
      <c r="U483">
        <f>STDEV(C483,F483)</f>
        <v>0.76933217793096276</v>
      </c>
      <c r="V483">
        <f>AVERAGE(I483,L483)</f>
        <v>-2.8395000000000001</v>
      </c>
      <c r="W483">
        <f>STDEV(I483,L483)</f>
        <v>0.12798632739476515</v>
      </c>
      <c r="X483">
        <f>AVERAGE(O483,R483)</f>
        <v>-7.1805000000000003</v>
      </c>
      <c r="Y483">
        <f>STDEV(O483,R483)</f>
        <v>3.1445038559365752</v>
      </c>
      <c r="Z483">
        <f t="shared" si="51"/>
        <v>-0.40352102836383957</v>
      </c>
      <c r="AA483">
        <f t="shared" si="52"/>
        <v>0.10749366744878619</v>
      </c>
      <c r="AB483">
        <f t="shared" si="53"/>
        <v>-0.3967444459969261</v>
      </c>
      <c r="AC483">
        <f t="shared" si="54"/>
        <v>1.7882678132564642E-2</v>
      </c>
      <c r="AD483">
        <f t="shared" si="55"/>
        <v>-1.0032834986726282</v>
      </c>
      <c r="AE483">
        <f t="shared" si="56"/>
        <v>0.43936060583157399</v>
      </c>
      <c r="AF483">
        <f>C483/7.157</f>
        <v>-0.32751152717619114</v>
      </c>
      <c r="AG483">
        <f>F483/7.157</f>
        <v>-0.47953052955148806</v>
      </c>
      <c r="AH483">
        <f>I483/7.157</f>
        <v>-0.40938940897023895</v>
      </c>
      <c r="AI483">
        <f>L483/7.157</f>
        <v>-0.38409948302361324</v>
      </c>
      <c r="AJ483">
        <f>O483/7.157</f>
        <v>-0.69260863490289226</v>
      </c>
      <c r="AK483">
        <f>R483/7.157</f>
        <v>-1.3139583624423641</v>
      </c>
    </row>
    <row r="484" spans="1:37" x14ac:dyDescent="0.3">
      <c r="A484">
        <f t="shared" si="50"/>
        <v>1.6736111111111112</v>
      </c>
      <c r="B484">
        <v>144600</v>
      </c>
      <c r="C484">
        <v>-2.3380000000000001</v>
      </c>
      <c r="D484" s="21">
        <v>-787.28800000000001</v>
      </c>
      <c r="E484">
        <v>144600</v>
      </c>
      <c r="F484">
        <v>-3.4470000000000001</v>
      </c>
      <c r="G484" s="21">
        <v>-1026.1990000000001</v>
      </c>
      <c r="H484">
        <v>144600</v>
      </c>
      <c r="I484">
        <v>-2.9209999999999998</v>
      </c>
      <c r="J484" s="21">
        <v>-921.54499999999996</v>
      </c>
      <c r="K484">
        <v>144600</v>
      </c>
      <c r="L484">
        <v>-2.734</v>
      </c>
      <c r="M484" s="21">
        <v>-892.65</v>
      </c>
      <c r="N484">
        <v>144600</v>
      </c>
      <c r="O484">
        <v>-7.82</v>
      </c>
      <c r="P484" s="21">
        <v>-877.976</v>
      </c>
      <c r="Q484">
        <v>144600</v>
      </c>
      <c r="R484">
        <v>-10.002000000000001</v>
      </c>
      <c r="S484" s="21">
        <v>-1366.296</v>
      </c>
      <c r="T484">
        <f>AVERAGE(C484,F484)</f>
        <v>-2.8925000000000001</v>
      </c>
      <c r="U484">
        <f>STDEV(C484,F484)</f>
        <v>0.7841814203358809</v>
      </c>
      <c r="V484">
        <f>AVERAGE(I484,L484)</f>
        <v>-2.8274999999999997</v>
      </c>
      <c r="W484">
        <f>STDEV(I484,L484)</f>
        <v>0.13222896808188428</v>
      </c>
      <c r="X484">
        <f>AVERAGE(O484,R484)</f>
        <v>-8.9110000000000014</v>
      </c>
      <c r="Y484">
        <f>STDEV(O484,R484)</f>
        <v>1.5429069965490367</v>
      </c>
      <c r="Z484">
        <f t="shared" si="51"/>
        <v>-0.40414978342881097</v>
      </c>
      <c r="AA484">
        <f t="shared" si="52"/>
        <v>0.10956845330947057</v>
      </c>
      <c r="AB484">
        <f t="shared" si="53"/>
        <v>-0.39506776582366909</v>
      </c>
      <c r="AC484">
        <f t="shared" si="54"/>
        <v>1.8475474092760135E-2</v>
      </c>
      <c r="AD484">
        <f t="shared" si="55"/>
        <v>-1.2450747519910579</v>
      </c>
      <c r="AE484">
        <f t="shared" si="56"/>
        <v>0.21558013085776676</v>
      </c>
      <c r="AF484">
        <f>C484/7.157</f>
        <v>-0.32667318708956267</v>
      </c>
      <c r="AG484">
        <f>F484/7.157</f>
        <v>-0.48162637976805928</v>
      </c>
      <c r="AH484">
        <f>I484/7.157</f>
        <v>-0.40813189884029616</v>
      </c>
      <c r="AI484">
        <f>L484/7.157</f>
        <v>-0.38200363280704203</v>
      </c>
      <c r="AJ484">
        <f>O484/7.157</f>
        <v>-1.0926365795724466</v>
      </c>
      <c r="AK484">
        <f>R484/7.157</f>
        <v>-1.3975129244096689</v>
      </c>
    </row>
    <row r="485" spans="1:37" x14ac:dyDescent="0.3">
      <c r="A485">
        <f t="shared" si="50"/>
        <v>1.6770833333333333</v>
      </c>
      <c r="B485">
        <v>144900</v>
      </c>
      <c r="C485">
        <v>-2.3330000000000002</v>
      </c>
      <c r="D485" s="21">
        <v>-787.98800000000006</v>
      </c>
      <c r="E485">
        <v>144900</v>
      </c>
      <c r="F485">
        <v>-3.4620000000000002</v>
      </c>
      <c r="G485" s="21">
        <v>-1027.2370000000001</v>
      </c>
      <c r="H485">
        <v>144900</v>
      </c>
      <c r="I485">
        <v>-2.91</v>
      </c>
      <c r="J485" s="21">
        <v>-922.41800000000001</v>
      </c>
      <c r="K485">
        <v>144900</v>
      </c>
      <c r="L485">
        <v>-2.754</v>
      </c>
      <c r="M485" s="21">
        <v>-893.476</v>
      </c>
      <c r="N485">
        <v>144900</v>
      </c>
      <c r="O485">
        <v>-6.1539999999999999</v>
      </c>
      <c r="P485" s="21">
        <v>-879.82299999999998</v>
      </c>
      <c r="Q485">
        <v>144900</v>
      </c>
      <c r="R485">
        <v>-9.1319999999999997</v>
      </c>
      <c r="S485" s="21">
        <v>-1369.0360000000001</v>
      </c>
      <c r="T485">
        <f>AVERAGE(C485,F485)</f>
        <v>-2.8975</v>
      </c>
      <c r="U485">
        <f>STDEV(C485,F485)</f>
        <v>0.79832355595961291</v>
      </c>
      <c r="V485">
        <f>AVERAGE(I485,L485)</f>
        <v>-2.8319999999999999</v>
      </c>
      <c r="W485">
        <f>STDEV(I485,L485)</f>
        <v>0.11030865786510152</v>
      </c>
      <c r="X485">
        <f>AVERAGE(O485,R485)</f>
        <v>-7.6429999999999998</v>
      </c>
      <c r="Y485">
        <f>STDEV(O485,R485)</f>
        <v>2.1057639943735413</v>
      </c>
      <c r="Z485">
        <f t="shared" si="51"/>
        <v>-0.40484840016766799</v>
      </c>
      <c r="AA485">
        <f t="shared" si="52"/>
        <v>0.11154443984345576</v>
      </c>
      <c r="AB485">
        <f t="shared" si="53"/>
        <v>-0.39569652088864049</v>
      </c>
      <c r="AC485">
        <f t="shared" si="54"/>
        <v>1.5412694965083348E-2</v>
      </c>
      <c r="AD485">
        <f t="shared" si="55"/>
        <v>-1.0679055470169065</v>
      </c>
      <c r="AE485">
        <f t="shared" si="56"/>
        <v>0.29422439491037322</v>
      </c>
      <c r="AF485">
        <f>C485/7.157</f>
        <v>-0.32597457035070565</v>
      </c>
      <c r="AG485">
        <f>F485/7.157</f>
        <v>-0.48372222998463044</v>
      </c>
      <c r="AH485">
        <f>I485/7.157</f>
        <v>-0.40659494201481067</v>
      </c>
      <c r="AI485">
        <f>L485/7.157</f>
        <v>-0.38479809976247031</v>
      </c>
      <c r="AJ485">
        <f>O485/7.157</f>
        <v>-0.85985748218527314</v>
      </c>
      <c r="AK485">
        <f>R485/7.157</f>
        <v>-1.2759536118485399</v>
      </c>
    </row>
    <row r="486" spans="1:37" x14ac:dyDescent="0.3">
      <c r="A486">
        <f t="shared" si="50"/>
        <v>1.6805555555555556</v>
      </c>
      <c r="B486">
        <v>145200</v>
      </c>
      <c r="C486">
        <v>-2.3330000000000002</v>
      </c>
      <c r="D486" s="21">
        <v>-788.68799999999999</v>
      </c>
      <c r="E486">
        <v>145200</v>
      </c>
      <c r="F486">
        <v>-3.456</v>
      </c>
      <c r="G486" s="21">
        <v>-1028.2739999999999</v>
      </c>
      <c r="H486">
        <v>145200</v>
      </c>
      <c r="I486">
        <v>-2.9220000000000002</v>
      </c>
      <c r="J486" s="21">
        <v>-923.29499999999996</v>
      </c>
      <c r="K486">
        <v>145200</v>
      </c>
      <c r="L486">
        <v>-2.7480000000000002</v>
      </c>
      <c r="M486" s="21">
        <v>-894.30100000000004</v>
      </c>
      <c r="N486">
        <v>145200</v>
      </c>
      <c r="O486">
        <v>-5.1280000000000001</v>
      </c>
      <c r="P486" s="21">
        <v>-881.36099999999999</v>
      </c>
      <c r="Q486">
        <v>145200</v>
      </c>
      <c r="R486">
        <v>-10.105</v>
      </c>
      <c r="S486" s="21">
        <v>-1372.068</v>
      </c>
      <c r="T486">
        <f>AVERAGE(C486,F486)</f>
        <v>-2.8944999999999999</v>
      </c>
      <c r="U486">
        <f>STDEV(C486,F486)</f>
        <v>0.79408091527249414</v>
      </c>
      <c r="V486">
        <f>AVERAGE(I486,L486)</f>
        <v>-2.835</v>
      </c>
      <c r="W486">
        <f>STDEV(I486,L486)</f>
        <v>0.12303657992645922</v>
      </c>
      <c r="X486">
        <f>AVERAGE(O486,R486)</f>
        <v>-7.6165000000000003</v>
      </c>
      <c r="Y486">
        <f>STDEV(O486,R486)</f>
        <v>3.5192704499654459</v>
      </c>
      <c r="Z486">
        <f t="shared" si="51"/>
        <v>-0.40442923012435378</v>
      </c>
      <c r="AA486">
        <f t="shared" si="52"/>
        <v>0.11095164388326033</v>
      </c>
      <c r="AB486">
        <f t="shared" si="53"/>
        <v>-0.3961156909319547</v>
      </c>
      <c r="AC486">
        <f t="shared" si="54"/>
        <v>1.7191082845669864E-2</v>
      </c>
      <c r="AD486">
        <f t="shared" si="55"/>
        <v>-1.0642028783009641</v>
      </c>
      <c r="AE486">
        <f t="shared" si="56"/>
        <v>0.4917242489821777</v>
      </c>
      <c r="AF486">
        <f>C486/7.157</f>
        <v>-0.32597457035070565</v>
      </c>
      <c r="AG486">
        <f>F486/7.157</f>
        <v>-0.48288388989800196</v>
      </c>
      <c r="AH486">
        <f>I486/7.157</f>
        <v>-0.40827162218806767</v>
      </c>
      <c r="AI486">
        <f>L486/7.157</f>
        <v>-0.38395975967584184</v>
      </c>
      <c r="AJ486">
        <f>O486/7.157</f>
        <v>-0.71650132737180383</v>
      </c>
      <c r="AK486">
        <f>R486/7.157</f>
        <v>-1.4119044292301244</v>
      </c>
    </row>
    <row r="487" spans="1:37" x14ac:dyDescent="0.3">
      <c r="A487">
        <f t="shared" si="50"/>
        <v>1.6840277777777777</v>
      </c>
      <c r="B487">
        <v>145500</v>
      </c>
      <c r="C487">
        <v>-2.3479999999999999</v>
      </c>
      <c r="D487" s="21">
        <v>-789.39200000000005</v>
      </c>
      <c r="E487">
        <v>145500</v>
      </c>
      <c r="F487">
        <v>-3.4670000000000001</v>
      </c>
      <c r="G487" s="21">
        <v>-1029.3140000000001</v>
      </c>
      <c r="H487">
        <v>145500</v>
      </c>
      <c r="I487">
        <v>-2.9209999999999998</v>
      </c>
      <c r="J487" s="21">
        <v>-924.17100000000005</v>
      </c>
      <c r="K487">
        <v>145500</v>
      </c>
      <c r="L487">
        <v>-2.7509999999999999</v>
      </c>
      <c r="M487" s="21">
        <v>-895.12599999999998</v>
      </c>
      <c r="N487">
        <v>145500</v>
      </c>
      <c r="O487">
        <v>-5.1360000000000001</v>
      </c>
      <c r="P487" s="21">
        <v>-882.90200000000004</v>
      </c>
      <c r="Q487">
        <v>145500</v>
      </c>
      <c r="R487">
        <v>-9.2739999999999991</v>
      </c>
      <c r="S487" s="21">
        <v>-1374.85</v>
      </c>
      <c r="T487">
        <f>AVERAGE(C487,F487)</f>
        <v>-2.9074999999999998</v>
      </c>
      <c r="U487">
        <f>STDEV(C487,F487)</f>
        <v>0.79125248814774918</v>
      </c>
      <c r="V487">
        <f>AVERAGE(I487,L487)</f>
        <v>-2.8359999999999999</v>
      </c>
      <c r="W487">
        <f>STDEV(I487,L487)</f>
        <v>0.12020815280171303</v>
      </c>
      <c r="X487">
        <f>AVERAGE(O487,R487)</f>
        <v>-7.2050000000000001</v>
      </c>
      <c r="Y487">
        <f>STDEV(O487,R487)</f>
        <v>2.9260078605499307</v>
      </c>
      <c r="Z487">
        <f t="shared" si="51"/>
        <v>-0.40624563364538213</v>
      </c>
      <c r="AA487">
        <f t="shared" si="52"/>
        <v>0.11055644657646349</v>
      </c>
      <c r="AB487">
        <f t="shared" si="53"/>
        <v>-0.3962554142797261</v>
      </c>
      <c r="AC487">
        <f t="shared" si="54"/>
        <v>1.6795885538872856E-2</v>
      </c>
      <c r="AD487">
        <f t="shared" si="55"/>
        <v>-1.0067067206930278</v>
      </c>
      <c r="AE487">
        <f t="shared" si="56"/>
        <v>0.40883161388150491</v>
      </c>
      <c r="AF487">
        <f>C487/7.157</f>
        <v>-0.32807042056727675</v>
      </c>
      <c r="AG487">
        <f>F487/7.157</f>
        <v>-0.48442084672348751</v>
      </c>
      <c r="AH487">
        <f>I487/7.157</f>
        <v>-0.40813189884029616</v>
      </c>
      <c r="AI487">
        <f>L487/7.157</f>
        <v>-0.38437892971915605</v>
      </c>
      <c r="AJ487">
        <f>O487/7.157</f>
        <v>-0.71761911415397517</v>
      </c>
      <c r="AK487">
        <f>R487/7.157</f>
        <v>-1.2957943272320804</v>
      </c>
    </row>
    <row r="488" spans="1:37" x14ac:dyDescent="0.3">
      <c r="A488">
        <f t="shared" si="50"/>
        <v>1.6875</v>
      </c>
      <c r="B488">
        <v>145800</v>
      </c>
      <c r="C488">
        <v>-2.3359999999999999</v>
      </c>
      <c r="D488" s="21">
        <v>-790.09299999999996</v>
      </c>
      <c r="E488">
        <v>145800</v>
      </c>
      <c r="F488">
        <v>-3.444</v>
      </c>
      <c r="G488" s="21">
        <v>-1030.347</v>
      </c>
      <c r="H488">
        <v>145800</v>
      </c>
      <c r="I488">
        <v>-2.9140000000000001</v>
      </c>
      <c r="J488" s="21">
        <v>-925.04499999999996</v>
      </c>
      <c r="K488">
        <v>145800</v>
      </c>
      <c r="L488">
        <v>-2.74</v>
      </c>
      <c r="M488" s="21">
        <v>-895.94799999999998</v>
      </c>
      <c r="N488">
        <v>145800</v>
      </c>
      <c r="O488">
        <v>-6.2009999999999996</v>
      </c>
      <c r="P488" s="21">
        <v>-884.76199999999994</v>
      </c>
      <c r="Q488">
        <v>145800</v>
      </c>
      <c r="R488">
        <v>-9.7289999999999992</v>
      </c>
      <c r="S488" s="21">
        <v>-1377.768</v>
      </c>
      <c r="T488">
        <f>AVERAGE(C488,F488)</f>
        <v>-2.8899999999999997</v>
      </c>
      <c r="U488">
        <f>STDEV(C488,F488)</f>
        <v>0.78347431355469599</v>
      </c>
      <c r="V488">
        <f>AVERAGE(I488,L488)</f>
        <v>-2.827</v>
      </c>
      <c r="W488">
        <f>STDEV(I488,L488)</f>
        <v>0.12303657992645922</v>
      </c>
      <c r="X488">
        <f>AVERAGE(O488,R488)</f>
        <v>-7.9649999999999999</v>
      </c>
      <c r="Y488">
        <f>STDEV(O488,R488)</f>
        <v>2.4946727240261404</v>
      </c>
      <c r="Z488">
        <f t="shared" si="51"/>
        <v>-0.40380047505938238</v>
      </c>
      <c r="AA488">
        <f t="shared" si="52"/>
        <v>0.10946965398277154</v>
      </c>
      <c r="AB488">
        <f t="shared" si="53"/>
        <v>-0.39499790414978342</v>
      </c>
      <c r="AC488">
        <f t="shared" si="54"/>
        <v>1.7191082845669864E-2</v>
      </c>
      <c r="AD488">
        <f t="shared" si="55"/>
        <v>-1.1128964649993014</v>
      </c>
      <c r="AE488">
        <f t="shared" si="56"/>
        <v>0.34856402459496161</v>
      </c>
      <c r="AF488">
        <f>C488/7.157</f>
        <v>-0.3263937403940198</v>
      </c>
      <c r="AG488">
        <f>F488/7.157</f>
        <v>-0.48120720972474501</v>
      </c>
      <c r="AH488">
        <f>I488/7.157</f>
        <v>-0.40715383540589634</v>
      </c>
      <c r="AI488">
        <f>L488/7.157</f>
        <v>-0.38284197289367056</v>
      </c>
      <c r="AJ488">
        <f>O488/7.157</f>
        <v>-0.86642447953052948</v>
      </c>
      <c r="AK488">
        <f>R488/7.157</f>
        <v>-1.3593684504680732</v>
      </c>
    </row>
    <row r="489" spans="1:37" x14ac:dyDescent="0.3">
      <c r="A489">
        <f t="shared" si="50"/>
        <v>1.6909722222222223</v>
      </c>
      <c r="B489">
        <v>146100</v>
      </c>
      <c r="C489">
        <v>-2.33</v>
      </c>
      <c r="D489" s="21">
        <v>-790.79200000000003</v>
      </c>
      <c r="E489">
        <v>146100</v>
      </c>
      <c r="F489">
        <v>-3.456</v>
      </c>
      <c r="G489" s="21">
        <v>-1031.384</v>
      </c>
      <c r="H489">
        <v>146100</v>
      </c>
      <c r="I489">
        <v>-2.9049999999999998</v>
      </c>
      <c r="J489" s="21">
        <v>-925.91700000000003</v>
      </c>
      <c r="K489">
        <v>146100</v>
      </c>
      <c r="L489">
        <v>-2.7490000000000001</v>
      </c>
      <c r="M489" s="21">
        <v>-896.77300000000002</v>
      </c>
      <c r="N489">
        <v>146100</v>
      </c>
      <c r="O489">
        <v>-7.1959999999999997</v>
      </c>
      <c r="P489" s="21">
        <v>-886.92100000000005</v>
      </c>
      <c r="Q489">
        <v>146100</v>
      </c>
      <c r="R489">
        <v>-9.2349999999999994</v>
      </c>
      <c r="S489" s="21">
        <v>-1380.539</v>
      </c>
      <c r="T489">
        <f>AVERAGE(C489,F489)</f>
        <v>-2.8929999999999998</v>
      </c>
      <c r="U489">
        <f>STDEV(C489,F489)</f>
        <v>0.79620223561605286</v>
      </c>
      <c r="V489">
        <f>AVERAGE(I489,L489)</f>
        <v>-2.827</v>
      </c>
      <c r="W489">
        <f>STDEV(I489,L489)</f>
        <v>0.1103086578651012</v>
      </c>
      <c r="X489">
        <f>AVERAGE(O489,R489)</f>
        <v>-8.2154999999999987</v>
      </c>
      <c r="Y489">
        <f>STDEV(O489,R489)</f>
        <v>1.4417907268393757</v>
      </c>
      <c r="Z489">
        <f t="shared" si="51"/>
        <v>-0.40421964510269665</v>
      </c>
      <c r="AA489">
        <f t="shared" si="52"/>
        <v>0.11124804186335795</v>
      </c>
      <c r="AB489">
        <f t="shared" si="53"/>
        <v>-0.39499790414978342</v>
      </c>
      <c r="AC489">
        <f t="shared" si="54"/>
        <v>1.5412694965083304E-2</v>
      </c>
      <c r="AD489">
        <f t="shared" si="55"/>
        <v>-1.14789716361604</v>
      </c>
      <c r="AE489">
        <f t="shared" si="56"/>
        <v>0.20145182713977583</v>
      </c>
      <c r="AF489">
        <f>C489/7.157</f>
        <v>-0.32555540030739138</v>
      </c>
      <c r="AG489">
        <f>F489/7.157</f>
        <v>-0.48288388989800196</v>
      </c>
      <c r="AH489">
        <f>I489/7.157</f>
        <v>-0.4058963252759536</v>
      </c>
      <c r="AI489">
        <f>L489/7.157</f>
        <v>-0.38409948302361324</v>
      </c>
      <c r="AJ489">
        <f>O489/7.157</f>
        <v>-1.005449210563085</v>
      </c>
      <c r="AK489">
        <f>R489/7.157</f>
        <v>-1.2903451166689952</v>
      </c>
    </row>
    <row r="490" spans="1:37" x14ac:dyDescent="0.3">
      <c r="A490">
        <f t="shared" si="50"/>
        <v>1.6944444444444444</v>
      </c>
      <c r="B490">
        <v>146400</v>
      </c>
      <c r="C490">
        <v>-2.3239999999999998</v>
      </c>
      <c r="D490" s="21">
        <v>-791.48900000000003</v>
      </c>
      <c r="E490">
        <v>146400</v>
      </c>
      <c r="F490">
        <v>-3.4670000000000001</v>
      </c>
      <c r="G490" s="21">
        <v>-1032.424</v>
      </c>
      <c r="H490">
        <v>146400</v>
      </c>
      <c r="I490">
        <v>-2.9009999999999998</v>
      </c>
      <c r="J490" s="21">
        <v>-926.78700000000003</v>
      </c>
      <c r="K490">
        <v>146400</v>
      </c>
      <c r="L490">
        <v>-2.7519999999999998</v>
      </c>
      <c r="M490" s="21">
        <v>-897.59799999999996</v>
      </c>
      <c r="N490">
        <v>146400</v>
      </c>
      <c r="O490">
        <v>-4.6580000000000004</v>
      </c>
      <c r="P490" s="21">
        <v>-888.31799999999998</v>
      </c>
      <c r="Q490">
        <v>146400</v>
      </c>
      <c r="R490">
        <v>-8.8889999999999993</v>
      </c>
      <c r="S490" s="21">
        <v>-1383.2049999999999</v>
      </c>
      <c r="T490">
        <f>AVERAGE(C490,F490)</f>
        <v>-2.8955000000000002</v>
      </c>
      <c r="U490">
        <f>STDEV(C490,F490)</f>
        <v>0.80822305089622182</v>
      </c>
      <c r="V490">
        <f>AVERAGE(I490,L490)</f>
        <v>-2.8264999999999998</v>
      </c>
      <c r="W490">
        <f>STDEV(I490,L490)</f>
        <v>0.1053589103967956</v>
      </c>
      <c r="X490">
        <f>AVERAGE(O490,R490)</f>
        <v>-6.7735000000000003</v>
      </c>
      <c r="Y490">
        <f>STDEV(O490,R490)</f>
        <v>2.9917687912002808</v>
      </c>
      <c r="Z490">
        <f t="shared" si="51"/>
        <v>-0.40456895347212524</v>
      </c>
      <c r="AA490">
        <f t="shared" si="52"/>
        <v>0.11292763041724491</v>
      </c>
      <c r="AB490">
        <f t="shared" si="53"/>
        <v>-0.39492804247589769</v>
      </c>
      <c r="AC490">
        <f t="shared" si="54"/>
        <v>1.4721099678188571E-2</v>
      </c>
      <c r="AD490">
        <f t="shared" si="55"/>
        <v>-0.94641609612966326</v>
      </c>
      <c r="AE490">
        <f t="shared" si="56"/>
        <v>0.41801995126453556</v>
      </c>
      <c r="AF490">
        <f>C490/7.157</f>
        <v>-0.32471706022076285</v>
      </c>
      <c r="AG490">
        <f>F490/7.157</f>
        <v>-0.48442084672348751</v>
      </c>
      <c r="AH490">
        <f>I490/7.157</f>
        <v>-0.40533743188486793</v>
      </c>
      <c r="AI490">
        <f>L490/7.157</f>
        <v>-0.38451865306692745</v>
      </c>
      <c r="AJ490">
        <f>O490/7.157</f>
        <v>-0.65083135391923996</v>
      </c>
      <c r="AK490">
        <f>R490/7.157</f>
        <v>-1.2420008383400865</v>
      </c>
    </row>
    <row r="491" spans="1:37" x14ac:dyDescent="0.3">
      <c r="A491">
        <f t="shared" si="50"/>
        <v>1.6979166666666667</v>
      </c>
      <c r="B491">
        <v>146700</v>
      </c>
      <c r="C491">
        <v>-2.31</v>
      </c>
      <c r="D491" s="21">
        <v>-792.18200000000002</v>
      </c>
      <c r="E491">
        <v>146700</v>
      </c>
      <c r="F491">
        <v>-3.45</v>
      </c>
      <c r="G491" s="21">
        <v>-1033.4590000000001</v>
      </c>
      <c r="H491">
        <v>146700</v>
      </c>
      <c r="I491">
        <v>-2.8940000000000001</v>
      </c>
      <c r="J491" s="21">
        <v>-927.65499999999997</v>
      </c>
      <c r="K491">
        <v>146700</v>
      </c>
      <c r="L491">
        <v>-2.758</v>
      </c>
      <c r="M491" s="21">
        <v>-898.42600000000004</v>
      </c>
      <c r="N491">
        <v>146700</v>
      </c>
      <c r="O491">
        <v>-4.9939999999999998</v>
      </c>
      <c r="P491" s="21">
        <v>-889.81700000000001</v>
      </c>
      <c r="Q491">
        <v>146700</v>
      </c>
      <c r="R491">
        <v>-9.327</v>
      </c>
      <c r="S491" s="21">
        <v>-1386.0039999999999</v>
      </c>
      <c r="T491">
        <f>AVERAGE(C491,F491)</f>
        <v>-2.88</v>
      </c>
      <c r="U491">
        <f>STDEV(C491,F491)</f>
        <v>0.80610173055266576</v>
      </c>
      <c r="V491">
        <f>AVERAGE(I491,L491)</f>
        <v>-2.8260000000000001</v>
      </c>
      <c r="W491">
        <f>STDEV(I491,L491)</f>
        <v>9.6166522241370553E-2</v>
      </c>
      <c r="X491">
        <f>AVERAGE(O491,R491)</f>
        <v>-7.1604999999999999</v>
      </c>
      <c r="Y491">
        <f>STDEV(O491,R491)</f>
        <v>3.0638936828813104</v>
      </c>
      <c r="Z491">
        <f t="shared" si="51"/>
        <v>-0.40240324158166829</v>
      </c>
      <c r="AA491">
        <f t="shared" si="52"/>
        <v>0.11263123243714765</v>
      </c>
      <c r="AB491">
        <f t="shared" si="53"/>
        <v>-0.39485818080201202</v>
      </c>
      <c r="AC491">
        <f t="shared" si="54"/>
        <v>1.3436708431098303E-2</v>
      </c>
      <c r="AD491">
        <f t="shared" si="55"/>
        <v>-1.0004890317171999</v>
      </c>
      <c r="AE491">
        <f t="shared" si="56"/>
        <v>0.42809748258785951</v>
      </c>
      <c r="AF491">
        <f>C491/7.157</f>
        <v>-0.3227609333519631</v>
      </c>
      <c r="AG491">
        <f>F491/7.157</f>
        <v>-0.48204554981137349</v>
      </c>
      <c r="AH491">
        <f>I491/7.157</f>
        <v>-0.4043593684504681</v>
      </c>
      <c r="AI491">
        <f>L491/7.157</f>
        <v>-0.38535699315355598</v>
      </c>
      <c r="AJ491">
        <f>O491/7.157</f>
        <v>-0.69777839877043446</v>
      </c>
      <c r="AK491">
        <f>R491/7.157</f>
        <v>-1.3031996646639654</v>
      </c>
    </row>
    <row r="492" spans="1:37" x14ac:dyDescent="0.3">
      <c r="A492">
        <f t="shared" si="50"/>
        <v>1.7013888888888888</v>
      </c>
      <c r="B492">
        <v>147000</v>
      </c>
      <c r="C492">
        <v>-2.3079999999999998</v>
      </c>
      <c r="D492" s="21">
        <v>-792.87400000000002</v>
      </c>
      <c r="E492">
        <v>147000</v>
      </c>
      <c r="F492">
        <v>-3.4529999999999998</v>
      </c>
      <c r="G492" s="21">
        <v>-1034.4949999999999</v>
      </c>
      <c r="H492">
        <v>147000</v>
      </c>
      <c r="I492">
        <v>-2.891</v>
      </c>
      <c r="J492" s="21">
        <v>-928.52300000000002</v>
      </c>
      <c r="K492">
        <v>147000</v>
      </c>
      <c r="L492">
        <v>-2.7879999999999998</v>
      </c>
      <c r="M492" s="21">
        <v>-899.26199999999994</v>
      </c>
      <c r="N492">
        <v>147000</v>
      </c>
      <c r="O492">
        <v>-6.399</v>
      </c>
      <c r="P492" s="21">
        <v>-891.73599999999999</v>
      </c>
      <c r="Q492">
        <v>147000</v>
      </c>
      <c r="R492">
        <v>-9.1229999999999993</v>
      </c>
      <c r="S492" s="21">
        <v>-1388.741</v>
      </c>
      <c r="T492">
        <f>AVERAGE(C492,F492)</f>
        <v>-2.8804999999999996</v>
      </c>
      <c r="U492">
        <f>STDEV(C492,F492)</f>
        <v>0.80963726445859718</v>
      </c>
      <c r="V492">
        <f>AVERAGE(I492,L492)</f>
        <v>-2.8395000000000001</v>
      </c>
      <c r="W492">
        <f>STDEV(I492,L492)</f>
        <v>7.2831998462214539E-2</v>
      </c>
      <c r="X492">
        <f>AVERAGE(O492,R492)</f>
        <v>-7.7609999999999992</v>
      </c>
      <c r="Y492">
        <f>STDEV(O492,R492)</f>
        <v>1.9261588719521552</v>
      </c>
      <c r="Z492">
        <f t="shared" si="51"/>
        <v>-0.40247310325555397</v>
      </c>
      <c r="AA492">
        <f t="shared" si="52"/>
        <v>0.11312522907064373</v>
      </c>
      <c r="AB492">
        <f t="shared" si="53"/>
        <v>-0.3967444459969261</v>
      </c>
      <c r="AC492">
        <f t="shared" si="54"/>
        <v>1.0176330650022989E-2</v>
      </c>
      <c r="AD492">
        <f t="shared" si="55"/>
        <v>-1.0843929020539331</v>
      </c>
      <c r="AE492">
        <f t="shared" si="56"/>
        <v>0.2691293659287628</v>
      </c>
      <c r="AF492">
        <f>C492/7.157</f>
        <v>-0.32248148665642024</v>
      </c>
      <c r="AG492">
        <f>F492/7.157</f>
        <v>-0.4824647198546877</v>
      </c>
      <c r="AH492">
        <f>I492/7.157</f>
        <v>-0.40394019840715384</v>
      </c>
      <c r="AI492">
        <f>L492/7.157</f>
        <v>-0.3895486935866983</v>
      </c>
      <c r="AJ492">
        <f>O492/7.157</f>
        <v>-0.89408970238926921</v>
      </c>
      <c r="AK492">
        <f>R492/7.157</f>
        <v>-1.2746961017185972</v>
      </c>
    </row>
    <row r="493" spans="1:37" x14ac:dyDescent="0.3">
      <c r="A493">
        <f t="shared" si="50"/>
        <v>1.7048611111111112</v>
      </c>
      <c r="B493">
        <v>147300</v>
      </c>
      <c r="C493">
        <v>-2.3109999999999999</v>
      </c>
      <c r="D493" s="21">
        <v>-793.56799999999998</v>
      </c>
      <c r="E493">
        <v>147300</v>
      </c>
      <c r="F493">
        <v>-3.4350000000000001</v>
      </c>
      <c r="G493" s="21">
        <v>-1035.5260000000001</v>
      </c>
      <c r="H493">
        <v>147300</v>
      </c>
      <c r="I493">
        <v>-2.891</v>
      </c>
      <c r="J493" s="21">
        <v>-929.39</v>
      </c>
      <c r="K493">
        <v>147300</v>
      </c>
      <c r="L493">
        <v>-2.7549999999999999</v>
      </c>
      <c r="M493" s="21">
        <v>-900.08900000000006</v>
      </c>
      <c r="N493">
        <v>147300</v>
      </c>
      <c r="O493">
        <v>-7.9349999999999996</v>
      </c>
      <c r="P493" s="21">
        <v>-894.11699999999996</v>
      </c>
      <c r="Q493">
        <v>147300</v>
      </c>
      <c r="R493">
        <v>-10.007999999999999</v>
      </c>
      <c r="S493" s="21">
        <v>-1391.7429999999999</v>
      </c>
      <c r="T493">
        <f>AVERAGE(C493,F493)</f>
        <v>-2.8730000000000002</v>
      </c>
      <c r="U493">
        <f>STDEV(C493,F493)</f>
        <v>0.79478802205367749</v>
      </c>
      <c r="V493">
        <f>AVERAGE(I493,L493)</f>
        <v>-2.823</v>
      </c>
      <c r="W493">
        <f>STDEV(I493,L493)</f>
        <v>9.6166522241370553E-2</v>
      </c>
      <c r="X493">
        <f>AVERAGE(O493,R493)</f>
        <v>-8.9714999999999989</v>
      </c>
      <c r="Y493">
        <f>STDEV(O493,R493)</f>
        <v>1.4658323573997212</v>
      </c>
      <c r="Z493">
        <f t="shared" si="51"/>
        <v>-0.40142517814726841</v>
      </c>
      <c r="AA493">
        <f t="shared" si="52"/>
        <v>0.11105044320995913</v>
      </c>
      <c r="AB493">
        <f t="shared" si="53"/>
        <v>-0.39443901075869775</v>
      </c>
      <c r="AC493">
        <f t="shared" si="54"/>
        <v>1.3436708431098303E-2</v>
      </c>
      <c r="AD493">
        <f t="shared" si="55"/>
        <v>-1.253528014531228</v>
      </c>
      <c r="AE493">
        <f t="shared" si="56"/>
        <v>0.2048110042475508</v>
      </c>
      <c r="AF493">
        <f>C493/7.157</f>
        <v>-0.3229006566997345</v>
      </c>
      <c r="AG493">
        <f>F493/7.157</f>
        <v>-0.47994969959480227</v>
      </c>
      <c r="AH493">
        <f>I493/7.157</f>
        <v>-0.40394019840715384</v>
      </c>
      <c r="AI493">
        <f>L493/7.157</f>
        <v>-0.38493782311024172</v>
      </c>
      <c r="AJ493">
        <f>O493/7.157</f>
        <v>-1.108704764566159</v>
      </c>
      <c r="AK493">
        <f>R493/7.157</f>
        <v>-1.3983512644962972</v>
      </c>
    </row>
    <row r="494" spans="1:37" x14ac:dyDescent="0.3">
      <c r="A494">
        <f t="shared" si="50"/>
        <v>1.7083333333333333</v>
      </c>
      <c r="B494">
        <v>147600</v>
      </c>
      <c r="C494">
        <v>-2.3050000000000002</v>
      </c>
      <c r="D494" s="21">
        <v>-794.25900000000001</v>
      </c>
      <c r="E494">
        <v>147600</v>
      </c>
      <c r="F494">
        <v>-3.45</v>
      </c>
      <c r="G494" s="21">
        <v>-1036.5609999999999</v>
      </c>
      <c r="H494">
        <v>147600</v>
      </c>
      <c r="I494">
        <v>-2.91</v>
      </c>
      <c r="J494" s="21">
        <v>-930.26300000000003</v>
      </c>
      <c r="K494">
        <v>147600</v>
      </c>
      <c r="L494">
        <v>-2.7450000000000001</v>
      </c>
      <c r="M494" s="21">
        <v>-900.91200000000003</v>
      </c>
      <c r="N494">
        <v>147600</v>
      </c>
      <c r="O494">
        <v>-5.6360000000000001</v>
      </c>
      <c r="P494" s="21">
        <v>-895.80799999999999</v>
      </c>
      <c r="Q494">
        <v>147600</v>
      </c>
      <c r="R494">
        <v>-9.2349999999999994</v>
      </c>
      <c r="S494" s="21">
        <v>-1394.5139999999999</v>
      </c>
      <c r="T494">
        <f>AVERAGE(C494,F494)</f>
        <v>-2.8775000000000004</v>
      </c>
      <c r="U494">
        <f>STDEV(C494,F494)</f>
        <v>0.80963726445859496</v>
      </c>
      <c r="V494">
        <f>AVERAGE(I494,L494)</f>
        <v>-2.8275000000000001</v>
      </c>
      <c r="W494">
        <f>STDEV(I494,L494)</f>
        <v>0.11667261889578037</v>
      </c>
      <c r="X494">
        <f>AVERAGE(O494,R494)</f>
        <v>-7.4354999999999993</v>
      </c>
      <c r="Y494">
        <f>STDEV(O494,R494)</f>
        <v>2.5448773054903837</v>
      </c>
      <c r="Z494">
        <f t="shared" si="51"/>
        <v>-0.40205393321223981</v>
      </c>
      <c r="AA494">
        <f t="shared" si="52"/>
        <v>0.11312522907064342</v>
      </c>
      <c r="AB494">
        <f t="shared" si="53"/>
        <v>-0.39506776582366915</v>
      </c>
      <c r="AC494">
        <f t="shared" si="54"/>
        <v>1.6301888905376608E-2</v>
      </c>
      <c r="AD494">
        <f t="shared" si="55"/>
        <v>-1.0389129523543383</v>
      </c>
      <c r="AE494">
        <f t="shared" si="56"/>
        <v>0.35557877679060829</v>
      </c>
      <c r="AF494">
        <f>C494/7.157</f>
        <v>-0.32206231661310608</v>
      </c>
      <c r="AG494">
        <f>F494/7.157</f>
        <v>-0.48204554981137349</v>
      </c>
      <c r="AH494">
        <f>I494/7.157</f>
        <v>-0.40659494201481067</v>
      </c>
      <c r="AI494">
        <f>L494/7.157</f>
        <v>-0.38354058963252763</v>
      </c>
      <c r="AJ494">
        <f>O494/7.157</f>
        <v>-0.78748078803968147</v>
      </c>
      <c r="AK494">
        <f>R494/7.157</f>
        <v>-1.2903451166689952</v>
      </c>
    </row>
    <row r="495" spans="1:37" x14ac:dyDescent="0.3">
      <c r="A495">
        <f t="shared" si="50"/>
        <v>1.7118055555555556</v>
      </c>
      <c r="B495">
        <v>147900</v>
      </c>
      <c r="C495">
        <v>-2.3039999999999998</v>
      </c>
      <c r="D495" s="21">
        <v>-794.95100000000002</v>
      </c>
      <c r="E495">
        <v>147900</v>
      </c>
      <c r="F495">
        <v>-3.4470000000000001</v>
      </c>
      <c r="G495" s="21">
        <v>-1037.595</v>
      </c>
      <c r="H495">
        <v>147900</v>
      </c>
      <c r="I495">
        <v>-2.8980000000000001</v>
      </c>
      <c r="J495" s="21">
        <v>-931.13300000000004</v>
      </c>
      <c r="K495">
        <v>147900</v>
      </c>
      <c r="L495">
        <v>-2.7410000000000001</v>
      </c>
      <c r="M495" s="21">
        <v>-901.73400000000004</v>
      </c>
      <c r="N495">
        <v>147900</v>
      </c>
      <c r="O495">
        <v>-6.4349999999999996</v>
      </c>
      <c r="P495" s="21">
        <v>-897.73800000000006</v>
      </c>
      <c r="Q495">
        <v>147900</v>
      </c>
      <c r="R495">
        <v>-8.9809999999999999</v>
      </c>
      <c r="S495" s="21">
        <v>-1397.2080000000001</v>
      </c>
      <c r="T495">
        <f>AVERAGE(C495,F495)</f>
        <v>-2.8754999999999997</v>
      </c>
      <c r="U495">
        <f>STDEV(C495,F495)</f>
        <v>0.80822305089622404</v>
      </c>
      <c r="V495">
        <f>AVERAGE(I495,L495)</f>
        <v>-2.8195000000000001</v>
      </c>
      <c r="W495">
        <f>STDEV(I495,L495)</f>
        <v>0.11101576464628798</v>
      </c>
      <c r="X495">
        <f>AVERAGE(O495,R495)</f>
        <v>-7.7080000000000002</v>
      </c>
      <c r="Y495">
        <f>STDEV(O495,R495)</f>
        <v>1.8002938649009448</v>
      </c>
      <c r="Z495">
        <f t="shared" si="51"/>
        <v>-0.40177448651669689</v>
      </c>
      <c r="AA495">
        <f t="shared" si="52"/>
        <v>0.11292763041724523</v>
      </c>
      <c r="AB495">
        <f t="shared" si="53"/>
        <v>-0.39394997904149787</v>
      </c>
      <c r="AC495">
        <f t="shared" si="54"/>
        <v>1.5511494291782588E-2</v>
      </c>
      <c r="AD495">
        <f t="shared" si="55"/>
        <v>-1.0769875646220484</v>
      </c>
      <c r="AE495">
        <f t="shared" si="56"/>
        <v>0.25154308577629519</v>
      </c>
      <c r="AF495">
        <f>C495/7.157</f>
        <v>-0.32192259326533462</v>
      </c>
      <c r="AG495">
        <f>F495/7.157</f>
        <v>-0.48162637976805928</v>
      </c>
      <c r="AH495">
        <f>I495/7.157</f>
        <v>-0.40491826184155372</v>
      </c>
      <c r="AI495">
        <f>L495/7.157</f>
        <v>-0.38298169624144196</v>
      </c>
      <c r="AJ495">
        <f>O495/7.157</f>
        <v>-0.89911974290904007</v>
      </c>
      <c r="AK495">
        <f>R495/7.157</f>
        <v>-1.2548553863350567</v>
      </c>
    </row>
    <row r="496" spans="1:37" x14ac:dyDescent="0.3">
      <c r="A496">
        <f t="shared" si="50"/>
        <v>1.7152777777777777</v>
      </c>
      <c r="B496">
        <v>148200</v>
      </c>
      <c r="C496">
        <v>-2.298</v>
      </c>
      <c r="D496" s="21">
        <v>-795.64</v>
      </c>
      <c r="E496">
        <v>148200</v>
      </c>
      <c r="F496">
        <v>-3.4420000000000002</v>
      </c>
      <c r="G496" s="21">
        <v>-1038.627</v>
      </c>
      <c r="H496">
        <v>148200</v>
      </c>
      <c r="I496">
        <v>-2.8879999999999999</v>
      </c>
      <c r="J496" s="21">
        <v>-931.99900000000002</v>
      </c>
      <c r="K496">
        <v>148200</v>
      </c>
      <c r="L496">
        <v>-2.758</v>
      </c>
      <c r="M496" s="21">
        <v>-902.56200000000001</v>
      </c>
      <c r="N496">
        <v>148200</v>
      </c>
      <c r="O496">
        <v>-4.7069999999999999</v>
      </c>
      <c r="P496" s="21">
        <v>-899.15</v>
      </c>
      <c r="Q496">
        <v>148200</v>
      </c>
      <c r="R496">
        <v>-9.6449999999999996</v>
      </c>
      <c r="S496" s="21">
        <v>-1400.1010000000001</v>
      </c>
      <c r="T496">
        <f>AVERAGE(C496,F496)</f>
        <v>-2.87</v>
      </c>
      <c r="U496">
        <f>STDEV(C496,F496)</f>
        <v>0.80893015767741139</v>
      </c>
      <c r="V496">
        <f>AVERAGE(I496,L496)</f>
        <v>-2.823</v>
      </c>
      <c r="W496">
        <f>STDEV(I496,L496)</f>
        <v>9.1923881554251102E-2</v>
      </c>
      <c r="X496">
        <f>AVERAGE(O496,R496)</f>
        <v>-7.1760000000000002</v>
      </c>
      <c r="Y496">
        <f>STDEV(O496,R496)</f>
        <v>3.4916932854991702</v>
      </c>
      <c r="Z496">
        <f t="shared" si="51"/>
        <v>-0.4010060081039542</v>
      </c>
      <c r="AA496">
        <f t="shared" si="52"/>
        <v>0.11302642974394458</v>
      </c>
      <c r="AB496">
        <f t="shared" si="53"/>
        <v>-0.39443901075869775</v>
      </c>
      <c r="AC496">
        <f t="shared" si="54"/>
        <v>1.2843912470902767E-2</v>
      </c>
      <c r="AD496">
        <f t="shared" si="55"/>
        <v>-1.0026547436076569</v>
      </c>
      <c r="AE496">
        <f t="shared" si="56"/>
        <v>0.48787107524090684</v>
      </c>
      <c r="AF496">
        <f>C496/7.157</f>
        <v>-0.32108425317870615</v>
      </c>
      <c r="AG496">
        <f>F496/7.157</f>
        <v>-0.4809277630292022</v>
      </c>
      <c r="AH496">
        <f>I496/7.157</f>
        <v>-0.40352102836383957</v>
      </c>
      <c r="AI496">
        <f>L496/7.157</f>
        <v>-0.38535699315355598</v>
      </c>
      <c r="AJ496">
        <f>O496/7.157</f>
        <v>-0.65767779796003911</v>
      </c>
      <c r="AK496">
        <f>R496/7.157</f>
        <v>-1.3476316892552744</v>
      </c>
    </row>
    <row r="497" spans="1:37" x14ac:dyDescent="0.3">
      <c r="A497">
        <f t="shared" si="50"/>
        <v>1.71875</v>
      </c>
      <c r="B497">
        <v>148500</v>
      </c>
      <c r="C497">
        <v>-2.2959999999999998</v>
      </c>
      <c r="D497" s="21">
        <v>-796.32899999999995</v>
      </c>
      <c r="E497">
        <v>148500</v>
      </c>
      <c r="F497">
        <v>-3.4380000000000002</v>
      </c>
      <c r="G497" s="21">
        <v>-1039.6590000000001</v>
      </c>
      <c r="H497">
        <v>148500</v>
      </c>
      <c r="I497">
        <v>-2.8849999999999998</v>
      </c>
      <c r="J497" s="21">
        <v>-932.86500000000001</v>
      </c>
      <c r="K497">
        <v>148500</v>
      </c>
      <c r="L497">
        <v>-2.7610000000000001</v>
      </c>
      <c r="M497" s="21">
        <v>-903.39</v>
      </c>
      <c r="N497">
        <v>148500</v>
      </c>
      <c r="O497">
        <v>-3.9820000000000002</v>
      </c>
      <c r="P497" s="21">
        <v>-900.34500000000003</v>
      </c>
      <c r="Q497">
        <v>148500</v>
      </c>
      <c r="R497">
        <v>-9.843</v>
      </c>
      <c r="S497" s="21">
        <v>-1403.0540000000001</v>
      </c>
      <c r="T497">
        <f>AVERAGE(C497,F497)</f>
        <v>-2.867</v>
      </c>
      <c r="U497">
        <f>STDEV(C497,F497)</f>
        <v>0.80751594411503735</v>
      </c>
      <c r="V497">
        <f>AVERAGE(I497,L497)</f>
        <v>-2.823</v>
      </c>
      <c r="W497">
        <f>STDEV(I497,L497)</f>
        <v>8.7681240867131652E-2</v>
      </c>
      <c r="X497">
        <f>AVERAGE(O497,R497)</f>
        <v>-6.9124999999999996</v>
      </c>
      <c r="Y497">
        <f>STDEV(O497,R497)</f>
        <v>4.1443528445343558</v>
      </c>
      <c r="Z497">
        <f t="shared" si="51"/>
        <v>-0.40058683806063994</v>
      </c>
      <c r="AA497">
        <f t="shared" si="52"/>
        <v>0.11282883109054595</v>
      </c>
      <c r="AB497">
        <f t="shared" si="53"/>
        <v>-0.39443901075869775</v>
      </c>
      <c r="AC497">
        <f t="shared" si="54"/>
        <v>1.2251116510707231E-2</v>
      </c>
      <c r="AD497">
        <f t="shared" si="55"/>
        <v>-0.9658376414698896</v>
      </c>
      <c r="AE497">
        <f t="shared" si="56"/>
        <v>0.57906285378431688</v>
      </c>
      <c r="AF497">
        <f>C497/7.157</f>
        <v>-0.32080480648316329</v>
      </c>
      <c r="AG497">
        <f>F497/7.157</f>
        <v>-0.48036886963811654</v>
      </c>
      <c r="AH497">
        <f>I497/7.157</f>
        <v>-0.40310185832052531</v>
      </c>
      <c r="AI497">
        <f>L497/7.157</f>
        <v>-0.38577616319687019</v>
      </c>
      <c r="AJ497">
        <f>O497/7.157</f>
        <v>-0.55637837082576502</v>
      </c>
      <c r="AK497">
        <f>R497/7.157</f>
        <v>-1.3752969121140142</v>
      </c>
    </row>
    <row r="498" spans="1:37" x14ac:dyDescent="0.3">
      <c r="A498">
        <f t="shared" si="50"/>
        <v>1.7222222222222223</v>
      </c>
      <c r="B498">
        <v>148800</v>
      </c>
      <c r="C498">
        <v>-2.2909999999999999</v>
      </c>
      <c r="D498" s="21">
        <v>-797.01599999999996</v>
      </c>
      <c r="E498">
        <v>148800</v>
      </c>
      <c r="F498">
        <v>-3.4249999999999998</v>
      </c>
      <c r="G498" s="21">
        <v>-1040.6859999999999</v>
      </c>
      <c r="H498">
        <v>148800</v>
      </c>
      <c r="I498">
        <v>-2.8839999999999999</v>
      </c>
      <c r="J498" s="21">
        <v>-933.73</v>
      </c>
      <c r="K498">
        <v>148800</v>
      </c>
      <c r="L498">
        <v>-2.7480000000000002</v>
      </c>
      <c r="M498" s="21">
        <v>-904.21500000000003</v>
      </c>
      <c r="N498">
        <v>148800</v>
      </c>
      <c r="O498">
        <v>-4.9930000000000003</v>
      </c>
      <c r="P498" s="21">
        <v>-901.84299999999996</v>
      </c>
      <c r="Q498">
        <v>148800</v>
      </c>
      <c r="R498">
        <v>-9.6110000000000007</v>
      </c>
      <c r="S498" s="21">
        <v>-1405.9369999999999</v>
      </c>
      <c r="T498">
        <f>AVERAGE(C498,F498)</f>
        <v>-2.8579999999999997</v>
      </c>
      <c r="U498">
        <f>STDEV(C498,F498)</f>
        <v>0.80185908986554677</v>
      </c>
      <c r="V498">
        <f>AVERAGE(I498,L498)</f>
        <v>-2.8159999999999998</v>
      </c>
      <c r="W498">
        <f>STDEV(I498,L498)</f>
        <v>9.6166522241370234E-2</v>
      </c>
      <c r="X498">
        <f>AVERAGE(O498,R498)</f>
        <v>-7.3020000000000005</v>
      </c>
      <c r="Y498">
        <f>STDEV(O498,R498)</f>
        <v>3.2654191155194776</v>
      </c>
      <c r="Z498">
        <f t="shared" si="51"/>
        <v>-0.39932932793069714</v>
      </c>
      <c r="AA498">
        <f t="shared" si="52"/>
        <v>0.11203843647695218</v>
      </c>
      <c r="AB498">
        <f t="shared" si="53"/>
        <v>-0.39346094732429787</v>
      </c>
      <c r="AC498">
        <f t="shared" si="54"/>
        <v>1.3436708431098258E-2</v>
      </c>
      <c r="AD498">
        <f t="shared" si="55"/>
        <v>-1.020259885426855</v>
      </c>
      <c r="AE498">
        <f t="shared" si="56"/>
        <v>0.45625529069714649</v>
      </c>
      <c r="AF498">
        <f>C498/7.157</f>
        <v>-0.32010618974430627</v>
      </c>
      <c r="AG498">
        <f>F498/7.157</f>
        <v>-0.47855246611708813</v>
      </c>
      <c r="AH498">
        <f>I498/7.157</f>
        <v>-0.4029621349727539</v>
      </c>
      <c r="AI498">
        <f>L498/7.157</f>
        <v>-0.38395975967584184</v>
      </c>
      <c r="AJ498">
        <f>O498/7.157</f>
        <v>-0.69763867542266322</v>
      </c>
      <c r="AK498">
        <f>R498/7.157</f>
        <v>-1.3428810954310466</v>
      </c>
    </row>
    <row r="499" spans="1:37" x14ac:dyDescent="0.3">
      <c r="A499">
        <f t="shared" si="50"/>
        <v>1.7256944444444444</v>
      </c>
      <c r="B499">
        <v>149100</v>
      </c>
      <c r="C499">
        <v>-2.2850000000000001</v>
      </c>
      <c r="D499" s="21">
        <v>-797.702</v>
      </c>
      <c r="E499">
        <v>149100</v>
      </c>
      <c r="F499">
        <v>-3.43</v>
      </c>
      <c r="G499" s="21">
        <v>-1041.7149999999999</v>
      </c>
      <c r="H499">
        <v>149100</v>
      </c>
      <c r="I499">
        <v>-2.907</v>
      </c>
      <c r="J499" s="21">
        <v>-934.60199999999998</v>
      </c>
      <c r="K499">
        <v>149100</v>
      </c>
      <c r="L499">
        <v>-2.7290000000000001</v>
      </c>
      <c r="M499" s="21">
        <v>-905.03300000000002</v>
      </c>
      <c r="N499">
        <v>149100</v>
      </c>
      <c r="O499">
        <v>-6.5529999999999999</v>
      </c>
      <c r="P499" s="21">
        <v>-903.80899999999997</v>
      </c>
      <c r="Q499">
        <v>149100</v>
      </c>
      <c r="R499">
        <v>-10.334</v>
      </c>
      <c r="S499" s="21">
        <v>-1409.037</v>
      </c>
      <c r="T499">
        <f>AVERAGE(C499,F499)</f>
        <v>-2.8574999999999999</v>
      </c>
      <c r="U499">
        <f>STDEV(C499,F499)</f>
        <v>0.80963726445859718</v>
      </c>
      <c r="V499">
        <f>AVERAGE(I499,L499)</f>
        <v>-2.8180000000000001</v>
      </c>
      <c r="W499">
        <f>STDEV(I499,L499)</f>
        <v>0.1258650070512054</v>
      </c>
      <c r="X499">
        <f>AVERAGE(O499,R499)</f>
        <v>-8.4435000000000002</v>
      </c>
      <c r="Y499">
        <f>STDEV(O499,R499)</f>
        <v>2.6735707396663342</v>
      </c>
      <c r="Z499">
        <f t="shared" si="51"/>
        <v>-0.39925946625681152</v>
      </c>
      <c r="AA499">
        <f t="shared" si="52"/>
        <v>0.11312522907064373</v>
      </c>
      <c r="AB499">
        <f t="shared" si="53"/>
        <v>-0.39374039401984073</v>
      </c>
      <c r="AC499">
        <f t="shared" si="54"/>
        <v>1.7586280152466872E-2</v>
      </c>
      <c r="AD499">
        <f t="shared" si="55"/>
        <v>-1.1797540869079224</v>
      </c>
      <c r="AE499">
        <f t="shared" si="56"/>
        <v>0.37356025424987205</v>
      </c>
      <c r="AF499">
        <f>C499/7.157</f>
        <v>-0.31926784965767779</v>
      </c>
      <c r="AG499">
        <f>F499/7.157</f>
        <v>-0.47925108285594525</v>
      </c>
      <c r="AH499">
        <f>I499/7.157</f>
        <v>-0.40617577197149646</v>
      </c>
      <c r="AI499">
        <f>L499/7.157</f>
        <v>-0.38130501606818501</v>
      </c>
      <c r="AJ499">
        <f>O499/7.157</f>
        <v>-0.91560709794606676</v>
      </c>
      <c r="AK499">
        <f>R499/7.157</f>
        <v>-1.4439010758697777</v>
      </c>
    </row>
    <row r="500" spans="1:37" x14ac:dyDescent="0.3">
      <c r="A500">
        <f t="shared" si="50"/>
        <v>1.7291666666666667</v>
      </c>
      <c r="B500">
        <v>149400</v>
      </c>
      <c r="C500">
        <v>-2.2759999999999998</v>
      </c>
      <c r="D500" s="21">
        <v>-798.38499999999999</v>
      </c>
      <c r="E500">
        <v>149400</v>
      </c>
      <c r="F500">
        <v>-3.456</v>
      </c>
      <c r="G500" s="21">
        <v>-1042.752</v>
      </c>
      <c r="H500">
        <v>149400</v>
      </c>
      <c r="I500">
        <v>-2.9039999999999999</v>
      </c>
      <c r="J500" s="21">
        <v>-935.47299999999996</v>
      </c>
      <c r="K500">
        <v>149400</v>
      </c>
      <c r="L500">
        <v>-2.7229999999999999</v>
      </c>
      <c r="M500" s="21">
        <v>-905.85</v>
      </c>
      <c r="N500">
        <v>149400</v>
      </c>
      <c r="O500">
        <v>-6.33</v>
      </c>
      <c r="P500" s="21">
        <v>-905.70799999999997</v>
      </c>
      <c r="Q500">
        <v>149400</v>
      </c>
      <c r="R500">
        <v>-10.198</v>
      </c>
      <c r="S500" s="21">
        <v>-1412.097</v>
      </c>
      <c r="T500">
        <f>AVERAGE(C500,F500)</f>
        <v>-2.8659999999999997</v>
      </c>
      <c r="U500">
        <f>STDEV(C500,F500)</f>
        <v>0.83438600180012668</v>
      </c>
      <c r="V500">
        <f>AVERAGE(I500,L500)</f>
        <v>-2.8134999999999999</v>
      </c>
      <c r="W500">
        <f>STDEV(I500,L500)</f>
        <v>0.12798632739476515</v>
      </c>
      <c r="X500">
        <f>AVERAGE(O500,R500)</f>
        <v>-8.2639999999999993</v>
      </c>
      <c r="Y500">
        <f>STDEV(O500,R500)</f>
        <v>2.7350890296295729</v>
      </c>
      <c r="Z500">
        <f t="shared" si="51"/>
        <v>-0.40044711471286848</v>
      </c>
      <c r="AA500">
        <f t="shared" si="52"/>
        <v>0.1165832055051176</v>
      </c>
      <c r="AB500">
        <f t="shared" si="53"/>
        <v>-0.39311163895486934</v>
      </c>
      <c r="AC500">
        <f t="shared" si="54"/>
        <v>1.7882678132564642E-2</v>
      </c>
      <c r="AD500">
        <f t="shared" si="55"/>
        <v>-1.1546737459829537</v>
      </c>
      <c r="AE500">
        <f t="shared" si="56"/>
        <v>0.38215579567270824</v>
      </c>
      <c r="AF500">
        <f>C500/7.157</f>
        <v>-0.31801033952773505</v>
      </c>
      <c r="AG500">
        <f>F500/7.157</f>
        <v>-0.48288388989800196</v>
      </c>
      <c r="AH500">
        <f>I500/7.157</f>
        <v>-0.40575660192818219</v>
      </c>
      <c r="AI500">
        <f>L500/7.157</f>
        <v>-0.38046667598155648</v>
      </c>
      <c r="AJ500">
        <f>O500/7.157</f>
        <v>-0.88444879139304178</v>
      </c>
      <c r="AK500">
        <f>R500/7.157</f>
        <v>-1.4248987005728657</v>
      </c>
    </row>
    <row r="501" spans="1:37" x14ac:dyDescent="0.3">
      <c r="A501">
        <f t="shared" si="50"/>
        <v>1.7326388888888888</v>
      </c>
      <c r="B501">
        <v>149700</v>
      </c>
      <c r="C501">
        <v>-2.2719999999999998</v>
      </c>
      <c r="D501" s="21">
        <v>-799.06600000000003</v>
      </c>
      <c r="E501">
        <v>149700</v>
      </c>
      <c r="F501">
        <v>-3.4380000000000002</v>
      </c>
      <c r="G501" s="21">
        <v>-1043.7840000000001</v>
      </c>
      <c r="H501">
        <v>149700</v>
      </c>
      <c r="I501">
        <v>-2.8940000000000001</v>
      </c>
      <c r="J501" s="21">
        <v>-936.34100000000001</v>
      </c>
      <c r="K501">
        <v>149700</v>
      </c>
      <c r="L501">
        <v>-2.7290000000000001</v>
      </c>
      <c r="M501" s="21">
        <v>-906.66899999999998</v>
      </c>
      <c r="N501">
        <v>149700</v>
      </c>
      <c r="O501">
        <v>-4.32</v>
      </c>
      <c r="P501" s="21">
        <v>-907.00400000000002</v>
      </c>
      <c r="Q501">
        <v>149700</v>
      </c>
      <c r="R501">
        <v>-9.1940000000000008</v>
      </c>
      <c r="S501" s="21">
        <v>-1414.855</v>
      </c>
      <c r="T501">
        <f>AVERAGE(C501,F501)</f>
        <v>-2.855</v>
      </c>
      <c r="U501">
        <f>STDEV(C501,F501)</f>
        <v>0.82448650686351377</v>
      </c>
      <c r="V501">
        <f>AVERAGE(I501,L501)</f>
        <v>-2.8115000000000001</v>
      </c>
      <c r="W501">
        <f>STDEV(I501,L501)</f>
        <v>0.11667261889578037</v>
      </c>
      <c r="X501">
        <f>AVERAGE(O501,R501)</f>
        <v>-6.7570000000000006</v>
      </c>
      <c r="Y501">
        <f>STDEV(O501,R501)</f>
        <v>3.4464384515032327</v>
      </c>
      <c r="Z501">
        <f t="shared" si="51"/>
        <v>-0.39891015788738299</v>
      </c>
      <c r="AA501">
        <f t="shared" si="52"/>
        <v>0.11520001493132789</v>
      </c>
      <c r="AB501">
        <f t="shared" si="53"/>
        <v>-0.39283219225932653</v>
      </c>
      <c r="AC501">
        <f t="shared" si="54"/>
        <v>1.6301888905376608E-2</v>
      </c>
      <c r="AD501">
        <f t="shared" si="55"/>
        <v>-0.94411066089143503</v>
      </c>
      <c r="AE501">
        <f t="shared" si="56"/>
        <v>0.48154791833215493</v>
      </c>
      <c r="AF501">
        <f>C501/7.157</f>
        <v>-0.31745144613664938</v>
      </c>
      <c r="AG501">
        <f>F501/7.157</f>
        <v>-0.48036886963811654</v>
      </c>
      <c r="AH501">
        <f>I501/7.157</f>
        <v>-0.4043593684504681</v>
      </c>
      <c r="AI501">
        <f>L501/7.157</f>
        <v>-0.38130501606818501</v>
      </c>
      <c r="AJ501">
        <f>O501/7.157</f>
        <v>-0.60360486237250244</v>
      </c>
      <c r="AK501">
        <f>R501/7.157</f>
        <v>-1.2846164594103675</v>
      </c>
    </row>
    <row r="502" spans="1:37" x14ac:dyDescent="0.3">
      <c r="A502">
        <f t="shared" si="50"/>
        <v>1.7361111111111112</v>
      </c>
      <c r="B502">
        <v>150000</v>
      </c>
      <c r="C502">
        <v>-2.2719999999999998</v>
      </c>
      <c r="D502" s="21">
        <v>-799.74800000000005</v>
      </c>
      <c r="E502">
        <v>150000</v>
      </c>
      <c r="F502">
        <v>-3.4359999999999999</v>
      </c>
      <c r="G502" s="21">
        <v>-1044.8140000000001</v>
      </c>
      <c r="H502">
        <v>150000</v>
      </c>
      <c r="I502">
        <v>-2.8809999999999998</v>
      </c>
      <c r="J502" s="21">
        <v>-937.20500000000004</v>
      </c>
      <c r="K502">
        <v>150000</v>
      </c>
      <c r="L502">
        <v>-2.7690000000000001</v>
      </c>
      <c r="M502" s="21">
        <v>-907.5</v>
      </c>
      <c r="N502">
        <v>150000</v>
      </c>
      <c r="O502">
        <v>-3.6629999999999998</v>
      </c>
      <c r="P502" s="21">
        <v>-908.10299999999995</v>
      </c>
      <c r="Q502">
        <v>150000</v>
      </c>
      <c r="R502">
        <v>-8.9160000000000004</v>
      </c>
      <c r="S502" s="21">
        <v>-1417.53</v>
      </c>
      <c r="T502">
        <f>AVERAGE(C502,F502)</f>
        <v>-2.8540000000000001</v>
      </c>
      <c r="U502">
        <f>STDEV(C502,F502)</f>
        <v>0.82307229330114029</v>
      </c>
      <c r="V502">
        <f>AVERAGE(I502,L502)</f>
        <v>-2.8250000000000002</v>
      </c>
      <c r="W502">
        <f>STDEV(I502,L502)</f>
        <v>7.9195959492893084E-2</v>
      </c>
      <c r="X502">
        <f>AVERAGE(O502,R502)</f>
        <v>-6.2895000000000003</v>
      </c>
      <c r="Y502">
        <f>STDEV(O502,R502)</f>
        <v>3.7144319215729342</v>
      </c>
      <c r="Z502">
        <f t="shared" si="51"/>
        <v>-0.39877043453961158</v>
      </c>
      <c r="AA502">
        <f t="shared" si="52"/>
        <v>0.11500241627792934</v>
      </c>
      <c r="AB502">
        <f t="shared" si="53"/>
        <v>-0.39471845745424061</v>
      </c>
      <c r="AC502">
        <f t="shared" si="54"/>
        <v>1.1065524590316206E-2</v>
      </c>
      <c r="AD502">
        <f t="shared" si="55"/>
        <v>-0.87878999580829964</v>
      </c>
      <c r="AE502">
        <f t="shared" si="56"/>
        <v>0.51899286315117144</v>
      </c>
      <c r="AF502">
        <f>C502/7.157</f>
        <v>-0.31745144613664938</v>
      </c>
      <c r="AG502">
        <f>F502/7.157</f>
        <v>-0.48008942294257367</v>
      </c>
      <c r="AH502">
        <f>I502/7.157</f>
        <v>-0.40254296492943969</v>
      </c>
      <c r="AI502">
        <f>L502/7.157</f>
        <v>-0.38689394997904153</v>
      </c>
      <c r="AJ502">
        <f>O502/7.157</f>
        <v>-0.51180662288668433</v>
      </c>
      <c r="AK502">
        <f>R502/7.157</f>
        <v>-1.2457733687299148</v>
      </c>
    </row>
    <row r="503" spans="1:37" x14ac:dyDescent="0.3">
      <c r="A503">
        <f t="shared" si="50"/>
        <v>1.7395833333333333</v>
      </c>
      <c r="B503">
        <v>150300</v>
      </c>
      <c r="C503">
        <v>-2.278</v>
      </c>
      <c r="D503" s="21">
        <v>-800.43100000000004</v>
      </c>
      <c r="E503">
        <v>150300</v>
      </c>
      <c r="F503">
        <v>-3.4319999999999999</v>
      </c>
      <c r="G503" s="21">
        <v>-1045.8440000000001</v>
      </c>
      <c r="H503">
        <v>150300</v>
      </c>
      <c r="I503">
        <v>-2.87</v>
      </c>
      <c r="J503" s="21">
        <v>-938.06600000000003</v>
      </c>
      <c r="K503">
        <v>150300</v>
      </c>
      <c r="L503">
        <v>-2.78</v>
      </c>
      <c r="M503" s="21">
        <v>-908.33399999999995</v>
      </c>
      <c r="N503">
        <v>150300</v>
      </c>
      <c r="O503">
        <v>-4.1159999999999997</v>
      </c>
      <c r="P503" s="21">
        <v>-909.33799999999997</v>
      </c>
      <c r="Q503">
        <v>150300</v>
      </c>
      <c r="R503">
        <v>-8.766</v>
      </c>
      <c r="S503" s="21">
        <v>-1420.16</v>
      </c>
      <c r="T503">
        <f>AVERAGE(C503,F503)</f>
        <v>-2.855</v>
      </c>
      <c r="U503">
        <f>STDEV(C503,F503)</f>
        <v>0.81600122548927367</v>
      </c>
      <c r="V503">
        <f>AVERAGE(I503,L503)</f>
        <v>-2.8250000000000002</v>
      </c>
      <c r="W503">
        <f>STDEV(I503,L503)</f>
        <v>6.3639610306789496E-2</v>
      </c>
      <c r="X503">
        <f>AVERAGE(O503,R503)</f>
        <v>-6.4409999999999998</v>
      </c>
      <c r="Y503">
        <f>STDEV(O503,R503)</f>
        <v>3.2880465325174462</v>
      </c>
      <c r="Z503">
        <f t="shared" si="51"/>
        <v>-0.39891015788738299</v>
      </c>
      <c r="AA503">
        <f t="shared" si="52"/>
        <v>0.11401442301093666</v>
      </c>
      <c r="AB503">
        <f t="shared" si="53"/>
        <v>-0.39471845745424061</v>
      </c>
      <c r="AC503">
        <f t="shared" si="54"/>
        <v>8.8919394029327234E-3</v>
      </c>
      <c r="AD503">
        <f t="shared" si="55"/>
        <v>-0.8999580829956686</v>
      </c>
      <c r="AE503">
        <f t="shared" si="56"/>
        <v>0.45941686915152247</v>
      </c>
      <c r="AF503">
        <f>C503/7.157</f>
        <v>-0.31828978622327792</v>
      </c>
      <c r="AG503">
        <f>F503/7.157</f>
        <v>-0.47953052955148806</v>
      </c>
      <c r="AH503">
        <f>I503/7.157</f>
        <v>-0.4010060081039542</v>
      </c>
      <c r="AI503">
        <f>L503/7.157</f>
        <v>-0.38843090680452702</v>
      </c>
      <c r="AJ503">
        <f>O503/7.157</f>
        <v>-0.57510129942713417</v>
      </c>
      <c r="AK503">
        <f>R503/7.157</f>
        <v>-1.2248148665642029</v>
      </c>
    </row>
    <row r="504" spans="1:37" x14ac:dyDescent="0.3">
      <c r="A504">
        <f t="shared" si="50"/>
        <v>1.7430555555555556</v>
      </c>
      <c r="B504">
        <v>150600</v>
      </c>
      <c r="C504">
        <v>-2.278</v>
      </c>
      <c r="D504" s="21">
        <v>-801.11400000000003</v>
      </c>
      <c r="E504">
        <v>150600</v>
      </c>
      <c r="F504">
        <v>-3.415</v>
      </c>
      <c r="G504" s="21">
        <v>-1046.8679999999999</v>
      </c>
      <c r="H504">
        <v>150600</v>
      </c>
      <c r="I504">
        <v>-2.8650000000000002</v>
      </c>
      <c r="J504" s="21">
        <v>-938.92600000000004</v>
      </c>
      <c r="K504">
        <v>150600</v>
      </c>
      <c r="L504">
        <v>-2.7709999999999999</v>
      </c>
      <c r="M504" s="21">
        <v>-909.16499999999996</v>
      </c>
      <c r="N504">
        <v>150600</v>
      </c>
      <c r="O504">
        <v>-4.4000000000000004</v>
      </c>
      <c r="P504" s="21">
        <v>-910.65800000000002</v>
      </c>
      <c r="Q504">
        <v>150600</v>
      </c>
      <c r="R504">
        <v>-8.9700000000000006</v>
      </c>
      <c r="S504" s="21">
        <v>-1422.8510000000001</v>
      </c>
      <c r="T504">
        <f>AVERAGE(C504,F504)</f>
        <v>-2.8464999999999998</v>
      </c>
      <c r="U504">
        <f>STDEV(C504,F504)</f>
        <v>0.80398041020910671</v>
      </c>
      <c r="V504">
        <f>AVERAGE(I504,L504)</f>
        <v>-2.8180000000000001</v>
      </c>
      <c r="W504">
        <f>STDEV(I504,L504)</f>
        <v>6.646803743153569E-2</v>
      </c>
      <c r="X504">
        <f>AVERAGE(O504,R504)</f>
        <v>-6.6850000000000005</v>
      </c>
      <c r="Y504">
        <f>STDEV(O504,R504)</f>
        <v>3.2314779900225212</v>
      </c>
      <c r="Z504">
        <f t="shared" si="51"/>
        <v>-0.39772250943132592</v>
      </c>
      <c r="AA504">
        <f t="shared" si="52"/>
        <v>0.11233483445704998</v>
      </c>
      <c r="AB504">
        <f t="shared" si="53"/>
        <v>-0.39374039401984073</v>
      </c>
      <c r="AC504">
        <f t="shared" si="54"/>
        <v>9.2871367097297312E-3</v>
      </c>
      <c r="AD504">
        <f t="shared" si="55"/>
        <v>-0.93405057985189333</v>
      </c>
      <c r="AE504">
        <f t="shared" si="56"/>
        <v>0.4515129230155821</v>
      </c>
      <c r="AF504">
        <f>C504/7.157</f>
        <v>-0.31828978622327792</v>
      </c>
      <c r="AG504">
        <f>F504/7.157</f>
        <v>-0.47715523263937404</v>
      </c>
      <c r="AH504">
        <f>I504/7.157</f>
        <v>-0.40030739136509713</v>
      </c>
      <c r="AI504">
        <f>L504/7.157</f>
        <v>-0.38717339667458434</v>
      </c>
      <c r="AJ504">
        <f>O504/7.157</f>
        <v>-0.61478273019421548</v>
      </c>
      <c r="AK504">
        <f>R504/7.157</f>
        <v>-1.2533184295095712</v>
      </c>
    </row>
    <row r="505" spans="1:37" x14ac:dyDescent="0.3">
      <c r="A505">
        <f t="shared" si="50"/>
        <v>1.7465277777777777</v>
      </c>
      <c r="B505">
        <v>150900</v>
      </c>
      <c r="C505">
        <v>-2.2749999999999999</v>
      </c>
      <c r="D505" s="21">
        <v>-801.79700000000003</v>
      </c>
      <c r="E505">
        <v>150900</v>
      </c>
      <c r="F505">
        <v>-3.4220000000000002</v>
      </c>
      <c r="G505" s="21">
        <v>-1047.895</v>
      </c>
      <c r="H505">
        <v>150900</v>
      </c>
      <c r="I505">
        <v>-2.859</v>
      </c>
      <c r="J505" s="21">
        <v>-939.78399999999999</v>
      </c>
      <c r="K505">
        <v>150900</v>
      </c>
      <c r="L505">
        <v>-2.7429999999999999</v>
      </c>
      <c r="M505" s="21">
        <v>-909.98800000000006</v>
      </c>
      <c r="N505">
        <v>150900</v>
      </c>
      <c r="O505">
        <v>-6.5979999999999999</v>
      </c>
      <c r="P505" s="21">
        <v>-912.63699999999994</v>
      </c>
      <c r="Q505">
        <v>150900</v>
      </c>
      <c r="R505">
        <v>-9.5299999999999994</v>
      </c>
      <c r="S505" s="21">
        <v>-1425.7090000000001</v>
      </c>
      <c r="T505">
        <f>AVERAGE(C505,F505)</f>
        <v>-2.8485</v>
      </c>
      <c r="U505">
        <f>STDEV(C505,F505)</f>
        <v>0.81105147802096844</v>
      </c>
      <c r="V505">
        <f>AVERAGE(I505,L505)</f>
        <v>-2.8010000000000002</v>
      </c>
      <c r="W505">
        <f>STDEV(I505,L505)</f>
        <v>8.2024386617639583E-2</v>
      </c>
      <c r="X505">
        <f>AVERAGE(O505,R505)</f>
        <v>-8.0640000000000001</v>
      </c>
      <c r="Y505">
        <f>STDEV(O505,R505)</f>
        <v>2.0732370824389528</v>
      </c>
      <c r="Z505">
        <f t="shared" si="51"/>
        <v>-0.39800195612686878</v>
      </c>
      <c r="AA505">
        <f t="shared" si="52"/>
        <v>0.11332282772404198</v>
      </c>
      <c r="AB505">
        <f t="shared" si="53"/>
        <v>-0.39136509710772671</v>
      </c>
      <c r="AC505">
        <f t="shared" si="54"/>
        <v>1.1460721897113257E-2</v>
      </c>
      <c r="AD505">
        <f t="shared" si="55"/>
        <v>-1.1267290764286713</v>
      </c>
      <c r="AE505">
        <f t="shared" si="56"/>
        <v>0.28967962588220664</v>
      </c>
      <c r="AF505">
        <f>C505/7.157</f>
        <v>-0.31787061617996365</v>
      </c>
      <c r="AG505">
        <f>F505/7.157</f>
        <v>-0.47813329607377397</v>
      </c>
      <c r="AH505">
        <f>I505/7.157</f>
        <v>-0.3994690512784686</v>
      </c>
      <c r="AI505">
        <f>L505/7.157</f>
        <v>-0.38326114293698477</v>
      </c>
      <c r="AJ505">
        <f>O505/7.157</f>
        <v>-0.9218946485957803</v>
      </c>
      <c r="AK505">
        <f>R505/7.157</f>
        <v>-1.3315635042615621</v>
      </c>
    </row>
    <row r="506" spans="1:37" x14ac:dyDescent="0.3">
      <c r="A506">
        <f t="shared" si="50"/>
        <v>1.75</v>
      </c>
      <c r="B506">
        <v>151200</v>
      </c>
      <c r="C506">
        <v>-2.2989999999999999</v>
      </c>
      <c r="D506" s="21">
        <v>-802.48599999999999</v>
      </c>
      <c r="E506">
        <v>151200</v>
      </c>
      <c r="F506">
        <v>-2.927</v>
      </c>
      <c r="G506" s="21">
        <v>-1048.7729999999999</v>
      </c>
      <c r="H506">
        <v>151200</v>
      </c>
      <c r="I506">
        <v>-2.839</v>
      </c>
      <c r="J506" s="21">
        <v>-940.63599999999997</v>
      </c>
      <c r="K506">
        <v>151200</v>
      </c>
      <c r="L506">
        <v>-2.7229999999999999</v>
      </c>
      <c r="M506" s="21">
        <v>-910.80499999999995</v>
      </c>
      <c r="N506">
        <v>151200</v>
      </c>
      <c r="O506">
        <v>-5.7279999999999998</v>
      </c>
      <c r="P506" s="21">
        <v>-914.35500000000002</v>
      </c>
      <c r="Q506">
        <v>151200</v>
      </c>
      <c r="R506">
        <v>-10.554</v>
      </c>
      <c r="S506" s="21">
        <v>-1428.876</v>
      </c>
      <c r="T506">
        <f>AVERAGE(C506,F506)</f>
        <v>-2.613</v>
      </c>
      <c r="U506">
        <f>STDEV(C506,F506)</f>
        <v>0.44406305858515316</v>
      </c>
      <c r="V506">
        <f>AVERAGE(I506,L506)</f>
        <v>-2.7809999999999997</v>
      </c>
      <c r="W506">
        <f>STDEV(I506,L506)</f>
        <v>8.2024386617639583E-2</v>
      </c>
      <c r="X506">
        <f>AVERAGE(O506,R506)</f>
        <v>-8.141</v>
      </c>
      <c r="Y506">
        <f>STDEV(O506,R506)</f>
        <v>3.412497326006279</v>
      </c>
      <c r="Z506">
        <f t="shared" si="51"/>
        <v>-0.36509710772670112</v>
      </c>
      <c r="AA506">
        <f t="shared" si="52"/>
        <v>6.2045977167130527E-2</v>
      </c>
      <c r="AB506">
        <f t="shared" si="53"/>
        <v>-0.38857063015229842</v>
      </c>
      <c r="AC506">
        <f t="shared" si="54"/>
        <v>1.1460721897113257E-2</v>
      </c>
      <c r="AD506">
        <f t="shared" si="55"/>
        <v>-1.1374877742070699</v>
      </c>
      <c r="AE506">
        <f t="shared" si="56"/>
        <v>0.47680555065059088</v>
      </c>
      <c r="AF506">
        <f>C506/7.157</f>
        <v>-0.32122397652647755</v>
      </c>
      <c r="AG506">
        <f>F506/7.157</f>
        <v>-0.40897023892692469</v>
      </c>
      <c r="AH506">
        <f>I506/7.157</f>
        <v>-0.39667458432304037</v>
      </c>
      <c r="AI506">
        <f>L506/7.157</f>
        <v>-0.38046667598155648</v>
      </c>
      <c r="AJ506">
        <f>O506/7.157</f>
        <v>-0.80033533603465135</v>
      </c>
      <c r="AK506">
        <f>R506/7.157</f>
        <v>-1.4746402123794886</v>
      </c>
    </row>
    <row r="507" spans="1:37" x14ac:dyDescent="0.3">
      <c r="A507">
        <f t="shared" si="50"/>
        <v>1.7534722222222223</v>
      </c>
      <c r="B507">
        <v>151500</v>
      </c>
      <c r="C507">
        <v>-1.74</v>
      </c>
      <c r="D507" s="21">
        <v>-803.00800000000004</v>
      </c>
      <c r="E507">
        <v>151500</v>
      </c>
      <c r="F507">
        <v>-2.6560000000000001</v>
      </c>
      <c r="G507" s="21">
        <v>-1049.57</v>
      </c>
      <c r="H507">
        <v>151500</v>
      </c>
      <c r="I507">
        <v>-2.847</v>
      </c>
      <c r="J507" s="21">
        <v>-941.49</v>
      </c>
      <c r="K507">
        <v>151500</v>
      </c>
      <c r="L507">
        <v>-2.7170000000000001</v>
      </c>
      <c r="M507" s="21">
        <v>-911.62</v>
      </c>
      <c r="N507">
        <v>151500</v>
      </c>
      <c r="O507">
        <v>-7.4850000000000003</v>
      </c>
      <c r="P507" s="21">
        <v>-916.601</v>
      </c>
      <c r="Q507">
        <v>151500</v>
      </c>
      <c r="R507">
        <v>-9.8350000000000009</v>
      </c>
      <c r="S507" s="21">
        <v>-1431.826</v>
      </c>
      <c r="T507">
        <f>AVERAGE(C507,F507)</f>
        <v>-2.198</v>
      </c>
      <c r="U507">
        <f>STDEV(C507,F507)</f>
        <v>0.64770981156687868</v>
      </c>
      <c r="V507">
        <f>AVERAGE(I507,L507)</f>
        <v>-2.782</v>
      </c>
      <c r="W507">
        <f>STDEV(I507,L507)</f>
        <v>9.1923881554251102E-2</v>
      </c>
      <c r="X507">
        <f>AVERAGE(O507,R507)</f>
        <v>-8.66</v>
      </c>
      <c r="Y507">
        <f>STDEV(O507,R507)</f>
        <v>1.6617009357883921</v>
      </c>
      <c r="Z507">
        <f t="shared" si="51"/>
        <v>-0.30711191840156488</v>
      </c>
      <c r="AA507">
        <f t="shared" si="52"/>
        <v>9.0500183256515113E-2</v>
      </c>
      <c r="AB507">
        <f t="shared" si="53"/>
        <v>-0.38871035350006988</v>
      </c>
      <c r="AC507">
        <f t="shared" si="54"/>
        <v>1.2843912470902767E-2</v>
      </c>
      <c r="AD507">
        <f t="shared" si="55"/>
        <v>-1.2100041917004332</v>
      </c>
      <c r="AE507">
        <f t="shared" si="56"/>
        <v>0.23217841774324327</v>
      </c>
      <c r="AF507">
        <f>C507/7.157</f>
        <v>-0.24311862512225793</v>
      </c>
      <c r="AG507">
        <f>F507/7.157</f>
        <v>-0.3711052116808719</v>
      </c>
      <c r="AH507">
        <f>I507/7.157</f>
        <v>-0.39779237110521165</v>
      </c>
      <c r="AI507">
        <f>L507/7.157</f>
        <v>-0.37962833589492806</v>
      </c>
      <c r="AJ507">
        <f>O507/7.157</f>
        <v>-1.0458292580690234</v>
      </c>
      <c r="AK507">
        <f>R507/7.157</f>
        <v>-1.3741791253318432</v>
      </c>
    </row>
    <row r="508" spans="1:37" x14ac:dyDescent="0.3">
      <c r="A508">
        <f t="shared" si="50"/>
        <v>1.7569444444444444</v>
      </c>
      <c r="B508">
        <v>151800</v>
      </c>
      <c r="C508">
        <v>-1.746</v>
      </c>
      <c r="D508" s="21">
        <v>-803.53200000000004</v>
      </c>
      <c r="E508">
        <v>151800</v>
      </c>
      <c r="F508">
        <v>-2.581</v>
      </c>
      <c r="G508" s="21">
        <v>-1050.3440000000001</v>
      </c>
      <c r="H508">
        <v>151800</v>
      </c>
      <c r="I508">
        <v>-2.6920000000000002</v>
      </c>
      <c r="J508" s="21">
        <v>-942.29700000000003</v>
      </c>
      <c r="K508">
        <v>151800</v>
      </c>
      <c r="L508">
        <v>-2.726</v>
      </c>
      <c r="M508" s="21">
        <v>-912.43799999999999</v>
      </c>
      <c r="N508">
        <v>151800</v>
      </c>
      <c r="O508">
        <v>-6.6509999999999998</v>
      </c>
      <c r="P508" s="21">
        <v>-918.596</v>
      </c>
      <c r="Q508">
        <v>151800</v>
      </c>
      <c r="R508">
        <v>-9.8320000000000007</v>
      </c>
      <c r="S508" s="21">
        <v>-1434.7760000000001</v>
      </c>
      <c r="T508">
        <f>AVERAGE(C508,F508)</f>
        <v>-2.1635</v>
      </c>
      <c r="U508">
        <f>STDEV(C508,F508)</f>
        <v>0.59043416229076695</v>
      </c>
      <c r="V508">
        <f>AVERAGE(I508,L508)</f>
        <v>-2.7090000000000001</v>
      </c>
      <c r="W508">
        <f>STDEV(I508,L508)</f>
        <v>2.4041630560342479E-2</v>
      </c>
      <c r="X508">
        <f>AVERAGE(O508,R508)</f>
        <v>-8.2415000000000003</v>
      </c>
      <c r="Y508">
        <f>STDEV(O508,R508)</f>
        <v>2.2493066709544021</v>
      </c>
      <c r="Z508">
        <f t="shared" si="51"/>
        <v>-0.30229146290345116</v>
      </c>
      <c r="AA508">
        <f t="shared" si="52"/>
        <v>8.24974377938755E-2</v>
      </c>
      <c r="AB508">
        <f t="shared" si="53"/>
        <v>-0.37851054911275678</v>
      </c>
      <c r="AC508">
        <f t="shared" si="54"/>
        <v>3.3591771077745533E-3</v>
      </c>
      <c r="AD508">
        <f t="shared" si="55"/>
        <v>-1.151529970658097</v>
      </c>
      <c r="AE508">
        <f t="shared" si="56"/>
        <v>0.31428065823032025</v>
      </c>
      <c r="AF508">
        <f>C508/7.157</f>
        <v>-0.24395696520888641</v>
      </c>
      <c r="AG508">
        <f>F508/7.157</f>
        <v>-0.36062596059801594</v>
      </c>
      <c r="AH508">
        <f>I508/7.157</f>
        <v>-0.37613525220064276</v>
      </c>
      <c r="AI508">
        <f>L508/7.157</f>
        <v>-0.38088584602487074</v>
      </c>
      <c r="AJ508">
        <f>O508/7.157</f>
        <v>-0.92929998602766517</v>
      </c>
      <c r="AK508">
        <f>R508/7.157</f>
        <v>-1.3737599552885289</v>
      </c>
    </row>
    <row r="509" spans="1:37" x14ac:dyDescent="0.3">
      <c r="A509">
        <f t="shared" si="50"/>
        <v>1.7604166666666667</v>
      </c>
      <c r="B509">
        <v>152100</v>
      </c>
      <c r="C509">
        <v>-1.978</v>
      </c>
      <c r="D509" s="21">
        <v>-804.12599999999998</v>
      </c>
      <c r="E509">
        <v>152100</v>
      </c>
      <c r="F509">
        <v>-3.0950000000000002</v>
      </c>
      <c r="G509" s="21">
        <v>-1051.2729999999999</v>
      </c>
      <c r="H509">
        <v>152100</v>
      </c>
      <c r="I509">
        <v>-2.6110000000000002</v>
      </c>
      <c r="J509" s="21">
        <v>-943.08100000000002</v>
      </c>
      <c r="K509">
        <v>152100</v>
      </c>
      <c r="L509">
        <v>-2.7229999999999999</v>
      </c>
      <c r="M509" s="21">
        <v>-913.255</v>
      </c>
      <c r="N509">
        <v>152100</v>
      </c>
      <c r="O509">
        <v>-5.3840000000000003</v>
      </c>
      <c r="P509" s="21">
        <v>-920.21199999999999</v>
      </c>
      <c r="Q509">
        <v>152100</v>
      </c>
      <c r="R509">
        <v>-10.050000000000001</v>
      </c>
      <c r="S509" s="21">
        <v>-1437.7909999999999</v>
      </c>
      <c r="T509">
        <f>AVERAGE(C509,F509)</f>
        <v>-2.5365000000000002</v>
      </c>
      <c r="U509">
        <f>STDEV(C509,F509)</f>
        <v>0.78983827458537281</v>
      </c>
      <c r="V509">
        <f>AVERAGE(I509,L509)</f>
        <v>-2.6669999999999998</v>
      </c>
      <c r="W509">
        <f>STDEV(I509,L509)</f>
        <v>7.9195959492893084E-2</v>
      </c>
      <c r="X509">
        <f>AVERAGE(O509,R509)</f>
        <v>-7.7170000000000005</v>
      </c>
      <c r="Y509">
        <f>STDEV(O509,R509)</f>
        <v>3.2993602410164291</v>
      </c>
      <c r="Z509">
        <f t="shared" si="51"/>
        <v>-0.35440827162218808</v>
      </c>
      <c r="AA509">
        <f t="shared" si="52"/>
        <v>0.11035884792306452</v>
      </c>
      <c r="AB509">
        <f t="shared" si="53"/>
        <v>-0.3726421685063574</v>
      </c>
      <c r="AC509">
        <f t="shared" si="54"/>
        <v>1.1065524590316206E-2</v>
      </c>
      <c r="AD509">
        <f t="shared" si="55"/>
        <v>-1.0782450747519912</v>
      </c>
      <c r="AE509">
        <f t="shared" si="56"/>
        <v>0.46099765837871021</v>
      </c>
      <c r="AF509">
        <f>C509/7.157</f>
        <v>-0.2763727818918541</v>
      </c>
      <c r="AG509">
        <f>F509/7.157</f>
        <v>-0.43244376135252205</v>
      </c>
      <c r="AH509">
        <f>I509/7.157</f>
        <v>-0.36481766103115831</v>
      </c>
      <c r="AI509">
        <f>L509/7.157</f>
        <v>-0.38046667598155648</v>
      </c>
      <c r="AJ509">
        <f>O509/7.157</f>
        <v>-0.75227050440128551</v>
      </c>
      <c r="AK509">
        <f>R509/7.157</f>
        <v>-1.4042196451026967</v>
      </c>
    </row>
    <row r="510" spans="1:37" x14ac:dyDescent="0.3">
      <c r="A510">
        <f t="shared" si="50"/>
        <v>1.7638888888888888</v>
      </c>
      <c r="B510">
        <v>152400</v>
      </c>
      <c r="C510">
        <v>-1.7689999999999999</v>
      </c>
      <c r="D510" s="21">
        <v>-804.65599999999995</v>
      </c>
      <c r="E510">
        <v>152400</v>
      </c>
      <c r="F510">
        <v>-2.871</v>
      </c>
      <c r="G510" s="21">
        <v>-1052.134</v>
      </c>
      <c r="H510">
        <v>152400</v>
      </c>
      <c r="I510">
        <v>-2.6829999999999998</v>
      </c>
      <c r="J510" s="21">
        <v>-943.88499999999999</v>
      </c>
      <c r="K510">
        <v>152400</v>
      </c>
      <c r="L510">
        <v>-2.7650000000000001</v>
      </c>
      <c r="M510" s="21">
        <v>-914.08399999999995</v>
      </c>
      <c r="N510">
        <v>152400</v>
      </c>
      <c r="O510">
        <v>-6.0019999999999998</v>
      </c>
      <c r="P510" s="21">
        <v>-922.01199999999994</v>
      </c>
      <c r="Q510">
        <v>152400</v>
      </c>
      <c r="R510">
        <v>-9.1110000000000007</v>
      </c>
      <c r="S510" s="21">
        <v>-1440.5239999999999</v>
      </c>
      <c r="T510">
        <f>AVERAGE(C510,F510)</f>
        <v>-2.3199999999999998</v>
      </c>
      <c r="U510">
        <f>STDEV(C510,F510)</f>
        <v>0.779231672867576</v>
      </c>
      <c r="V510">
        <f>AVERAGE(I510,L510)</f>
        <v>-2.7240000000000002</v>
      </c>
      <c r="W510">
        <f>STDEV(I510,L510)</f>
        <v>5.7982756057297108E-2</v>
      </c>
      <c r="X510">
        <f>AVERAGE(O510,R510)</f>
        <v>-7.5564999999999998</v>
      </c>
      <c r="Y510">
        <f>STDEV(O510,R510)</f>
        <v>2.1983949827089844</v>
      </c>
      <c r="Z510">
        <f t="shared" si="51"/>
        <v>-0.32415816682967724</v>
      </c>
      <c r="AA510">
        <f t="shared" si="52"/>
        <v>0.10887685802257593</v>
      </c>
      <c r="AB510">
        <f t="shared" si="53"/>
        <v>-0.38060639932932794</v>
      </c>
      <c r="AC510">
        <f t="shared" si="54"/>
        <v>8.1015447893387042E-3</v>
      </c>
      <c r="AD510">
        <f t="shared" si="55"/>
        <v>-1.0558194774346794</v>
      </c>
      <c r="AE510">
        <f t="shared" si="56"/>
        <v>0.30716710670797603</v>
      </c>
      <c r="AF510">
        <f>C510/7.157</f>
        <v>-0.24717060220762888</v>
      </c>
      <c r="AG510">
        <f>F510/7.157</f>
        <v>-0.40114573145172561</v>
      </c>
      <c r="AH510">
        <f>I510/7.157</f>
        <v>-0.37487774207070002</v>
      </c>
      <c r="AI510">
        <f>L510/7.157</f>
        <v>-0.38633505658795586</v>
      </c>
      <c r="AJ510">
        <f>O510/7.157</f>
        <v>-0.8386195333240184</v>
      </c>
      <c r="AK510">
        <f>R510/7.157</f>
        <v>-1.2730194215453403</v>
      </c>
    </row>
    <row r="511" spans="1:37" x14ac:dyDescent="0.3">
      <c r="A511">
        <f t="shared" si="50"/>
        <v>1.7673611111111112</v>
      </c>
      <c r="B511">
        <v>152700</v>
      </c>
      <c r="C511">
        <v>-1.7829999999999999</v>
      </c>
      <c r="D511" s="21">
        <v>-805.19100000000003</v>
      </c>
      <c r="E511">
        <v>152700</v>
      </c>
      <c r="F511">
        <v>-3.0750000000000002</v>
      </c>
      <c r="G511" s="21">
        <v>-1053.057</v>
      </c>
      <c r="H511">
        <v>152700</v>
      </c>
      <c r="I511">
        <v>-3.177</v>
      </c>
      <c r="J511" s="21">
        <v>-944.83799999999997</v>
      </c>
      <c r="K511">
        <v>152700</v>
      </c>
      <c r="L511">
        <v>-2.7570000000000001</v>
      </c>
      <c r="M511" s="21">
        <v>-914.91099999999994</v>
      </c>
      <c r="N511">
        <v>152700</v>
      </c>
      <c r="O511">
        <v>-7.8019999999999996</v>
      </c>
      <c r="P511" s="21">
        <v>-924.35299999999995</v>
      </c>
      <c r="Q511">
        <v>152700</v>
      </c>
      <c r="R511">
        <v>-8.7089999999999996</v>
      </c>
      <c r="S511" s="21">
        <v>-1443.1369999999999</v>
      </c>
      <c r="T511">
        <f>AVERAGE(C511,F511)</f>
        <v>-2.4290000000000003</v>
      </c>
      <c r="U511">
        <f>STDEV(C511,F511)</f>
        <v>0.91358196129301794</v>
      </c>
      <c r="V511">
        <f>AVERAGE(I511,L511)</f>
        <v>-2.9670000000000001</v>
      </c>
      <c r="W511">
        <f>STDEV(I511,L511)</f>
        <v>0.29698484809834991</v>
      </c>
      <c r="X511">
        <f>AVERAGE(O511,R511)</f>
        <v>-8.2554999999999996</v>
      </c>
      <c r="Y511">
        <f>STDEV(O511,R511)</f>
        <v>0.64134585053619864</v>
      </c>
      <c r="Z511">
        <f t="shared" si="51"/>
        <v>-0.33938801173676125</v>
      </c>
      <c r="AA511">
        <f t="shared" si="52"/>
        <v>0.12764873009543357</v>
      </c>
      <c r="AB511">
        <f t="shared" si="53"/>
        <v>-0.41455917283778121</v>
      </c>
      <c r="AC511">
        <f t="shared" si="54"/>
        <v>4.149571721368589E-2</v>
      </c>
      <c r="AD511">
        <f t="shared" si="55"/>
        <v>-1.1534860975268968</v>
      </c>
      <c r="AE511">
        <f t="shared" si="56"/>
        <v>8.961098931622169E-2</v>
      </c>
      <c r="AF511">
        <f>C511/7.157</f>
        <v>-0.24912672907642866</v>
      </c>
      <c r="AG511">
        <f>F511/7.157</f>
        <v>-0.42964929439709376</v>
      </c>
      <c r="AH511">
        <f>I511/7.157</f>
        <v>-0.44390107586977784</v>
      </c>
      <c r="AI511">
        <f>L511/7.157</f>
        <v>-0.38521726980578458</v>
      </c>
      <c r="AJ511">
        <f>O511/7.157</f>
        <v>-1.0901215593125611</v>
      </c>
      <c r="AK511">
        <f>R511/7.157</f>
        <v>-1.2168506357412323</v>
      </c>
    </row>
    <row r="512" spans="1:37" x14ac:dyDescent="0.3">
      <c r="A512">
        <f t="shared" si="50"/>
        <v>1.7708333333333333</v>
      </c>
      <c r="B512">
        <v>153000</v>
      </c>
      <c r="C512">
        <v>-1.8280000000000001</v>
      </c>
      <c r="D512" s="21">
        <v>-805.74</v>
      </c>
      <c r="E512">
        <v>153000</v>
      </c>
      <c r="F512">
        <v>-2.8149999999999999</v>
      </c>
      <c r="G512" s="21">
        <v>-1053.9010000000001</v>
      </c>
      <c r="H512">
        <v>153000</v>
      </c>
      <c r="I512">
        <v>-3.0510000000000002</v>
      </c>
      <c r="J512" s="21">
        <v>-945.75400000000002</v>
      </c>
      <c r="K512">
        <v>153000</v>
      </c>
      <c r="L512">
        <v>-2.657</v>
      </c>
      <c r="M512" s="21">
        <v>-915.70799999999997</v>
      </c>
      <c r="N512">
        <v>153000</v>
      </c>
      <c r="O512">
        <v>-9.9939999999999998</v>
      </c>
      <c r="P512" s="21">
        <v>-927.351</v>
      </c>
      <c r="Q512">
        <v>153000</v>
      </c>
      <c r="R512">
        <v>-9.468</v>
      </c>
      <c r="S512" s="21">
        <v>-1445.9770000000001</v>
      </c>
      <c r="T512">
        <f>AVERAGE(C512,F512)</f>
        <v>-2.3214999999999999</v>
      </c>
      <c r="U512">
        <f>STDEV(C512,F512)</f>
        <v>0.69791439303112357</v>
      </c>
      <c r="V512">
        <f>AVERAGE(I512,L512)</f>
        <v>-2.8540000000000001</v>
      </c>
      <c r="W512">
        <f>STDEV(I512,L512)</f>
        <v>0.27860007178749979</v>
      </c>
      <c r="X512">
        <f>AVERAGE(O512,R512)</f>
        <v>-9.7309999999999999</v>
      </c>
      <c r="Y512">
        <f>STDEV(O512,R512)</f>
        <v>0.37193816690412385</v>
      </c>
      <c r="Z512">
        <f t="shared" si="51"/>
        <v>-0.32436775185133432</v>
      </c>
      <c r="AA512">
        <f t="shared" si="52"/>
        <v>9.7514935452162013E-2</v>
      </c>
      <c r="AB512">
        <f t="shared" si="53"/>
        <v>-0.39877043453961158</v>
      </c>
      <c r="AC512">
        <f t="shared" si="54"/>
        <v>3.8926934719505348E-2</v>
      </c>
      <c r="AD512">
        <f t="shared" si="55"/>
        <v>-1.3596478971636161</v>
      </c>
      <c r="AE512">
        <f t="shared" si="56"/>
        <v>5.1968445843806603E-2</v>
      </c>
      <c r="AF512">
        <f>C512/7.157</f>
        <v>-0.25541427972614222</v>
      </c>
      <c r="AG512">
        <f>F512/7.157</f>
        <v>-0.39332122397652647</v>
      </c>
      <c r="AH512">
        <f>I512/7.157</f>
        <v>-0.42629593405057986</v>
      </c>
      <c r="AI512">
        <f>L512/7.157</f>
        <v>-0.37124493502864331</v>
      </c>
      <c r="AJ512">
        <f>O512/7.157</f>
        <v>-1.3963951376274975</v>
      </c>
      <c r="AK512">
        <f>R512/7.157</f>
        <v>-1.3229006566997346</v>
      </c>
    </row>
    <row r="513" spans="1:37" x14ac:dyDescent="0.3">
      <c r="A513">
        <f t="shared" si="50"/>
        <v>1.7743055555555556</v>
      </c>
      <c r="B513">
        <v>153300</v>
      </c>
      <c r="C513">
        <v>-1.929</v>
      </c>
      <c r="D513" s="21">
        <v>-806.31799999999998</v>
      </c>
      <c r="E513">
        <v>153300</v>
      </c>
      <c r="F513">
        <v>-2.681</v>
      </c>
      <c r="G513" s="21">
        <v>-1054.7059999999999</v>
      </c>
      <c r="H513">
        <v>153300</v>
      </c>
      <c r="I513">
        <v>-3.0339999999999998</v>
      </c>
      <c r="J513" s="21">
        <v>-946.66399999999999</v>
      </c>
      <c r="K513">
        <v>153300</v>
      </c>
      <c r="L513">
        <v>-2.7050000000000001</v>
      </c>
      <c r="M513" s="21">
        <v>-916.52</v>
      </c>
      <c r="N513">
        <v>153300</v>
      </c>
      <c r="O513">
        <v>-8.4369999999999994</v>
      </c>
      <c r="P513" s="21">
        <v>-929.88199999999995</v>
      </c>
      <c r="Q513">
        <v>153300</v>
      </c>
      <c r="R513">
        <v>-9.5530000000000008</v>
      </c>
      <c r="S513" s="21">
        <v>-1448.8430000000001</v>
      </c>
      <c r="T513">
        <f>AVERAGE(C513,F513)</f>
        <v>-2.3050000000000002</v>
      </c>
      <c r="U513">
        <f>STDEV(C513,F513)</f>
        <v>0.53174429945228241</v>
      </c>
      <c r="V513">
        <f>AVERAGE(I513,L513)</f>
        <v>-2.8694999999999999</v>
      </c>
      <c r="W513">
        <f>STDEV(I513,L513)</f>
        <v>0.23263813101037395</v>
      </c>
      <c r="X513">
        <f>AVERAGE(O513,R513)</f>
        <v>-8.995000000000001</v>
      </c>
      <c r="Y513">
        <f>STDEV(O513,R513)</f>
        <v>0.78913116780418802</v>
      </c>
      <c r="Z513">
        <f t="shared" si="51"/>
        <v>-0.32206231661310608</v>
      </c>
      <c r="AA513">
        <f t="shared" si="52"/>
        <v>7.429709367783742E-2</v>
      </c>
      <c r="AB513">
        <f t="shared" si="53"/>
        <v>-0.40093614643006847</v>
      </c>
      <c r="AC513">
        <f t="shared" si="54"/>
        <v>3.2504978484053926E-2</v>
      </c>
      <c r="AD513">
        <f t="shared" si="55"/>
        <v>-1.2568115132038564</v>
      </c>
      <c r="AE513">
        <f t="shared" si="56"/>
        <v>0.11026004859636551</v>
      </c>
      <c r="AF513">
        <f>C513/7.157</f>
        <v>-0.2695263378510549</v>
      </c>
      <c r="AG513">
        <f>F513/7.157</f>
        <v>-0.37459829537515721</v>
      </c>
      <c r="AH513">
        <f>I513/7.157</f>
        <v>-0.42392063713846578</v>
      </c>
      <c r="AI513">
        <f>L513/7.157</f>
        <v>-0.37795165572167111</v>
      </c>
      <c r="AJ513">
        <f>O513/7.157</f>
        <v>-1.178845885147408</v>
      </c>
      <c r="AK513">
        <f>R513/7.157</f>
        <v>-1.3347771412603047</v>
      </c>
    </row>
    <row r="514" spans="1:37" x14ac:dyDescent="0.3">
      <c r="A514">
        <f t="shared" si="50"/>
        <v>1.7777777777777777</v>
      </c>
      <c r="B514">
        <v>153600</v>
      </c>
      <c r="C514">
        <v>-1.7829999999999999</v>
      </c>
      <c r="D514" s="21">
        <v>-806.85299999999995</v>
      </c>
      <c r="E514">
        <v>153600</v>
      </c>
      <c r="F514">
        <v>-2.8130000000000002</v>
      </c>
      <c r="G514" s="21">
        <v>-1055.55</v>
      </c>
      <c r="H514">
        <v>153600</v>
      </c>
      <c r="I514">
        <v>-1.9550000000000001</v>
      </c>
      <c r="J514" s="21">
        <v>-947.25</v>
      </c>
      <c r="K514">
        <v>153600</v>
      </c>
      <c r="L514">
        <v>-2.694</v>
      </c>
      <c r="M514" s="21">
        <v>-917.32799999999997</v>
      </c>
      <c r="N514">
        <v>153600</v>
      </c>
      <c r="O514">
        <v>-4.6689999999999996</v>
      </c>
      <c r="P514" s="21">
        <v>-931.28300000000002</v>
      </c>
      <c r="Q514">
        <v>153600</v>
      </c>
      <c r="R514">
        <v>-9.6630000000000003</v>
      </c>
      <c r="S514" s="21">
        <v>-1451.742</v>
      </c>
      <c r="T514">
        <f>AVERAGE(C514,F514)</f>
        <v>-2.298</v>
      </c>
      <c r="U514">
        <f>STDEV(C514,F514)</f>
        <v>0.7283199846221452</v>
      </c>
      <c r="V514">
        <f>AVERAGE(I514,L514)</f>
        <v>-2.3245</v>
      </c>
      <c r="W514">
        <f>STDEV(I514,L514)</f>
        <v>0.5225519112968583</v>
      </c>
      <c r="X514">
        <f>AVERAGE(O514,R514)</f>
        <v>-7.1660000000000004</v>
      </c>
      <c r="Y514">
        <f>STDEV(O514,R514)</f>
        <v>3.5312912652456179</v>
      </c>
      <c r="Z514">
        <f t="shared" si="51"/>
        <v>-0.32108425317870615</v>
      </c>
      <c r="AA514">
        <f t="shared" si="52"/>
        <v>0.10176330650022987</v>
      </c>
      <c r="AB514">
        <f t="shared" si="53"/>
        <v>-0.32478692189464858</v>
      </c>
      <c r="AC514">
        <f t="shared" si="54"/>
        <v>7.3012702430747284E-2</v>
      </c>
      <c r="AD514">
        <f t="shared" si="55"/>
        <v>-1.0012575101299428</v>
      </c>
      <c r="AE514">
        <f t="shared" si="56"/>
        <v>0.49340383753606509</v>
      </c>
      <c r="AF514">
        <f>C514/7.157</f>
        <v>-0.24912672907642866</v>
      </c>
      <c r="AG514">
        <f>F514/7.157</f>
        <v>-0.39304177728098366</v>
      </c>
      <c r="AH514">
        <f>I514/7.157</f>
        <v>-0.27315914489311166</v>
      </c>
      <c r="AI514">
        <f>L514/7.157</f>
        <v>-0.37641469889618556</v>
      </c>
      <c r="AJ514">
        <f>O514/7.157</f>
        <v>-0.65236831074472534</v>
      </c>
      <c r="AK514">
        <f>R514/7.157</f>
        <v>-1.35014670951516</v>
      </c>
    </row>
    <row r="515" spans="1:37" x14ac:dyDescent="0.3">
      <c r="A515">
        <f t="shared" si="50"/>
        <v>1.78125</v>
      </c>
      <c r="B515">
        <v>153900</v>
      </c>
      <c r="C515">
        <v>-1.8460000000000001</v>
      </c>
      <c r="D515" s="21">
        <v>-807.40700000000004</v>
      </c>
      <c r="E515">
        <v>153900</v>
      </c>
      <c r="F515">
        <v>-2.8620000000000001</v>
      </c>
      <c r="G515" s="21">
        <v>-1056.4079999999999</v>
      </c>
      <c r="H515">
        <v>153900</v>
      </c>
      <c r="I515">
        <v>-1.9950000000000001</v>
      </c>
      <c r="J515" s="21">
        <v>-947.84900000000005</v>
      </c>
      <c r="K515">
        <v>153900</v>
      </c>
      <c r="L515">
        <v>-2.6920000000000002</v>
      </c>
      <c r="M515" s="21">
        <v>-918.13599999999997</v>
      </c>
      <c r="N515">
        <v>153900</v>
      </c>
      <c r="O515">
        <v>-7.0140000000000002</v>
      </c>
      <c r="P515" s="21">
        <v>-933.38699999999994</v>
      </c>
      <c r="Q515">
        <v>153900</v>
      </c>
      <c r="R515">
        <v>-9.7669999999999995</v>
      </c>
      <c r="S515" s="21">
        <v>-1454.672</v>
      </c>
      <c r="T515">
        <f>AVERAGE(C515,F515)</f>
        <v>-2.3540000000000001</v>
      </c>
      <c r="U515">
        <f>STDEV(C515,F515)</f>
        <v>0.7184204896855324</v>
      </c>
      <c r="V515">
        <f>AVERAGE(I515,L515)</f>
        <v>-2.3435000000000001</v>
      </c>
      <c r="W515">
        <f>STDEV(I515,L515)</f>
        <v>0.49285342648702346</v>
      </c>
      <c r="X515">
        <f>AVERAGE(O515,R515)</f>
        <v>-8.3904999999999994</v>
      </c>
      <c r="Y515">
        <f>STDEV(O515,R515)</f>
        <v>1.9466649686065707</v>
      </c>
      <c r="Z515">
        <f t="shared" si="51"/>
        <v>-0.32890876065390529</v>
      </c>
      <c r="AA515">
        <f t="shared" si="52"/>
        <v>0.10038011592644018</v>
      </c>
      <c r="AB515">
        <f t="shared" si="53"/>
        <v>-0.32744166550230547</v>
      </c>
      <c r="AC515">
        <f t="shared" si="54"/>
        <v>6.8863130709378717E-2</v>
      </c>
      <c r="AD515">
        <f t="shared" si="55"/>
        <v>-1.1723487494760374</v>
      </c>
      <c r="AE515">
        <f t="shared" si="56"/>
        <v>0.27199454640304188</v>
      </c>
      <c r="AF515">
        <f>C515/7.157</f>
        <v>-0.25792929998602765</v>
      </c>
      <c r="AG515">
        <f>F515/7.157</f>
        <v>-0.39988822132178287</v>
      </c>
      <c r="AH515">
        <f>I515/7.157</f>
        <v>-0.27874807880396818</v>
      </c>
      <c r="AI515">
        <f>L515/7.157</f>
        <v>-0.37613525220064276</v>
      </c>
      <c r="AJ515">
        <f>O515/7.157</f>
        <v>-0.98001956126868806</v>
      </c>
      <c r="AK515">
        <f>R515/7.157</f>
        <v>-1.3646779376833869</v>
      </c>
    </row>
    <row r="516" spans="1:37" x14ac:dyDescent="0.3">
      <c r="A516">
        <f t="shared" ref="A516:A579" si="57">B516/(60*60*24)</f>
        <v>1.7847222222222223</v>
      </c>
      <c r="B516">
        <v>154200</v>
      </c>
      <c r="C516">
        <v>-1.831</v>
      </c>
      <c r="D516" s="21">
        <v>-807.95600000000002</v>
      </c>
      <c r="E516">
        <v>154200</v>
      </c>
      <c r="F516">
        <v>-2.8959999999999999</v>
      </c>
      <c r="G516" s="21">
        <v>-1057.277</v>
      </c>
      <c r="H516">
        <v>154200</v>
      </c>
      <c r="I516">
        <v>-2.0350000000000001</v>
      </c>
      <c r="J516" s="21">
        <v>-948.45899999999995</v>
      </c>
      <c r="K516">
        <v>154200</v>
      </c>
      <c r="L516">
        <v>-2.665</v>
      </c>
      <c r="M516" s="21">
        <v>-918.93499999999995</v>
      </c>
      <c r="N516">
        <v>154200</v>
      </c>
      <c r="O516">
        <v>-6.8250000000000002</v>
      </c>
      <c r="P516" s="21">
        <v>-935.43399999999997</v>
      </c>
      <c r="Q516">
        <v>154200</v>
      </c>
      <c r="R516">
        <v>-10.760999999999999</v>
      </c>
      <c r="S516" s="21">
        <v>-1457.9010000000001</v>
      </c>
      <c r="T516">
        <f>AVERAGE(C516,F516)</f>
        <v>-2.3635000000000002</v>
      </c>
      <c r="U516">
        <f>STDEV(C516,F516)</f>
        <v>0.75306872196367214</v>
      </c>
      <c r="V516">
        <f>AVERAGE(I516,L516)</f>
        <v>-2.35</v>
      </c>
      <c r="W516">
        <f>STDEV(I516,L516)</f>
        <v>0.4454772721475222</v>
      </c>
      <c r="X516">
        <f>AVERAGE(O516,R516)</f>
        <v>-8.7929999999999993</v>
      </c>
      <c r="Y516">
        <f>STDEV(O516,R516)</f>
        <v>2.7831722907502514</v>
      </c>
      <c r="Z516">
        <f t="shared" ref="Z516:Z579" si="58">T516/7.157</f>
        <v>-0.3302361324577337</v>
      </c>
      <c r="AA516">
        <f t="shared" ref="AA516:AA579" si="59">U516/7.157</f>
        <v>0.10522128293470338</v>
      </c>
      <c r="AB516">
        <f t="shared" ref="AB516:AB579" si="60">V516/7.157</f>
        <v>-0.32834986726281962</v>
      </c>
      <c r="AC516">
        <f t="shared" ref="AC516:AC579" si="61">W516/7.157</f>
        <v>6.224357582052846E-2</v>
      </c>
      <c r="AD516">
        <f t="shared" ref="AD516:AD579" si="62">X516/7.157</f>
        <v>-1.2285873969540309</v>
      </c>
      <c r="AE516">
        <f t="shared" ref="AE516:AE579" si="63">Y516/7.157</f>
        <v>0.38887414988825647</v>
      </c>
      <c r="AF516">
        <f>C516/7.157</f>
        <v>-0.25583344976945649</v>
      </c>
      <c r="AG516">
        <f>F516/7.157</f>
        <v>-0.40463881514601091</v>
      </c>
      <c r="AH516">
        <f>I516/7.157</f>
        <v>-0.28433701271482464</v>
      </c>
      <c r="AI516">
        <f>L516/7.157</f>
        <v>-0.37236272181081459</v>
      </c>
      <c r="AJ516">
        <f>O516/7.157</f>
        <v>-0.953611848539891</v>
      </c>
      <c r="AK516">
        <f>R516/7.157</f>
        <v>-1.5035629453681709</v>
      </c>
    </row>
    <row r="517" spans="1:37" x14ac:dyDescent="0.3">
      <c r="A517">
        <f t="shared" si="57"/>
        <v>1.7881944444444444</v>
      </c>
      <c r="B517">
        <v>154500</v>
      </c>
      <c r="C517">
        <v>-1.8260000000000001</v>
      </c>
      <c r="D517" s="21">
        <v>-808.50400000000002</v>
      </c>
      <c r="E517">
        <v>154500</v>
      </c>
      <c r="F517">
        <v>-2.8239999999999998</v>
      </c>
      <c r="G517" s="21">
        <v>-1058.124</v>
      </c>
      <c r="H517">
        <v>154500</v>
      </c>
      <c r="I517">
        <v>-2.0619999999999998</v>
      </c>
      <c r="J517" s="21">
        <v>-949.07799999999997</v>
      </c>
      <c r="K517">
        <v>154500</v>
      </c>
      <c r="L517">
        <v>-2.6589999999999998</v>
      </c>
      <c r="M517" s="21">
        <v>-919.73299999999995</v>
      </c>
      <c r="N517">
        <v>154500</v>
      </c>
      <c r="O517">
        <v>-6.883</v>
      </c>
      <c r="P517" s="21">
        <v>-937.49900000000002</v>
      </c>
      <c r="Q517">
        <v>154500</v>
      </c>
      <c r="R517">
        <v>-8.9649999999999999</v>
      </c>
      <c r="S517" s="21">
        <v>-1460.59</v>
      </c>
      <c r="T517">
        <f>AVERAGE(C517,F517)</f>
        <v>-2.3250000000000002</v>
      </c>
      <c r="U517">
        <f>STDEV(C517,F517)</f>
        <v>0.70569256762417287</v>
      </c>
      <c r="V517">
        <f>AVERAGE(I517,L517)</f>
        <v>-2.3605</v>
      </c>
      <c r="W517">
        <f>STDEV(I517,L517)</f>
        <v>0.42214274836836635</v>
      </c>
      <c r="X517">
        <f>AVERAGE(O517,R517)</f>
        <v>-7.9239999999999995</v>
      </c>
      <c r="Y517">
        <f>STDEV(O517,R517)</f>
        <v>1.4721963184304006</v>
      </c>
      <c r="Z517">
        <f t="shared" si="58"/>
        <v>-0.32485678356853431</v>
      </c>
      <c r="AA517">
        <f t="shared" si="59"/>
        <v>9.8601728045853418E-2</v>
      </c>
      <c r="AB517">
        <f t="shared" si="60"/>
        <v>-0.32981696241441943</v>
      </c>
      <c r="AC517">
        <f t="shared" si="61"/>
        <v>5.898319803945317E-2</v>
      </c>
      <c r="AD517">
        <f t="shared" si="62"/>
        <v>-1.1071678077406735</v>
      </c>
      <c r="AE517">
        <f t="shared" si="63"/>
        <v>0.20570019818784416</v>
      </c>
      <c r="AF517">
        <f>C517/7.157</f>
        <v>-0.25513483303059942</v>
      </c>
      <c r="AG517">
        <f>F517/7.157</f>
        <v>-0.39457873410646915</v>
      </c>
      <c r="AH517">
        <f>I517/7.157</f>
        <v>-0.28810954310465275</v>
      </c>
      <c r="AI517">
        <f>L517/7.157</f>
        <v>-0.37152438172418606</v>
      </c>
      <c r="AJ517">
        <f>O517/7.157</f>
        <v>-0.96171580271063295</v>
      </c>
      <c r="AK517">
        <f>R517/7.157</f>
        <v>-1.252619812770714</v>
      </c>
    </row>
    <row r="518" spans="1:37" x14ac:dyDescent="0.3">
      <c r="A518">
        <f t="shared" si="57"/>
        <v>1.7916666666666667</v>
      </c>
      <c r="B518">
        <v>154800</v>
      </c>
      <c r="C518">
        <v>-1.821</v>
      </c>
      <c r="D518" s="21">
        <v>-809.05100000000004</v>
      </c>
      <c r="E518">
        <v>154800</v>
      </c>
      <c r="F518">
        <v>-2.8239999999999998</v>
      </c>
      <c r="G518" s="21">
        <v>-1058.971</v>
      </c>
      <c r="H518">
        <v>154800</v>
      </c>
      <c r="I518">
        <v>-2.0840000000000001</v>
      </c>
      <c r="J518" s="21">
        <v>-949.70299999999997</v>
      </c>
      <c r="K518">
        <v>154800</v>
      </c>
      <c r="L518">
        <v>-2.6629999999999998</v>
      </c>
      <c r="M518" s="21">
        <v>-920.53099999999995</v>
      </c>
      <c r="N518">
        <v>154800</v>
      </c>
      <c r="O518">
        <v>-7.8979999999999997</v>
      </c>
      <c r="P518" s="21">
        <v>-939.86900000000003</v>
      </c>
      <c r="Q518">
        <v>154800</v>
      </c>
      <c r="R518">
        <v>-9.1389999999999993</v>
      </c>
      <c r="S518" s="21">
        <v>-1463.3320000000001</v>
      </c>
      <c r="T518">
        <f>AVERAGE(C518,F518)</f>
        <v>-2.3224999999999998</v>
      </c>
      <c r="U518">
        <f>STDEV(C518,F518)</f>
        <v>0.70922810153010674</v>
      </c>
      <c r="V518">
        <f>AVERAGE(I518,L518)</f>
        <v>-2.3734999999999999</v>
      </c>
      <c r="W518">
        <f>STDEV(I518,L518)</f>
        <v>0.40941482630701315</v>
      </c>
      <c r="X518">
        <f>AVERAGE(O518,R518)</f>
        <v>-8.5184999999999995</v>
      </c>
      <c r="Y518">
        <f>STDEV(O518,R518)</f>
        <v>0.87751951545250528</v>
      </c>
      <c r="Z518">
        <f t="shared" si="58"/>
        <v>-0.32450747519910572</v>
      </c>
      <c r="AA518">
        <f t="shared" si="59"/>
        <v>9.9095724679349836E-2</v>
      </c>
      <c r="AB518">
        <f t="shared" si="60"/>
        <v>-0.33163336593544779</v>
      </c>
      <c r="AC518">
        <f t="shared" si="61"/>
        <v>5.7204810158867282E-2</v>
      </c>
      <c r="AD518">
        <f t="shared" si="62"/>
        <v>-1.1902333379907781</v>
      </c>
      <c r="AE518">
        <f t="shared" si="63"/>
        <v>0.12260996443377187</v>
      </c>
      <c r="AF518">
        <f>C518/7.157</f>
        <v>-0.25443621629174235</v>
      </c>
      <c r="AG518">
        <f>F518/7.157</f>
        <v>-0.39457873410646915</v>
      </c>
      <c r="AH518">
        <f>I518/7.157</f>
        <v>-0.29118345675562385</v>
      </c>
      <c r="AI518">
        <f>L518/7.157</f>
        <v>-0.37208327511527173</v>
      </c>
      <c r="AJ518">
        <f>O518/7.157</f>
        <v>-1.1035350006986167</v>
      </c>
      <c r="AK518">
        <f>R518/7.157</f>
        <v>-1.2769316752829396</v>
      </c>
    </row>
    <row r="519" spans="1:37" x14ac:dyDescent="0.3">
      <c r="A519">
        <f t="shared" si="57"/>
        <v>1.7951388888888888</v>
      </c>
      <c r="B519">
        <v>155100</v>
      </c>
      <c r="C519">
        <v>-1.823</v>
      </c>
      <c r="D519" s="21">
        <v>-809.59699999999998</v>
      </c>
      <c r="E519">
        <v>155100</v>
      </c>
      <c r="F519">
        <v>-2.8250000000000002</v>
      </c>
      <c r="G519" s="21">
        <v>-1059.819</v>
      </c>
      <c r="H519">
        <v>155100</v>
      </c>
      <c r="I519">
        <v>-2.105</v>
      </c>
      <c r="J519" s="21">
        <v>-950.33399999999995</v>
      </c>
      <c r="K519">
        <v>155100</v>
      </c>
      <c r="L519">
        <v>-2.6520000000000001</v>
      </c>
      <c r="M519" s="21">
        <v>-921.327</v>
      </c>
      <c r="N519">
        <v>155100</v>
      </c>
      <c r="O519">
        <v>-4.8099999999999996</v>
      </c>
      <c r="P519" s="21">
        <v>-941.31200000000001</v>
      </c>
      <c r="Q519">
        <v>155100</v>
      </c>
      <c r="R519">
        <v>-8.6189999999999998</v>
      </c>
      <c r="S519" s="21">
        <v>-1465.9169999999999</v>
      </c>
      <c r="T519">
        <f>AVERAGE(C519,F519)</f>
        <v>-2.3239999999999998</v>
      </c>
      <c r="U519">
        <f>STDEV(C519,F519)</f>
        <v>0.70852099474892249</v>
      </c>
      <c r="V519">
        <f>AVERAGE(I519,L519)</f>
        <v>-2.3784999999999998</v>
      </c>
      <c r="W519">
        <f>STDEV(I519,L519)</f>
        <v>0.38678740930904226</v>
      </c>
      <c r="X519">
        <f>AVERAGE(O519,R519)</f>
        <v>-6.7144999999999992</v>
      </c>
      <c r="Y519">
        <f>STDEV(O519,R519)</f>
        <v>2.693369729539564</v>
      </c>
      <c r="Z519">
        <f t="shared" si="58"/>
        <v>-0.32471706022076285</v>
      </c>
      <c r="AA519">
        <f t="shared" si="59"/>
        <v>9.8996925352650894E-2</v>
      </c>
      <c r="AB519">
        <f t="shared" si="60"/>
        <v>-0.33233198267430486</v>
      </c>
      <c r="AC519">
        <f t="shared" si="61"/>
        <v>5.4043231704491025E-2</v>
      </c>
      <c r="AD519">
        <f t="shared" si="62"/>
        <v>-0.93817241861114986</v>
      </c>
      <c r="AE519">
        <f t="shared" si="63"/>
        <v>0.37632663539745198</v>
      </c>
      <c r="AF519">
        <f>C519/7.157</f>
        <v>-0.25471566298728515</v>
      </c>
      <c r="AG519">
        <f>F519/7.157</f>
        <v>-0.39471845745424061</v>
      </c>
      <c r="AH519">
        <f>I519/7.157</f>
        <v>-0.29411764705882354</v>
      </c>
      <c r="AI519">
        <f>L519/7.157</f>
        <v>-0.37054631828978624</v>
      </c>
      <c r="AJ519">
        <f>O519/7.157</f>
        <v>-0.67206930278049459</v>
      </c>
      <c r="AK519">
        <f>R519/7.157</f>
        <v>-1.2042755344418052</v>
      </c>
    </row>
    <row r="520" spans="1:37" x14ac:dyDescent="0.3">
      <c r="A520">
        <f t="shared" si="57"/>
        <v>1.7986111111111112</v>
      </c>
      <c r="B520">
        <v>155400</v>
      </c>
      <c r="C520">
        <v>-1.8149999999999999</v>
      </c>
      <c r="D520" s="21">
        <v>-810.14200000000005</v>
      </c>
      <c r="E520">
        <v>155400</v>
      </c>
      <c r="F520">
        <v>-2.827</v>
      </c>
      <c r="G520" s="21">
        <v>-1060.6669999999999</v>
      </c>
      <c r="H520">
        <v>155400</v>
      </c>
      <c r="I520">
        <v>-2.1230000000000002</v>
      </c>
      <c r="J520" s="21">
        <v>-950.971</v>
      </c>
      <c r="K520">
        <v>155400</v>
      </c>
      <c r="L520">
        <v>-2.633</v>
      </c>
      <c r="M520" s="21">
        <v>-922.11699999999996</v>
      </c>
      <c r="N520">
        <v>155400</v>
      </c>
      <c r="O520">
        <v>-6.8159999999999998</v>
      </c>
      <c r="P520" s="21">
        <v>-943.35599999999999</v>
      </c>
      <c r="Q520">
        <v>155400</v>
      </c>
      <c r="R520">
        <v>-9.5500000000000007</v>
      </c>
      <c r="S520" s="21">
        <v>-1468.7819999999999</v>
      </c>
      <c r="T520">
        <f>AVERAGE(C520,F520)</f>
        <v>-2.3209999999999997</v>
      </c>
      <c r="U520">
        <f>STDEV(C520,F520)</f>
        <v>0.71559206256078722</v>
      </c>
      <c r="V520">
        <f>AVERAGE(I520,L520)</f>
        <v>-2.3780000000000001</v>
      </c>
      <c r="W520">
        <f>STDEV(I520,L520)</f>
        <v>0.36062445840513768</v>
      </c>
      <c r="X520">
        <f>AVERAGE(O520,R520)</f>
        <v>-8.1829999999999998</v>
      </c>
      <c r="Y520">
        <f>STDEV(O520,R520)</f>
        <v>1.9332299397640227</v>
      </c>
      <c r="Z520">
        <f t="shared" si="58"/>
        <v>-0.32429789017744859</v>
      </c>
      <c r="AA520">
        <f t="shared" si="59"/>
        <v>9.9984918619643315E-2</v>
      </c>
      <c r="AB520">
        <f t="shared" si="60"/>
        <v>-0.33226212100041919</v>
      </c>
      <c r="AC520">
        <f t="shared" si="61"/>
        <v>5.038765661661837E-2</v>
      </c>
      <c r="AD520">
        <f t="shared" si="62"/>
        <v>-1.1433561548134692</v>
      </c>
      <c r="AE520">
        <f t="shared" si="63"/>
        <v>0.27011735919575558</v>
      </c>
      <c r="AF520">
        <f>C520/7.157</f>
        <v>-0.25359787620511387</v>
      </c>
      <c r="AG520">
        <f>F520/7.157</f>
        <v>-0.39499790414978342</v>
      </c>
      <c r="AH520">
        <f>I520/7.157</f>
        <v>-0.29663266731870896</v>
      </c>
      <c r="AI520">
        <f>L520/7.157</f>
        <v>-0.36789157468212941</v>
      </c>
      <c r="AJ520">
        <f>O520/7.157</f>
        <v>-0.95235433840994832</v>
      </c>
      <c r="AK520">
        <f>R520/7.157</f>
        <v>-1.3343579712169904</v>
      </c>
    </row>
    <row r="521" spans="1:37" x14ac:dyDescent="0.3">
      <c r="A521">
        <f t="shared" si="57"/>
        <v>1.8020833333333333</v>
      </c>
      <c r="B521">
        <v>155700</v>
      </c>
      <c r="C521">
        <v>-1.8140000000000001</v>
      </c>
      <c r="D521" s="21">
        <v>-810.68600000000004</v>
      </c>
      <c r="E521">
        <v>155700</v>
      </c>
      <c r="F521">
        <v>-2.8439999999999999</v>
      </c>
      <c r="G521" s="21">
        <v>-1061.52</v>
      </c>
      <c r="H521">
        <v>155700</v>
      </c>
      <c r="I521">
        <v>-2.1339999999999999</v>
      </c>
      <c r="J521" s="21">
        <v>-951.61199999999997</v>
      </c>
      <c r="K521">
        <v>155700</v>
      </c>
      <c r="L521">
        <v>-2.6219999999999999</v>
      </c>
      <c r="M521" s="21">
        <v>-922.904</v>
      </c>
      <c r="N521">
        <v>155700</v>
      </c>
      <c r="O521">
        <v>-4.4710000000000001</v>
      </c>
      <c r="P521" s="21">
        <v>-944.697</v>
      </c>
      <c r="Q521">
        <v>155700</v>
      </c>
      <c r="R521">
        <v>-8.5069999999999997</v>
      </c>
      <c r="S521" s="21">
        <v>-1471.3340000000001</v>
      </c>
      <c r="T521">
        <f>AVERAGE(C521,F521)</f>
        <v>-2.3289999999999997</v>
      </c>
      <c r="U521">
        <f>STDEV(C521,F521)</f>
        <v>0.72831998462214642</v>
      </c>
      <c r="V521">
        <f>AVERAGE(I521,L521)</f>
        <v>-2.3780000000000001</v>
      </c>
      <c r="W521">
        <f>STDEV(I521,L521)</f>
        <v>0.34506810921903142</v>
      </c>
      <c r="X521">
        <f>AVERAGE(O521,R521)</f>
        <v>-6.4889999999999999</v>
      </c>
      <c r="Y521">
        <f>STDEV(O521,R521)</f>
        <v>2.8538829688689038</v>
      </c>
      <c r="Z521">
        <f t="shared" si="58"/>
        <v>-0.32541567695961993</v>
      </c>
      <c r="AA521">
        <f t="shared" si="59"/>
        <v>0.10176330650023005</v>
      </c>
      <c r="AB521">
        <f t="shared" si="60"/>
        <v>-0.33226212100041919</v>
      </c>
      <c r="AC521">
        <f t="shared" si="61"/>
        <v>4.8214071429234513E-2</v>
      </c>
      <c r="AD521">
        <f t="shared" si="62"/>
        <v>-0.9066648036886964</v>
      </c>
      <c r="AE521">
        <f t="shared" si="63"/>
        <v>0.39875408255818134</v>
      </c>
      <c r="AF521">
        <f>C521/7.157</f>
        <v>-0.25345815285734247</v>
      </c>
      <c r="AG521">
        <f>F521/7.157</f>
        <v>-0.39737320106189744</v>
      </c>
      <c r="AH521">
        <f>I521/7.157</f>
        <v>-0.29816962414419446</v>
      </c>
      <c r="AI521">
        <f>L521/7.157</f>
        <v>-0.3663546178566438</v>
      </c>
      <c r="AJ521">
        <f>O521/7.157</f>
        <v>-0.62470308788598572</v>
      </c>
      <c r="AK521">
        <f>R521/7.157</f>
        <v>-1.188626519491407</v>
      </c>
    </row>
    <row r="522" spans="1:37" x14ac:dyDescent="0.3">
      <c r="A522">
        <f t="shared" si="57"/>
        <v>1.8055555555555556</v>
      </c>
      <c r="B522">
        <v>156000</v>
      </c>
      <c r="C522">
        <v>-1.821</v>
      </c>
      <c r="D522" s="21">
        <v>-811.23299999999995</v>
      </c>
      <c r="E522">
        <v>156000</v>
      </c>
      <c r="F522">
        <v>-2.8679999999999999</v>
      </c>
      <c r="G522" s="21">
        <v>-1062.3800000000001</v>
      </c>
      <c r="H522">
        <v>156000</v>
      </c>
      <c r="I522">
        <v>-2.153</v>
      </c>
      <c r="J522" s="21">
        <v>-952.25699999999995</v>
      </c>
      <c r="K522">
        <v>156000</v>
      </c>
      <c r="L522">
        <v>-2.6110000000000002</v>
      </c>
      <c r="M522" s="21">
        <v>-923.68700000000001</v>
      </c>
      <c r="N522">
        <v>156000</v>
      </c>
      <c r="O522">
        <v>-5.6879999999999997</v>
      </c>
      <c r="P522" s="21">
        <v>-946.404</v>
      </c>
      <c r="Q522">
        <v>156000</v>
      </c>
      <c r="R522">
        <v>-8.7379999999999995</v>
      </c>
      <c r="S522" s="21">
        <v>-1473.9559999999999</v>
      </c>
      <c r="T522">
        <f>AVERAGE(C522,F522)</f>
        <v>-2.3445</v>
      </c>
      <c r="U522">
        <f>STDEV(C522,F522)</f>
        <v>0.74034079990231461</v>
      </c>
      <c r="V522">
        <f>AVERAGE(I522,L522)</f>
        <v>-2.3820000000000001</v>
      </c>
      <c r="W522">
        <f>STDEV(I522,L522)</f>
        <v>0.3238549057834389</v>
      </c>
      <c r="X522">
        <f>AVERAGE(O522,R522)</f>
        <v>-7.2129999999999992</v>
      </c>
      <c r="Y522">
        <f>STDEV(O522,R522)</f>
        <v>2.1566756826189741</v>
      </c>
      <c r="Z522">
        <f t="shared" si="58"/>
        <v>-0.32758138885007687</v>
      </c>
      <c r="AA522">
        <f t="shared" si="59"/>
        <v>0.1034428950541169</v>
      </c>
      <c r="AB522">
        <f t="shared" si="60"/>
        <v>-0.33282101439150485</v>
      </c>
      <c r="AC522">
        <f t="shared" si="61"/>
        <v>4.5250091628257494E-2</v>
      </c>
      <c r="AD522">
        <f t="shared" si="62"/>
        <v>-1.007824507475199</v>
      </c>
      <c r="AE522">
        <f t="shared" si="63"/>
        <v>0.30133794643271961</v>
      </c>
      <c r="AF522">
        <f>C522/7.157</f>
        <v>-0.25443621629174235</v>
      </c>
      <c r="AG522">
        <f>F522/7.157</f>
        <v>-0.40072656140841134</v>
      </c>
      <c r="AH522">
        <f>I522/7.157</f>
        <v>-0.30082436775185134</v>
      </c>
      <c r="AI522">
        <f>L522/7.157</f>
        <v>-0.36481766103115831</v>
      </c>
      <c r="AJ522">
        <f>O522/7.157</f>
        <v>-0.79474640212379488</v>
      </c>
      <c r="AK522">
        <f>R522/7.157</f>
        <v>-1.2209026128266032</v>
      </c>
    </row>
    <row r="523" spans="1:37" x14ac:dyDescent="0.3">
      <c r="A523">
        <f t="shared" si="57"/>
        <v>1.8090277777777777</v>
      </c>
      <c r="B523">
        <v>156300</v>
      </c>
      <c r="C523">
        <v>-1.8149999999999999</v>
      </c>
      <c r="D523" s="21">
        <v>-811.77700000000004</v>
      </c>
      <c r="E523">
        <v>156300</v>
      </c>
      <c r="F523">
        <v>-2.887</v>
      </c>
      <c r="G523" s="21">
        <v>-1063.2460000000001</v>
      </c>
      <c r="H523">
        <v>156300</v>
      </c>
      <c r="I523">
        <v>-2.165</v>
      </c>
      <c r="J523" s="21">
        <v>-952.90700000000004</v>
      </c>
      <c r="K523">
        <v>156300</v>
      </c>
      <c r="L523">
        <v>-2.6160000000000001</v>
      </c>
      <c r="M523" s="21">
        <v>-924.47199999999998</v>
      </c>
      <c r="N523">
        <v>156300</v>
      </c>
      <c r="O523">
        <v>-4.6829999999999998</v>
      </c>
      <c r="P523" s="21">
        <v>-947.80899999999997</v>
      </c>
      <c r="Q523">
        <v>156300</v>
      </c>
      <c r="R523">
        <v>-9.7720000000000002</v>
      </c>
      <c r="S523" s="21">
        <v>-1476.8869999999999</v>
      </c>
      <c r="T523">
        <f>AVERAGE(C523,F523)</f>
        <v>-2.351</v>
      </c>
      <c r="U523">
        <f>STDEV(C523,F523)</f>
        <v>0.75801846943197837</v>
      </c>
      <c r="V523">
        <f>AVERAGE(I523,L523)</f>
        <v>-2.3905000000000003</v>
      </c>
      <c r="W523">
        <f>STDEV(I523,L523)</f>
        <v>0.318905158315133</v>
      </c>
      <c r="X523">
        <f>AVERAGE(O523,R523)</f>
        <v>-7.2275</v>
      </c>
      <c r="Y523">
        <f>STDEV(O523,R523)</f>
        <v>3.5984664094583403</v>
      </c>
      <c r="Z523">
        <f t="shared" si="58"/>
        <v>-0.32848959061059102</v>
      </c>
      <c r="AA523">
        <f t="shared" si="59"/>
        <v>0.1059128782215982</v>
      </c>
      <c r="AB523">
        <f t="shared" si="60"/>
        <v>-0.33400866284756187</v>
      </c>
      <c r="AC523">
        <f t="shared" si="61"/>
        <v>4.4558496341362719E-2</v>
      </c>
      <c r="AD523">
        <f t="shared" si="62"/>
        <v>-1.0098504960178847</v>
      </c>
      <c r="AE523">
        <f t="shared" si="63"/>
        <v>0.5027897735724941</v>
      </c>
      <c r="AF523">
        <f>C523/7.157</f>
        <v>-0.25359787620511387</v>
      </c>
      <c r="AG523">
        <f>F523/7.157</f>
        <v>-0.40338130501606817</v>
      </c>
      <c r="AH523">
        <f>I523/7.157</f>
        <v>-0.30250104792510829</v>
      </c>
      <c r="AI523">
        <f>L523/7.157</f>
        <v>-0.36551627777001539</v>
      </c>
      <c r="AJ523">
        <f>O523/7.157</f>
        <v>-0.65432443761352521</v>
      </c>
      <c r="AK523">
        <f>R523/7.157</f>
        <v>-1.365376554422244</v>
      </c>
    </row>
    <row r="524" spans="1:37" x14ac:dyDescent="0.3">
      <c r="A524">
        <f t="shared" si="57"/>
        <v>1.8125</v>
      </c>
      <c r="B524">
        <v>156600</v>
      </c>
      <c r="C524">
        <v>-1.82</v>
      </c>
      <c r="D524" s="21">
        <v>-812.32299999999998</v>
      </c>
      <c r="E524">
        <v>156600</v>
      </c>
      <c r="F524">
        <v>-2.8929999999999998</v>
      </c>
      <c r="G524" s="21">
        <v>-1064.114</v>
      </c>
      <c r="H524">
        <v>156600</v>
      </c>
      <c r="I524">
        <v>-2.1709999999999998</v>
      </c>
      <c r="J524" s="21">
        <v>-953.55799999999999</v>
      </c>
      <c r="K524">
        <v>156600</v>
      </c>
      <c r="L524">
        <v>-2.6</v>
      </c>
      <c r="M524" s="21">
        <v>-925.25199999999995</v>
      </c>
      <c r="N524">
        <v>156600</v>
      </c>
      <c r="O524">
        <v>-3.5920000000000001</v>
      </c>
      <c r="P524" s="21">
        <v>-948.88599999999997</v>
      </c>
      <c r="Q524">
        <v>156600</v>
      </c>
      <c r="R524">
        <v>-8.6189999999999998</v>
      </c>
      <c r="S524" s="21">
        <v>-1479.473</v>
      </c>
      <c r="T524">
        <f>AVERAGE(C524,F524)</f>
        <v>-2.3565</v>
      </c>
      <c r="U524">
        <f>STDEV(C524,F524)</f>
        <v>0.7587255762131645</v>
      </c>
      <c r="V524">
        <f>AVERAGE(I524,L524)</f>
        <v>-2.3855</v>
      </c>
      <c r="W524">
        <f>STDEV(I524,L524)</f>
        <v>0.30334880912902906</v>
      </c>
      <c r="X524">
        <f>AVERAGE(O524,R524)</f>
        <v>-6.1055000000000001</v>
      </c>
      <c r="Y524">
        <f>STDEV(O524,R524)</f>
        <v>3.5546257890247737</v>
      </c>
      <c r="Z524">
        <f t="shared" si="58"/>
        <v>-0.32925806902333382</v>
      </c>
      <c r="AA524">
        <f t="shared" si="59"/>
        <v>0.10601167754829741</v>
      </c>
      <c r="AB524">
        <f t="shared" si="60"/>
        <v>-0.33331004610870474</v>
      </c>
      <c r="AC524">
        <f t="shared" si="61"/>
        <v>4.2384911153979188E-2</v>
      </c>
      <c r="AD524">
        <f t="shared" si="62"/>
        <v>-0.85308089981835966</v>
      </c>
      <c r="AE524">
        <f t="shared" si="63"/>
        <v>0.49666421531714039</v>
      </c>
      <c r="AF524">
        <f>C524/7.157</f>
        <v>-0.25429649294397094</v>
      </c>
      <c r="AG524">
        <f>F524/7.157</f>
        <v>-0.40421964510269665</v>
      </c>
      <c r="AH524">
        <f>I524/7.157</f>
        <v>-0.30333938801173671</v>
      </c>
      <c r="AI524">
        <f>L524/7.157</f>
        <v>-0.36328070420567277</v>
      </c>
      <c r="AJ524">
        <f>O524/7.157</f>
        <v>-0.50188626519491408</v>
      </c>
      <c r="AK524">
        <f>R524/7.157</f>
        <v>-1.2042755344418052</v>
      </c>
    </row>
    <row r="525" spans="1:37" x14ac:dyDescent="0.3">
      <c r="A525">
        <f t="shared" si="57"/>
        <v>1.8159722222222223</v>
      </c>
      <c r="B525">
        <v>156900</v>
      </c>
      <c r="C525">
        <v>-2.3069999999999999</v>
      </c>
      <c r="D525" s="21">
        <v>-813.01499999999999</v>
      </c>
      <c r="E525">
        <v>156900</v>
      </c>
      <c r="F525">
        <v>-3.08</v>
      </c>
      <c r="G525" s="21">
        <v>-1065.038</v>
      </c>
      <c r="H525">
        <v>156900</v>
      </c>
      <c r="I525">
        <v>-2.1539999999999999</v>
      </c>
      <c r="J525" s="21">
        <v>-954.20399999999995</v>
      </c>
      <c r="K525">
        <v>156900</v>
      </c>
      <c r="L525">
        <v>-2.5910000000000002</v>
      </c>
      <c r="M525" s="21">
        <v>-926.029</v>
      </c>
      <c r="N525">
        <v>156900</v>
      </c>
      <c r="O525">
        <v>-4.3890000000000002</v>
      </c>
      <c r="P525" s="21">
        <v>-950.20299999999997</v>
      </c>
      <c r="Q525">
        <v>156900</v>
      </c>
      <c r="R525">
        <v>-9.2929999999999993</v>
      </c>
      <c r="S525" s="21">
        <v>-1482.261</v>
      </c>
      <c r="T525">
        <f>AVERAGE(C525,F525)</f>
        <v>-2.6935000000000002</v>
      </c>
      <c r="U525">
        <f>STDEV(C525,F525)</f>
        <v>0.54659354185719866</v>
      </c>
      <c r="V525">
        <f>AVERAGE(I525,L525)</f>
        <v>-2.3725000000000001</v>
      </c>
      <c r="W525">
        <f>STDEV(I525,L525)</f>
        <v>0.30900566337852148</v>
      </c>
      <c r="X525">
        <f>AVERAGE(O525,R525)</f>
        <v>-6.8409999999999993</v>
      </c>
      <c r="Y525">
        <f>STDEV(O525,R525)</f>
        <v>3.467651654938829</v>
      </c>
      <c r="Z525">
        <f t="shared" si="58"/>
        <v>-0.37634483722229989</v>
      </c>
      <c r="AA525">
        <f t="shared" si="59"/>
        <v>7.6371879538521537E-2</v>
      </c>
      <c r="AB525">
        <f t="shared" si="60"/>
        <v>-0.33149364258767638</v>
      </c>
      <c r="AC525">
        <f t="shared" si="61"/>
        <v>4.317530576757321E-2</v>
      </c>
      <c r="AD525">
        <f t="shared" si="62"/>
        <v>-0.95584742210423357</v>
      </c>
      <c r="AE525">
        <f t="shared" si="63"/>
        <v>0.48451189813313245</v>
      </c>
      <c r="AF525">
        <f>C525/7.157</f>
        <v>-0.32234176330864889</v>
      </c>
      <c r="AG525">
        <f>F525/7.157</f>
        <v>-0.43034791113595083</v>
      </c>
      <c r="AH525">
        <f>I525/7.157</f>
        <v>-0.30096409109962274</v>
      </c>
      <c r="AI525">
        <f>L525/7.157</f>
        <v>-0.36202319407573008</v>
      </c>
      <c r="AJ525">
        <f>O525/7.157</f>
        <v>-0.61324577336872999</v>
      </c>
      <c r="AK525">
        <f>R525/7.157</f>
        <v>-1.2984490708397372</v>
      </c>
    </row>
    <row r="526" spans="1:37" x14ac:dyDescent="0.3">
      <c r="A526">
        <f t="shared" si="57"/>
        <v>1.8194444444444444</v>
      </c>
      <c r="B526">
        <v>157200</v>
      </c>
      <c r="C526">
        <v>-2.0529999999999999</v>
      </c>
      <c r="D526" s="21">
        <v>-813.63099999999997</v>
      </c>
      <c r="E526">
        <v>157200</v>
      </c>
      <c r="F526">
        <v>-2.758</v>
      </c>
      <c r="G526" s="21">
        <v>-1065.866</v>
      </c>
      <c r="H526">
        <v>157200</v>
      </c>
      <c r="I526">
        <v>-2.1709999999999998</v>
      </c>
      <c r="J526" s="21">
        <v>-954.85599999999999</v>
      </c>
      <c r="K526">
        <v>157200</v>
      </c>
      <c r="L526">
        <v>-2.5910000000000002</v>
      </c>
      <c r="M526" s="21">
        <v>-926.80600000000004</v>
      </c>
      <c r="N526">
        <v>157200</v>
      </c>
      <c r="O526">
        <v>-6.8090000000000002</v>
      </c>
      <c r="P526" s="21">
        <v>-952.24599999999998</v>
      </c>
      <c r="Q526">
        <v>157200</v>
      </c>
      <c r="R526">
        <v>-9.1940000000000008</v>
      </c>
      <c r="S526" s="21">
        <v>-1485.019</v>
      </c>
      <c r="T526">
        <f>AVERAGE(C526,F526)</f>
        <v>-2.4055</v>
      </c>
      <c r="U526">
        <f>STDEV(C526,F526)</f>
        <v>0.49851028073651638</v>
      </c>
      <c r="V526">
        <f>AVERAGE(I526,L526)</f>
        <v>-2.3810000000000002</v>
      </c>
      <c r="W526">
        <f>STDEV(I526,L526)</f>
        <v>0.29698484809835024</v>
      </c>
      <c r="X526">
        <f>AVERAGE(O526,R526)</f>
        <v>-8.0015000000000001</v>
      </c>
      <c r="Y526">
        <f>STDEV(O526,R526)</f>
        <v>1.6864496731299226</v>
      </c>
      <c r="Z526">
        <f t="shared" si="58"/>
        <v>-0.33610451306413303</v>
      </c>
      <c r="AA526">
        <f t="shared" si="59"/>
        <v>6.9653525322972809E-2</v>
      </c>
      <c r="AB526">
        <f t="shared" si="60"/>
        <v>-0.33268129104373345</v>
      </c>
      <c r="AC526">
        <f t="shared" si="61"/>
        <v>4.1495717213685938E-2</v>
      </c>
      <c r="AD526">
        <f t="shared" si="62"/>
        <v>-1.117996367192958</v>
      </c>
      <c r="AE526">
        <f t="shared" si="63"/>
        <v>0.23563639417771728</v>
      </c>
      <c r="AF526">
        <f>C526/7.157</f>
        <v>-0.28685203297471007</v>
      </c>
      <c r="AG526">
        <f>F526/7.157</f>
        <v>-0.38535699315355598</v>
      </c>
      <c r="AH526">
        <f>I526/7.157</f>
        <v>-0.30333938801173671</v>
      </c>
      <c r="AI526">
        <f>L526/7.157</f>
        <v>-0.36202319407573008</v>
      </c>
      <c r="AJ526">
        <f>O526/7.157</f>
        <v>-0.95137627497554844</v>
      </c>
      <c r="AK526">
        <f>R526/7.157</f>
        <v>-1.2846164594103675</v>
      </c>
    </row>
    <row r="527" spans="1:37" x14ac:dyDescent="0.3">
      <c r="A527">
        <f t="shared" si="57"/>
        <v>1.8229166666666667</v>
      </c>
      <c r="B527">
        <v>157500</v>
      </c>
      <c r="C527">
        <v>-2.024</v>
      </c>
      <c r="D527" s="21">
        <v>-814.23900000000003</v>
      </c>
      <c r="E527">
        <v>157500</v>
      </c>
      <c r="F527">
        <v>-2.7930000000000001</v>
      </c>
      <c r="G527" s="21">
        <v>-1066.703</v>
      </c>
      <c r="H527">
        <v>157500</v>
      </c>
      <c r="I527">
        <v>-3.0289999999999999</v>
      </c>
      <c r="J527" s="21">
        <v>-955.76400000000001</v>
      </c>
      <c r="K527">
        <v>157500</v>
      </c>
      <c r="L527">
        <v>-2.5939999999999999</v>
      </c>
      <c r="M527" s="21">
        <v>-927.58500000000004</v>
      </c>
      <c r="N527">
        <v>157500</v>
      </c>
      <c r="O527">
        <v>-3.448</v>
      </c>
      <c r="P527" s="21">
        <v>-953.28</v>
      </c>
      <c r="Q527">
        <v>157500</v>
      </c>
      <c r="R527">
        <v>-9.1690000000000005</v>
      </c>
      <c r="S527" s="21">
        <v>-1487.77</v>
      </c>
      <c r="T527">
        <f>AVERAGE(C527,F527)</f>
        <v>-2.4085000000000001</v>
      </c>
      <c r="U527">
        <f>STDEV(C527,F527)</f>
        <v>0.54376511473245626</v>
      </c>
      <c r="V527">
        <f>AVERAGE(I527,L527)</f>
        <v>-2.8114999999999997</v>
      </c>
      <c r="W527">
        <f>STDEV(I527,L527)</f>
        <v>0.30759144981614822</v>
      </c>
      <c r="X527">
        <f>AVERAGE(O527,R527)</f>
        <v>-6.3085000000000004</v>
      </c>
      <c r="Y527">
        <f>STDEV(O527,R527)</f>
        <v>4.0453578951682401</v>
      </c>
      <c r="Z527">
        <f t="shared" si="58"/>
        <v>-0.33652368310744729</v>
      </c>
      <c r="AA527">
        <f t="shared" si="59"/>
        <v>7.597668223172506E-2</v>
      </c>
      <c r="AB527">
        <f t="shared" si="60"/>
        <v>-0.39283219225932647</v>
      </c>
      <c r="AC527">
        <f t="shared" si="61"/>
        <v>4.2977707114174687E-2</v>
      </c>
      <c r="AD527">
        <f t="shared" si="62"/>
        <v>-0.88144473941595647</v>
      </c>
      <c r="AE527">
        <f t="shared" si="63"/>
        <v>0.56523094804642171</v>
      </c>
      <c r="AF527">
        <f>C527/7.157</f>
        <v>-0.2828000558893391</v>
      </c>
      <c r="AG527">
        <f>F527/7.157</f>
        <v>-0.39024731032555543</v>
      </c>
      <c r="AH527">
        <f>I527/7.157</f>
        <v>-0.42322202039960877</v>
      </c>
      <c r="AI527">
        <f>L527/7.157</f>
        <v>-0.36244236411904429</v>
      </c>
      <c r="AJ527">
        <f>O527/7.157</f>
        <v>-0.48176610311583062</v>
      </c>
      <c r="AK527">
        <f>R527/7.157</f>
        <v>-1.2811233757160823</v>
      </c>
    </row>
    <row r="528" spans="1:37" x14ac:dyDescent="0.3">
      <c r="A528">
        <f t="shared" si="57"/>
        <v>1.8263888888888888</v>
      </c>
      <c r="B528">
        <v>157800</v>
      </c>
      <c r="C528">
        <v>-1.9750000000000001</v>
      </c>
      <c r="D528" s="21">
        <v>-814.83100000000002</v>
      </c>
      <c r="E528">
        <v>157800</v>
      </c>
      <c r="F528">
        <v>-2.9169999999999998</v>
      </c>
      <c r="G528" s="21">
        <v>-1067.579</v>
      </c>
      <c r="H528">
        <v>157800</v>
      </c>
      <c r="I528">
        <v>-2.8940000000000001</v>
      </c>
      <c r="J528" s="21">
        <v>-956.63300000000004</v>
      </c>
      <c r="K528">
        <v>157800</v>
      </c>
      <c r="L528">
        <v>-2.5590000000000002</v>
      </c>
      <c r="M528" s="21">
        <v>-928.35199999999998</v>
      </c>
      <c r="N528">
        <v>157800</v>
      </c>
      <c r="O528">
        <v>-6.7220000000000004</v>
      </c>
      <c r="P528" s="21">
        <v>-955.29700000000003</v>
      </c>
      <c r="Q528">
        <v>157800</v>
      </c>
      <c r="R528">
        <v>-9.7249999999999996</v>
      </c>
      <c r="S528" s="21">
        <v>-1490.6869999999999</v>
      </c>
      <c r="T528">
        <f>AVERAGE(C528,F528)</f>
        <v>-2.4459999999999997</v>
      </c>
      <c r="U528">
        <f>STDEV(C528,F528)</f>
        <v>0.66609458787772835</v>
      </c>
      <c r="V528">
        <f>AVERAGE(I528,L528)</f>
        <v>-2.7265000000000001</v>
      </c>
      <c r="W528">
        <f>STDEV(I528,L528)</f>
        <v>0.23688077169749339</v>
      </c>
      <c r="X528">
        <f>AVERAGE(O528,R528)</f>
        <v>-8.2234999999999996</v>
      </c>
      <c r="Y528">
        <f>STDEV(O528,R528)</f>
        <v>2.1234416639032028</v>
      </c>
      <c r="Z528">
        <f t="shared" si="58"/>
        <v>-0.34176330864887516</v>
      </c>
      <c r="AA528">
        <f t="shared" si="59"/>
        <v>9.3068965750695593E-2</v>
      </c>
      <c r="AB528">
        <f t="shared" si="60"/>
        <v>-0.38095570769875647</v>
      </c>
      <c r="AC528">
        <f t="shared" si="61"/>
        <v>3.309777444424946E-2</v>
      </c>
      <c r="AD528">
        <f t="shared" si="62"/>
        <v>-1.1490149503982114</v>
      </c>
      <c r="AE528">
        <f t="shared" si="63"/>
        <v>0.29669437807785426</v>
      </c>
      <c r="AF528">
        <f>C528/7.157</f>
        <v>-0.27595361184853989</v>
      </c>
      <c r="AG528">
        <f>F528/7.157</f>
        <v>-0.40757300544921055</v>
      </c>
      <c r="AH528">
        <f>I528/7.157</f>
        <v>-0.4043593684504681</v>
      </c>
      <c r="AI528">
        <f>L528/7.157</f>
        <v>-0.3575520469470449</v>
      </c>
      <c r="AJ528">
        <f>O528/7.157</f>
        <v>-0.93922034371943552</v>
      </c>
      <c r="AK528">
        <f>R528/7.157</f>
        <v>-1.3588095570769876</v>
      </c>
    </row>
    <row r="529" spans="1:37" x14ac:dyDescent="0.3">
      <c r="A529">
        <f t="shared" si="57"/>
        <v>1.8298611111111112</v>
      </c>
      <c r="B529">
        <v>158100</v>
      </c>
      <c r="C529">
        <v>-1.9550000000000001</v>
      </c>
      <c r="D529" s="21">
        <v>-815.41800000000001</v>
      </c>
      <c r="E529">
        <v>158100</v>
      </c>
      <c r="F529">
        <v>-2.9039999999999999</v>
      </c>
      <c r="G529" s="21">
        <v>-1068.45</v>
      </c>
      <c r="H529">
        <v>158100</v>
      </c>
      <c r="I529">
        <v>-2.8220000000000001</v>
      </c>
      <c r="J529" s="21">
        <v>-957.47900000000004</v>
      </c>
      <c r="K529">
        <v>158100</v>
      </c>
      <c r="L529">
        <v>-2.5339999999999998</v>
      </c>
      <c r="M529" s="21">
        <v>-929.11300000000006</v>
      </c>
      <c r="N529">
        <v>158100</v>
      </c>
      <c r="O529">
        <v>-6.8449999999999998</v>
      </c>
      <c r="P529" s="21">
        <v>-957.35</v>
      </c>
      <c r="Q529">
        <v>158100</v>
      </c>
      <c r="R529">
        <v>-8.8960000000000008</v>
      </c>
      <c r="S529" s="21">
        <v>-1493.356</v>
      </c>
      <c r="T529">
        <f>AVERAGE(C529,F529)</f>
        <v>-2.4295</v>
      </c>
      <c r="U529">
        <f>STDEV(C529,F529)</f>
        <v>0.67104433534603292</v>
      </c>
      <c r="V529">
        <f>AVERAGE(I529,L529)</f>
        <v>-2.6779999999999999</v>
      </c>
      <c r="W529">
        <f>STDEV(I529,L529)</f>
        <v>0.20364675298172585</v>
      </c>
      <c r="X529">
        <f>AVERAGE(O529,R529)</f>
        <v>-7.8704999999999998</v>
      </c>
      <c r="Y529">
        <f>STDEV(O529,R529)</f>
        <v>1.4502760082136199</v>
      </c>
      <c r="Z529">
        <f t="shared" si="58"/>
        <v>-0.33945787341064693</v>
      </c>
      <c r="AA529">
        <f t="shared" si="59"/>
        <v>9.3760561037590173E-2</v>
      </c>
      <c r="AB529">
        <f t="shared" si="60"/>
        <v>-0.37417912533184294</v>
      </c>
      <c r="AC529">
        <f t="shared" si="61"/>
        <v>2.8454206089384638E-2</v>
      </c>
      <c r="AD529">
        <f t="shared" si="62"/>
        <v>-1.0996926086349028</v>
      </c>
      <c r="AE529">
        <f t="shared" si="63"/>
        <v>0.20263741906016766</v>
      </c>
      <c r="AF529">
        <f>C529/7.157</f>
        <v>-0.27315914489311166</v>
      </c>
      <c r="AG529">
        <f>F529/7.157</f>
        <v>-0.40575660192818219</v>
      </c>
      <c r="AH529">
        <f>I529/7.157</f>
        <v>-0.39429928741092635</v>
      </c>
      <c r="AI529">
        <f>L529/7.157</f>
        <v>-0.35405896325275948</v>
      </c>
      <c r="AJ529">
        <f>O529/7.157</f>
        <v>-0.95640631549531918</v>
      </c>
      <c r="AK529">
        <f>R529/7.157</f>
        <v>-1.2429789017744866</v>
      </c>
    </row>
    <row r="530" spans="1:37" x14ac:dyDescent="0.3">
      <c r="A530">
        <f t="shared" si="57"/>
        <v>1.8333333333333333</v>
      </c>
      <c r="B530">
        <v>158400</v>
      </c>
      <c r="C530">
        <v>-1.9410000000000001</v>
      </c>
      <c r="D530" s="21">
        <v>-816</v>
      </c>
      <c r="E530">
        <v>158400</v>
      </c>
      <c r="F530">
        <v>-2.887</v>
      </c>
      <c r="G530" s="21">
        <v>-1069.316</v>
      </c>
      <c r="H530">
        <v>158400</v>
      </c>
      <c r="I530">
        <v>-2.7719999999999998</v>
      </c>
      <c r="J530" s="21">
        <v>-958.31100000000004</v>
      </c>
      <c r="K530">
        <v>158400</v>
      </c>
      <c r="L530">
        <v>-2.5209999999999999</v>
      </c>
      <c r="M530" s="21">
        <v>-929.86900000000003</v>
      </c>
      <c r="N530">
        <v>158400</v>
      </c>
      <c r="O530">
        <v>-7.2619999999999996</v>
      </c>
      <c r="P530" s="21">
        <v>-959.529</v>
      </c>
      <c r="Q530">
        <v>158400</v>
      </c>
      <c r="R530">
        <v>-8.9960000000000004</v>
      </c>
      <c r="S530" s="21">
        <v>-1496.0550000000001</v>
      </c>
      <c r="T530">
        <f>AVERAGE(C530,F530)</f>
        <v>-2.4140000000000001</v>
      </c>
      <c r="U530">
        <f>STDEV(C530,F530)</f>
        <v>0.66892301500247209</v>
      </c>
      <c r="V530">
        <f>AVERAGE(I530,L530)</f>
        <v>-2.6464999999999996</v>
      </c>
      <c r="W530">
        <f>STDEV(I530,L530)</f>
        <v>0.17748380207782335</v>
      </c>
      <c r="X530">
        <f>AVERAGE(O530,R530)</f>
        <v>-8.1289999999999996</v>
      </c>
      <c r="Y530">
        <f>STDEV(O530,R530)</f>
        <v>1.2261231585774841</v>
      </c>
      <c r="Z530">
        <f t="shared" si="58"/>
        <v>-0.33729216152019004</v>
      </c>
      <c r="AA530">
        <f t="shared" si="59"/>
        <v>9.3464163057492264E-2</v>
      </c>
      <c r="AB530">
        <f t="shared" si="60"/>
        <v>-0.36977783987704338</v>
      </c>
      <c r="AC530">
        <f t="shared" si="61"/>
        <v>2.4798631001512274E-2</v>
      </c>
      <c r="AD530">
        <f t="shared" si="62"/>
        <v>-1.1358110940338131</v>
      </c>
      <c r="AE530">
        <f t="shared" si="63"/>
        <v>0.17131803249650471</v>
      </c>
      <c r="AF530">
        <f>C530/7.157</f>
        <v>-0.27120301802431185</v>
      </c>
      <c r="AG530">
        <f>F530/7.157</f>
        <v>-0.40338130501606817</v>
      </c>
      <c r="AH530">
        <f>I530/7.157</f>
        <v>-0.38731312002235568</v>
      </c>
      <c r="AI530">
        <f>L530/7.157</f>
        <v>-0.35224255973173113</v>
      </c>
      <c r="AJ530">
        <f>O530/7.157</f>
        <v>-1.0146709515159982</v>
      </c>
      <c r="AK530">
        <f>R530/7.157</f>
        <v>-1.2569512365516278</v>
      </c>
    </row>
    <row r="531" spans="1:37" x14ac:dyDescent="0.3">
      <c r="A531">
        <f t="shared" si="57"/>
        <v>1.8368055555555556</v>
      </c>
      <c r="B531">
        <v>158700</v>
      </c>
      <c r="C531">
        <v>-1.944</v>
      </c>
      <c r="D531" s="21">
        <v>-816.58299999999997</v>
      </c>
      <c r="E531">
        <v>158700</v>
      </c>
      <c r="F531">
        <v>-2.8820000000000001</v>
      </c>
      <c r="G531" s="21">
        <v>-1070.18</v>
      </c>
      <c r="H531">
        <v>158700</v>
      </c>
      <c r="I531">
        <v>-2.7370000000000001</v>
      </c>
      <c r="J531" s="21">
        <v>-959.13199999999995</v>
      </c>
      <c r="K531">
        <v>158700</v>
      </c>
      <c r="L531">
        <v>-2.5129999999999999</v>
      </c>
      <c r="M531" s="21">
        <v>-930.62300000000005</v>
      </c>
      <c r="N531">
        <v>158700</v>
      </c>
      <c r="O531">
        <v>-6.7110000000000003</v>
      </c>
      <c r="P531" s="21">
        <v>-961.54300000000001</v>
      </c>
      <c r="Q531">
        <v>158700</v>
      </c>
      <c r="R531">
        <v>-8.6219999999999999</v>
      </c>
      <c r="S531" s="21">
        <v>-1498.6410000000001</v>
      </c>
      <c r="T531">
        <f>AVERAGE(C531,F531)</f>
        <v>-2.4130000000000003</v>
      </c>
      <c r="U531">
        <f>STDEV(C531,F531)</f>
        <v>0.66326616075297973</v>
      </c>
      <c r="V531">
        <f>AVERAGE(I531,L531)</f>
        <v>-2.625</v>
      </c>
      <c r="W531">
        <f>STDEV(I531,L531)</f>
        <v>0.15839191898578678</v>
      </c>
      <c r="X531">
        <f>AVERAGE(O531,R531)</f>
        <v>-7.6665000000000001</v>
      </c>
      <c r="Y531">
        <f>STDEV(O531,R531)</f>
        <v>1.3512810588474953</v>
      </c>
      <c r="Z531">
        <f t="shared" si="58"/>
        <v>-0.33715243817241863</v>
      </c>
      <c r="AA531">
        <f t="shared" si="59"/>
        <v>9.2673768443898241E-2</v>
      </c>
      <c r="AB531">
        <f t="shared" si="60"/>
        <v>-0.36677378789995807</v>
      </c>
      <c r="AC531">
        <f t="shared" si="61"/>
        <v>2.2131049180632495E-2</v>
      </c>
      <c r="AD531">
        <f t="shared" si="62"/>
        <v>-1.0711890456895348</v>
      </c>
      <c r="AE531">
        <f t="shared" si="63"/>
        <v>0.18880551332227125</v>
      </c>
      <c r="AF531">
        <f>C531/7.157</f>
        <v>-0.27162218806762611</v>
      </c>
      <c r="AG531">
        <f>F531/7.157</f>
        <v>-0.40268268827721115</v>
      </c>
      <c r="AH531">
        <f>I531/7.157</f>
        <v>-0.38242280285035629</v>
      </c>
      <c r="AI531">
        <f>L531/7.157</f>
        <v>-0.35112477294955985</v>
      </c>
      <c r="AJ531">
        <f>O531/7.157</f>
        <v>-0.93768338689395003</v>
      </c>
      <c r="AK531">
        <f>R531/7.157</f>
        <v>-1.2046947044851195</v>
      </c>
    </row>
    <row r="532" spans="1:37" x14ac:dyDescent="0.3">
      <c r="A532">
        <f t="shared" si="57"/>
        <v>1.8402777777777777</v>
      </c>
      <c r="B532">
        <v>159000</v>
      </c>
      <c r="C532">
        <v>-1.9350000000000001</v>
      </c>
      <c r="D532" s="21">
        <v>-817.16399999999999</v>
      </c>
      <c r="E532">
        <v>159000</v>
      </c>
      <c r="F532">
        <v>-2.887</v>
      </c>
      <c r="G532" s="21">
        <v>-1071.046</v>
      </c>
      <c r="H532">
        <v>159000</v>
      </c>
      <c r="I532">
        <v>-2.72</v>
      </c>
      <c r="J532" s="21">
        <v>-959.94799999999998</v>
      </c>
      <c r="K532">
        <v>159000</v>
      </c>
      <c r="L532">
        <v>-2.504</v>
      </c>
      <c r="M532" s="21">
        <v>-931.37400000000002</v>
      </c>
      <c r="N532">
        <v>159000</v>
      </c>
      <c r="O532">
        <v>-8.8840000000000003</v>
      </c>
      <c r="P532" s="21">
        <v>-964.20799999999997</v>
      </c>
      <c r="Q532">
        <v>159000</v>
      </c>
      <c r="R532">
        <v>-8.6539999999999999</v>
      </c>
      <c r="S532" s="21">
        <v>-1501.2370000000001</v>
      </c>
      <c r="T532">
        <f>AVERAGE(C532,F532)</f>
        <v>-2.411</v>
      </c>
      <c r="U532">
        <f>STDEV(C532,F532)</f>
        <v>0.67316565568959275</v>
      </c>
      <c r="V532">
        <f>AVERAGE(I532,L532)</f>
        <v>-2.6120000000000001</v>
      </c>
      <c r="W532">
        <f>STDEV(I532,L532)</f>
        <v>0.15273506473629442</v>
      </c>
      <c r="X532">
        <f>AVERAGE(O532,R532)</f>
        <v>-8.7690000000000001</v>
      </c>
      <c r="Y532">
        <f>STDEV(O532,R532)</f>
        <v>0.16263455967290624</v>
      </c>
      <c r="Z532">
        <f t="shared" si="58"/>
        <v>-0.33687299147687577</v>
      </c>
      <c r="AA532">
        <f t="shared" si="59"/>
        <v>9.4056959017687958E-2</v>
      </c>
      <c r="AB532">
        <f t="shared" si="60"/>
        <v>-0.36495738437892972</v>
      </c>
      <c r="AC532">
        <f t="shared" si="61"/>
        <v>2.1340654567038483E-2</v>
      </c>
      <c r="AD532">
        <f t="shared" si="62"/>
        <v>-1.2252340366075172</v>
      </c>
      <c r="AE532">
        <f t="shared" si="63"/>
        <v>2.2723845140828033E-2</v>
      </c>
      <c r="AF532">
        <f>C532/7.157</f>
        <v>-0.27036467793768337</v>
      </c>
      <c r="AG532">
        <f>F532/7.157</f>
        <v>-0.40338130501606817</v>
      </c>
      <c r="AH532">
        <f>I532/7.157</f>
        <v>-0.38004750593824232</v>
      </c>
      <c r="AI532">
        <f>L532/7.157</f>
        <v>-0.34986726281961716</v>
      </c>
      <c r="AJ532">
        <f>O532/7.157</f>
        <v>-1.2413022216012297</v>
      </c>
      <c r="AK532">
        <f>R532/7.157</f>
        <v>-1.2091658516138046</v>
      </c>
    </row>
    <row r="533" spans="1:37" x14ac:dyDescent="0.3">
      <c r="A533">
        <f t="shared" si="57"/>
        <v>1.84375</v>
      </c>
      <c r="B533">
        <v>159300</v>
      </c>
      <c r="C533">
        <v>-1.901</v>
      </c>
      <c r="D533" s="21">
        <v>-817.73400000000004</v>
      </c>
      <c r="E533">
        <v>159300</v>
      </c>
      <c r="F533">
        <v>-2.9039999999999999</v>
      </c>
      <c r="G533" s="21">
        <v>-1071.9169999999999</v>
      </c>
      <c r="H533">
        <v>159300</v>
      </c>
      <c r="I533">
        <v>-2.4500000000000002</v>
      </c>
      <c r="J533" s="21">
        <v>-960.68299999999999</v>
      </c>
      <c r="K533">
        <v>159300</v>
      </c>
      <c r="L533">
        <v>-2.5329999999999999</v>
      </c>
      <c r="M533" s="21">
        <v>-932.13300000000004</v>
      </c>
      <c r="N533">
        <v>159300</v>
      </c>
      <c r="O533">
        <v>-4.2939999999999996</v>
      </c>
      <c r="P533" s="21">
        <v>-965.49599999999998</v>
      </c>
      <c r="Q533">
        <v>159300</v>
      </c>
      <c r="R533">
        <v>-9.8550000000000004</v>
      </c>
      <c r="S533" s="21">
        <v>-1504.194</v>
      </c>
      <c r="T533">
        <f>AVERAGE(C533,F533)</f>
        <v>-2.4024999999999999</v>
      </c>
      <c r="U533">
        <f>STDEV(C533,F533)</f>
        <v>0.70922810153010796</v>
      </c>
      <c r="V533">
        <f>AVERAGE(I533,L533)</f>
        <v>-2.4915000000000003</v>
      </c>
      <c r="W533">
        <f>STDEV(I533,L533)</f>
        <v>5.8689862838483257E-2</v>
      </c>
      <c r="X533">
        <f>AVERAGE(O533,R533)</f>
        <v>-7.0745000000000005</v>
      </c>
      <c r="Y533">
        <f>STDEV(O533,R533)</f>
        <v>3.9322208101783893</v>
      </c>
      <c r="Z533">
        <f t="shared" si="58"/>
        <v>-0.33568534302081876</v>
      </c>
      <c r="AA533">
        <f t="shared" si="59"/>
        <v>9.9095724679350003E-2</v>
      </c>
      <c r="AB533">
        <f t="shared" si="60"/>
        <v>-0.34812072097247454</v>
      </c>
      <c r="AC533">
        <f t="shared" si="61"/>
        <v>8.2003441160379015E-3</v>
      </c>
      <c r="AD533">
        <f t="shared" si="62"/>
        <v>-0.98847282380885848</v>
      </c>
      <c r="AE533">
        <f t="shared" si="63"/>
        <v>0.54942305577454087</v>
      </c>
      <c r="AF533">
        <f>C533/7.157</f>
        <v>-0.26561408411345538</v>
      </c>
      <c r="AG533">
        <f>F533/7.157</f>
        <v>-0.40575660192818219</v>
      </c>
      <c r="AH533">
        <f>I533/7.157</f>
        <v>-0.34232220203996089</v>
      </c>
      <c r="AI533">
        <f>L533/7.157</f>
        <v>-0.35391923990498814</v>
      </c>
      <c r="AJ533">
        <f>O533/7.157</f>
        <v>-0.59997205533044562</v>
      </c>
      <c r="AK533">
        <f>R533/7.157</f>
        <v>-1.3769735922872712</v>
      </c>
    </row>
    <row r="534" spans="1:37" x14ac:dyDescent="0.3">
      <c r="A534">
        <f t="shared" si="57"/>
        <v>1.8472222222222223</v>
      </c>
      <c r="B534">
        <v>159600</v>
      </c>
      <c r="C534">
        <v>-1.875</v>
      </c>
      <c r="D534" s="21">
        <v>-818.29700000000003</v>
      </c>
      <c r="E534">
        <v>159600</v>
      </c>
      <c r="F534">
        <v>-2.92</v>
      </c>
      <c r="G534" s="21">
        <v>-1072.7940000000001</v>
      </c>
      <c r="H534">
        <v>159600</v>
      </c>
      <c r="I534">
        <v>-2.4740000000000002</v>
      </c>
      <c r="J534" s="21">
        <v>-961.42499999999995</v>
      </c>
      <c r="K534">
        <v>159600</v>
      </c>
      <c r="L534">
        <v>-2.464</v>
      </c>
      <c r="M534" s="21">
        <v>-932.87300000000005</v>
      </c>
      <c r="N534">
        <v>159600</v>
      </c>
      <c r="O534">
        <v>-3.681</v>
      </c>
      <c r="P534" s="21">
        <v>-966.6</v>
      </c>
      <c r="Q534">
        <v>159600</v>
      </c>
      <c r="R534">
        <v>-9.4969999999999999</v>
      </c>
      <c r="S534" s="21">
        <v>-1507.0429999999999</v>
      </c>
      <c r="T534">
        <f>AVERAGE(C534,F534)</f>
        <v>-2.3975</v>
      </c>
      <c r="U534">
        <f>STDEV(C534,F534)</f>
        <v>0.73892658633994202</v>
      </c>
      <c r="V534">
        <f>AVERAGE(I534,L534)</f>
        <v>-2.4690000000000003</v>
      </c>
      <c r="W534">
        <f>STDEV(I534,L534)</f>
        <v>7.0710678118656384E-3</v>
      </c>
      <c r="X534">
        <f>AVERAGE(O534,R534)</f>
        <v>-6.5890000000000004</v>
      </c>
      <c r="Y534">
        <f>STDEV(O534,R534)</f>
        <v>4.1125330393809598</v>
      </c>
      <c r="Z534">
        <f t="shared" si="58"/>
        <v>-0.33498672628196169</v>
      </c>
      <c r="AA534">
        <f t="shared" si="59"/>
        <v>0.10324529640071846</v>
      </c>
      <c r="AB534">
        <f t="shared" si="60"/>
        <v>-0.34497694564761777</v>
      </c>
      <c r="AC534">
        <f t="shared" si="61"/>
        <v>9.8799326699254412E-4</v>
      </c>
      <c r="AD534">
        <f t="shared" si="62"/>
        <v>-0.92063713846583772</v>
      </c>
      <c r="AE534">
        <f t="shared" si="63"/>
        <v>0.57461688408285028</v>
      </c>
      <c r="AF534">
        <f>C534/7.157</f>
        <v>-0.26198127707139862</v>
      </c>
      <c r="AG534">
        <f>F534/7.157</f>
        <v>-0.40799217549252481</v>
      </c>
      <c r="AH534">
        <f>I534/7.157</f>
        <v>-0.34567556238647479</v>
      </c>
      <c r="AI534">
        <f>L534/7.157</f>
        <v>-0.34427832890876064</v>
      </c>
      <c r="AJ534">
        <f>O534/7.157</f>
        <v>-0.51432164314656981</v>
      </c>
      <c r="AK534">
        <f>R534/7.157</f>
        <v>-1.3269526337851054</v>
      </c>
    </row>
    <row r="535" spans="1:37" x14ac:dyDescent="0.3">
      <c r="A535">
        <f t="shared" si="57"/>
        <v>1.8506944444444444</v>
      </c>
      <c r="B535">
        <v>159900</v>
      </c>
      <c r="C535">
        <v>-1.875</v>
      </c>
      <c r="D535" s="21">
        <v>-818.85900000000004</v>
      </c>
      <c r="E535">
        <v>159900</v>
      </c>
      <c r="F535">
        <v>-2.9590000000000001</v>
      </c>
      <c r="G535" s="21">
        <v>-1073.681</v>
      </c>
      <c r="H535">
        <v>159900</v>
      </c>
      <c r="I535">
        <v>-2.476</v>
      </c>
      <c r="J535" s="21">
        <v>-962.16800000000001</v>
      </c>
      <c r="K535">
        <v>159900</v>
      </c>
      <c r="L535">
        <v>-2.4670000000000001</v>
      </c>
      <c r="M535" s="21">
        <v>-933.61300000000006</v>
      </c>
      <c r="N535">
        <v>159900</v>
      </c>
      <c r="O535">
        <v>-2.0830000000000002</v>
      </c>
      <c r="P535" s="21">
        <v>-967.22500000000002</v>
      </c>
      <c r="Q535">
        <v>159900</v>
      </c>
      <c r="R535">
        <v>-8.5069999999999997</v>
      </c>
      <c r="S535" s="21">
        <v>-1509.595</v>
      </c>
      <c r="T535">
        <f>AVERAGE(C535,F535)</f>
        <v>-2.4169999999999998</v>
      </c>
      <c r="U535">
        <f>STDEV(C535,F535)</f>
        <v>0.76650375080621913</v>
      </c>
      <c r="V535">
        <f>AVERAGE(I535,L535)</f>
        <v>-2.4714999999999998</v>
      </c>
      <c r="W535">
        <f>STDEV(I535,L535)</f>
        <v>6.3639610306788549E-3</v>
      </c>
      <c r="X535">
        <f>AVERAGE(O535,R535)</f>
        <v>-5.2949999999999999</v>
      </c>
      <c r="Y535">
        <f>STDEV(O535,R535)</f>
        <v>4.5424539623423792</v>
      </c>
      <c r="Z535">
        <f t="shared" si="58"/>
        <v>-0.33771133156350425</v>
      </c>
      <c r="AA535">
        <f t="shared" si="59"/>
        <v>0.10709847014198953</v>
      </c>
      <c r="AB535">
        <f t="shared" si="60"/>
        <v>-0.3453262540170462</v>
      </c>
      <c r="AC535">
        <f t="shared" si="61"/>
        <v>8.8919394029325898E-4</v>
      </c>
      <c r="AD535">
        <f t="shared" si="62"/>
        <v>-0.73983512644962968</v>
      </c>
      <c r="AE535">
        <f t="shared" si="63"/>
        <v>0.63468687471599539</v>
      </c>
      <c r="AF535">
        <f>C535/7.157</f>
        <v>-0.26198127707139862</v>
      </c>
      <c r="AG535">
        <f>F535/7.157</f>
        <v>-0.41344138605560993</v>
      </c>
      <c r="AH535">
        <f>I535/7.157</f>
        <v>-0.34595500908201759</v>
      </c>
      <c r="AI535">
        <f>L535/7.157</f>
        <v>-0.34469749895207491</v>
      </c>
      <c r="AJ535">
        <f>O535/7.157</f>
        <v>-0.2910437334078525</v>
      </c>
      <c r="AK535">
        <f>R535/7.157</f>
        <v>-1.188626519491407</v>
      </c>
    </row>
    <row r="536" spans="1:37" x14ac:dyDescent="0.3">
      <c r="A536">
        <f t="shared" si="57"/>
        <v>1.8541666666666667</v>
      </c>
      <c r="B536">
        <v>160200</v>
      </c>
      <c r="C536">
        <v>-1.88</v>
      </c>
      <c r="D536" s="21">
        <v>-819.423</v>
      </c>
      <c r="E536">
        <v>160200</v>
      </c>
      <c r="F536">
        <v>-3.0089999999999999</v>
      </c>
      <c r="G536" s="21">
        <v>-1074.5840000000001</v>
      </c>
      <c r="H536">
        <v>160200</v>
      </c>
      <c r="I536">
        <v>-2.448</v>
      </c>
      <c r="J536" s="21">
        <v>-962.90300000000002</v>
      </c>
      <c r="K536">
        <v>160200</v>
      </c>
      <c r="L536">
        <v>-2.4670000000000001</v>
      </c>
      <c r="M536" s="21">
        <v>-934.35299999999995</v>
      </c>
      <c r="N536">
        <v>160200</v>
      </c>
      <c r="O536">
        <v>-3.71</v>
      </c>
      <c r="P536" s="21">
        <v>-968.33799999999997</v>
      </c>
      <c r="Q536">
        <v>160200</v>
      </c>
      <c r="R536">
        <v>-9.8260000000000005</v>
      </c>
      <c r="S536" s="21">
        <v>-1512.5429999999999</v>
      </c>
      <c r="T536">
        <f>AVERAGE(C536,F536)</f>
        <v>-2.4444999999999997</v>
      </c>
      <c r="U536">
        <f>STDEV(C536,F536)</f>
        <v>0.79832355595961413</v>
      </c>
      <c r="V536">
        <f>AVERAGE(I536,L536)</f>
        <v>-2.4575</v>
      </c>
      <c r="W536">
        <f>STDEV(I536,L536)</f>
        <v>1.3435028842544494E-2</v>
      </c>
      <c r="X536">
        <f>AVERAGE(O536,R536)</f>
        <v>-6.7680000000000007</v>
      </c>
      <c r="Y536">
        <f>STDEV(O536,R536)</f>
        <v>4.3246650737369237</v>
      </c>
      <c r="Z536">
        <f t="shared" si="58"/>
        <v>-0.34155372362721809</v>
      </c>
      <c r="AA536">
        <f t="shared" si="59"/>
        <v>0.11154443984345594</v>
      </c>
      <c r="AB536">
        <f t="shared" si="60"/>
        <v>-0.3433701271482465</v>
      </c>
      <c r="AC536">
        <f t="shared" si="61"/>
        <v>1.8771872072858033E-3</v>
      </c>
      <c r="AD536">
        <f t="shared" si="62"/>
        <v>-0.94564761771692063</v>
      </c>
      <c r="AE536">
        <f t="shared" si="63"/>
        <v>0.60425668209262595</v>
      </c>
      <c r="AF536">
        <f>C536/7.157</f>
        <v>-0.26267989381025569</v>
      </c>
      <c r="AG536">
        <f>F536/7.157</f>
        <v>-0.42042755344418048</v>
      </c>
      <c r="AH536">
        <f>I536/7.157</f>
        <v>-0.34204275534441803</v>
      </c>
      <c r="AI536">
        <f>L536/7.157</f>
        <v>-0.34469749895207491</v>
      </c>
      <c r="AJ536">
        <f>O536/7.157</f>
        <v>-0.51837362023194078</v>
      </c>
      <c r="AK536">
        <f>R536/7.157</f>
        <v>-1.3729216152019004</v>
      </c>
    </row>
    <row r="537" spans="1:37" x14ac:dyDescent="0.3">
      <c r="A537">
        <f t="shared" si="57"/>
        <v>1.8576388888888888</v>
      </c>
      <c r="B537">
        <v>160500</v>
      </c>
      <c r="C537">
        <v>-2.1469999999999998</v>
      </c>
      <c r="D537" s="21">
        <v>-820.06700000000001</v>
      </c>
      <c r="E537">
        <v>160500</v>
      </c>
      <c r="F537">
        <v>-3.4289999999999998</v>
      </c>
      <c r="G537" s="21">
        <v>-1075.6130000000001</v>
      </c>
      <c r="H537">
        <v>160500</v>
      </c>
      <c r="I537">
        <v>-2.2549999999999999</v>
      </c>
      <c r="J537" s="21">
        <v>-963.57899999999995</v>
      </c>
      <c r="K537">
        <v>160500</v>
      </c>
      <c r="L537">
        <v>-3.1960000000000002</v>
      </c>
      <c r="M537" s="21">
        <v>-935.31100000000004</v>
      </c>
      <c r="N537">
        <v>160500</v>
      </c>
      <c r="O537">
        <v>-4.2169999999999996</v>
      </c>
      <c r="P537" s="21">
        <v>-969.60299999999995</v>
      </c>
      <c r="Q537">
        <v>160500</v>
      </c>
      <c r="R537">
        <v>-10.039</v>
      </c>
      <c r="S537" s="21">
        <v>-1515.5540000000001</v>
      </c>
      <c r="T537">
        <f>AVERAGE(C537,F537)</f>
        <v>-2.7879999999999998</v>
      </c>
      <c r="U537">
        <f>STDEV(C537,F537)</f>
        <v>0.90651089348115377</v>
      </c>
      <c r="V537">
        <f>AVERAGE(I537,L537)</f>
        <v>-2.7255000000000003</v>
      </c>
      <c r="W537">
        <f>STDEV(I537,L537)</f>
        <v>0.66538748109654067</v>
      </c>
      <c r="X537">
        <f>AVERAGE(O537,R537)</f>
        <v>-7.1280000000000001</v>
      </c>
      <c r="Y537">
        <f>STDEV(O537,R537)</f>
        <v>4.116775680068077</v>
      </c>
      <c r="Z537">
        <f t="shared" si="58"/>
        <v>-0.3895486935866983</v>
      </c>
      <c r="AA537">
        <f t="shared" si="59"/>
        <v>0.1266607368284412</v>
      </c>
      <c r="AB537">
        <f t="shared" si="60"/>
        <v>-0.38081598435098507</v>
      </c>
      <c r="AC537">
        <f t="shared" si="61"/>
        <v>9.2970166423996178E-2</v>
      </c>
      <c r="AD537">
        <f t="shared" si="62"/>
        <v>-0.99594802291462903</v>
      </c>
      <c r="AE537">
        <f t="shared" si="63"/>
        <v>0.57520968004304551</v>
      </c>
      <c r="AF537">
        <f>C537/7.157</f>
        <v>-0.29998602766522281</v>
      </c>
      <c r="AG537">
        <f>F537/7.157</f>
        <v>-0.4791113595081738</v>
      </c>
      <c r="AH537">
        <f>I537/7.157</f>
        <v>-0.31507614922453542</v>
      </c>
      <c r="AI537">
        <f>L537/7.157</f>
        <v>-0.44655581947743472</v>
      </c>
      <c r="AJ537">
        <f>O537/7.157</f>
        <v>-0.58921335755204685</v>
      </c>
      <c r="AK537">
        <f>R537/7.157</f>
        <v>-1.402682688277211</v>
      </c>
    </row>
    <row r="538" spans="1:37" x14ac:dyDescent="0.3">
      <c r="A538">
        <f t="shared" si="57"/>
        <v>1.8611111111111112</v>
      </c>
      <c r="B538">
        <v>160800</v>
      </c>
      <c r="C538">
        <v>-2.113</v>
      </c>
      <c r="D538" s="21">
        <v>-820.70100000000002</v>
      </c>
      <c r="E538">
        <v>160800</v>
      </c>
      <c r="F538">
        <v>-3.2829999999999999</v>
      </c>
      <c r="G538" s="21">
        <v>-1076.597</v>
      </c>
      <c r="H538">
        <v>160800</v>
      </c>
      <c r="I538">
        <v>-2.286</v>
      </c>
      <c r="J538" s="21">
        <v>-964.26499999999999</v>
      </c>
      <c r="K538">
        <v>160800</v>
      </c>
      <c r="L538">
        <v>-3.105</v>
      </c>
      <c r="M538" s="21">
        <v>-936.24300000000005</v>
      </c>
      <c r="N538">
        <v>160800</v>
      </c>
      <c r="O538">
        <v>-7.7489999999999997</v>
      </c>
      <c r="P538" s="21">
        <v>-971.928</v>
      </c>
      <c r="Q538">
        <v>160800</v>
      </c>
      <c r="R538">
        <v>-9.8040000000000003</v>
      </c>
      <c r="S538" s="21">
        <v>-1518.4960000000001</v>
      </c>
      <c r="T538">
        <f>AVERAGE(C538,F538)</f>
        <v>-2.698</v>
      </c>
      <c r="U538">
        <f>STDEV(C538,F538)</f>
        <v>0.8273149339882595</v>
      </c>
      <c r="V538">
        <f>AVERAGE(I538,L538)</f>
        <v>-2.6955</v>
      </c>
      <c r="W538">
        <f>STDEV(I538,L538)</f>
        <v>0.57912045379178034</v>
      </c>
      <c r="X538">
        <f>AVERAGE(O538,R538)</f>
        <v>-8.7765000000000004</v>
      </c>
      <c r="Y538">
        <f>STDEV(O538,R538)</f>
        <v>1.4531044353383467</v>
      </c>
      <c r="Z538">
        <f t="shared" si="58"/>
        <v>-0.37697359228727118</v>
      </c>
      <c r="AA538">
        <f t="shared" si="59"/>
        <v>0.11559521223812484</v>
      </c>
      <c r="AB538">
        <f t="shared" si="60"/>
        <v>-0.37662428391784269</v>
      </c>
      <c r="AC538">
        <f t="shared" si="61"/>
        <v>8.0916648566687205E-2</v>
      </c>
      <c r="AD538">
        <f t="shared" si="62"/>
        <v>-1.2262819617158027</v>
      </c>
      <c r="AE538">
        <f t="shared" si="63"/>
        <v>0.20303261636696196</v>
      </c>
      <c r="AF538">
        <f>C538/7.157</f>
        <v>-0.29523543384099482</v>
      </c>
      <c r="AG538">
        <f>F538/7.157</f>
        <v>-0.45871175073354759</v>
      </c>
      <c r="AH538">
        <f>I538/7.157</f>
        <v>-0.3194075730054492</v>
      </c>
      <c r="AI538">
        <f>L538/7.157</f>
        <v>-0.43384099483023614</v>
      </c>
      <c r="AJ538">
        <f>O538/7.157</f>
        <v>-1.0827162218806763</v>
      </c>
      <c r="AK538">
        <f>R538/7.157</f>
        <v>-1.3698477015509292</v>
      </c>
    </row>
    <row r="539" spans="1:37" x14ac:dyDescent="0.3">
      <c r="A539">
        <f t="shared" si="57"/>
        <v>1.8645833333333333</v>
      </c>
      <c r="B539">
        <v>161100</v>
      </c>
      <c r="C539">
        <v>-2.0920000000000001</v>
      </c>
      <c r="D539" s="21">
        <v>-821.32899999999995</v>
      </c>
      <c r="E539">
        <v>161100</v>
      </c>
      <c r="F539">
        <v>-3.18</v>
      </c>
      <c r="G539" s="21">
        <v>-1077.5509999999999</v>
      </c>
      <c r="H539">
        <v>161100</v>
      </c>
      <c r="I539">
        <v>-2.34</v>
      </c>
      <c r="J539" s="21">
        <v>-964.96699999999998</v>
      </c>
      <c r="K539">
        <v>161100</v>
      </c>
      <c r="L539">
        <v>-3.1110000000000002</v>
      </c>
      <c r="M539" s="21">
        <v>-937.17600000000004</v>
      </c>
      <c r="N539">
        <v>161100</v>
      </c>
      <c r="O539">
        <v>-6.5250000000000004</v>
      </c>
      <c r="P539" s="21">
        <v>-973.88599999999997</v>
      </c>
      <c r="Q539">
        <v>161100</v>
      </c>
      <c r="R539">
        <v>-10.57</v>
      </c>
      <c r="S539" s="21">
        <v>-1521.6669999999999</v>
      </c>
      <c r="T539">
        <f>AVERAGE(C539,F539)</f>
        <v>-2.6360000000000001</v>
      </c>
      <c r="U539">
        <f>STDEV(C539,F539)</f>
        <v>0.76933217793096398</v>
      </c>
      <c r="V539">
        <f>AVERAGE(I539,L539)</f>
        <v>-2.7255000000000003</v>
      </c>
      <c r="W539">
        <f>STDEV(I539,L539)</f>
        <v>0.5451793282948264</v>
      </c>
      <c r="X539">
        <f>AVERAGE(O539,R539)</f>
        <v>-8.5474999999999994</v>
      </c>
      <c r="Y539">
        <f>STDEV(O539,R539)</f>
        <v>2.8602469298995863</v>
      </c>
      <c r="Z539">
        <f t="shared" si="58"/>
        <v>-0.36831074472544362</v>
      </c>
      <c r="AA539">
        <f t="shared" si="59"/>
        <v>0.10749366744878636</v>
      </c>
      <c r="AB539">
        <f t="shared" si="60"/>
        <v>-0.38081598435098507</v>
      </c>
      <c r="AC539">
        <f t="shared" si="61"/>
        <v>7.6174280885123152E-2</v>
      </c>
      <c r="AD539">
        <f t="shared" si="62"/>
        <v>-1.1942853150761492</v>
      </c>
      <c r="AE539">
        <f t="shared" si="63"/>
        <v>0.39964327649847509</v>
      </c>
      <c r="AF539">
        <f>C539/7.157</f>
        <v>-0.29230124353779519</v>
      </c>
      <c r="AG539">
        <f>F539/7.157</f>
        <v>-0.4443202459130921</v>
      </c>
      <c r="AH539">
        <f>I539/7.157</f>
        <v>-0.32695263378510547</v>
      </c>
      <c r="AI539">
        <f>L539/7.157</f>
        <v>-0.43467933491686461</v>
      </c>
      <c r="AJ539">
        <f>O539/7.157</f>
        <v>-0.91169484420846725</v>
      </c>
      <c r="AK539">
        <f>R539/7.157</f>
        <v>-1.4768757859438313</v>
      </c>
    </row>
    <row r="540" spans="1:37" x14ac:dyDescent="0.3">
      <c r="A540">
        <f t="shared" si="57"/>
        <v>1.8680555555555556</v>
      </c>
      <c r="B540">
        <v>161400</v>
      </c>
      <c r="C540">
        <v>-2.0750000000000002</v>
      </c>
      <c r="D540" s="21">
        <v>-821.95100000000002</v>
      </c>
      <c r="E540">
        <v>161400</v>
      </c>
      <c r="F540">
        <v>-3.0790000000000002</v>
      </c>
      <c r="G540" s="21">
        <v>-1078.4749999999999</v>
      </c>
      <c r="H540">
        <v>161400</v>
      </c>
      <c r="I540">
        <v>-2.3690000000000002</v>
      </c>
      <c r="J540" s="21">
        <v>-965.67700000000002</v>
      </c>
      <c r="K540">
        <v>161400</v>
      </c>
      <c r="L540">
        <v>-3.1469999999999998</v>
      </c>
      <c r="M540" s="21">
        <v>-938.12</v>
      </c>
      <c r="N540">
        <v>161400</v>
      </c>
      <c r="O540">
        <v>-8.1449999999999996</v>
      </c>
      <c r="P540" s="21">
        <v>-976.33</v>
      </c>
      <c r="Q540">
        <v>161400</v>
      </c>
      <c r="R540">
        <v>-9.7110000000000003</v>
      </c>
      <c r="S540" s="21">
        <v>-1524.58</v>
      </c>
      <c r="T540">
        <f>AVERAGE(C540,F540)</f>
        <v>-2.577</v>
      </c>
      <c r="U540">
        <f>STDEV(C540,F540)</f>
        <v>0.70993520831129542</v>
      </c>
      <c r="V540">
        <f>AVERAGE(I540,L540)</f>
        <v>-2.758</v>
      </c>
      <c r="W540">
        <f>STDEV(I540,L540)</f>
        <v>0.55012907576313441</v>
      </c>
      <c r="X540">
        <f>AVERAGE(O540,R540)</f>
        <v>-8.9280000000000008</v>
      </c>
      <c r="Y540">
        <f>STDEV(O540,R540)</f>
        <v>1.1073292193381341</v>
      </c>
      <c r="Z540">
        <f t="shared" si="58"/>
        <v>-0.36006706720693027</v>
      </c>
      <c r="AA540">
        <f t="shared" si="59"/>
        <v>9.9194524006049375E-2</v>
      </c>
      <c r="AB540">
        <f t="shared" si="60"/>
        <v>-0.38535699315355598</v>
      </c>
      <c r="AC540">
        <f t="shared" si="61"/>
        <v>7.6865876172018219E-2</v>
      </c>
      <c r="AD540">
        <f t="shared" si="62"/>
        <v>-1.2474500489031719</v>
      </c>
      <c r="AE540">
        <f t="shared" si="63"/>
        <v>0.15471974561102894</v>
      </c>
      <c r="AF540">
        <f>C540/7.157</f>
        <v>-0.28992594662568116</v>
      </c>
      <c r="AG540">
        <f>F540/7.157</f>
        <v>-0.43020818778817943</v>
      </c>
      <c r="AH540">
        <f>I540/7.157</f>
        <v>-0.3310046108704765</v>
      </c>
      <c r="AI540">
        <f>L540/7.157</f>
        <v>-0.43970937543663541</v>
      </c>
      <c r="AJ540">
        <f>O540/7.157</f>
        <v>-1.1380466675981555</v>
      </c>
      <c r="AK540">
        <f>R540/7.157</f>
        <v>-1.3568534302081878</v>
      </c>
    </row>
    <row r="541" spans="1:37" x14ac:dyDescent="0.3">
      <c r="A541">
        <f t="shared" si="57"/>
        <v>1.8715277777777777</v>
      </c>
      <c r="B541">
        <v>161700</v>
      </c>
      <c r="C541">
        <v>-2.0750000000000002</v>
      </c>
      <c r="D541" s="21">
        <v>-822.57399999999996</v>
      </c>
      <c r="E541">
        <v>161700</v>
      </c>
      <c r="F541">
        <v>-3.0089999999999999</v>
      </c>
      <c r="G541" s="21">
        <v>-1079.3779999999999</v>
      </c>
      <c r="H541">
        <v>161700</v>
      </c>
      <c r="I541">
        <v>-2.3929999999999998</v>
      </c>
      <c r="J541" s="21">
        <v>-966.39499999999998</v>
      </c>
      <c r="K541">
        <v>161700</v>
      </c>
      <c r="L541">
        <v>-3.1469999999999998</v>
      </c>
      <c r="M541" s="21">
        <v>-939.06399999999996</v>
      </c>
      <c r="N541">
        <v>161700</v>
      </c>
      <c r="O541">
        <v>-6.9740000000000002</v>
      </c>
      <c r="P541" s="21">
        <v>-978.42200000000003</v>
      </c>
      <c r="Q541">
        <v>161700</v>
      </c>
      <c r="R541">
        <v>-11.821</v>
      </c>
      <c r="S541" s="21">
        <v>-1528.126</v>
      </c>
      <c r="T541">
        <f>AVERAGE(C541,F541)</f>
        <v>-2.5419999999999998</v>
      </c>
      <c r="U541">
        <f>STDEV(C541,F541)</f>
        <v>0.66043773362823799</v>
      </c>
      <c r="V541">
        <f>AVERAGE(I541,L541)</f>
        <v>-2.7699999999999996</v>
      </c>
      <c r="W541">
        <f>STDEV(I541,L541)</f>
        <v>0.53315851301465966</v>
      </c>
      <c r="X541">
        <f>AVERAGE(O541,R541)</f>
        <v>-9.3975000000000009</v>
      </c>
      <c r="Y541">
        <f>STDEV(O541,R541)</f>
        <v>3.4273465684111906</v>
      </c>
      <c r="Z541">
        <f t="shared" si="58"/>
        <v>-0.35517675003493082</v>
      </c>
      <c r="AA541">
        <f t="shared" si="59"/>
        <v>9.2278571137101861E-2</v>
      </c>
      <c r="AB541">
        <f t="shared" si="60"/>
        <v>-0.38703367332681288</v>
      </c>
      <c r="AC541">
        <f t="shared" si="61"/>
        <v>7.4494692331236498E-2</v>
      </c>
      <c r="AD541">
        <f t="shared" si="62"/>
        <v>-1.3130501606818501</v>
      </c>
      <c r="AE541">
        <f t="shared" si="63"/>
        <v>0.47888033651127437</v>
      </c>
      <c r="AF541">
        <f>C541/7.157</f>
        <v>-0.28992594662568116</v>
      </c>
      <c r="AG541">
        <f>F541/7.157</f>
        <v>-0.42042755344418048</v>
      </c>
      <c r="AH541">
        <f>I541/7.157</f>
        <v>-0.33435797121699035</v>
      </c>
      <c r="AI541">
        <f>L541/7.157</f>
        <v>-0.43970937543663541</v>
      </c>
      <c r="AJ541">
        <f>O541/7.157</f>
        <v>-0.97443062735783148</v>
      </c>
      <c r="AK541">
        <f>R541/7.157</f>
        <v>-1.6516696940058684</v>
      </c>
    </row>
    <row r="542" spans="1:37" x14ac:dyDescent="0.3">
      <c r="A542">
        <f t="shared" si="57"/>
        <v>1.875</v>
      </c>
      <c r="B542">
        <v>162000</v>
      </c>
      <c r="C542">
        <v>-2.06</v>
      </c>
      <c r="D542" s="21">
        <v>-823.19200000000001</v>
      </c>
      <c r="E542">
        <v>162000</v>
      </c>
      <c r="F542">
        <v>-2.9449999999999998</v>
      </c>
      <c r="G542" s="21">
        <v>-1080.261</v>
      </c>
      <c r="H542">
        <v>162000</v>
      </c>
      <c r="I542">
        <v>-2.4220000000000002</v>
      </c>
      <c r="J542" s="21">
        <v>-967.12199999999996</v>
      </c>
      <c r="K542">
        <v>162000</v>
      </c>
      <c r="L542">
        <v>-3.137</v>
      </c>
      <c r="M542" s="21">
        <v>-940.005</v>
      </c>
      <c r="N542">
        <v>162000</v>
      </c>
      <c r="O542">
        <v>-8.3279999999999994</v>
      </c>
      <c r="P542" s="21">
        <v>-980.92</v>
      </c>
      <c r="Q542">
        <v>162000</v>
      </c>
      <c r="R542">
        <v>-12.134</v>
      </c>
      <c r="S542" s="21">
        <v>-1531.7670000000001</v>
      </c>
      <c r="T542">
        <f>AVERAGE(C542,F542)</f>
        <v>-2.5024999999999999</v>
      </c>
      <c r="U542">
        <f>STDEV(C542,F542)</f>
        <v>0.62578950135009526</v>
      </c>
      <c r="V542">
        <f>AVERAGE(I542,L542)</f>
        <v>-2.7795000000000001</v>
      </c>
      <c r="W542">
        <f>STDEV(I542,L542)</f>
        <v>0.50558134854838133</v>
      </c>
      <c r="X542">
        <f>AVERAGE(O542,R542)</f>
        <v>-10.231</v>
      </c>
      <c r="Y542">
        <f>STDEV(O542,R542)</f>
        <v>2.6912484091959996</v>
      </c>
      <c r="Z542">
        <f t="shared" si="58"/>
        <v>-0.34965767779796003</v>
      </c>
      <c r="AA542">
        <f t="shared" si="59"/>
        <v>8.7437404128838242E-2</v>
      </c>
      <c r="AB542">
        <f t="shared" si="60"/>
        <v>-0.38836104513064135</v>
      </c>
      <c r="AC542">
        <f t="shared" si="61"/>
        <v>7.0641518589965258E-2</v>
      </c>
      <c r="AD542">
        <f t="shared" si="62"/>
        <v>-1.4295095710493224</v>
      </c>
      <c r="AE542">
        <f t="shared" si="63"/>
        <v>0.37603023741735359</v>
      </c>
      <c r="AF542">
        <f>C542/7.157</f>
        <v>-0.28783009640910995</v>
      </c>
      <c r="AG542">
        <f>F542/7.157</f>
        <v>-0.41148525918681012</v>
      </c>
      <c r="AH542">
        <f>I542/7.157</f>
        <v>-0.33840994830236132</v>
      </c>
      <c r="AI542">
        <f>L542/7.157</f>
        <v>-0.43831214195892132</v>
      </c>
      <c r="AJ542">
        <f>O542/7.157</f>
        <v>-1.1636160402403242</v>
      </c>
      <c r="AK542">
        <f>R542/7.157</f>
        <v>-1.6954031018583207</v>
      </c>
    </row>
    <row r="543" spans="1:37" x14ac:dyDescent="0.3">
      <c r="A543">
        <f t="shared" si="57"/>
        <v>1.8784722222222223</v>
      </c>
      <c r="B543">
        <v>162300</v>
      </c>
      <c r="C543">
        <v>-2.0659999999999998</v>
      </c>
      <c r="D543" s="21">
        <v>-823.81200000000001</v>
      </c>
      <c r="E543">
        <v>162300</v>
      </c>
      <c r="F543">
        <v>-2.92</v>
      </c>
      <c r="G543" s="21">
        <v>-1081.1369999999999</v>
      </c>
      <c r="H543">
        <v>162300</v>
      </c>
      <c r="I543">
        <v>-2.4380000000000002</v>
      </c>
      <c r="J543" s="21">
        <v>-967.85299999999995</v>
      </c>
      <c r="K543">
        <v>162300</v>
      </c>
      <c r="L543">
        <v>-3.1429999999999998</v>
      </c>
      <c r="M543" s="21">
        <v>-940.94899999999996</v>
      </c>
      <c r="N543">
        <v>162300</v>
      </c>
      <c r="O543">
        <v>-10.090999999999999</v>
      </c>
      <c r="P543" s="21">
        <v>-983.947</v>
      </c>
      <c r="Q543">
        <v>162300</v>
      </c>
      <c r="R543">
        <v>-11.634</v>
      </c>
      <c r="S543" s="21">
        <v>-1535.2570000000001</v>
      </c>
      <c r="T543">
        <f>AVERAGE(C543,F543)</f>
        <v>-2.4929999999999999</v>
      </c>
      <c r="U543">
        <f>STDEV(C543,F543)</f>
        <v>0.60386919113331039</v>
      </c>
      <c r="V543">
        <f>AVERAGE(I543,L543)</f>
        <v>-2.7904999999999998</v>
      </c>
      <c r="W543">
        <f>STDEV(I543,L543)</f>
        <v>0.49851028073651638</v>
      </c>
      <c r="X543">
        <f>AVERAGE(O543,R543)</f>
        <v>-10.862500000000001</v>
      </c>
      <c r="Y543">
        <f>STDEV(O543,R543)</f>
        <v>1.0910657633708436</v>
      </c>
      <c r="Z543">
        <f t="shared" si="58"/>
        <v>-0.34833030599413162</v>
      </c>
      <c r="AA543">
        <f t="shared" si="59"/>
        <v>8.4374625001161149E-2</v>
      </c>
      <c r="AB543">
        <f t="shared" si="60"/>
        <v>-0.38989800195612684</v>
      </c>
      <c r="AC543">
        <f t="shared" si="61"/>
        <v>6.9653525322972809E-2</v>
      </c>
      <c r="AD543">
        <f t="shared" si="62"/>
        <v>-1.5177448651669696</v>
      </c>
      <c r="AE543">
        <f t="shared" si="63"/>
        <v>0.15244736109694615</v>
      </c>
      <c r="AF543">
        <f>C543/7.157</f>
        <v>-0.28866843649573842</v>
      </c>
      <c r="AG543">
        <f>F543/7.157</f>
        <v>-0.40799217549252481</v>
      </c>
      <c r="AH543">
        <f>I543/7.157</f>
        <v>-0.34064552186670394</v>
      </c>
      <c r="AI543">
        <f>L543/7.157</f>
        <v>-0.43915048204554979</v>
      </c>
      <c r="AJ543">
        <f>O543/7.157</f>
        <v>-1.4099483023613244</v>
      </c>
      <c r="AK543">
        <f>R543/7.157</f>
        <v>-1.6255414279726144</v>
      </c>
    </row>
    <row r="544" spans="1:37" x14ac:dyDescent="0.3">
      <c r="A544">
        <f t="shared" si="57"/>
        <v>1.8819444444444444</v>
      </c>
      <c r="B544">
        <v>162600</v>
      </c>
      <c r="C544">
        <v>-2.0609999999999999</v>
      </c>
      <c r="D544" s="21">
        <v>-824.43</v>
      </c>
      <c r="E544">
        <v>162600</v>
      </c>
      <c r="F544">
        <v>-2.899</v>
      </c>
      <c r="G544" s="21">
        <v>-1082.0070000000001</v>
      </c>
      <c r="H544">
        <v>162600</v>
      </c>
      <c r="I544">
        <v>-2.456</v>
      </c>
      <c r="J544" s="21">
        <v>-968.59</v>
      </c>
      <c r="K544">
        <v>162600</v>
      </c>
      <c r="L544">
        <v>-3.2029999999999998</v>
      </c>
      <c r="M544" s="21">
        <v>-941.91</v>
      </c>
      <c r="N544">
        <v>162600</v>
      </c>
      <c r="O544">
        <v>-12.439</v>
      </c>
      <c r="P544" s="21">
        <v>-987.67899999999997</v>
      </c>
      <c r="Q544">
        <v>162600</v>
      </c>
      <c r="R544">
        <v>-10.711</v>
      </c>
      <c r="S544" s="21">
        <v>-1538.47</v>
      </c>
      <c r="T544">
        <f>AVERAGE(C544,F544)</f>
        <v>-2.48</v>
      </c>
      <c r="U544">
        <f>STDEV(C544,F544)</f>
        <v>0.59255548263432545</v>
      </c>
      <c r="V544">
        <f>AVERAGE(I544,L544)</f>
        <v>-2.8294999999999999</v>
      </c>
      <c r="W544">
        <f>STDEV(I544,L544)</f>
        <v>0.52820876554635365</v>
      </c>
      <c r="X544">
        <f>AVERAGE(O544,R544)</f>
        <v>-11.574999999999999</v>
      </c>
      <c r="Y544">
        <f>STDEV(O544,R544)</f>
        <v>1.221880517890354</v>
      </c>
      <c r="Z544">
        <f t="shared" si="58"/>
        <v>-0.34651390247310326</v>
      </c>
      <c r="AA544">
        <f t="shared" si="59"/>
        <v>8.279383577397309E-2</v>
      </c>
      <c r="AB544">
        <f t="shared" si="60"/>
        <v>-0.39534721251921195</v>
      </c>
      <c r="AC544">
        <f t="shared" si="61"/>
        <v>7.3803097044341709E-2</v>
      </c>
      <c r="AD544">
        <f t="shared" si="62"/>
        <v>-1.6172977504541008</v>
      </c>
      <c r="AE544">
        <f t="shared" si="63"/>
        <v>0.17072523653630767</v>
      </c>
      <c r="AF544">
        <f>C544/7.157</f>
        <v>-0.28796981975688135</v>
      </c>
      <c r="AG544">
        <f>F544/7.157</f>
        <v>-0.40505798518932512</v>
      </c>
      <c r="AH544">
        <f>I544/7.157</f>
        <v>-0.34316054212658936</v>
      </c>
      <c r="AI544">
        <f>L544/7.157</f>
        <v>-0.44753388291183455</v>
      </c>
      <c r="AJ544">
        <f>O544/7.157</f>
        <v>-1.7380187229286013</v>
      </c>
      <c r="AK544">
        <f>R544/7.157</f>
        <v>-1.4965767779796004</v>
      </c>
    </row>
    <row r="545" spans="1:37" x14ac:dyDescent="0.3">
      <c r="A545">
        <f t="shared" si="57"/>
        <v>1.8854166666666667</v>
      </c>
      <c r="B545">
        <v>162900</v>
      </c>
      <c r="C545">
        <v>-2.0550000000000002</v>
      </c>
      <c r="D545" s="21">
        <v>-825.04600000000005</v>
      </c>
      <c r="E545">
        <v>162900</v>
      </c>
      <c r="F545">
        <v>-2.8679999999999999</v>
      </c>
      <c r="G545" s="21">
        <v>-1082.8679999999999</v>
      </c>
      <c r="H545">
        <v>162900</v>
      </c>
      <c r="I545">
        <v>-2.4870000000000001</v>
      </c>
      <c r="J545" s="21">
        <v>-969.33600000000001</v>
      </c>
      <c r="K545">
        <v>162900</v>
      </c>
      <c r="L545">
        <v>-3.226</v>
      </c>
      <c r="M545" s="21">
        <v>-942.87699999999995</v>
      </c>
      <c r="N545">
        <v>162900</v>
      </c>
      <c r="O545">
        <v>-12.994999999999999</v>
      </c>
      <c r="P545" s="21">
        <v>-991.57799999999997</v>
      </c>
      <c r="Q545">
        <v>162900</v>
      </c>
      <c r="R545">
        <v>-10.651</v>
      </c>
      <c r="S545" s="21">
        <v>-1541.665</v>
      </c>
      <c r="T545">
        <f>AVERAGE(C545,F545)</f>
        <v>-2.4615</v>
      </c>
      <c r="U545">
        <f>STDEV(C545,F545)</f>
        <v>0.57487781310466379</v>
      </c>
      <c r="V545">
        <f>AVERAGE(I545,L545)</f>
        <v>-2.8565</v>
      </c>
      <c r="W545">
        <f>STDEV(I545,L545)</f>
        <v>0.52255191129685497</v>
      </c>
      <c r="X545">
        <f>AVERAGE(O545,R545)</f>
        <v>-11.823</v>
      </c>
      <c r="Y545">
        <f>STDEV(O545,R545)</f>
        <v>1.6574582951012669</v>
      </c>
      <c r="Z545">
        <f t="shared" si="58"/>
        <v>-0.34392902053933211</v>
      </c>
      <c r="AA545">
        <f t="shared" si="59"/>
        <v>8.032385260649208E-2</v>
      </c>
      <c r="AB545">
        <f t="shared" si="60"/>
        <v>-0.39911974290904012</v>
      </c>
      <c r="AC545">
        <f t="shared" si="61"/>
        <v>7.3012702430746812E-2</v>
      </c>
      <c r="AD545">
        <f t="shared" si="62"/>
        <v>-1.6519491407014113</v>
      </c>
      <c r="AE545">
        <f t="shared" si="63"/>
        <v>0.23158562178304692</v>
      </c>
      <c r="AF545">
        <f>C545/7.157</f>
        <v>-0.28713147967025293</v>
      </c>
      <c r="AG545">
        <f>F545/7.157</f>
        <v>-0.40072656140841134</v>
      </c>
      <c r="AH545">
        <f>I545/7.157</f>
        <v>-0.34749196590750314</v>
      </c>
      <c r="AI545">
        <f>L545/7.157</f>
        <v>-0.45074751991057704</v>
      </c>
      <c r="AJ545">
        <f>O545/7.157</f>
        <v>-1.8157049042895066</v>
      </c>
      <c r="AK545">
        <f>R545/7.157</f>
        <v>-1.4881933771133156</v>
      </c>
    </row>
    <row r="546" spans="1:37" x14ac:dyDescent="0.3">
      <c r="A546">
        <f t="shared" si="57"/>
        <v>1.8888888888888888</v>
      </c>
      <c r="B546">
        <v>163200</v>
      </c>
      <c r="C546">
        <v>-2.0459999999999998</v>
      </c>
      <c r="D546" s="21">
        <v>-825.66</v>
      </c>
      <c r="E546">
        <v>163200</v>
      </c>
      <c r="F546">
        <v>-2.8479999999999999</v>
      </c>
      <c r="G546" s="21">
        <v>-1083.722</v>
      </c>
      <c r="H546">
        <v>163200</v>
      </c>
      <c r="I546">
        <v>-2.484</v>
      </c>
      <c r="J546" s="21">
        <v>-970.08100000000002</v>
      </c>
      <c r="K546">
        <v>163200</v>
      </c>
      <c r="L546">
        <v>-3.2509999999999999</v>
      </c>
      <c r="M546" s="21">
        <v>-943.85299999999995</v>
      </c>
      <c r="N546">
        <v>163200</v>
      </c>
      <c r="O546">
        <v>-12.657</v>
      </c>
      <c r="P546" s="21">
        <v>-995.375</v>
      </c>
      <c r="Q546">
        <v>163200</v>
      </c>
      <c r="R546">
        <v>-14.243</v>
      </c>
      <c r="S546" s="21">
        <v>-1545.9380000000001</v>
      </c>
      <c r="T546">
        <f>AVERAGE(C546,F546)</f>
        <v>-2.4470000000000001</v>
      </c>
      <c r="U546">
        <f>STDEV(C546,F546)</f>
        <v>0.56709963851160994</v>
      </c>
      <c r="V546">
        <f>AVERAGE(I546,L546)</f>
        <v>-2.8674999999999997</v>
      </c>
      <c r="W546">
        <f>STDEV(I546,L546)</f>
        <v>0.54235090117008666</v>
      </c>
      <c r="X546">
        <f>AVERAGE(O546,R546)</f>
        <v>-13.45</v>
      </c>
      <c r="Y546">
        <f>STDEV(O546,R546)</f>
        <v>1.1214713549618647</v>
      </c>
      <c r="Z546">
        <f t="shared" si="58"/>
        <v>-0.34190303199664662</v>
      </c>
      <c r="AA546">
        <f t="shared" si="59"/>
        <v>7.9237060012800051E-2</v>
      </c>
      <c r="AB546">
        <f t="shared" si="60"/>
        <v>-0.40065669973452561</v>
      </c>
      <c r="AC546">
        <f t="shared" si="61"/>
        <v>7.577908357832705E-2</v>
      </c>
      <c r="AD546">
        <f t="shared" si="62"/>
        <v>-1.8792790275254994</v>
      </c>
      <c r="AE546">
        <f t="shared" si="63"/>
        <v>0.15669573214501392</v>
      </c>
      <c r="AF546">
        <f>C546/7.157</f>
        <v>-0.28587396954031014</v>
      </c>
      <c r="AG546">
        <f>F546/7.157</f>
        <v>-0.39793209445298305</v>
      </c>
      <c r="AH546">
        <f>I546/7.157</f>
        <v>-0.34707279586418888</v>
      </c>
      <c r="AI546">
        <f>L546/7.157</f>
        <v>-0.45424060360486235</v>
      </c>
      <c r="AJ546">
        <f>O546/7.157</f>
        <v>-1.7684784127427693</v>
      </c>
      <c r="AK546">
        <f>R546/7.157</f>
        <v>-1.9900796423082296</v>
      </c>
    </row>
    <row r="547" spans="1:37" x14ac:dyDescent="0.3">
      <c r="A547">
        <f t="shared" si="57"/>
        <v>1.8923611111111112</v>
      </c>
      <c r="B547">
        <v>163500</v>
      </c>
      <c r="C547">
        <v>-2.04</v>
      </c>
      <c r="D547" s="21">
        <v>-826.27200000000005</v>
      </c>
      <c r="E547">
        <v>163500</v>
      </c>
      <c r="F547">
        <v>-2.8420000000000001</v>
      </c>
      <c r="G547" s="21">
        <v>-1084.575</v>
      </c>
      <c r="H547">
        <v>163500</v>
      </c>
      <c r="I547">
        <v>-2.4849999999999999</v>
      </c>
      <c r="J547" s="21">
        <v>-970.827</v>
      </c>
      <c r="K547">
        <v>163500</v>
      </c>
      <c r="L547">
        <v>-3.2320000000000002</v>
      </c>
      <c r="M547" s="21">
        <v>-944.822</v>
      </c>
      <c r="N547">
        <v>163500</v>
      </c>
      <c r="O547">
        <v>-12.016999999999999</v>
      </c>
      <c r="P547" s="21">
        <v>-998.98</v>
      </c>
      <c r="Q547">
        <v>163500</v>
      </c>
      <c r="R547">
        <v>-11.696999999999999</v>
      </c>
      <c r="S547" s="21">
        <v>-1549.4480000000001</v>
      </c>
      <c r="T547">
        <f>AVERAGE(C547,F547)</f>
        <v>-2.4409999999999998</v>
      </c>
      <c r="U547">
        <f>STDEV(C547,F547)</f>
        <v>0.56709963851161305</v>
      </c>
      <c r="V547">
        <f>AVERAGE(I547,L547)</f>
        <v>-2.8585000000000003</v>
      </c>
      <c r="W547">
        <f>STDEV(I547,L547)</f>
        <v>0.52820876554634688</v>
      </c>
      <c r="X547">
        <f>AVERAGE(O547,R547)</f>
        <v>-11.856999999999999</v>
      </c>
      <c r="Y547">
        <f>STDEV(O547,R547)</f>
        <v>0.22627416997969541</v>
      </c>
      <c r="Z547">
        <f t="shared" si="58"/>
        <v>-0.34106469191001815</v>
      </c>
      <c r="AA547">
        <f t="shared" si="59"/>
        <v>7.9237060012800481E-2</v>
      </c>
      <c r="AB547">
        <f t="shared" si="60"/>
        <v>-0.39939918960458298</v>
      </c>
      <c r="AC547">
        <f t="shared" si="61"/>
        <v>7.3803097044340765E-2</v>
      </c>
      <c r="AD547">
        <f t="shared" si="62"/>
        <v>-1.6566997345256391</v>
      </c>
      <c r="AE547">
        <f t="shared" si="63"/>
        <v>3.1615784543760711E-2</v>
      </c>
      <c r="AF547">
        <f>C547/7.157</f>
        <v>-0.28503562945368172</v>
      </c>
      <c r="AG547">
        <f>F547/7.157</f>
        <v>-0.39709375436635463</v>
      </c>
      <c r="AH547">
        <f>I547/7.157</f>
        <v>-0.34721251921196028</v>
      </c>
      <c r="AI547">
        <f>L547/7.157</f>
        <v>-0.45158585999720557</v>
      </c>
      <c r="AJ547">
        <f>O547/7.157</f>
        <v>-1.6790554701690652</v>
      </c>
      <c r="AK547">
        <f>R547/7.157</f>
        <v>-1.634343998882213</v>
      </c>
    </row>
    <row r="548" spans="1:37" x14ac:dyDescent="0.3">
      <c r="A548">
        <f t="shared" si="57"/>
        <v>1.8958333333333333</v>
      </c>
      <c r="B548">
        <v>163800</v>
      </c>
      <c r="C548">
        <v>-2.0259999999999998</v>
      </c>
      <c r="D548" s="21">
        <v>-826.88</v>
      </c>
      <c r="E548">
        <v>163800</v>
      </c>
      <c r="F548">
        <v>-2.8410000000000002</v>
      </c>
      <c r="G548" s="21">
        <v>-1085.4269999999999</v>
      </c>
      <c r="H548">
        <v>163800</v>
      </c>
      <c r="I548">
        <v>-2.508</v>
      </c>
      <c r="J548" s="21">
        <v>-971.57899999999995</v>
      </c>
      <c r="K548">
        <v>163800</v>
      </c>
      <c r="L548">
        <v>-3.2360000000000002</v>
      </c>
      <c r="M548" s="21">
        <v>-945.79300000000001</v>
      </c>
      <c r="N548">
        <v>163800</v>
      </c>
      <c r="O548">
        <v>-8.6890000000000001</v>
      </c>
      <c r="P548" s="21">
        <v>-1001.587</v>
      </c>
      <c r="Q548">
        <v>163800</v>
      </c>
      <c r="R548">
        <v>-10.241</v>
      </c>
      <c r="S548" s="21">
        <v>-1552.52</v>
      </c>
      <c r="T548">
        <f>AVERAGE(C548,F548)</f>
        <v>-2.4335</v>
      </c>
      <c r="U548">
        <f>STDEV(C548,F548)</f>
        <v>0.57629202666703705</v>
      </c>
      <c r="V548">
        <f>AVERAGE(I548,L548)</f>
        <v>-2.8719999999999999</v>
      </c>
      <c r="W548">
        <f>STDEV(I548,L548)</f>
        <v>0.51477373670380955</v>
      </c>
      <c r="X548">
        <f>AVERAGE(O548,R548)</f>
        <v>-9.4649999999999999</v>
      </c>
      <c r="Y548">
        <f>STDEV(O548,R548)</f>
        <v>1.0974297244015214</v>
      </c>
      <c r="Z548">
        <f t="shared" si="58"/>
        <v>-0.3400167668017326</v>
      </c>
      <c r="AA548">
        <f t="shared" si="59"/>
        <v>8.0521451259890603E-2</v>
      </c>
      <c r="AB548">
        <f t="shared" si="60"/>
        <v>-0.40128545479949695</v>
      </c>
      <c r="AC548">
        <f t="shared" si="61"/>
        <v>7.1925909837055962E-2</v>
      </c>
      <c r="AD548">
        <f t="shared" si="62"/>
        <v>-1.3224814866564203</v>
      </c>
      <c r="AE548">
        <f t="shared" si="63"/>
        <v>0.15333655503723925</v>
      </c>
      <c r="AF548">
        <f>C548/7.157</f>
        <v>-0.2830795025848819</v>
      </c>
      <c r="AG548">
        <f>F548/7.157</f>
        <v>-0.39695403101858323</v>
      </c>
      <c r="AH548">
        <f>I548/7.157</f>
        <v>-0.35042615621070283</v>
      </c>
      <c r="AI548">
        <f>L548/7.157</f>
        <v>-0.45214475338829119</v>
      </c>
      <c r="AJ548">
        <f>O548/7.157</f>
        <v>-1.214056168785804</v>
      </c>
      <c r="AK548">
        <f>R548/7.157</f>
        <v>-1.4309068045270363</v>
      </c>
    </row>
    <row r="549" spans="1:37" x14ac:dyDescent="0.3">
      <c r="A549">
        <f t="shared" si="57"/>
        <v>1.8993055555555556</v>
      </c>
      <c r="B549">
        <v>164100</v>
      </c>
      <c r="C549">
        <v>-2.032</v>
      </c>
      <c r="D549" s="21">
        <v>-827.48900000000003</v>
      </c>
      <c r="E549">
        <v>164100</v>
      </c>
      <c r="F549">
        <v>-2.827</v>
      </c>
      <c r="G549" s="21">
        <v>-1086.2750000000001</v>
      </c>
      <c r="H549">
        <v>164100</v>
      </c>
      <c r="I549">
        <v>-2.5169999999999999</v>
      </c>
      <c r="J549" s="21">
        <v>-972.33500000000004</v>
      </c>
      <c r="K549">
        <v>164100</v>
      </c>
      <c r="L549">
        <v>-3.206</v>
      </c>
      <c r="M549" s="21">
        <v>-946.755</v>
      </c>
      <c r="N549">
        <v>164100</v>
      </c>
      <c r="O549">
        <v>-10.026999999999999</v>
      </c>
      <c r="P549" s="21">
        <v>-1004.595</v>
      </c>
      <c r="Q549">
        <v>164100</v>
      </c>
      <c r="R549">
        <v>-10.614000000000001</v>
      </c>
      <c r="S549" s="21">
        <v>-1555.704</v>
      </c>
      <c r="T549">
        <f>AVERAGE(C549,F549)</f>
        <v>-2.4295</v>
      </c>
      <c r="U549">
        <f>STDEV(C549,F549)</f>
        <v>0.56214989104330471</v>
      </c>
      <c r="V549">
        <f>AVERAGE(I549,L549)</f>
        <v>-2.8614999999999999</v>
      </c>
      <c r="W549">
        <f>STDEV(I549,L549)</f>
        <v>0.48719657223753249</v>
      </c>
      <c r="X549">
        <f>AVERAGE(O549,R549)</f>
        <v>-10.320499999999999</v>
      </c>
      <c r="Y549">
        <f>STDEV(O549,R549)</f>
        <v>0.41507168055650445</v>
      </c>
      <c r="Z549">
        <f t="shared" si="58"/>
        <v>-0.33945787341064693</v>
      </c>
      <c r="AA549">
        <f t="shared" si="59"/>
        <v>7.8545464725905359E-2</v>
      </c>
      <c r="AB549">
        <f t="shared" si="60"/>
        <v>-0.39981835964789714</v>
      </c>
      <c r="AC549">
        <f t="shared" si="61"/>
        <v>6.8072736095784889E-2</v>
      </c>
      <c r="AD549">
        <f t="shared" si="62"/>
        <v>-1.4420148106748636</v>
      </c>
      <c r="AE549">
        <f t="shared" si="63"/>
        <v>5.7995204772461152E-2</v>
      </c>
      <c r="AF549">
        <f>C549/7.157</f>
        <v>-0.28391784267151043</v>
      </c>
      <c r="AG549">
        <f>F549/7.157</f>
        <v>-0.39499790414978342</v>
      </c>
      <c r="AH549">
        <f>I549/7.157</f>
        <v>-0.35168366634064552</v>
      </c>
      <c r="AI549">
        <f>L549/7.157</f>
        <v>-0.44795305295514881</v>
      </c>
      <c r="AJ549">
        <f>O549/7.157</f>
        <v>-1.4010060081039541</v>
      </c>
      <c r="AK549">
        <f>R549/7.157</f>
        <v>-1.4830236132457735</v>
      </c>
    </row>
    <row r="550" spans="1:37" x14ac:dyDescent="0.3">
      <c r="A550">
        <f t="shared" si="57"/>
        <v>1.9027777777777777</v>
      </c>
      <c r="B550">
        <v>164400</v>
      </c>
      <c r="C550">
        <v>-2.0270000000000001</v>
      </c>
      <c r="D550" s="21">
        <v>-828.09699999999998</v>
      </c>
      <c r="E550">
        <v>164400</v>
      </c>
      <c r="F550">
        <v>-2.83</v>
      </c>
      <c r="G550" s="21">
        <v>-1087.124</v>
      </c>
      <c r="H550">
        <v>164400</v>
      </c>
      <c r="I550">
        <v>-2.5329999999999999</v>
      </c>
      <c r="J550" s="21">
        <v>-973.09400000000005</v>
      </c>
      <c r="K550">
        <v>164400</v>
      </c>
      <c r="L550">
        <v>-3.2189999999999999</v>
      </c>
      <c r="M550" s="21">
        <v>-947.721</v>
      </c>
      <c r="N550">
        <v>164400</v>
      </c>
      <c r="O550">
        <v>-12.646000000000001</v>
      </c>
      <c r="P550" s="21">
        <v>-1008.389</v>
      </c>
      <c r="Q550">
        <v>164400</v>
      </c>
      <c r="R550">
        <v>-10.919</v>
      </c>
      <c r="S550" s="21">
        <v>-1558.98</v>
      </c>
      <c r="T550">
        <f>AVERAGE(C550,F550)</f>
        <v>-2.4285000000000001</v>
      </c>
      <c r="U550">
        <f>STDEV(C550,F550)</f>
        <v>0.56780674529279707</v>
      </c>
      <c r="V550">
        <f>AVERAGE(I550,L550)</f>
        <v>-2.8759999999999999</v>
      </c>
      <c r="W550">
        <f>STDEV(I550,L550)</f>
        <v>0.48507525189397183</v>
      </c>
      <c r="X550">
        <f>AVERAGE(O550,R550)</f>
        <v>-11.782500000000001</v>
      </c>
      <c r="Y550">
        <f>STDEV(O550,R550)</f>
        <v>1.2211734111091677</v>
      </c>
      <c r="Z550">
        <f t="shared" si="58"/>
        <v>-0.33931815006287552</v>
      </c>
      <c r="AA550">
        <f t="shared" si="59"/>
        <v>7.9335859339499382E-2</v>
      </c>
      <c r="AB550">
        <f t="shared" si="60"/>
        <v>-0.40184434819058262</v>
      </c>
      <c r="AC550">
        <f t="shared" si="61"/>
        <v>6.7776338115686993E-2</v>
      </c>
      <c r="AD550">
        <f t="shared" si="62"/>
        <v>-1.6462903451166691</v>
      </c>
      <c r="AE550">
        <f t="shared" si="63"/>
        <v>0.17062643720960843</v>
      </c>
      <c r="AF550">
        <f>C550/7.157</f>
        <v>-0.28321922593265336</v>
      </c>
      <c r="AG550">
        <f>F550/7.157</f>
        <v>-0.39541707419309768</v>
      </c>
      <c r="AH550">
        <f>I550/7.157</f>
        <v>-0.35391923990498814</v>
      </c>
      <c r="AI550">
        <f>L550/7.157</f>
        <v>-0.44976945647617717</v>
      </c>
      <c r="AJ550">
        <f>O550/7.157</f>
        <v>-1.7669414559172838</v>
      </c>
      <c r="AK550">
        <f>R550/7.157</f>
        <v>-1.5256392343160543</v>
      </c>
    </row>
    <row r="551" spans="1:37" x14ac:dyDescent="0.3">
      <c r="A551">
        <f t="shared" si="57"/>
        <v>1.90625</v>
      </c>
      <c r="B551">
        <v>164700</v>
      </c>
      <c r="C551">
        <v>-2.0230000000000001</v>
      </c>
      <c r="D551" s="21">
        <v>-828.70399999999995</v>
      </c>
      <c r="E551">
        <v>164700</v>
      </c>
      <c r="F551">
        <v>-2.8159999999999998</v>
      </c>
      <c r="G551" s="21">
        <v>-1087.9690000000001</v>
      </c>
      <c r="H551">
        <v>164700</v>
      </c>
      <c r="I551">
        <v>-2.5390000000000001</v>
      </c>
      <c r="J551" s="21">
        <v>-973.85599999999999</v>
      </c>
      <c r="K551">
        <v>164700</v>
      </c>
      <c r="L551">
        <v>-3.26</v>
      </c>
      <c r="M551" s="21">
        <v>-948.69899999999996</v>
      </c>
      <c r="N551">
        <v>164700</v>
      </c>
      <c r="O551">
        <v>-13.593999999999999</v>
      </c>
      <c r="P551" s="21">
        <v>-1012.467</v>
      </c>
      <c r="Q551">
        <v>164700</v>
      </c>
      <c r="R551">
        <v>-10.856999999999999</v>
      </c>
      <c r="S551" s="21">
        <v>-1562.2370000000001</v>
      </c>
      <c r="T551">
        <f>AVERAGE(C551,F551)</f>
        <v>-2.4195000000000002</v>
      </c>
      <c r="U551">
        <f>STDEV(C551,F551)</f>
        <v>0.56073567748093012</v>
      </c>
      <c r="V551">
        <f>AVERAGE(I551,L551)</f>
        <v>-2.8994999999999997</v>
      </c>
      <c r="W551">
        <f>STDEV(I551,L551)</f>
        <v>0.50982398923550054</v>
      </c>
      <c r="X551">
        <f>AVERAGE(O551,R551)</f>
        <v>-12.2255</v>
      </c>
      <c r="Y551">
        <f>STDEV(O551,R551)</f>
        <v>1.9353512601075675</v>
      </c>
      <c r="Z551">
        <f t="shared" si="58"/>
        <v>-0.33806063993293284</v>
      </c>
      <c r="AA551">
        <f t="shared" si="59"/>
        <v>7.8347866072506656E-2</v>
      </c>
      <c r="AB551">
        <f t="shared" si="60"/>
        <v>-0.40512784686321079</v>
      </c>
      <c r="AC551">
        <f t="shared" si="61"/>
        <v>7.1234314550160757E-2</v>
      </c>
      <c r="AD551">
        <f t="shared" si="62"/>
        <v>-1.7081877881794048</v>
      </c>
      <c r="AE551">
        <f t="shared" si="63"/>
        <v>0.27041375717585125</v>
      </c>
      <c r="AF551">
        <f>C551/7.157</f>
        <v>-0.28266033254156769</v>
      </c>
      <c r="AG551">
        <f>F551/7.157</f>
        <v>-0.39346094732429787</v>
      </c>
      <c r="AH551">
        <f>I551/7.157</f>
        <v>-0.35475757999161661</v>
      </c>
      <c r="AI551">
        <f>L551/7.157</f>
        <v>-0.45549811373480503</v>
      </c>
      <c r="AJ551">
        <f>O551/7.157</f>
        <v>-1.8993991896045828</v>
      </c>
      <c r="AK551">
        <f>R551/7.157</f>
        <v>-1.5169763867542265</v>
      </c>
    </row>
    <row r="552" spans="1:37" x14ac:dyDescent="0.3">
      <c r="A552">
        <f t="shared" si="57"/>
        <v>1.9097222222222223</v>
      </c>
      <c r="B552">
        <v>165000</v>
      </c>
      <c r="C552">
        <v>-2.3959999999999999</v>
      </c>
      <c r="D552" s="21">
        <v>-829.423</v>
      </c>
      <c r="E552">
        <v>165000</v>
      </c>
      <c r="F552">
        <v>-2.6240000000000001</v>
      </c>
      <c r="G552" s="21">
        <v>-1088.7560000000001</v>
      </c>
      <c r="H552">
        <v>165000</v>
      </c>
      <c r="I552">
        <v>-2.504</v>
      </c>
      <c r="J552" s="21">
        <v>-974.60699999999997</v>
      </c>
      <c r="K552">
        <v>165000</v>
      </c>
      <c r="L552">
        <v>-3.0350000000000001</v>
      </c>
      <c r="M552" s="21">
        <v>-949.60900000000004</v>
      </c>
      <c r="N552">
        <v>165000</v>
      </c>
      <c r="O552">
        <v>-12.516</v>
      </c>
      <c r="P552" s="21">
        <v>-1016.222</v>
      </c>
      <c r="Q552">
        <v>165000</v>
      </c>
      <c r="R552">
        <v>-12.42</v>
      </c>
      <c r="S552" s="21">
        <v>-1565.963</v>
      </c>
      <c r="T552">
        <f>AVERAGE(C552,F552)</f>
        <v>-2.5099999999999998</v>
      </c>
      <c r="U552">
        <f>STDEV(C552,F552)</f>
        <v>0.16122034611053299</v>
      </c>
      <c r="V552">
        <f>AVERAGE(I552,L552)</f>
        <v>-2.7694999999999999</v>
      </c>
      <c r="W552">
        <f>STDEV(I552,L552)</f>
        <v>0.37547370081005682</v>
      </c>
      <c r="X552">
        <f>AVERAGE(O552,R552)</f>
        <v>-12.468</v>
      </c>
      <c r="Y552">
        <f>STDEV(O552,R552)</f>
        <v>6.7882250993908627E-2</v>
      </c>
      <c r="Z552">
        <f t="shared" si="58"/>
        <v>-0.35070560290624558</v>
      </c>
      <c r="AA552">
        <f t="shared" si="59"/>
        <v>2.2526246487429506E-2</v>
      </c>
      <c r="AB552">
        <f t="shared" si="60"/>
        <v>-0.3869638116529272</v>
      </c>
      <c r="AC552">
        <f t="shared" si="61"/>
        <v>5.2462442477302897E-2</v>
      </c>
      <c r="AD552">
        <f t="shared" si="62"/>
        <v>-1.7420707000139724</v>
      </c>
      <c r="AE552">
        <f t="shared" si="63"/>
        <v>9.4847353631282143E-3</v>
      </c>
      <c r="AF552">
        <f>C552/7.157</f>
        <v>-0.33477714126030456</v>
      </c>
      <c r="AG552">
        <f>F552/7.157</f>
        <v>-0.36663406455218667</v>
      </c>
      <c r="AH552">
        <f>I552/7.157</f>
        <v>-0.34986726281961716</v>
      </c>
      <c r="AI552">
        <f>L552/7.157</f>
        <v>-0.42406036048623724</v>
      </c>
      <c r="AJ552">
        <f>O552/7.157</f>
        <v>-1.7487774207070002</v>
      </c>
      <c r="AK552">
        <f>R552/7.157</f>
        <v>-1.7353639793209445</v>
      </c>
    </row>
    <row r="553" spans="1:37" x14ac:dyDescent="0.3">
      <c r="A553">
        <f t="shared" si="57"/>
        <v>1.9131944444444444</v>
      </c>
      <c r="B553">
        <v>165300</v>
      </c>
      <c r="C553">
        <v>-2.3450000000000002</v>
      </c>
      <c r="D553" s="21">
        <v>-830.12699999999995</v>
      </c>
      <c r="E553">
        <v>165300</v>
      </c>
      <c r="F553">
        <v>-2.8940000000000001</v>
      </c>
      <c r="G553" s="21">
        <v>-1089.624</v>
      </c>
      <c r="H553">
        <v>165300</v>
      </c>
      <c r="I553">
        <v>-2.5569999999999999</v>
      </c>
      <c r="J553" s="21">
        <v>-975.37400000000002</v>
      </c>
      <c r="K553">
        <v>165300</v>
      </c>
      <c r="L553">
        <v>-2.9350000000000001</v>
      </c>
      <c r="M553" s="21">
        <v>-950.48900000000003</v>
      </c>
      <c r="N553">
        <v>165300</v>
      </c>
      <c r="O553">
        <v>-9.3190000000000008</v>
      </c>
      <c r="P553" s="21">
        <v>-1019.0170000000001</v>
      </c>
      <c r="Q553">
        <v>165300</v>
      </c>
      <c r="R553">
        <v>-11.337999999999999</v>
      </c>
      <c r="S553" s="21">
        <v>-1569.364</v>
      </c>
      <c r="T553">
        <f>AVERAGE(C553,F553)</f>
        <v>-2.6195000000000004</v>
      </c>
      <c r="U553">
        <f>STDEV(C553,F553)</f>
        <v>0.3882016228714113</v>
      </c>
      <c r="V553">
        <f>AVERAGE(I553,L553)</f>
        <v>-2.746</v>
      </c>
      <c r="W553">
        <f>STDEV(I553,L553)</f>
        <v>0.26728636328851507</v>
      </c>
      <c r="X553">
        <f>AVERAGE(O553,R553)</f>
        <v>-10.3285</v>
      </c>
      <c r="Y553">
        <f>STDEV(O553,R553)</f>
        <v>1.4276485912156383</v>
      </c>
      <c r="Z553">
        <f t="shared" si="58"/>
        <v>-0.36600530948721538</v>
      </c>
      <c r="AA553">
        <f t="shared" si="59"/>
        <v>5.4240830357888958E-2</v>
      </c>
      <c r="AB553">
        <f t="shared" si="60"/>
        <v>-0.38368031298029903</v>
      </c>
      <c r="AC553">
        <f t="shared" si="61"/>
        <v>3.7346145492317323E-2</v>
      </c>
      <c r="AD553">
        <f t="shared" si="62"/>
        <v>-1.443132597457035</v>
      </c>
      <c r="AE553">
        <f t="shared" si="63"/>
        <v>0.19947584060578988</v>
      </c>
      <c r="AF553">
        <f>C553/7.157</f>
        <v>-0.3276512505239626</v>
      </c>
      <c r="AG553">
        <f>F553/7.157</f>
        <v>-0.4043593684504681</v>
      </c>
      <c r="AH553">
        <f>I553/7.157</f>
        <v>-0.35727260025150204</v>
      </c>
      <c r="AI553">
        <f>L553/7.157</f>
        <v>-0.41008802570909597</v>
      </c>
      <c r="AJ553">
        <f>O553/7.157</f>
        <v>-1.3020818778817942</v>
      </c>
      <c r="AK553">
        <f>R553/7.157</f>
        <v>-1.5841833170322759</v>
      </c>
    </row>
    <row r="554" spans="1:37" x14ac:dyDescent="0.3">
      <c r="A554">
        <f t="shared" si="57"/>
        <v>1.9166666666666667</v>
      </c>
      <c r="B554">
        <v>165600</v>
      </c>
      <c r="C554">
        <v>-2.3050000000000002</v>
      </c>
      <c r="D554" s="21">
        <v>-830.81799999999998</v>
      </c>
      <c r="E554">
        <v>165600</v>
      </c>
      <c r="F554">
        <v>-2.859</v>
      </c>
      <c r="G554" s="21">
        <v>-1090.482</v>
      </c>
      <c r="H554">
        <v>165600</v>
      </c>
      <c r="I554">
        <v>-2.5369999999999999</v>
      </c>
      <c r="J554" s="21">
        <v>-976.13599999999997</v>
      </c>
      <c r="K554">
        <v>165600</v>
      </c>
      <c r="L554">
        <v>-2.8730000000000002</v>
      </c>
      <c r="M554" s="21">
        <v>-951.351</v>
      </c>
      <c r="N554">
        <v>165600</v>
      </c>
      <c r="O554">
        <v>-2.3809999999999998</v>
      </c>
      <c r="P554" s="21">
        <v>-1019.732</v>
      </c>
      <c r="Q554">
        <v>165600</v>
      </c>
      <c r="R554">
        <v>-10.972</v>
      </c>
      <c r="S554" s="21">
        <v>-1572.6559999999999</v>
      </c>
      <c r="T554">
        <f>AVERAGE(C554,F554)</f>
        <v>-2.5819999999999999</v>
      </c>
      <c r="U554">
        <f>STDEV(C554,F554)</f>
        <v>0.39173715677735027</v>
      </c>
      <c r="V554">
        <f>AVERAGE(I554,L554)</f>
        <v>-2.7050000000000001</v>
      </c>
      <c r="W554">
        <f>STDEV(I554,L554)</f>
        <v>0.23758787847868018</v>
      </c>
      <c r="X554">
        <f>AVERAGE(O554,R554)</f>
        <v>-6.6764999999999999</v>
      </c>
      <c r="Y554">
        <f>STDEV(O554,R554)</f>
        <v>6.0747543571736298</v>
      </c>
      <c r="Z554">
        <f t="shared" si="58"/>
        <v>-0.36076568394578734</v>
      </c>
      <c r="AA554">
        <f t="shared" si="59"/>
        <v>5.4734826991386092E-2</v>
      </c>
      <c r="AB554">
        <f t="shared" si="60"/>
        <v>-0.37795165572167111</v>
      </c>
      <c r="AC554">
        <f t="shared" si="61"/>
        <v>3.3196573770948749E-2</v>
      </c>
      <c r="AD554">
        <f t="shared" si="62"/>
        <v>-0.9328629313958362</v>
      </c>
      <c r="AE554">
        <f t="shared" si="63"/>
        <v>0.84878501567327513</v>
      </c>
      <c r="AF554">
        <f>C554/7.157</f>
        <v>-0.32206231661310608</v>
      </c>
      <c r="AG554">
        <f>F554/7.157</f>
        <v>-0.3994690512784686</v>
      </c>
      <c r="AH554">
        <f>I554/7.157</f>
        <v>-0.35447813329607375</v>
      </c>
      <c r="AI554">
        <f>L554/7.157</f>
        <v>-0.40142517814726841</v>
      </c>
      <c r="AJ554">
        <f>O554/7.157</f>
        <v>-0.3326812910437334</v>
      </c>
      <c r="AK554">
        <f>R554/7.157</f>
        <v>-1.5330445717479391</v>
      </c>
    </row>
    <row r="555" spans="1:37" x14ac:dyDescent="0.3">
      <c r="A555">
        <f t="shared" si="57"/>
        <v>1.9201388888888888</v>
      </c>
      <c r="B555">
        <v>165900</v>
      </c>
      <c r="C555">
        <v>-2.2349999999999999</v>
      </c>
      <c r="D555" s="21">
        <v>-831.48900000000003</v>
      </c>
      <c r="E555">
        <v>165900</v>
      </c>
      <c r="F555">
        <v>-2.8540000000000001</v>
      </c>
      <c r="G555" s="21">
        <v>-1091.338</v>
      </c>
      <c r="H555">
        <v>165900</v>
      </c>
      <c r="I555">
        <v>-2.5430000000000001</v>
      </c>
      <c r="J555" s="21">
        <v>-976.899</v>
      </c>
      <c r="K555">
        <v>165900</v>
      </c>
      <c r="L555">
        <v>-2.883</v>
      </c>
      <c r="M555" s="21">
        <v>-952.21600000000001</v>
      </c>
      <c r="N555">
        <v>165900</v>
      </c>
      <c r="O555">
        <v>-10.821</v>
      </c>
      <c r="P555" s="21">
        <v>-1022.978</v>
      </c>
      <c r="Q555">
        <v>165900</v>
      </c>
      <c r="R555">
        <v>-12.522</v>
      </c>
      <c r="S555" s="21">
        <v>-1576.413</v>
      </c>
      <c r="T555">
        <f>AVERAGE(C555,F555)</f>
        <v>-2.5445000000000002</v>
      </c>
      <c r="U555">
        <f>STDEV(C555,F555)</f>
        <v>0.43769909755447156</v>
      </c>
      <c r="V555">
        <f>AVERAGE(I555,L555)</f>
        <v>-2.7130000000000001</v>
      </c>
      <c r="W555">
        <f>STDEV(I555,L555)</f>
        <v>0.24041630560342606</v>
      </c>
      <c r="X555">
        <f>AVERAGE(O555,R555)</f>
        <v>-11.6715</v>
      </c>
      <c r="Y555">
        <f>STDEV(O555,R555)</f>
        <v>1.2027886347983177</v>
      </c>
      <c r="Z555">
        <f t="shared" si="58"/>
        <v>-0.35552605840435941</v>
      </c>
      <c r="AA555">
        <f t="shared" si="59"/>
        <v>6.1156783226836882E-2</v>
      </c>
      <c r="AB555">
        <f t="shared" si="60"/>
        <v>-0.37906944250384239</v>
      </c>
      <c r="AC555">
        <f t="shared" si="61"/>
        <v>3.3591771077745712E-2</v>
      </c>
      <c r="AD555">
        <f t="shared" si="62"/>
        <v>-1.6307810535140421</v>
      </c>
      <c r="AE555">
        <f t="shared" si="63"/>
        <v>0.16805765471542791</v>
      </c>
      <c r="AF555">
        <f>C555/7.157</f>
        <v>-0.31228168226910713</v>
      </c>
      <c r="AG555">
        <f>F555/7.157</f>
        <v>-0.39877043453961158</v>
      </c>
      <c r="AH555">
        <f>I555/7.157</f>
        <v>-0.35531647338270228</v>
      </c>
      <c r="AI555">
        <f>L555/7.157</f>
        <v>-0.40282241162498256</v>
      </c>
      <c r="AJ555">
        <f>O555/7.157</f>
        <v>-1.5119463462344558</v>
      </c>
      <c r="AK555">
        <f>R555/7.157</f>
        <v>-1.7496157607936287</v>
      </c>
    </row>
    <row r="556" spans="1:37" x14ac:dyDescent="0.3">
      <c r="A556">
        <f t="shared" si="57"/>
        <v>1.9236111111111112</v>
      </c>
      <c r="B556">
        <v>166200</v>
      </c>
      <c r="C556">
        <v>-2.21</v>
      </c>
      <c r="D556" s="21">
        <v>-832.15200000000004</v>
      </c>
      <c r="E556">
        <v>166200</v>
      </c>
      <c r="F556">
        <v>-2.8250000000000002</v>
      </c>
      <c r="G556" s="21">
        <v>-1092.1859999999999</v>
      </c>
      <c r="H556">
        <v>166200</v>
      </c>
      <c r="I556">
        <v>-2.5430000000000001</v>
      </c>
      <c r="J556" s="21">
        <v>-977.66200000000003</v>
      </c>
      <c r="K556">
        <v>166200</v>
      </c>
      <c r="L556">
        <v>-2.9239999999999999</v>
      </c>
      <c r="M556" s="21">
        <v>-953.09400000000005</v>
      </c>
      <c r="N556">
        <v>166200</v>
      </c>
      <c r="O556">
        <v>-10.206</v>
      </c>
      <c r="P556" s="21">
        <v>-1026.04</v>
      </c>
      <c r="Q556">
        <v>166200</v>
      </c>
      <c r="R556">
        <v>-12.378</v>
      </c>
      <c r="S556" s="21">
        <v>-1580.126</v>
      </c>
      <c r="T556">
        <f>AVERAGE(C556,F556)</f>
        <v>-2.5175000000000001</v>
      </c>
      <c r="U556">
        <f>STDEV(C556,F556)</f>
        <v>0.43487067042972494</v>
      </c>
      <c r="V556">
        <f>AVERAGE(I556,L556)</f>
        <v>-2.7335000000000003</v>
      </c>
      <c r="W556">
        <f>STDEV(I556,L556)</f>
        <v>0.26940768363207446</v>
      </c>
      <c r="X556">
        <f>AVERAGE(O556,R556)</f>
        <v>-11.292</v>
      </c>
      <c r="Y556">
        <f>STDEV(O556,R556)</f>
        <v>1.5358359287371817</v>
      </c>
      <c r="Z556">
        <f t="shared" si="58"/>
        <v>-0.35175352801453125</v>
      </c>
      <c r="AA556">
        <f t="shared" si="59"/>
        <v>6.0761585920039815E-2</v>
      </c>
      <c r="AB556">
        <f t="shared" si="60"/>
        <v>-0.38193377113315641</v>
      </c>
      <c r="AC556">
        <f t="shared" si="61"/>
        <v>3.7642543472415045E-2</v>
      </c>
      <c r="AD556">
        <f t="shared" si="62"/>
        <v>-1.577756043034791</v>
      </c>
      <c r="AE556">
        <f t="shared" si="63"/>
        <v>0.21459213759077569</v>
      </c>
      <c r="AF556">
        <f>C556/7.157</f>
        <v>-0.30878859857482183</v>
      </c>
      <c r="AG556">
        <f>F556/7.157</f>
        <v>-0.39471845745424061</v>
      </c>
      <c r="AH556">
        <f>I556/7.157</f>
        <v>-0.35531647338270228</v>
      </c>
      <c r="AI556">
        <f>L556/7.157</f>
        <v>-0.40855106888361042</v>
      </c>
      <c r="AJ556">
        <f>O556/7.157</f>
        <v>-1.4260164873550369</v>
      </c>
      <c r="AK556">
        <f>R556/7.157</f>
        <v>-1.7294955987145453</v>
      </c>
    </row>
    <row r="557" spans="1:37" x14ac:dyDescent="0.3">
      <c r="A557">
        <f t="shared" si="57"/>
        <v>1.9270833333333333</v>
      </c>
      <c r="B557">
        <v>166500</v>
      </c>
      <c r="C557">
        <v>-2.1869999999999998</v>
      </c>
      <c r="D557" s="21">
        <v>-832.80799999999999</v>
      </c>
      <c r="E557">
        <v>166500</v>
      </c>
      <c r="F557">
        <v>-2.85</v>
      </c>
      <c r="G557" s="21">
        <v>-1093.0409999999999</v>
      </c>
      <c r="H557">
        <v>166500</v>
      </c>
      <c r="I557">
        <v>-2.5680000000000001</v>
      </c>
      <c r="J557" s="21">
        <v>-978.43200000000002</v>
      </c>
      <c r="K557">
        <v>166500</v>
      </c>
      <c r="L557">
        <v>-2.919</v>
      </c>
      <c r="M557" s="21">
        <v>-953.96900000000005</v>
      </c>
      <c r="N557">
        <v>166500</v>
      </c>
      <c r="O557">
        <v>-9.7469999999999999</v>
      </c>
      <c r="P557" s="21">
        <v>-1028.9639999999999</v>
      </c>
      <c r="Q557">
        <v>166500</v>
      </c>
      <c r="R557">
        <v>-10.567</v>
      </c>
      <c r="S557" s="21">
        <v>-1583.296</v>
      </c>
      <c r="T557">
        <f>AVERAGE(C557,F557)</f>
        <v>-2.5185</v>
      </c>
      <c r="U557">
        <f>STDEV(C557,F557)</f>
        <v>0.46881179592668226</v>
      </c>
      <c r="V557">
        <f>AVERAGE(I557,L557)</f>
        <v>-2.7435</v>
      </c>
      <c r="W557">
        <f>STDEV(I557,L557)</f>
        <v>0.24819448019647816</v>
      </c>
      <c r="X557">
        <f>AVERAGE(O557,R557)</f>
        <v>-10.157</v>
      </c>
      <c r="Y557">
        <f>STDEV(O557,R557)</f>
        <v>0.57982756057296914</v>
      </c>
      <c r="Z557">
        <f t="shared" si="58"/>
        <v>-0.35189325136230265</v>
      </c>
      <c r="AA557">
        <f t="shared" si="59"/>
        <v>6.5503953601604339E-2</v>
      </c>
      <c r="AB557">
        <f t="shared" si="60"/>
        <v>-0.3833310046108705</v>
      </c>
      <c r="AC557">
        <f t="shared" si="61"/>
        <v>3.4678563671437498E-2</v>
      </c>
      <c r="AD557">
        <f t="shared" si="62"/>
        <v>-1.4191700433142378</v>
      </c>
      <c r="AE557">
        <f t="shared" si="63"/>
        <v>8.1015447893386772E-2</v>
      </c>
      <c r="AF557">
        <f>C557/7.157</f>
        <v>-0.30557496157607933</v>
      </c>
      <c r="AG557">
        <f>F557/7.157</f>
        <v>-0.39821154114852592</v>
      </c>
      <c r="AH557">
        <f>I557/7.157</f>
        <v>-0.35880955707698758</v>
      </c>
      <c r="AI557">
        <f>L557/7.157</f>
        <v>-0.40785245214475341</v>
      </c>
      <c r="AJ557">
        <f>O557/7.157</f>
        <v>-1.3618834707279586</v>
      </c>
      <c r="AK557">
        <f>R557/7.157</f>
        <v>-1.476456615900517</v>
      </c>
    </row>
    <row r="558" spans="1:37" x14ac:dyDescent="0.3">
      <c r="A558">
        <f t="shared" si="57"/>
        <v>1.9305555555555556</v>
      </c>
      <c r="B558">
        <v>166800</v>
      </c>
      <c r="C558">
        <v>-2.1749999999999998</v>
      </c>
      <c r="D558" s="21">
        <v>-833.46</v>
      </c>
      <c r="E558">
        <v>166800</v>
      </c>
      <c r="F558">
        <v>-2.8479999999999999</v>
      </c>
      <c r="G558" s="21">
        <v>-1093.895</v>
      </c>
      <c r="H558">
        <v>166800</v>
      </c>
      <c r="I558">
        <v>-2.57</v>
      </c>
      <c r="J558" s="21">
        <v>-979.20299999999997</v>
      </c>
      <c r="K558">
        <v>166800</v>
      </c>
      <c r="L558">
        <v>-2.823</v>
      </c>
      <c r="M558" s="21">
        <v>-954.81600000000003</v>
      </c>
      <c r="N558">
        <v>166800</v>
      </c>
      <c r="O558">
        <v>-7.8380000000000001</v>
      </c>
      <c r="P558" s="21">
        <v>-1031.3150000000001</v>
      </c>
      <c r="Q558">
        <v>166800</v>
      </c>
      <c r="R558">
        <v>-10.58</v>
      </c>
      <c r="S558" s="21">
        <v>-1586.47</v>
      </c>
      <c r="T558">
        <f>AVERAGE(C558,F558)</f>
        <v>-2.5114999999999998</v>
      </c>
      <c r="U558">
        <f>STDEV(C558,F558)</f>
        <v>0.47588286373854516</v>
      </c>
      <c r="V558">
        <f>AVERAGE(I558,L558)</f>
        <v>-2.6964999999999999</v>
      </c>
      <c r="W558">
        <f>STDEV(I558,L558)</f>
        <v>0.17889801564019658</v>
      </c>
      <c r="X558">
        <f>AVERAGE(O558,R558)</f>
        <v>-9.2089999999999996</v>
      </c>
      <c r="Y558">
        <f>STDEV(O558,R558)</f>
        <v>1.9388867940135166</v>
      </c>
      <c r="Z558">
        <f t="shared" si="58"/>
        <v>-0.35091518792790272</v>
      </c>
      <c r="AA558">
        <f t="shared" si="59"/>
        <v>6.6491946868596497E-2</v>
      </c>
      <c r="AB558">
        <f t="shared" si="60"/>
        <v>-0.37676400726561404</v>
      </c>
      <c r="AC558">
        <f t="shared" si="61"/>
        <v>2.4996229654910797E-2</v>
      </c>
      <c r="AD558">
        <f t="shared" si="62"/>
        <v>-1.2867123096269386</v>
      </c>
      <c r="AE558">
        <f t="shared" si="63"/>
        <v>0.27090775380934978</v>
      </c>
      <c r="AF558">
        <f>C558/7.157</f>
        <v>-0.30389828140282238</v>
      </c>
      <c r="AG558">
        <f>F558/7.157</f>
        <v>-0.39793209445298305</v>
      </c>
      <c r="AH558">
        <f>I558/7.157</f>
        <v>-0.35908900377253039</v>
      </c>
      <c r="AI558">
        <f>L558/7.157</f>
        <v>-0.39443901075869775</v>
      </c>
      <c r="AJ558">
        <f>O558/7.157</f>
        <v>-1.095151599832332</v>
      </c>
      <c r="AK558">
        <f>R558/7.157</f>
        <v>-1.4782730194215454</v>
      </c>
    </row>
    <row r="559" spans="1:37" x14ac:dyDescent="0.3">
      <c r="A559">
        <f t="shared" si="57"/>
        <v>1.9340277777777777</v>
      </c>
      <c r="B559">
        <v>167100</v>
      </c>
      <c r="C559">
        <v>-2.15</v>
      </c>
      <c r="D559" s="21">
        <v>-834.10500000000002</v>
      </c>
      <c r="E559">
        <v>167100</v>
      </c>
      <c r="F559">
        <v>-2.8210000000000002</v>
      </c>
      <c r="G559" s="21">
        <v>-1094.741</v>
      </c>
      <c r="H559">
        <v>167100</v>
      </c>
      <c r="I559">
        <v>-2.5630000000000002</v>
      </c>
      <c r="J559" s="21">
        <v>-979.97199999999998</v>
      </c>
      <c r="K559">
        <v>167100</v>
      </c>
      <c r="L559">
        <v>-2.88</v>
      </c>
      <c r="M559" s="21">
        <v>-955.68</v>
      </c>
      <c r="N559">
        <v>167100</v>
      </c>
      <c r="O559">
        <v>-13.903</v>
      </c>
      <c r="P559" s="21">
        <v>-1035.4860000000001</v>
      </c>
      <c r="Q559">
        <v>167100</v>
      </c>
      <c r="R559">
        <v>-10.927</v>
      </c>
      <c r="S559" s="21">
        <v>-1589.748</v>
      </c>
      <c r="T559">
        <f>AVERAGE(C559,F559)</f>
        <v>-2.4855</v>
      </c>
      <c r="U559">
        <f>STDEV(C559,F559)</f>
        <v>0.47446865017617251</v>
      </c>
      <c r="V559">
        <f>AVERAGE(I559,L559)</f>
        <v>-2.7214999999999998</v>
      </c>
      <c r="W559">
        <f>STDEV(I559,L559)</f>
        <v>0.22415284963613538</v>
      </c>
      <c r="X559">
        <f>AVERAGE(O559,R559)</f>
        <v>-12.414999999999999</v>
      </c>
      <c r="Y559">
        <f>STDEV(O559,R559)</f>
        <v>2.1043497808111811</v>
      </c>
      <c r="Z559">
        <f t="shared" si="58"/>
        <v>-0.34728238088584601</v>
      </c>
      <c r="AA559">
        <f t="shared" si="59"/>
        <v>6.6294348215198057E-2</v>
      </c>
      <c r="AB559">
        <f t="shared" si="60"/>
        <v>-0.38025709095989935</v>
      </c>
      <c r="AC559">
        <f t="shared" si="61"/>
        <v>3.1319386563662899E-2</v>
      </c>
      <c r="AD559">
        <f t="shared" si="62"/>
        <v>-1.7346653625820874</v>
      </c>
      <c r="AE559">
        <f t="shared" si="63"/>
        <v>0.29402679625697653</v>
      </c>
      <c r="AF559">
        <f>C559/7.157</f>
        <v>-0.30040519770853708</v>
      </c>
      <c r="AG559">
        <f>F559/7.157</f>
        <v>-0.394159564063155</v>
      </c>
      <c r="AH559">
        <f>I559/7.157</f>
        <v>-0.35811094033813051</v>
      </c>
      <c r="AI559">
        <f>L559/7.157</f>
        <v>-0.40240324158166829</v>
      </c>
      <c r="AJ559">
        <f>O559/7.157</f>
        <v>-1.9425737040659494</v>
      </c>
      <c r="AK559">
        <f>R559/7.157</f>
        <v>-1.5267570210982255</v>
      </c>
    </row>
    <row r="560" spans="1:37" x14ac:dyDescent="0.3">
      <c r="A560">
        <f t="shared" si="57"/>
        <v>1.9375</v>
      </c>
      <c r="B560">
        <v>167400</v>
      </c>
      <c r="C560">
        <v>-2.1869999999999998</v>
      </c>
      <c r="D560" s="21">
        <v>-834.76099999999997</v>
      </c>
      <c r="E560">
        <v>167400</v>
      </c>
      <c r="F560">
        <v>-2.819</v>
      </c>
      <c r="G560" s="21">
        <v>-1095.587</v>
      </c>
      <c r="H560">
        <v>167400</v>
      </c>
      <c r="I560">
        <v>-2.5529999999999999</v>
      </c>
      <c r="J560" s="21">
        <v>-980.73800000000006</v>
      </c>
      <c r="K560">
        <v>167400</v>
      </c>
      <c r="L560">
        <v>-2.9129999999999998</v>
      </c>
      <c r="M560" s="21">
        <v>-956.55399999999997</v>
      </c>
      <c r="N560">
        <v>167400</v>
      </c>
      <c r="O560">
        <v>-3.073</v>
      </c>
      <c r="P560" s="21">
        <v>-1036.4079999999999</v>
      </c>
      <c r="Q560">
        <v>167400</v>
      </c>
      <c r="R560">
        <v>-10.840999999999999</v>
      </c>
      <c r="S560" s="21">
        <v>-1593.001</v>
      </c>
      <c r="T560">
        <f>AVERAGE(C560,F560)</f>
        <v>-2.5030000000000001</v>
      </c>
      <c r="U560">
        <f>STDEV(C560,F560)</f>
        <v>0.4468914857098959</v>
      </c>
      <c r="V560">
        <f>AVERAGE(I560,L560)</f>
        <v>-2.7329999999999997</v>
      </c>
      <c r="W560">
        <f>STDEV(I560,L560)</f>
        <v>0.25455844122715704</v>
      </c>
      <c r="X560">
        <f>AVERAGE(O560,R560)</f>
        <v>-6.9569999999999999</v>
      </c>
      <c r="Y560">
        <f>STDEV(O560,R560)</f>
        <v>5.492805476257101</v>
      </c>
      <c r="Z560">
        <f t="shared" si="58"/>
        <v>-0.34972753947184576</v>
      </c>
      <c r="AA560">
        <f t="shared" si="59"/>
        <v>6.2441174473927052E-2</v>
      </c>
      <c r="AB560">
        <f t="shared" si="60"/>
        <v>-0.38186390945927057</v>
      </c>
      <c r="AC560">
        <f t="shared" si="61"/>
        <v>3.5567757611730762E-2</v>
      </c>
      <c r="AD560">
        <f t="shared" si="62"/>
        <v>-0.97205533044571746</v>
      </c>
      <c r="AE560">
        <f t="shared" si="63"/>
        <v>0.76747316979979052</v>
      </c>
      <c r="AF560">
        <f>C560/7.157</f>
        <v>-0.30557496157607933</v>
      </c>
      <c r="AG560">
        <f>F560/7.157</f>
        <v>-0.39388011736761214</v>
      </c>
      <c r="AH560">
        <f>I560/7.157</f>
        <v>-0.35671370686041637</v>
      </c>
      <c r="AI560">
        <f>L560/7.157</f>
        <v>-0.40701411205812488</v>
      </c>
      <c r="AJ560">
        <f>O560/7.157</f>
        <v>-0.4293698477015509</v>
      </c>
      <c r="AK560">
        <f>R560/7.157</f>
        <v>-1.5147408131898839</v>
      </c>
    </row>
    <row r="561" spans="1:37" x14ac:dyDescent="0.3">
      <c r="A561">
        <f t="shared" si="57"/>
        <v>1.9409722222222223</v>
      </c>
      <c r="B561">
        <v>167700</v>
      </c>
      <c r="C561">
        <v>-2.1720000000000002</v>
      </c>
      <c r="D561" s="21">
        <v>-835.41300000000001</v>
      </c>
      <c r="E561">
        <v>167700</v>
      </c>
      <c r="F561">
        <v>-2.7949999999999999</v>
      </c>
      <c r="G561" s="21">
        <v>-1096.4259999999999</v>
      </c>
      <c r="H561">
        <v>167700</v>
      </c>
      <c r="I561">
        <v>-2.5539999999999998</v>
      </c>
      <c r="J561" s="21">
        <v>-981.50400000000002</v>
      </c>
      <c r="K561">
        <v>167700</v>
      </c>
      <c r="L561">
        <v>-2.952</v>
      </c>
      <c r="M561" s="21">
        <v>-957.44</v>
      </c>
      <c r="N561">
        <v>167700</v>
      </c>
      <c r="O561">
        <v>-5.968</v>
      </c>
      <c r="P561" s="21">
        <v>-1038.1980000000001</v>
      </c>
      <c r="Q561">
        <v>167700</v>
      </c>
      <c r="R561">
        <v>-11.372999999999999</v>
      </c>
      <c r="S561" s="21">
        <v>-1596.413</v>
      </c>
      <c r="T561">
        <f>AVERAGE(C561,F561)</f>
        <v>-2.4835000000000003</v>
      </c>
      <c r="U561">
        <f>STDEV(C561,F561)</f>
        <v>0.44052752467921669</v>
      </c>
      <c r="V561">
        <f>AVERAGE(I561,L561)</f>
        <v>-2.7530000000000001</v>
      </c>
      <c r="W561">
        <f>STDEV(I561,L561)</f>
        <v>0.28142849891224603</v>
      </c>
      <c r="X561">
        <f>AVERAGE(O561,R561)</f>
        <v>-8.6705000000000005</v>
      </c>
      <c r="Y561">
        <f>STDEV(O561,R561)</f>
        <v>3.8219121523132888</v>
      </c>
      <c r="Z561">
        <f t="shared" si="58"/>
        <v>-0.34700293419030326</v>
      </c>
      <c r="AA561">
        <f t="shared" si="59"/>
        <v>6.1551980533633741E-2</v>
      </c>
      <c r="AB561">
        <f t="shared" si="60"/>
        <v>-0.38465837641469891</v>
      </c>
      <c r="AC561">
        <f t="shared" si="61"/>
        <v>3.9322132026302366E-2</v>
      </c>
      <c r="AD561">
        <f t="shared" si="62"/>
        <v>-1.211471286852033</v>
      </c>
      <c r="AE561">
        <f t="shared" si="63"/>
        <v>0.53401036080945774</v>
      </c>
      <c r="AF561">
        <f>C561/7.157</f>
        <v>-0.30347911135950817</v>
      </c>
      <c r="AG561">
        <f>F561/7.157</f>
        <v>-0.39052675702109824</v>
      </c>
      <c r="AH561">
        <f>I561/7.157</f>
        <v>-0.35685343020818777</v>
      </c>
      <c r="AI561">
        <f>L561/7.157</f>
        <v>-0.41246332262120999</v>
      </c>
      <c r="AJ561">
        <f>O561/7.157</f>
        <v>-0.83386893949979046</v>
      </c>
      <c r="AK561">
        <f>R561/7.157</f>
        <v>-1.5890736342042755</v>
      </c>
    </row>
    <row r="562" spans="1:37" x14ac:dyDescent="0.3">
      <c r="A562">
        <f t="shared" si="57"/>
        <v>1.9444444444444444</v>
      </c>
      <c r="B562">
        <v>168000</v>
      </c>
      <c r="C562">
        <v>-2.161</v>
      </c>
      <c r="D562" s="21">
        <v>-836.06100000000004</v>
      </c>
      <c r="E562">
        <v>168000</v>
      </c>
      <c r="F562">
        <v>-2.798</v>
      </c>
      <c r="G562" s="21">
        <v>-1097.2650000000001</v>
      </c>
      <c r="H562">
        <v>168000</v>
      </c>
      <c r="I562">
        <v>-2.5590000000000002</v>
      </c>
      <c r="J562" s="21">
        <v>-982.27200000000005</v>
      </c>
      <c r="K562">
        <v>168000</v>
      </c>
      <c r="L562">
        <v>-2.9119999999999999</v>
      </c>
      <c r="M562" s="21">
        <v>-958.31299999999999</v>
      </c>
      <c r="N562">
        <v>168000</v>
      </c>
      <c r="O562">
        <v>-4.6180000000000003</v>
      </c>
      <c r="P562" s="21">
        <v>-1039.5840000000001</v>
      </c>
      <c r="Q562">
        <v>168000</v>
      </c>
      <c r="R562">
        <v>-13.573</v>
      </c>
      <c r="S562" s="21">
        <v>-1600.4849999999999</v>
      </c>
      <c r="T562">
        <f>AVERAGE(C562,F562)</f>
        <v>-2.4794999999999998</v>
      </c>
      <c r="U562">
        <f>STDEV(C562,F562)</f>
        <v>0.45042701961583242</v>
      </c>
      <c r="V562">
        <f>AVERAGE(I562,L562)</f>
        <v>-2.7355</v>
      </c>
      <c r="W562">
        <f>STDEV(I562,L562)</f>
        <v>0.24960869375885111</v>
      </c>
      <c r="X562">
        <f>AVERAGE(O562,R562)</f>
        <v>-9.0955000000000013</v>
      </c>
      <c r="Y562">
        <f>STDEV(O562,R562)</f>
        <v>6.3321412255255334</v>
      </c>
      <c r="Z562">
        <f t="shared" si="58"/>
        <v>-0.34644404079921753</v>
      </c>
      <c r="AA562">
        <f t="shared" si="59"/>
        <v>6.2935171107423846E-2</v>
      </c>
      <c r="AB562">
        <f t="shared" si="60"/>
        <v>-0.38221321782869916</v>
      </c>
      <c r="AC562">
        <f t="shared" si="61"/>
        <v>3.487616232483598E-2</v>
      </c>
      <c r="AD562">
        <f t="shared" si="62"/>
        <v>-1.2708537096548835</v>
      </c>
      <c r="AE562">
        <f t="shared" si="63"/>
        <v>0.88474797059180288</v>
      </c>
      <c r="AF562">
        <f>C562/7.157</f>
        <v>-0.30194215453402262</v>
      </c>
      <c r="AG562">
        <f>F562/7.157</f>
        <v>-0.39094592706441245</v>
      </c>
      <c r="AH562">
        <f>I562/7.157</f>
        <v>-0.3575520469470449</v>
      </c>
      <c r="AI562">
        <f>L562/7.157</f>
        <v>-0.40687438871035347</v>
      </c>
      <c r="AJ562">
        <f>O562/7.157</f>
        <v>-0.6452424200083835</v>
      </c>
      <c r="AK562">
        <f>R562/7.157</f>
        <v>-1.8964649993013833</v>
      </c>
    </row>
    <row r="563" spans="1:37" x14ac:dyDescent="0.3">
      <c r="A563">
        <f t="shared" si="57"/>
        <v>1.9479166666666667</v>
      </c>
      <c r="B563">
        <v>168300</v>
      </c>
      <c r="C563">
        <v>-2.1819999999999999</v>
      </c>
      <c r="D563" s="21">
        <v>-836.71600000000001</v>
      </c>
      <c r="E563">
        <v>168300</v>
      </c>
      <c r="F563">
        <v>-2.7989999999999999</v>
      </c>
      <c r="G563" s="21">
        <v>-1098.105</v>
      </c>
      <c r="H563">
        <v>168300</v>
      </c>
      <c r="I563">
        <v>-2.5619999999999998</v>
      </c>
      <c r="J563" s="21">
        <v>-983.04</v>
      </c>
      <c r="K563">
        <v>168300</v>
      </c>
      <c r="L563">
        <v>-2.9060000000000001</v>
      </c>
      <c r="M563" s="21">
        <v>-959.18499999999995</v>
      </c>
      <c r="N563">
        <v>168300</v>
      </c>
      <c r="O563">
        <v>-8.1809999999999992</v>
      </c>
      <c r="P563" s="21">
        <v>-1042.038</v>
      </c>
      <c r="Q563">
        <v>168300</v>
      </c>
      <c r="R563">
        <v>-12.384</v>
      </c>
      <c r="S563" s="21">
        <v>-1604.2</v>
      </c>
      <c r="T563">
        <f>AVERAGE(C563,F563)</f>
        <v>-2.4904999999999999</v>
      </c>
      <c r="U563">
        <f>STDEV(C563,F563)</f>
        <v>0.43628488399209797</v>
      </c>
      <c r="V563">
        <f>AVERAGE(I563,L563)</f>
        <v>-2.734</v>
      </c>
      <c r="W563">
        <f>STDEV(I563,L563)</f>
        <v>0.24324473272817257</v>
      </c>
      <c r="X563">
        <f>AVERAGE(O563,R563)</f>
        <v>-10.282499999999999</v>
      </c>
      <c r="Y563">
        <f>STDEV(O563,R563)</f>
        <v>2.9719698013270643</v>
      </c>
      <c r="Z563">
        <f t="shared" si="58"/>
        <v>-0.34798099762470308</v>
      </c>
      <c r="AA563">
        <f t="shared" si="59"/>
        <v>6.095918457343831E-2</v>
      </c>
      <c r="AB563">
        <f t="shared" si="60"/>
        <v>-0.38200363280704203</v>
      </c>
      <c r="AC563">
        <f t="shared" si="61"/>
        <v>3.3986968384542765E-2</v>
      </c>
      <c r="AD563">
        <f t="shared" si="62"/>
        <v>-1.4367053234595499</v>
      </c>
      <c r="AE563">
        <f t="shared" si="63"/>
        <v>0.4152535701169574</v>
      </c>
      <c r="AF563">
        <f>C563/7.157</f>
        <v>-0.30487634483722231</v>
      </c>
      <c r="AG563">
        <f>F563/7.157</f>
        <v>-0.39108565041218385</v>
      </c>
      <c r="AH563">
        <f>I563/7.157</f>
        <v>-0.35797121699035905</v>
      </c>
      <c r="AI563">
        <f>L563/7.157</f>
        <v>-0.40603604862372505</v>
      </c>
      <c r="AJ563">
        <f>O563/7.157</f>
        <v>-1.1430767081179263</v>
      </c>
      <c r="AK563">
        <f>R563/7.157</f>
        <v>-1.7303339388011738</v>
      </c>
    </row>
    <row r="564" spans="1:37" x14ac:dyDescent="0.3">
      <c r="A564">
        <f t="shared" si="57"/>
        <v>1.9513888888888888</v>
      </c>
      <c r="B564">
        <v>168600</v>
      </c>
      <c r="C564">
        <v>-2.1659999999999999</v>
      </c>
      <c r="D564" s="21">
        <v>-837.36500000000001</v>
      </c>
      <c r="E564">
        <v>168600</v>
      </c>
      <c r="F564">
        <v>-2.839</v>
      </c>
      <c r="G564" s="21">
        <v>-1098.9559999999999</v>
      </c>
      <c r="H564">
        <v>168600</v>
      </c>
      <c r="I564">
        <v>-2.58</v>
      </c>
      <c r="J564" s="21">
        <v>-983.81399999999996</v>
      </c>
      <c r="K564">
        <v>168600</v>
      </c>
      <c r="L564">
        <v>-2.843</v>
      </c>
      <c r="M564" s="21">
        <v>-960.03800000000001</v>
      </c>
      <c r="N564">
        <v>168600</v>
      </c>
      <c r="O564">
        <v>-9.2829999999999995</v>
      </c>
      <c r="P564" s="21">
        <v>-1044.8230000000001</v>
      </c>
      <c r="Q564">
        <v>168600</v>
      </c>
      <c r="R564">
        <v>-11.292</v>
      </c>
      <c r="S564" s="21">
        <v>-1607.588</v>
      </c>
      <c r="T564">
        <f>AVERAGE(C564,F564)</f>
        <v>-2.5024999999999999</v>
      </c>
      <c r="U564">
        <f>STDEV(C564,F564)</f>
        <v>0.47588286373854516</v>
      </c>
      <c r="V564">
        <f>AVERAGE(I564,L564)</f>
        <v>-2.7115</v>
      </c>
      <c r="W564">
        <f>STDEV(I564,L564)</f>
        <v>0.18596908345206192</v>
      </c>
      <c r="X564">
        <f>AVERAGE(O564,R564)</f>
        <v>-10.2875</v>
      </c>
      <c r="Y564">
        <f>STDEV(O564,R564)</f>
        <v>1.4205775234037741</v>
      </c>
      <c r="Z564">
        <f t="shared" si="58"/>
        <v>-0.34965767779796003</v>
      </c>
      <c r="AA564">
        <f t="shared" si="59"/>
        <v>6.6491946868596497E-2</v>
      </c>
      <c r="AB564">
        <f t="shared" si="60"/>
        <v>-0.37885985748218526</v>
      </c>
      <c r="AC564">
        <f t="shared" si="61"/>
        <v>2.5984222921903301E-2</v>
      </c>
      <c r="AD564">
        <f t="shared" si="62"/>
        <v>-1.4374039401984071</v>
      </c>
      <c r="AE564">
        <f t="shared" si="63"/>
        <v>0.19848784733879754</v>
      </c>
      <c r="AF564">
        <f>C564/7.157</f>
        <v>-0.30264077127287969</v>
      </c>
      <c r="AG564">
        <f>F564/7.157</f>
        <v>-0.39667458432304037</v>
      </c>
      <c r="AH564">
        <f>I564/7.157</f>
        <v>-0.36048623725024453</v>
      </c>
      <c r="AI564">
        <f>L564/7.157</f>
        <v>-0.39723347771412604</v>
      </c>
      <c r="AJ564">
        <f>O564/7.157</f>
        <v>-1.297051837362023</v>
      </c>
      <c r="AK564">
        <f>R564/7.157</f>
        <v>-1.577756043034791</v>
      </c>
    </row>
    <row r="565" spans="1:37" x14ac:dyDescent="0.3">
      <c r="A565">
        <f t="shared" si="57"/>
        <v>1.9548611111111112</v>
      </c>
      <c r="B565">
        <v>168900</v>
      </c>
      <c r="C565">
        <v>-2.1659999999999999</v>
      </c>
      <c r="D565" s="21">
        <v>-838.01499999999999</v>
      </c>
      <c r="E565">
        <v>168900</v>
      </c>
      <c r="F565">
        <v>-2.8340000000000001</v>
      </c>
      <c r="G565" s="21">
        <v>-1099.807</v>
      </c>
      <c r="H565">
        <v>168900</v>
      </c>
      <c r="I565">
        <v>-2.5710000000000002</v>
      </c>
      <c r="J565" s="21">
        <v>-984.58500000000004</v>
      </c>
      <c r="K565">
        <v>168900</v>
      </c>
      <c r="L565">
        <v>-2.8410000000000002</v>
      </c>
      <c r="M565" s="21">
        <v>-960.89</v>
      </c>
      <c r="N565">
        <v>168900</v>
      </c>
      <c r="O565">
        <v>-2.9489999999999998</v>
      </c>
      <c r="P565" s="21">
        <v>-1045.7080000000001</v>
      </c>
      <c r="Q565">
        <v>168900</v>
      </c>
      <c r="R565">
        <v>-11.395</v>
      </c>
      <c r="S565" s="21">
        <v>-1611.0060000000001</v>
      </c>
      <c r="T565">
        <f>AVERAGE(C565,F565)</f>
        <v>-2.5</v>
      </c>
      <c r="U565">
        <f>STDEV(C565,F565)</f>
        <v>0.47234732983261418</v>
      </c>
      <c r="V565">
        <f>AVERAGE(I565,L565)</f>
        <v>-2.7060000000000004</v>
      </c>
      <c r="W565">
        <f>STDEV(I565,L565)</f>
        <v>0.19091883092036785</v>
      </c>
      <c r="X565">
        <f>AVERAGE(O565,R565)</f>
        <v>-7.1719999999999997</v>
      </c>
      <c r="Y565">
        <f>STDEV(O565,R565)</f>
        <v>5.97222387390158</v>
      </c>
      <c r="Z565">
        <f t="shared" si="58"/>
        <v>-0.3493083694285315</v>
      </c>
      <c r="AA565">
        <f t="shared" si="59"/>
        <v>6.599795023510048E-2</v>
      </c>
      <c r="AB565">
        <f t="shared" si="60"/>
        <v>-0.37809137906944257</v>
      </c>
      <c r="AC565">
        <f t="shared" si="61"/>
        <v>2.667581820879808E-2</v>
      </c>
      <c r="AD565">
        <f t="shared" si="62"/>
        <v>-1.0020958502165711</v>
      </c>
      <c r="AE565">
        <f t="shared" si="63"/>
        <v>0.83445911330188349</v>
      </c>
      <c r="AF565">
        <f>C565/7.157</f>
        <v>-0.30264077127287969</v>
      </c>
      <c r="AG565">
        <f>F565/7.157</f>
        <v>-0.39597596758418335</v>
      </c>
      <c r="AH565">
        <f>I565/7.157</f>
        <v>-0.35922872712030185</v>
      </c>
      <c r="AI565">
        <f>L565/7.157</f>
        <v>-0.39695403101858323</v>
      </c>
      <c r="AJ565">
        <f>O565/7.157</f>
        <v>-0.41204415257789573</v>
      </c>
      <c r="AK565">
        <f>R565/7.157</f>
        <v>-1.5921475478552465</v>
      </c>
    </row>
    <row r="566" spans="1:37" x14ac:dyDescent="0.3">
      <c r="A566">
        <f t="shared" si="57"/>
        <v>1.9583333333333333</v>
      </c>
      <c r="B566">
        <v>169200</v>
      </c>
      <c r="C566">
        <v>-2.1579999999999999</v>
      </c>
      <c r="D566" s="21">
        <v>-838.66300000000001</v>
      </c>
      <c r="E566">
        <v>169200</v>
      </c>
      <c r="F566">
        <v>-2.8359999999999999</v>
      </c>
      <c r="G566" s="21">
        <v>-1100.6569999999999</v>
      </c>
      <c r="H566">
        <v>169200</v>
      </c>
      <c r="I566">
        <v>-2.5659999999999998</v>
      </c>
      <c r="J566" s="21">
        <v>-985.35500000000002</v>
      </c>
      <c r="K566">
        <v>169200</v>
      </c>
      <c r="L566">
        <v>-2.9009999999999998</v>
      </c>
      <c r="M566" s="21">
        <v>-961.76</v>
      </c>
      <c r="N566">
        <v>169200</v>
      </c>
      <c r="O566">
        <v>-14.342000000000001</v>
      </c>
      <c r="P566" s="21">
        <v>-1050.01</v>
      </c>
      <c r="Q566">
        <v>169200</v>
      </c>
      <c r="R566">
        <v>-12.117000000000001</v>
      </c>
      <c r="S566" s="21">
        <v>-1614.6410000000001</v>
      </c>
      <c r="T566">
        <f>AVERAGE(C566,F566)</f>
        <v>-2.4969999999999999</v>
      </c>
      <c r="U566">
        <f>STDEV(C566,F566)</f>
        <v>0.47941839764447702</v>
      </c>
      <c r="V566">
        <f>AVERAGE(I566,L566)</f>
        <v>-2.7334999999999998</v>
      </c>
      <c r="W566">
        <f>STDEV(I566,L566)</f>
        <v>0.23688077169749339</v>
      </c>
      <c r="X566">
        <f>AVERAGE(O566,R566)</f>
        <v>-13.229500000000002</v>
      </c>
      <c r="Y566">
        <f>STDEV(O566,R566)</f>
        <v>1.573312588140068</v>
      </c>
      <c r="Z566">
        <f t="shared" si="58"/>
        <v>-0.34888919938521723</v>
      </c>
      <c r="AA566">
        <f t="shared" si="59"/>
        <v>6.6985943502092637E-2</v>
      </c>
      <c r="AB566">
        <f t="shared" si="60"/>
        <v>-0.3819337711331563</v>
      </c>
      <c r="AC566">
        <f t="shared" si="61"/>
        <v>3.309777444424946E-2</v>
      </c>
      <c r="AD566">
        <f t="shared" si="62"/>
        <v>-1.8484700293419032</v>
      </c>
      <c r="AE566">
        <f t="shared" si="63"/>
        <v>0.21982850190583597</v>
      </c>
      <c r="AF566">
        <f>C566/7.157</f>
        <v>-0.30152298449070841</v>
      </c>
      <c r="AG566">
        <f>F566/7.157</f>
        <v>-0.3962554142797261</v>
      </c>
      <c r="AH566">
        <f>I566/7.157</f>
        <v>-0.35853011038144472</v>
      </c>
      <c r="AI566">
        <f>L566/7.157</f>
        <v>-0.40533743188486793</v>
      </c>
      <c r="AJ566">
        <f>O566/7.157</f>
        <v>-2.0039122537375995</v>
      </c>
      <c r="AK566">
        <f>R566/7.157</f>
        <v>-1.6930278049462066</v>
      </c>
    </row>
    <row r="567" spans="1:37" x14ac:dyDescent="0.3">
      <c r="A567">
        <f t="shared" si="57"/>
        <v>1.9618055555555556</v>
      </c>
      <c r="B567">
        <v>169500</v>
      </c>
      <c r="C567">
        <v>-2.1389999999999998</v>
      </c>
      <c r="D567" s="21">
        <v>-839.30399999999997</v>
      </c>
      <c r="E567">
        <v>169500</v>
      </c>
      <c r="F567">
        <v>-2.8330000000000002</v>
      </c>
      <c r="G567" s="21">
        <v>-1101.5070000000001</v>
      </c>
      <c r="H567">
        <v>169500</v>
      </c>
      <c r="I567">
        <v>-2.5499999999999998</v>
      </c>
      <c r="J567" s="21">
        <v>-986.12</v>
      </c>
      <c r="K567">
        <v>169500</v>
      </c>
      <c r="L567">
        <v>-2.8780000000000001</v>
      </c>
      <c r="M567" s="21">
        <v>-962.62400000000002</v>
      </c>
      <c r="N567">
        <v>169500</v>
      </c>
      <c r="O567">
        <v>-11.063000000000001</v>
      </c>
      <c r="P567" s="21">
        <v>-1053.329</v>
      </c>
      <c r="Q567">
        <v>169500</v>
      </c>
      <c r="R567">
        <v>-11.085000000000001</v>
      </c>
      <c r="S567" s="21">
        <v>-1617.9670000000001</v>
      </c>
      <c r="T567">
        <f>AVERAGE(C567,F567)</f>
        <v>-2.4859999999999998</v>
      </c>
      <c r="U567">
        <f>STDEV(C567,F567)</f>
        <v>0.49073210614346668</v>
      </c>
      <c r="V567">
        <f>AVERAGE(I567,L567)</f>
        <v>-2.714</v>
      </c>
      <c r="W567">
        <f>STDEV(I567,L567)</f>
        <v>0.23193102422918779</v>
      </c>
      <c r="X567">
        <f>AVERAGE(O567,R567)</f>
        <v>-11.074000000000002</v>
      </c>
      <c r="Y567">
        <f>STDEV(O567,R567)</f>
        <v>1.5556349186104216E-2</v>
      </c>
      <c r="Z567">
        <f t="shared" si="58"/>
        <v>-0.34735224255973168</v>
      </c>
      <c r="AA567">
        <f t="shared" si="59"/>
        <v>6.8566732729281363E-2</v>
      </c>
      <c r="AB567">
        <f t="shared" si="60"/>
        <v>-0.37920916585161379</v>
      </c>
      <c r="AC567">
        <f t="shared" si="61"/>
        <v>3.2406179157354727E-2</v>
      </c>
      <c r="AD567">
        <f t="shared" si="62"/>
        <v>-1.5472963532206234</v>
      </c>
      <c r="AE567">
        <f t="shared" si="63"/>
        <v>2.1735851873835709E-3</v>
      </c>
      <c r="AF567">
        <f>C567/7.157</f>
        <v>-0.29886824088305153</v>
      </c>
      <c r="AG567">
        <f>F567/7.157</f>
        <v>-0.39583624423641195</v>
      </c>
      <c r="AH567">
        <f>I567/7.157</f>
        <v>-0.3562945368171021</v>
      </c>
      <c r="AI567">
        <f>L567/7.157</f>
        <v>-0.40212379488612549</v>
      </c>
      <c r="AJ567">
        <f>O567/7.157</f>
        <v>-1.5457593963951377</v>
      </c>
      <c r="AK567">
        <f>R567/7.157</f>
        <v>-1.5488333100461089</v>
      </c>
    </row>
    <row r="568" spans="1:37" x14ac:dyDescent="0.3">
      <c r="A568">
        <f t="shared" si="57"/>
        <v>1.9652777777777777</v>
      </c>
      <c r="B568">
        <v>169800</v>
      </c>
      <c r="C568">
        <v>-2.1549999999999998</v>
      </c>
      <c r="D568" s="21">
        <v>-839.95100000000002</v>
      </c>
      <c r="E568">
        <v>169800</v>
      </c>
      <c r="F568">
        <v>-2.8130000000000002</v>
      </c>
      <c r="G568" s="21">
        <v>-1102.3510000000001</v>
      </c>
      <c r="H568">
        <v>169800</v>
      </c>
      <c r="I568">
        <v>-2.56</v>
      </c>
      <c r="J568" s="21">
        <v>-986.88800000000003</v>
      </c>
      <c r="K568">
        <v>169800</v>
      </c>
      <c r="L568">
        <v>-2.883</v>
      </c>
      <c r="M568" s="21">
        <v>-963.48900000000003</v>
      </c>
      <c r="N568">
        <v>169800</v>
      </c>
      <c r="O568">
        <v>-10.781000000000001</v>
      </c>
      <c r="P568" s="21">
        <v>-1056.5640000000001</v>
      </c>
      <c r="Q568">
        <v>169800</v>
      </c>
      <c r="R568">
        <v>-12.927</v>
      </c>
      <c r="S568" s="21">
        <v>-1621.845</v>
      </c>
      <c r="T568">
        <f>AVERAGE(C568,F568)</f>
        <v>-2.484</v>
      </c>
      <c r="U568">
        <f>STDEV(C568,F568)</f>
        <v>0.4652762620207474</v>
      </c>
      <c r="V568">
        <f>AVERAGE(I568,L568)</f>
        <v>-2.7214999999999998</v>
      </c>
      <c r="W568">
        <f>STDEV(I568,L568)</f>
        <v>0.22839549032325482</v>
      </c>
      <c r="X568">
        <f>AVERAGE(O568,R568)</f>
        <v>-11.853999999999999</v>
      </c>
      <c r="Y568">
        <f>STDEV(O568,R568)</f>
        <v>1.5174511524263303</v>
      </c>
      <c r="Z568">
        <f t="shared" si="58"/>
        <v>-0.34707279586418888</v>
      </c>
      <c r="AA568">
        <f t="shared" si="59"/>
        <v>6.5009956968107782E-2</v>
      </c>
      <c r="AB568">
        <f t="shared" si="60"/>
        <v>-0.38025709095989935</v>
      </c>
      <c r="AC568">
        <f t="shared" si="61"/>
        <v>3.1912182523858433E-2</v>
      </c>
      <c r="AD568">
        <f t="shared" si="62"/>
        <v>-1.6562805644823249</v>
      </c>
      <c r="AE568">
        <f t="shared" si="63"/>
        <v>0.21202335509659498</v>
      </c>
      <c r="AF568">
        <f>C568/7.157</f>
        <v>-0.30110381444739415</v>
      </c>
      <c r="AG568">
        <f>F568/7.157</f>
        <v>-0.39304177728098366</v>
      </c>
      <c r="AH568">
        <f>I568/7.157</f>
        <v>-0.35769177029481625</v>
      </c>
      <c r="AI568">
        <f>L568/7.157</f>
        <v>-0.40282241162498256</v>
      </c>
      <c r="AJ568">
        <f>O568/7.157</f>
        <v>-1.5063574123235994</v>
      </c>
      <c r="AK568">
        <f>R568/7.157</f>
        <v>-1.8062037166410507</v>
      </c>
    </row>
    <row r="569" spans="1:37" x14ac:dyDescent="0.3">
      <c r="A569">
        <f t="shared" si="57"/>
        <v>1.96875</v>
      </c>
      <c r="B569">
        <v>170100</v>
      </c>
      <c r="C569">
        <v>-2.1320000000000001</v>
      </c>
      <c r="D569" s="21">
        <v>-840.59</v>
      </c>
      <c r="E569">
        <v>170100</v>
      </c>
      <c r="F569">
        <v>-2.8540000000000001</v>
      </c>
      <c r="G569" s="21">
        <v>-1103.2080000000001</v>
      </c>
      <c r="H569">
        <v>170100</v>
      </c>
      <c r="I569">
        <v>-2.5619999999999998</v>
      </c>
      <c r="J569" s="21">
        <v>-987.65700000000004</v>
      </c>
      <c r="K569">
        <v>170100</v>
      </c>
      <c r="L569">
        <v>-2.86</v>
      </c>
      <c r="M569" s="21">
        <v>-964.346</v>
      </c>
      <c r="N569">
        <v>170100</v>
      </c>
      <c r="O569">
        <v>-8.9920000000000009</v>
      </c>
      <c r="P569" s="21">
        <v>-1059.261</v>
      </c>
      <c r="Q569">
        <v>170100</v>
      </c>
      <c r="R569">
        <v>-13.137</v>
      </c>
      <c r="S569" s="21">
        <v>-1625.7860000000001</v>
      </c>
      <c r="T569">
        <f>AVERAGE(C569,F569)</f>
        <v>-2.4930000000000003</v>
      </c>
      <c r="U569">
        <f>STDEV(C569,F569)</f>
        <v>0.51053109601668623</v>
      </c>
      <c r="V569">
        <f>AVERAGE(I569,L569)</f>
        <v>-2.7109999999999999</v>
      </c>
      <c r="W569">
        <f>STDEV(I569,L569)</f>
        <v>0.21071782079359119</v>
      </c>
      <c r="X569">
        <f>AVERAGE(O569,R569)</f>
        <v>-11.064500000000001</v>
      </c>
      <c r="Y569">
        <f>STDEV(O569,R569)</f>
        <v>2.9309576080182422</v>
      </c>
      <c r="Z569">
        <f t="shared" si="58"/>
        <v>-0.34833030599413167</v>
      </c>
      <c r="AA569">
        <f t="shared" si="59"/>
        <v>7.1333113876859894E-2</v>
      </c>
      <c r="AB569">
        <f t="shared" si="60"/>
        <v>-0.37878999580829953</v>
      </c>
      <c r="AC569">
        <f t="shared" si="61"/>
        <v>2.9442199356377142E-2</v>
      </c>
      <c r="AD569">
        <f t="shared" si="62"/>
        <v>-1.5459689814167947</v>
      </c>
      <c r="AE569">
        <f t="shared" si="63"/>
        <v>0.40952320916840046</v>
      </c>
      <c r="AF569">
        <f>C569/7.157</f>
        <v>-0.29789017744865171</v>
      </c>
      <c r="AG569">
        <f>F569/7.157</f>
        <v>-0.39877043453961158</v>
      </c>
      <c r="AH569">
        <f>I569/7.157</f>
        <v>-0.35797121699035905</v>
      </c>
      <c r="AI569">
        <f>L569/7.157</f>
        <v>-0.39960877462624</v>
      </c>
      <c r="AJ569">
        <f>O569/7.157</f>
        <v>-1.2563923431605422</v>
      </c>
      <c r="AK569">
        <f>R569/7.157</f>
        <v>-1.8355456196730475</v>
      </c>
    </row>
    <row r="570" spans="1:37" x14ac:dyDescent="0.3">
      <c r="A570">
        <f t="shared" si="57"/>
        <v>1.9722222222222223</v>
      </c>
      <c r="B570">
        <v>170400</v>
      </c>
      <c r="C570">
        <v>-2.161</v>
      </c>
      <c r="D570" s="21">
        <v>-841.23900000000003</v>
      </c>
      <c r="E570">
        <v>170400</v>
      </c>
      <c r="F570">
        <v>-2.8239999999999998</v>
      </c>
      <c r="G570" s="21">
        <v>-1104.0550000000001</v>
      </c>
      <c r="H570">
        <v>170400</v>
      </c>
      <c r="I570">
        <v>-2.5680000000000001</v>
      </c>
      <c r="J570" s="21">
        <v>-988.42700000000002</v>
      </c>
      <c r="K570">
        <v>170400</v>
      </c>
      <c r="L570">
        <v>-2.923</v>
      </c>
      <c r="M570" s="21">
        <v>-965.22299999999996</v>
      </c>
      <c r="N570">
        <v>170400</v>
      </c>
      <c r="O570">
        <v>-13.378</v>
      </c>
      <c r="P570" s="21">
        <v>-1063.2739999999999</v>
      </c>
      <c r="Q570">
        <v>170400</v>
      </c>
      <c r="R570">
        <v>-12.185</v>
      </c>
      <c r="S570" s="21">
        <v>-1629.442</v>
      </c>
      <c r="T570">
        <f>AVERAGE(C570,F570)</f>
        <v>-2.4924999999999997</v>
      </c>
      <c r="U570">
        <f>STDEV(C570,F570)</f>
        <v>0.46881179592668415</v>
      </c>
      <c r="V570">
        <f>AVERAGE(I570,L570)</f>
        <v>-2.7454999999999998</v>
      </c>
      <c r="W570">
        <f>STDEV(I570,L570)</f>
        <v>0.25102290732122434</v>
      </c>
      <c r="X570">
        <f>AVERAGE(O570,R570)</f>
        <v>-12.781500000000001</v>
      </c>
      <c r="Y570">
        <f>STDEV(O570,R570)</f>
        <v>0.8435783899555509</v>
      </c>
      <c r="Z570">
        <f t="shared" si="58"/>
        <v>-0.34826044432024589</v>
      </c>
      <c r="AA570">
        <f t="shared" si="59"/>
        <v>6.5503953601604603E-2</v>
      </c>
      <c r="AB570">
        <f t="shared" si="60"/>
        <v>-0.3836104513064133</v>
      </c>
      <c r="AC570">
        <f t="shared" si="61"/>
        <v>3.5073760978234503E-2</v>
      </c>
      <c r="AD570">
        <f t="shared" si="62"/>
        <v>-1.7858739695403103</v>
      </c>
      <c r="AE570">
        <f t="shared" si="63"/>
        <v>0.11786759675220776</v>
      </c>
      <c r="AF570">
        <f>C570/7.157</f>
        <v>-0.30194215453402262</v>
      </c>
      <c r="AG570">
        <f>F570/7.157</f>
        <v>-0.39457873410646915</v>
      </c>
      <c r="AH570">
        <f>I570/7.157</f>
        <v>-0.35880955707698758</v>
      </c>
      <c r="AI570">
        <f>L570/7.157</f>
        <v>-0.40841134553583902</v>
      </c>
      <c r="AJ570">
        <f>O570/7.157</f>
        <v>-1.8692189464859579</v>
      </c>
      <c r="AK570">
        <f>R570/7.157</f>
        <v>-1.7025289925946627</v>
      </c>
    </row>
    <row r="571" spans="1:37" x14ac:dyDescent="0.3">
      <c r="A571">
        <f t="shared" si="57"/>
        <v>1.9756944444444444</v>
      </c>
      <c r="B571">
        <v>170700</v>
      </c>
      <c r="C571">
        <v>-2.141</v>
      </c>
      <c r="D571" s="21">
        <v>-841.88099999999997</v>
      </c>
      <c r="E571">
        <v>170700</v>
      </c>
      <c r="F571">
        <v>-2.8610000000000002</v>
      </c>
      <c r="G571" s="21">
        <v>-1104.913</v>
      </c>
      <c r="H571">
        <v>170700</v>
      </c>
      <c r="I571">
        <v>-2.5739999999999998</v>
      </c>
      <c r="J571" s="21">
        <v>-989.2</v>
      </c>
      <c r="K571">
        <v>170700</v>
      </c>
      <c r="L571">
        <v>-2.915</v>
      </c>
      <c r="M571" s="21">
        <v>-966.09799999999996</v>
      </c>
      <c r="N571">
        <v>170700</v>
      </c>
      <c r="O571">
        <v>-9.2569999999999997</v>
      </c>
      <c r="P571" s="21">
        <v>-1066.0509999999999</v>
      </c>
      <c r="Q571">
        <v>170700</v>
      </c>
      <c r="R571">
        <v>-10.47</v>
      </c>
      <c r="S571" s="21">
        <v>-1632.5830000000001</v>
      </c>
      <c r="T571">
        <f>AVERAGE(C571,F571)</f>
        <v>-2.5010000000000003</v>
      </c>
      <c r="U571">
        <f>STDEV(C571,F571)</f>
        <v>0.5091168824543123</v>
      </c>
      <c r="V571">
        <f>AVERAGE(I571,L571)</f>
        <v>-2.7444999999999999</v>
      </c>
      <c r="W571">
        <f>STDEV(I571,L571)</f>
        <v>0.24112341238461285</v>
      </c>
      <c r="X571">
        <f>AVERAGE(O571,R571)</f>
        <v>-9.8635000000000002</v>
      </c>
      <c r="Y571">
        <f>STDEV(O571,R571)</f>
        <v>0.8577205255792828</v>
      </c>
      <c r="Z571">
        <f t="shared" si="58"/>
        <v>-0.34944809277630295</v>
      </c>
      <c r="AA571">
        <f t="shared" si="59"/>
        <v>7.1135515223461274E-2</v>
      </c>
      <c r="AB571">
        <f t="shared" si="60"/>
        <v>-0.3834707279586419</v>
      </c>
      <c r="AC571">
        <f t="shared" si="61"/>
        <v>3.3690570404445001E-2</v>
      </c>
      <c r="AD571">
        <f t="shared" si="62"/>
        <v>-1.3781612407433281</v>
      </c>
      <c r="AE571">
        <f t="shared" si="63"/>
        <v>0.11984358328619293</v>
      </c>
      <c r="AF571">
        <f>C571/7.157</f>
        <v>-0.29914768757859439</v>
      </c>
      <c r="AG571">
        <f>F571/7.157</f>
        <v>-0.39974849797401146</v>
      </c>
      <c r="AH571">
        <f>I571/7.157</f>
        <v>-0.359647897163616</v>
      </c>
      <c r="AI571">
        <f>L571/7.157</f>
        <v>-0.40729355875366774</v>
      </c>
      <c r="AJ571">
        <f>O571/7.157</f>
        <v>-1.2934190303199664</v>
      </c>
      <c r="AK571">
        <f>R571/7.157</f>
        <v>-1.4629034511666901</v>
      </c>
    </row>
    <row r="572" spans="1:37" x14ac:dyDescent="0.3">
      <c r="A572">
        <f t="shared" si="57"/>
        <v>1.9791666666666667</v>
      </c>
      <c r="B572">
        <v>171000</v>
      </c>
      <c r="C572">
        <v>-2.1320000000000001</v>
      </c>
      <c r="D572" s="21">
        <v>-842.52</v>
      </c>
      <c r="E572">
        <v>171000</v>
      </c>
      <c r="F572">
        <v>-2.851</v>
      </c>
      <c r="G572" s="21">
        <v>-1105.768</v>
      </c>
      <c r="H572">
        <v>171000</v>
      </c>
      <c r="I572">
        <v>-2.5830000000000002</v>
      </c>
      <c r="J572" s="21">
        <v>-989.97500000000002</v>
      </c>
      <c r="K572">
        <v>171000</v>
      </c>
      <c r="L572">
        <v>-2.887</v>
      </c>
      <c r="M572" s="21">
        <v>-966.96400000000006</v>
      </c>
      <c r="N572">
        <v>171000</v>
      </c>
      <c r="O572">
        <v>-13.778</v>
      </c>
      <c r="P572" s="21">
        <v>-1070.1849999999999</v>
      </c>
      <c r="Q572">
        <v>171000</v>
      </c>
      <c r="R572">
        <v>-12.694000000000001</v>
      </c>
      <c r="S572" s="21">
        <v>-1636.3910000000001</v>
      </c>
      <c r="T572">
        <f>AVERAGE(C572,F572)</f>
        <v>-2.4915000000000003</v>
      </c>
      <c r="U572">
        <f>STDEV(C572,F572)</f>
        <v>0.50840977567312695</v>
      </c>
      <c r="V572">
        <f>AVERAGE(I572,L572)</f>
        <v>-2.7350000000000003</v>
      </c>
      <c r="W572">
        <f>STDEV(I572,L572)</f>
        <v>0.21496046148071032</v>
      </c>
      <c r="X572">
        <f>AVERAGE(O572,R572)</f>
        <v>-13.236000000000001</v>
      </c>
      <c r="Y572">
        <f>STDEV(O572,R572)</f>
        <v>0.76650375080621724</v>
      </c>
      <c r="Z572">
        <f t="shared" si="58"/>
        <v>-0.34812072097247454</v>
      </c>
      <c r="AA572">
        <f t="shared" si="59"/>
        <v>7.1036715896762179E-2</v>
      </c>
      <c r="AB572">
        <f t="shared" si="60"/>
        <v>-0.38214335615481348</v>
      </c>
      <c r="AC572">
        <f t="shared" si="61"/>
        <v>3.0034995316572631E-2</v>
      </c>
      <c r="AD572">
        <f t="shared" si="62"/>
        <v>-1.8493782311024174</v>
      </c>
      <c r="AE572">
        <f t="shared" si="63"/>
        <v>0.10709847014198927</v>
      </c>
      <c r="AF572">
        <f>C572/7.157</f>
        <v>-0.29789017744865171</v>
      </c>
      <c r="AG572">
        <f>F572/7.157</f>
        <v>-0.39835126449629732</v>
      </c>
      <c r="AH572">
        <f>I572/7.157</f>
        <v>-0.3609054072935588</v>
      </c>
      <c r="AI572">
        <f>L572/7.157</f>
        <v>-0.40338130501606817</v>
      </c>
      <c r="AJ572">
        <f>O572/7.157</f>
        <v>-1.925108285594523</v>
      </c>
      <c r="AK572">
        <f>R572/7.157</f>
        <v>-1.7736481766103116</v>
      </c>
    </row>
    <row r="573" spans="1:37" x14ac:dyDescent="0.3">
      <c r="A573">
        <f t="shared" si="57"/>
        <v>1.9826388888888888</v>
      </c>
      <c r="B573">
        <v>171300</v>
      </c>
      <c r="C573">
        <v>-2.1840000000000002</v>
      </c>
      <c r="D573" s="21">
        <v>-843.17600000000004</v>
      </c>
      <c r="E573">
        <v>171300</v>
      </c>
      <c r="F573">
        <v>-2.8450000000000002</v>
      </c>
      <c r="G573" s="21">
        <v>-1106.6220000000001</v>
      </c>
      <c r="H573">
        <v>171300</v>
      </c>
      <c r="I573">
        <v>-2.585</v>
      </c>
      <c r="J573" s="21">
        <v>-990.75</v>
      </c>
      <c r="K573">
        <v>171300</v>
      </c>
      <c r="L573">
        <v>-2.8570000000000002</v>
      </c>
      <c r="M573" s="21">
        <v>-967.82100000000003</v>
      </c>
      <c r="N573">
        <v>171300</v>
      </c>
      <c r="O573">
        <v>-3.786</v>
      </c>
      <c r="P573" s="21">
        <v>-1071.3209999999999</v>
      </c>
      <c r="Q573">
        <v>171300</v>
      </c>
      <c r="R573">
        <v>-12.834</v>
      </c>
      <c r="S573" s="21">
        <v>-1640.241</v>
      </c>
      <c r="T573">
        <f>AVERAGE(C573,F573)</f>
        <v>-2.5145</v>
      </c>
      <c r="U573">
        <f>STDEV(C573,F573)</f>
        <v>0.46739758236430878</v>
      </c>
      <c r="V573">
        <f>AVERAGE(I573,L573)</f>
        <v>-2.7210000000000001</v>
      </c>
      <c r="W573">
        <f>STDEV(I573,L573)</f>
        <v>0.19233304448274111</v>
      </c>
      <c r="X573">
        <f>AVERAGE(O573,R573)</f>
        <v>-8.31</v>
      </c>
      <c r="Y573">
        <f>STDEV(O573,R573)</f>
        <v>6.3979021561758804</v>
      </c>
      <c r="Z573">
        <f t="shared" si="58"/>
        <v>-0.35133435797121698</v>
      </c>
      <c r="AA573">
        <f t="shared" si="59"/>
        <v>6.5306354948205789E-2</v>
      </c>
      <c r="AB573">
        <f t="shared" si="60"/>
        <v>-0.38018722928601373</v>
      </c>
      <c r="AC573">
        <f t="shared" si="61"/>
        <v>2.6873416862196606E-2</v>
      </c>
      <c r="AD573">
        <f t="shared" si="62"/>
        <v>-1.1611010199804388</v>
      </c>
      <c r="AE573">
        <f t="shared" si="63"/>
        <v>0.89393630797483303</v>
      </c>
      <c r="AF573">
        <f>C573/7.157</f>
        <v>-0.30515579153276512</v>
      </c>
      <c r="AG573">
        <f>F573/7.157</f>
        <v>-0.3975129244096689</v>
      </c>
      <c r="AH573">
        <f>I573/7.157</f>
        <v>-0.36118485398910155</v>
      </c>
      <c r="AI573">
        <f>L573/7.157</f>
        <v>-0.39918960458292585</v>
      </c>
      <c r="AJ573">
        <f>O573/7.157</f>
        <v>-0.52899259466256809</v>
      </c>
      <c r="AK573">
        <f>R573/7.157</f>
        <v>-1.7932094452983094</v>
      </c>
    </row>
    <row r="574" spans="1:37" x14ac:dyDescent="0.3">
      <c r="A574">
        <f t="shared" si="57"/>
        <v>1.9861111111111112</v>
      </c>
      <c r="B574">
        <v>171600</v>
      </c>
      <c r="C574">
        <v>-2.1779999999999999</v>
      </c>
      <c r="D574" s="21">
        <v>-843.82899999999995</v>
      </c>
      <c r="E574">
        <v>171600</v>
      </c>
      <c r="F574">
        <v>-2.8410000000000002</v>
      </c>
      <c r="G574" s="21">
        <v>-1107.4739999999999</v>
      </c>
      <c r="H574">
        <v>171600</v>
      </c>
      <c r="I574">
        <v>-2.5630000000000002</v>
      </c>
      <c r="J574" s="21">
        <v>-991.51900000000001</v>
      </c>
      <c r="K574">
        <v>171600</v>
      </c>
      <c r="L574">
        <v>-2.8039999999999998</v>
      </c>
      <c r="M574" s="21">
        <v>-968.66200000000003</v>
      </c>
      <c r="N574">
        <v>171600</v>
      </c>
      <c r="O574">
        <v>-8.8089999999999993</v>
      </c>
      <c r="P574" s="21">
        <v>-1073.963</v>
      </c>
      <c r="Q574">
        <v>171600</v>
      </c>
      <c r="R574">
        <v>-12.476000000000001</v>
      </c>
      <c r="S574" s="21">
        <v>-1643.9839999999999</v>
      </c>
      <c r="T574">
        <f>AVERAGE(C574,F574)</f>
        <v>-2.5095000000000001</v>
      </c>
      <c r="U574">
        <f>STDEV(C574,F574)</f>
        <v>0.46881179592668037</v>
      </c>
      <c r="V574">
        <f>AVERAGE(I574,L574)</f>
        <v>-2.6835</v>
      </c>
      <c r="W574">
        <f>STDEV(I574,L574)</f>
        <v>0.17041273426595771</v>
      </c>
      <c r="X574">
        <f>AVERAGE(O574,R574)</f>
        <v>-10.6425</v>
      </c>
      <c r="Y574">
        <f>STDEV(O574,R574)</f>
        <v>2.5929605666110751</v>
      </c>
      <c r="Z574">
        <f t="shared" si="58"/>
        <v>-0.35063574123235991</v>
      </c>
      <c r="AA574">
        <f t="shared" si="59"/>
        <v>6.5503953601604076E-2</v>
      </c>
      <c r="AB574">
        <f t="shared" si="60"/>
        <v>-0.37494760374458574</v>
      </c>
      <c r="AC574">
        <f t="shared" si="61"/>
        <v>2.3810637734519729E-2</v>
      </c>
      <c r="AD574">
        <f t="shared" si="62"/>
        <v>-1.4870057286572587</v>
      </c>
      <c r="AE574">
        <f t="shared" si="63"/>
        <v>0.36229713100615835</v>
      </c>
      <c r="AF574">
        <f>C574/7.157</f>
        <v>-0.30431745144613664</v>
      </c>
      <c r="AG574">
        <f>F574/7.157</f>
        <v>-0.39695403101858323</v>
      </c>
      <c r="AH574">
        <f>I574/7.157</f>
        <v>-0.35811094033813051</v>
      </c>
      <c r="AI574">
        <f>L574/7.157</f>
        <v>-0.39178426715104092</v>
      </c>
      <c r="AJ574">
        <f>O574/7.157</f>
        <v>-1.2308229705183735</v>
      </c>
      <c r="AK574">
        <f>R574/7.157</f>
        <v>-1.7431884867961438</v>
      </c>
    </row>
    <row r="575" spans="1:37" x14ac:dyDescent="0.3">
      <c r="A575">
        <f t="shared" si="57"/>
        <v>1.9895833333333333</v>
      </c>
      <c r="B575">
        <v>171900</v>
      </c>
      <c r="C575">
        <v>-2.2090000000000001</v>
      </c>
      <c r="D575" s="21">
        <v>-844.49199999999996</v>
      </c>
      <c r="E575">
        <v>171900</v>
      </c>
      <c r="F575">
        <v>-2.8450000000000002</v>
      </c>
      <c r="G575" s="21">
        <v>-1108.328</v>
      </c>
      <c r="H575">
        <v>171900</v>
      </c>
      <c r="I575">
        <v>-2.5760000000000001</v>
      </c>
      <c r="J575" s="21">
        <v>-992.29200000000003</v>
      </c>
      <c r="K575">
        <v>171900</v>
      </c>
      <c r="L575">
        <v>-2.8109999999999999</v>
      </c>
      <c r="M575" s="21">
        <v>-969.505</v>
      </c>
      <c r="N575">
        <v>171900</v>
      </c>
      <c r="O575">
        <v>-10.085000000000001</v>
      </c>
      <c r="P575" s="21">
        <v>-1076.989</v>
      </c>
      <c r="Q575">
        <v>171900</v>
      </c>
      <c r="R575">
        <v>-10.617000000000001</v>
      </c>
      <c r="S575" s="21">
        <v>-1647.1690000000001</v>
      </c>
      <c r="T575">
        <f>AVERAGE(C575,F575)</f>
        <v>-2.5270000000000001</v>
      </c>
      <c r="U575">
        <f>STDEV(C575,F575)</f>
        <v>0.44971991283464324</v>
      </c>
      <c r="V575">
        <f>AVERAGE(I575,L575)</f>
        <v>-2.6935000000000002</v>
      </c>
      <c r="W575">
        <f>STDEV(I575,L575)</f>
        <v>0.16617009357883858</v>
      </c>
      <c r="X575">
        <f>AVERAGE(O575,R575)</f>
        <v>-10.351000000000001</v>
      </c>
      <c r="Y575">
        <f>STDEV(O575,R575)</f>
        <v>0.37618080759124334</v>
      </c>
      <c r="Z575">
        <f t="shared" si="58"/>
        <v>-0.35308089981835966</v>
      </c>
      <c r="AA575">
        <f t="shared" si="59"/>
        <v>6.2836371780724223E-2</v>
      </c>
      <c r="AB575">
        <f t="shared" si="60"/>
        <v>-0.37634483722229989</v>
      </c>
      <c r="AC575">
        <f t="shared" si="61"/>
        <v>2.321784177432424E-2</v>
      </c>
      <c r="AD575">
        <f t="shared" si="62"/>
        <v>-1.4462763727818919</v>
      </c>
      <c r="AE575">
        <f t="shared" si="63"/>
        <v>5.2561241804002144E-2</v>
      </c>
      <c r="AF575">
        <f>C575/7.157</f>
        <v>-0.30864887522705042</v>
      </c>
      <c r="AG575">
        <f>F575/7.157</f>
        <v>-0.3975129244096689</v>
      </c>
      <c r="AH575">
        <f>I575/7.157</f>
        <v>-0.35992734385915887</v>
      </c>
      <c r="AI575">
        <f>L575/7.157</f>
        <v>-0.3927623305854408</v>
      </c>
      <c r="AJ575">
        <f>O575/7.157</f>
        <v>-1.4091099622746963</v>
      </c>
      <c r="AK575">
        <f>R575/7.157</f>
        <v>-1.4834427832890877</v>
      </c>
    </row>
    <row r="576" spans="1:37" x14ac:dyDescent="0.3">
      <c r="A576">
        <f t="shared" si="57"/>
        <v>1.9930555555555556</v>
      </c>
      <c r="B576">
        <v>172200</v>
      </c>
      <c r="C576">
        <v>-2.19</v>
      </c>
      <c r="D576" s="21">
        <v>-845.149</v>
      </c>
      <c r="E576">
        <v>172200</v>
      </c>
      <c r="F576">
        <v>-2.8439999999999999</v>
      </c>
      <c r="G576" s="21">
        <v>-1109.181</v>
      </c>
      <c r="H576">
        <v>172200</v>
      </c>
      <c r="I576">
        <v>-2.5710000000000002</v>
      </c>
      <c r="J576" s="21">
        <v>-993.06299999999999</v>
      </c>
      <c r="K576">
        <v>172200</v>
      </c>
      <c r="L576">
        <v>-2.8860000000000001</v>
      </c>
      <c r="M576" s="21">
        <v>-970.37099999999998</v>
      </c>
      <c r="N576">
        <v>172200</v>
      </c>
      <c r="O576">
        <v>-11.616</v>
      </c>
      <c r="P576" s="21">
        <v>-1080.4739999999999</v>
      </c>
      <c r="Q576">
        <v>172200</v>
      </c>
      <c r="R576">
        <v>-10.807</v>
      </c>
      <c r="S576" s="21">
        <v>-1650.412</v>
      </c>
      <c r="T576">
        <f>AVERAGE(C576,F576)</f>
        <v>-2.5169999999999999</v>
      </c>
      <c r="U576">
        <f>STDEV(C576,F576)</f>
        <v>0.46244783489600411</v>
      </c>
      <c r="V576">
        <f>AVERAGE(I576,L576)</f>
        <v>-2.7285000000000004</v>
      </c>
      <c r="W576">
        <f>STDEV(I576,L576)</f>
        <v>0.22273863607376243</v>
      </c>
      <c r="X576">
        <f>AVERAGE(O576,R576)</f>
        <v>-11.211500000000001</v>
      </c>
      <c r="Y576">
        <f>STDEV(O576,R576)</f>
        <v>0.5720493859799165</v>
      </c>
      <c r="Z576">
        <f t="shared" si="58"/>
        <v>-0.35168366634064552</v>
      </c>
      <c r="AA576">
        <f t="shared" si="59"/>
        <v>6.461475966131118E-2</v>
      </c>
      <c r="AB576">
        <f t="shared" si="60"/>
        <v>-0.38123515439429934</v>
      </c>
      <c r="AC576">
        <f t="shared" si="61"/>
        <v>3.1121787910264417E-2</v>
      </c>
      <c r="AD576">
        <f t="shared" si="62"/>
        <v>-1.5665083135391926</v>
      </c>
      <c r="AE576">
        <f t="shared" si="63"/>
        <v>7.9928655299694909E-2</v>
      </c>
      <c r="AF576">
        <f>C576/7.157</f>
        <v>-0.30599413161939359</v>
      </c>
      <c r="AG576">
        <f>F576/7.157</f>
        <v>-0.39737320106189744</v>
      </c>
      <c r="AH576">
        <f>I576/7.157</f>
        <v>-0.35922872712030185</v>
      </c>
      <c r="AI576">
        <f>L576/7.157</f>
        <v>-0.40324158166829677</v>
      </c>
      <c r="AJ576">
        <f>O576/7.157</f>
        <v>-1.6230264077127288</v>
      </c>
      <c r="AK576">
        <f>R576/7.157</f>
        <v>-1.509990219365656</v>
      </c>
    </row>
    <row r="577" spans="1:37" x14ac:dyDescent="0.3">
      <c r="A577">
        <f t="shared" si="57"/>
        <v>1.9965277777777777</v>
      </c>
      <c r="B577">
        <v>172500</v>
      </c>
      <c r="C577">
        <v>-2.1520000000000001</v>
      </c>
      <c r="D577" s="21">
        <v>-845.79399999999998</v>
      </c>
      <c r="E577">
        <v>172500</v>
      </c>
      <c r="F577">
        <v>-2.8530000000000002</v>
      </c>
      <c r="G577" s="21">
        <v>-1110.037</v>
      </c>
      <c r="H577">
        <v>172500</v>
      </c>
      <c r="I577">
        <v>-2.577</v>
      </c>
      <c r="J577" s="21">
        <v>-993.83600000000001</v>
      </c>
      <c r="K577">
        <v>172500</v>
      </c>
      <c r="L577">
        <v>-2.883</v>
      </c>
      <c r="M577" s="21">
        <v>-971.23599999999999</v>
      </c>
      <c r="N577">
        <v>172500</v>
      </c>
      <c r="O577">
        <v>-7.4329999999999998</v>
      </c>
      <c r="P577" s="21">
        <v>-1082.704</v>
      </c>
      <c r="Q577">
        <v>172500</v>
      </c>
      <c r="R577">
        <v>-10.755000000000001</v>
      </c>
      <c r="S577" s="21">
        <v>-1653.6379999999999</v>
      </c>
      <c r="T577">
        <f>AVERAGE(C577,F577)</f>
        <v>-2.5025000000000004</v>
      </c>
      <c r="U577">
        <f>STDEV(C577,F577)</f>
        <v>0.49568185361176792</v>
      </c>
      <c r="V577">
        <f>AVERAGE(I577,L577)</f>
        <v>-2.73</v>
      </c>
      <c r="W577">
        <f>STDEV(I577,L577)</f>
        <v>0.21637467504308358</v>
      </c>
      <c r="X577">
        <f>AVERAGE(O577,R577)</f>
        <v>-9.0940000000000012</v>
      </c>
      <c r="Y577">
        <f>STDEV(O577,R577)</f>
        <v>2.3490087271017051</v>
      </c>
      <c r="Z577">
        <f t="shared" si="58"/>
        <v>-0.34965767779796009</v>
      </c>
      <c r="AA577">
        <f t="shared" si="59"/>
        <v>6.9258328016175486E-2</v>
      </c>
      <c r="AB577">
        <f t="shared" si="60"/>
        <v>-0.38144473941595641</v>
      </c>
      <c r="AC577">
        <f t="shared" si="61"/>
        <v>3.0232593969971158E-2</v>
      </c>
      <c r="AD577">
        <f t="shared" si="62"/>
        <v>-1.2706441246332263</v>
      </c>
      <c r="AE577">
        <f t="shared" si="63"/>
        <v>0.32821136329491479</v>
      </c>
      <c r="AF577">
        <f>C577/7.157</f>
        <v>-0.30068464440407994</v>
      </c>
      <c r="AG577">
        <f>F577/7.157</f>
        <v>-0.39863071119184018</v>
      </c>
      <c r="AH577">
        <f>I577/7.157</f>
        <v>-0.36006706720693027</v>
      </c>
      <c r="AI577">
        <f>L577/7.157</f>
        <v>-0.40282241162498256</v>
      </c>
      <c r="AJ577">
        <f>O577/7.157</f>
        <v>-1.0385636439849097</v>
      </c>
      <c r="AK577">
        <f>R577/7.157</f>
        <v>-1.5027246052815426</v>
      </c>
    </row>
    <row r="578" spans="1:37" s="22" customFormat="1" x14ac:dyDescent="0.3">
      <c r="A578" s="22">
        <f t="shared" si="57"/>
        <v>2</v>
      </c>
      <c r="B578" s="22">
        <v>172800</v>
      </c>
      <c r="C578" s="22">
        <v>-2.169</v>
      </c>
      <c r="D578" s="22">
        <v>-846.44500000000005</v>
      </c>
      <c r="E578" s="22">
        <v>172800</v>
      </c>
      <c r="F578" s="22">
        <v>-2.8559999999999999</v>
      </c>
      <c r="G578" s="22">
        <v>-1110.893</v>
      </c>
      <c r="H578" s="22">
        <v>172800</v>
      </c>
      <c r="I578" s="22">
        <v>-2.5880000000000001</v>
      </c>
      <c r="J578" s="22">
        <v>-994.61300000000006</v>
      </c>
      <c r="K578" s="22">
        <v>172800</v>
      </c>
      <c r="L578" s="22">
        <v>-2.89</v>
      </c>
      <c r="M578" s="22">
        <v>-972.10299999999995</v>
      </c>
      <c r="N578" s="22">
        <v>172800</v>
      </c>
      <c r="O578" s="22">
        <v>-11.814</v>
      </c>
      <c r="P578" s="22">
        <v>-1086.248</v>
      </c>
      <c r="Q578" s="22">
        <v>172800</v>
      </c>
      <c r="R578" s="22">
        <v>-11.941000000000001</v>
      </c>
      <c r="S578" s="22">
        <v>-1657.22</v>
      </c>
      <c r="T578">
        <f>AVERAGE(C578,F578)</f>
        <v>-2.5125000000000002</v>
      </c>
      <c r="U578">
        <f>STDEV(C578,F578)</f>
        <v>0.48578235867515523</v>
      </c>
      <c r="V578">
        <f>AVERAGE(I578,L578)</f>
        <v>-2.7389999999999999</v>
      </c>
      <c r="W578">
        <f>STDEV(I578,L578)</f>
        <v>0.2135462479183374</v>
      </c>
      <c r="X578">
        <f>AVERAGE(O578,R578)</f>
        <v>-11.877500000000001</v>
      </c>
      <c r="Y578">
        <f>STDEV(O578,R578)</f>
        <v>8.9802561210692008E-2</v>
      </c>
      <c r="Z578">
        <f t="shared" si="58"/>
        <v>-0.35105491127567418</v>
      </c>
      <c r="AA578">
        <f t="shared" si="59"/>
        <v>6.7875137442385811E-2</v>
      </c>
      <c r="AB578">
        <f t="shared" si="60"/>
        <v>-0.3827022495458991</v>
      </c>
      <c r="AC578">
        <f t="shared" si="61"/>
        <v>2.983739666317415E-2</v>
      </c>
      <c r="AD578">
        <f t="shared" si="62"/>
        <v>-1.6595640631549533</v>
      </c>
      <c r="AE578">
        <f t="shared" si="63"/>
        <v>1.2547514490805087E-2</v>
      </c>
      <c r="AF578">
        <f>C578/7.157</f>
        <v>-0.30305994131619396</v>
      </c>
      <c r="AG578">
        <f>F578/7.157</f>
        <v>-0.39904988123515439</v>
      </c>
      <c r="AH578">
        <f>I578/7.157</f>
        <v>-0.36160402403241582</v>
      </c>
      <c r="AI578">
        <f>L578/7.157</f>
        <v>-0.40380047505938244</v>
      </c>
      <c r="AJ578">
        <f>O578/7.157</f>
        <v>-1.6506916305714685</v>
      </c>
      <c r="AK578">
        <f>R578/7.157</f>
        <v>-1.6684364957384379</v>
      </c>
    </row>
    <row r="579" spans="1:37" x14ac:dyDescent="0.3">
      <c r="A579">
        <f t="shared" si="57"/>
        <v>2.0034722222222223</v>
      </c>
      <c r="B579">
        <v>173100</v>
      </c>
      <c r="C579">
        <v>-2.2160000000000002</v>
      </c>
      <c r="D579" s="21">
        <v>-847.11</v>
      </c>
      <c r="E579">
        <v>173100</v>
      </c>
      <c r="F579">
        <v>-2.8809999999999998</v>
      </c>
      <c r="G579" s="21">
        <v>-1111.758</v>
      </c>
      <c r="H579">
        <v>173100</v>
      </c>
      <c r="I579">
        <v>-2.597</v>
      </c>
      <c r="J579" s="21">
        <v>-995.39200000000005</v>
      </c>
      <c r="K579">
        <v>173100</v>
      </c>
      <c r="L579">
        <v>-2.875</v>
      </c>
      <c r="M579" s="21">
        <v>-972.96500000000003</v>
      </c>
      <c r="N579">
        <v>173100</v>
      </c>
      <c r="O579">
        <v>-12.464</v>
      </c>
      <c r="P579" s="21">
        <v>-1089.9870000000001</v>
      </c>
      <c r="Q579">
        <v>173100</v>
      </c>
      <c r="R579">
        <v>-10.528</v>
      </c>
      <c r="S579" s="21">
        <v>-1660.3789999999999</v>
      </c>
      <c r="T579">
        <f>AVERAGE(C579,F579)</f>
        <v>-2.5484999999999998</v>
      </c>
      <c r="U579">
        <f>STDEV(C579,F579)</f>
        <v>0.4702260094890563</v>
      </c>
      <c r="V579">
        <f>AVERAGE(I579,L579)</f>
        <v>-2.7359999999999998</v>
      </c>
      <c r="W579">
        <f>STDEV(I579,L579)</f>
        <v>0.19657568516986024</v>
      </c>
      <c r="X579">
        <f>AVERAGE(O579,R579)</f>
        <v>-11.496</v>
      </c>
      <c r="Y579">
        <f>STDEV(O579,R579)</f>
        <v>1.368958728377156</v>
      </c>
      <c r="Z579">
        <f t="shared" si="58"/>
        <v>-0.35608495179544497</v>
      </c>
      <c r="AA579">
        <f t="shared" si="59"/>
        <v>6.5701552255002973E-2</v>
      </c>
      <c r="AB579">
        <f t="shared" si="60"/>
        <v>-0.38228307950258483</v>
      </c>
      <c r="AC579">
        <f t="shared" si="61"/>
        <v>2.7466212822392096E-2</v>
      </c>
      <c r="AD579">
        <f t="shared" si="62"/>
        <v>-1.6062596059801593</v>
      </c>
      <c r="AE579">
        <f t="shared" si="63"/>
        <v>0.19127549648975214</v>
      </c>
      <c r="AF579">
        <f>C579/7.157</f>
        <v>-0.30962693866145036</v>
      </c>
      <c r="AG579">
        <f>F579/7.157</f>
        <v>-0.40254296492943969</v>
      </c>
      <c r="AH579">
        <f>I579/7.157</f>
        <v>-0.3628615341623585</v>
      </c>
      <c r="AI579">
        <f>L579/7.157</f>
        <v>-0.40170462484281122</v>
      </c>
      <c r="AJ579">
        <f>O579/7.157</f>
        <v>-1.7415118066228867</v>
      </c>
      <c r="AK579">
        <f>R579/7.157</f>
        <v>-1.471007405337432</v>
      </c>
    </row>
    <row r="580" spans="1:37" x14ac:dyDescent="0.3">
      <c r="A580">
        <f t="shared" ref="A580:A643" si="64">B580/(60*60*24)</f>
        <v>2.0069444444444446</v>
      </c>
      <c r="B580">
        <v>173400</v>
      </c>
      <c r="C580">
        <v>-2.1869999999999998</v>
      </c>
      <c r="D580" s="21">
        <v>-847.76599999999996</v>
      </c>
      <c r="E580">
        <v>173400</v>
      </c>
      <c r="F580">
        <v>-2.83</v>
      </c>
      <c r="G580" s="21">
        <v>-1112.607</v>
      </c>
      <c r="H580">
        <v>173400</v>
      </c>
      <c r="I580">
        <v>-2.6</v>
      </c>
      <c r="J580" s="21">
        <v>-996.17200000000003</v>
      </c>
      <c r="K580">
        <v>173400</v>
      </c>
      <c r="L580">
        <v>-2.8010000000000002</v>
      </c>
      <c r="M580" s="21">
        <v>-973.80600000000004</v>
      </c>
      <c r="N580">
        <v>173400</v>
      </c>
      <c r="O580">
        <v>-8.6630000000000003</v>
      </c>
      <c r="P580" s="21">
        <v>-1092.586</v>
      </c>
      <c r="Q580">
        <v>173400</v>
      </c>
      <c r="R580">
        <v>-11.148</v>
      </c>
      <c r="S580" s="21">
        <v>-1663.723</v>
      </c>
      <c r="T580">
        <f>AVERAGE(C580,F580)</f>
        <v>-2.5084999999999997</v>
      </c>
      <c r="U580">
        <f>STDEV(C580,F580)</f>
        <v>0.45466966030295392</v>
      </c>
      <c r="V580">
        <f>AVERAGE(I580,L580)</f>
        <v>-2.7004999999999999</v>
      </c>
      <c r="W580">
        <f>STDEV(I580,L580)</f>
        <v>0.1421284630184961</v>
      </c>
      <c r="X580">
        <f>AVERAGE(O580,R580)</f>
        <v>-9.9055</v>
      </c>
      <c r="Y580">
        <f>STDEV(O580,R580)</f>
        <v>1.7571603512485643</v>
      </c>
      <c r="Z580">
        <f t="shared" ref="Z580:Z643" si="65">T580/7.157</f>
        <v>-0.35049601788458845</v>
      </c>
      <c r="AA580">
        <f t="shared" ref="AA580:AA643" si="66">U580/7.157</f>
        <v>6.3527967067619664E-2</v>
      </c>
      <c r="AB580">
        <f t="shared" ref="AB580:AB643" si="67">V580/7.157</f>
        <v>-0.37732290065669971</v>
      </c>
      <c r="AC580">
        <f t="shared" ref="AC580:AC643" si="68">W580/7.157</f>
        <v>1.9858664666549685E-2</v>
      </c>
      <c r="AD580">
        <f t="shared" ref="AD580:AD643" si="69">X580/7.157</f>
        <v>-1.3840296213497276</v>
      </c>
      <c r="AE580">
        <f t="shared" ref="AE580:AE643" si="70">Y580/7.157</f>
        <v>0.24551632684764066</v>
      </c>
      <c r="AF580">
        <f>C580/7.157</f>
        <v>-0.30557496157607933</v>
      </c>
      <c r="AG580">
        <f>F580/7.157</f>
        <v>-0.39541707419309768</v>
      </c>
      <c r="AH580">
        <f>I580/7.157</f>
        <v>-0.36328070420567277</v>
      </c>
      <c r="AI580">
        <f>L580/7.157</f>
        <v>-0.39136509710772671</v>
      </c>
      <c r="AJ580">
        <f>O580/7.157</f>
        <v>-1.2104233617437474</v>
      </c>
      <c r="AK580">
        <f>R580/7.157</f>
        <v>-1.5576358809557076</v>
      </c>
    </row>
    <row r="581" spans="1:37" x14ac:dyDescent="0.3">
      <c r="A581">
        <f t="shared" si="64"/>
        <v>2.0104166666666665</v>
      </c>
      <c r="B581">
        <v>173700</v>
      </c>
      <c r="C581">
        <v>-2.1930000000000001</v>
      </c>
      <c r="D581" s="21">
        <v>-848.42399999999998</v>
      </c>
      <c r="E581">
        <v>173700</v>
      </c>
      <c r="F581">
        <v>-2.8210000000000002</v>
      </c>
      <c r="G581" s="21">
        <v>-1113.453</v>
      </c>
      <c r="H581">
        <v>173700</v>
      </c>
      <c r="I581">
        <v>-2.5859999999999999</v>
      </c>
      <c r="J581" s="21">
        <v>-996.94799999999998</v>
      </c>
      <c r="K581">
        <v>173700</v>
      </c>
      <c r="L581">
        <v>-2.8410000000000002</v>
      </c>
      <c r="M581" s="21">
        <v>-974.65800000000002</v>
      </c>
      <c r="N581">
        <v>173700</v>
      </c>
      <c r="O581">
        <v>-6.4749999999999996</v>
      </c>
      <c r="P581" s="21">
        <v>-1094.528</v>
      </c>
      <c r="Q581">
        <v>173700</v>
      </c>
      <c r="R581">
        <v>-11.737</v>
      </c>
      <c r="S581" s="21">
        <v>-1667.2439999999999</v>
      </c>
      <c r="T581">
        <f>AVERAGE(C581,F581)</f>
        <v>-2.5070000000000001</v>
      </c>
      <c r="U581">
        <f>STDEV(C581,F581)</f>
        <v>0.44406305858515116</v>
      </c>
      <c r="V581">
        <f>AVERAGE(I581,L581)</f>
        <v>-2.7134999999999998</v>
      </c>
      <c r="W581">
        <f>STDEV(I581,L581)</f>
        <v>0.18031222920256984</v>
      </c>
      <c r="X581">
        <f>AVERAGE(O581,R581)</f>
        <v>-9.1059999999999999</v>
      </c>
      <c r="Y581">
        <f>STDEV(O581,R581)</f>
        <v>3.7207958826036136</v>
      </c>
      <c r="Z581">
        <f t="shared" si="65"/>
        <v>-0.35028643286293143</v>
      </c>
      <c r="AA581">
        <f t="shared" si="66"/>
        <v>6.2045977167130242E-2</v>
      </c>
      <c r="AB581">
        <f t="shared" si="67"/>
        <v>-0.37913930417772806</v>
      </c>
      <c r="AC581">
        <f t="shared" si="68"/>
        <v>2.5193828308309324E-2</v>
      </c>
      <c r="AD581">
        <f t="shared" si="69"/>
        <v>-1.2723208048064831</v>
      </c>
      <c r="AE581">
        <f t="shared" si="70"/>
        <v>0.51988205709146484</v>
      </c>
      <c r="AF581">
        <f>C581/7.157</f>
        <v>-0.30641330166270786</v>
      </c>
      <c r="AG581">
        <f>F581/7.157</f>
        <v>-0.394159564063155</v>
      </c>
      <c r="AH581">
        <f>I581/7.157</f>
        <v>-0.36132457733687295</v>
      </c>
      <c r="AI581">
        <f>L581/7.157</f>
        <v>-0.39695403101858323</v>
      </c>
      <c r="AJ581">
        <f>O581/7.157</f>
        <v>-0.90470867681989653</v>
      </c>
      <c r="AK581">
        <f>R581/7.157</f>
        <v>-1.6399329327930696</v>
      </c>
    </row>
    <row r="582" spans="1:37" x14ac:dyDescent="0.3">
      <c r="A582">
        <f t="shared" si="64"/>
        <v>2.0138888888888888</v>
      </c>
      <c r="B582">
        <v>174000</v>
      </c>
      <c r="C582">
        <v>-2.1890000000000001</v>
      </c>
      <c r="D582" s="21">
        <v>-849.08</v>
      </c>
      <c r="E582">
        <v>174000</v>
      </c>
      <c r="F582">
        <v>-2.8410000000000002</v>
      </c>
      <c r="G582" s="21">
        <v>-1114.3050000000001</v>
      </c>
      <c r="H582">
        <v>174000</v>
      </c>
      <c r="I582">
        <v>-2.5990000000000002</v>
      </c>
      <c r="J582" s="21">
        <v>-997.72699999999998</v>
      </c>
      <c r="K582">
        <v>174000</v>
      </c>
      <c r="L582">
        <v>-2.7890000000000001</v>
      </c>
      <c r="M582" s="21">
        <v>-975.495</v>
      </c>
      <c r="N582">
        <v>174000</v>
      </c>
      <c r="O582">
        <v>-8.2899999999999991</v>
      </c>
      <c r="P582" s="21">
        <v>-1097.0150000000001</v>
      </c>
      <c r="Q582">
        <v>174000</v>
      </c>
      <c r="R582">
        <v>-11.361000000000001</v>
      </c>
      <c r="S582" s="21">
        <v>-1670.653</v>
      </c>
      <c r="T582">
        <f>AVERAGE(C582,F582)</f>
        <v>-2.5150000000000001</v>
      </c>
      <c r="U582">
        <f>STDEV(C582,F582)</f>
        <v>0.46103362133362957</v>
      </c>
      <c r="V582">
        <f>AVERAGE(I582,L582)</f>
        <v>-2.694</v>
      </c>
      <c r="W582">
        <f>STDEV(I582,L582)</f>
        <v>0.134350288425444</v>
      </c>
      <c r="X582">
        <f>AVERAGE(O582,R582)</f>
        <v>-9.8254999999999999</v>
      </c>
      <c r="Y582">
        <f>STDEV(O582,R582)</f>
        <v>2.1715249250238933</v>
      </c>
      <c r="Z582">
        <f t="shared" si="65"/>
        <v>-0.35140421964510271</v>
      </c>
      <c r="AA582">
        <f t="shared" si="66"/>
        <v>6.4417161007912477E-2</v>
      </c>
      <c r="AB582">
        <f t="shared" si="67"/>
        <v>-0.37641469889618556</v>
      </c>
      <c r="AC582">
        <f t="shared" si="68"/>
        <v>1.8771872072857902E-2</v>
      </c>
      <c r="AD582">
        <f t="shared" si="69"/>
        <v>-1.3728517535280145</v>
      </c>
      <c r="AE582">
        <f t="shared" si="70"/>
        <v>0.3034127322934041</v>
      </c>
      <c r="AF582">
        <f>C582/7.157</f>
        <v>-0.30585440827162219</v>
      </c>
      <c r="AG582">
        <f>F582/7.157</f>
        <v>-0.39695403101858323</v>
      </c>
      <c r="AH582">
        <f>I582/7.157</f>
        <v>-0.36314098085790136</v>
      </c>
      <c r="AI582">
        <f>L582/7.157</f>
        <v>-0.38968841693446976</v>
      </c>
      <c r="AJ582">
        <f>O582/7.157</f>
        <v>-1.1583065530250103</v>
      </c>
      <c r="AK582">
        <f>R582/7.157</f>
        <v>-1.5873969540310187</v>
      </c>
    </row>
    <row r="583" spans="1:37" x14ac:dyDescent="0.3">
      <c r="A583">
        <f t="shared" si="64"/>
        <v>2.0173611111111112</v>
      </c>
      <c r="B583">
        <v>174300</v>
      </c>
      <c r="C583">
        <v>-2.2130000000000001</v>
      </c>
      <c r="D583" s="21">
        <v>-849.74400000000003</v>
      </c>
      <c r="E583">
        <v>174300</v>
      </c>
      <c r="F583">
        <v>-2.851</v>
      </c>
      <c r="G583" s="21">
        <v>-1115.1600000000001</v>
      </c>
      <c r="H583">
        <v>174300</v>
      </c>
      <c r="I583">
        <v>-2.5790000000000002</v>
      </c>
      <c r="J583" s="21">
        <v>-998.50099999999998</v>
      </c>
      <c r="K583">
        <v>174300</v>
      </c>
      <c r="L583">
        <v>-2.8519999999999999</v>
      </c>
      <c r="M583" s="21">
        <v>-976.35</v>
      </c>
      <c r="N583">
        <v>174300</v>
      </c>
      <c r="O583">
        <v>-11.367000000000001</v>
      </c>
      <c r="P583" s="21">
        <v>-1100.425</v>
      </c>
      <c r="Q583">
        <v>174300</v>
      </c>
      <c r="R583">
        <v>-11.179</v>
      </c>
      <c r="S583" s="21">
        <v>-1674.0060000000001</v>
      </c>
      <c r="T583">
        <f>AVERAGE(C583,F583)</f>
        <v>-2.532</v>
      </c>
      <c r="U583">
        <f>STDEV(C583,F583)</f>
        <v>0.45113412639701878</v>
      </c>
      <c r="V583">
        <f>AVERAGE(I583,L583)</f>
        <v>-2.7155</v>
      </c>
      <c r="W583">
        <f>STDEV(I583,L583)</f>
        <v>0.19304015126392726</v>
      </c>
      <c r="X583">
        <f>AVERAGE(O583,R583)</f>
        <v>-11.273</v>
      </c>
      <c r="Y583">
        <f>STDEV(O583,R583)</f>
        <v>0.13293607486307138</v>
      </c>
      <c r="Z583">
        <f t="shared" si="65"/>
        <v>-0.35377951655721673</v>
      </c>
      <c r="AA583">
        <f t="shared" si="66"/>
        <v>6.3033970434123066E-2</v>
      </c>
      <c r="AB583">
        <f t="shared" si="67"/>
        <v>-0.37941875087327093</v>
      </c>
      <c r="AC583">
        <f t="shared" si="68"/>
        <v>2.6972216188895802E-2</v>
      </c>
      <c r="AD583">
        <f t="shared" si="69"/>
        <v>-1.5751012994271343</v>
      </c>
      <c r="AE583">
        <f t="shared" si="70"/>
        <v>1.8574273419459462E-2</v>
      </c>
      <c r="AF583">
        <f>C583/7.157</f>
        <v>-0.30920776861813609</v>
      </c>
      <c r="AG583">
        <f>F583/7.157</f>
        <v>-0.39835126449629732</v>
      </c>
      <c r="AH583">
        <f>I583/7.157</f>
        <v>-0.36034651390247313</v>
      </c>
      <c r="AI583">
        <f>L583/7.157</f>
        <v>-0.39849098784406872</v>
      </c>
      <c r="AJ583">
        <f>O583/7.157</f>
        <v>-1.5882352941176472</v>
      </c>
      <c r="AK583">
        <f>R583/7.157</f>
        <v>-1.5619673047366216</v>
      </c>
    </row>
    <row r="584" spans="1:37" x14ac:dyDescent="0.3">
      <c r="A584">
        <f t="shared" si="64"/>
        <v>2.0208333333333335</v>
      </c>
      <c r="B584">
        <v>174600</v>
      </c>
      <c r="C584">
        <v>-2.1840000000000002</v>
      </c>
      <c r="D584" s="21">
        <v>-850.399</v>
      </c>
      <c r="E584">
        <v>174600</v>
      </c>
      <c r="F584">
        <v>-2.8210000000000002</v>
      </c>
      <c r="G584" s="21">
        <v>-1116.0070000000001</v>
      </c>
      <c r="H584">
        <v>174600</v>
      </c>
      <c r="I584">
        <v>-2.6059999999999999</v>
      </c>
      <c r="J584" s="21">
        <v>-999.28300000000002</v>
      </c>
      <c r="K584">
        <v>174600</v>
      </c>
      <c r="L584">
        <v>-2.8260000000000001</v>
      </c>
      <c r="M584" s="21">
        <v>-977.19799999999998</v>
      </c>
      <c r="N584">
        <v>174600</v>
      </c>
      <c r="O584">
        <v>-7.3879999999999999</v>
      </c>
      <c r="P584" s="21">
        <v>-1102.6420000000001</v>
      </c>
      <c r="Q584">
        <v>174600</v>
      </c>
      <c r="R584">
        <v>-11.788</v>
      </c>
      <c r="S584" s="21">
        <v>-1677.5429999999999</v>
      </c>
      <c r="T584">
        <f>AVERAGE(C584,F584)</f>
        <v>-2.5025000000000004</v>
      </c>
      <c r="U584">
        <f>STDEV(C584,F584)</f>
        <v>0.45042701961582848</v>
      </c>
      <c r="V584">
        <f>AVERAGE(I584,L584)</f>
        <v>-2.7160000000000002</v>
      </c>
      <c r="W584">
        <f>STDEV(I584,L584)</f>
        <v>0.1555634918610406</v>
      </c>
      <c r="X584">
        <f>AVERAGE(O584,R584)</f>
        <v>-9.588000000000001</v>
      </c>
      <c r="Y584">
        <f>STDEV(O584,R584)</f>
        <v>3.1112698372208056</v>
      </c>
      <c r="Z584">
        <f t="shared" si="65"/>
        <v>-0.34965767779796009</v>
      </c>
      <c r="AA584">
        <f t="shared" si="66"/>
        <v>6.2935171107423291E-2</v>
      </c>
      <c r="AB584">
        <f t="shared" si="67"/>
        <v>-0.37948861254715666</v>
      </c>
      <c r="AC584">
        <f t="shared" si="68"/>
        <v>2.1735851873835491E-2</v>
      </c>
      <c r="AD584">
        <f t="shared" si="69"/>
        <v>-1.3396674584323041</v>
      </c>
      <c r="AE584">
        <f t="shared" si="70"/>
        <v>0.43471703747670892</v>
      </c>
      <c r="AF584">
        <f>C584/7.157</f>
        <v>-0.30515579153276512</v>
      </c>
      <c r="AG584">
        <f>F584/7.157</f>
        <v>-0.394159564063155</v>
      </c>
      <c r="AH584">
        <f>I584/7.157</f>
        <v>-0.36411904429230124</v>
      </c>
      <c r="AI584">
        <f>L584/7.157</f>
        <v>-0.39485818080201202</v>
      </c>
      <c r="AJ584">
        <f>O584/7.157</f>
        <v>-1.0322760933351962</v>
      </c>
      <c r="AK584">
        <f>R584/7.157</f>
        <v>-1.6470588235294117</v>
      </c>
    </row>
    <row r="585" spans="1:37" x14ac:dyDescent="0.3">
      <c r="A585">
        <f t="shared" si="64"/>
        <v>2.0243055555555554</v>
      </c>
      <c r="B585">
        <v>174900</v>
      </c>
      <c r="C585">
        <v>-2.1789999999999998</v>
      </c>
      <c r="D585" s="21">
        <v>-851.053</v>
      </c>
      <c r="E585">
        <v>174900</v>
      </c>
      <c r="F585">
        <v>-2.819</v>
      </c>
      <c r="G585" s="21">
        <v>-1116.8520000000001</v>
      </c>
      <c r="H585">
        <v>174900</v>
      </c>
      <c r="I585">
        <v>-2.6</v>
      </c>
      <c r="J585" s="21">
        <v>-1000.063</v>
      </c>
      <c r="K585">
        <v>174900</v>
      </c>
      <c r="L585">
        <v>-2.8730000000000002</v>
      </c>
      <c r="M585" s="21">
        <v>-978.06</v>
      </c>
      <c r="N585">
        <v>174900</v>
      </c>
      <c r="O585">
        <v>-11.632999999999999</v>
      </c>
      <c r="P585" s="21">
        <v>-1106.1320000000001</v>
      </c>
      <c r="Q585">
        <v>174900</v>
      </c>
      <c r="R585">
        <v>-12.206</v>
      </c>
      <c r="S585" s="21">
        <v>-1681.2049999999999</v>
      </c>
      <c r="T585">
        <f>AVERAGE(C585,F585)</f>
        <v>-2.4989999999999997</v>
      </c>
      <c r="U585">
        <f>STDEV(C585,F585)</f>
        <v>0.45254833995939298</v>
      </c>
      <c r="V585">
        <f>AVERAGE(I585,L585)</f>
        <v>-2.7365000000000004</v>
      </c>
      <c r="W585">
        <f>STDEV(I585,L585)</f>
        <v>0.19304015126392757</v>
      </c>
      <c r="X585">
        <f>AVERAGE(O585,R585)</f>
        <v>-11.919499999999999</v>
      </c>
      <c r="Y585">
        <f>STDEV(O585,R585)</f>
        <v>0.40517218561989204</v>
      </c>
      <c r="Z585">
        <f t="shared" si="65"/>
        <v>-0.34916864608076004</v>
      </c>
      <c r="AA585">
        <f t="shared" si="66"/>
        <v>6.3231569087521727E-2</v>
      </c>
      <c r="AB585">
        <f t="shared" si="67"/>
        <v>-0.38235294117647062</v>
      </c>
      <c r="AC585">
        <f t="shared" si="68"/>
        <v>2.6972216188895847E-2</v>
      </c>
      <c r="AD585">
        <f t="shared" si="69"/>
        <v>-1.6654324437613524</v>
      </c>
      <c r="AE585">
        <f t="shared" si="70"/>
        <v>5.6612014198671519E-2</v>
      </c>
      <c r="AF585">
        <f>C585/7.157</f>
        <v>-0.30445717479390805</v>
      </c>
      <c r="AG585">
        <f>F585/7.157</f>
        <v>-0.39388011736761214</v>
      </c>
      <c r="AH585">
        <f>I585/7.157</f>
        <v>-0.36328070420567277</v>
      </c>
      <c r="AI585">
        <f>L585/7.157</f>
        <v>-0.40142517814726841</v>
      </c>
      <c r="AJ585">
        <f>O585/7.157</f>
        <v>-1.6254017046248428</v>
      </c>
      <c r="AK585">
        <f>R585/7.157</f>
        <v>-1.7054631828978621</v>
      </c>
    </row>
    <row r="586" spans="1:37" x14ac:dyDescent="0.3">
      <c r="A586">
        <f t="shared" si="64"/>
        <v>2.0277777777777777</v>
      </c>
      <c r="B586">
        <v>175200</v>
      </c>
      <c r="C586">
        <v>-2.1640000000000001</v>
      </c>
      <c r="D586" s="21">
        <v>-851.702</v>
      </c>
      <c r="E586">
        <v>175200</v>
      </c>
      <c r="F586">
        <v>-2.8210000000000002</v>
      </c>
      <c r="G586" s="21">
        <v>-1117.6980000000001</v>
      </c>
      <c r="H586">
        <v>175200</v>
      </c>
      <c r="I586">
        <v>-2.585</v>
      </c>
      <c r="J586" s="21">
        <v>-1000.838</v>
      </c>
      <c r="K586">
        <v>175200</v>
      </c>
      <c r="L586">
        <v>-2.8639999999999999</v>
      </c>
      <c r="M586" s="21">
        <v>-978.91899999999998</v>
      </c>
      <c r="N586">
        <v>175200</v>
      </c>
      <c r="O586">
        <v>-2.4830000000000001</v>
      </c>
      <c r="P586" s="21">
        <v>-1106.877</v>
      </c>
      <c r="Q586">
        <v>175200</v>
      </c>
      <c r="R586">
        <v>-12.173</v>
      </c>
      <c r="S586" s="21">
        <v>-1684.856</v>
      </c>
      <c r="T586">
        <f>AVERAGE(C586,F586)</f>
        <v>-2.4925000000000002</v>
      </c>
      <c r="U586">
        <f>STDEV(C586,F586)</f>
        <v>0.46456915523956183</v>
      </c>
      <c r="V586">
        <f>AVERAGE(I586,L586)</f>
        <v>-2.7244999999999999</v>
      </c>
      <c r="W586">
        <f>STDEV(I586,L586)</f>
        <v>0.1972827919510467</v>
      </c>
      <c r="X586">
        <f>AVERAGE(O586,R586)</f>
        <v>-7.3280000000000003</v>
      </c>
      <c r="Y586">
        <f>STDEV(O586,R586)</f>
        <v>6.8518647096976455</v>
      </c>
      <c r="Z586">
        <f t="shared" si="65"/>
        <v>-0.34826044432024594</v>
      </c>
      <c r="AA586">
        <f t="shared" si="66"/>
        <v>6.4911157641408659E-2</v>
      </c>
      <c r="AB586">
        <f t="shared" si="67"/>
        <v>-0.38067626100321361</v>
      </c>
      <c r="AC586">
        <f t="shared" si="68"/>
        <v>2.7565012149091336E-2</v>
      </c>
      <c r="AD586">
        <f t="shared" si="69"/>
        <v>-1.0238926924689116</v>
      </c>
      <c r="AE586">
        <f t="shared" si="70"/>
        <v>0.95736547571575314</v>
      </c>
      <c r="AF586">
        <f>C586/7.157</f>
        <v>-0.30236132457733689</v>
      </c>
      <c r="AG586">
        <f>F586/7.157</f>
        <v>-0.394159564063155</v>
      </c>
      <c r="AH586">
        <f>I586/7.157</f>
        <v>-0.36118485398910155</v>
      </c>
      <c r="AI586">
        <f>L586/7.157</f>
        <v>-0.40016766801732567</v>
      </c>
      <c r="AJ586">
        <f>O586/7.157</f>
        <v>-0.34693307251641753</v>
      </c>
      <c r="AK586">
        <f>R586/7.157</f>
        <v>-1.7008523124214057</v>
      </c>
    </row>
    <row r="587" spans="1:37" x14ac:dyDescent="0.3">
      <c r="A587">
        <f t="shared" si="64"/>
        <v>2.03125</v>
      </c>
      <c r="B587">
        <v>175500</v>
      </c>
      <c r="C587">
        <v>-2.2189999999999999</v>
      </c>
      <c r="D587" s="21">
        <v>-852.36800000000005</v>
      </c>
      <c r="E587">
        <v>175500</v>
      </c>
      <c r="F587">
        <v>-2.8239999999999998</v>
      </c>
      <c r="G587" s="21">
        <v>-1118.546</v>
      </c>
      <c r="H587">
        <v>175500</v>
      </c>
      <c r="I587">
        <v>-2.5819999999999999</v>
      </c>
      <c r="J587" s="21">
        <v>-1001.6130000000001</v>
      </c>
      <c r="K587">
        <v>175500</v>
      </c>
      <c r="L587">
        <v>-2.827</v>
      </c>
      <c r="M587" s="21">
        <v>-979.76800000000003</v>
      </c>
      <c r="N587">
        <v>175500</v>
      </c>
      <c r="O587">
        <v>-5.2169999999999996</v>
      </c>
      <c r="P587" s="21">
        <v>-1108.442</v>
      </c>
      <c r="Q587">
        <v>175500</v>
      </c>
      <c r="R587">
        <v>-12.044</v>
      </c>
      <c r="S587" s="21">
        <v>-1688.47</v>
      </c>
      <c r="T587">
        <f>AVERAGE(C587,F587)</f>
        <v>-2.5214999999999996</v>
      </c>
      <c r="U587">
        <f>STDEV(C587,F587)</f>
        <v>0.42779960261786359</v>
      </c>
      <c r="V587">
        <f>AVERAGE(I587,L587)</f>
        <v>-2.7044999999999999</v>
      </c>
      <c r="W587">
        <f>STDEV(I587,L587)</f>
        <v>0.17324116139070422</v>
      </c>
      <c r="X587">
        <f>AVERAGE(O587,R587)</f>
        <v>-8.6304999999999996</v>
      </c>
      <c r="Y587">
        <f>STDEV(O587,R587)</f>
        <v>4.8274179951605607</v>
      </c>
      <c r="Z587">
        <f t="shared" si="65"/>
        <v>-0.3523124214056168</v>
      </c>
      <c r="AA587">
        <f t="shared" si="66"/>
        <v>5.9773592653047866E-2</v>
      </c>
      <c r="AB587">
        <f t="shared" si="67"/>
        <v>-0.37788179404778538</v>
      </c>
      <c r="AC587">
        <f t="shared" si="68"/>
        <v>2.4205835041316785E-2</v>
      </c>
      <c r="AD587">
        <f t="shared" si="69"/>
        <v>-1.2058823529411764</v>
      </c>
      <c r="AE587">
        <f t="shared" si="70"/>
        <v>0.67450300337579439</v>
      </c>
      <c r="AF587">
        <f>C587/7.157</f>
        <v>-0.31004610870476457</v>
      </c>
      <c r="AG587">
        <f>F587/7.157</f>
        <v>-0.39457873410646915</v>
      </c>
      <c r="AH587">
        <f>I587/7.157</f>
        <v>-0.36076568394578734</v>
      </c>
      <c r="AI587">
        <f>L587/7.157</f>
        <v>-0.39499790414978342</v>
      </c>
      <c r="AJ587">
        <f>O587/7.157</f>
        <v>-0.72893670532345944</v>
      </c>
      <c r="AK587">
        <f>R587/7.157</f>
        <v>-1.6828280005588934</v>
      </c>
    </row>
    <row r="588" spans="1:37" x14ac:dyDescent="0.3">
      <c r="A588">
        <f t="shared" si="64"/>
        <v>2.0347222222222223</v>
      </c>
      <c r="B588">
        <v>175800</v>
      </c>
      <c r="C588">
        <v>-2.1930000000000001</v>
      </c>
      <c r="D588" s="21">
        <v>-853.02599999999995</v>
      </c>
      <c r="E588">
        <v>175800</v>
      </c>
      <c r="F588">
        <v>-2.83</v>
      </c>
      <c r="G588" s="21">
        <v>-1119.395</v>
      </c>
      <c r="H588">
        <v>175800</v>
      </c>
      <c r="I588">
        <v>-2.6120000000000001</v>
      </c>
      <c r="J588" s="21">
        <v>-1002.396</v>
      </c>
      <c r="K588">
        <v>175800</v>
      </c>
      <c r="L588">
        <v>-2.8180000000000001</v>
      </c>
      <c r="M588" s="21">
        <v>-980.61300000000006</v>
      </c>
      <c r="N588">
        <v>175800</v>
      </c>
      <c r="O588">
        <v>-11.939</v>
      </c>
      <c r="P588" s="21">
        <v>-1112.0239999999999</v>
      </c>
      <c r="Q588">
        <v>175800</v>
      </c>
      <c r="R588">
        <v>-12.753</v>
      </c>
      <c r="S588" s="21">
        <v>-1692.2950000000001</v>
      </c>
      <c r="T588">
        <f>AVERAGE(C588,F588)</f>
        <v>-2.5114999999999998</v>
      </c>
      <c r="U588">
        <f>STDEV(C588,F588)</f>
        <v>0.45042701961583437</v>
      </c>
      <c r="V588">
        <f>AVERAGE(I588,L588)</f>
        <v>-2.7149999999999999</v>
      </c>
      <c r="W588">
        <f>STDEV(I588,L588)</f>
        <v>0.14566399692442877</v>
      </c>
      <c r="X588">
        <f>AVERAGE(O588,R588)</f>
        <v>-12.346</v>
      </c>
      <c r="Y588">
        <f>STDEV(O588,R588)</f>
        <v>0.5755849198858497</v>
      </c>
      <c r="Z588">
        <f t="shared" si="65"/>
        <v>-0.35091518792790272</v>
      </c>
      <c r="AA588">
        <f t="shared" si="66"/>
        <v>6.2935171107424109E-2</v>
      </c>
      <c r="AB588">
        <f t="shared" si="67"/>
        <v>-0.3793488891993852</v>
      </c>
      <c r="AC588">
        <f t="shared" si="68"/>
        <v>2.0352661300045937E-2</v>
      </c>
      <c r="AD588">
        <f t="shared" si="69"/>
        <v>-1.7250244515858599</v>
      </c>
      <c r="AE588">
        <f t="shared" si="70"/>
        <v>8.0422651933191244E-2</v>
      </c>
      <c r="AF588">
        <f>C588/7.157</f>
        <v>-0.30641330166270786</v>
      </c>
      <c r="AG588">
        <f>F588/7.157</f>
        <v>-0.39541707419309768</v>
      </c>
      <c r="AH588">
        <f>I588/7.157</f>
        <v>-0.36495738437892972</v>
      </c>
      <c r="AI588">
        <f>L588/7.157</f>
        <v>-0.39374039401984073</v>
      </c>
      <c r="AJ588">
        <f>O588/7.157</f>
        <v>-1.668157049042895</v>
      </c>
      <c r="AK588">
        <f>R588/7.157</f>
        <v>-1.7818918541288249</v>
      </c>
    </row>
    <row r="589" spans="1:37" x14ac:dyDescent="0.3">
      <c r="A589">
        <f t="shared" si="64"/>
        <v>2.0381944444444446</v>
      </c>
      <c r="B589">
        <v>176100</v>
      </c>
      <c r="C589">
        <v>-2.2010000000000001</v>
      </c>
      <c r="D589" s="21">
        <v>-853.68600000000004</v>
      </c>
      <c r="E589">
        <v>176100</v>
      </c>
      <c r="F589">
        <v>-2.8250000000000002</v>
      </c>
      <c r="G589" s="21">
        <v>-1120.242</v>
      </c>
      <c r="H589">
        <v>176100</v>
      </c>
      <c r="I589">
        <v>-2.609</v>
      </c>
      <c r="J589" s="21">
        <v>-1003.179</v>
      </c>
      <c r="K589">
        <v>176100</v>
      </c>
      <c r="L589">
        <v>-2.8380000000000001</v>
      </c>
      <c r="M589" s="21">
        <v>-981.46500000000003</v>
      </c>
      <c r="N589">
        <v>176100</v>
      </c>
      <c r="O589">
        <v>-8.6910000000000007</v>
      </c>
      <c r="P589" s="21">
        <v>-1114.6310000000001</v>
      </c>
      <c r="Q589">
        <v>176100</v>
      </c>
      <c r="R589">
        <v>-11.329000000000001</v>
      </c>
      <c r="S589" s="21">
        <v>-1695.694</v>
      </c>
      <c r="T589">
        <f>AVERAGE(C589,F589)</f>
        <v>-2.5129999999999999</v>
      </c>
      <c r="U589">
        <f>STDEV(C589,F589)</f>
        <v>0.44123463146040892</v>
      </c>
      <c r="V589">
        <f>AVERAGE(I589,L589)</f>
        <v>-2.7235</v>
      </c>
      <c r="W589">
        <f>STDEV(I589,L589)</f>
        <v>0.16192745289171945</v>
      </c>
      <c r="X589">
        <f>AVERAGE(O589,R589)</f>
        <v>-10.010000000000002</v>
      </c>
      <c r="Y589">
        <f>STDEV(O589,R589)</f>
        <v>1.8653476887700979</v>
      </c>
      <c r="Z589">
        <f t="shared" si="65"/>
        <v>-0.35112477294955985</v>
      </c>
      <c r="AA589">
        <f t="shared" si="66"/>
        <v>6.1650779860333786E-2</v>
      </c>
      <c r="AB589">
        <f t="shared" si="67"/>
        <v>-0.38053653765544221</v>
      </c>
      <c r="AC589">
        <f t="shared" si="68"/>
        <v>2.2625045814128747E-2</v>
      </c>
      <c r="AD589">
        <f t="shared" si="69"/>
        <v>-1.3986307111918403</v>
      </c>
      <c r="AE589">
        <f t="shared" si="70"/>
        <v>0.26063262383262509</v>
      </c>
      <c r="AF589">
        <f>C589/7.157</f>
        <v>-0.30753108844487914</v>
      </c>
      <c r="AG589">
        <f>F589/7.157</f>
        <v>-0.39471845745424061</v>
      </c>
      <c r="AH589">
        <f>I589/7.157</f>
        <v>-0.36453821433561545</v>
      </c>
      <c r="AI589">
        <f>L589/7.157</f>
        <v>-0.39653486097526897</v>
      </c>
      <c r="AJ589">
        <f>O589/7.157</f>
        <v>-1.2143356154813469</v>
      </c>
      <c r="AK589">
        <f>R589/7.157</f>
        <v>-1.5829258069023335</v>
      </c>
    </row>
    <row r="590" spans="1:37" x14ac:dyDescent="0.3">
      <c r="A590">
        <f t="shared" si="64"/>
        <v>2.0416666666666665</v>
      </c>
      <c r="B590">
        <v>176400</v>
      </c>
      <c r="C590">
        <v>-2.2040000000000002</v>
      </c>
      <c r="D590" s="21">
        <v>-854.34699999999998</v>
      </c>
      <c r="E590">
        <v>176400</v>
      </c>
      <c r="F590">
        <v>-2.8340000000000001</v>
      </c>
      <c r="G590" s="21">
        <v>-1121.0920000000001</v>
      </c>
      <c r="H590">
        <v>176400</v>
      </c>
      <c r="I590">
        <v>-2.589</v>
      </c>
      <c r="J590" s="21">
        <v>-1003.956</v>
      </c>
      <c r="K590">
        <v>176400</v>
      </c>
      <c r="L590">
        <v>-2.843</v>
      </c>
      <c r="M590" s="21">
        <v>-982.31700000000001</v>
      </c>
      <c r="N590">
        <v>176400</v>
      </c>
      <c r="O590">
        <v>-9.7579999999999991</v>
      </c>
      <c r="P590" s="21">
        <v>-1117.558</v>
      </c>
      <c r="Q590">
        <v>176400</v>
      </c>
      <c r="R590">
        <v>-11.714</v>
      </c>
      <c r="S590" s="21">
        <v>-1699.2080000000001</v>
      </c>
      <c r="T590">
        <f>AVERAGE(C590,F590)</f>
        <v>-2.5190000000000001</v>
      </c>
      <c r="U590">
        <f>STDEV(C590,F590)</f>
        <v>0.44547727214752619</v>
      </c>
      <c r="V590">
        <f>AVERAGE(I590,L590)</f>
        <v>-2.7160000000000002</v>
      </c>
      <c r="W590">
        <f>STDEV(I590,L590)</f>
        <v>0.17960512242138307</v>
      </c>
      <c r="X590">
        <f>AVERAGE(O590,R590)</f>
        <v>-10.736000000000001</v>
      </c>
      <c r="Y590">
        <f>STDEV(O590,R590)</f>
        <v>1.3831008640008879</v>
      </c>
      <c r="Z590">
        <f t="shared" si="65"/>
        <v>-0.35196311303618838</v>
      </c>
      <c r="AA590">
        <f t="shared" si="66"/>
        <v>6.2243575820529022E-2</v>
      </c>
      <c r="AB590">
        <f t="shared" si="67"/>
        <v>-0.37948861254715666</v>
      </c>
      <c r="AC590">
        <f t="shared" si="68"/>
        <v>2.5095028981610042E-2</v>
      </c>
      <c r="AD590">
        <f t="shared" si="69"/>
        <v>-1.5000698616738859</v>
      </c>
      <c r="AE590">
        <f t="shared" si="70"/>
        <v>0.19325148302373732</v>
      </c>
      <c r="AF590">
        <f>C590/7.157</f>
        <v>-0.30795025848819341</v>
      </c>
      <c r="AG590">
        <f>F590/7.157</f>
        <v>-0.39597596758418335</v>
      </c>
      <c r="AH590">
        <f>I590/7.157</f>
        <v>-0.36174374738018722</v>
      </c>
      <c r="AI590">
        <f>L590/7.157</f>
        <v>-0.39723347771412604</v>
      </c>
      <c r="AJ590">
        <f>O590/7.157</f>
        <v>-1.3634204275534441</v>
      </c>
      <c r="AK590">
        <f>R590/7.157</f>
        <v>-1.6367192957943273</v>
      </c>
    </row>
    <row r="591" spans="1:37" x14ac:dyDescent="0.3">
      <c r="A591">
        <f t="shared" si="64"/>
        <v>2.0451388888888888</v>
      </c>
      <c r="B591">
        <v>176700</v>
      </c>
      <c r="C591">
        <v>-2.19</v>
      </c>
      <c r="D591" s="21">
        <v>-855.005</v>
      </c>
      <c r="E591">
        <v>176700</v>
      </c>
      <c r="F591">
        <v>-2.8559999999999999</v>
      </c>
      <c r="G591" s="21">
        <v>-1121.9490000000001</v>
      </c>
      <c r="H591">
        <v>176700</v>
      </c>
      <c r="I591">
        <v>-2.6120000000000001</v>
      </c>
      <c r="J591" s="21">
        <v>-1004.74</v>
      </c>
      <c r="K591">
        <v>176700</v>
      </c>
      <c r="L591">
        <v>-2.8530000000000002</v>
      </c>
      <c r="M591" s="21">
        <v>-983.173</v>
      </c>
      <c r="N591">
        <v>176700</v>
      </c>
      <c r="O591">
        <v>-11.539</v>
      </c>
      <c r="P591" s="21">
        <v>-1121.02</v>
      </c>
      <c r="Q591">
        <v>176700</v>
      </c>
      <c r="R591">
        <v>-12.663</v>
      </c>
      <c r="S591" s="21">
        <v>-1703.0070000000001</v>
      </c>
      <c r="T591">
        <f>AVERAGE(C591,F591)</f>
        <v>-2.5229999999999997</v>
      </c>
      <c r="U591">
        <f>STDEV(C591,F591)</f>
        <v>0.47093311627024115</v>
      </c>
      <c r="V591">
        <f>AVERAGE(I591,L591)</f>
        <v>-2.7324999999999999</v>
      </c>
      <c r="W591">
        <f>STDEV(I591,L591)</f>
        <v>0.17041273426595802</v>
      </c>
      <c r="X591">
        <f>AVERAGE(O591,R591)</f>
        <v>-12.100999999999999</v>
      </c>
      <c r="Y591">
        <f>STDEV(O591,R591)</f>
        <v>0.79478802205367982</v>
      </c>
      <c r="Z591">
        <f t="shared" si="65"/>
        <v>-0.35252200642727394</v>
      </c>
      <c r="AA591">
        <f t="shared" si="66"/>
        <v>6.5800351581701985E-2</v>
      </c>
      <c r="AB591">
        <f t="shared" si="67"/>
        <v>-0.38179404778538495</v>
      </c>
      <c r="AC591">
        <f t="shared" si="68"/>
        <v>2.3810637734519774E-2</v>
      </c>
      <c r="AD591">
        <f t="shared" si="69"/>
        <v>-1.6907922313818637</v>
      </c>
      <c r="AE591">
        <f t="shared" si="70"/>
        <v>0.11105044320995945</v>
      </c>
      <c r="AF591">
        <f>C591/7.157</f>
        <v>-0.30599413161939359</v>
      </c>
      <c r="AG591">
        <f>F591/7.157</f>
        <v>-0.39904988123515439</v>
      </c>
      <c r="AH591">
        <f>I591/7.157</f>
        <v>-0.36495738437892972</v>
      </c>
      <c r="AI591">
        <f>L591/7.157</f>
        <v>-0.39863071119184018</v>
      </c>
      <c r="AJ591">
        <f>O591/7.157</f>
        <v>-1.6122677099343299</v>
      </c>
      <c r="AK591">
        <f>R591/7.157</f>
        <v>-1.7693167528293978</v>
      </c>
    </row>
    <row r="592" spans="1:37" x14ac:dyDescent="0.3">
      <c r="A592">
        <f t="shared" si="64"/>
        <v>2.0486111111111112</v>
      </c>
      <c r="B592">
        <v>177000</v>
      </c>
      <c r="C592">
        <v>-2.198</v>
      </c>
      <c r="D592" s="21">
        <v>-855.66399999999999</v>
      </c>
      <c r="E592">
        <v>177000</v>
      </c>
      <c r="F592">
        <v>-2.8530000000000002</v>
      </c>
      <c r="G592" s="21">
        <v>-1122.8050000000001</v>
      </c>
      <c r="H592">
        <v>177000</v>
      </c>
      <c r="I592">
        <v>-2.6120000000000001</v>
      </c>
      <c r="J592" s="21">
        <v>-1005.524</v>
      </c>
      <c r="K592">
        <v>177000</v>
      </c>
      <c r="L592">
        <v>-2.8210000000000002</v>
      </c>
      <c r="M592" s="21">
        <v>-984.02</v>
      </c>
      <c r="N592">
        <v>177000</v>
      </c>
      <c r="O592">
        <v>-12.962999999999999</v>
      </c>
      <c r="P592" s="21">
        <v>-1124.9090000000001</v>
      </c>
      <c r="Q592">
        <v>177000</v>
      </c>
      <c r="R592">
        <v>-10.728999999999999</v>
      </c>
      <c r="S592" s="21">
        <v>-1706.2260000000001</v>
      </c>
      <c r="T592">
        <f>AVERAGE(C592,F592)</f>
        <v>-2.5255000000000001</v>
      </c>
      <c r="U592">
        <f>STDEV(C592,F592)</f>
        <v>0.46315494167719018</v>
      </c>
      <c r="V592">
        <f>AVERAGE(I592,L592)</f>
        <v>-2.7164999999999999</v>
      </c>
      <c r="W592">
        <f>STDEV(I592,L592)</f>
        <v>0.14778531726798849</v>
      </c>
      <c r="X592">
        <f>AVERAGE(O592,R592)</f>
        <v>-11.846</v>
      </c>
      <c r="Y592">
        <f>STDEV(O592,R592)</f>
        <v>1.5796765491707472</v>
      </c>
      <c r="Z592">
        <f t="shared" si="65"/>
        <v>-0.35287131479670253</v>
      </c>
      <c r="AA592">
        <f t="shared" si="66"/>
        <v>6.4713558988010358E-2</v>
      </c>
      <c r="AB592">
        <f t="shared" si="67"/>
        <v>-0.37955847422104233</v>
      </c>
      <c r="AC592">
        <f t="shared" si="68"/>
        <v>2.0649059280143704E-2</v>
      </c>
      <c r="AD592">
        <f t="shared" si="69"/>
        <v>-1.6551627777001536</v>
      </c>
      <c r="AE592">
        <f t="shared" si="70"/>
        <v>0.22071769584612927</v>
      </c>
      <c r="AF592">
        <f>C592/7.157</f>
        <v>-0.30711191840156488</v>
      </c>
      <c r="AG592">
        <f>F592/7.157</f>
        <v>-0.39863071119184018</v>
      </c>
      <c r="AH592">
        <f>I592/7.157</f>
        <v>-0.36495738437892972</v>
      </c>
      <c r="AI592">
        <f>L592/7.157</f>
        <v>-0.394159564063155</v>
      </c>
      <c r="AJ592">
        <f>O592/7.157</f>
        <v>-1.8112337571608215</v>
      </c>
      <c r="AK592">
        <f>R592/7.157</f>
        <v>-1.4990917982394858</v>
      </c>
    </row>
    <row r="593" spans="1:37" x14ac:dyDescent="0.3">
      <c r="A593">
        <f t="shared" si="64"/>
        <v>2.0520833333333335</v>
      </c>
      <c r="B593">
        <v>177300</v>
      </c>
      <c r="C593">
        <v>-2.1589999999999998</v>
      </c>
      <c r="D593" s="21">
        <v>-856.31200000000001</v>
      </c>
      <c r="E593">
        <v>177300</v>
      </c>
      <c r="F593">
        <v>-2.847</v>
      </c>
      <c r="G593" s="21">
        <v>-1123.6590000000001</v>
      </c>
      <c r="H593">
        <v>177300</v>
      </c>
      <c r="I593">
        <v>-2.605</v>
      </c>
      <c r="J593" s="21">
        <v>-1006.3049999999999</v>
      </c>
      <c r="K593">
        <v>177300</v>
      </c>
      <c r="L593">
        <v>-2.8580000000000001</v>
      </c>
      <c r="M593" s="21">
        <v>-984.87699999999995</v>
      </c>
      <c r="N593">
        <v>177300</v>
      </c>
      <c r="O593">
        <v>-11.683999999999999</v>
      </c>
      <c r="P593" s="21">
        <v>-1128.414</v>
      </c>
      <c r="Q593">
        <v>177300</v>
      </c>
      <c r="R593">
        <v>-12.061</v>
      </c>
      <c r="S593" s="21">
        <v>-1709.8440000000001</v>
      </c>
      <c r="T593">
        <f>AVERAGE(C593,F593)</f>
        <v>-2.5030000000000001</v>
      </c>
      <c r="U593">
        <f>STDEV(C593,F593)</f>
        <v>0.48648946545634147</v>
      </c>
      <c r="V593">
        <f>AVERAGE(I593,L593)</f>
        <v>-2.7315</v>
      </c>
      <c r="W593">
        <f>STDEV(I593,L593)</f>
        <v>0.17889801564019658</v>
      </c>
      <c r="X593">
        <f>AVERAGE(O593,R593)</f>
        <v>-11.872499999999999</v>
      </c>
      <c r="Y593">
        <f>STDEV(O593,R593)</f>
        <v>0.26657925650732889</v>
      </c>
      <c r="Z593">
        <f t="shared" si="65"/>
        <v>-0.34972753947184576</v>
      </c>
      <c r="AA593">
        <f t="shared" si="66"/>
        <v>6.7973936769085017E-2</v>
      </c>
      <c r="AB593">
        <f t="shared" si="67"/>
        <v>-0.38165432443761355</v>
      </c>
      <c r="AC593">
        <f t="shared" si="68"/>
        <v>2.4996229654910797E-2</v>
      </c>
      <c r="AD593">
        <f t="shared" si="69"/>
        <v>-1.6588654464160959</v>
      </c>
      <c r="AE593">
        <f t="shared" si="70"/>
        <v>3.7247346165618117E-2</v>
      </c>
      <c r="AF593">
        <f>C593/7.157</f>
        <v>-0.30166270783847976</v>
      </c>
      <c r="AG593">
        <f>F593/7.157</f>
        <v>-0.39779237110521165</v>
      </c>
      <c r="AH593">
        <f>I593/7.157</f>
        <v>-0.36397932094452984</v>
      </c>
      <c r="AI593">
        <f>L593/7.157</f>
        <v>-0.39932932793069725</v>
      </c>
      <c r="AJ593">
        <f>O593/7.157</f>
        <v>-1.6325275953611846</v>
      </c>
      <c r="AK593">
        <f>R593/7.157</f>
        <v>-1.6852032974710074</v>
      </c>
    </row>
    <row r="594" spans="1:37" x14ac:dyDescent="0.3">
      <c r="A594">
        <f t="shared" si="64"/>
        <v>2.0555555555555554</v>
      </c>
      <c r="B594">
        <v>177600</v>
      </c>
      <c r="C594">
        <v>-2.1579999999999999</v>
      </c>
      <c r="D594" s="21">
        <v>-856.95899999999995</v>
      </c>
      <c r="E594">
        <v>177600</v>
      </c>
      <c r="F594">
        <v>-2.8359999999999999</v>
      </c>
      <c r="G594" s="21">
        <v>-1124.51</v>
      </c>
      <c r="H594">
        <v>177600</v>
      </c>
      <c r="I594">
        <v>-2.605</v>
      </c>
      <c r="J594" s="21">
        <v>-1007.086</v>
      </c>
      <c r="K594">
        <v>177600</v>
      </c>
      <c r="L594">
        <v>-2.835</v>
      </c>
      <c r="M594" s="21">
        <v>-985.72799999999995</v>
      </c>
      <c r="N594">
        <v>177600</v>
      </c>
      <c r="O594">
        <v>-13.528</v>
      </c>
      <c r="P594" s="21">
        <v>-1132.472</v>
      </c>
      <c r="Q594">
        <v>177600</v>
      </c>
      <c r="R594">
        <v>-13.492000000000001</v>
      </c>
      <c r="S594" s="21">
        <v>-1713.8920000000001</v>
      </c>
      <c r="T594">
        <f>AVERAGE(C594,F594)</f>
        <v>-2.4969999999999999</v>
      </c>
      <c r="U594">
        <f>STDEV(C594,F594)</f>
        <v>0.47941839764447702</v>
      </c>
      <c r="V594">
        <f>AVERAGE(I594,L594)</f>
        <v>-2.7199999999999998</v>
      </c>
      <c r="W594">
        <f>STDEV(I594,L594)</f>
        <v>0.16263455967290591</v>
      </c>
      <c r="X594">
        <f>AVERAGE(O594,R594)</f>
        <v>-13.510000000000002</v>
      </c>
      <c r="Y594">
        <f>STDEV(O594,R594)</f>
        <v>2.5455844122715419E-2</v>
      </c>
      <c r="Z594">
        <f t="shared" si="65"/>
        <v>-0.34888919938521723</v>
      </c>
      <c r="AA594">
        <f t="shared" si="66"/>
        <v>6.6985943502092637E-2</v>
      </c>
      <c r="AB594">
        <f t="shared" si="67"/>
        <v>-0.38004750593824227</v>
      </c>
      <c r="AC594">
        <f t="shared" si="68"/>
        <v>2.2723845140827988E-2</v>
      </c>
      <c r="AD594">
        <f t="shared" si="69"/>
        <v>-1.8876624283917844</v>
      </c>
      <c r="AE594">
        <f t="shared" si="70"/>
        <v>3.5567757611730359E-3</v>
      </c>
      <c r="AF594">
        <f>C594/7.157</f>
        <v>-0.30152298449070841</v>
      </c>
      <c r="AG594">
        <f>F594/7.157</f>
        <v>-0.3962554142797261</v>
      </c>
      <c r="AH594">
        <f>I594/7.157</f>
        <v>-0.36397932094452984</v>
      </c>
      <c r="AI594">
        <f>L594/7.157</f>
        <v>-0.3961156909319547</v>
      </c>
      <c r="AJ594">
        <f>O594/7.157</f>
        <v>-1.8901774486516698</v>
      </c>
      <c r="AK594">
        <f>R594/7.157</f>
        <v>-1.8851474081318988</v>
      </c>
    </row>
    <row r="595" spans="1:37" x14ac:dyDescent="0.3">
      <c r="A595">
        <f t="shared" si="64"/>
        <v>2.0590277777777777</v>
      </c>
      <c r="B595">
        <v>177900</v>
      </c>
      <c r="C595">
        <v>-2.1579999999999999</v>
      </c>
      <c r="D595" s="21">
        <v>-857.60599999999999</v>
      </c>
      <c r="E595">
        <v>177900</v>
      </c>
      <c r="F595">
        <v>-2.8340000000000001</v>
      </c>
      <c r="G595" s="21">
        <v>-1125.3599999999999</v>
      </c>
      <c r="H595">
        <v>177900</v>
      </c>
      <c r="I595">
        <v>-2.6120000000000001</v>
      </c>
      <c r="J595" s="21">
        <v>-1007.87</v>
      </c>
      <c r="K595">
        <v>177900</v>
      </c>
      <c r="L595">
        <v>-2.827</v>
      </c>
      <c r="M595" s="21">
        <v>-986.57600000000002</v>
      </c>
      <c r="N595">
        <v>177900</v>
      </c>
      <c r="O595">
        <v>-11.163</v>
      </c>
      <c r="P595" s="21">
        <v>-1135.8209999999999</v>
      </c>
      <c r="Q595">
        <v>177900</v>
      </c>
      <c r="R595">
        <v>-11.385999999999999</v>
      </c>
      <c r="S595" s="21">
        <v>-1717.308</v>
      </c>
      <c r="T595">
        <f>AVERAGE(C595,F595)</f>
        <v>-2.496</v>
      </c>
      <c r="U595">
        <f>STDEV(C595,F595)</f>
        <v>0.4780041840821066</v>
      </c>
      <c r="V595">
        <f>AVERAGE(I595,L595)</f>
        <v>-2.7195</v>
      </c>
      <c r="W595">
        <f>STDEV(I595,L595)</f>
        <v>0.15202795795510762</v>
      </c>
      <c r="X595">
        <f>AVERAGE(O595,R595)</f>
        <v>-11.2745</v>
      </c>
      <c r="Y595">
        <f>STDEV(O595,R595)</f>
        <v>0.15768481220459937</v>
      </c>
      <c r="Z595">
        <f t="shared" si="65"/>
        <v>-0.34874947603744588</v>
      </c>
      <c r="AA595">
        <f t="shared" si="66"/>
        <v>6.6788344848694503E-2</v>
      </c>
      <c r="AB595">
        <f t="shared" si="67"/>
        <v>-0.3799776442643566</v>
      </c>
      <c r="AC595">
        <f t="shared" si="68"/>
        <v>2.1241855240339197E-2</v>
      </c>
      <c r="AD595">
        <f t="shared" si="69"/>
        <v>-1.5753108844487913</v>
      </c>
      <c r="AE595">
        <f t="shared" si="70"/>
        <v>2.2032249853933126E-2</v>
      </c>
      <c r="AF595">
        <f>C595/7.157</f>
        <v>-0.30152298449070841</v>
      </c>
      <c r="AG595">
        <f>F595/7.157</f>
        <v>-0.39597596758418335</v>
      </c>
      <c r="AH595">
        <f>I595/7.157</f>
        <v>-0.36495738437892972</v>
      </c>
      <c r="AI595">
        <f>L595/7.157</f>
        <v>-0.39499790414978342</v>
      </c>
      <c r="AJ595">
        <f>O595/7.157</f>
        <v>-1.5597317311722789</v>
      </c>
      <c r="AK595">
        <f>R595/7.157</f>
        <v>-1.5908900377253037</v>
      </c>
    </row>
    <row r="596" spans="1:37" x14ac:dyDescent="0.3">
      <c r="A596">
        <f t="shared" si="64"/>
        <v>2.0625</v>
      </c>
      <c r="B596">
        <v>178200</v>
      </c>
      <c r="C596">
        <v>-2.1779999999999999</v>
      </c>
      <c r="D596" s="21">
        <v>-858.26</v>
      </c>
      <c r="E596">
        <v>178200</v>
      </c>
      <c r="F596">
        <v>-2.8420000000000001</v>
      </c>
      <c r="G596" s="21">
        <v>-1126.213</v>
      </c>
      <c r="H596">
        <v>178200</v>
      </c>
      <c r="I596">
        <v>-2.6</v>
      </c>
      <c r="J596" s="21">
        <v>-1008.65</v>
      </c>
      <c r="K596">
        <v>178200</v>
      </c>
      <c r="L596">
        <v>-2.8530000000000002</v>
      </c>
      <c r="M596" s="21">
        <v>-987.43200000000002</v>
      </c>
      <c r="N596">
        <v>178200</v>
      </c>
      <c r="O596">
        <v>-14.443</v>
      </c>
      <c r="P596" s="21">
        <v>-1140.154</v>
      </c>
      <c r="Q596">
        <v>178200</v>
      </c>
      <c r="R596">
        <v>-12.596</v>
      </c>
      <c r="S596" s="21">
        <v>-1721.086</v>
      </c>
      <c r="T596">
        <f>AVERAGE(C596,F596)</f>
        <v>-2.5099999999999998</v>
      </c>
      <c r="U596">
        <f>STDEV(C596,F596)</f>
        <v>0.46951890270787061</v>
      </c>
      <c r="V596">
        <f>AVERAGE(I596,L596)</f>
        <v>-2.7265000000000001</v>
      </c>
      <c r="W596">
        <f>STDEV(I596,L596)</f>
        <v>0.17889801564019658</v>
      </c>
      <c r="X596">
        <f>AVERAGE(O596,R596)</f>
        <v>-13.519500000000001</v>
      </c>
      <c r="Y596">
        <f>STDEV(O596,R596)</f>
        <v>1.3060262248515528</v>
      </c>
      <c r="Z596">
        <f t="shared" si="65"/>
        <v>-0.35070560290624558</v>
      </c>
      <c r="AA596">
        <f t="shared" si="66"/>
        <v>6.5602752928303837E-2</v>
      </c>
      <c r="AB596">
        <f t="shared" si="67"/>
        <v>-0.38095570769875647</v>
      </c>
      <c r="AC596">
        <f t="shared" si="68"/>
        <v>2.4996229654910797E-2</v>
      </c>
      <c r="AD596">
        <f t="shared" si="69"/>
        <v>-1.8889898001956127</v>
      </c>
      <c r="AE596">
        <f t="shared" si="70"/>
        <v>0.18248235641351862</v>
      </c>
      <c r="AF596">
        <f>C596/7.157</f>
        <v>-0.30431745144613664</v>
      </c>
      <c r="AG596">
        <f>F596/7.157</f>
        <v>-0.39709375436635463</v>
      </c>
      <c r="AH596">
        <f>I596/7.157</f>
        <v>-0.36328070420567277</v>
      </c>
      <c r="AI596">
        <f>L596/7.157</f>
        <v>-0.39863071119184018</v>
      </c>
      <c r="AJ596">
        <f>O596/7.157</f>
        <v>-2.0180243118625123</v>
      </c>
      <c r="AK596">
        <f>R596/7.157</f>
        <v>-1.7599552885287131</v>
      </c>
    </row>
    <row r="597" spans="1:37" x14ac:dyDescent="0.3">
      <c r="A597">
        <f t="shared" si="64"/>
        <v>2.0659722222222223</v>
      </c>
      <c r="B597">
        <v>178500</v>
      </c>
      <c r="C597">
        <v>-2.1869999999999998</v>
      </c>
      <c r="D597" s="21">
        <v>-858.91600000000005</v>
      </c>
      <c r="E597">
        <v>178500</v>
      </c>
      <c r="F597">
        <v>-2.8740000000000001</v>
      </c>
      <c r="G597" s="21">
        <v>-1127.075</v>
      </c>
      <c r="H597">
        <v>178500</v>
      </c>
      <c r="I597">
        <v>-2.5859999999999999</v>
      </c>
      <c r="J597" s="21">
        <v>-1009.426</v>
      </c>
      <c r="K597">
        <v>178500</v>
      </c>
      <c r="L597">
        <v>-2.8149999999999999</v>
      </c>
      <c r="M597" s="21">
        <v>-988.27700000000004</v>
      </c>
      <c r="N597">
        <v>178500</v>
      </c>
      <c r="O597">
        <v>-14.238</v>
      </c>
      <c r="P597" s="21">
        <v>-1144.425</v>
      </c>
      <c r="Q597">
        <v>178500</v>
      </c>
      <c r="R597">
        <v>-11.891999999999999</v>
      </c>
      <c r="S597" s="21">
        <v>-1724.654</v>
      </c>
      <c r="T597">
        <f>AVERAGE(C597,F597)</f>
        <v>-2.5305</v>
      </c>
      <c r="U597">
        <f>STDEV(C597,F597)</f>
        <v>0.4857823586751589</v>
      </c>
      <c r="V597">
        <f>AVERAGE(I597,L597)</f>
        <v>-2.7004999999999999</v>
      </c>
      <c r="W597">
        <f>STDEV(I597,L597)</f>
        <v>0.16192745289171945</v>
      </c>
      <c r="X597">
        <f>AVERAGE(O597,R597)</f>
        <v>-13.065</v>
      </c>
      <c r="Y597">
        <f>STDEV(O597,R597)</f>
        <v>1.6588725086636407</v>
      </c>
      <c r="Z597">
        <f t="shared" si="65"/>
        <v>-0.3535699315355596</v>
      </c>
      <c r="AA597">
        <f t="shared" si="66"/>
        <v>6.7875137442386324E-2</v>
      </c>
      <c r="AB597">
        <f t="shared" si="67"/>
        <v>-0.37732290065669971</v>
      </c>
      <c r="AC597">
        <f t="shared" si="68"/>
        <v>2.2625045814128747E-2</v>
      </c>
      <c r="AD597">
        <f t="shared" si="69"/>
        <v>-1.8254855386335056</v>
      </c>
      <c r="AE597">
        <f t="shared" si="70"/>
        <v>0.23178322043644553</v>
      </c>
      <c r="AF597">
        <f>C597/7.157</f>
        <v>-0.30557496157607933</v>
      </c>
      <c r="AG597">
        <f>F597/7.157</f>
        <v>-0.40156490149503982</v>
      </c>
      <c r="AH597">
        <f>I597/7.157</f>
        <v>-0.36132457733687295</v>
      </c>
      <c r="AI597">
        <f>L597/7.157</f>
        <v>-0.39332122397652647</v>
      </c>
      <c r="AJ597">
        <f>O597/7.157</f>
        <v>-1.9893810255693725</v>
      </c>
      <c r="AK597">
        <f>R597/7.157</f>
        <v>-1.6615900516976385</v>
      </c>
    </row>
    <row r="598" spans="1:37" x14ac:dyDescent="0.3">
      <c r="A598">
        <f t="shared" si="64"/>
        <v>2.0694444444444446</v>
      </c>
      <c r="B598">
        <v>178800</v>
      </c>
      <c r="C598">
        <v>-2.1789999999999998</v>
      </c>
      <c r="D598" s="21">
        <v>-859.57</v>
      </c>
      <c r="E598">
        <v>178800</v>
      </c>
      <c r="F598">
        <v>-2.8410000000000002</v>
      </c>
      <c r="G598" s="21">
        <v>-1127.9269999999999</v>
      </c>
      <c r="H598">
        <v>178800</v>
      </c>
      <c r="I598">
        <v>-2.5819999999999999</v>
      </c>
      <c r="J598" s="21">
        <v>-1010.201</v>
      </c>
      <c r="K598">
        <v>178800</v>
      </c>
      <c r="L598">
        <v>-2.8090000000000002</v>
      </c>
      <c r="M598" s="21">
        <v>-989.11900000000003</v>
      </c>
      <c r="N598">
        <v>178800</v>
      </c>
      <c r="O598">
        <v>-15.206</v>
      </c>
      <c r="P598" s="21">
        <v>-1148.9870000000001</v>
      </c>
      <c r="Q598">
        <v>178800</v>
      </c>
      <c r="R598">
        <v>-12.162000000000001</v>
      </c>
      <c r="S598" s="21">
        <v>-1728.3019999999999</v>
      </c>
      <c r="T598">
        <f>AVERAGE(C598,F598)</f>
        <v>-2.5099999999999998</v>
      </c>
      <c r="U598">
        <f>STDEV(C598,F598)</f>
        <v>0.46810468914549686</v>
      </c>
      <c r="V598">
        <f>AVERAGE(I598,L598)</f>
        <v>-2.6955</v>
      </c>
      <c r="W598">
        <f>STDEV(I598,L598)</f>
        <v>0.16051323932934652</v>
      </c>
      <c r="X598">
        <f>AVERAGE(O598,R598)</f>
        <v>-13.684000000000001</v>
      </c>
      <c r="Y598">
        <f>STDEV(O598,R598)</f>
        <v>2.1524330419318387</v>
      </c>
      <c r="Z598">
        <f t="shared" si="65"/>
        <v>-0.35070560290624558</v>
      </c>
      <c r="AA598">
        <f t="shared" si="66"/>
        <v>6.5405154274905244E-2</v>
      </c>
      <c r="AB598">
        <f t="shared" si="67"/>
        <v>-0.37662428391784269</v>
      </c>
      <c r="AC598">
        <f t="shared" si="68"/>
        <v>2.2427447160730269E-2</v>
      </c>
      <c r="AD598">
        <f t="shared" si="69"/>
        <v>-1.9119742909040103</v>
      </c>
      <c r="AE598">
        <f t="shared" si="70"/>
        <v>0.30074515047252182</v>
      </c>
      <c r="AF598">
        <f>C598/7.157</f>
        <v>-0.30445717479390805</v>
      </c>
      <c r="AG598">
        <f>F598/7.157</f>
        <v>-0.39695403101858323</v>
      </c>
      <c r="AH598">
        <f>I598/7.157</f>
        <v>-0.36076568394578734</v>
      </c>
      <c r="AI598">
        <f>L598/7.157</f>
        <v>-0.39248288388989805</v>
      </c>
      <c r="AJ598">
        <f>O598/7.157</f>
        <v>-2.1246332262120999</v>
      </c>
      <c r="AK598">
        <f>R598/7.157</f>
        <v>-1.6993153555959202</v>
      </c>
    </row>
    <row r="599" spans="1:37" x14ac:dyDescent="0.3">
      <c r="A599">
        <f t="shared" si="64"/>
        <v>2.0729166666666665</v>
      </c>
      <c r="B599">
        <v>179100</v>
      </c>
      <c r="C599">
        <v>-2.1549999999999998</v>
      </c>
      <c r="D599" s="21">
        <v>-860.21600000000001</v>
      </c>
      <c r="E599">
        <v>179100</v>
      </c>
      <c r="F599">
        <v>-2.8250000000000002</v>
      </c>
      <c r="G599" s="21">
        <v>-1128.7750000000001</v>
      </c>
      <c r="H599">
        <v>179100</v>
      </c>
      <c r="I599">
        <v>-2.5859999999999999</v>
      </c>
      <c r="J599" s="21">
        <v>-1010.977</v>
      </c>
      <c r="K599">
        <v>179100</v>
      </c>
      <c r="L599">
        <v>-2.7719999999999998</v>
      </c>
      <c r="M599" s="21">
        <v>-989.95100000000002</v>
      </c>
      <c r="N599">
        <v>179100</v>
      </c>
      <c r="O599">
        <v>-8.1980000000000004</v>
      </c>
      <c r="P599" s="21">
        <v>-1151.4469999999999</v>
      </c>
      <c r="Q599">
        <v>179100</v>
      </c>
      <c r="R599">
        <v>-11.731</v>
      </c>
      <c r="S599" s="21">
        <v>-1731.8219999999999</v>
      </c>
      <c r="T599">
        <f>AVERAGE(C599,F599)</f>
        <v>-2.4900000000000002</v>
      </c>
      <c r="U599">
        <f>STDEV(C599,F599)</f>
        <v>0.47376154339498405</v>
      </c>
      <c r="V599">
        <f>AVERAGE(I599,L599)</f>
        <v>-2.6789999999999998</v>
      </c>
      <c r="W599">
        <f>STDEV(I599,L599)</f>
        <v>0.13152186130069779</v>
      </c>
      <c r="X599">
        <f>AVERAGE(O599,R599)</f>
        <v>-9.964500000000001</v>
      </c>
      <c r="Y599">
        <f>STDEV(O599,R599)</f>
        <v>2.4982082579320584</v>
      </c>
      <c r="Z599">
        <f t="shared" si="65"/>
        <v>-0.34791113595081741</v>
      </c>
      <c r="AA599">
        <f t="shared" si="66"/>
        <v>6.6195548888498545E-2</v>
      </c>
      <c r="AB599">
        <f t="shared" si="67"/>
        <v>-0.37431884867961435</v>
      </c>
      <c r="AC599">
        <f t="shared" si="68"/>
        <v>1.8376674766060891E-2</v>
      </c>
      <c r="AD599">
        <f t="shared" si="69"/>
        <v>-1.3922732988682409</v>
      </c>
      <c r="AE599">
        <f t="shared" si="70"/>
        <v>0.34905802122845581</v>
      </c>
      <c r="AF599">
        <f>C599/7.157</f>
        <v>-0.30110381444739415</v>
      </c>
      <c r="AG599">
        <f>F599/7.157</f>
        <v>-0.39471845745424061</v>
      </c>
      <c r="AH599">
        <f>I599/7.157</f>
        <v>-0.36132457733687295</v>
      </c>
      <c r="AI599">
        <f>L599/7.157</f>
        <v>-0.38731312002235568</v>
      </c>
      <c r="AJ599">
        <f>O599/7.157</f>
        <v>-1.1454520050300405</v>
      </c>
      <c r="AK599">
        <f>R599/7.157</f>
        <v>-1.6390945927064413</v>
      </c>
    </row>
    <row r="600" spans="1:37" x14ac:dyDescent="0.3">
      <c r="A600">
        <f t="shared" si="64"/>
        <v>2.0763888888888888</v>
      </c>
      <c r="B600">
        <v>179400</v>
      </c>
      <c r="C600">
        <v>-2.1989999999999998</v>
      </c>
      <c r="D600" s="21">
        <v>-860.87599999999998</v>
      </c>
      <c r="E600">
        <v>179400</v>
      </c>
      <c r="F600">
        <v>-2.8069999999999999</v>
      </c>
      <c r="G600" s="21">
        <v>-1129.617</v>
      </c>
      <c r="H600">
        <v>179400</v>
      </c>
      <c r="I600">
        <v>-2.597</v>
      </c>
      <c r="J600" s="21">
        <v>-1011.756</v>
      </c>
      <c r="K600">
        <v>179400</v>
      </c>
      <c r="L600">
        <v>-2.8570000000000002</v>
      </c>
      <c r="M600" s="21">
        <v>-990.80799999999999</v>
      </c>
      <c r="N600">
        <v>179400</v>
      </c>
      <c r="O600">
        <v>-13.433</v>
      </c>
      <c r="P600" s="21">
        <v>-1155.4770000000001</v>
      </c>
      <c r="Q600">
        <v>179400</v>
      </c>
      <c r="R600">
        <v>-11.55</v>
      </c>
      <c r="S600" s="21">
        <v>-1735.287</v>
      </c>
      <c r="T600">
        <f>AVERAGE(C600,F600)</f>
        <v>-2.5030000000000001</v>
      </c>
      <c r="U600">
        <f>STDEV(C600,F600)</f>
        <v>0.42992092296141687</v>
      </c>
      <c r="V600">
        <f>AVERAGE(I600,L600)</f>
        <v>-2.7270000000000003</v>
      </c>
      <c r="W600">
        <f>STDEV(I600,L600)</f>
        <v>0.18384776310850251</v>
      </c>
      <c r="X600">
        <f>AVERAGE(O600,R600)</f>
        <v>-12.4915</v>
      </c>
      <c r="Y600">
        <f>STDEV(O600,R600)</f>
        <v>1.3314820689742684</v>
      </c>
      <c r="Z600">
        <f t="shared" si="65"/>
        <v>-0.34972753947184576</v>
      </c>
      <c r="AA600">
        <f t="shared" si="66"/>
        <v>6.0069990633144735E-2</v>
      </c>
      <c r="AB600">
        <f t="shared" si="67"/>
        <v>-0.3810255693726422</v>
      </c>
      <c r="AC600">
        <f t="shared" si="68"/>
        <v>2.5687824941805576E-2</v>
      </c>
      <c r="AD600">
        <f t="shared" si="69"/>
        <v>-1.7453541986866006</v>
      </c>
      <c r="AE600">
        <f t="shared" si="70"/>
        <v>0.18603913217469167</v>
      </c>
      <c r="AF600">
        <f>C600/7.157</f>
        <v>-0.30725164174933628</v>
      </c>
      <c r="AG600">
        <f>F600/7.157</f>
        <v>-0.39220343719435519</v>
      </c>
      <c r="AH600">
        <f>I600/7.157</f>
        <v>-0.3628615341623585</v>
      </c>
      <c r="AI600">
        <f>L600/7.157</f>
        <v>-0.39918960458292585</v>
      </c>
      <c r="AJ600">
        <f>O600/7.157</f>
        <v>-1.8769037306133856</v>
      </c>
      <c r="AK600">
        <f>R600/7.157</f>
        <v>-1.6138046667598156</v>
      </c>
    </row>
    <row r="601" spans="1:37" x14ac:dyDescent="0.3">
      <c r="A601">
        <f t="shared" si="64"/>
        <v>2.0798611111111112</v>
      </c>
      <c r="B601">
        <v>179700</v>
      </c>
      <c r="C601">
        <v>-2.1930000000000001</v>
      </c>
      <c r="D601" s="21">
        <v>-861.53399999999999</v>
      </c>
      <c r="E601">
        <v>179700</v>
      </c>
      <c r="F601">
        <v>-2.8610000000000002</v>
      </c>
      <c r="G601" s="21">
        <v>-1130.4749999999999</v>
      </c>
      <c r="H601">
        <v>179700</v>
      </c>
      <c r="I601">
        <v>-2.5939999999999999</v>
      </c>
      <c r="J601" s="21">
        <v>-1012.534</v>
      </c>
      <c r="K601">
        <v>179700</v>
      </c>
      <c r="L601">
        <v>-2.883</v>
      </c>
      <c r="M601" s="21">
        <v>-991.673</v>
      </c>
      <c r="N601">
        <v>179700</v>
      </c>
      <c r="O601">
        <v>-10.233000000000001</v>
      </c>
      <c r="P601" s="21">
        <v>-1158.546</v>
      </c>
      <c r="Q601">
        <v>179700</v>
      </c>
      <c r="R601">
        <v>-14.885</v>
      </c>
      <c r="S601" s="21">
        <v>-1739.752</v>
      </c>
      <c r="T601">
        <f>AVERAGE(C601,F601)</f>
        <v>-2.5270000000000001</v>
      </c>
      <c r="U601">
        <f>STDEV(C601,F601)</f>
        <v>0.47234732983261607</v>
      </c>
      <c r="V601">
        <f>AVERAGE(I601,L601)</f>
        <v>-2.7385000000000002</v>
      </c>
      <c r="W601">
        <f>STDEV(I601,L601)</f>
        <v>0.20435385976291234</v>
      </c>
      <c r="X601">
        <f>AVERAGE(O601,R601)</f>
        <v>-12.559000000000001</v>
      </c>
      <c r="Y601">
        <f>STDEV(O601,R601)</f>
        <v>3.2894607460798135</v>
      </c>
      <c r="Z601">
        <f t="shared" si="65"/>
        <v>-0.35308089981835966</v>
      </c>
      <c r="AA601">
        <f t="shared" si="66"/>
        <v>6.5997950235100744E-2</v>
      </c>
      <c r="AB601">
        <f t="shared" si="67"/>
        <v>-0.38263238787201342</v>
      </c>
      <c r="AC601">
        <f t="shared" si="68"/>
        <v>2.8553005416083882E-2</v>
      </c>
      <c r="AD601">
        <f t="shared" si="69"/>
        <v>-1.754785524661171</v>
      </c>
      <c r="AE601">
        <f t="shared" si="70"/>
        <v>0.45961446780492016</v>
      </c>
      <c r="AF601">
        <f>C601/7.157</f>
        <v>-0.30641330166270786</v>
      </c>
      <c r="AG601">
        <f>F601/7.157</f>
        <v>-0.39974849797401146</v>
      </c>
      <c r="AH601">
        <f>I601/7.157</f>
        <v>-0.36244236411904429</v>
      </c>
      <c r="AI601">
        <f>L601/7.157</f>
        <v>-0.40282241162498256</v>
      </c>
      <c r="AJ601">
        <f>O601/7.157</f>
        <v>-1.4297890177448653</v>
      </c>
      <c r="AK601">
        <f>R601/7.157</f>
        <v>-2.0797820315774764</v>
      </c>
    </row>
    <row r="602" spans="1:37" x14ac:dyDescent="0.3">
      <c r="A602">
        <f t="shared" si="64"/>
        <v>2.0833333333333335</v>
      </c>
      <c r="B602">
        <v>180000</v>
      </c>
      <c r="C602">
        <v>-2.198</v>
      </c>
      <c r="D602" s="21">
        <v>-862.19299999999998</v>
      </c>
      <c r="E602">
        <v>180000</v>
      </c>
      <c r="F602">
        <v>-2.8650000000000002</v>
      </c>
      <c r="G602" s="21">
        <v>-1131.335</v>
      </c>
      <c r="H602">
        <v>180000</v>
      </c>
      <c r="I602">
        <v>-2.6080000000000001</v>
      </c>
      <c r="J602" s="21">
        <v>-1013.316</v>
      </c>
      <c r="K602">
        <v>180000</v>
      </c>
      <c r="L602">
        <v>-2.8490000000000002</v>
      </c>
      <c r="M602" s="21">
        <v>-992.52700000000004</v>
      </c>
      <c r="N602">
        <v>180000</v>
      </c>
      <c r="O602">
        <v>-4.4109999999999996</v>
      </c>
      <c r="P602" s="21">
        <v>-1159.8699999999999</v>
      </c>
      <c r="Q602">
        <v>180000</v>
      </c>
      <c r="R602">
        <v>-11.355</v>
      </c>
      <c r="S602" s="21">
        <v>-1743.1590000000001</v>
      </c>
      <c r="T602">
        <f>AVERAGE(C602,F602)</f>
        <v>-2.5315000000000003</v>
      </c>
      <c r="U602">
        <f>STDEV(C602,F602)</f>
        <v>0.47164022305142334</v>
      </c>
      <c r="V602">
        <f>AVERAGE(I602,L602)</f>
        <v>-2.7285000000000004</v>
      </c>
      <c r="W602">
        <f>STDEV(I602,L602)</f>
        <v>0.17041273426595802</v>
      </c>
      <c r="X602">
        <f>AVERAGE(O602,R602)</f>
        <v>-7.883</v>
      </c>
      <c r="Y602">
        <f>STDEV(O602,R602)</f>
        <v>4.9101494885593855</v>
      </c>
      <c r="Z602">
        <f t="shared" si="65"/>
        <v>-0.35370965488333106</v>
      </c>
      <c r="AA602">
        <f t="shared" si="66"/>
        <v>6.5899150908400636E-2</v>
      </c>
      <c r="AB602">
        <f t="shared" si="67"/>
        <v>-0.38123515439429934</v>
      </c>
      <c r="AC602">
        <f t="shared" si="68"/>
        <v>2.3810637734519774E-2</v>
      </c>
      <c r="AD602">
        <f t="shared" si="69"/>
        <v>-1.1014391504820455</v>
      </c>
      <c r="AE602">
        <f t="shared" si="70"/>
        <v>0.6860625245996067</v>
      </c>
      <c r="AF602">
        <f>C602/7.157</f>
        <v>-0.30711191840156488</v>
      </c>
      <c r="AG602">
        <f>F602/7.157</f>
        <v>-0.40030739136509713</v>
      </c>
      <c r="AH602">
        <f>I602/7.157</f>
        <v>-0.3643984909878441</v>
      </c>
      <c r="AI602">
        <f>L602/7.157</f>
        <v>-0.39807181780075451</v>
      </c>
      <c r="AJ602">
        <f>O602/7.157</f>
        <v>-0.61631968701970097</v>
      </c>
      <c r="AK602">
        <f>R602/7.157</f>
        <v>-1.5865586139443901</v>
      </c>
    </row>
    <row r="603" spans="1:37" x14ac:dyDescent="0.3">
      <c r="A603">
        <f t="shared" si="64"/>
        <v>2.0868055555555554</v>
      </c>
      <c r="B603">
        <v>180300</v>
      </c>
      <c r="C603">
        <v>-2.2090000000000001</v>
      </c>
      <c r="D603" s="21">
        <v>-862.85599999999999</v>
      </c>
      <c r="E603">
        <v>180300</v>
      </c>
      <c r="F603">
        <v>-2.8439999999999999</v>
      </c>
      <c r="G603" s="21">
        <v>-1132.1880000000001</v>
      </c>
      <c r="H603">
        <v>180300</v>
      </c>
      <c r="I603">
        <v>-2.5859999999999999</v>
      </c>
      <c r="J603" s="21">
        <v>-1014.092</v>
      </c>
      <c r="K603">
        <v>180300</v>
      </c>
      <c r="L603">
        <v>-2.843</v>
      </c>
      <c r="M603" s="21">
        <v>-993.38</v>
      </c>
      <c r="N603">
        <v>180300</v>
      </c>
      <c r="O603">
        <v>-7.173</v>
      </c>
      <c r="P603" s="21">
        <v>-1162.0219999999999</v>
      </c>
      <c r="Q603">
        <v>180300</v>
      </c>
      <c r="R603">
        <v>-12.154</v>
      </c>
      <c r="S603" s="21">
        <v>-1746.8050000000001</v>
      </c>
      <c r="T603">
        <f>AVERAGE(C603,F603)</f>
        <v>-2.5265</v>
      </c>
      <c r="U603">
        <f>STDEV(C603,F603)</f>
        <v>0.44901280605345717</v>
      </c>
      <c r="V603">
        <f>AVERAGE(I603,L603)</f>
        <v>-2.7145000000000001</v>
      </c>
      <c r="W603">
        <f>STDEV(I603,L603)</f>
        <v>0.18172644276494279</v>
      </c>
      <c r="X603">
        <f>AVERAGE(O603,R603)</f>
        <v>-9.6634999999999991</v>
      </c>
      <c r="Y603">
        <f>STDEV(O603,R603)</f>
        <v>3.5220988770902015</v>
      </c>
      <c r="Z603">
        <f t="shared" si="65"/>
        <v>-0.35301103814447393</v>
      </c>
      <c r="AA603">
        <f t="shared" si="66"/>
        <v>6.2737572454025031E-2</v>
      </c>
      <c r="AB603">
        <f t="shared" si="67"/>
        <v>-0.37927902752549952</v>
      </c>
      <c r="AC603">
        <f t="shared" si="68"/>
        <v>2.5391426961707809E-2</v>
      </c>
      <c r="AD603">
        <f t="shared" si="69"/>
        <v>-1.3502165711890455</v>
      </c>
      <c r="AE603">
        <f t="shared" si="70"/>
        <v>0.49211944628897603</v>
      </c>
      <c r="AF603">
        <f>C603/7.157</f>
        <v>-0.30864887522705042</v>
      </c>
      <c r="AG603">
        <f>F603/7.157</f>
        <v>-0.39737320106189744</v>
      </c>
      <c r="AH603">
        <f>I603/7.157</f>
        <v>-0.36132457733687295</v>
      </c>
      <c r="AI603">
        <f>L603/7.157</f>
        <v>-0.39723347771412604</v>
      </c>
      <c r="AJ603">
        <f>O603/7.157</f>
        <v>-1.0022355735643427</v>
      </c>
      <c r="AK603">
        <f>R603/7.157</f>
        <v>-1.6981975688137487</v>
      </c>
    </row>
    <row r="604" spans="1:37" x14ac:dyDescent="0.3">
      <c r="A604">
        <f t="shared" si="64"/>
        <v>2.0902777777777777</v>
      </c>
      <c r="B604">
        <v>180600</v>
      </c>
      <c r="C604">
        <v>-2.2040000000000002</v>
      </c>
      <c r="D604" s="21">
        <v>-863.51700000000005</v>
      </c>
      <c r="E604">
        <v>180600</v>
      </c>
      <c r="F604">
        <v>-2.8340000000000001</v>
      </c>
      <c r="G604" s="21">
        <v>-1133.038</v>
      </c>
      <c r="H604">
        <v>180600</v>
      </c>
      <c r="I604">
        <v>-2.5590000000000002</v>
      </c>
      <c r="J604" s="21">
        <v>-1014.86</v>
      </c>
      <c r="K604">
        <v>180600</v>
      </c>
      <c r="L604">
        <v>-2.8010000000000002</v>
      </c>
      <c r="M604" s="21">
        <v>-994.221</v>
      </c>
      <c r="N604">
        <v>180600</v>
      </c>
      <c r="O604">
        <v>-10.334</v>
      </c>
      <c r="P604" s="21">
        <v>-1165.1220000000001</v>
      </c>
      <c r="Q604">
        <v>180600</v>
      </c>
      <c r="R604">
        <v>-11.462999999999999</v>
      </c>
      <c r="S604" s="21">
        <v>-1750.2439999999999</v>
      </c>
      <c r="T604">
        <f>AVERAGE(C604,F604)</f>
        <v>-2.5190000000000001</v>
      </c>
      <c r="U604">
        <f>STDEV(C604,F604)</f>
        <v>0.44547727214752619</v>
      </c>
      <c r="V604">
        <f>AVERAGE(I604,L604)</f>
        <v>-2.68</v>
      </c>
      <c r="W604">
        <f>STDEV(I604,L604)</f>
        <v>0.17111984104714451</v>
      </c>
      <c r="X604">
        <f>AVERAGE(O604,R604)</f>
        <v>-10.898499999999999</v>
      </c>
      <c r="Y604">
        <f>STDEV(O604,R604)</f>
        <v>0.7983235559596118</v>
      </c>
      <c r="Z604">
        <f t="shared" si="65"/>
        <v>-0.35196311303618838</v>
      </c>
      <c r="AA604">
        <f t="shared" si="66"/>
        <v>6.2243575820529022E-2</v>
      </c>
      <c r="AB604">
        <f t="shared" si="67"/>
        <v>-0.37445857202738581</v>
      </c>
      <c r="AC604">
        <f t="shared" si="68"/>
        <v>2.3909437061219018E-2</v>
      </c>
      <c r="AD604">
        <f t="shared" si="69"/>
        <v>-1.5227749056867401</v>
      </c>
      <c r="AE604">
        <f t="shared" si="70"/>
        <v>0.11154443984345561</v>
      </c>
      <c r="AF604">
        <f>C604/7.157</f>
        <v>-0.30795025848819341</v>
      </c>
      <c r="AG604">
        <f>F604/7.157</f>
        <v>-0.39597596758418335</v>
      </c>
      <c r="AH604">
        <f>I604/7.157</f>
        <v>-0.3575520469470449</v>
      </c>
      <c r="AI604">
        <f>L604/7.157</f>
        <v>-0.39136509710772671</v>
      </c>
      <c r="AJ604">
        <f>O604/7.157</f>
        <v>-1.4439010758697777</v>
      </c>
      <c r="AK604">
        <f>R604/7.157</f>
        <v>-1.6016487355037026</v>
      </c>
    </row>
    <row r="605" spans="1:37" x14ac:dyDescent="0.3">
      <c r="A605">
        <f t="shared" si="64"/>
        <v>2.09375</v>
      </c>
      <c r="B605">
        <v>180900</v>
      </c>
      <c r="C605">
        <v>-2.1720000000000002</v>
      </c>
      <c r="D605" s="21">
        <v>-864.16800000000001</v>
      </c>
      <c r="E605">
        <v>180900</v>
      </c>
      <c r="F605">
        <v>-2.839</v>
      </c>
      <c r="G605" s="21">
        <v>-1133.8900000000001</v>
      </c>
      <c r="H605">
        <v>180900</v>
      </c>
      <c r="I605">
        <v>-2.573</v>
      </c>
      <c r="J605" s="21">
        <v>-1015.6319999999999</v>
      </c>
      <c r="K605">
        <v>180900</v>
      </c>
      <c r="L605">
        <v>-2.823</v>
      </c>
      <c r="M605" s="21">
        <v>-995.06700000000001</v>
      </c>
      <c r="N605">
        <v>180900</v>
      </c>
      <c r="O605">
        <v>-8.4369999999999994</v>
      </c>
      <c r="P605" s="21">
        <v>-1167.653</v>
      </c>
      <c r="Q605">
        <v>180900</v>
      </c>
      <c r="R605">
        <v>-11.515000000000001</v>
      </c>
      <c r="S605" s="21">
        <v>-1753.6980000000001</v>
      </c>
      <c r="T605">
        <f>AVERAGE(C605,F605)</f>
        <v>-2.5055000000000001</v>
      </c>
      <c r="U605">
        <f>STDEV(C605,F605)</f>
        <v>0.47164022305142711</v>
      </c>
      <c r="V605">
        <f>AVERAGE(I605,L605)</f>
        <v>-2.698</v>
      </c>
      <c r="W605">
        <f>STDEV(I605,L605)</f>
        <v>0.17677669529663689</v>
      </c>
      <c r="X605">
        <f>AVERAGE(O605,R605)</f>
        <v>-9.9759999999999991</v>
      </c>
      <c r="Y605">
        <f>STDEV(O605,R605)</f>
        <v>2.1764746724922004</v>
      </c>
      <c r="Z605">
        <f t="shared" si="65"/>
        <v>-0.3500768478412743</v>
      </c>
      <c r="AA605">
        <f t="shared" si="66"/>
        <v>6.5899150908401163E-2</v>
      </c>
      <c r="AB605">
        <f t="shared" si="67"/>
        <v>-0.37697359228727118</v>
      </c>
      <c r="AC605">
        <f t="shared" si="68"/>
        <v>2.4699831674813034E-2</v>
      </c>
      <c r="AD605">
        <f t="shared" si="69"/>
        <v>-1.3938801173676121</v>
      </c>
      <c r="AE605">
        <f t="shared" si="70"/>
        <v>0.30410432758029904</v>
      </c>
      <c r="AF605">
        <f>C605/7.157</f>
        <v>-0.30347911135950817</v>
      </c>
      <c r="AG605">
        <f>F605/7.157</f>
        <v>-0.39667458432304037</v>
      </c>
      <c r="AH605">
        <f>I605/7.157</f>
        <v>-0.3595081738158446</v>
      </c>
      <c r="AI605">
        <f>L605/7.157</f>
        <v>-0.39443901075869775</v>
      </c>
      <c r="AJ605">
        <f>O605/7.157</f>
        <v>-1.178845885147408</v>
      </c>
      <c r="AK605">
        <f>R605/7.157</f>
        <v>-1.6089143495878162</v>
      </c>
    </row>
    <row r="606" spans="1:37" x14ac:dyDescent="0.3">
      <c r="A606">
        <f t="shared" si="64"/>
        <v>2.0972222222222223</v>
      </c>
      <c r="B606">
        <v>181200</v>
      </c>
      <c r="C606">
        <v>-2.2090000000000001</v>
      </c>
      <c r="D606" s="21">
        <v>-864.83100000000002</v>
      </c>
      <c r="E606">
        <v>181200</v>
      </c>
      <c r="F606">
        <v>-2.8410000000000002</v>
      </c>
      <c r="G606" s="21">
        <v>-1134.742</v>
      </c>
      <c r="H606">
        <v>181200</v>
      </c>
      <c r="I606">
        <v>-2.58</v>
      </c>
      <c r="J606" s="21">
        <v>-1016.4059999999999</v>
      </c>
      <c r="K606">
        <v>181200</v>
      </c>
      <c r="L606">
        <v>-2.8439999999999999</v>
      </c>
      <c r="M606" s="21">
        <v>-995.92100000000005</v>
      </c>
      <c r="N606">
        <v>181200</v>
      </c>
      <c r="O606">
        <v>-8.5589999999999993</v>
      </c>
      <c r="P606" s="21">
        <v>-1170.22</v>
      </c>
      <c r="Q606">
        <v>181200</v>
      </c>
      <c r="R606">
        <v>-12.877000000000001</v>
      </c>
      <c r="S606" s="21">
        <v>-1757.5609999999999</v>
      </c>
      <c r="T606">
        <f>AVERAGE(C606,F606)</f>
        <v>-2.5250000000000004</v>
      </c>
      <c r="U606">
        <f>STDEV(C606,F606)</f>
        <v>0.44689148570989395</v>
      </c>
      <c r="V606">
        <f>AVERAGE(I606,L606)</f>
        <v>-2.7119999999999997</v>
      </c>
      <c r="W606">
        <f>STDEV(I606,L606)</f>
        <v>0.18667619023324841</v>
      </c>
      <c r="X606">
        <f>AVERAGE(O606,R606)</f>
        <v>-10.718</v>
      </c>
      <c r="Y606">
        <f>STDEV(O606,R606)</f>
        <v>3.0532870811635178</v>
      </c>
      <c r="Z606">
        <f t="shared" si="65"/>
        <v>-0.35280145312281685</v>
      </c>
      <c r="AA606">
        <f t="shared" si="66"/>
        <v>6.2441174473926775E-2</v>
      </c>
      <c r="AB606">
        <f t="shared" si="67"/>
        <v>-0.37892971915607093</v>
      </c>
      <c r="AC606">
        <f t="shared" si="68"/>
        <v>2.6083022248602546E-2</v>
      </c>
      <c r="AD606">
        <f t="shared" si="69"/>
        <v>-1.4975548414140003</v>
      </c>
      <c r="AE606">
        <f t="shared" si="70"/>
        <v>0.42661549268737148</v>
      </c>
      <c r="AF606">
        <f>C606/7.157</f>
        <v>-0.30864887522705042</v>
      </c>
      <c r="AG606">
        <f>F606/7.157</f>
        <v>-0.39695403101858323</v>
      </c>
      <c r="AH606">
        <f>I606/7.157</f>
        <v>-0.36048623725024453</v>
      </c>
      <c r="AI606">
        <f>L606/7.157</f>
        <v>-0.39737320106189744</v>
      </c>
      <c r="AJ606">
        <f>O606/7.157</f>
        <v>-1.1958921335755204</v>
      </c>
      <c r="AK606">
        <f>R606/7.157</f>
        <v>-1.7992175492524802</v>
      </c>
    </row>
    <row r="607" spans="1:37" x14ac:dyDescent="0.3">
      <c r="A607">
        <f t="shared" si="64"/>
        <v>2.1006944444444446</v>
      </c>
      <c r="B607">
        <v>181500</v>
      </c>
      <c r="C607">
        <v>-2.1819999999999999</v>
      </c>
      <c r="D607" s="21">
        <v>-865.48599999999999</v>
      </c>
      <c r="E607">
        <v>181500</v>
      </c>
      <c r="F607">
        <v>-2.847</v>
      </c>
      <c r="G607" s="21">
        <v>-1135.596</v>
      </c>
      <c r="H607">
        <v>181500</v>
      </c>
      <c r="I607">
        <v>-2.577</v>
      </c>
      <c r="J607" s="21">
        <v>-1017.179</v>
      </c>
      <c r="K607">
        <v>181500</v>
      </c>
      <c r="L607">
        <v>-2.8340000000000001</v>
      </c>
      <c r="M607" s="21">
        <v>-996.77099999999996</v>
      </c>
      <c r="N607">
        <v>181500</v>
      </c>
      <c r="O607">
        <v>-11.089</v>
      </c>
      <c r="P607" s="21">
        <v>-1173.547</v>
      </c>
      <c r="Q607">
        <v>181500</v>
      </c>
      <c r="R607">
        <v>-12.582000000000001</v>
      </c>
      <c r="S607" s="21">
        <v>-1761.336</v>
      </c>
      <c r="T607">
        <f>AVERAGE(C607,F607)</f>
        <v>-2.5145</v>
      </c>
      <c r="U607">
        <f>STDEV(C607,F607)</f>
        <v>0.47022600948905441</v>
      </c>
      <c r="V607">
        <f>AVERAGE(I607,L607)</f>
        <v>-2.7054999999999998</v>
      </c>
      <c r="W607">
        <f>STDEV(I607,L607)</f>
        <v>0.18172644276494279</v>
      </c>
      <c r="X607">
        <f>AVERAGE(O607,R607)</f>
        <v>-11.8355</v>
      </c>
      <c r="Y607">
        <f>STDEV(O607,R607)</f>
        <v>1.0557104243115156</v>
      </c>
      <c r="Z607">
        <f t="shared" si="65"/>
        <v>-0.35133435797121698</v>
      </c>
      <c r="AA607">
        <f t="shared" si="66"/>
        <v>6.570155225500271E-2</v>
      </c>
      <c r="AB607">
        <f t="shared" si="67"/>
        <v>-0.37802151739555678</v>
      </c>
      <c r="AC607">
        <f t="shared" si="68"/>
        <v>2.5391426961707809E-2</v>
      </c>
      <c r="AD607">
        <f t="shared" si="69"/>
        <v>-1.6536956825485538</v>
      </c>
      <c r="AE607">
        <f t="shared" si="70"/>
        <v>0.14750739476198346</v>
      </c>
      <c r="AF607">
        <f>C607/7.157</f>
        <v>-0.30487634483722231</v>
      </c>
      <c r="AG607">
        <f>F607/7.157</f>
        <v>-0.39779237110521165</v>
      </c>
      <c r="AH607">
        <f>I607/7.157</f>
        <v>-0.36006706720693027</v>
      </c>
      <c r="AI607">
        <f>L607/7.157</f>
        <v>-0.39597596758418335</v>
      </c>
      <c r="AJ607">
        <f>O607/7.157</f>
        <v>-1.5493922034371943</v>
      </c>
      <c r="AK607">
        <f>R607/7.157</f>
        <v>-1.7579991616599135</v>
      </c>
    </row>
    <row r="608" spans="1:37" x14ac:dyDescent="0.3">
      <c r="A608">
        <f t="shared" si="64"/>
        <v>2.1041666666666665</v>
      </c>
      <c r="B608">
        <v>181800</v>
      </c>
      <c r="C608">
        <v>-2.2069999999999999</v>
      </c>
      <c r="D608" s="21">
        <v>-866.14800000000002</v>
      </c>
      <c r="E608">
        <v>181800</v>
      </c>
      <c r="F608">
        <v>-2.827</v>
      </c>
      <c r="G608" s="21">
        <v>-1136.444</v>
      </c>
      <c r="H608">
        <v>181800</v>
      </c>
      <c r="I608">
        <v>-2.6</v>
      </c>
      <c r="J608" s="21">
        <v>-1017.9589999999999</v>
      </c>
      <c r="K608">
        <v>181800</v>
      </c>
      <c r="L608">
        <v>-2.8319999999999999</v>
      </c>
      <c r="M608" s="21">
        <v>-997.62</v>
      </c>
      <c r="N608">
        <v>181800</v>
      </c>
      <c r="O608">
        <v>-9.0909999999999993</v>
      </c>
      <c r="P608" s="21">
        <v>-1176.2750000000001</v>
      </c>
      <c r="Q608">
        <v>181800</v>
      </c>
      <c r="R608">
        <v>-10.577</v>
      </c>
      <c r="S608" s="21">
        <v>-1764.509</v>
      </c>
      <c r="T608">
        <f>AVERAGE(C608,F608)</f>
        <v>-2.5169999999999999</v>
      </c>
      <c r="U608">
        <f>STDEV(C608,F608)</f>
        <v>0.43840620433565913</v>
      </c>
      <c r="V608">
        <f>AVERAGE(I608,L608)</f>
        <v>-2.7160000000000002</v>
      </c>
      <c r="W608">
        <f>STDEV(I608,L608)</f>
        <v>0.16404877323527886</v>
      </c>
      <c r="X608">
        <f>AVERAGE(O608,R608)</f>
        <v>-9.8339999999999996</v>
      </c>
      <c r="Y608">
        <f>STDEV(O608,R608)</f>
        <v>1.0507606768432101</v>
      </c>
      <c r="Z608">
        <f t="shared" si="65"/>
        <v>-0.35168366634064552</v>
      </c>
      <c r="AA608">
        <f t="shared" si="66"/>
        <v>6.1255582553536275E-2</v>
      </c>
      <c r="AB608">
        <f t="shared" si="67"/>
        <v>-0.37948861254715666</v>
      </c>
      <c r="AC608">
        <f t="shared" si="68"/>
        <v>2.2921443794226472E-2</v>
      </c>
      <c r="AD608">
        <f t="shared" si="69"/>
        <v>-1.3740394019840714</v>
      </c>
      <c r="AE608">
        <f t="shared" si="70"/>
        <v>0.14681579947508874</v>
      </c>
      <c r="AF608">
        <f>C608/7.157</f>
        <v>-0.30836942853150762</v>
      </c>
      <c r="AG608">
        <f>F608/7.157</f>
        <v>-0.39499790414978342</v>
      </c>
      <c r="AH608">
        <f>I608/7.157</f>
        <v>-0.36328070420567277</v>
      </c>
      <c r="AI608">
        <f>L608/7.157</f>
        <v>-0.39569652088864049</v>
      </c>
      <c r="AJ608">
        <f>O608/7.157</f>
        <v>-1.2702249545899118</v>
      </c>
      <c r="AK608">
        <f>R608/7.157</f>
        <v>-1.4778538493782312</v>
      </c>
    </row>
    <row r="609" spans="1:37" x14ac:dyDescent="0.3">
      <c r="A609">
        <f t="shared" si="64"/>
        <v>2.1076388888888888</v>
      </c>
      <c r="B609">
        <v>182100</v>
      </c>
      <c r="C609">
        <v>-2.2130000000000001</v>
      </c>
      <c r="D609" s="21">
        <v>-866.81200000000001</v>
      </c>
      <c r="E609">
        <v>182100</v>
      </c>
      <c r="F609">
        <v>-2.8109999999999999</v>
      </c>
      <c r="G609" s="21">
        <v>-1137.288</v>
      </c>
      <c r="H609">
        <v>182100</v>
      </c>
      <c r="I609">
        <v>-2.5880000000000001</v>
      </c>
      <c r="J609" s="21">
        <v>-1018.735</v>
      </c>
      <c r="K609">
        <v>182100</v>
      </c>
      <c r="L609">
        <v>-2.8260000000000001</v>
      </c>
      <c r="M609" s="21">
        <v>-998.46799999999996</v>
      </c>
      <c r="N609">
        <v>182100</v>
      </c>
      <c r="O609">
        <v>-15.786</v>
      </c>
      <c r="P609" s="21">
        <v>-1181.01</v>
      </c>
      <c r="Q609">
        <v>182100</v>
      </c>
      <c r="R609">
        <v>-11.983000000000001</v>
      </c>
      <c r="S609" s="21">
        <v>-1768.104</v>
      </c>
      <c r="T609">
        <f>AVERAGE(C609,F609)</f>
        <v>-2.512</v>
      </c>
      <c r="U609">
        <f>STDEV(C609,F609)</f>
        <v>0.42284985514955453</v>
      </c>
      <c r="V609">
        <f>AVERAGE(I609,L609)</f>
        <v>-2.7069999999999999</v>
      </c>
      <c r="W609">
        <f>STDEV(I609,L609)</f>
        <v>0.1682914139223983</v>
      </c>
      <c r="X609">
        <f>AVERAGE(O609,R609)</f>
        <v>-13.884499999999999</v>
      </c>
      <c r="Y609">
        <f>STDEV(O609,R609)</f>
        <v>2.6891270888524397</v>
      </c>
      <c r="Z609">
        <f t="shared" si="65"/>
        <v>-0.35098504960178845</v>
      </c>
      <c r="AA609">
        <f t="shared" si="66"/>
        <v>5.9081997366152654E-2</v>
      </c>
      <c r="AB609">
        <f t="shared" si="67"/>
        <v>-0.37823110241721392</v>
      </c>
      <c r="AC609">
        <f t="shared" si="68"/>
        <v>2.3514239754422007E-2</v>
      </c>
      <c r="AD609">
        <f t="shared" si="69"/>
        <v>-1.9399888221321782</v>
      </c>
      <c r="AE609">
        <f t="shared" si="70"/>
        <v>0.3757338394372558</v>
      </c>
      <c r="AF609">
        <f>C609/7.157</f>
        <v>-0.30920776861813609</v>
      </c>
      <c r="AG609">
        <f>F609/7.157</f>
        <v>-0.3927623305854408</v>
      </c>
      <c r="AH609">
        <f>I609/7.157</f>
        <v>-0.36160402403241582</v>
      </c>
      <c r="AI609">
        <f>L609/7.157</f>
        <v>-0.39485818080201202</v>
      </c>
      <c r="AJ609">
        <f>O609/7.157</f>
        <v>-2.2056727679195194</v>
      </c>
      <c r="AK609">
        <f>R609/7.157</f>
        <v>-1.6743048763448374</v>
      </c>
    </row>
    <row r="610" spans="1:37" x14ac:dyDescent="0.3">
      <c r="A610">
        <f t="shared" si="64"/>
        <v>2.1111111111111112</v>
      </c>
      <c r="B610">
        <v>182400</v>
      </c>
      <c r="C610">
        <v>-2.2120000000000002</v>
      </c>
      <c r="D610" s="21">
        <v>-867.47500000000002</v>
      </c>
      <c r="E610">
        <v>182400</v>
      </c>
      <c r="F610">
        <v>-2.802</v>
      </c>
      <c r="G610" s="21">
        <v>-1138.1279999999999</v>
      </c>
      <c r="H610">
        <v>182400</v>
      </c>
      <c r="I610">
        <v>-2.5939999999999999</v>
      </c>
      <c r="J610" s="21">
        <v>-1019.513</v>
      </c>
      <c r="K610">
        <v>182400</v>
      </c>
      <c r="L610">
        <v>-2.847</v>
      </c>
      <c r="M610" s="21">
        <v>-999.322</v>
      </c>
      <c r="N610">
        <v>182400</v>
      </c>
      <c r="O610">
        <v>-14.996</v>
      </c>
      <c r="P610" s="21">
        <v>-1185.509</v>
      </c>
      <c r="Q610">
        <v>182400</v>
      </c>
      <c r="R610">
        <v>-11.337</v>
      </c>
      <c r="S610" s="21">
        <v>-1771.5050000000001</v>
      </c>
      <c r="T610">
        <f>AVERAGE(C610,F610)</f>
        <v>-2.5070000000000001</v>
      </c>
      <c r="U610">
        <f>STDEV(C610,F610)</f>
        <v>0.41719300090006228</v>
      </c>
      <c r="V610">
        <f>AVERAGE(I610,L610)</f>
        <v>-2.7204999999999999</v>
      </c>
      <c r="W610">
        <f>STDEV(I610,L610)</f>
        <v>0.17889801564019658</v>
      </c>
      <c r="X610">
        <f>AVERAGE(O610,R610)</f>
        <v>-13.166499999999999</v>
      </c>
      <c r="Y610">
        <f>STDEV(O610,R610)</f>
        <v>2.5873037123615892</v>
      </c>
      <c r="Z610">
        <f t="shared" si="65"/>
        <v>-0.35028643286293143</v>
      </c>
      <c r="AA610">
        <f t="shared" si="66"/>
        <v>5.8291602752558652E-2</v>
      </c>
      <c r="AB610">
        <f t="shared" si="67"/>
        <v>-0.380117367612128</v>
      </c>
      <c r="AC610">
        <f t="shared" si="68"/>
        <v>2.4996229654910797E-2</v>
      </c>
      <c r="AD610">
        <f t="shared" si="69"/>
        <v>-1.8396674584323038</v>
      </c>
      <c r="AE610">
        <f t="shared" si="70"/>
        <v>0.3615067363925652</v>
      </c>
      <c r="AF610">
        <f>C610/7.157</f>
        <v>-0.30906804527036469</v>
      </c>
      <c r="AG610">
        <f>F610/7.157</f>
        <v>-0.39150482045549811</v>
      </c>
      <c r="AH610">
        <f>I610/7.157</f>
        <v>-0.36244236411904429</v>
      </c>
      <c r="AI610">
        <f>L610/7.157</f>
        <v>-0.39779237110521165</v>
      </c>
      <c r="AJ610">
        <f>O610/7.157</f>
        <v>-2.0952913231801036</v>
      </c>
      <c r="AK610">
        <f>R610/7.157</f>
        <v>-1.5840435936845045</v>
      </c>
    </row>
    <row r="611" spans="1:37" x14ac:dyDescent="0.3">
      <c r="A611">
        <f t="shared" si="64"/>
        <v>2.1145833333333335</v>
      </c>
      <c r="B611">
        <v>182700</v>
      </c>
      <c r="C611">
        <v>-2.2210000000000001</v>
      </c>
      <c r="D611" s="21">
        <v>-868.14200000000005</v>
      </c>
      <c r="E611">
        <v>182700</v>
      </c>
      <c r="F611">
        <v>-2.8340000000000001</v>
      </c>
      <c r="G611" s="21">
        <v>-1138.979</v>
      </c>
      <c r="H611">
        <v>182700</v>
      </c>
      <c r="I611">
        <v>-2.6019999999999999</v>
      </c>
      <c r="J611" s="21">
        <v>-1020.294</v>
      </c>
      <c r="K611">
        <v>182700</v>
      </c>
      <c r="L611">
        <v>-2.7810000000000001</v>
      </c>
      <c r="M611" s="21">
        <v>-1000.157</v>
      </c>
      <c r="N611">
        <v>182700</v>
      </c>
      <c r="O611">
        <v>-8.2210000000000001</v>
      </c>
      <c r="P611" s="21">
        <v>-1187.9749999999999</v>
      </c>
      <c r="Q611">
        <v>182700</v>
      </c>
      <c r="R611">
        <v>-11.113</v>
      </c>
      <c r="S611" s="21">
        <v>-1774.8389999999999</v>
      </c>
      <c r="T611">
        <f>AVERAGE(C611,F611)</f>
        <v>-2.5274999999999999</v>
      </c>
      <c r="U611">
        <f>STDEV(C611,F611)</f>
        <v>0.43345645686735673</v>
      </c>
      <c r="V611">
        <f>AVERAGE(I611,L611)</f>
        <v>-2.6915</v>
      </c>
      <c r="W611">
        <f>STDEV(I611,L611)</f>
        <v>0.1265721138323922</v>
      </c>
      <c r="X611">
        <f>AVERAGE(O611,R611)</f>
        <v>-9.6669999999999998</v>
      </c>
      <c r="Y611">
        <f>STDEV(O611,R611)</f>
        <v>2.0449528111914987</v>
      </c>
      <c r="Z611">
        <f t="shared" si="65"/>
        <v>-0.35315076149224534</v>
      </c>
      <c r="AA611">
        <f t="shared" si="66"/>
        <v>6.0563987266641993E-2</v>
      </c>
      <c r="AB611">
        <f t="shared" si="67"/>
        <v>-0.37606539052675703</v>
      </c>
      <c r="AC611">
        <f t="shared" si="68"/>
        <v>1.7685079479166158E-2</v>
      </c>
      <c r="AD611">
        <f t="shared" si="69"/>
        <v>-1.3507056029062456</v>
      </c>
      <c r="AE611">
        <f t="shared" si="70"/>
        <v>0.28572765281423762</v>
      </c>
      <c r="AF611">
        <f>C611/7.157</f>
        <v>-0.31032555540030743</v>
      </c>
      <c r="AG611">
        <f>F611/7.157</f>
        <v>-0.39597596758418335</v>
      </c>
      <c r="AH611">
        <f>I611/7.157</f>
        <v>-0.36356015090121557</v>
      </c>
      <c r="AI611">
        <f>L611/7.157</f>
        <v>-0.38857063015229848</v>
      </c>
      <c r="AJ611">
        <f>O611/7.157</f>
        <v>-1.1486656420287831</v>
      </c>
      <c r="AK611">
        <f>R611/7.157</f>
        <v>-1.5527455637837082</v>
      </c>
    </row>
    <row r="612" spans="1:37" x14ac:dyDescent="0.3">
      <c r="A612">
        <f t="shared" si="64"/>
        <v>2.1180555555555554</v>
      </c>
      <c r="B612">
        <v>183000</v>
      </c>
      <c r="C612">
        <v>-2.198</v>
      </c>
      <c r="D612" s="21">
        <v>-868.80100000000004</v>
      </c>
      <c r="E612">
        <v>183000</v>
      </c>
      <c r="F612">
        <v>-2.7949999999999999</v>
      </c>
      <c r="G612" s="21">
        <v>-1139.817</v>
      </c>
      <c r="H612">
        <v>183000</v>
      </c>
      <c r="I612">
        <v>-2.5710000000000002</v>
      </c>
      <c r="J612" s="21">
        <v>-1021.0650000000001</v>
      </c>
      <c r="K612">
        <v>183000</v>
      </c>
      <c r="L612">
        <v>-2.798</v>
      </c>
      <c r="M612" s="21">
        <v>-1000.996</v>
      </c>
      <c r="N612">
        <v>183000</v>
      </c>
      <c r="O612">
        <v>-13.074</v>
      </c>
      <c r="P612" s="21">
        <v>-1191.8969999999999</v>
      </c>
      <c r="Q612">
        <v>183000</v>
      </c>
      <c r="R612">
        <v>-11.367000000000001</v>
      </c>
      <c r="S612" s="21">
        <v>-1778.249</v>
      </c>
      <c r="T612">
        <f>AVERAGE(C612,F612)</f>
        <v>-2.4965000000000002</v>
      </c>
      <c r="U612">
        <f>STDEV(C612,F612)</f>
        <v>0.42214274836836424</v>
      </c>
      <c r="V612">
        <f>AVERAGE(I612,L612)</f>
        <v>-2.6844999999999999</v>
      </c>
      <c r="W612">
        <f>STDEV(I612,L612)</f>
        <v>0.16051323932934619</v>
      </c>
      <c r="X612">
        <f>AVERAGE(O612,R612)</f>
        <v>-12.220500000000001</v>
      </c>
      <c r="Y612">
        <f>STDEV(O612,R612)</f>
        <v>1.2070312754854358</v>
      </c>
      <c r="Z612">
        <f t="shared" si="65"/>
        <v>-0.34881933771133161</v>
      </c>
      <c r="AA612">
        <f t="shared" si="66"/>
        <v>5.8983198039452879E-2</v>
      </c>
      <c r="AB612">
        <f t="shared" si="67"/>
        <v>-0.37508732709235709</v>
      </c>
      <c r="AC612">
        <f t="shared" si="68"/>
        <v>2.242744716073022E-2</v>
      </c>
      <c r="AD612">
        <f t="shared" si="69"/>
        <v>-1.7074891714405478</v>
      </c>
      <c r="AE612">
        <f t="shared" si="70"/>
        <v>0.16865045067562326</v>
      </c>
      <c r="AF612">
        <f>C612/7.157</f>
        <v>-0.30711191840156488</v>
      </c>
      <c r="AG612">
        <f>F612/7.157</f>
        <v>-0.39052675702109824</v>
      </c>
      <c r="AH612">
        <f>I612/7.157</f>
        <v>-0.35922872712030185</v>
      </c>
      <c r="AI612">
        <f>L612/7.157</f>
        <v>-0.39094592706441245</v>
      </c>
      <c r="AJ612">
        <f>O612/7.157</f>
        <v>-1.8267430487634484</v>
      </c>
      <c r="AK612">
        <f>R612/7.157</f>
        <v>-1.5882352941176472</v>
      </c>
    </row>
    <row r="613" spans="1:37" x14ac:dyDescent="0.3">
      <c r="A613">
        <f t="shared" si="64"/>
        <v>2.1215277777777777</v>
      </c>
      <c r="B613">
        <v>183300</v>
      </c>
      <c r="C613">
        <v>-2.2290000000000001</v>
      </c>
      <c r="D613" s="21">
        <v>-869.46900000000005</v>
      </c>
      <c r="E613">
        <v>183300</v>
      </c>
      <c r="F613">
        <v>-2.7949999999999999</v>
      </c>
      <c r="G613" s="21">
        <v>-1140.655</v>
      </c>
      <c r="H613">
        <v>183300</v>
      </c>
      <c r="I613">
        <v>-2.585</v>
      </c>
      <c r="J613" s="21">
        <v>-1021.841</v>
      </c>
      <c r="K613">
        <v>183300</v>
      </c>
      <c r="L613">
        <v>-2.8010000000000002</v>
      </c>
      <c r="M613" s="21">
        <v>-1001.837</v>
      </c>
      <c r="N613">
        <v>183300</v>
      </c>
      <c r="O613">
        <v>-8.5619999999999994</v>
      </c>
      <c r="P613" s="21">
        <v>-1194.4659999999999</v>
      </c>
      <c r="Q613">
        <v>183300</v>
      </c>
      <c r="R613">
        <v>-11.452</v>
      </c>
      <c r="S613" s="21">
        <v>-1781.684</v>
      </c>
      <c r="T613">
        <f>AVERAGE(C613,F613)</f>
        <v>-2.512</v>
      </c>
      <c r="U613">
        <f>STDEV(C613,F613)</f>
        <v>0.40022243815158609</v>
      </c>
      <c r="V613">
        <f>AVERAGE(I613,L613)</f>
        <v>-2.6930000000000001</v>
      </c>
      <c r="W613">
        <f>STDEV(I613,L613)</f>
        <v>0.15273506473629442</v>
      </c>
      <c r="X613">
        <f>AVERAGE(O613,R613)</f>
        <v>-10.007</v>
      </c>
      <c r="Y613">
        <f>STDEV(O613,R613)</f>
        <v>2.0435385976291234</v>
      </c>
      <c r="Z613">
        <f t="shared" si="65"/>
        <v>-0.35098504960178845</v>
      </c>
      <c r="AA613">
        <f t="shared" si="66"/>
        <v>5.5920418911776737E-2</v>
      </c>
      <c r="AB613">
        <f t="shared" si="67"/>
        <v>-0.37627497554841416</v>
      </c>
      <c r="AC613">
        <f t="shared" si="68"/>
        <v>2.1340654567038483E-2</v>
      </c>
      <c r="AD613">
        <f t="shared" si="69"/>
        <v>-1.3982115411485259</v>
      </c>
      <c r="AE613">
        <f t="shared" si="70"/>
        <v>0.28553005416083882</v>
      </c>
      <c r="AF613">
        <f>C613/7.157</f>
        <v>-0.31144334218247871</v>
      </c>
      <c r="AG613">
        <f>F613/7.157</f>
        <v>-0.39052675702109824</v>
      </c>
      <c r="AH613">
        <f>I613/7.157</f>
        <v>-0.36118485398910155</v>
      </c>
      <c r="AI613">
        <f>L613/7.157</f>
        <v>-0.39136509710772671</v>
      </c>
      <c r="AJ613">
        <f>O613/7.157</f>
        <v>-1.1963113036188346</v>
      </c>
      <c r="AK613">
        <f>R613/7.157</f>
        <v>-1.6001117786782171</v>
      </c>
    </row>
    <row r="614" spans="1:37" x14ac:dyDescent="0.3">
      <c r="A614">
        <f t="shared" si="64"/>
        <v>2.125</v>
      </c>
      <c r="B614">
        <v>183600</v>
      </c>
      <c r="C614">
        <v>-2.2130000000000001</v>
      </c>
      <c r="D614" s="21">
        <v>-870.13300000000004</v>
      </c>
      <c r="E614">
        <v>183600</v>
      </c>
      <c r="F614">
        <v>-2.8079999999999998</v>
      </c>
      <c r="G614" s="21">
        <v>-1141.498</v>
      </c>
      <c r="H614">
        <v>183600</v>
      </c>
      <c r="I614">
        <v>-2.5910000000000002</v>
      </c>
      <c r="J614" s="21">
        <v>-1022.6180000000001</v>
      </c>
      <c r="K614">
        <v>183600</v>
      </c>
      <c r="L614">
        <v>-2.8570000000000002</v>
      </c>
      <c r="M614" s="21">
        <v>-1002.694</v>
      </c>
      <c r="N614">
        <v>183600</v>
      </c>
      <c r="O614">
        <v>-9.0419999999999998</v>
      </c>
      <c r="P614" s="21">
        <v>-1197.1790000000001</v>
      </c>
      <c r="Q614">
        <v>183600</v>
      </c>
      <c r="R614">
        <v>-12.914</v>
      </c>
      <c r="S614" s="21">
        <v>-1785.558</v>
      </c>
      <c r="T614">
        <f>AVERAGE(C614,F614)</f>
        <v>-2.5105</v>
      </c>
      <c r="U614">
        <f>STDEV(C614,F614)</f>
        <v>0.42072853480599581</v>
      </c>
      <c r="V614">
        <f>AVERAGE(I614,L614)</f>
        <v>-2.7240000000000002</v>
      </c>
      <c r="W614">
        <f>STDEV(I614,L614)</f>
        <v>0.18809040379562167</v>
      </c>
      <c r="X614">
        <f>AVERAGE(O614,R614)</f>
        <v>-10.978</v>
      </c>
      <c r="Y614">
        <f>STDEV(O614,R614)</f>
        <v>2.7379174567543134</v>
      </c>
      <c r="Z614">
        <f t="shared" si="65"/>
        <v>-0.35077546458013131</v>
      </c>
      <c r="AA614">
        <f t="shared" si="66"/>
        <v>5.8785599386055022E-2</v>
      </c>
      <c r="AB614">
        <f t="shared" si="67"/>
        <v>-0.38060639932932794</v>
      </c>
      <c r="AC614">
        <f t="shared" si="68"/>
        <v>2.6280620902001072E-2</v>
      </c>
      <c r="AD614">
        <f t="shared" si="69"/>
        <v>-1.5338829118345676</v>
      </c>
      <c r="AE614">
        <f t="shared" si="70"/>
        <v>0.38255099297950446</v>
      </c>
      <c r="AF614">
        <f>C614/7.157</f>
        <v>-0.30920776861813609</v>
      </c>
      <c r="AG614">
        <f>F614/7.157</f>
        <v>-0.39234316054212659</v>
      </c>
      <c r="AH614">
        <f>I614/7.157</f>
        <v>-0.36202319407573008</v>
      </c>
      <c r="AI614">
        <f>L614/7.157</f>
        <v>-0.39918960458292585</v>
      </c>
      <c r="AJ614">
        <f>O614/7.157</f>
        <v>-1.2633785105491127</v>
      </c>
      <c r="AK614">
        <f>R614/7.157</f>
        <v>-1.8043873131200223</v>
      </c>
    </row>
    <row r="615" spans="1:37" x14ac:dyDescent="0.3">
      <c r="A615">
        <f t="shared" si="64"/>
        <v>2.1284722222222223</v>
      </c>
      <c r="B615">
        <v>183900</v>
      </c>
      <c r="C615">
        <v>-2.1930000000000001</v>
      </c>
      <c r="D615" s="21">
        <v>-870.79100000000005</v>
      </c>
      <c r="E615">
        <v>183900</v>
      </c>
      <c r="F615">
        <v>-2.8420000000000001</v>
      </c>
      <c r="G615" s="21">
        <v>-1142.3510000000001</v>
      </c>
      <c r="H615">
        <v>183900</v>
      </c>
      <c r="I615">
        <v>-2.6080000000000001</v>
      </c>
      <c r="J615" s="21">
        <v>-1023.4</v>
      </c>
      <c r="K615">
        <v>183900</v>
      </c>
      <c r="L615">
        <v>-2.85</v>
      </c>
      <c r="M615" s="21">
        <v>-1003.549</v>
      </c>
      <c r="N615">
        <v>183900</v>
      </c>
      <c r="O615">
        <v>-10.477</v>
      </c>
      <c r="P615" s="21">
        <v>-1200.3219999999999</v>
      </c>
      <c r="Q615">
        <v>183900</v>
      </c>
      <c r="R615">
        <v>-11.301</v>
      </c>
      <c r="S615" s="21">
        <v>-1788.9490000000001</v>
      </c>
      <c r="T615">
        <f>AVERAGE(C615,F615)</f>
        <v>-2.5175000000000001</v>
      </c>
      <c r="U615">
        <f>STDEV(C615,F615)</f>
        <v>0.4589123009900693</v>
      </c>
      <c r="V615">
        <f>AVERAGE(I615,L615)</f>
        <v>-2.7290000000000001</v>
      </c>
      <c r="W615">
        <f>STDEV(I615,L615)</f>
        <v>0.17111984104714451</v>
      </c>
      <c r="X615">
        <f>AVERAGE(O615,R615)</f>
        <v>-10.888999999999999</v>
      </c>
      <c r="Y615">
        <f>STDEV(O615,R615)</f>
        <v>0.58265598769771509</v>
      </c>
      <c r="Z615">
        <f t="shared" si="65"/>
        <v>-0.35175352801453125</v>
      </c>
      <c r="AA615">
        <f t="shared" si="66"/>
        <v>6.4120763027814623E-2</v>
      </c>
      <c r="AB615">
        <f t="shared" si="67"/>
        <v>-0.38130501606818501</v>
      </c>
      <c r="AC615">
        <f t="shared" si="68"/>
        <v>2.3909437061219018E-2</v>
      </c>
      <c r="AD615">
        <f t="shared" si="69"/>
        <v>-1.5214475338829117</v>
      </c>
      <c r="AE615">
        <f t="shared" si="70"/>
        <v>8.1410645200183748E-2</v>
      </c>
      <c r="AF615">
        <f>C615/7.157</f>
        <v>-0.30641330166270786</v>
      </c>
      <c r="AG615">
        <f>F615/7.157</f>
        <v>-0.39709375436635463</v>
      </c>
      <c r="AH615">
        <f>I615/7.157</f>
        <v>-0.3643984909878441</v>
      </c>
      <c r="AI615">
        <f>L615/7.157</f>
        <v>-0.39821154114852592</v>
      </c>
      <c r="AJ615">
        <f>O615/7.157</f>
        <v>-1.46388151460109</v>
      </c>
      <c r="AK615">
        <f>R615/7.157</f>
        <v>-1.5790135531647338</v>
      </c>
    </row>
    <row r="616" spans="1:37" x14ac:dyDescent="0.3">
      <c r="A616">
        <f t="shared" si="64"/>
        <v>2.1319444444444446</v>
      </c>
      <c r="B616">
        <v>184200</v>
      </c>
      <c r="C616">
        <v>-2.1920000000000002</v>
      </c>
      <c r="D616" s="21">
        <v>-871.44899999999996</v>
      </c>
      <c r="E616">
        <v>184200</v>
      </c>
      <c r="F616">
        <v>-2.8479999999999999</v>
      </c>
      <c r="G616" s="21">
        <v>-1143.2049999999999</v>
      </c>
      <c r="H616">
        <v>184200</v>
      </c>
      <c r="I616">
        <v>-2.585</v>
      </c>
      <c r="J616" s="21">
        <v>-1024.1759999999999</v>
      </c>
      <c r="K616">
        <v>184200</v>
      </c>
      <c r="L616">
        <v>-2.8439999999999999</v>
      </c>
      <c r="M616" s="21">
        <v>-1004.402</v>
      </c>
      <c r="N616">
        <v>184200</v>
      </c>
      <c r="O616">
        <v>-11.756</v>
      </c>
      <c r="P616" s="21">
        <v>-1203.848</v>
      </c>
      <c r="Q616">
        <v>184200</v>
      </c>
      <c r="R616">
        <v>-11.659000000000001</v>
      </c>
      <c r="S616" s="21">
        <v>-1792.4459999999999</v>
      </c>
      <c r="T616">
        <f>AVERAGE(C616,F616)</f>
        <v>-2.52</v>
      </c>
      <c r="U616">
        <f>STDEV(C616,F616)</f>
        <v>0.46386204845837353</v>
      </c>
      <c r="V616">
        <f>AVERAGE(I616,L616)</f>
        <v>-2.7145000000000001</v>
      </c>
      <c r="W616">
        <f>STDEV(I616,L616)</f>
        <v>0.18314065632731574</v>
      </c>
      <c r="X616">
        <f>AVERAGE(O616,R616)</f>
        <v>-11.7075</v>
      </c>
      <c r="Y616">
        <f>STDEV(O616,R616)</f>
        <v>6.8589357775094784E-2</v>
      </c>
      <c r="Z616">
        <f t="shared" si="65"/>
        <v>-0.35210283638395978</v>
      </c>
      <c r="AA616">
        <f t="shared" si="66"/>
        <v>6.4812358314709176E-2</v>
      </c>
      <c r="AB616">
        <f t="shared" si="67"/>
        <v>-0.37927902752549952</v>
      </c>
      <c r="AC616">
        <f t="shared" si="68"/>
        <v>2.5589025615106294E-2</v>
      </c>
      <c r="AD616">
        <f t="shared" si="69"/>
        <v>-1.6358110940338131</v>
      </c>
      <c r="AE616">
        <f t="shared" si="70"/>
        <v>9.5835346898274117E-3</v>
      </c>
      <c r="AF616">
        <f>C616/7.157</f>
        <v>-0.30627357831493646</v>
      </c>
      <c r="AG616">
        <f>F616/7.157</f>
        <v>-0.39793209445298305</v>
      </c>
      <c r="AH616">
        <f>I616/7.157</f>
        <v>-0.36118485398910155</v>
      </c>
      <c r="AI616">
        <f>L616/7.157</f>
        <v>-0.39737320106189744</v>
      </c>
      <c r="AJ616">
        <f>O616/7.157</f>
        <v>-1.6425876764007266</v>
      </c>
      <c r="AK616">
        <f>R616/7.157</f>
        <v>-1.6290345116668996</v>
      </c>
    </row>
    <row r="617" spans="1:37" x14ac:dyDescent="0.3">
      <c r="A617">
        <f t="shared" si="64"/>
        <v>2.1354166666666665</v>
      </c>
      <c r="B617">
        <v>184500</v>
      </c>
      <c r="C617">
        <v>-2.141</v>
      </c>
      <c r="D617" s="21">
        <v>-872.09100000000001</v>
      </c>
      <c r="E617">
        <v>184500</v>
      </c>
      <c r="F617">
        <v>-2.8479999999999999</v>
      </c>
      <c r="G617" s="21">
        <v>-1144.06</v>
      </c>
      <c r="H617">
        <v>184500</v>
      </c>
      <c r="I617">
        <v>-2.58</v>
      </c>
      <c r="J617" s="21">
        <v>-1024.95</v>
      </c>
      <c r="K617">
        <v>184500</v>
      </c>
      <c r="L617">
        <v>-2.8610000000000002</v>
      </c>
      <c r="M617" s="21">
        <v>-1005.26</v>
      </c>
      <c r="N617">
        <v>184500</v>
      </c>
      <c r="O617">
        <v>-12.786</v>
      </c>
      <c r="P617" s="21">
        <v>-1207.684</v>
      </c>
      <c r="Q617">
        <v>184500</v>
      </c>
      <c r="R617">
        <v>-10.125</v>
      </c>
      <c r="S617" s="21">
        <v>-1795.4839999999999</v>
      </c>
      <c r="T617">
        <f>AVERAGE(C617,F617)</f>
        <v>-2.4944999999999999</v>
      </c>
      <c r="U617">
        <f>STDEV(C617,F617)</f>
        <v>0.49992449429888963</v>
      </c>
      <c r="V617">
        <f>AVERAGE(I617,L617)</f>
        <v>-2.7205000000000004</v>
      </c>
      <c r="W617">
        <f>STDEV(I617,L617)</f>
        <v>0.19869700551341996</v>
      </c>
      <c r="X617">
        <f>AVERAGE(O617,R617)</f>
        <v>-11.455500000000001</v>
      </c>
      <c r="Y617">
        <f>STDEV(O617,R617)</f>
        <v>1.8816111447374015</v>
      </c>
      <c r="Z617">
        <f t="shared" si="65"/>
        <v>-0.34853989101578875</v>
      </c>
      <c r="AA617">
        <f t="shared" si="66"/>
        <v>6.9851123976371332E-2</v>
      </c>
      <c r="AB617">
        <f t="shared" si="67"/>
        <v>-0.38011736761212805</v>
      </c>
      <c r="AC617">
        <f t="shared" si="68"/>
        <v>2.7762610802489863E-2</v>
      </c>
      <c r="AD617">
        <f t="shared" si="69"/>
        <v>-1.6006008103954172</v>
      </c>
      <c r="AE617">
        <f t="shared" si="70"/>
        <v>0.26290500834670971</v>
      </c>
      <c r="AF617">
        <f>C617/7.157</f>
        <v>-0.29914768757859439</v>
      </c>
      <c r="AG617">
        <f>F617/7.157</f>
        <v>-0.39793209445298305</v>
      </c>
      <c r="AH617">
        <f>I617/7.157</f>
        <v>-0.36048623725024453</v>
      </c>
      <c r="AI617">
        <f>L617/7.157</f>
        <v>-0.39974849797401146</v>
      </c>
      <c r="AJ617">
        <f>O617/7.157</f>
        <v>-1.7865027246052814</v>
      </c>
      <c r="AK617">
        <f>R617/7.157</f>
        <v>-1.4146988961855527</v>
      </c>
    </row>
    <row r="618" spans="1:37" x14ac:dyDescent="0.3">
      <c r="A618">
        <f t="shared" si="64"/>
        <v>2.1388888888888888</v>
      </c>
      <c r="B618">
        <v>184800</v>
      </c>
      <c r="C618">
        <v>-2.2160000000000002</v>
      </c>
      <c r="D618" s="21">
        <v>-872.75599999999997</v>
      </c>
      <c r="E618">
        <v>184800</v>
      </c>
      <c r="F618">
        <v>-2.8439999999999999</v>
      </c>
      <c r="G618" s="21">
        <v>-1144.913</v>
      </c>
      <c r="H618">
        <v>184800</v>
      </c>
      <c r="I618">
        <v>-2.5990000000000002</v>
      </c>
      <c r="J618" s="21">
        <v>-1025.729</v>
      </c>
      <c r="K618">
        <v>184800</v>
      </c>
      <c r="L618">
        <v>-2.9350000000000001</v>
      </c>
      <c r="M618" s="21">
        <v>-1006.141</v>
      </c>
      <c r="N618">
        <v>184800</v>
      </c>
      <c r="O618">
        <v>-11.26</v>
      </c>
      <c r="P618" s="21">
        <v>-1211.0619999999999</v>
      </c>
      <c r="Q618">
        <v>184800</v>
      </c>
      <c r="R618">
        <v>-12.444000000000001</v>
      </c>
      <c r="S618" s="21">
        <v>-1799.2170000000001</v>
      </c>
      <c r="T618">
        <f>AVERAGE(C618,F618)</f>
        <v>-2.5300000000000002</v>
      </c>
      <c r="U618">
        <f>STDEV(C618,F618)</f>
        <v>0.44406305858515116</v>
      </c>
      <c r="V618">
        <f>AVERAGE(I618,L618)</f>
        <v>-2.7670000000000003</v>
      </c>
      <c r="W618">
        <f>STDEV(I618,L618)</f>
        <v>0.23758787847867988</v>
      </c>
      <c r="X618">
        <f>AVERAGE(O618,R618)</f>
        <v>-11.852</v>
      </c>
      <c r="Y618">
        <f>STDEV(O618,R618)</f>
        <v>0.83721442892487297</v>
      </c>
      <c r="Z618">
        <f t="shared" si="65"/>
        <v>-0.35350006986167393</v>
      </c>
      <c r="AA618">
        <f t="shared" si="66"/>
        <v>6.2045977167130242E-2</v>
      </c>
      <c r="AB618">
        <f t="shared" si="67"/>
        <v>-0.38661450328349872</v>
      </c>
      <c r="AC618">
        <f t="shared" si="68"/>
        <v>3.3196573770948701E-2</v>
      </c>
      <c r="AD618">
        <f t="shared" si="69"/>
        <v>-1.6560011177867822</v>
      </c>
      <c r="AE618">
        <f t="shared" si="70"/>
        <v>0.11697840281191463</v>
      </c>
      <c r="AF618">
        <f>C618/7.157</f>
        <v>-0.30962693866145036</v>
      </c>
      <c r="AG618">
        <f>F618/7.157</f>
        <v>-0.39737320106189744</v>
      </c>
      <c r="AH618">
        <f>I618/7.157</f>
        <v>-0.36314098085790136</v>
      </c>
      <c r="AI618">
        <f>L618/7.157</f>
        <v>-0.41008802570909597</v>
      </c>
      <c r="AJ618">
        <f>O618/7.157</f>
        <v>-1.5732848959061059</v>
      </c>
      <c r="AK618">
        <f>R618/7.157</f>
        <v>-1.7387173396674585</v>
      </c>
    </row>
    <row r="619" spans="1:37" x14ac:dyDescent="0.3">
      <c r="A619">
        <f t="shared" si="64"/>
        <v>2.1423611111111112</v>
      </c>
      <c r="B619">
        <v>185100</v>
      </c>
      <c r="C619">
        <v>-2.21</v>
      </c>
      <c r="D619" s="21">
        <v>-873.41899999999998</v>
      </c>
      <c r="E619">
        <v>185100</v>
      </c>
      <c r="F619">
        <v>-2.8530000000000002</v>
      </c>
      <c r="G619" s="21">
        <v>-1145.769</v>
      </c>
      <c r="H619">
        <v>185100</v>
      </c>
      <c r="I619">
        <v>-2.6110000000000002</v>
      </c>
      <c r="J619" s="21">
        <v>-1026.5129999999999</v>
      </c>
      <c r="K619">
        <v>185100</v>
      </c>
      <c r="L619">
        <v>-2.9089999999999998</v>
      </c>
      <c r="M619" s="21">
        <v>-1007.013</v>
      </c>
      <c r="N619">
        <v>185100</v>
      </c>
      <c r="O619">
        <v>-12.507999999999999</v>
      </c>
      <c r="P619" s="21">
        <v>-1214.8150000000001</v>
      </c>
      <c r="Q619">
        <v>185100</v>
      </c>
      <c r="R619">
        <v>-11.95</v>
      </c>
      <c r="S619" s="21">
        <v>-1802.8019999999999</v>
      </c>
      <c r="T619">
        <f>AVERAGE(C619,F619)</f>
        <v>-2.5315000000000003</v>
      </c>
      <c r="U619">
        <f>STDEV(C619,F619)</f>
        <v>0.45466966030294809</v>
      </c>
      <c r="V619">
        <f>AVERAGE(I619,L619)</f>
        <v>-2.76</v>
      </c>
      <c r="W619">
        <f>STDEV(I619,L619)</f>
        <v>0.21071782079359089</v>
      </c>
      <c r="X619">
        <f>AVERAGE(O619,R619)</f>
        <v>-12.228999999999999</v>
      </c>
      <c r="Y619">
        <f>STDEV(O619,R619)</f>
        <v>0.3945655839020934</v>
      </c>
      <c r="Z619">
        <f t="shared" si="65"/>
        <v>-0.35370965488333106</v>
      </c>
      <c r="AA619">
        <f t="shared" si="66"/>
        <v>6.3527967067618846E-2</v>
      </c>
      <c r="AB619">
        <f t="shared" si="67"/>
        <v>-0.38563643984909873</v>
      </c>
      <c r="AC619">
        <f t="shared" si="68"/>
        <v>2.9442199356377097E-2</v>
      </c>
      <c r="AD619">
        <f t="shared" si="69"/>
        <v>-1.7086768198966047</v>
      </c>
      <c r="AE619">
        <f t="shared" si="70"/>
        <v>5.5130024298182673E-2</v>
      </c>
      <c r="AF619">
        <f>C619/7.157</f>
        <v>-0.30878859857482183</v>
      </c>
      <c r="AG619">
        <f>F619/7.157</f>
        <v>-0.39863071119184018</v>
      </c>
      <c r="AH619">
        <f>I619/7.157</f>
        <v>-0.36481766103115831</v>
      </c>
      <c r="AI619">
        <f>L619/7.157</f>
        <v>-0.40645521866703921</v>
      </c>
      <c r="AJ619">
        <f>O619/7.157</f>
        <v>-1.7476596339248287</v>
      </c>
      <c r="AK619">
        <f>R619/7.157</f>
        <v>-1.6696940058683805</v>
      </c>
    </row>
    <row r="620" spans="1:37" x14ac:dyDescent="0.3">
      <c r="A620">
        <f t="shared" si="64"/>
        <v>2.1458333333333335</v>
      </c>
      <c r="B620">
        <v>185400</v>
      </c>
      <c r="C620">
        <v>-2.2040000000000002</v>
      </c>
      <c r="D620" s="21">
        <v>-874.08</v>
      </c>
      <c r="E620">
        <v>185400</v>
      </c>
      <c r="F620">
        <v>-2.8639999999999999</v>
      </c>
      <c r="G620" s="21">
        <v>-1146.6279999999999</v>
      </c>
      <c r="H620">
        <v>185400</v>
      </c>
      <c r="I620">
        <v>-2.597</v>
      </c>
      <c r="J620" s="21">
        <v>-1027.2919999999999</v>
      </c>
      <c r="K620">
        <v>185400</v>
      </c>
      <c r="L620">
        <v>-2.8239999999999998</v>
      </c>
      <c r="M620" s="21">
        <v>-1007.861</v>
      </c>
      <c r="N620">
        <v>185400</v>
      </c>
      <c r="O620">
        <v>-8.8699999999999992</v>
      </c>
      <c r="P620" s="21">
        <v>-1217.4760000000001</v>
      </c>
      <c r="Q620">
        <v>185400</v>
      </c>
      <c r="R620">
        <v>-10.726000000000001</v>
      </c>
      <c r="S620" s="21">
        <v>-1806.02</v>
      </c>
      <c r="T620">
        <f>AVERAGE(C620,F620)</f>
        <v>-2.5339999999999998</v>
      </c>
      <c r="U620">
        <f>STDEV(C620,F620)</f>
        <v>0.46669047558312377</v>
      </c>
      <c r="V620">
        <f>AVERAGE(I620,L620)</f>
        <v>-2.7104999999999997</v>
      </c>
      <c r="W620">
        <f>STDEV(I620,L620)</f>
        <v>0.16051323932934619</v>
      </c>
      <c r="X620">
        <f>AVERAGE(O620,R620)</f>
        <v>-9.798</v>
      </c>
      <c r="Y620">
        <f>STDEV(O620,R620)</f>
        <v>1.3123901858822333</v>
      </c>
      <c r="Z620">
        <f t="shared" si="65"/>
        <v>-0.35405896325275948</v>
      </c>
      <c r="AA620">
        <f t="shared" si="66"/>
        <v>6.5207555621506749E-2</v>
      </c>
      <c r="AB620">
        <f t="shared" si="67"/>
        <v>-0.3787201341344138</v>
      </c>
      <c r="AC620">
        <f t="shared" si="68"/>
        <v>2.242744716073022E-2</v>
      </c>
      <c r="AD620">
        <f t="shared" si="69"/>
        <v>-1.3690093614643006</v>
      </c>
      <c r="AE620">
        <f t="shared" si="70"/>
        <v>0.18337155035381211</v>
      </c>
      <c r="AF620">
        <f>C620/7.157</f>
        <v>-0.30795025848819341</v>
      </c>
      <c r="AG620">
        <f>F620/7.157</f>
        <v>-0.40016766801732567</v>
      </c>
      <c r="AH620">
        <f>I620/7.157</f>
        <v>-0.3628615341623585</v>
      </c>
      <c r="AI620">
        <f>L620/7.157</f>
        <v>-0.39457873410646915</v>
      </c>
      <c r="AJ620">
        <f>O620/7.157</f>
        <v>-1.2393460947324297</v>
      </c>
      <c r="AK620">
        <f>R620/7.157</f>
        <v>-1.4986726281961718</v>
      </c>
    </row>
    <row r="621" spans="1:37" x14ac:dyDescent="0.3">
      <c r="A621">
        <f t="shared" si="64"/>
        <v>2.1493055555555554</v>
      </c>
      <c r="B621">
        <v>185700</v>
      </c>
      <c r="C621">
        <v>-2.1669999999999998</v>
      </c>
      <c r="D621" s="21">
        <v>-874.73</v>
      </c>
      <c r="E621">
        <v>185700</v>
      </c>
      <c r="F621">
        <v>-2.847</v>
      </c>
      <c r="G621" s="21">
        <v>-1147.482</v>
      </c>
      <c r="H621">
        <v>185700</v>
      </c>
      <c r="I621">
        <v>-2.593</v>
      </c>
      <c r="J621" s="21">
        <v>-1028.07</v>
      </c>
      <c r="K621">
        <v>185700</v>
      </c>
      <c r="L621">
        <v>-2.786</v>
      </c>
      <c r="M621" s="21">
        <v>-1008.697</v>
      </c>
      <c r="N621">
        <v>185700</v>
      </c>
      <c r="O621">
        <v>-9.3140000000000001</v>
      </c>
      <c r="P621" s="21">
        <v>-1220.27</v>
      </c>
      <c r="Q621">
        <v>185700</v>
      </c>
      <c r="R621">
        <v>-10.007</v>
      </c>
      <c r="S621" s="21">
        <v>-1809.0219999999999</v>
      </c>
      <c r="T621">
        <f>AVERAGE(C621,F621)</f>
        <v>-2.5069999999999997</v>
      </c>
      <c r="U621">
        <f>STDEV(C621,F621)</f>
        <v>0.48083261120685539</v>
      </c>
      <c r="V621">
        <f>AVERAGE(I621,L621)</f>
        <v>-2.6894999999999998</v>
      </c>
      <c r="W621">
        <f>STDEV(I621,L621)</f>
        <v>0.13647160876900372</v>
      </c>
      <c r="X621">
        <f>AVERAGE(O621,R621)</f>
        <v>-9.660499999999999</v>
      </c>
      <c r="Y621">
        <f>STDEV(O621,R621)</f>
        <v>0.49002499936227717</v>
      </c>
      <c r="Z621">
        <f t="shared" si="65"/>
        <v>-0.35028643286293137</v>
      </c>
      <c r="AA621">
        <f t="shared" si="66"/>
        <v>6.7183542155491882E-2</v>
      </c>
      <c r="AB621">
        <f t="shared" si="67"/>
        <v>-0.37578594383121416</v>
      </c>
      <c r="AC621">
        <f t="shared" si="68"/>
        <v>1.9068270052955669E-2</v>
      </c>
      <c r="AD621">
        <f t="shared" si="69"/>
        <v>-1.3497974011457312</v>
      </c>
      <c r="AE621">
        <f t="shared" si="70"/>
        <v>6.8467933402581685E-2</v>
      </c>
      <c r="AF621">
        <f>C621/7.157</f>
        <v>-0.3027804946206511</v>
      </c>
      <c r="AG621">
        <f>F621/7.157</f>
        <v>-0.39779237110521165</v>
      </c>
      <c r="AH621">
        <f>I621/7.157</f>
        <v>-0.36230264077127289</v>
      </c>
      <c r="AI621">
        <f>L621/7.157</f>
        <v>-0.3892692468911555</v>
      </c>
      <c r="AJ621">
        <f>O621/7.157</f>
        <v>-1.301383261142937</v>
      </c>
      <c r="AK621">
        <f>R621/7.157</f>
        <v>-1.3982115411485259</v>
      </c>
    </row>
    <row r="622" spans="1:37" x14ac:dyDescent="0.3">
      <c r="A622">
        <f t="shared" si="64"/>
        <v>2.1527777777777777</v>
      </c>
      <c r="B622">
        <v>186000</v>
      </c>
      <c r="C622">
        <v>-2.1890000000000001</v>
      </c>
      <c r="D622" s="21">
        <v>-875.38699999999994</v>
      </c>
      <c r="E622">
        <v>186000</v>
      </c>
      <c r="F622">
        <v>-2.8220000000000001</v>
      </c>
      <c r="G622" s="21">
        <v>-1148.328</v>
      </c>
      <c r="H622">
        <v>186000</v>
      </c>
      <c r="I622">
        <v>-2.6230000000000002</v>
      </c>
      <c r="J622" s="21">
        <v>-1028.857</v>
      </c>
      <c r="K622">
        <v>186000</v>
      </c>
      <c r="L622">
        <v>-2.7949999999999999</v>
      </c>
      <c r="M622" s="21">
        <v>-1009.535</v>
      </c>
      <c r="N622">
        <v>186000</v>
      </c>
      <c r="O622">
        <v>-8.07</v>
      </c>
      <c r="P622" s="21">
        <v>-1222.691</v>
      </c>
      <c r="Q622">
        <v>186000</v>
      </c>
      <c r="R622">
        <v>-12.358000000000001</v>
      </c>
      <c r="S622" s="21">
        <v>-1812.73</v>
      </c>
      <c r="T622">
        <f>AVERAGE(C622,F622)</f>
        <v>-2.5055000000000001</v>
      </c>
      <c r="U622">
        <f>STDEV(C622,F622)</f>
        <v>0.44759859249108452</v>
      </c>
      <c r="V622">
        <f>AVERAGE(I622,L622)</f>
        <v>-2.7090000000000001</v>
      </c>
      <c r="W622">
        <f>STDEV(I622,L622)</f>
        <v>0.12162236636408597</v>
      </c>
      <c r="X622">
        <f>AVERAGE(O622,R622)</f>
        <v>-10.214</v>
      </c>
      <c r="Y622">
        <f>STDEV(O622,R622)</f>
        <v>3.0320738777279179</v>
      </c>
      <c r="Z622">
        <f t="shared" si="65"/>
        <v>-0.3500768478412743</v>
      </c>
      <c r="AA622">
        <f t="shared" si="66"/>
        <v>6.2539973800626592E-2</v>
      </c>
      <c r="AB622">
        <f t="shared" si="67"/>
        <v>-0.37851054911275678</v>
      </c>
      <c r="AC622">
        <f t="shared" si="68"/>
        <v>1.6993484192271337E-2</v>
      </c>
      <c r="AD622">
        <f t="shared" si="69"/>
        <v>-1.4271342741372084</v>
      </c>
      <c r="AE622">
        <f t="shared" si="70"/>
        <v>0.42365151288639347</v>
      </c>
      <c r="AF622">
        <f>C622/7.157</f>
        <v>-0.30585440827162219</v>
      </c>
      <c r="AG622">
        <f>F622/7.157</f>
        <v>-0.39429928741092635</v>
      </c>
      <c r="AH622">
        <f>I622/7.157</f>
        <v>-0.36649434120441526</v>
      </c>
      <c r="AI622">
        <f>L622/7.157</f>
        <v>-0.39052675702109824</v>
      </c>
      <c r="AJ622">
        <f>O622/7.157</f>
        <v>-1.1275674165152998</v>
      </c>
      <c r="AK622">
        <f>R622/7.157</f>
        <v>-1.726701131759117</v>
      </c>
    </row>
    <row r="623" spans="1:37" x14ac:dyDescent="0.3">
      <c r="A623">
        <f t="shared" si="64"/>
        <v>2.15625</v>
      </c>
      <c r="B623">
        <v>186300</v>
      </c>
      <c r="C623">
        <v>-2.238</v>
      </c>
      <c r="D623" s="21">
        <v>-876.05799999999999</v>
      </c>
      <c r="E623">
        <v>186300</v>
      </c>
      <c r="F623">
        <v>-2.839</v>
      </c>
      <c r="G623" s="21">
        <v>-1149.18</v>
      </c>
      <c r="H623">
        <v>186300</v>
      </c>
      <c r="I623">
        <v>-2.6110000000000002</v>
      </c>
      <c r="J623" s="21">
        <v>-1029.6400000000001</v>
      </c>
      <c r="K623">
        <v>186300</v>
      </c>
      <c r="L623">
        <v>-2.8290000000000002</v>
      </c>
      <c r="M623" s="21">
        <v>-1010.384</v>
      </c>
      <c r="N623">
        <v>186300</v>
      </c>
      <c r="O623">
        <v>-3.39</v>
      </c>
      <c r="P623" s="21">
        <v>-1223.7080000000001</v>
      </c>
      <c r="Q623">
        <v>186300</v>
      </c>
      <c r="R623">
        <v>-13.869</v>
      </c>
      <c r="S623" s="21">
        <v>-1816.89</v>
      </c>
      <c r="T623">
        <f>AVERAGE(C623,F623)</f>
        <v>-2.5385</v>
      </c>
      <c r="U623">
        <f>STDEV(C623,F623)</f>
        <v>0.4249711754931158</v>
      </c>
      <c r="V623">
        <f>AVERAGE(I623,L623)</f>
        <v>-2.72</v>
      </c>
      <c r="W623">
        <f>STDEV(I623,L623)</f>
        <v>0.15414927829866734</v>
      </c>
      <c r="X623">
        <f>AVERAGE(O623,R623)</f>
        <v>-8.6295000000000002</v>
      </c>
      <c r="Y623">
        <f>STDEV(O623,R623)</f>
        <v>7.4097719600538294</v>
      </c>
      <c r="Z623">
        <f t="shared" si="65"/>
        <v>-0.35468771831773088</v>
      </c>
      <c r="AA623">
        <f t="shared" si="66"/>
        <v>5.9378395346250633E-2</v>
      </c>
      <c r="AB623">
        <f t="shared" si="67"/>
        <v>-0.38004750593824232</v>
      </c>
      <c r="AC623">
        <f t="shared" si="68"/>
        <v>2.1538253220436964E-2</v>
      </c>
      <c r="AD623">
        <f t="shared" si="69"/>
        <v>-1.2057426295934051</v>
      </c>
      <c r="AE623">
        <f t="shared" si="70"/>
        <v>1.0353181444814628</v>
      </c>
      <c r="AF623">
        <f>C623/7.157</f>
        <v>-0.3127008523124214</v>
      </c>
      <c r="AG623">
        <f>F623/7.157</f>
        <v>-0.39667458432304037</v>
      </c>
      <c r="AH623">
        <f>I623/7.157</f>
        <v>-0.36481766103115831</v>
      </c>
      <c r="AI623">
        <f>L623/7.157</f>
        <v>-0.39527735084532628</v>
      </c>
      <c r="AJ623">
        <f>O623/7.157</f>
        <v>-0.47366214894508873</v>
      </c>
      <c r="AK623">
        <f>R623/7.157</f>
        <v>-1.9378231102417214</v>
      </c>
    </row>
    <row r="624" spans="1:37" x14ac:dyDescent="0.3">
      <c r="A624">
        <f t="shared" si="64"/>
        <v>2.1597222222222223</v>
      </c>
      <c r="B624">
        <v>186600</v>
      </c>
      <c r="C624">
        <v>-2.19</v>
      </c>
      <c r="D624" s="21">
        <v>-876.71500000000003</v>
      </c>
      <c r="E624">
        <v>186600</v>
      </c>
      <c r="F624">
        <v>-2.8559999999999999</v>
      </c>
      <c r="G624" s="21">
        <v>-1150.037</v>
      </c>
      <c r="H624">
        <v>186600</v>
      </c>
      <c r="I624">
        <v>-2.589</v>
      </c>
      <c r="J624" s="21">
        <v>-1030.4169999999999</v>
      </c>
      <c r="K624">
        <v>186600</v>
      </c>
      <c r="L624">
        <v>-2.8</v>
      </c>
      <c r="M624" s="21">
        <v>-1011.224</v>
      </c>
      <c r="N624">
        <v>186600</v>
      </c>
      <c r="O624">
        <v>-14.887</v>
      </c>
      <c r="P624" s="21">
        <v>-1228.174</v>
      </c>
      <c r="Q624">
        <v>186600</v>
      </c>
      <c r="R624">
        <v>-11.561</v>
      </c>
      <c r="S624" s="21">
        <v>-1820.3589999999999</v>
      </c>
      <c r="T624">
        <f>AVERAGE(C624,F624)</f>
        <v>-2.5229999999999997</v>
      </c>
      <c r="U624">
        <f>STDEV(C624,F624)</f>
        <v>0.47093311627024115</v>
      </c>
      <c r="V624">
        <f>AVERAGE(I624,L624)</f>
        <v>-2.6944999999999997</v>
      </c>
      <c r="W624">
        <f>STDEV(I624,L624)</f>
        <v>0.14919953083036142</v>
      </c>
      <c r="X624">
        <f>AVERAGE(O624,R624)</f>
        <v>-13.224</v>
      </c>
      <c r="Y624">
        <f>STDEV(O624,R624)</f>
        <v>2.3518371542264567</v>
      </c>
      <c r="Z624">
        <f t="shared" si="65"/>
        <v>-0.35252200642727394</v>
      </c>
      <c r="AA624">
        <f t="shared" si="66"/>
        <v>6.5800351581701985E-2</v>
      </c>
      <c r="AB624">
        <f t="shared" si="67"/>
        <v>-0.37648456057007124</v>
      </c>
      <c r="AC624">
        <f t="shared" si="68"/>
        <v>2.0846657933542186E-2</v>
      </c>
      <c r="AD624">
        <f t="shared" si="69"/>
        <v>-1.8477015509291603</v>
      </c>
      <c r="AE624">
        <f t="shared" si="70"/>
        <v>0.32860656060171256</v>
      </c>
      <c r="AF624">
        <f>C624/7.157</f>
        <v>-0.30599413161939359</v>
      </c>
      <c r="AG624">
        <f>F624/7.157</f>
        <v>-0.39904988123515439</v>
      </c>
      <c r="AH624">
        <f>I624/7.157</f>
        <v>-0.36174374738018722</v>
      </c>
      <c r="AI624">
        <f>L624/7.157</f>
        <v>-0.39122537375995525</v>
      </c>
      <c r="AJ624">
        <f>O624/7.157</f>
        <v>-2.0800614782730196</v>
      </c>
      <c r="AK624">
        <f>R624/7.157</f>
        <v>-1.6153416235853011</v>
      </c>
    </row>
    <row r="625" spans="1:37" x14ac:dyDescent="0.3">
      <c r="A625">
        <f t="shared" si="64"/>
        <v>2.1631944444444446</v>
      </c>
      <c r="B625">
        <v>186900</v>
      </c>
      <c r="C625">
        <v>-2.181</v>
      </c>
      <c r="D625" s="21">
        <v>-877.36900000000003</v>
      </c>
      <c r="E625">
        <v>186900</v>
      </c>
      <c r="F625">
        <v>-2.839</v>
      </c>
      <c r="G625" s="21">
        <v>-1150.8889999999999</v>
      </c>
      <c r="H625">
        <v>186900</v>
      </c>
      <c r="I625">
        <v>-2.6</v>
      </c>
      <c r="J625" s="21">
        <v>-1031.1969999999999</v>
      </c>
      <c r="K625">
        <v>186900</v>
      </c>
      <c r="L625">
        <v>-2.7610000000000001</v>
      </c>
      <c r="M625" s="21">
        <v>-1012.052</v>
      </c>
      <c r="N625">
        <v>186900</v>
      </c>
      <c r="O625">
        <v>-10.486000000000001</v>
      </c>
      <c r="P625" s="21">
        <v>-1231.32</v>
      </c>
      <c r="Q625">
        <v>186900</v>
      </c>
      <c r="R625">
        <v>-12.715999999999999</v>
      </c>
      <c r="S625" s="21">
        <v>-1824.173</v>
      </c>
      <c r="T625">
        <f>AVERAGE(C625,F625)</f>
        <v>-2.5099999999999998</v>
      </c>
      <c r="U625">
        <f>STDEV(C625,F625)</f>
        <v>0.46527626202075123</v>
      </c>
      <c r="V625">
        <f>AVERAGE(I625,L625)</f>
        <v>-2.6805000000000003</v>
      </c>
      <c r="W625">
        <f>STDEV(I625,L625)</f>
        <v>0.11384419177103418</v>
      </c>
      <c r="X625">
        <f>AVERAGE(O625,R625)</f>
        <v>-11.600999999999999</v>
      </c>
      <c r="Y625">
        <f>STDEV(O625,R625)</f>
        <v>1.576848122046</v>
      </c>
      <c r="Z625">
        <f t="shared" si="65"/>
        <v>-0.35070560290624558</v>
      </c>
      <c r="AA625">
        <f t="shared" si="66"/>
        <v>6.5009956968108323E-2</v>
      </c>
      <c r="AB625">
        <f t="shared" si="67"/>
        <v>-0.37452843370127153</v>
      </c>
      <c r="AC625">
        <f t="shared" si="68"/>
        <v>1.5906691598579596E-2</v>
      </c>
      <c r="AD625">
        <f t="shared" si="69"/>
        <v>-1.6209305574961574</v>
      </c>
      <c r="AE625">
        <f t="shared" si="70"/>
        <v>0.22032249853933211</v>
      </c>
      <c r="AF625">
        <f>C625/7.157</f>
        <v>-0.30473662148945091</v>
      </c>
      <c r="AG625">
        <f>F625/7.157</f>
        <v>-0.39667458432304037</v>
      </c>
      <c r="AH625">
        <f>I625/7.157</f>
        <v>-0.36328070420567277</v>
      </c>
      <c r="AI625">
        <f>L625/7.157</f>
        <v>-0.38577616319687019</v>
      </c>
      <c r="AJ625">
        <f>O625/7.157</f>
        <v>-1.4651390247310327</v>
      </c>
      <c r="AK625">
        <f>R625/7.157</f>
        <v>-1.7767220902612826</v>
      </c>
    </row>
    <row r="626" spans="1:37" x14ac:dyDescent="0.3">
      <c r="A626">
        <f t="shared" si="64"/>
        <v>2.1666666666666665</v>
      </c>
      <c r="B626">
        <v>187200</v>
      </c>
      <c r="C626">
        <v>-2.1920000000000002</v>
      </c>
      <c r="D626" s="21">
        <v>-878.02700000000004</v>
      </c>
      <c r="E626">
        <v>187200</v>
      </c>
      <c r="F626">
        <v>-2.827</v>
      </c>
      <c r="G626" s="21">
        <v>-1151.7370000000001</v>
      </c>
      <c r="H626">
        <v>187200</v>
      </c>
      <c r="I626">
        <v>-2.5859999999999999</v>
      </c>
      <c r="J626" s="21">
        <v>-1031.973</v>
      </c>
      <c r="K626">
        <v>187200</v>
      </c>
      <c r="L626">
        <v>-2.8069999999999999</v>
      </c>
      <c r="M626" s="21">
        <v>-1012.894</v>
      </c>
      <c r="N626">
        <v>187200</v>
      </c>
      <c r="O626">
        <v>-14.317</v>
      </c>
      <c r="P626" s="21">
        <v>-1235.615</v>
      </c>
      <c r="Q626">
        <v>187200</v>
      </c>
      <c r="R626">
        <v>-12.754</v>
      </c>
      <c r="S626" s="21">
        <v>-1827.999</v>
      </c>
      <c r="T626">
        <f>AVERAGE(C626,F626)</f>
        <v>-2.5095000000000001</v>
      </c>
      <c r="U626">
        <f>STDEV(C626,F626)</f>
        <v>0.44901280605345717</v>
      </c>
      <c r="V626">
        <f>AVERAGE(I626,L626)</f>
        <v>-2.6964999999999999</v>
      </c>
      <c r="W626">
        <f>STDEV(I626,L626)</f>
        <v>0.15627059864222706</v>
      </c>
      <c r="X626">
        <f>AVERAGE(O626,R626)</f>
        <v>-13.535499999999999</v>
      </c>
      <c r="Y626">
        <f>STDEV(O626,R626)</f>
        <v>1.1052078989945742</v>
      </c>
      <c r="Z626">
        <f t="shared" si="65"/>
        <v>-0.35063574123235991</v>
      </c>
      <c r="AA626">
        <f t="shared" si="66"/>
        <v>6.2737572454025031E-2</v>
      </c>
      <c r="AB626">
        <f t="shared" si="67"/>
        <v>-0.37676400726561404</v>
      </c>
      <c r="AC626">
        <f t="shared" si="68"/>
        <v>2.1834651200534731E-2</v>
      </c>
      <c r="AD626">
        <f t="shared" si="69"/>
        <v>-1.8912253737599551</v>
      </c>
      <c r="AE626">
        <f t="shared" si="70"/>
        <v>0.15442334763093113</v>
      </c>
      <c r="AF626">
        <f>C626/7.157</f>
        <v>-0.30627357831493646</v>
      </c>
      <c r="AG626">
        <f>F626/7.157</f>
        <v>-0.39499790414978342</v>
      </c>
      <c r="AH626">
        <f>I626/7.157</f>
        <v>-0.36132457733687295</v>
      </c>
      <c r="AI626">
        <f>L626/7.157</f>
        <v>-0.39220343719435519</v>
      </c>
      <c r="AJ626">
        <f>O626/7.157</f>
        <v>-2.000419170043314</v>
      </c>
      <c r="AK626">
        <f>R626/7.157</f>
        <v>-1.7820315774765962</v>
      </c>
    </row>
    <row r="627" spans="1:37" x14ac:dyDescent="0.3">
      <c r="A627">
        <f t="shared" si="64"/>
        <v>2.1701388888888888</v>
      </c>
      <c r="B627">
        <v>187500</v>
      </c>
      <c r="C627">
        <v>-2.1920000000000002</v>
      </c>
      <c r="D627" s="21">
        <v>-878.68399999999997</v>
      </c>
      <c r="E627">
        <v>187500</v>
      </c>
      <c r="F627">
        <v>-2.83</v>
      </c>
      <c r="G627" s="21">
        <v>-1152.586</v>
      </c>
      <c r="H627">
        <v>187500</v>
      </c>
      <c r="I627">
        <v>-2.6059999999999999</v>
      </c>
      <c r="J627" s="21">
        <v>-1032.7550000000001</v>
      </c>
      <c r="K627">
        <v>187500</v>
      </c>
      <c r="L627">
        <v>-2.78</v>
      </c>
      <c r="M627" s="21">
        <v>-1013.728</v>
      </c>
      <c r="N627">
        <v>187500</v>
      </c>
      <c r="O627">
        <v>-11.441000000000001</v>
      </c>
      <c r="P627" s="21">
        <v>-1239.047</v>
      </c>
      <c r="Q627">
        <v>187500</v>
      </c>
      <c r="R627">
        <v>-10.961</v>
      </c>
      <c r="S627" s="21">
        <v>-1831.288</v>
      </c>
      <c r="T627">
        <f>AVERAGE(C627,F627)</f>
        <v>-2.5110000000000001</v>
      </c>
      <c r="U627">
        <f>STDEV(C627,F627)</f>
        <v>0.45113412639701878</v>
      </c>
      <c r="V627">
        <f>AVERAGE(I627,L627)</f>
        <v>-2.6929999999999996</v>
      </c>
      <c r="W627">
        <f>STDEV(I627,L627)</f>
        <v>0.12303657992645922</v>
      </c>
      <c r="X627">
        <f>AVERAGE(O627,R627)</f>
        <v>-11.201000000000001</v>
      </c>
      <c r="Y627">
        <f>STDEV(O627,R627)</f>
        <v>0.33941125496954311</v>
      </c>
      <c r="Z627">
        <f t="shared" si="65"/>
        <v>-0.35084532625401704</v>
      </c>
      <c r="AA627">
        <f t="shared" si="66"/>
        <v>6.3033970434123066E-2</v>
      </c>
      <c r="AB627">
        <f t="shared" si="67"/>
        <v>-0.3762749755484141</v>
      </c>
      <c r="AC627">
        <f t="shared" si="68"/>
        <v>1.7191082845669864E-2</v>
      </c>
      <c r="AD627">
        <f t="shared" si="69"/>
        <v>-1.5650412183875926</v>
      </c>
      <c r="AE627">
        <f t="shared" si="70"/>
        <v>4.7423676815641067E-2</v>
      </c>
      <c r="AF627">
        <f>C627/7.157</f>
        <v>-0.30627357831493646</v>
      </c>
      <c r="AG627">
        <f>F627/7.157</f>
        <v>-0.39541707419309768</v>
      </c>
      <c r="AH627">
        <f>I627/7.157</f>
        <v>-0.36411904429230124</v>
      </c>
      <c r="AI627">
        <f>L627/7.157</f>
        <v>-0.38843090680452702</v>
      </c>
      <c r="AJ627">
        <f>O627/7.157</f>
        <v>-1.5985748218527316</v>
      </c>
      <c r="AK627">
        <f>R627/7.157</f>
        <v>-1.5315076149224536</v>
      </c>
    </row>
    <row r="628" spans="1:37" x14ac:dyDescent="0.3">
      <c r="A628">
        <f t="shared" si="64"/>
        <v>2.1736111111111112</v>
      </c>
      <c r="B628">
        <v>187800</v>
      </c>
      <c r="C628">
        <v>-2.1619999999999999</v>
      </c>
      <c r="D628" s="21">
        <v>-879.33299999999997</v>
      </c>
      <c r="E628">
        <v>187800</v>
      </c>
      <c r="F628">
        <v>-2.851</v>
      </c>
      <c r="G628" s="21">
        <v>-1153.441</v>
      </c>
      <c r="H628">
        <v>187800</v>
      </c>
      <c r="I628">
        <v>-2.593</v>
      </c>
      <c r="J628" s="21">
        <v>-1033.5319999999999</v>
      </c>
      <c r="K628">
        <v>187800</v>
      </c>
      <c r="L628">
        <v>-2.8260000000000001</v>
      </c>
      <c r="M628" s="21">
        <v>-1014.576</v>
      </c>
      <c r="N628">
        <v>187800</v>
      </c>
      <c r="O628">
        <v>-13.737</v>
      </c>
      <c r="P628" s="21">
        <v>-1243.1679999999999</v>
      </c>
      <c r="Q628">
        <v>187800</v>
      </c>
      <c r="R628">
        <v>-12.736000000000001</v>
      </c>
      <c r="S628" s="21">
        <v>-1835.1079999999999</v>
      </c>
      <c r="T628">
        <f>AVERAGE(C628,F628)</f>
        <v>-2.5065</v>
      </c>
      <c r="U628">
        <f>STDEV(C628,F628)</f>
        <v>0.48719657223753249</v>
      </c>
      <c r="V628">
        <f>AVERAGE(I628,L628)</f>
        <v>-2.7095000000000002</v>
      </c>
      <c r="W628">
        <f>STDEV(I628,L628)</f>
        <v>0.16475588001646566</v>
      </c>
      <c r="X628">
        <f>AVERAGE(O628,R628)</f>
        <v>-13.236499999999999</v>
      </c>
      <c r="Y628">
        <f>STDEV(O628,R628)</f>
        <v>0.7078138879677337</v>
      </c>
      <c r="Z628">
        <f t="shared" si="65"/>
        <v>-0.3502165711890457</v>
      </c>
      <c r="AA628">
        <f t="shared" si="66"/>
        <v>6.8072736095784889E-2</v>
      </c>
      <c r="AB628">
        <f t="shared" si="67"/>
        <v>-0.37858041078664251</v>
      </c>
      <c r="AC628">
        <f t="shared" si="68"/>
        <v>2.3020243120925758E-2</v>
      </c>
      <c r="AD628">
        <f t="shared" si="69"/>
        <v>-1.8494480927763028</v>
      </c>
      <c r="AE628">
        <f t="shared" si="70"/>
        <v>9.8898126025951327E-2</v>
      </c>
      <c r="AF628">
        <f>C628/7.157</f>
        <v>-0.30208187788179403</v>
      </c>
      <c r="AG628">
        <f>F628/7.157</f>
        <v>-0.39835126449629732</v>
      </c>
      <c r="AH628">
        <f>I628/7.157</f>
        <v>-0.36230264077127289</v>
      </c>
      <c r="AI628">
        <f>L628/7.157</f>
        <v>-0.39485818080201202</v>
      </c>
      <c r="AJ628">
        <f>O628/7.157</f>
        <v>-1.919379628335895</v>
      </c>
      <c r="AK628">
        <f>R628/7.157</f>
        <v>-1.7795165572167111</v>
      </c>
    </row>
    <row r="629" spans="1:37" x14ac:dyDescent="0.3">
      <c r="A629">
        <f t="shared" si="64"/>
        <v>2.1770833333333335</v>
      </c>
      <c r="B629">
        <v>188100</v>
      </c>
      <c r="C629">
        <v>-2.1949999999999998</v>
      </c>
      <c r="D629" s="21">
        <v>-879.99199999999996</v>
      </c>
      <c r="E629">
        <v>188100</v>
      </c>
      <c r="F629">
        <v>-2.8620000000000001</v>
      </c>
      <c r="G629" s="21">
        <v>-1154.3</v>
      </c>
      <c r="H629">
        <v>188100</v>
      </c>
      <c r="I629">
        <v>-2.6030000000000002</v>
      </c>
      <c r="J629" s="21">
        <v>-1034.3130000000001</v>
      </c>
      <c r="K629">
        <v>188100</v>
      </c>
      <c r="L629">
        <v>-2.806</v>
      </c>
      <c r="M629" s="21">
        <v>-1015.418</v>
      </c>
      <c r="N629">
        <v>188100</v>
      </c>
      <c r="O629">
        <v>-9.5180000000000007</v>
      </c>
      <c r="P629" s="21">
        <v>-1246.0239999999999</v>
      </c>
      <c r="Q629">
        <v>188100</v>
      </c>
      <c r="R629">
        <v>-12.24</v>
      </c>
      <c r="S629" s="21">
        <v>-1838.78</v>
      </c>
      <c r="T629">
        <f>AVERAGE(C629,F629)</f>
        <v>-2.5285000000000002</v>
      </c>
      <c r="U629">
        <f>STDEV(C629,F629)</f>
        <v>0.47164022305142522</v>
      </c>
      <c r="V629">
        <f>AVERAGE(I629,L629)</f>
        <v>-2.7045000000000003</v>
      </c>
      <c r="W629">
        <f>STDEV(I629,L629)</f>
        <v>0.14354267658086906</v>
      </c>
      <c r="X629">
        <f>AVERAGE(O629,R629)</f>
        <v>-10.879000000000001</v>
      </c>
      <c r="Y629">
        <f>STDEV(O629,R629)</f>
        <v>1.9247446583897694</v>
      </c>
      <c r="Z629">
        <f t="shared" si="65"/>
        <v>-0.35329048484001679</v>
      </c>
      <c r="AA629">
        <f t="shared" si="66"/>
        <v>6.58991509084009E-2</v>
      </c>
      <c r="AB629">
        <f t="shared" si="67"/>
        <v>-0.37788179404778544</v>
      </c>
      <c r="AC629">
        <f t="shared" si="68"/>
        <v>2.005626331994817E-2</v>
      </c>
      <c r="AD629">
        <f t="shared" si="69"/>
        <v>-1.520050300405198</v>
      </c>
      <c r="AE629">
        <f t="shared" si="70"/>
        <v>0.2689317672753625</v>
      </c>
      <c r="AF629">
        <f>C629/7.157</f>
        <v>-0.30669274835825067</v>
      </c>
      <c r="AG629">
        <f>F629/7.157</f>
        <v>-0.39988822132178287</v>
      </c>
      <c r="AH629">
        <f>I629/7.157</f>
        <v>-0.36369987424898703</v>
      </c>
      <c r="AI629">
        <f>L629/7.157</f>
        <v>-0.39206371384658378</v>
      </c>
      <c r="AJ629">
        <f>O629/7.157</f>
        <v>-1.3298868240883053</v>
      </c>
      <c r="AK629">
        <f>R629/7.157</f>
        <v>-1.7102137767220902</v>
      </c>
    </row>
    <row r="630" spans="1:37" x14ac:dyDescent="0.3">
      <c r="A630">
        <f t="shared" si="64"/>
        <v>2.1805555555555554</v>
      </c>
      <c r="B630">
        <v>188400</v>
      </c>
      <c r="C630">
        <v>-2.218</v>
      </c>
      <c r="D630" s="21">
        <v>-880.65700000000004</v>
      </c>
      <c r="E630">
        <v>188400</v>
      </c>
      <c r="F630">
        <v>-2.819</v>
      </c>
      <c r="G630" s="21">
        <v>-1155.145</v>
      </c>
      <c r="H630">
        <v>188400</v>
      </c>
      <c r="I630">
        <v>-2.609</v>
      </c>
      <c r="J630" s="21">
        <v>-1035.096</v>
      </c>
      <c r="K630">
        <v>188400</v>
      </c>
      <c r="L630">
        <v>-2.8010000000000002</v>
      </c>
      <c r="M630" s="21">
        <v>-1016.258</v>
      </c>
      <c r="N630">
        <v>188400</v>
      </c>
      <c r="O630">
        <v>-14.394</v>
      </c>
      <c r="P630" s="21">
        <v>-1250.3420000000001</v>
      </c>
      <c r="Q630">
        <v>188400</v>
      </c>
      <c r="R630">
        <v>-11.711</v>
      </c>
      <c r="S630" s="21">
        <v>-1842.2940000000001</v>
      </c>
      <c r="T630">
        <f>AVERAGE(C630,F630)</f>
        <v>-2.5185</v>
      </c>
      <c r="U630">
        <f>STDEV(C630,F630)</f>
        <v>0.4249711754931158</v>
      </c>
      <c r="V630">
        <f>AVERAGE(I630,L630)</f>
        <v>-2.7050000000000001</v>
      </c>
      <c r="W630">
        <f>STDEV(I630,L630)</f>
        <v>0.13576450198781725</v>
      </c>
      <c r="X630">
        <f>AVERAGE(O630,R630)</f>
        <v>-13.0525</v>
      </c>
      <c r="Y630">
        <f>STDEV(O630,R630)</f>
        <v>1.8971674939235064</v>
      </c>
      <c r="Z630">
        <f t="shared" si="65"/>
        <v>-0.35189325136230265</v>
      </c>
      <c r="AA630">
        <f t="shared" si="66"/>
        <v>5.9378395346250633E-2</v>
      </c>
      <c r="AB630">
        <f t="shared" si="67"/>
        <v>-0.37795165572167111</v>
      </c>
      <c r="AC630">
        <f t="shared" si="68"/>
        <v>1.8969470726256429E-2</v>
      </c>
      <c r="AD630">
        <f t="shared" si="69"/>
        <v>-1.8237389967863631</v>
      </c>
      <c r="AE630">
        <f t="shared" si="70"/>
        <v>0.26507859353409341</v>
      </c>
      <c r="AF630">
        <f>C630/7.157</f>
        <v>-0.30990638535699316</v>
      </c>
      <c r="AG630">
        <f>F630/7.157</f>
        <v>-0.39388011736761214</v>
      </c>
      <c r="AH630">
        <f>I630/7.157</f>
        <v>-0.36453821433561545</v>
      </c>
      <c r="AI630">
        <f>L630/7.157</f>
        <v>-0.39136509710772671</v>
      </c>
      <c r="AJ630">
        <f>O630/7.157</f>
        <v>-2.0111778678217131</v>
      </c>
      <c r="AK630">
        <f>R630/7.157</f>
        <v>-1.636300125751013</v>
      </c>
    </row>
    <row r="631" spans="1:37" x14ac:dyDescent="0.3">
      <c r="A631">
        <f t="shared" si="64"/>
        <v>2.1840277777777777</v>
      </c>
      <c r="B631">
        <v>188700</v>
      </c>
      <c r="C631">
        <v>-2.2160000000000002</v>
      </c>
      <c r="D631" s="21">
        <v>-881.322</v>
      </c>
      <c r="E631">
        <v>188700</v>
      </c>
      <c r="F631">
        <v>-2.8069999999999999</v>
      </c>
      <c r="G631" s="21">
        <v>-1155.9870000000001</v>
      </c>
      <c r="H631">
        <v>188700</v>
      </c>
      <c r="I631">
        <v>-2.6139999999999999</v>
      </c>
      <c r="J631" s="21">
        <v>-1035.8800000000001</v>
      </c>
      <c r="K631">
        <v>188700</v>
      </c>
      <c r="L631">
        <v>-2.7709999999999999</v>
      </c>
      <c r="M631" s="21">
        <v>-1017.0890000000001</v>
      </c>
      <c r="N631">
        <v>188700</v>
      </c>
      <c r="O631">
        <v>-13.247999999999999</v>
      </c>
      <c r="P631" s="21">
        <v>-1254.317</v>
      </c>
      <c r="Q631">
        <v>188700</v>
      </c>
      <c r="R631">
        <v>-12.863</v>
      </c>
      <c r="S631" s="21">
        <v>-1846.153</v>
      </c>
      <c r="T631">
        <f>AVERAGE(C631,F631)</f>
        <v>-2.5114999999999998</v>
      </c>
      <c r="U631">
        <f>STDEV(C631,F631)</f>
        <v>0.41790010768125246</v>
      </c>
      <c r="V631">
        <f>AVERAGE(I631,L631)</f>
        <v>-2.6924999999999999</v>
      </c>
      <c r="W631">
        <f>STDEV(I631,L631)</f>
        <v>0.11101576464628798</v>
      </c>
      <c r="X631">
        <f>AVERAGE(O631,R631)</f>
        <v>-13.055499999999999</v>
      </c>
      <c r="Y631">
        <f>STDEV(O631,R631)</f>
        <v>0.27223611075682064</v>
      </c>
      <c r="Z631">
        <f t="shared" si="65"/>
        <v>-0.35091518792790272</v>
      </c>
      <c r="AA631">
        <f t="shared" si="66"/>
        <v>5.8390402079258413E-2</v>
      </c>
      <c r="AB631">
        <f t="shared" si="67"/>
        <v>-0.37620511387452843</v>
      </c>
      <c r="AC631">
        <f t="shared" si="68"/>
        <v>1.5511494291782588E-2</v>
      </c>
      <c r="AD631">
        <f t="shared" si="69"/>
        <v>-1.8241581668296771</v>
      </c>
      <c r="AE631">
        <f t="shared" si="70"/>
        <v>3.8037740779212049E-2</v>
      </c>
      <c r="AF631">
        <f>C631/7.157</f>
        <v>-0.30962693866145036</v>
      </c>
      <c r="AG631">
        <f>F631/7.157</f>
        <v>-0.39220343719435519</v>
      </c>
      <c r="AH631">
        <f>I631/7.157</f>
        <v>-0.36523683107447252</v>
      </c>
      <c r="AI631">
        <f>L631/7.157</f>
        <v>-0.38717339667458434</v>
      </c>
      <c r="AJ631">
        <f>O631/7.157</f>
        <v>-1.851054911275674</v>
      </c>
      <c r="AK631">
        <f>R631/7.157</f>
        <v>-1.7972614223836803</v>
      </c>
    </row>
    <row r="632" spans="1:37" x14ac:dyDescent="0.3">
      <c r="A632">
        <f t="shared" si="64"/>
        <v>2.1875</v>
      </c>
      <c r="B632">
        <v>189000</v>
      </c>
      <c r="C632">
        <v>-2.2120000000000002</v>
      </c>
      <c r="D632" s="21">
        <v>-881.98500000000001</v>
      </c>
      <c r="E632">
        <v>189000</v>
      </c>
      <c r="F632">
        <v>-2.8210000000000002</v>
      </c>
      <c r="G632" s="21">
        <v>-1156.8340000000001</v>
      </c>
      <c r="H632">
        <v>189000</v>
      </c>
      <c r="I632">
        <v>-2.605</v>
      </c>
      <c r="J632" s="21">
        <v>-1036.662</v>
      </c>
      <c r="K632">
        <v>189000</v>
      </c>
      <c r="L632">
        <v>-2.7749999999999999</v>
      </c>
      <c r="M632" s="21">
        <v>-1017.922</v>
      </c>
      <c r="N632">
        <v>189000</v>
      </c>
      <c r="O632">
        <v>-8.9410000000000007</v>
      </c>
      <c r="P632" s="21">
        <v>-1256.999</v>
      </c>
      <c r="Q632">
        <v>189000</v>
      </c>
      <c r="R632">
        <v>-10.738</v>
      </c>
      <c r="S632" s="21">
        <v>-1849.374</v>
      </c>
      <c r="T632">
        <f>AVERAGE(C632,F632)</f>
        <v>-2.5165000000000002</v>
      </c>
      <c r="U632">
        <f>STDEV(C632,F632)</f>
        <v>0.43062802974260783</v>
      </c>
      <c r="V632">
        <f>AVERAGE(I632,L632)</f>
        <v>-2.69</v>
      </c>
      <c r="W632">
        <f>STDEV(I632,L632)</f>
        <v>0.12020815280171303</v>
      </c>
      <c r="X632">
        <f>AVERAGE(O632,R632)</f>
        <v>-9.839500000000001</v>
      </c>
      <c r="Y632">
        <f>STDEV(O632,R632)</f>
        <v>1.2706708857922251</v>
      </c>
      <c r="Z632">
        <f t="shared" si="65"/>
        <v>-0.35161380466675984</v>
      </c>
      <c r="AA632">
        <f t="shared" si="66"/>
        <v>6.0168789959844607E-2</v>
      </c>
      <c r="AB632">
        <f t="shared" si="67"/>
        <v>-0.37585580550509989</v>
      </c>
      <c r="AC632">
        <f t="shared" si="68"/>
        <v>1.6795885538872856E-2</v>
      </c>
      <c r="AD632">
        <f t="shared" si="69"/>
        <v>-1.3748078803968145</v>
      </c>
      <c r="AE632">
        <f t="shared" si="70"/>
        <v>0.17754239007855596</v>
      </c>
      <c r="AF632">
        <f>C632/7.157</f>
        <v>-0.30906804527036469</v>
      </c>
      <c r="AG632">
        <f>F632/7.157</f>
        <v>-0.394159564063155</v>
      </c>
      <c r="AH632">
        <f>I632/7.157</f>
        <v>-0.36397932094452984</v>
      </c>
      <c r="AI632">
        <f>L632/7.157</f>
        <v>-0.38773229006566995</v>
      </c>
      <c r="AJ632">
        <f>O632/7.157</f>
        <v>-1.2492664524242001</v>
      </c>
      <c r="AK632">
        <f>R632/7.157</f>
        <v>-1.5003493083694284</v>
      </c>
    </row>
    <row r="633" spans="1:37" x14ac:dyDescent="0.3">
      <c r="A633">
        <f t="shared" si="64"/>
        <v>2.1909722222222223</v>
      </c>
      <c r="B633">
        <v>189300</v>
      </c>
      <c r="C633">
        <v>-2.2469999999999999</v>
      </c>
      <c r="D633" s="21">
        <v>-882.65899999999999</v>
      </c>
      <c r="E633">
        <v>189300</v>
      </c>
      <c r="F633">
        <v>-2.851</v>
      </c>
      <c r="G633" s="21">
        <v>-1157.6890000000001</v>
      </c>
      <c r="H633">
        <v>189300</v>
      </c>
      <c r="I633">
        <v>-2.585</v>
      </c>
      <c r="J633" s="21">
        <v>-1037.4369999999999</v>
      </c>
      <c r="K633">
        <v>189300</v>
      </c>
      <c r="L633">
        <v>-2.7749999999999999</v>
      </c>
      <c r="M633" s="21">
        <v>-1018.755</v>
      </c>
      <c r="N633">
        <v>189300</v>
      </c>
      <c r="O633">
        <v>-13.528</v>
      </c>
      <c r="P633" s="21">
        <v>-1261.057</v>
      </c>
      <c r="Q633">
        <v>189300</v>
      </c>
      <c r="R633">
        <v>-13.167</v>
      </c>
      <c r="S633" s="21">
        <v>-1853.3240000000001</v>
      </c>
      <c r="T633">
        <f>AVERAGE(C633,F633)</f>
        <v>-2.5489999999999999</v>
      </c>
      <c r="U633">
        <f>STDEV(C633,F633)</f>
        <v>0.42709249583667536</v>
      </c>
      <c r="V633">
        <f>AVERAGE(I633,L633)</f>
        <v>-2.6799999999999997</v>
      </c>
      <c r="W633">
        <f>STDEV(I633,L633)</f>
        <v>0.134350288425444</v>
      </c>
      <c r="X633">
        <f>AVERAGE(O633,R633)</f>
        <v>-13.3475</v>
      </c>
      <c r="Y633">
        <f>STDEV(O633,R633)</f>
        <v>0.25526554800834411</v>
      </c>
      <c r="Z633">
        <f t="shared" si="65"/>
        <v>-0.3561548134693307</v>
      </c>
      <c r="AA633">
        <f t="shared" si="66"/>
        <v>5.9674793326348383E-2</v>
      </c>
      <c r="AB633">
        <f t="shared" si="67"/>
        <v>-0.37445857202738575</v>
      </c>
      <c r="AC633">
        <f t="shared" si="68"/>
        <v>1.8771872072857902E-2</v>
      </c>
      <c r="AD633">
        <f t="shared" si="69"/>
        <v>-1.8649573843789298</v>
      </c>
      <c r="AE633">
        <f t="shared" si="70"/>
        <v>3.5666556938430086E-2</v>
      </c>
      <c r="AF633">
        <f>C633/7.157</f>
        <v>-0.31395836244236408</v>
      </c>
      <c r="AG633">
        <f>F633/7.157</f>
        <v>-0.39835126449629732</v>
      </c>
      <c r="AH633">
        <f>I633/7.157</f>
        <v>-0.36118485398910155</v>
      </c>
      <c r="AI633">
        <f>L633/7.157</f>
        <v>-0.38773229006566995</v>
      </c>
      <c r="AJ633">
        <f>O633/7.157</f>
        <v>-1.8901774486516698</v>
      </c>
      <c r="AK633">
        <f>R633/7.157</f>
        <v>-1.8397373201061897</v>
      </c>
    </row>
    <row r="634" spans="1:37" x14ac:dyDescent="0.3">
      <c r="A634">
        <f t="shared" si="64"/>
        <v>2.1944444444444446</v>
      </c>
      <c r="B634">
        <v>189600</v>
      </c>
      <c r="C634">
        <v>-2.2360000000000002</v>
      </c>
      <c r="D634" s="21">
        <v>-883.33</v>
      </c>
      <c r="E634">
        <v>189600</v>
      </c>
      <c r="F634">
        <v>-2.831</v>
      </c>
      <c r="G634" s="21">
        <v>-1158.538</v>
      </c>
      <c r="H634">
        <v>189600</v>
      </c>
      <c r="I634">
        <v>-2.5659999999999998</v>
      </c>
      <c r="J634" s="21">
        <v>-1038.2070000000001</v>
      </c>
      <c r="K634">
        <v>189600</v>
      </c>
      <c r="L634">
        <v>-2.8530000000000002</v>
      </c>
      <c r="M634" s="21">
        <v>-1019.611</v>
      </c>
      <c r="N634">
        <v>189600</v>
      </c>
      <c r="O634">
        <v>-16.788</v>
      </c>
      <c r="P634" s="21">
        <v>-1266.0940000000001</v>
      </c>
      <c r="Q634">
        <v>189600</v>
      </c>
      <c r="R634">
        <v>-12.289</v>
      </c>
      <c r="S634" s="21">
        <v>-1857.011</v>
      </c>
      <c r="T634">
        <f>AVERAGE(C634,F634)</f>
        <v>-2.5335000000000001</v>
      </c>
      <c r="U634">
        <f>STDEV(C634,F634)</f>
        <v>0.42072853480599581</v>
      </c>
      <c r="V634">
        <f>AVERAGE(I634,L634)</f>
        <v>-2.7095000000000002</v>
      </c>
      <c r="W634">
        <f>STDEV(I634,L634)</f>
        <v>0.20293964620053942</v>
      </c>
      <c r="X634">
        <f>AVERAGE(O634,R634)</f>
        <v>-14.538499999999999</v>
      </c>
      <c r="Y634">
        <f>STDEV(O634,R634)</f>
        <v>3.181273408558285</v>
      </c>
      <c r="Z634">
        <f t="shared" si="65"/>
        <v>-0.35398910157887387</v>
      </c>
      <c r="AA634">
        <f t="shared" si="66"/>
        <v>5.8785599386055022E-2</v>
      </c>
      <c r="AB634">
        <f t="shared" si="67"/>
        <v>-0.37858041078664251</v>
      </c>
      <c r="AC634">
        <f t="shared" si="68"/>
        <v>2.8355406762685401E-2</v>
      </c>
      <c r="AD634">
        <f t="shared" si="69"/>
        <v>-2.031367891574682</v>
      </c>
      <c r="AE634">
        <f t="shared" si="70"/>
        <v>0.44449817081993642</v>
      </c>
      <c r="AF634">
        <f>C634/7.157</f>
        <v>-0.31242140561687859</v>
      </c>
      <c r="AG634">
        <f>F634/7.157</f>
        <v>-0.39555679754086909</v>
      </c>
      <c r="AH634">
        <f>I634/7.157</f>
        <v>-0.35853011038144472</v>
      </c>
      <c r="AI634">
        <f>L634/7.157</f>
        <v>-0.39863071119184018</v>
      </c>
      <c r="AJ634">
        <f>O634/7.157</f>
        <v>-2.3456755623864747</v>
      </c>
      <c r="AK634">
        <f>R634/7.157</f>
        <v>-1.7170602207628893</v>
      </c>
    </row>
    <row r="635" spans="1:37" x14ac:dyDescent="0.3">
      <c r="A635">
        <f t="shared" si="64"/>
        <v>2.1979166666666665</v>
      </c>
      <c r="B635">
        <v>189900</v>
      </c>
      <c r="C635">
        <v>-2.2160000000000002</v>
      </c>
      <c r="D635" s="21">
        <v>-883.995</v>
      </c>
      <c r="E635">
        <v>189900</v>
      </c>
      <c r="F635">
        <v>-2.831</v>
      </c>
      <c r="G635" s="21">
        <v>-1159.3879999999999</v>
      </c>
      <c r="H635">
        <v>189900</v>
      </c>
      <c r="I635">
        <v>-2.5739999999999998</v>
      </c>
      <c r="J635" s="21">
        <v>-1038.979</v>
      </c>
      <c r="K635">
        <v>189900</v>
      </c>
      <c r="L635">
        <v>-2.8340000000000001</v>
      </c>
      <c r="M635" s="21">
        <v>-1020.461</v>
      </c>
      <c r="N635">
        <v>189900</v>
      </c>
      <c r="O635">
        <v>-11.74</v>
      </c>
      <c r="P635" s="21">
        <v>-1269.616</v>
      </c>
      <c r="Q635">
        <v>189900</v>
      </c>
      <c r="R635">
        <v>-12.148</v>
      </c>
      <c r="S635" s="21">
        <v>-1860.655</v>
      </c>
      <c r="T635">
        <f>AVERAGE(C635,F635)</f>
        <v>-2.5235000000000003</v>
      </c>
      <c r="U635">
        <f>STDEV(C635,F635)</f>
        <v>0.43487067042972494</v>
      </c>
      <c r="V635">
        <f>AVERAGE(I635,L635)</f>
        <v>-2.7039999999999997</v>
      </c>
      <c r="W635">
        <f>STDEV(I635,L635)</f>
        <v>0.18384776310850251</v>
      </c>
      <c r="X635">
        <f>AVERAGE(O635,R635)</f>
        <v>-11.943999999999999</v>
      </c>
      <c r="Y635">
        <f>STDEV(O635,R635)</f>
        <v>0.28849956672411098</v>
      </c>
      <c r="Z635">
        <f t="shared" si="65"/>
        <v>-0.35259186810115972</v>
      </c>
      <c r="AA635">
        <f t="shared" si="66"/>
        <v>6.0761585920039815E-2</v>
      </c>
      <c r="AB635">
        <f t="shared" si="67"/>
        <v>-0.37781193237389965</v>
      </c>
      <c r="AC635">
        <f t="shared" si="68"/>
        <v>2.5687824941805576E-2</v>
      </c>
      <c r="AD635">
        <f t="shared" si="69"/>
        <v>-1.6688556657817519</v>
      </c>
      <c r="AE635">
        <f t="shared" si="70"/>
        <v>4.0310125293294814E-2</v>
      </c>
      <c r="AF635">
        <f>C635/7.157</f>
        <v>-0.30962693866145036</v>
      </c>
      <c r="AG635">
        <f>F635/7.157</f>
        <v>-0.39555679754086909</v>
      </c>
      <c r="AH635">
        <f>I635/7.157</f>
        <v>-0.359647897163616</v>
      </c>
      <c r="AI635">
        <f>L635/7.157</f>
        <v>-0.39597596758418335</v>
      </c>
      <c r="AJ635">
        <f>O635/7.157</f>
        <v>-1.6403521028363839</v>
      </c>
      <c r="AK635">
        <f>R635/7.157</f>
        <v>-1.6973592287271202</v>
      </c>
    </row>
    <row r="636" spans="1:37" x14ac:dyDescent="0.3">
      <c r="A636">
        <f t="shared" si="64"/>
        <v>2.2013888888888888</v>
      </c>
      <c r="B636">
        <v>190200</v>
      </c>
      <c r="C636">
        <v>-2.2090000000000001</v>
      </c>
      <c r="D636" s="21">
        <v>-884.65800000000002</v>
      </c>
      <c r="E636">
        <v>190200</v>
      </c>
      <c r="F636">
        <v>-2.827</v>
      </c>
      <c r="G636" s="21">
        <v>-1160.2360000000001</v>
      </c>
      <c r="H636">
        <v>190200</v>
      </c>
      <c r="I636">
        <v>-2.5880000000000001</v>
      </c>
      <c r="J636" s="21">
        <v>-1039.7560000000001</v>
      </c>
      <c r="K636">
        <v>190200</v>
      </c>
      <c r="L636">
        <v>-2.84</v>
      </c>
      <c r="M636" s="21">
        <v>-1021.313</v>
      </c>
      <c r="N636">
        <v>190200</v>
      </c>
      <c r="O636">
        <v>-13.539</v>
      </c>
      <c r="P636" s="21">
        <v>-1273.6780000000001</v>
      </c>
      <c r="Q636">
        <v>190200</v>
      </c>
      <c r="R636">
        <v>-12.176</v>
      </c>
      <c r="S636" s="21">
        <v>-1864.308</v>
      </c>
      <c r="T636">
        <f>AVERAGE(C636,F636)</f>
        <v>-2.5179999999999998</v>
      </c>
      <c r="U636">
        <f>STDEV(C636,F636)</f>
        <v>0.43699199077328926</v>
      </c>
      <c r="V636">
        <f>AVERAGE(I636,L636)</f>
        <v>-2.714</v>
      </c>
      <c r="W636">
        <f>STDEV(I636,L636)</f>
        <v>0.17819090885900982</v>
      </c>
      <c r="X636">
        <f>AVERAGE(O636,R636)</f>
        <v>-12.8575</v>
      </c>
      <c r="Y636">
        <f>STDEV(O636,R636)</f>
        <v>0.96378654275726394</v>
      </c>
      <c r="Z636">
        <f t="shared" si="65"/>
        <v>-0.35182338968841692</v>
      </c>
      <c r="AA636">
        <f t="shared" si="66"/>
        <v>6.1057983900138224E-2</v>
      </c>
      <c r="AB636">
        <f t="shared" si="67"/>
        <v>-0.37920916585161379</v>
      </c>
      <c r="AC636">
        <f t="shared" si="68"/>
        <v>2.4897430328211515E-2</v>
      </c>
      <c r="AD636">
        <f t="shared" si="69"/>
        <v>-1.7964929439709376</v>
      </c>
      <c r="AE636">
        <f t="shared" si="70"/>
        <v>0.13466348229108061</v>
      </c>
      <c r="AF636">
        <f>C636/7.157</f>
        <v>-0.30864887522705042</v>
      </c>
      <c r="AG636">
        <f>F636/7.157</f>
        <v>-0.39499790414978342</v>
      </c>
      <c r="AH636">
        <f>I636/7.157</f>
        <v>-0.36160402403241582</v>
      </c>
      <c r="AI636">
        <f>L636/7.157</f>
        <v>-0.39681430767081177</v>
      </c>
      <c r="AJ636">
        <f>O636/7.157</f>
        <v>-1.8917144054771551</v>
      </c>
      <c r="AK636">
        <f>R636/7.157</f>
        <v>-1.7012714824647199</v>
      </c>
    </row>
    <row r="637" spans="1:37" x14ac:dyDescent="0.3">
      <c r="A637">
        <f t="shared" si="64"/>
        <v>2.2048611111111112</v>
      </c>
      <c r="B637">
        <v>190500</v>
      </c>
      <c r="C637">
        <v>-2.2210000000000001</v>
      </c>
      <c r="D637" s="21">
        <v>-885.32399999999996</v>
      </c>
      <c r="E637">
        <v>190500</v>
      </c>
      <c r="F637">
        <v>-2.8420000000000001</v>
      </c>
      <c r="G637" s="21">
        <v>-1161.0889999999999</v>
      </c>
      <c r="H637">
        <v>190500</v>
      </c>
      <c r="I637">
        <v>-2.585</v>
      </c>
      <c r="J637" s="21">
        <v>-1040.5309999999999</v>
      </c>
      <c r="K637">
        <v>190500</v>
      </c>
      <c r="L637">
        <v>-2.8010000000000002</v>
      </c>
      <c r="M637" s="21">
        <v>-1022.153</v>
      </c>
      <c r="N637">
        <v>190500</v>
      </c>
      <c r="O637">
        <v>-13.345000000000001</v>
      </c>
      <c r="P637" s="21">
        <v>-1277.681</v>
      </c>
      <c r="Q637">
        <v>190500</v>
      </c>
      <c r="R637">
        <v>-12.42</v>
      </c>
      <c r="S637" s="21">
        <v>-1868.0340000000001</v>
      </c>
      <c r="T637">
        <f>AVERAGE(C637,F637)</f>
        <v>-2.5315000000000003</v>
      </c>
      <c r="U637">
        <f>STDEV(C637,F637)</f>
        <v>0.43911331111684176</v>
      </c>
      <c r="V637">
        <f>AVERAGE(I637,L637)</f>
        <v>-2.6930000000000001</v>
      </c>
      <c r="W637">
        <f>STDEV(I637,L637)</f>
        <v>0.15273506473629442</v>
      </c>
      <c r="X637">
        <f>AVERAGE(O637,R637)</f>
        <v>-12.8825</v>
      </c>
      <c r="Y637">
        <f>STDEV(O637,R637)</f>
        <v>0.65407377259755695</v>
      </c>
      <c r="Z637">
        <f t="shared" si="65"/>
        <v>-0.35370965488333106</v>
      </c>
      <c r="AA637">
        <f t="shared" si="66"/>
        <v>6.1354381880234982E-2</v>
      </c>
      <c r="AB637">
        <f t="shared" si="67"/>
        <v>-0.37627497554841416</v>
      </c>
      <c r="AC637">
        <f t="shared" si="68"/>
        <v>2.1340654567038483E-2</v>
      </c>
      <c r="AD637">
        <f t="shared" si="69"/>
        <v>-1.7999860276652229</v>
      </c>
      <c r="AE637">
        <f t="shared" si="70"/>
        <v>9.1389377196808286E-2</v>
      </c>
      <c r="AF637">
        <f>C637/7.157</f>
        <v>-0.31032555540030743</v>
      </c>
      <c r="AG637">
        <f>F637/7.157</f>
        <v>-0.39709375436635463</v>
      </c>
      <c r="AH637">
        <f>I637/7.157</f>
        <v>-0.36118485398910155</v>
      </c>
      <c r="AI637">
        <f>L637/7.157</f>
        <v>-0.39136509710772671</v>
      </c>
      <c r="AJ637">
        <f>O637/7.157</f>
        <v>-1.8646080760095012</v>
      </c>
      <c r="AK637">
        <f>R637/7.157</f>
        <v>-1.7353639793209445</v>
      </c>
    </row>
    <row r="638" spans="1:37" x14ac:dyDescent="0.3">
      <c r="A638">
        <f t="shared" si="64"/>
        <v>2.2083333333333335</v>
      </c>
      <c r="B638">
        <v>190800</v>
      </c>
      <c r="C638">
        <v>-2.238</v>
      </c>
      <c r="D638" s="21">
        <v>-885.995</v>
      </c>
      <c r="E638">
        <v>190800</v>
      </c>
      <c r="F638">
        <v>-2.8439999999999999</v>
      </c>
      <c r="G638" s="21">
        <v>-1161.942</v>
      </c>
      <c r="H638">
        <v>190800</v>
      </c>
      <c r="I638">
        <v>-2.5590000000000002</v>
      </c>
      <c r="J638" s="21">
        <v>-1041.299</v>
      </c>
      <c r="K638">
        <v>190800</v>
      </c>
      <c r="L638">
        <v>-2.754</v>
      </c>
      <c r="M638" s="21">
        <v>-1022.979</v>
      </c>
      <c r="N638">
        <v>190800</v>
      </c>
      <c r="O638">
        <v>-7.56</v>
      </c>
      <c r="P638" s="21">
        <v>-1279.9490000000001</v>
      </c>
      <c r="Q638">
        <v>190800</v>
      </c>
      <c r="R638">
        <v>-13.715999999999999</v>
      </c>
      <c r="S638" s="21">
        <v>-1872.1489999999999</v>
      </c>
      <c r="T638">
        <f>AVERAGE(C638,F638)</f>
        <v>-2.5409999999999999</v>
      </c>
      <c r="U638">
        <f>STDEV(C638,F638)</f>
        <v>0.42850670939904889</v>
      </c>
      <c r="V638">
        <f>AVERAGE(I638,L638)</f>
        <v>-2.6565000000000003</v>
      </c>
      <c r="W638">
        <f>STDEV(I638,L638)</f>
        <v>0.13788582233137667</v>
      </c>
      <c r="X638">
        <f>AVERAGE(O638,R638)</f>
        <v>-10.638</v>
      </c>
      <c r="Y638">
        <f>STDEV(O638,R638)</f>
        <v>4.3529493449843812</v>
      </c>
      <c r="Z638">
        <f t="shared" si="65"/>
        <v>-0.35503702668715942</v>
      </c>
      <c r="AA638">
        <f t="shared" si="66"/>
        <v>5.9872391979746947E-2</v>
      </c>
      <c r="AB638">
        <f t="shared" si="67"/>
        <v>-0.37117507335475763</v>
      </c>
      <c r="AC638">
        <f t="shared" si="68"/>
        <v>1.9265868706354151E-2</v>
      </c>
      <c r="AD638">
        <f t="shared" si="69"/>
        <v>-1.4863769735922872</v>
      </c>
      <c r="AE638">
        <f t="shared" si="70"/>
        <v>0.60820865516059541</v>
      </c>
      <c r="AF638">
        <f>C638/7.157</f>
        <v>-0.3127008523124214</v>
      </c>
      <c r="AG638">
        <f>F638/7.157</f>
        <v>-0.39737320106189744</v>
      </c>
      <c r="AH638">
        <f>I638/7.157</f>
        <v>-0.3575520469470449</v>
      </c>
      <c r="AI638">
        <f>L638/7.157</f>
        <v>-0.38479809976247031</v>
      </c>
      <c r="AJ638">
        <f>O638/7.157</f>
        <v>-1.0563085091518791</v>
      </c>
      <c r="AK638">
        <f>R638/7.157</f>
        <v>-1.9164454380326952</v>
      </c>
    </row>
    <row r="639" spans="1:37" x14ac:dyDescent="0.3">
      <c r="A639">
        <f t="shared" si="64"/>
        <v>2.2118055555555554</v>
      </c>
      <c r="B639">
        <v>191100</v>
      </c>
      <c r="C639">
        <v>-2.2330000000000001</v>
      </c>
      <c r="D639" s="21">
        <v>-886.66499999999996</v>
      </c>
      <c r="E639">
        <v>191100</v>
      </c>
      <c r="F639">
        <v>-2.81</v>
      </c>
      <c r="G639" s="21">
        <v>-1162.7850000000001</v>
      </c>
      <c r="H639">
        <v>191100</v>
      </c>
      <c r="I639">
        <v>-2.5649999999999999</v>
      </c>
      <c r="J639" s="21">
        <v>-1042.068</v>
      </c>
      <c r="K639">
        <v>191100</v>
      </c>
      <c r="L639">
        <v>-2.78</v>
      </c>
      <c r="M639" s="21">
        <v>-1023.813</v>
      </c>
      <c r="N639">
        <v>191100</v>
      </c>
      <c r="O639">
        <v>-2.7080000000000002</v>
      </c>
      <c r="P639" s="21">
        <v>-1280.7619999999999</v>
      </c>
      <c r="Q639">
        <v>191100</v>
      </c>
      <c r="R639">
        <v>-13.012</v>
      </c>
      <c r="S639" s="21">
        <v>-1876.0519999999999</v>
      </c>
      <c r="T639">
        <f>AVERAGE(C639,F639)</f>
        <v>-2.5215000000000001</v>
      </c>
      <c r="U639">
        <f>STDEV(C639,F639)</f>
        <v>0.40800061274463578</v>
      </c>
      <c r="V639">
        <f>AVERAGE(I639,L639)</f>
        <v>-2.6724999999999999</v>
      </c>
      <c r="W639">
        <f>STDEV(I639,L639)</f>
        <v>0.15202795795510762</v>
      </c>
      <c r="X639">
        <f>AVERAGE(O639,R639)</f>
        <v>-7.86</v>
      </c>
      <c r="Y639">
        <f>STDEV(O639,R639)</f>
        <v>7.2860282733461874</v>
      </c>
      <c r="Z639">
        <f t="shared" si="65"/>
        <v>-0.35231242140561686</v>
      </c>
      <c r="AA639">
        <f t="shared" si="66"/>
        <v>5.7007211505468183E-2</v>
      </c>
      <c r="AB639">
        <f t="shared" si="67"/>
        <v>-0.37341064691910014</v>
      </c>
      <c r="AC639">
        <f t="shared" si="68"/>
        <v>2.1241855240339197E-2</v>
      </c>
      <c r="AD639">
        <f t="shared" si="69"/>
        <v>-1.098225513483303</v>
      </c>
      <c r="AE639">
        <f t="shared" si="70"/>
        <v>1.0180282623090942</v>
      </c>
      <c r="AF639">
        <f>C639/7.157</f>
        <v>-0.31200223557356438</v>
      </c>
      <c r="AG639">
        <f>F639/7.157</f>
        <v>-0.3926226072376694</v>
      </c>
      <c r="AH639">
        <f>I639/7.157</f>
        <v>-0.35839038703367332</v>
      </c>
      <c r="AI639">
        <f>L639/7.157</f>
        <v>-0.38843090680452702</v>
      </c>
      <c r="AJ639">
        <f>O639/7.157</f>
        <v>-0.37837082576498537</v>
      </c>
      <c r="AK639">
        <f>R639/7.157</f>
        <v>-1.8180802012016208</v>
      </c>
    </row>
    <row r="640" spans="1:37" x14ac:dyDescent="0.3">
      <c r="A640">
        <f t="shared" si="64"/>
        <v>2.2152777777777777</v>
      </c>
      <c r="B640">
        <v>191400</v>
      </c>
      <c r="C640">
        <v>-2.2320000000000002</v>
      </c>
      <c r="D640" s="21">
        <v>-887.33500000000004</v>
      </c>
      <c r="E640">
        <v>191400</v>
      </c>
      <c r="F640">
        <v>-2.8069999999999999</v>
      </c>
      <c r="G640" s="21">
        <v>-1163.627</v>
      </c>
      <c r="H640">
        <v>191400</v>
      </c>
      <c r="I640">
        <v>-2.6059999999999999</v>
      </c>
      <c r="J640" s="21">
        <v>-1042.8499999999999</v>
      </c>
      <c r="K640">
        <v>191400</v>
      </c>
      <c r="L640">
        <v>-2.8090000000000002</v>
      </c>
      <c r="M640" s="21">
        <v>-1024.6559999999999</v>
      </c>
      <c r="N640">
        <v>191400</v>
      </c>
      <c r="O640">
        <v>-11.724</v>
      </c>
      <c r="P640" s="21">
        <v>-1284.279</v>
      </c>
      <c r="Q640">
        <v>191400</v>
      </c>
      <c r="R640">
        <v>-11.932</v>
      </c>
      <c r="S640" s="21">
        <v>-1879.6320000000001</v>
      </c>
      <c r="T640">
        <f>AVERAGE(C640,F640)</f>
        <v>-2.5194999999999999</v>
      </c>
      <c r="U640">
        <f>STDEV(C640,F640)</f>
        <v>0.4065863991822678</v>
      </c>
      <c r="V640">
        <f>AVERAGE(I640,L640)</f>
        <v>-2.7075</v>
      </c>
      <c r="W640">
        <f>STDEV(I640,L640)</f>
        <v>0.14354267658086936</v>
      </c>
      <c r="X640">
        <f>AVERAGE(O640,R640)</f>
        <v>-11.827999999999999</v>
      </c>
      <c r="Y640">
        <f>STDEV(O640,R640)</f>
        <v>0.14707821048680203</v>
      </c>
      <c r="Z640">
        <f t="shared" si="65"/>
        <v>-0.35203297471007405</v>
      </c>
      <c r="AA640">
        <f t="shared" si="66"/>
        <v>5.6809612852070389E-2</v>
      </c>
      <c r="AB640">
        <f t="shared" si="67"/>
        <v>-0.37830096409109965</v>
      </c>
      <c r="AC640">
        <f t="shared" si="68"/>
        <v>2.0056263319948212E-2</v>
      </c>
      <c r="AD640">
        <f t="shared" si="69"/>
        <v>-1.6526477574402683</v>
      </c>
      <c r="AE640">
        <f t="shared" si="70"/>
        <v>2.0550259953444464E-2</v>
      </c>
      <c r="AF640">
        <f>C640/7.157</f>
        <v>-0.31186251222579298</v>
      </c>
      <c r="AG640">
        <f>F640/7.157</f>
        <v>-0.39220343719435519</v>
      </c>
      <c r="AH640">
        <f>I640/7.157</f>
        <v>-0.36411904429230124</v>
      </c>
      <c r="AI640">
        <f>L640/7.157</f>
        <v>-0.39248288388989805</v>
      </c>
      <c r="AJ640">
        <f>O640/7.157</f>
        <v>-1.6381165292720414</v>
      </c>
      <c r="AK640">
        <f>R640/7.157</f>
        <v>-1.6671789856084953</v>
      </c>
    </row>
    <row r="641" spans="1:37" x14ac:dyDescent="0.3">
      <c r="A641">
        <f t="shared" si="64"/>
        <v>2.21875</v>
      </c>
      <c r="B641">
        <v>191700</v>
      </c>
      <c r="C641">
        <v>-2.2120000000000002</v>
      </c>
      <c r="D641" s="21">
        <v>-887.99800000000005</v>
      </c>
      <c r="E641">
        <v>191700</v>
      </c>
      <c r="F641">
        <v>-2.8239999999999998</v>
      </c>
      <c r="G641" s="21">
        <v>-1164.4739999999999</v>
      </c>
      <c r="H641">
        <v>191700</v>
      </c>
      <c r="I641">
        <v>-2.609</v>
      </c>
      <c r="J641" s="21">
        <v>-1043.633</v>
      </c>
      <c r="K641">
        <v>191700</v>
      </c>
      <c r="L641">
        <v>-2.806</v>
      </c>
      <c r="M641" s="21">
        <v>-1025.498</v>
      </c>
      <c r="N641">
        <v>191700</v>
      </c>
      <c r="O641">
        <v>-13.52</v>
      </c>
      <c r="P641" s="21">
        <v>-1288.335</v>
      </c>
      <c r="Q641">
        <v>191700</v>
      </c>
      <c r="R641">
        <v>-12.119</v>
      </c>
      <c r="S641" s="21">
        <v>-1883.2670000000001</v>
      </c>
      <c r="T641">
        <f>AVERAGE(C641,F641)</f>
        <v>-2.5179999999999998</v>
      </c>
      <c r="U641">
        <f>STDEV(C641,F641)</f>
        <v>0.43274935008616927</v>
      </c>
      <c r="V641">
        <f>AVERAGE(I641,L641)</f>
        <v>-2.7075</v>
      </c>
      <c r="W641">
        <f>STDEV(I641,L641)</f>
        <v>0.1393000358937499</v>
      </c>
      <c r="X641">
        <f>AVERAGE(O641,R641)</f>
        <v>-12.8195</v>
      </c>
      <c r="Y641">
        <f>STDEV(O641,R641)</f>
        <v>0.99065660044235293</v>
      </c>
      <c r="Z641">
        <f t="shared" si="65"/>
        <v>-0.35182338968841692</v>
      </c>
      <c r="AA641">
        <f t="shared" si="66"/>
        <v>6.0465187939942613E-2</v>
      </c>
      <c r="AB641">
        <f t="shared" si="67"/>
        <v>-0.37830096409109965</v>
      </c>
      <c r="AC641">
        <f t="shared" si="68"/>
        <v>1.9463467359752674E-2</v>
      </c>
      <c r="AD641">
        <f t="shared" si="69"/>
        <v>-1.7911834567556237</v>
      </c>
      <c r="AE641">
        <f t="shared" si="70"/>
        <v>0.13841785670565221</v>
      </c>
      <c r="AF641">
        <f>C641/7.157</f>
        <v>-0.30906804527036469</v>
      </c>
      <c r="AG641">
        <f>F641/7.157</f>
        <v>-0.39457873410646915</v>
      </c>
      <c r="AH641">
        <f>I641/7.157</f>
        <v>-0.36453821433561545</v>
      </c>
      <c r="AI641">
        <f>L641/7.157</f>
        <v>-0.39206371384658378</v>
      </c>
      <c r="AJ641">
        <f>O641/7.157</f>
        <v>-1.8890596618694984</v>
      </c>
      <c r="AK641">
        <f>R641/7.157</f>
        <v>-1.6933072516417493</v>
      </c>
    </row>
    <row r="642" spans="1:37" x14ac:dyDescent="0.3">
      <c r="A642">
        <f t="shared" si="64"/>
        <v>2.2222222222222223</v>
      </c>
      <c r="B642">
        <v>192000</v>
      </c>
      <c r="C642">
        <v>-2.1930000000000001</v>
      </c>
      <c r="D642" s="21">
        <v>-888.65599999999995</v>
      </c>
      <c r="E642">
        <v>192000</v>
      </c>
      <c r="F642">
        <v>-2.87</v>
      </c>
      <c r="G642" s="21">
        <v>-1165.335</v>
      </c>
      <c r="H642">
        <v>192000</v>
      </c>
      <c r="I642">
        <v>-2.5960000000000001</v>
      </c>
      <c r="J642" s="21">
        <v>-1044.412</v>
      </c>
      <c r="K642">
        <v>192000</v>
      </c>
      <c r="L642">
        <v>-2.7770000000000001</v>
      </c>
      <c r="M642" s="21">
        <v>-1026.3309999999999</v>
      </c>
      <c r="N642">
        <v>192000</v>
      </c>
      <c r="O642">
        <v>-12.925000000000001</v>
      </c>
      <c r="P642" s="21">
        <v>-1292.212</v>
      </c>
      <c r="Q642">
        <v>192000</v>
      </c>
      <c r="R642">
        <v>-13.489000000000001</v>
      </c>
      <c r="S642" s="21">
        <v>-1887.3140000000001</v>
      </c>
      <c r="T642">
        <f>AVERAGE(C642,F642)</f>
        <v>-2.5315000000000003</v>
      </c>
      <c r="U642">
        <f>STDEV(C642,F642)</f>
        <v>0.47871129086328851</v>
      </c>
      <c r="V642">
        <f>AVERAGE(I642,L642)</f>
        <v>-2.6865000000000001</v>
      </c>
      <c r="W642">
        <f>STDEV(I642,L642)</f>
        <v>0.12798632739476515</v>
      </c>
      <c r="X642">
        <f>AVERAGE(O642,R642)</f>
        <v>-13.207000000000001</v>
      </c>
      <c r="Y642">
        <f>STDEV(O642,R642)</f>
        <v>0.39880822458921283</v>
      </c>
      <c r="Z642">
        <f t="shared" si="65"/>
        <v>-0.35370965488333106</v>
      </c>
      <c r="AA642">
        <f t="shared" si="66"/>
        <v>6.6887144175393112E-2</v>
      </c>
      <c r="AB642">
        <f t="shared" si="67"/>
        <v>-0.37536677378789995</v>
      </c>
      <c r="AC642">
        <f t="shared" si="68"/>
        <v>1.7882678132564642E-2</v>
      </c>
      <c r="AD642">
        <f t="shared" si="69"/>
        <v>-1.8453262540170463</v>
      </c>
      <c r="AE642">
        <f t="shared" si="70"/>
        <v>5.5722820258378207E-2</v>
      </c>
      <c r="AF642">
        <f>C642/7.157</f>
        <v>-0.30641330166270786</v>
      </c>
      <c r="AG642">
        <f>F642/7.157</f>
        <v>-0.4010060081039542</v>
      </c>
      <c r="AH642">
        <f>I642/7.157</f>
        <v>-0.36272181081458715</v>
      </c>
      <c r="AI642">
        <f>L642/7.157</f>
        <v>-0.38801173676121281</v>
      </c>
      <c r="AJ642">
        <f>O642/7.157</f>
        <v>-1.805924269945508</v>
      </c>
      <c r="AK642">
        <f>R642/7.157</f>
        <v>-1.8847282380885848</v>
      </c>
    </row>
    <row r="643" spans="1:37" x14ac:dyDescent="0.3">
      <c r="A643">
        <f t="shared" si="64"/>
        <v>2.2256944444444446</v>
      </c>
      <c r="B643">
        <v>192300</v>
      </c>
      <c r="C643">
        <v>-2.198</v>
      </c>
      <c r="D643" s="21">
        <v>-889.31500000000005</v>
      </c>
      <c r="E643">
        <v>192300</v>
      </c>
      <c r="F643">
        <v>-2.8540000000000001</v>
      </c>
      <c r="G643" s="21">
        <v>-1166.191</v>
      </c>
      <c r="H643">
        <v>192300</v>
      </c>
      <c r="I643">
        <v>-2.5830000000000002</v>
      </c>
      <c r="J643" s="21">
        <v>-1045.1869999999999</v>
      </c>
      <c r="K643">
        <v>192300</v>
      </c>
      <c r="L643">
        <v>-2.7919999999999998</v>
      </c>
      <c r="M643" s="21">
        <v>-1027.1679999999999</v>
      </c>
      <c r="N643">
        <v>192300</v>
      </c>
      <c r="O643">
        <v>-8.1609999999999996</v>
      </c>
      <c r="P643" s="21">
        <v>-1294.6610000000001</v>
      </c>
      <c r="Q643">
        <v>192300</v>
      </c>
      <c r="R643">
        <v>-13.487</v>
      </c>
      <c r="S643" s="21">
        <v>-1891.36</v>
      </c>
      <c r="T643">
        <f>AVERAGE(C643,F643)</f>
        <v>-2.5259999999999998</v>
      </c>
      <c r="U643">
        <f>STDEV(C643,F643)</f>
        <v>0.46386204845837736</v>
      </c>
      <c r="V643">
        <f>AVERAGE(I643,L643)</f>
        <v>-2.6875</v>
      </c>
      <c r="W643">
        <f>STDEV(I643,L643)</f>
        <v>0.14778531726798816</v>
      </c>
      <c r="X643">
        <f>AVERAGE(O643,R643)</f>
        <v>-10.824</v>
      </c>
      <c r="Y643">
        <f>STDEV(O643,R643)</f>
        <v>3.7660507165995503</v>
      </c>
      <c r="Z643">
        <f t="shared" si="65"/>
        <v>-0.3529411764705882</v>
      </c>
      <c r="AA643">
        <f t="shared" si="66"/>
        <v>6.4812358314709703E-2</v>
      </c>
      <c r="AB643">
        <f t="shared" si="67"/>
        <v>-0.37550649713567136</v>
      </c>
      <c r="AC643">
        <f t="shared" si="68"/>
        <v>2.0649059280143659E-2</v>
      </c>
      <c r="AD643">
        <f t="shared" si="69"/>
        <v>-1.5123655162777701</v>
      </c>
      <c r="AE643">
        <f t="shared" si="70"/>
        <v>0.52620521400021658</v>
      </c>
      <c r="AF643">
        <f>C643/7.157</f>
        <v>-0.30711191840156488</v>
      </c>
      <c r="AG643">
        <f>F643/7.157</f>
        <v>-0.39877043453961158</v>
      </c>
      <c r="AH643">
        <f>I643/7.157</f>
        <v>-0.3609054072935588</v>
      </c>
      <c r="AI643">
        <f>L643/7.157</f>
        <v>-0.39010758697778397</v>
      </c>
      <c r="AJ643">
        <f>O643/7.157</f>
        <v>-1.1402822411624982</v>
      </c>
      <c r="AK643">
        <f>R643/7.157</f>
        <v>-1.8844487913930419</v>
      </c>
    </row>
    <row r="644" spans="1:37" x14ac:dyDescent="0.3">
      <c r="A644">
        <f t="shared" ref="A644:A707" si="71">B644/(60*60*24)</f>
        <v>2.2291666666666665</v>
      </c>
      <c r="B644">
        <v>192600</v>
      </c>
      <c r="C644">
        <v>-2.2010000000000001</v>
      </c>
      <c r="D644" s="21">
        <v>-889.976</v>
      </c>
      <c r="E644">
        <v>192600</v>
      </c>
      <c r="F644">
        <v>-2.831</v>
      </c>
      <c r="G644" s="21">
        <v>-1167.04</v>
      </c>
      <c r="H644">
        <v>192600</v>
      </c>
      <c r="I644">
        <v>-2.5990000000000002</v>
      </c>
      <c r="J644" s="21">
        <v>-1045.9659999999999</v>
      </c>
      <c r="K644">
        <v>192600</v>
      </c>
      <c r="L644">
        <v>-2.7879999999999998</v>
      </c>
      <c r="M644" s="21">
        <v>-1028.0050000000001</v>
      </c>
      <c r="N644">
        <v>192600</v>
      </c>
      <c r="O644">
        <v>-9.1080000000000005</v>
      </c>
      <c r="P644" s="21">
        <v>-1297.393</v>
      </c>
      <c r="Q644">
        <v>192600</v>
      </c>
      <c r="R644">
        <v>-13.055</v>
      </c>
      <c r="S644" s="21">
        <v>-1895.277</v>
      </c>
      <c r="T644">
        <f>AVERAGE(C644,F644)</f>
        <v>-2.516</v>
      </c>
      <c r="U644">
        <f>STDEV(C644,F644)</f>
        <v>0.44547727214752619</v>
      </c>
      <c r="V644">
        <f>AVERAGE(I644,L644)</f>
        <v>-2.6935000000000002</v>
      </c>
      <c r="W644">
        <f>STDEV(I644,L644)</f>
        <v>0.1336431816442572</v>
      </c>
      <c r="X644">
        <f>AVERAGE(O644,R644)</f>
        <v>-11.0815</v>
      </c>
      <c r="Y644">
        <f>STDEV(O644,R644)</f>
        <v>2.7909504653433013</v>
      </c>
      <c r="Z644">
        <f t="shared" ref="Z644:Z707" si="72">T644/7.157</f>
        <v>-0.35154394299287411</v>
      </c>
      <c r="AA644">
        <f t="shared" ref="AA644:AA707" si="73">U644/7.157</f>
        <v>6.2243575820529022E-2</v>
      </c>
      <c r="AB644">
        <f t="shared" ref="AB644:AB707" si="74">V644/7.157</f>
        <v>-0.37634483722229989</v>
      </c>
      <c r="AC644">
        <f t="shared" ref="AC644:AC707" si="75">W644/7.157</f>
        <v>1.8673072746158613E-2</v>
      </c>
      <c r="AD644">
        <f t="shared" ref="AD644:AD707" si="76">X644/7.157</f>
        <v>-1.5483442783289088</v>
      </c>
      <c r="AE644">
        <f t="shared" ref="AE644:AE707" si="77">Y644/7.157</f>
        <v>0.3899609424819479</v>
      </c>
      <c r="AF644">
        <f>C644/7.157</f>
        <v>-0.30753108844487914</v>
      </c>
      <c r="AG644">
        <f>F644/7.157</f>
        <v>-0.39555679754086909</v>
      </c>
      <c r="AH644">
        <f>I644/7.157</f>
        <v>-0.36314098085790136</v>
      </c>
      <c r="AI644">
        <f>L644/7.157</f>
        <v>-0.3895486935866983</v>
      </c>
      <c r="AJ644">
        <f>O644/7.157</f>
        <v>-1.272600251502026</v>
      </c>
      <c r="AK644">
        <f>R644/7.157</f>
        <v>-1.8240883051557915</v>
      </c>
    </row>
    <row r="645" spans="1:37" x14ac:dyDescent="0.3">
      <c r="A645">
        <f t="shared" si="71"/>
        <v>2.2326388888888888</v>
      </c>
      <c r="B645">
        <v>192900</v>
      </c>
      <c r="C645">
        <v>-2.2189999999999999</v>
      </c>
      <c r="D645" s="21">
        <v>-890.64099999999996</v>
      </c>
      <c r="E645">
        <v>192900</v>
      </c>
      <c r="F645">
        <v>-2.8340000000000001</v>
      </c>
      <c r="G645" s="21">
        <v>-1167.8910000000001</v>
      </c>
      <c r="H645">
        <v>192900</v>
      </c>
      <c r="I645">
        <v>-2.589</v>
      </c>
      <c r="J645" s="21">
        <v>-1046.7429999999999</v>
      </c>
      <c r="K645">
        <v>192900</v>
      </c>
      <c r="L645">
        <v>-2.7690000000000001</v>
      </c>
      <c r="M645" s="21">
        <v>-1028.835</v>
      </c>
      <c r="N645">
        <v>192900</v>
      </c>
      <c r="O645">
        <v>-14.211</v>
      </c>
      <c r="P645" s="21">
        <v>-1301.6559999999999</v>
      </c>
      <c r="Q645">
        <v>192900</v>
      </c>
      <c r="R645">
        <v>-11.917</v>
      </c>
      <c r="S645" s="21">
        <v>-1898.8520000000001</v>
      </c>
      <c r="T645">
        <f>AVERAGE(C645,F645)</f>
        <v>-2.5265</v>
      </c>
      <c r="U645">
        <f>STDEV(C645,F645)</f>
        <v>0.43487067042972699</v>
      </c>
      <c r="V645">
        <f>AVERAGE(I645,L645)</f>
        <v>-2.6790000000000003</v>
      </c>
      <c r="W645">
        <f>STDEV(I645,L645)</f>
        <v>0.12727922061357869</v>
      </c>
      <c r="X645">
        <f>AVERAGE(O645,R645)</f>
        <v>-13.064</v>
      </c>
      <c r="Y645">
        <f>STDEV(O645,R645)</f>
        <v>1.6221029560419402</v>
      </c>
      <c r="Z645">
        <f t="shared" si="72"/>
        <v>-0.35301103814447393</v>
      </c>
      <c r="AA645">
        <f t="shared" si="73"/>
        <v>6.07615859200401E-2</v>
      </c>
      <c r="AB645">
        <f t="shared" si="74"/>
        <v>-0.3743188486796144</v>
      </c>
      <c r="AC645">
        <f t="shared" si="75"/>
        <v>1.7783878805865402E-2</v>
      </c>
      <c r="AD645">
        <f t="shared" si="76"/>
        <v>-1.8253458152857343</v>
      </c>
      <c r="AE645">
        <f t="shared" si="77"/>
        <v>0.22664565544808443</v>
      </c>
      <c r="AF645">
        <f>C645/7.157</f>
        <v>-0.31004610870476457</v>
      </c>
      <c r="AG645">
        <f>F645/7.157</f>
        <v>-0.39597596758418335</v>
      </c>
      <c r="AH645">
        <f>I645/7.157</f>
        <v>-0.36174374738018722</v>
      </c>
      <c r="AI645">
        <f>L645/7.157</f>
        <v>-0.38689394997904153</v>
      </c>
      <c r="AJ645">
        <f>O645/7.157</f>
        <v>-1.9856084951795445</v>
      </c>
      <c r="AK645">
        <f>R645/7.157</f>
        <v>-1.665083135391924</v>
      </c>
    </row>
    <row r="646" spans="1:37" x14ac:dyDescent="0.3">
      <c r="A646">
        <f t="shared" si="71"/>
        <v>2.2361111111111112</v>
      </c>
      <c r="B646">
        <v>193200</v>
      </c>
      <c r="C646">
        <v>-2.2160000000000002</v>
      </c>
      <c r="D646" s="21">
        <v>-891.30600000000004</v>
      </c>
      <c r="E646">
        <v>193200</v>
      </c>
      <c r="F646">
        <v>-2.827</v>
      </c>
      <c r="G646" s="21">
        <v>-1168.739</v>
      </c>
      <c r="H646">
        <v>193200</v>
      </c>
      <c r="I646">
        <v>-2.6</v>
      </c>
      <c r="J646" s="21">
        <v>-1047.5229999999999</v>
      </c>
      <c r="K646">
        <v>193200</v>
      </c>
      <c r="L646">
        <v>-2.7919999999999998</v>
      </c>
      <c r="M646" s="21">
        <v>-1029.673</v>
      </c>
      <c r="N646">
        <v>193200</v>
      </c>
      <c r="O646">
        <v>-3.0649999999999999</v>
      </c>
      <c r="P646" s="21">
        <v>-1302.576</v>
      </c>
      <c r="Q646">
        <v>193200</v>
      </c>
      <c r="R646">
        <v>-11.832000000000001</v>
      </c>
      <c r="S646" s="21">
        <v>-1902.4010000000001</v>
      </c>
      <c r="T646">
        <f>AVERAGE(C646,F646)</f>
        <v>-2.5215000000000001</v>
      </c>
      <c r="U646">
        <f>STDEV(C646,F646)</f>
        <v>0.43204224330498092</v>
      </c>
      <c r="V646">
        <f>AVERAGE(I646,L646)</f>
        <v>-2.6959999999999997</v>
      </c>
      <c r="W646">
        <f>STDEV(I646,L646)</f>
        <v>0.13576450198781692</v>
      </c>
      <c r="X646">
        <f>AVERAGE(O646,R646)</f>
        <v>-7.4485000000000001</v>
      </c>
      <c r="Y646">
        <f>STDEV(O646,R646)</f>
        <v>6.199205150662463</v>
      </c>
      <c r="Z646">
        <f t="shared" si="72"/>
        <v>-0.35231242140561686</v>
      </c>
      <c r="AA646">
        <f t="shared" si="73"/>
        <v>6.0366388613243109E-2</v>
      </c>
      <c r="AB646">
        <f t="shared" si="74"/>
        <v>-0.37669414559172831</v>
      </c>
      <c r="AC646">
        <f t="shared" si="75"/>
        <v>1.896947072625638E-2</v>
      </c>
      <c r="AD646">
        <f t="shared" si="76"/>
        <v>-1.0407293558753667</v>
      </c>
      <c r="AE646">
        <f t="shared" si="77"/>
        <v>0.8661736971723436</v>
      </c>
      <c r="AF646">
        <f>C646/7.157</f>
        <v>-0.30962693866145036</v>
      </c>
      <c r="AG646">
        <f>F646/7.157</f>
        <v>-0.39499790414978342</v>
      </c>
      <c r="AH646">
        <f>I646/7.157</f>
        <v>-0.36328070420567277</v>
      </c>
      <c r="AI646">
        <f>L646/7.157</f>
        <v>-0.39010758697778397</v>
      </c>
      <c r="AJ646">
        <f>O646/7.157</f>
        <v>-0.42825206091937962</v>
      </c>
      <c r="AK646">
        <f>R646/7.157</f>
        <v>-1.6532066508313541</v>
      </c>
    </row>
    <row r="647" spans="1:37" x14ac:dyDescent="0.3">
      <c r="A647">
        <f t="shared" si="71"/>
        <v>2.2395833333333335</v>
      </c>
      <c r="B647">
        <v>193500</v>
      </c>
      <c r="C647">
        <v>-2.202</v>
      </c>
      <c r="D647" s="21">
        <v>-891.96699999999998</v>
      </c>
      <c r="E647">
        <v>193500</v>
      </c>
      <c r="F647">
        <v>-2.847</v>
      </c>
      <c r="G647" s="21">
        <v>-1169.5930000000001</v>
      </c>
      <c r="H647">
        <v>193500</v>
      </c>
      <c r="I647">
        <v>-2.6120000000000001</v>
      </c>
      <c r="J647" s="21">
        <v>-1048.307</v>
      </c>
      <c r="K647">
        <v>193500</v>
      </c>
      <c r="L647">
        <v>-2.7839999999999998</v>
      </c>
      <c r="M647" s="21">
        <v>-1030.508</v>
      </c>
      <c r="N647">
        <v>193500</v>
      </c>
      <c r="O647">
        <v>-9.7469999999999999</v>
      </c>
      <c r="P647" s="21">
        <v>-1305.5</v>
      </c>
      <c r="Q647">
        <v>193500</v>
      </c>
      <c r="R647">
        <v>-13.044</v>
      </c>
      <c r="S647" s="21">
        <v>-1906.3140000000001</v>
      </c>
      <c r="T647">
        <f>AVERAGE(C647,F647)</f>
        <v>-2.5244999999999997</v>
      </c>
      <c r="U647">
        <f>STDEV(C647,F647)</f>
        <v>0.45608387386532578</v>
      </c>
      <c r="V647">
        <f>AVERAGE(I647,L647)</f>
        <v>-2.698</v>
      </c>
      <c r="W647">
        <f>STDEV(I647,L647)</f>
        <v>0.12162236636408597</v>
      </c>
      <c r="X647">
        <f>AVERAGE(O647,R647)</f>
        <v>-11.3955</v>
      </c>
      <c r="Y647">
        <f>STDEV(O647,R647)</f>
        <v>2.3313310575720401</v>
      </c>
      <c r="Z647">
        <f t="shared" si="72"/>
        <v>-0.35273159144893107</v>
      </c>
      <c r="AA647">
        <f t="shared" si="73"/>
        <v>6.3725565721017993E-2</v>
      </c>
      <c r="AB647">
        <f t="shared" si="74"/>
        <v>-0.37697359228727118</v>
      </c>
      <c r="AC647">
        <f t="shared" si="75"/>
        <v>1.6993484192271337E-2</v>
      </c>
      <c r="AD647">
        <f t="shared" si="76"/>
        <v>-1.5922174095291324</v>
      </c>
      <c r="AE647">
        <f t="shared" si="77"/>
        <v>0.32574138012743331</v>
      </c>
      <c r="AF647">
        <f>C647/7.157</f>
        <v>-0.30767081179265054</v>
      </c>
      <c r="AG647">
        <f>F647/7.157</f>
        <v>-0.39779237110521165</v>
      </c>
      <c r="AH647">
        <f>I647/7.157</f>
        <v>-0.36495738437892972</v>
      </c>
      <c r="AI647">
        <f>L647/7.157</f>
        <v>-0.38898980019561263</v>
      </c>
      <c r="AJ647">
        <f>O647/7.157</f>
        <v>-1.3618834707279586</v>
      </c>
      <c r="AK647">
        <f>R647/7.157</f>
        <v>-1.822551348330306</v>
      </c>
    </row>
    <row r="648" spans="1:37" x14ac:dyDescent="0.3">
      <c r="A648">
        <f t="shared" si="71"/>
        <v>2.2430555555555554</v>
      </c>
      <c r="B648">
        <v>193800</v>
      </c>
      <c r="C648">
        <v>-2.1949999999999998</v>
      </c>
      <c r="D648" s="21">
        <v>-892.625</v>
      </c>
      <c r="E648">
        <v>193800</v>
      </c>
      <c r="F648">
        <v>-2.8359999999999999</v>
      </c>
      <c r="G648" s="21">
        <v>-1170.444</v>
      </c>
      <c r="H648">
        <v>193800</v>
      </c>
      <c r="I648">
        <v>-2.5960000000000001</v>
      </c>
      <c r="J648" s="21">
        <v>-1049.085</v>
      </c>
      <c r="K648">
        <v>193800</v>
      </c>
      <c r="L648">
        <v>-2.7719999999999998</v>
      </c>
      <c r="M648" s="21">
        <v>-1031.3399999999999</v>
      </c>
      <c r="N648">
        <v>193800</v>
      </c>
      <c r="O648">
        <v>-12.324</v>
      </c>
      <c r="P648" s="21">
        <v>-1309.1969999999999</v>
      </c>
      <c r="Q648">
        <v>193800</v>
      </c>
      <c r="R648">
        <v>-14.811</v>
      </c>
      <c r="S648" s="21">
        <v>-1910.758</v>
      </c>
      <c r="T648">
        <f>AVERAGE(C648,F648)</f>
        <v>-2.5154999999999998</v>
      </c>
      <c r="U648">
        <f>STDEV(C648,F648)</f>
        <v>0.45325544674057688</v>
      </c>
      <c r="V648">
        <f>AVERAGE(I648,L648)</f>
        <v>-2.6840000000000002</v>
      </c>
      <c r="W648">
        <f>STDEV(I648,L648)</f>
        <v>0.12445079348883216</v>
      </c>
      <c r="X648">
        <f>AVERAGE(O648,R648)</f>
        <v>-13.567499999999999</v>
      </c>
      <c r="Y648">
        <f>STDEV(O648,R648)</f>
        <v>1.7585745648109437</v>
      </c>
      <c r="Z648">
        <f t="shared" si="72"/>
        <v>-0.35147408131898839</v>
      </c>
      <c r="AA648">
        <f t="shared" si="73"/>
        <v>6.33303684142206E-2</v>
      </c>
      <c r="AB648">
        <f t="shared" si="74"/>
        <v>-0.37501746541847147</v>
      </c>
      <c r="AC648">
        <f t="shared" si="75"/>
        <v>1.7388681499068345E-2</v>
      </c>
      <c r="AD648">
        <f t="shared" si="76"/>
        <v>-1.8956965208886403</v>
      </c>
      <c r="AE648">
        <f t="shared" si="77"/>
        <v>0.24571392550104004</v>
      </c>
      <c r="AF648">
        <f>C648/7.157</f>
        <v>-0.30669274835825067</v>
      </c>
      <c r="AG648">
        <f>F648/7.157</f>
        <v>-0.3962554142797261</v>
      </c>
      <c r="AH648">
        <f>I648/7.157</f>
        <v>-0.36272181081458715</v>
      </c>
      <c r="AI648">
        <f>L648/7.157</f>
        <v>-0.38731312002235568</v>
      </c>
      <c r="AJ648">
        <f>O648/7.157</f>
        <v>-1.7219505379348889</v>
      </c>
      <c r="AK648">
        <f>R648/7.157</f>
        <v>-2.0694425038423923</v>
      </c>
    </row>
    <row r="649" spans="1:37" x14ac:dyDescent="0.3">
      <c r="A649">
        <f t="shared" si="71"/>
        <v>2.2465277777777777</v>
      </c>
      <c r="B649">
        <v>194100</v>
      </c>
      <c r="C649">
        <v>-2.2290000000000001</v>
      </c>
      <c r="D649" s="21">
        <v>-893.29399999999998</v>
      </c>
      <c r="E649">
        <v>194100</v>
      </c>
      <c r="F649">
        <v>-2.8159999999999998</v>
      </c>
      <c r="G649" s="21">
        <v>-1171.288</v>
      </c>
      <c r="H649">
        <v>194100</v>
      </c>
      <c r="I649">
        <v>-2.5790000000000002</v>
      </c>
      <c r="J649" s="21">
        <v>-1049.8589999999999</v>
      </c>
      <c r="K649">
        <v>194100</v>
      </c>
      <c r="L649">
        <v>-2.7829999999999999</v>
      </c>
      <c r="M649" s="21">
        <v>-1032.175</v>
      </c>
      <c r="N649">
        <v>194100</v>
      </c>
      <c r="O649">
        <v>-11.925000000000001</v>
      </c>
      <c r="P649" s="21">
        <v>-1312.7750000000001</v>
      </c>
      <c r="Q649">
        <v>194100</v>
      </c>
      <c r="R649">
        <v>-11.211</v>
      </c>
      <c r="S649" s="21">
        <v>-1914.1210000000001</v>
      </c>
      <c r="T649">
        <f>AVERAGE(C649,F649)</f>
        <v>-2.5225</v>
      </c>
      <c r="U649">
        <f>STDEV(C649,F649)</f>
        <v>0.41507168055650334</v>
      </c>
      <c r="V649">
        <f>AVERAGE(I649,L649)</f>
        <v>-2.681</v>
      </c>
      <c r="W649">
        <f>STDEV(I649,L649)</f>
        <v>0.14424978336205552</v>
      </c>
      <c r="X649">
        <f>AVERAGE(O649,R649)</f>
        <v>-11.568000000000001</v>
      </c>
      <c r="Y649">
        <f>STDEV(O649,R649)</f>
        <v>0.5048742417671952</v>
      </c>
      <c r="Z649">
        <f t="shared" si="72"/>
        <v>-0.35245214475338826</v>
      </c>
      <c r="AA649">
        <f t="shared" si="73"/>
        <v>5.7995204772460993E-2</v>
      </c>
      <c r="AB649">
        <f t="shared" si="74"/>
        <v>-0.37459829537515721</v>
      </c>
      <c r="AC649">
        <f t="shared" si="75"/>
        <v>2.0155062646647411E-2</v>
      </c>
      <c r="AD649">
        <f t="shared" si="76"/>
        <v>-1.6163196870197012</v>
      </c>
      <c r="AE649">
        <f t="shared" si="77"/>
        <v>7.0542719263266065E-2</v>
      </c>
      <c r="AF649">
        <f>C649/7.157</f>
        <v>-0.31144334218247871</v>
      </c>
      <c r="AG649">
        <f>F649/7.157</f>
        <v>-0.39346094732429787</v>
      </c>
      <c r="AH649">
        <f>I649/7.157</f>
        <v>-0.36034651390247313</v>
      </c>
      <c r="AI649">
        <f>L649/7.157</f>
        <v>-0.38885007684784129</v>
      </c>
      <c r="AJ649">
        <f>O649/7.157</f>
        <v>-1.6662009221740954</v>
      </c>
      <c r="AK649">
        <f>R649/7.157</f>
        <v>-1.5664384518653067</v>
      </c>
    </row>
    <row r="650" spans="1:37" x14ac:dyDescent="0.3">
      <c r="A650">
        <f t="shared" si="71"/>
        <v>2.25</v>
      </c>
      <c r="B650">
        <v>194400</v>
      </c>
      <c r="C650">
        <v>-2.2240000000000002</v>
      </c>
      <c r="D650" s="21">
        <v>-893.96100000000001</v>
      </c>
      <c r="E650">
        <v>194400</v>
      </c>
      <c r="F650">
        <v>-2.802</v>
      </c>
      <c r="G650" s="21">
        <v>-1172.1289999999999</v>
      </c>
      <c r="H650">
        <v>194400</v>
      </c>
      <c r="I650">
        <v>-2.5680000000000001</v>
      </c>
      <c r="J650" s="21">
        <v>-1050.6289999999999</v>
      </c>
      <c r="K650">
        <v>194400</v>
      </c>
      <c r="L650">
        <v>-2.7650000000000001</v>
      </c>
      <c r="M650" s="21">
        <v>-1033.0039999999999</v>
      </c>
      <c r="N650">
        <v>194400</v>
      </c>
      <c r="O650">
        <v>-10.664</v>
      </c>
      <c r="P650" s="21">
        <v>-1315.9739999999999</v>
      </c>
      <c r="Q650">
        <v>194400</v>
      </c>
      <c r="R650">
        <v>-11.959</v>
      </c>
      <c r="S650" s="21">
        <v>-1917.7090000000001</v>
      </c>
      <c r="T650">
        <f>AVERAGE(C650,F650)</f>
        <v>-2.5129999999999999</v>
      </c>
      <c r="U650">
        <f>STDEV(C650,F650)</f>
        <v>0.40870771952582707</v>
      </c>
      <c r="V650">
        <f>AVERAGE(I650,L650)</f>
        <v>-2.6665000000000001</v>
      </c>
      <c r="W650">
        <f>STDEV(I650,L650)</f>
        <v>0.1393000358937499</v>
      </c>
      <c r="X650">
        <f>AVERAGE(O650,R650)</f>
        <v>-11.311499999999999</v>
      </c>
      <c r="Y650">
        <f>STDEV(O650,R650)</f>
        <v>0.91570328163657899</v>
      </c>
      <c r="Z650">
        <f t="shared" si="72"/>
        <v>-0.35112477294955985</v>
      </c>
      <c r="AA650">
        <f t="shared" si="73"/>
        <v>5.7106010832168097E-2</v>
      </c>
      <c r="AB650">
        <f t="shared" si="74"/>
        <v>-0.37257230683247172</v>
      </c>
      <c r="AC650">
        <f t="shared" si="75"/>
        <v>1.9463467359752674E-2</v>
      </c>
      <c r="AD650">
        <f t="shared" si="76"/>
        <v>-1.5804806483163334</v>
      </c>
      <c r="AE650">
        <f t="shared" si="77"/>
        <v>0.12794512807553152</v>
      </c>
      <c r="AF650">
        <f>C650/7.157</f>
        <v>-0.31074472544362164</v>
      </c>
      <c r="AG650">
        <f>F650/7.157</f>
        <v>-0.39150482045549811</v>
      </c>
      <c r="AH650">
        <f>I650/7.157</f>
        <v>-0.35880955707698758</v>
      </c>
      <c r="AI650">
        <f>L650/7.157</f>
        <v>-0.38633505658795586</v>
      </c>
      <c r="AJ650">
        <f>O650/7.157</f>
        <v>-1.490009780634344</v>
      </c>
      <c r="AK650">
        <f>R650/7.157</f>
        <v>-1.6709515159983233</v>
      </c>
    </row>
    <row r="651" spans="1:37" x14ac:dyDescent="0.3">
      <c r="A651">
        <f t="shared" si="71"/>
        <v>2.2534722222222223</v>
      </c>
      <c r="B651">
        <v>194700</v>
      </c>
      <c r="C651">
        <v>-2.1859999999999999</v>
      </c>
      <c r="D651" s="21">
        <v>-894.61699999999996</v>
      </c>
      <c r="E651">
        <v>194700</v>
      </c>
      <c r="F651">
        <v>-2.8149999999999999</v>
      </c>
      <c r="G651" s="21">
        <v>-1172.9739999999999</v>
      </c>
      <c r="H651">
        <v>194700</v>
      </c>
      <c r="I651">
        <v>-2.5830000000000002</v>
      </c>
      <c r="J651" s="21">
        <v>-1051.404</v>
      </c>
      <c r="K651">
        <v>194700</v>
      </c>
      <c r="L651">
        <v>-2.7229999999999999</v>
      </c>
      <c r="M651" s="21">
        <v>-1033.8209999999999</v>
      </c>
      <c r="N651">
        <v>194700</v>
      </c>
      <c r="O651">
        <v>-13.545999999999999</v>
      </c>
      <c r="P651" s="21">
        <v>-1320.038</v>
      </c>
      <c r="Q651">
        <v>194700</v>
      </c>
      <c r="R651">
        <v>-12.545</v>
      </c>
      <c r="S651" s="21">
        <v>-1921.472</v>
      </c>
      <c r="T651">
        <f>AVERAGE(C651,F651)</f>
        <v>-2.5004999999999997</v>
      </c>
      <c r="U651">
        <f>STDEV(C651,F651)</f>
        <v>0.44477016536634106</v>
      </c>
      <c r="V651">
        <f>AVERAGE(I651,L651)</f>
        <v>-2.653</v>
      </c>
      <c r="W651">
        <f>STDEV(I651,L651)</f>
        <v>9.8994949366116428E-2</v>
      </c>
      <c r="X651">
        <f>AVERAGE(O651,R651)</f>
        <v>-13.045500000000001</v>
      </c>
      <c r="Y651">
        <f>STDEV(O651,R651)</f>
        <v>0.7078138879677337</v>
      </c>
      <c r="Z651">
        <f t="shared" si="72"/>
        <v>-0.34937823110241717</v>
      </c>
      <c r="AA651">
        <f t="shared" si="73"/>
        <v>6.2144776493829969E-2</v>
      </c>
      <c r="AB651">
        <f t="shared" si="74"/>
        <v>-0.37068604163755764</v>
      </c>
      <c r="AC651">
        <f t="shared" si="75"/>
        <v>1.3831905737895268E-2</v>
      </c>
      <c r="AD651">
        <f t="shared" si="76"/>
        <v>-1.8227609333519632</v>
      </c>
      <c r="AE651">
        <f t="shared" si="77"/>
        <v>9.8898126025951327E-2</v>
      </c>
      <c r="AF651">
        <f>C651/7.157</f>
        <v>-0.30543523822830793</v>
      </c>
      <c r="AG651">
        <f>F651/7.157</f>
        <v>-0.39332122397652647</v>
      </c>
      <c r="AH651">
        <f>I651/7.157</f>
        <v>-0.3609054072935588</v>
      </c>
      <c r="AI651">
        <f>L651/7.157</f>
        <v>-0.38046667598155648</v>
      </c>
      <c r="AJ651">
        <f>O651/7.157</f>
        <v>-1.892692468911555</v>
      </c>
      <c r="AK651">
        <f>R651/7.157</f>
        <v>-1.752829397792371</v>
      </c>
    </row>
    <row r="652" spans="1:37" x14ac:dyDescent="0.3">
      <c r="A652">
        <f t="shared" si="71"/>
        <v>2.2569444444444446</v>
      </c>
      <c r="B652">
        <v>195000</v>
      </c>
      <c r="C652">
        <v>-2.19</v>
      </c>
      <c r="D652" s="21">
        <v>-895.274</v>
      </c>
      <c r="E652">
        <v>195000</v>
      </c>
      <c r="F652">
        <v>-2.8479999999999999</v>
      </c>
      <c r="G652" s="21">
        <v>-1173.828</v>
      </c>
      <c r="H652">
        <v>195000</v>
      </c>
      <c r="I652">
        <v>-2.5790000000000002</v>
      </c>
      <c r="J652" s="21">
        <v>-1052.1780000000001</v>
      </c>
      <c r="K652">
        <v>195000</v>
      </c>
      <c r="L652">
        <v>-2.78</v>
      </c>
      <c r="M652" s="21">
        <v>-1034.655</v>
      </c>
      <c r="N652">
        <v>195000</v>
      </c>
      <c r="O652">
        <v>-13.419</v>
      </c>
      <c r="P652" s="21">
        <v>-1324.0640000000001</v>
      </c>
      <c r="Q652">
        <v>195000</v>
      </c>
      <c r="R652">
        <v>-11.413</v>
      </c>
      <c r="S652" s="21">
        <v>-1924.896</v>
      </c>
      <c r="T652">
        <f>AVERAGE(C652,F652)</f>
        <v>-2.5190000000000001</v>
      </c>
      <c r="U652">
        <f>STDEV(C652,F652)</f>
        <v>0.4652762620207474</v>
      </c>
      <c r="V652">
        <f>AVERAGE(I652,L652)</f>
        <v>-2.6795</v>
      </c>
      <c r="W652">
        <f>STDEV(I652,L652)</f>
        <v>0.14212846301849577</v>
      </c>
      <c r="X652">
        <f>AVERAGE(O652,R652)</f>
        <v>-12.416</v>
      </c>
      <c r="Y652">
        <f>STDEV(O652,R652)</f>
        <v>1.4184562030602144</v>
      </c>
      <c r="Z652">
        <f t="shared" si="72"/>
        <v>-0.35196311303618838</v>
      </c>
      <c r="AA652">
        <f t="shared" si="73"/>
        <v>6.5009956968107782E-2</v>
      </c>
      <c r="AB652">
        <f t="shared" si="74"/>
        <v>-0.37438871035350008</v>
      </c>
      <c r="AC652">
        <f t="shared" si="75"/>
        <v>1.985866466654964E-2</v>
      </c>
      <c r="AD652">
        <f t="shared" si="76"/>
        <v>-1.7348050859298589</v>
      </c>
      <c r="AE652">
        <f t="shared" si="77"/>
        <v>0.19819144935869978</v>
      </c>
      <c r="AF652">
        <f>C652/7.157</f>
        <v>-0.30599413161939359</v>
      </c>
      <c r="AG652">
        <f>F652/7.157</f>
        <v>-0.39793209445298305</v>
      </c>
      <c r="AH652">
        <f>I652/7.157</f>
        <v>-0.36034651390247313</v>
      </c>
      <c r="AI652">
        <f>L652/7.157</f>
        <v>-0.38843090680452702</v>
      </c>
      <c r="AJ652">
        <f>O652/7.157</f>
        <v>-1.8749476037445858</v>
      </c>
      <c r="AK652">
        <f>R652/7.157</f>
        <v>-1.5946625681151321</v>
      </c>
    </row>
    <row r="653" spans="1:37" x14ac:dyDescent="0.3">
      <c r="A653">
        <f t="shared" si="71"/>
        <v>2.2604166666666665</v>
      </c>
      <c r="B653">
        <v>195300</v>
      </c>
      <c r="C653">
        <v>-2.1960000000000002</v>
      </c>
      <c r="D653" s="21">
        <v>-895.93299999999999</v>
      </c>
      <c r="E653">
        <v>195300</v>
      </c>
      <c r="F653">
        <v>-2.8479999999999999</v>
      </c>
      <c r="G653" s="21">
        <v>-1174.682</v>
      </c>
      <c r="H653">
        <v>195300</v>
      </c>
      <c r="I653">
        <v>-2.5739999999999998</v>
      </c>
      <c r="J653" s="21">
        <v>-1052.95</v>
      </c>
      <c r="K653">
        <v>195300</v>
      </c>
      <c r="L653">
        <v>-2.7970000000000002</v>
      </c>
      <c r="M653" s="21">
        <v>-1035.4939999999999</v>
      </c>
      <c r="N653">
        <v>195300</v>
      </c>
      <c r="O653">
        <v>-13.987</v>
      </c>
      <c r="P653" s="21">
        <v>-1328.26</v>
      </c>
      <c r="Q653">
        <v>195300</v>
      </c>
      <c r="R653">
        <v>-12.348000000000001</v>
      </c>
      <c r="S653" s="21">
        <v>-1928.6010000000001</v>
      </c>
      <c r="T653">
        <f>AVERAGE(C653,F653)</f>
        <v>-2.5220000000000002</v>
      </c>
      <c r="U653">
        <f>STDEV(C653,F653)</f>
        <v>0.46103362133362569</v>
      </c>
      <c r="V653">
        <f>AVERAGE(I653,L653)</f>
        <v>-2.6855000000000002</v>
      </c>
      <c r="W653">
        <f>STDEV(I653,L653)</f>
        <v>0.15768481220460032</v>
      </c>
      <c r="X653">
        <f>AVERAGE(O653,R653)</f>
        <v>-13.1675</v>
      </c>
      <c r="Y653">
        <f>STDEV(O653,R653)</f>
        <v>1.1589480143647508</v>
      </c>
      <c r="Z653">
        <f t="shared" si="72"/>
        <v>-0.35238228307950259</v>
      </c>
      <c r="AA653">
        <f t="shared" si="73"/>
        <v>6.4417161007911936E-2</v>
      </c>
      <c r="AB653">
        <f t="shared" si="74"/>
        <v>-0.37522705044012855</v>
      </c>
      <c r="AC653">
        <f t="shared" si="75"/>
        <v>2.2032249853933258E-2</v>
      </c>
      <c r="AD653">
        <f t="shared" si="76"/>
        <v>-1.8398071817800754</v>
      </c>
      <c r="AE653">
        <f t="shared" si="77"/>
        <v>0.16193209646007417</v>
      </c>
      <c r="AF653">
        <f>C653/7.157</f>
        <v>-0.30683247170602213</v>
      </c>
      <c r="AG653">
        <f>F653/7.157</f>
        <v>-0.39793209445298305</v>
      </c>
      <c r="AH653">
        <f>I653/7.157</f>
        <v>-0.359647897163616</v>
      </c>
      <c r="AI653">
        <f>L653/7.157</f>
        <v>-0.39080620371664104</v>
      </c>
      <c r="AJ653">
        <f>O653/7.157</f>
        <v>-1.9543104652787482</v>
      </c>
      <c r="AK653">
        <f>R653/7.157</f>
        <v>-1.7253038982814028</v>
      </c>
    </row>
    <row r="654" spans="1:37" x14ac:dyDescent="0.3">
      <c r="A654">
        <f t="shared" si="71"/>
        <v>2.2638888888888888</v>
      </c>
      <c r="B654">
        <v>195600</v>
      </c>
      <c r="C654">
        <v>-2.2069999999999999</v>
      </c>
      <c r="D654" s="21">
        <v>-896.59500000000003</v>
      </c>
      <c r="E654">
        <v>195600</v>
      </c>
      <c r="F654">
        <v>-2.8450000000000002</v>
      </c>
      <c r="G654" s="21">
        <v>-1175.5360000000001</v>
      </c>
      <c r="H654">
        <v>195600</v>
      </c>
      <c r="I654">
        <v>-2.5819999999999999</v>
      </c>
      <c r="J654" s="21">
        <v>-1053.7249999999999</v>
      </c>
      <c r="K654">
        <v>195600</v>
      </c>
      <c r="L654">
        <v>-2.806</v>
      </c>
      <c r="M654" s="21">
        <v>-1036.336</v>
      </c>
      <c r="N654">
        <v>195600</v>
      </c>
      <c r="O654">
        <v>-13.832000000000001</v>
      </c>
      <c r="P654" s="21">
        <v>-1332.41</v>
      </c>
      <c r="Q654">
        <v>195600</v>
      </c>
      <c r="R654">
        <v>-12.772</v>
      </c>
      <c r="S654" s="21">
        <v>-1932.432</v>
      </c>
      <c r="T654">
        <f>AVERAGE(C654,F654)</f>
        <v>-2.5259999999999998</v>
      </c>
      <c r="U654">
        <f>STDEV(C654,F654)</f>
        <v>0.45113412639701878</v>
      </c>
      <c r="V654">
        <f>AVERAGE(I654,L654)</f>
        <v>-2.694</v>
      </c>
      <c r="W654">
        <f>STDEV(I654,L654)</f>
        <v>0.15839191898578678</v>
      </c>
      <c r="X654">
        <f>AVERAGE(O654,R654)</f>
        <v>-13.302</v>
      </c>
      <c r="Y654">
        <f>STDEV(O654,R654)</f>
        <v>0.74953318805774072</v>
      </c>
      <c r="Z654">
        <f t="shared" si="72"/>
        <v>-0.3529411764705882</v>
      </c>
      <c r="AA654">
        <f t="shared" si="73"/>
        <v>6.3033970434123066E-2</v>
      </c>
      <c r="AB654">
        <f t="shared" si="74"/>
        <v>-0.37641469889618556</v>
      </c>
      <c r="AC654">
        <f t="shared" si="75"/>
        <v>2.2131049180632495E-2</v>
      </c>
      <c r="AD654">
        <f t="shared" si="76"/>
        <v>-1.8585999720553303</v>
      </c>
      <c r="AE654">
        <f t="shared" si="77"/>
        <v>0.10472728630120731</v>
      </c>
      <c r="AF654">
        <f>C654/7.157</f>
        <v>-0.30836942853150762</v>
      </c>
      <c r="AG654">
        <f>F654/7.157</f>
        <v>-0.3975129244096689</v>
      </c>
      <c r="AH654">
        <f>I654/7.157</f>
        <v>-0.36076568394578734</v>
      </c>
      <c r="AI654">
        <f>L654/7.157</f>
        <v>-0.39206371384658378</v>
      </c>
      <c r="AJ654">
        <f>O654/7.157</f>
        <v>-1.9326533463741793</v>
      </c>
      <c r="AK654">
        <f>R654/7.157</f>
        <v>-1.7845465977364818</v>
      </c>
    </row>
    <row r="655" spans="1:37" x14ac:dyDescent="0.3">
      <c r="A655">
        <f t="shared" si="71"/>
        <v>2.2673611111111112</v>
      </c>
      <c r="B655">
        <v>195900</v>
      </c>
      <c r="C655">
        <v>-2.1779999999999999</v>
      </c>
      <c r="D655" s="21">
        <v>-897.24800000000005</v>
      </c>
      <c r="E655">
        <v>195900</v>
      </c>
      <c r="F655">
        <v>-2.8570000000000002</v>
      </c>
      <c r="G655" s="21">
        <v>-1176.393</v>
      </c>
      <c r="H655">
        <v>195900</v>
      </c>
      <c r="I655">
        <v>-2.5859999999999999</v>
      </c>
      <c r="J655" s="21">
        <v>-1054.501</v>
      </c>
      <c r="K655">
        <v>195900</v>
      </c>
      <c r="L655">
        <v>-2.794</v>
      </c>
      <c r="M655" s="21">
        <v>-1037.174</v>
      </c>
      <c r="N655">
        <v>195900</v>
      </c>
      <c r="O655">
        <v>-11.257999999999999</v>
      </c>
      <c r="P655" s="21">
        <v>-1335.787</v>
      </c>
      <c r="Q655">
        <v>195900</v>
      </c>
      <c r="R655">
        <v>-13.499000000000001</v>
      </c>
      <c r="S655" s="21">
        <v>-1936.482</v>
      </c>
      <c r="T655">
        <f>AVERAGE(C655,F655)</f>
        <v>-2.5175000000000001</v>
      </c>
      <c r="U655">
        <f>STDEV(C655,F655)</f>
        <v>0.48012550442566476</v>
      </c>
      <c r="V655">
        <f>AVERAGE(I655,L655)</f>
        <v>-2.69</v>
      </c>
      <c r="W655">
        <f>STDEV(I655,L655)</f>
        <v>0.14707821048680203</v>
      </c>
      <c r="X655">
        <f>AVERAGE(O655,R655)</f>
        <v>-12.378499999999999</v>
      </c>
      <c r="Y655">
        <f>STDEV(O655,R655)</f>
        <v>1.5846262966390541</v>
      </c>
      <c r="Z655">
        <f t="shared" si="72"/>
        <v>-0.35175352801453125</v>
      </c>
      <c r="AA655">
        <f t="shared" si="73"/>
        <v>6.7084742828792052E-2</v>
      </c>
      <c r="AB655">
        <f t="shared" si="74"/>
        <v>-0.37585580550509989</v>
      </c>
      <c r="AC655">
        <f t="shared" si="75"/>
        <v>2.0550259953444464E-2</v>
      </c>
      <c r="AD655">
        <f t="shared" si="76"/>
        <v>-1.7295654603884307</v>
      </c>
      <c r="AE655">
        <f t="shared" si="77"/>
        <v>0.22140929113302418</v>
      </c>
      <c r="AF655">
        <f>C655/7.157</f>
        <v>-0.30431745144613664</v>
      </c>
      <c r="AG655">
        <f>F655/7.157</f>
        <v>-0.39918960458292585</v>
      </c>
      <c r="AH655">
        <f>I655/7.157</f>
        <v>-0.36132457733687295</v>
      </c>
      <c r="AI655">
        <f>L655/7.157</f>
        <v>-0.39038703367332683</v>
      </c>
      <c r="AJ655">
        <f>O655/7.157</f>
        <v>-1.573005449210563</v>
      </c>
      <c r="AK655">
        <f>R655/7.157</f>
        <v>-1.8861254715662987</v>
      </c>
    </row>
    <row r="656" spans="1:37" x14ac:dyDescent="0.3">
      <c r="A656">
        <f t="shared" si="71"/>
        <v>2.2708333333333335</v>
      </c>
      <c r="B656">
        <v>196200</v>
      </c>
      <c r="C656">
        <v>-2.2160000000000002</v>
      </c>
      <c r="D656" s="21">
        <v>-897.91300000000001</v>
      </c>
      <c r="E656">
        <v>196200</v>
      </c>
      <c r="F656">
        <v>-2.8620000000000001</v>
      </c>
      <c r="G656" s="21">
        <v>-1177.252</v>
      </c>
      <c r="H656">
        <v>196200</v>
      </c>
      <c r="I656">
        <v>-2.5739999999999998</v>
      </c>
      <c r="J656" s="21">
        <v>-1055.2729999999999</v>
      </c>
      <c r="K656">
        <v>196200</v>
      </c>
      <c r="L656">
        <v>-2.7349999999999999</v>
      </c>
      <c r="M656" s="21">
        <v>-1037.9939999999999</v>
      </c>
      <c r="N656">
        <v>196200</v>
      </c>
      <c r="O656">
        <v>-13.826000000000001</v>
      </c>
      <c r="P656" s="21">
        <v>-1339.9349999999999</v>
      </c>
      <c r="Q656">
        <v>196200</v>
      </c>
      <c r="R656">
        <v>-12.84</v>
      </c>
      <c r="S656" s="21">
        <v>-1940.3340000000001</v>
      </c>
      <c r="T656">
        <f>AVERAGE(C656,F656)</f>
        <v>-2.5390000000000001</v>
      </c>
      <c r="U656">
        <f>STDEV(C656,F656)</f>
        <v>0.45679098064650947</v>
      </c>
      <c r="V656">
        <f>AVERAGE(I656,L656)</f>
        <v>-2.6544999999999996</v>
      </c>
      <c r="W656">
        <f>STDEV(I656,L656)</f>
        <v>0.11384419177103418</v>
      </c>
      <c r="X656">
        <f>AVERAGE(O656,R656)</f>
        <v>-13.333</v>
      </c>
      <c r="Y656">
        <f>STDEV(O656,R656)</f>
        <v>0.69720728624993633</v>
      </c>
      <c r="Z656">
        <f t="shared" si="72"/>
        <v>-0.35475757999161661</v>
      </c>
      <c r="AA656">
        <f t="shared" si="73"/>
        <v>6.3824365047716852E-2</v>
      </c>
      <c r="AB656">
        <f t="shared" si="74"/>
        <v>-0.37089562665921472</v>
      </c>
      <c r="AC656">
        <f t="shared" si="75"/>
        <v>1.5906691598579596E-2</v>
      </c>
      <c r="AD656">
        <f t="shared" si="76"/>
        <v>-1.8629313958362443</v>
      </c>
      <c r="AE656">
        <f t="shared" si="77"/>
        <v>9.7416136125462668E-2</v>
      </c>
      <c r="AF656">
        <f>C656/7.157</f>
        <v>-0.30962693866145036</v>
      </c>
      <c r="AG656">
        <f>F656/7.157</f>
        <v>-0.39988822132178287</v>
      </c>
      <c r="AH656">
        <f>I656/7.157</f>
        <v>-0.359647897163616</v>
      </c>
      <c r="AI656">
        <f>L656/7.157</f>
        <v>-0.38214335615481343</v>
      </c>
      <c r="AJ656">
        <f>O656/7.157</f>
        <v>-1.9318150062875508</v>
      </c>
      <c r="AK656">
        <f>R656/7.157</f>
        <v>-1.7940477853849377</v>
      </c>
    </row>
    <row r="657" spans="1:37" x14ac:dyDescent="0.3">
      <c r="A657">
        <f t="shared" si="71"/>
        <v>2.2743055555555554</v>
      </c>
      <c r="B657">
        <v>196500</v>
      </c>
      <c r="C657">
        <v>-2.1930000000000001</v>
      </c>
      <c r="D657" s="21">
        <v>-898.57100000000003</v>
      </c>
      <c r="E657">
        <v>196500</v>
      </c>
      <c r="F657">
        <v>-2.8380000000000001</v>
      </c>
      <c r="G657" s="21">
        <v>-1178.1030000000001</v>
      </c>
      <c r="H657">
        <v>196500</v>
      </c>
      <c r="I657">
        <v>-2.5830000000000002</v>
      </c>
      <c r="J657" s="21">
        <v>-1056.048</v>
      </c>
      <c r="K657">
        <v>196500</v>
      </c>
      <c r="L657">
        <v>-2.7570000000000001</v>
      </c>
      <c r="M657" s="21">
        <v>-1038.8209999999999</v>
      </c>
      <c r="N657">
        <v>196500</v>
      </c>
      <c r="O657">
        <v>-16.291</v>
      </c>
      <c r="P657" s="21">
        <v>-1344.8219999999999</v>
      </c>
      <c r="Q657">
        <v>196500</v>
      </c>
      <c r="R657">
        <v>-11.712999999999999</v>
      </c>
      <c r="S657" s="21">
        <v>-1943.848</v>
      </c>
      <c r="T657">
        <f>AVERAGE(C657,F657)</f>
        <v>-2.5155000000000003</v>
      </c>
      <c r="U657">
        <f>STDEV(C657,F657)</f>
        <v>0.45608387386532184</v>
      </c>
      <c r="V657">
        <f>AVERAGE(I657,L657)</f>
        <v>-2.67</v>
      </c>
      <c r="W657">
        <f>STDEV(I657,L657)</f>
        <v>0.12303657992645922</v>
      </c>
      <c r="X657">
        <f>AVERAGE(O657,R657)</f>
        <v>-14.001999999999999</v>
      </c>
      <c r="Y657">
        <f>STDEV(O657,R657)</f>
        <v>3.2371348442720222</v>
      </c>
      <c r="Z657">
        <f t="shared" si="72"/>
        <v>-0.35147408131898844</v>
      </c>
      <c r="AA657">
        <f t="shared" si="73"/>
        <v>6.3725565721017438E-2</v>
      </c>
      <c r="AB657">
        <f t="shared" si="74"/>
        <v>-0.37306133854967166</v>
      </c>
      <c r="AC657">
        <f t="shared" si="75"/>
        <v>1.7191082845669864E-2</v>
      </c>
      <c r="AD657">
        <f t="shared" si="76"/>
        <v>-1.9564063154953191</v>
      </c>
      <c r="AE657">
        <f t="shared" si="77"/>
        <v>0.45230331762917736</v>
      </c>
      <c r="AF657">
        <f>C657/7.157</f>
        <v>-0.30641330166270786</v>
      </c>
      <c r="AG657">
        <f>F657/7.157</f>
        <v>-0.39653486097526897</v>
      </c>
      <c r="AH657">
        <f>I657/7.157</f>
        <v>-0.3609054072935588</v>
      </c>
      <c r="AI657">
        <f>L657/7.157</f>
        <v>-0.38521726980578458</v>
      </c>
      <c r="AJ657">
        <f>O657/7.157</f>
        <v>-2.2762330585440829</v>
      </c>
      <c r="AK657">
        <f>R657/7.157</f>
        <v>-1.6365795724465557</v>
      </c>
    </row>
    <row r="658" spans="1:37" x14ac:dyDescent="0.3">
      <c r="A658">
        <f t="shared" si="71"/>
        <v>2.2777777777777777</v>
      </c>
      <c r="B658">
        <v>196800</v>
      </c>
      <c r="C658">
        <v>-2.1789999999999998</v>
      </c>
      <c r="D658" s="21">
        <v>-899.22500000000002</v>
      </c>
      <c r="E658">
        <v>196800</v>
      </c>
      <c r="F658">
        <v>-2.8220000000000001</v>
      </c>
      <c r="G658" s="21">
        <v>-1178.95</v>
      </c>
      <c r="H658">
        <v>196800</v>
      </c>
      <c r="I658">
        <v>-2.58</v>
      </c>
      <c r="J658" s="21">
        <v>-1056.8219999999999</v>
      </c>
      <c r="K658">
        <v>196800</v>
      </c>
      <c r="L658">
        <v>-2.8010000000000002</v>
      </c>
      <c r="M658" s="21">
        <v>-1039.662</v>
      </c>
      <c r="N658">
        <v>196800</v>
      </c>
      <c r="O658">
        <v>-17.356000000000002</v>
      </c>
      <c r="P658" s="21">
        <v>-1350.029</v>
      </c>
      <c r="Q658">
        <v>196800</v>
      </c>
      <c r="R658">
        <v>-12.992000000000001</v>
      </c>
      <c r="S658" s="21">
        <v>-1947.7449999999999</v>
      </c>
      <c r="T658">
        <f>AVERAGE(C658,F658)</f>
        <v>-2.5004999999999997</v>
      </c>
      <c r="U658">
        <f>STDEV(C658,F658)</f>
        <v>0.45466966030295197</v>
      </c>
      <c r="V658">
        <f>AVERAGE(I658,L658)</f>
        <v>-2.6905000000000001</v>
      </c>
      <c r="W658">
        <f>STDEV(I658,L658)</f>
        <v>0.15627059864222706</v>
      </c>
      <c r="X658">
        <f>AVERAGE(O658,R658)</f>
        <v>-15.174000000000001</v>
      </c>
      <c r="Y658">
        <f>STDEV(O658,R658)</f>
        <v>3.0858139930980917</v>
      </c>
      <c r="Z658">
        <f t="shared" si="72"/>
        <v>-0.34937823110241717</v>
      </c>
      <c r="AA658">
        <f t="shared" si="73"/>
        <v>6.3527967067619387E-2</v>
      </c>
      <c r="AB658">
        <f t="shared" si="74"/>
        <v>-0.37592566717898562</v>
      </c>
      <c r="AC658">
        <f t="shared" si="75"/>
        <v>2.1834651200534731E-2</v>
      </c>
      <c r="AD658">
        <f t="shared" si="76"/>
        <v>-2.120162079083415</v>
      </c>
      <c r="AE658">
        <f t="shared" si="77"/>
        <v>0.43116026171553606</v>
      </c>
      <c r="AF658">
        <f>C658/7.157</f>
        <v>-0.30445717479390805</v>
      </c>
      <c r="AG658">
        <f>F658/7.157</f>
        <v>-0.39429928741092635</v>
      </c>
      <c r="AH658">
        <f>I658/7.157</f>
        <v>-0.36048623725024453</v>
      </c>
      <c r="AI658">
        <f>L658/7.157</f>
        <v>-0.39136509710772671</v>
      </c>
      <c r="AJ658">
        <f>O658/7.157</f>
        <v>-2.4250384239206375</v>
      </c>
      <c r="AK658">
        <f>R658/7.157</f>
        <v>-1.8152857342461926</v>
      </c>
    </row>
    <row r="659" spans="1:37" x14ac:dyDescent="0.3">
      <c r="A659">
        <f t="shared" si="71"/>
        <v>2.28125</v>
      </c>
      <c r="B659">
        <v>197100</v>
      </c>
      <c r="C659">
        <v>-2.2130000000000001</v>
      </c>
      <c r="D659" s="21">
        <v>-899.88900000000001</v>
      </c>
      <c r="E659">
        <v>197100</v>
      </c>
      <c r="F659">
        <v>-2.831</v>
      </c>
      <c r="G659" s="21">
        <v>-1179.799</v>
      </c>
      <c r="H659">
        <v>197100</v>
      </c>
      <c r="I659">
        <v>-2.5739999999999998</v>
      </c>
      <c r="J659" s="21">
        <v>-1057.5940000000001</v>
      </c>
      <c r="K659">
        <v>197100</v>
      </c>
      <c r="L659">
        <v>-2.758</v>
      </c>
      <c r="M659" s="21">
        <v>-1040.489</v>
      </c>
      <c r="N659">
        <v>197100</v>
      </c>
      <c r="O659">
        <v>-13.522</v>
      </c>
      <c r="P659" s="21">
        <v>-1354.085</v>
      </c>
      <c r="Q659">
        <v>197100</v>
      </c>
      <c r="R659">
        <v>-11.273999999999999</v>
      </c>
      <c r="S659" s="21">
        <v>-1951.1279999999999</v>
      </c>
      <c r="T659">
        <f>AVERAGE(C659,F659)</f>
        <v>-2.5220000000000002</v>
      </c>
      <c r="U659">
        <f>STDEV(C659,F659)</f>
        <v>0.43699199077328521</v>
      </c>
      <c r="V659">
        <f>AVERAGE(I659,L659)</f>
        <v>-2.6659999999999999</v>
      </c>
      <c r="W659">
        <f>STDEV(I659,L659)</f>
        <v>0.13010764773832487</v>
      </c>
      <c r="X659">
        <f>AVERAGE(O659,R659)</f>
        <v>-12.398</v>
      </c>
      <c r="Y659">
        <f>STDEV(O659,R659)</f>
        <v>1.5895760441073596</v>
      </c>
      <c r="Z659">
        <f t="shared" si="72"/>
        <v>-0.35238228307950259</v>
      </c>
      <c r="AA659">
        <f t="shared" si="73"/>
        <v>6.1057983900137655E-2</v>
      </c>
      <c r="AB659">
        <f t="shared" si="74"/>
        <v>-0.37250244515858599</v>
      </c>
      <c r="AC659">
        <f t="shared" si="75"/>
        <v>1.817907611266241E-2</v>
      </c>
      <c r="AD659">
        <f t="shared" si="76"/>
        <v>-1.7322900656699733</v>
      </c>
      <c r="AE659">
        <f t="shared" si="77"/>
        <v>0.2221008864199189</v>
      </c>
      <c r="AF659">
        <f>C659/7.157</f>
        <v>-0.30920776861813609</v>
      </c>
      <c r="AG659">
        <f>F659/7.157</f>
        <v>-0.39555679754086909</v>
      </c>
      <c r="AH659">
        <f>I659/7.157</f>
        <v>-0.359647897163616</v>
      </c>
      <c r="AI659">
        <f>L659/7.157</f>
        <v>-0.38535699315355598</v>
      </c>
      <c r="AJ659">
        <f>O659/7.157</f>
        <v>-1.8893391085650413</v>
      </c>
      <c r="AK659">
        <f>R659/7.157</f>
        <v>-1.5752410227749056</v>
      </c>
    </row>
    <row r="660" spans="1:37" x14ac:dyDescent="0.3">
      <c r="A660">
        <f t="shared" si="71"/>
        <v>2.2847222222222223</v>
      </c>
      <c r="B660">
        <v>197400</v>
      </c>
      <c r="C660">
        <v>-2.2290000000000001</v>
      </c>
      <c r="D660" s="21">
        <v>-900.55700000000002</v>
      </c>
      <c r="E660">
        <v>197400</v>
      </c>
      <c r="F660">
        <v>-2.8410000000000002</v>
      </c>
      <c r="G660" s="21">
        <v>-1180.6510000000001</v>
      </c>
      <c r="H660">
        <v>197400</v>
      </c>
      <c r="I660">
        <v>-2.5630000000000002</v>
      </c>
      <c r="J660" s="21">
        <v>-1058.3630000000001</v>
      </c>
      <c r="K660">
        <v>197400</v>
      </c>
      <c r="L660">
        <v>-2.754</v>
      </c>
      <c r="M660" s="21">
        <v>-1041.316</v>
      </c>
      <c r="N660">
        <v>197400</v>
      </c>
      <c r="O660">
        <v>-15.586</v>
      </c>
      <c r="P660" s="21">
        <v>-1358.761</v>
      </c>
      <c r="Q660">
        <v>197400</v>
      </c>
      <c r="R660">
        <v>-11.696999999999999</v>
      </c>
      <c r="S660" s="21">
        <v>-1954.6369999999999</v>
      </c>
      <c r="T660">
        <f>AVERAGE(C660,F660)</f>
        <v>-2.5350000000000001</v>
      </c>
      <c r="U660">
        <f>STDEV(C660,F660)</f>
        <v>0.43274935008616722</v>
      </c>
      <c r="V660">
        <f>AVERAGE(I660,L660)</f>
        <v>-2.6585000000000001</v>
      </c>
      <c r="W660">
        <f>STDEV(I660,L660)</f>
        <v>0.13505739520663046</v>
      </c>
      <c r="X660">
        <f>AVERAGE(O660,R660)</f>
        <v>-13.641500000000001</v>
      </c>
      <c r="Y660">
        <f>STDEV(O660,R660)</f>
        <v>2.7499382720344738</v>
      </c>
      <c r="Z660">
        <f t="shared" si="72"/>
        <v>-0.35419868660053094</v>
      </c>
      <c r="AA660">
        <f t="shared" si="73"/>
        <v>6.0465187939942322E-2</v>
      </c>
      <c r="AB660">
        <f t="shared" si="74"/>
        <v>-0.37145452005030044</v>
      </c>
      <c r="AC660">
        <f t="shared" si="75"/>
        <v>1.8870671399557139E-2</v>
      </c>
      <c r="AD660">
        <f t="shared" si="76"/>
        <v>-1.9060360486237251</v>
      </c>
      <c r="AE660">
        <f t="shared" si="77"/>
        <v>0.38423058153339024</v>
      </c>
      <c r="AF660">
        <f>C660/7.157</f>
        <v>-0.31144334218247871</v>
      </c>
      <c r="AG660">
        <f>F660/7.157</f>
        <v>-0.39695403101858323</v>
      </c>
      <c r="AH660">
        <f>I660/7.157</f>
        <v>-0.35811094033813051</v>
      </c>
      <c r="AI660">
        <f>L660/7.157</f>
        <v>-0.38479809976247031</v>
      </c>
      <c r="AJ660">
        <f>O660/7.157</f>
        <v>-2.177728098365237</v>
      </c>
      <c r="AK660">
        <f>R660/7.157</f>
        <v>-1.634343998882213</v>
      </c>
    </row>
    <row r="661" spans="1:37" x14ac:dyDescent="0.3">
      <c r="A661">
        <f t="shared" si="71"/>
        <v>2.2881944444444446</v>
      </c>
      <c r="B661">
        <v>197700</v>
      </c>
      <c r="C661">
        <v>-2.1920000000000002</v>
      </c>
      <c r="D661" s="21">
        <v>-901.21500000000003</v>
      </c>
      <c r="E661">
        <v>197700</v>
      </c>
      <c r="F661">
        <v>-2.8250000000000002</v>
      </c>
      <c r="G661" s="21">
        <v>-1181.499</v>
      </c>
      <c r="H661">
        <v>197700</v>
      </c>
      <c r="I661">
        <v>-2.5510000000000002</v>
      </c>
      <c r="J661" s="21">
        <v>-1059.1289999999999</v>
      </c>
      <c r="K661">
        <v>197700</v>
      </c>
      <c r="L661">
        <v>-2.7570000000000001</v>
      </c>
      <c r="M661" s="21">
        <v>-1042.143</v>
      </c>
      <c r="N661">
        <v>197700</v>
      </c>
      <c r="O661">
        <v>-11.26</v>
      </c>
      <c r="P661" s="21">
        <v>-1362.1389999999999</v>
      </c>
      <c r="Q661">
        <v>197700</v>
      </c>
      <c r="R661">
        <v>-10.746</v>
      </c>
      <c r="S661" s="21">
        <v>-1957.8610000000001</v>
      </c>
      <c r="T661">
        <f>AVERAGE(C661,F661)</f>
        <v>-2.5085000000000002</v>
      </c>
      <c r="U661">
        <f>STDEV(C661,F661)</f>
        <v>0.44759859249108452</v>
      </c>
      <c r="V661">
        <f>AVERAGE(I661,L661)</f>
        <v>-2.6539999999999999</v>
      </c>
      <c r="W661">
        <f>STDEV(I661,L661)</f>
        <v>0.14566399692442877</v>
      </c>
      <c r="X661">
        <f>AVERAGE(O661,R661)</f>
        <v>-11.003</v>
      </c>
      <c r="Y661">
        <f>STDEV(O661,R661)</f>
        <v>0.36345288552988497</v>
      </c>
      <c r="Z661">
        <f t="shared" si="72"/>
        <v>-0.35049601788458856</v>
      </c>
      <c r="AA661">
        <f t="shared" si="73"/>
        <v>6.2539973800626592E-2</v>
      </c>
      <c r="AB661">
        <f t="shared" si="74"/>
        <v>-0.37082576498532904</v>
      </c>
      <c r="AC661">
        <f t="shared" si="75"/>
        <v>2.0352661300045937E-2</v>
      </c>
      <c r="AD661">
        <f t="shared" si="76"/>
        <v>-1.5373759955288528</v>
      </c>
      <c r="AE661">
        <f t="shared" si="77"/>
        <v>5.0782853923415534E-2</v>
      </c>
      <c r="AF661">
        <f>C661/7.157</f>
        <v>-0.30627357831493646</v>
      </c>
      <c r="AG661">
        <f>F661/7.157</f>
        <v>-0.39471845745424061</v>
      </c>
      <c r="AH661">
        <f>I661/7.157</f>
        <v>-0.35643426016487356</v>
      </c>
      <c r="AI661">
        <f>L661/7.157</f>
        <v>-0.38521726980578458</v>
      </c>
      <c r="AJ661">
        <f>O661/7.157</f>
        <v>-1.5732848959061059</v>
      </c>
      <c r="AK661">
        <f>R661/7.157</f>
        <v>-1.5014670951515998</v>
      </c>
    </row>
    <row r="662" spans="1:37" x14ac:dyDescent="0.3">
      <c r="A662">
        <f t="shared" si="71"/>
        <v>2.2916666666666665</v>
      </c>
      <c r="B662">
        <v>198000</v>
      </c>
      <c r="C662">
        <v>-2.1819999999999999</v>
      </c>
      <c r="D662" s="21">
        <v>-901.87</v>
      </c>
      <c r="E662">
        <v>198000</v>
      </c>
      <c r="F662">
        <v>-2.8159999999999998</v>
      </c>
      <c r="G662" s="21">
        <v>-1182.3440000000001</v>
      </c>
      <c r="H662">
        <v>198000</v>
      </c>
      <c r="I662">
        <v>-2.5680000000000001</v>
      </c>
      <c r="J662" s="21">
        <v>-1059.8989999999999</v>
      </c>
      <c r="K662">
        <v>198000</v>
      </c>
      <c r="L662">
        <v>-2.8109999999999999</v>
      </c>
      <c r="M662" s="21">
        <v>-1042.9860000000001</v>
      </c>
      <c r="N662">
        <v>198000</v>
      </c>
      <c r="O662">
        <v>-12.391999999999999</v>
      </c>
      <c r="P662" s="21">
        <v>-1365.857</v>
      </c>
      <c r="Q662">
        <v>198000</v>
      </c>
      <c r="R662">
        <v>-10.943</v>
      </c>
      <c r="S662" s="21">
        <v>-1961.143</v>
      </c>
      <c r="T662">
        <f>AVERAGE(C662,F662)</f>
        <v>-2.4989999999999997</v>
      </c>
      <c r="U662">
        <f>STDEV(C662,F662)</f>
        <v>0.44830569927227421</v>
      </c>
      <c r="V662">
        <f>AVERAGE(I662,L662)</f>
        <v>-2.6894999999999998</v>
      </c>
      <c r="W662">
        <f>STDEV(I662,L662)</f>
        <v>0.17182694782833097</v>
      </c>
      <c r="X662">
        <f>AVERAGE(O662,R662)</f>
        <v>-11.6675</v>
      </c>
      <c r="Y662">
        <f>STDEV(O662,R662)</f>
        <v>1.0245977259393073</v>
      </c>
      <c r="Z662">
        <f t="shared" si="72"/>
        <v>-0.34916864608076004</v>
      </c>
      <c r="AA662">
        <f t="shared" si="73"/>
        <v>6.2638773127326283E-2</v>
      </c>
      <c r="AB662">
        <f t="shared" si="74"/>
        <v>-0.37578594383121416</v>
      </c>
      <c r="AC662">
        <f t="shared" si="75"/>
        <v>2.4008236387918259E-2</v>
      </c>
      <c r="AD662">
        <f t="shared" si="76"/>
        <v>-1.6302221601229565</v>
      </c>
      <c r="AE662">
        <f t="shared" si="77"/>
        <v>0.14316022438721634</v>
      </c>
      <c r="AF662">
        <f>C662/7.157</f>
        <v>-0.30487634483722231</v>
      </c>
      <c r="AG662">
        <f>F662/7.157</f>
        <v>-0.39346094732429787</v>
      </c>
      <c r="AH662">
        <f>I662/7.157</f>
        <v>-0.35880955707698758</v>
      </c>
      <c r="AI662">
        <f>L662/7.157</f>
        <v>-0.3927623305854408</v>
      </c>
      <c r="AJ662">
        <f>O662/7.157</f>
        <v>-1.7314517255833448</v>
      </c>
      <c r="AK662">
        <f>R662/7.157</f>
        <v>-1.528992594662568</v>
      </c>
    </row>
    <row r="663" spans="1:37" x14ac:dyDescent="0.3">
      <c r="A663">
        <f t="shared" si="71"/>
        <v>2.2951388888888888</v>
      </c>
      <c r="B663">
        <v>198300</v>
      </c>
      <c r="C663">
        <v>-2.25</v>
      </c>
      <c r="D663" s="21">
        <v>-902.54499999999996</v>
      </c>
      <c r="E663">
        <v>198300</v>
      </c>
      <c r="F663">
        <v>-2.8330000000000002</v>
      </c>
      <c r="G663" s="21">
        <v>-1183.194</v>
      </c>
      <c r="H663">
        <v>198300</v>
      </c>
      <c r="I663">
        <v>-2.5649999999999999</v>
      </c>
      <c r="J663" s="21">
        <v>-1060.6690000000001</v>
      </c>
      <c r="K663">
        <v>198300</v>
      </c>
      <c r="L663">
        <v>-2.8319999999999999</v>
      </c>
      <c r="M663" s="21">
        <v>-1043.835</v>
      </c>
      <c r="N663">
        <v>198300</v>
      </c>
      <c r="O663">
        <v>-12.063000000000001</v>
      </c>
      <c r="P663" s="21">
        <v>-1369.4760000000001</v>
      </c>
      <c r="Q663">
        <v>198300</v>
      </c>
      <c r="R663">
        <v>-11.993</v>
      </c>
      <c r="S663" s="21">
        <v>-1964.741</v>
      </c>
      <c r="T663">
        <f>AVERAGE(C663,F663)</f>
        <v>-2.5415000000000001</v>
      </c>
      <c r="U663">
        <f>STDEV(C663,F663)</f>
        <v>0.41224325343175688</v>
      </c>
      <c r="V663">
        <f>AVERAGE(I663,L663)</f>
        <v>-2.6985000000000001</v>
      </c>
      <c r="W663">
        <f>STDEV(I663,L663)</f>
        <v>0.18879751057680813</v>
      </c>
      <c r="X663">
        <f>AVERAGE(O663,R663)</f>
        <v>-12.028</v>
      </c>
      <c r="Y663">
        <f>STDEV(O663,R663)</f>
        <v>4.9497474683058526E-2</v>
      </c>
      <c r="Z663">
        <f t="shared" si="72"/>
        <v>-0.35510688836104515</v>
      </c>
      <c r="AA663">
        <f t="shared" si="73"/>
        <v>5.7600007465663947E-2</v>
      </c>
      <c r="AB663">
        <f t="shared" si="74"/>
        <v>-0.3770434539611569</v>
      </c>
      <c r="AC663">
        <f t="shared" si="75"/>
        <v>2.6379420228700313E-2</v>
      </c>
      <c r="AD663">
        <f t="shared" si="76"/>
        <v>-1.6805924269945509</v>
      </c>
      <c r="AE663">
        <f t="shared" si="77"/>
        <v>6.9159528689476772E-3</v>
      </c>
      <c r="AF663">
        <f>C663/7.157</f>
        <v>-0.31437753248567835</v>
      </c>
      <c r="AG663">
        <f>F663/7.157</f>
        <v>-0.39583624423641195</v>
      </c>
      <c r="AH663">
        <f>I663/7.157</f>
        <v>-0.35839038703367332</v>
      </c>
      <c r="AI663">
        <f>L663/7.157</f>
        <v>-0.39569652088864049</v>
      </c>
      <c r="AJ663">
        <f>O663/7.157</f>
        <v>-1.6854827441665503</v>
      </c>
      <c r="AK663">
        <f>R663/7.157</f>
        <v>-1.6757021098225513</v>
      </c>
    </row>
    <row r="664" spans="1:37" x14ac:dyDescent="0.3">
      <c r="A664">
        <f t="shared" si="71"/>
        <v>2.2986111111111112</v>
      </c>
      <c r="B664">
        <v>198600</v>
      </c>
      <c r="C664">
        <v>-2.2290000000000001</v>
      </c>
      <c r="D664" s="21">
        <v>-903.21299999999997</v>
      </c>
      <c r="E664">
        <v>198600</v>
      </c>
      <c r="F664">
        <v>-2.847</v>
      </c>
      <c r="G664" s="21">
        <v>-1184.048</v>
      </c>
      <c r="H664">
        <v>198600</v>
      </c>
      <c r="I664">
        <v>-2.5630000000000002</v>
      </c>
      <c r="J664" s="21">
        <v>-1061.4380000000001</v>
      </c>
      <c r="K664">
        <v>198600</v>
      </c>
      <c r="L664">
        <v>-2.794</v>
      </c>
      <c r="M664" s="21">
        <v>-1044.673</v>
      </c>
      <c r="N664">
        <v>198600</v>
      </c>
      <c r="O664">
        <v>-16.254000000000001</v>
      </c>
      <c r="P664" s="21">
        <v>-1374.3520000000001</v>
      </c>
      <c r="Q664">
        <v>198600</v>
      </c>
      <c r="R664">
        <v>-12.028</v>
      </c>
      <c r="S664" s="21">
        <v>-1968.35</v>
      </c>
      <c r="T664">
        <f>AVERAGE(C664,F664)</f>
        <v>-2.5380000000000003</v>
      </c>
      <c r="U664">
        <f>STDEV(C664,F664)</f>
        <v>0.43699199077328316</v>
      </c>
      <c r="V664">
        <f>AVERAGE(I664,L664)</f>
        <v>-2.6785000000000001</v>
      </c>
      <c r="W664">
        <f>STDEV(I664,L664)</f>
        <v>0.1633416664540924</v>
      </c>
      <c r="X664">
        <f>AVERAGE(O664,R664)</f>
        <v>-14.141000000000002</v>
      </c>
      <c r="Y664">
        <f>STDEV(O664,R664)</f>
        <v>2.9882332572943371</v>
      </c>
      <c r="Z664">
        <f t="shared" si="72"/>
        <v>-0.35461785664384521</v>
      </c>
      <c r="AA664">
        <f t="shared" si="73"/>
        <v>6.1057983900137371E-2</v>
      </c>
      <c r="AB664">
        <f t="shared" si="74"/>
        <v>-0.37424898700572867</v>
      </c>
      <c r="AC664">
        <f t="shared" si="75"/>
        <v>2.2822644467527232E-2</v>
      </c>
      <c r="AD664">
        <f t="shared" si="76"/>
        <v>-1.975827860835546</v>
      </c>
      <c r="AE664">
        <f t="shared" si="77"/>
        <v>0.41752595463103775</v>
      </c>
      <c r="AF664">
        <f>C664/7.157</f>
        <v>-0.31144334218247871</v>
      </c>
      <c r="AG664">
        <f>F664/7.157</f>
        <v>-0.39779237110521165</v>
      </c>
      <c r="AH664">
        <f>I664/7.157</f>
        <v>-0.35811094033813051</v>
      </c>
      <c r="AI664">
        <f>L664/7.157</f>
        <v>-0.39038703367332683</v>
      </c>
      <c r="AJ664">
        <f>O664/7.157</f>
        <v>-2.2710632946765408</v>
      </c>
      <c r="AK664">
        <f>R664/7.157</f>
        <v>-1.6805924269945509</v>
      </c>
    </row>
    <row r="665" spans="1:37" x14ac:dyDescent="0.3">
      <c r="A665">
        <f t="shared" si="71"/>
        <v>2.3020833333333335</v>
      </c>
      <c r="B665">
        <v>198900</v>
      </c>
      <c r="C665">
        <v>-2.2069999999999999</v>
      </c>
      <c r="D665" s="21">
        <v>-903.875</v>
      </c>
      <c r="E665">
        <v>198900</v>
      </c>
      <c r="F665">
        <v>-2.8439999999999999</v>
      </c>
      <c r="G665" s="21">
        <v>-1184.9010000000001</v>
      </c>
      <c r="H665">
        <v>198900</v>
      </c>
      <c r="I665">
        <v>-2.5819999999999999</v>
      </c>
      <c r="J665" s="21">
        <v>-1062.212</v>
      </c>
      <c r="K665">
        <v>198900</v>
      </c>
      <c r="L665">
        <v>-2.6970000000000001</v>
      </c>
      <c r="M665" s="21">
        <v>-1045.4829999999999</v>
      </c>
      <c r="N665">
        <v>198900</v>
      </c>
      <c r="O665">
        <v>-14.882</v>
      </c>
      <c r="P665" s="21">
        <v>-1378.816</v>
      </c>
      <c r="Q665">
        <v>198900</v>
      </c>
      <c r="R665">
        <v>-12.538</v>
      </c>
      <c r="S665" s="21">
        <v>-1972.1110000000001</v>
      </c>
      <c r="T665">
        <f>AVERAGE(C665,F665)</f>
        <v>-2.5255000000000001</v>
      </c>
      <c r="U665">
        <f>STDEV(C665,F665)</f>
        <v>0.45042701961583043</v>
      </c>
      <c r="V665">
        <f>AVERAGE(I665,L665)</f>
        <v>-2.6395</v>
      </c>
      <c r="W665">
        <f>STDEV(I665,L665)</f>
        <v>8.1317279836453121E-2</v>
      </c>
      <c r="X665">
        <f>AVERAGE(O665,R665)</f>
        <v>-13.71</v>
      </c>
      <c r="Y665">
        <f>STDEV(O665,R665)</f>
        <v>1.6574582951012669</v>
      </c>
      <c r="Z665">
        <f t="shared" si="72"/>
        <v>-0.35287131479670253</v>
      </c>
      <c r="AA665">
        <f t="shared" si="73"/>
        <v>6.2935171107423554E-2</v>
      </c>
      <c r="AB665">
        <f t="shared" si="74"/>
        <v>-0.36879977644264356</v>
      </c>
      <c r="AC665">
        <f t="shared" si="75"/>
        <v>1.1361922570414016E-2</v>
      </c>
      <c r="AD665">
        <f t="shared" si="76"/>
        <v>-1.9156070979460669</v>
      </c>
      <c r="AE665">
        <f t="shared" si="77"/>
        <v>0.23158562178304692</v>
      </c>
      <c r="AF665">
        <f>C665/7.157</f>
        <v>-0.30836942853150762</v>
      </c>
      <c r="AG665">
        <f>F665/7.157</f>
        <v>-0.39737320106189744</v>
      </c>
      <c r="AH665">
        <f>I665/7.157</f>
        <v>-0.36076568394578734</v>
      </c>
      <c r="AI665">
        <f>L665/7.157</f>
        <v>-0.37683386893949977</v>
      </c>
      <c r="AJ665">
        <f>O665/7.157</f>
        <v>-2.0793628615341624</v>
      </c>
      <c r="AK665">
        <f>R665/7.157</f>
        <v>-1.7518513343579711</v>
      </c>
    </row>
    <row r="666" spans="1:37" x14ac:dyDescent="0.3">
      <c r="A666">
        <f t="shared" si="71"/>
        <v>2.3055555555555554</v>
      </c>
      <c r="B666">
        <v>199200</v>
      </c>
      <c r="C666">
        <v>-2.2440000000000002</v>
      </c>
      <c r="D666" s="21">
        <v>-904.548</v>
      </c>
      <c r="E666">
        <v>199200</v>
      </c>
      <c r="F666">
        <v>-2.8340000000000001</v>
      </c>
      <c r="G666" s="21">
        <v>-1185.751</v>
      </c>
      <c r="H666">
        <v>199200</v>
      </c>
      <c r="I666">
        <v>-2.5760000000000001</v>
      </c>
      <c r="J666" s="21">
        <v>-1062.9849999999999</v>
      </c>
      <c r="K666">
        <v>199200</v>
      </c>
      <c r="L666">
        <v>-2.7120000000000002</v>
      </c>
      <c r="M666" s="21">
        <v>-1046.296</v>
      </c>
      <c r="N666">
        <v>199200</v>
      </c>
      <c r="O666">
        <v>-7.6790000000000003</v>
      </c>
      <c r="P666" s="21">
        <v>-1381.12</v>
      </c>
      <c r="Q666">
        <v>199200</v>
      </c>
      <c r="R666">
        <v>-13.952</v>
      </c>
      <c r="S666" s="21">
        <v>-1976.297</v>
      </c>
      <c r="T666">
        <f>AVERAGE(C666,F666)</f>
        <v>-2.5390000000000001</v>
      </c>
      <c r="U666">
        <f>STDEV(C666,F666)</f>
        <v>0.41719300090006439</v>
      </c>
      <c r="V666">
        <f>AVERAGE(I666,L666)</f>
        <v>-2.6440000000000001</v>
      </c>
      <c r="W666">
        <f>STDEV(I666,L666)</f>
        <v>9.6166522241370553E-2</v>
      </c>
      <c r="X666">
        <f>AVERAGE(O666,R666)</f>
        <v>-10.8155</v>
      </c>
      <c r="Y666">
        <f>STDEV(O666,R666)</f>
        <v>4.4356808383832087</v>
      </c>
      <c r="Z666">
        <f t="shared" si="72"/>
        <v>-0.35475757999161661</v>
      </c>
      <c r="AA666">
        <f t="shared" si="73"/>
        <v>5.8291602752558951E-2</v>
      </c>
      <c r="AB666">
        <f t="shared" si="74"/>
        <v>-0.36942853150761495</v>
      </c>
      <c r="AC666">
        <f t="shared" si="75"/>
        <v>1.3436708431098303E-2</v>
      </c>
      <c r="AD666">
        <f t="shared" si="76"/>
        <v>-1.5111778678217129</v>
      </c>
      <c r="AE666">
        <f t="shared" si="77"/>
        <v>0.61976817638440806</v>
      </c>
      <c r="AF666">
        <f>C666/7.157</f>
        <v>-0.31353919239904993</v>
      </c>
      <c r="AG666">
        <f>F666/7.157</f>
        <v>-0.39597596758418335</v>
      </c>
      <c r="AH666">
        <f>I666/7.157</f>
        <v>-0.35992734385915887</v>
      </c>
      <c r="AI666">
        <f>L666/7.157</f>
        <v>-0.37892971915607099</v>
      </c>
      <c r="AJ666">
        <f>O666/7.157</f>
        <v>-1.0729355875366775</v>
      </c>
      <c r="AK666">
        <f>R666/7.157</f>
        <v>-1.9494201481067486</v>
      </c>
    </row>
    <row r="667" spans="1:37" x14ac:dyDescent="0.3">
      <c r="A667">
        <f t="shared" si="71"/>
        <v>2.3090277777777777</v>
      </c>
      <c r="B667">
        <v>199500</v>
      </c>
      <c r="C667">
        <v>-2.2240000000000002</v>
      </c>
      <c r="D667" s="21">
        <v>-905.21600000000001</v>
      </c>
      <c r="E667">
        <v>199500</v>
      </c>
      <c r="F667">
        <v>-2.8330000000000002</v>
      </c>
      <c r="G667" s="21">
        <v>-1186.6010000000001</v>
      </c>
      <c r="H667">
        <v>199500</v>
      </c>
      <c r="I667">
        <v>-2.573</v>
      </c>
      <c r="J667" s="21">
        <v>-1063.7570000000001</v>
      </c>
      <c r="K667">
        <v>199500</v>
      </c>
      <c r="L667">
        <v>-2.74</v>
      </c>
      <c r="M667" s="21">
        <v>-1047.1179999999999</v>
      </c>
      <c r="N667">
        <v>199500</v>
      </c>
      <c r="O667">
        <v>-12.103</v>
      </c>
      <c r="P667" s="21">
        <v>-1384.751</v>
      </c>
      <c r="Q667">
        <v>199500</v>
      </c>
      <c r="R667">
        <v>-12.581</v>
      </c>
      <c r="S667" s="21">
        <v>-1980.0709999999999</v>
      </c>
      <c r="T667">
        <f>AVERAGE(C667,F667)</f>
        <v>-2.5285000000000002</v>
      </c>
      <c r="U667">
        <f>STDEV(C667,F667)</f>
        <v>0.43062802974260783</v>
      </c>
      <c r="V667">
        <f>AVERAGE(I667,L667)</f>
        <v>-2.6565000000000003</v>
      </c>
      <c r="W667">
        <f>STDEV(I667,L667)</f>
        <v>0.11808683245815361</v>
      </c>
      <c r="X667">
        <f>AVERAGE(O667,R667)</f>
        <v>-12.341999999999999</v>
      </c>
      <c r="Y667">
        <f>STDEV(O667,R667)</f>
        <v>0.33799704140716957</v>
      </c>
      <c r="Z667">
        <f t="shared" si="72"/>
        <v>-0.35329048484001679</v>
      </c>
      <c r="AA667">
        <f t="shared" si="73"/>
        <v>6.0168789959844607E-2</v>
      </c>
      <c r="AB667">
        <f t="shared" si="74"/>
        <v>-0.37117507335475763</v>
      </c>
      <c r="AC667">
        <f t="shared" si="75"/>
        <v>1.6499487558775131E-2</v>
      </c>
      <c r="AD667">
        <f t="shared" si="76"/>
        <v>-1.7244655581947741</v>
      </c>
      <c r="AE667">
        <f t="shared" si="77"/>
        <v>4.7226078162242502E-2</v>
      </c>
      <c r="AF667">
        <f>C667/7.157</f>
        <v>-0.31074472544362164</v>
      </c>
      <c r="AG667">
        <f>F667/7.157</f>
        <v>-0.39583624423641195</v>
      </c>
      <c r="AH667">
        <f>I667/7.157</f>
        <v>-0.3595081738158446</v>
      </c>
      <c r="AI667">
        <f>L667/7.157</f>
        <v>-0.38284197289367056</v>
      </c>
      <c r="AJ667">
        <f>O667/7.157</f>
        <v>-1.6910716780774067</v>
      </c>
      <c r="AK667">
        <f>R667/7.157</f>
        <v>-1.757859438312142</v>
      </c>
    </row>
    <row r="668" spans="1:37" x14ac:dyDescent="0.3">
      <c r="A668">
        <f t="shared" si="71"/>
        <v>2.3125</v>
      </c>
      <c r="B668">
        <v>199800</v>
      </c>
      <c r="C668">
        <v>-2.1890000000000001</v>
      </c>
      <c r="D668" s="21">
        <v>-905.87199999999996</v>
      </c>
      <c r="E668">
        <v>199800</v>
      </c>
      <c r="F668">
        <v>-2.8340000000000001</v>
      </c>
      <c r="G668" s="21">
        <v>-1187.451</v>
      </c>
      <c r="H668">
        <v>199800</v>
      </c>
      <c r="I668">
        <v>-2.593</v>
      </c>
      <c r="J668" s="21">
        <v>-1064.5340000000001</v>
      </c>
      <c r="K668">
        <v>199800</v>
      </c>
      <c r="L668">
        <v>-2.738</v>
      </c>
      <c r="M668" s="21">
        <v>-1047.94</v>
      </c>
      <c r="N668">
        <v>199800</v>
      </c>
      <c r="O668">
        <v>-10.163</v>
      </c>
      <c r="P668" s="21">
        <v>-1387.8</v>
      </c>
      <c r="Q668">
        <v>199800</v>
      </c>
      <c r="R668">
        <v>-11.746</v>
      </c>
      <c r="S668" s="21">
        <v>-1983.595</v>
      </c>
      <c r="T668">
        <f>AVERAGE(C668,F668)</f>
        <v>-2.5114999999999998</v>
      </c>
      <c r="U668">
        <f>STDEV(C668,F668)</f>
        <v>0.45608387386532578</v>
      </c>
      <c r="V668">
        <f>AVERAGE(I668,L668)</f>
        <v>-2.6654999999999998</v>
      </c>
      <c r="W668">
        <f>STDEV(I668,L668)</f>
        <v>0.1025304832720494</v>
      </c>
      <c r="X668">
        <f>AVERAGE(O668,R668)</f>
        <v>-10.954499999999999</v>
      </c>
      <c r="Y668">
        <f>STDEV(O668,R668)</f>
        <v>1.119350034618305</v>
      </c>
      <c r="Z668">
        <f t="shared" si="72"/>
        <v>-0.35091518792790272</v>
      </c>
      <c r="AA668">
        <f t="shared" si="73"/>
        <v>6.3725565721017993E-2</v>
      </c>
      <c r="AB668">
        <f t="shared" si="74"/>
        <v>-0.37243258348470026</v>
      </c>
      <c r="AC668">
        <f t="shared" si="75"/>
        <v>1.4325902371391561E-2</v>
      </c>
      <c r="AD668">
        <f t="shared" si="76"/>
        <v>-1.5305994131619394</v>
      </c>
      <c r="AE668">
        <f t="shared" si="77"/>
        <v>0.15639933416491617</v>
      </c>
      <c r="AF668">
        <f>C668/7.157</f>
        <v>-0.30585440827162219</v>
      </c>
      <c r="AG668">
        <f>F668/7.157</f>
        <v>-0.39597596758418335</v>
      </c>
      <c r="AH668">
        <f>I668/7.157</f>
        <v>-0.36230264077127289</v>
      </c>
      <c r="AI668">
        <f>L668/7.157</f>
        <v>-0.38256252619812769</v>
      </c>
      <c r="AJ668">
        <f>O668/7.157</f>
        <v>-1.4200083834008663</v>
      </c>
      <c r="AK668">
        <f>R668/7.157</f>
        <v>-1.6411904429230124</v>
      </c>
    </row>
    <row r="669" spans="1:37" x14ac:dyDescent="0.3">
      <c r="A669">
        <f t="shared" si="71"/>
        <v>2.3159722222222223</v>
      </c>
      <c r="B669">
        <v>200100</v>
      </c>
      <c r="C669">
        <v>-2.1949999999999998</v>
      </c>
      <c r="D669" s="21">
        <v>-906.53099999999995</v>
      </c>
      <c r="E669">
        <v>200100</v>
      </c>
      <c r="F669">
        <v>-2.847</v>
      </c>
      <c r="G669" s="21">
        <v>-1188.3050000000001</v>
      </c>
      <c r="H669">
        <v>200100</v>
      </c>
      <c r="I669">
        <v>-2.5710000000000002</v>
      </c>
      <c r="J669" s="21">
        <v>-1065.306</v>
      </c>
      <c r="K669">
        <v>200100</v>
      </c>
      <c r="L669">
        <v>-2.7050000000000001</v>
      </c>
      <c r="M669" s="21">
        <v>-1048.751</v>
      </c>
      <c r="N669">
        <v>200100</v>
      </c>
      <c r="O669">
        <v>-14.273</v>
      </c>
      <c r="P669" s="21">
        <v>-1392.0820000000001</v>
      </c>
      <c r="Q669">
        <v>200100</v>
      </c>
      <c r="R669">
        <v>-12.792</v>
      </c>
      <c r="S669" s="21">
        <v>-1987.433</v>
      </c>
      <c r="T669">
        <f>AVERAGE(C669,F669)</f>
        <v>-2.5209999999999999</v>
      </c>
      <c r="U669">
        <f>STDEV(C669,F669)</f>
        <v>0.46103362133362957</v>
      </c>
      <c r="V669">
        <f>AVERAGE(I669,L669)</f>
        <v>-2.6379999999999999</v>
      </c>
      <c r="W669">
        <f>STDEV(I669,L669)</f>
        <v>9.4752308678997296E-2</v>
      </c>
      <c r="X669">
        <f>AVERAGE(O669,R669)</f>
        <v>-13.532499999999999</v>
      </c>
      <c r="Y669">
        <f>STDEV(O669,R669)</f>
        <v>1.0472251429372768</v>
      </c>
      <c r="Z669">
        <f t="shared" si="72"/>
        <v>-0.35224255973173113</v>
      </c>
      <c r="AA669">
        <f t="shared" si="73"/>
        <v>6.4417161007912477E-2</v>
      </c>
      <c r="AB669">
        <f t="shared" si="74"/>
        <v>-0.36859019142098642</v>
      </c>
      <c r="AC669">
        <f t="shared" si="75"/>
        <v>1.3239109777699775E-2</v>
      </c>
      <c r="AD669">
        <f t="shared" si="76"/>
        <v>-1.8908062037166409</v>
      </c>
      <c r="AE669">
        <f t="shared" si="77"/>
        <v>0.14632180284159238</v>
      </c>
      <c r="AF669">
        <f>C669/7.157</f>
        <v>-0.30669274835825067</v>
      </c>
      <c r="AG669">
        <f>F669/7.157</f>
        <v>-0.39779237110521165</v>
      </c>
      <c r="AH669">
        <f>I669/7.157</f>
        <v>-0.35922872712030185</v>
      </c>
      <c r="AI669">
        <f>L669/7.157</f>
        <v>-0.37795165572167111</v>
      </c>
      <c r="AJ669">
        <f>O669/7.157</f>
        <v>-1.9942713427413721</v>
      </c>
      <c r="AK669">
        <f>R669/7.157</f>
        <v>-1.7873410646919099</v>
      </c>
    </row>
    <row r="670" spans="1:37" x14ac:dyDescent="0.3">
      <c r="A670">
        <f t="shared" si="71"/>
        <v>2.3194444444444446</v>
      </c>
      <c r="B670">
        <v>200400</v>
      </c>
      <c r="C670">
        <v>-2.2120000000000002</v>
      </c>
      <c r="D670" s="21">
        <v>-907.19399999999996</v>
      </c>
      <c r="E670">
        <v>200400</v>
      </c>
      <c r="F670">
        <v>-2.8220000000000001</v>
      </c>
      <c r="G670" s="21">
        <v>-1189.152</v>
      </c>
      <c r="H670">
        <v>200400</v>
      </c>
      <c r="I670">
        <v>-2.5739999999999998</v>
      </c>
      <c r="J670" s="21">
        <v>-1066.078</v>
      </c>
      <c r="K670">
        <v>200400</v>
      </c>
      <c r="L670">
        <v>-2.7320000000000002</v>
      </c>
      <c r="M670" s="21">
        <v>-1049.5709999999999</v>
      </c>
      <c r="N670">
        <v>200400</v>
      </c>
      <c r="O670">
        <v>-13.66</v>
      </c>
      <c r="P670" s="21">
        <v>-1396.18</v>
      </c>
      <c r="Q670">
        <v>200400</v>
      </c>
      <c r="R670">
        <v>-12.872</v>
      </c>
      <c r="S670" s="21">
        <v>-1991.2940000000001</v>
      </c>
      <c r="T670">
        <f>AVERAGE(C670,F670)</f>
        <v>-2.5170000000000003</v>
      </c>
      <c r="U670">
        <f>STDEV(C670,F670)</f>
        <v>0.43133513652378969</v>
      </c>
      <c r="V670">
        <f>AVERAGE(I670,L670)</f>
        <v>-2.653</v>
      </c>
      <c r="W670">
        <f>STDEV(I670,L670)</f>
        <v>0.11172287142747477</v>
      </c>
      <c r="X670">
        <f>AVERAGE(O670,R670)</f>
        <v>-13.266</v>
      </c>
      <c r="Y670">
        <f>STDEV(O670,R670)</f>
        <v>0.55720014357499958</v>
      </c>
      <c r="Z670">
        <f t="shared" si="72"/>
        <v>-0.35168366634064557</v>
      </c>
      <c r="AA670">
        <f t="shared" si="73"/>
        <v>6.0267589286543202E-2</v>
      </c>
      <c r="AB670">
        <f t="shared" si="74"/>
        <v>-0.37068604163755764</v>
      </c>
      <c r="AC670">
        <f t="shared" si="75"/>
        <v>1.5610293618481872E-2</v>
      </c>
      <c r="AD670">
        <f t="shared" si="76"/>
        <v>-1.8535699315355596</v>
      </c>
      <c r="AE670">
        <f t="shared" si="77"/>
        <v>7.7853869439010695E-2</v>
      </c>
      <c r="AF670">
        <f>C670/7.157</f>
        <v>-0.30906804527036469</v>
      </c>
      <c r="AG670">
        <f>F670/7.157</f>
        <v>-0.39429928741092635</v>
      </c>
      <c r="AH670">
        <f>I670/7.157</f>
        <v>-0.359647897163616</v>
      </c>
      <c r="AI670">
        <f>L670/7.157</f>
        <v>-0.38172418611149928</v>
      </c>
      <c r="AJ670">
        <f>O670/7.157</f>
        <v>-1.9086209305574962</v>
      </c>
      <c r="AK670">
        <f>R670/7.157</f>
        <v>-1.798518932513623</v>
      </c>
    </row>
    <row r="671" spans="1:37" x14ac:dyDescent="0.3">
      <c r="A671">
        <f t="shared" si="71"/>
        <v>2.3229166666666665</v>
      </c>
      <c r="B671">
        <v>200700</v>
      </c>
      <c r="C671">
        <v>-2.2290000000000001</v>
      </c>
      <c r="D671" s="21">
        <v>-907.86300000000006</v>
      </c>
      <c r="E671">
        <v>200700</v>
      </c>
      <c r="F671">
        <v>-2.8109999999999999</v>
      </c>
      <c r="G671" s="21">
        <v>-1189.9960000000001</v>
      </c>
      <c r="H671">
        <v>200700</v>
      </c>
      <c r="I671">
        <v>-2.56</v>
      </c>
      <c r="J671" s="21">
        <v>-1066.846</v>
      </c>
      <c r="K671">
        <v>200700</v>
      </c>
      <c r="L671">
        <v>-2.7320000000000002</v>
      </c>
      <c r="M671" s="21">
        <v>-1050.3910000000001</v>
      </c>
      <c r="N671">
        <v>200700</v>
      </c>
      <c r="O671">
        <v>-10.779</v>
      </c>
      <c r="P671" s="21">
        <v>-1399.414</v>
      </c>
      <c r="Q671">
        <v>200700</v>
      </c>
      <c r="R671">
        <v>-11.832000000000001</v>
      </c>
      <c r="S671" s="21">
        <v>-1994.8440000000001</v>
      </c>
      <c r="T671">
        <f>AVERAGE(C671,F671)</f>
        <v>-2.52</v>
      </c>
      <c r="U671">
        <f>STDEV(C671,F671)</f>
        <v>0.41153614665057014</v>
      </c>
      <c r="V671">
        <f>AVERAGE(I671,L671)</f>
        <v>-2.6459999999999999</v>
      </c>
      <c r="W671">
        <f>STDEV(I671,L671)</f>
        <v>0.12162236636408628</v>
      </c>
      <c r="X671">
        <f>AVERAGE(O671,R671)</f>
        <v>-11.3055</v>
      </c>
      <c r="Y671">
        <f>STDEV(O671,R671)</f>
        <v>0.74458344058943515</v>
      </c>
      <c r="Z671">
        <f t="shared" si="72"/>
        <v>-0.35210283638395978</v>
      </c>
      <c r="AA671">
        <f t="shared" si="73"/>
        <v>5.7501208138964671E-2</v>
      </c>
      <c r="AB671">
        <f t="shared" si="74"/>
        <v>-0.36970797820315771</v>
      </c>
      <c r="AC671">
        <f t="shared" si="75"/>
        <v>1.6993484192271383E-2</v>
      </c>
      <c r="AD671">
        <f t="shared" si="76"/>
        <v>-1.5796423082297053</v>
      </c>
      <c r="AE671">
        <f t="shared" si="77"/>
        <v>0.10403569101431258</v>
      </c>
      <c r="AF671">
        <f>C671/7.157</f>
        <v>-0.31144334218247871</v>
      </c>
      <c r="AG671">
        <f>F671/7.157</f>
        <v>-0.3927623305854408</v>
      </c>
      <c r="AH671">
        <f>I671/7.157</f>
        <v>-0.35769177029481625</v>
      </c>
      <c r="AI671">
        <f>L671/7.157</f>
        <v>-0.38172418611149928</v>
      </c>
      <c r="AJ671">
        <f>O671/7.157</f>
        <v>-1.5060779656280565</v>
      </c>
      <c r="AK671">
        <f>R671/7.157</f>
        <v>-1.6532066508313541</v>
      </c>
    </row>
    <row r="672" spans="1:37" x14ac:dyDescent="0.3">
      <c r="A672">
        <f t="shared" si="71"/>
        <v>2.3263888888888888</v>
      </c>
      <c r="B672">
        <v>201000</v>
      </c>
      <c r="C672">
        <v>-2.2290000000000001</v>
      </c>
      <c r="D672" s="21">
        <v>-908.53099999999995</v>
      </c>
      <c r="E672">
        <v>201000</v>
      </c>
      <c r="F672">
        <v>-2.8340000000000001</v>
      </c>
      <c r="G672" s="21">
        <v>-1190.846</v>
      </c>
      <c r="H672">
        <v>201000</v>
      </c>
      <c r="I672">
        <v>-2.5680000000000001</v>
      </c>
      <c r="J672" s="21">
        <v>-1067.616</v>
      </c>
      <c r="K672">
        <v>201000</v>
      </c>
      <c r="L672">
        <v>-2.8029999999999999</v>
      </c>
      <c r="M672" s="21">
        <v>-1051.231</v>
      </c>
      <c r="N672">
        <v>201000</v>
      </c>
      <c r="O672">
        <v>-12.272</v>
      </c>
      <c r="P672" s="21">
        <v>-1403.095</v>
      </c>
      <c r="Q672">
        <v>201000</v>
      </c>
      <c r="R672">
        <v>-11.936</v>
      </c>
      <c r="S672" s="21">
        <v>-1998.425</v>
      </c>
      <c r="T672">
        <f>AVERAGE(C672,F672)</f>
        <v>-2.5315000000000003</v>
      </c>
      <c r="U672">
        <f>STDEV(C672,F672)</f>
        <v>0.42779960261785738</v>
      </c>
      <c r="V672">
        <f>AVERAGE(I672,L672)</f>
        <v>-2.6855000000000002</v>
      </c>
      <c r="W672">
        <f>STDEV(I672,L672)</f>
        <v>0.16617009357883858</v>
      </c>
      <c r="X672">
        <f>AVERAGE(O672,R672)</f>
        <v>-12.103999999999999</v>
      </c>
      <c r="Y672">
        <f>STDEV(O672,R672)</f>
        <v>0.23758787847868018</v>
      </c>
      <c r="Z672">
        <f t="shared" si="72"/>
        <v>-0.35370965488333106</v>
      </c>
      <c r="AA672">
        <f t="shared" si="73"/>
        <v>5.9773592653046999E-2</v>
      </c>
      <c r="AB672">
        <f t="shared" si="74"/>
        <v>-0.37522705044012855</v>
      </c>
      <c r="AC672">
        <f t="shared" si="75"/>
        <v>2.321784177432424E-2</v>
      </c>
      <c r="AD672">
        <f t="shared" si="76"/>
        <v>-1.691211401425178</v>
      </c>
      <c r="AE672">
        <f t="shared" si="77"/>
        <v>3.3196573770948749E-2</v>
      </c>
      <c r="AF672">
        <f>C672/7.157</f>
        <v>-0.31144334218247871</v>
      </c>
      <c r="AG672">
        <f>F672/7.157</f>
        <v>-0.39597596758418335</v>
      </c>
      <c r="AH672">
        <f>I672/7.157</f>
        <v>-0.35880955707698758</v>
      </c>
      <c r="AI672">
        <f>L672/7.157</f>
        <v>-0.39164454380326952</v>
      </c>
      <c r="AJ672">
        <f>O672/7.157</f>
        <v>-1.7146849238507755</v>
      </c>
      <c r="AK672">
        <f>R672/7.157</f>
        <v>-1.6677378789995809</v>
      </c>
    </row>
    <row r="673" spans="1:37" x14ac:dyDescent="0.3">
      <c r="A673">
        <f t="shared" si="71"/>
        <v>2.3298611111111112</v>
      </c>
      <c r="B673">
        <v>201300</v>
      </c>
      <c r="C673">
        <v>-2.2120000000000002</v>
      </c>
      <c r="D673" s="21">
        <v>-909.19500000000005</v>
      </c>
      <c r="E673">
        <v>201300</v>
      </c>
      <c r="F673">
        <v>-2.8959999999999999</v>
      </c>
      <c r="G673" s="21">
        <v>-1191.7149999999999</v>
      </c>
      <c r="H673">
        <v>201300</v>
      </c>
      <c r="I673">
        <v>-2.5760000000000001</v>
      </c>
      <c r="J673" s="21">
        <v>-1068.3889999999999</v>
      </c>
      <c r="K673">
        <v>201300</v>
      </c>
      <c r="L673">
        <v>-2.798</v>
      </c>
      <c r="M673" s="21">
        <v>-1052.0709999999999</v>
      </c>
      <c r="N673">
        <v>201300</v>
      </c>
      <c r="O673">
        <v>-9.3989999999999991</v>
      </c>
      <c r="P673" s="21">
        <v>-1405.915</v>
      </c>
      <c r="Q673">
        <v>201300</v>
      </c>
      <c r="R673">
        <v>-10.297000000000001</v>
      </c>
      <c r="S673" s="21">
        <v>-2001.5139999999999</v>
      </c>
      <c r="T673">
        <f>AVERAGE(C673,F673)</f>
        <v>-2.5540000000000003</v>
      </c>
      <c r="U673">
        <f>STDEV(C673,F673)</f>
        <v>0.48366103833159546</v>
      </c>
      <c r="V673">
        <f>AVERAGE(I673,L673)</f>
        <v>-2.6870000000000003</v>
      </c>
      <c r="W673">
        <f>STDEV(I673,L673)</f>
        <v>0.15697770542341355</v>
      </c>
      <c r="X673">
        <f>AVERAGE(O673,R673)</f>
        <v>-9.847999999999999</v>
      </c>
      <c r="Y673">
        <f>STDEV(O673,R673)</f>
        <v>0.6349818895055207</v>
      </c>
      <c r="Z673">
        <f t="shared" si="72"/>
        <v>-0.35685343020818783</v>
      </c>
      <c r="AA673">
        <f t="shared" si="73"/>
        <v>6.757873946228804E-2</v>
      </c>
      <c r="AB673">
        <f t="shared" si="74"/>
        <v>-0.37543663546178568</v>
      </c>
      <c r="AC673">
        <f t="shared" si="75"/>
        <v>2.1933450527233972E-2</v>
      </c>
      <c r="AD673">
        <f t="shared" si="76"/>
        <v>-1.3759955288528711</v>
      </c>
      <c r="AE673">
        <f t="shared" si="77"/>
        <v>8.8721795375928558E-2</v>
      </c>
      <c r="AF673">
        <f>C673/7.157</f>
        <v>-0.30906804527036469</v>
      </c>
      <c r="AG673">
        <f>F673/7.157</f>
        <v>-0.40463881514601091</v>
      </c>
      <c r="AH673">
        <f>I673/7.157</f>
        <v>-0.35992734385915887</v>
      </c>
      <c r="AI673">
        <f>L673/7.157</f>
        <v>-0.39094592706441245</v>
      </c>
      <c r="AJ673">
        <f>O673/7.157</f>
        <v>-1.3132597457035069</v>
      </c>
      <c r="AK673">
        <f>R673/7.157</f>
        <v>-1.4387313120022356</v>
      </c>
    </row>
    <row r="674" spans="1:37" x14ac:dyDescent="0.3">
      <c r="A674">
        <f t="shared" si="71"/>
        <v>2.3333333333333335</v>
      </c>
      <c r="B674">
        <v>201600</v>
      </c>
      <c r="C674">
        <v>-2.2040000000000002</v>
      </c>
      <c r="D674" s="21">
        <v>-909.85599999999999</v>
      </c>
      <c r="E674">
        <v>201600</v>
      </c>
      <c r="F674">
        <v>-2.8679999999999999</v>
      </c>
      <c r="G674" s="21">
        <v>-1192.575</v>
      </c>
      <c r="H674">
        <v>201600</v>
      </c>
      <c r="I674">
        <v>-2.5659999999999998</v>
      </c>
      <c r="J674" s="21">
        <v>-1069.1590000000001</v>
      </c>
      <c r="K674">
        <v>201600</v>
      </c>
      <c r="L674">
        <v>-2.7839999999999998</v>
      </c>
      <c r="M674" s="21">
        <v>-1052.9059999999999</v>
      </c>
      <c r="N674">
        <v>201600</v>
      </c>
      <c r="O674">
        <v>-14.775</v>
      </c>
      <c r="P674" s="21">
        <v>-1410.347</v>
      </c>
      <c r="Q674">
        <v>201600</v>
      </c>
      <c r="R674">
        <v>-10.593</v>
      </c>
      <c r="S674" s="21">
        <v>-2004.692</v>
      </c>
      <c r="T674">
        <f>AVERAGE(C674,F674)</f>
        <v>-2.536</v>
      </c>
      <c r="U674">
        <f>STDEV(C674,F674)</f>
        <v>0.46951890270786684</v>
      </c>
      <c r="V674">
        <f>AVERAGE(I674,L674)</f>
        <v>-2.6749999999999998</v>
      </c>
      <c r="W674">
        <f>STDEV(I674,L674)</f>
        <v>0.15414927829866734</v>
      </c>
      <c r="X674">
        <f>AVERAGE(O674,R674)</f>
        <v>-12.684000000000001</v>
      </c>
      <c r="Y674">
        <f>STDEV(O674,R674)</f>
        <v>2.9571205589221274</v>
      </c>
      <c r="Z674">
        <f t="shared" si="72"/>
        <v>-0.35433840994830235</v>
      </c>
      <c r="AA674">
        <f t="shared" si="73"/>
        <v>6.560275292830331E-2</v>
      </c>
      <c r="AB674">
        <f t="shared" si="74"/>
        <v>-0.37375995528852868</v>
      </c>
      <c r="AC674">
        <f t="shared" si="75"/>
        <v>2.1538253220436964E-2</v>
      </c>
      <c r="AD674">
        <f t="shared" si="76"/>
        <v>-1.7722509431325977</v>
      </c>
      <c r="AE674">
        <f t="shared" si="77"/>
        <v>0.41317878425627041</v>
      </c>
      <c r="AF674">
        <f>C674/7.157</f>
        <v>-0.30795025848819341</v>
      </c>
      <c r="AG674">
        <f>F674/7.157</f>
        <v>-0.40072656140841134</v>
      </c>
      <c r="AH674">
        <f>I674/7.157</f>
        <v>-0.35853011038144472</v>
      </c>
      <c r="AI674">
        <f>L674/7.157</f>
        <v>-0.38898980019561263</v>
      </c>
      <c r="AJ674">
        <f>O674/7.157</f>
        <v>-2.0644124633226211</v>
      </c>
      <c r="AK674">
        <f>R674/7.157</f>
        <v>-1.4800894229425736</v>
      </c>
    </row>
    <row r="675" spans="1:37" x14ac:dyDescent="0.3">
      <c r="A675">
        <f t="shared" si="71"/>
        <v>2.3368055555555554</v>
      </c>
      <c r="B675">
        <v>201900</v>
      </c>
      <c r="C675">
        <v>-2.181</v>
      </c>
      <c r="D675" s="21">
        <v>-910.51</v>
      </c>
      <c r="E675">
        <v>201900</v>
      </c>
      <c r="F675">
        <v>-2.8650000000000002</v>
      </c>
      <c r="G675" s="21">
        <v>-1193.4349999999999</v>
      </c>
      <c r="H675">
        <v>201900</v>
      </c>
      <c r="I675">
        <v>-2.5739999999999998</v>
      </c>
      <c r="J675" s="21">
        <v>-1069.931</v>
      </c>
      <c r="K675">
        <v>201900</v>
      </c>
      <c r="L675">
        <v>-2.7749999999999999</v>
      </c>
      <c r="M675" s="21">
        <v>-1053.739</v>
      </c>
      <c r="N675">
        <v>201900</v>
      </c>
      <c r="O675">
        <v>-13.935</v>
      </c>
      <c r="P675" s="21">
        <v>-1414.528</v>
      </c>
      <c r="Q675">
        <v>201900</v>
      </c>
      <c r="R675">
        <v>-12.113</v>
      </c>
      <c r="S675" s="21">
        <v>-2008.325</v>
      </c>
      <c r="T675">
        <f>AVERAGE(C675,F675)</f>
        <v>-2.5230000000000001</v>
      </c>
      <c r="U675">
        <f>STDEV(C675,F675)</f>
        <v>0.48366103833159729</v>
      </c>
      <c r="V675">
        <f>AVERAGE(I675,L675)</f>
        <v>-2.6745000000000001</v>
      </c>
      <c r="W675">
        <f>STDEV(I675,L675)</f>
        <v>0.1421284630184961</v>
      </c>
      <c r="X675">
        <f>AVERAGE(O675,R675)</f>
        <v>-13.024000000000001</v>
      </c>
      <c r="Y675">
        <f>STDEV(O675,R675)</f>
        <v>1.2883485553218903</v>
      </c>
      <c r="Z675">
        <f t="shared" si="72"/>
        <v>-0.35252200642727399</v>
      </c>
      <c r="AA675">
        <f t="shared" si="73"/>
        <v>6.757873946228829E-2</v>
      </c>
      <c r="AB675">
        <f t="shared" si="74"/>
        <v>-0.373690093614643</v>
      </c>
      <c r="AC675">
        <f t="shared" si="75"/>
        <v>1.9858664666549685E-2</v>
      </c>
      <c r="AD675">
        <f t="shared" si="76"/>
        <v>-1.8197568813748779</v>
      </c>
      <c r="AE675">
        <f t="shared" si="77"/>
        <v>0.1800123732460375</v>
      </c>
      <c r="AF675">
        <f>C675/7.157</f>
        <v>-0.30473662148945091</v>
      </c>
      <c r="AG675">
        <f>F675/7.157</f>
        <v>-0.40030739136509713</v>
      </c>
      <c r="AH675">
        <f>I675/7.157</f>
        <v>-0.359647897163616</v>
      </c>
      <c r="AI675">
        <f>L675/7.157</f>
        <v>-0.38773229006566995</v>
      </c>
      <c r="AJ675">
        <f>O675/7.157</f>
        <v>-1.9470448511946348</v>
      </c>
      <c r="AK675">
        <f>R675/7.157</f>
        <v>-1.6924689115551208</v>
      </c>
    </row>
    <row r="676" spans="1:37" x14ac:dyDescent="0.3">
      <c r="A676">
        <f t="shared" si="71"/>
        <v>2.3402777777777777</v>
      </c>
      <c r="B676">
        <v>202200</v>
      </c>
      <c r="C676">
        <v>-2.21</v>
      </c>
      <c r="D676" s="21">
        <v>-911.173</v>
      </c>
      <c r="E676">
        <v>202200</v>
      </c>
      <c r="F676">
        <v>-2.859</v>
      </c>
      <c r="G676" s="21">
        <v>-1194.2919999999999</v>
      </c>
      <c r="H676">
        <v>202200</v>
      </c>
      <c r="I676">
        <v>-2.5630000000000002</v>
      </c>
      <c r="J676" s="21">
        <v>-1070.7</v>
      </c>
      <c r="K676">
        <v>202200</v>
      </c>
      <c r="L676">
        <v>-2.766</v>
      </c>
      <c r="M676" s="21">
        <v>-1054.569</v>
      </c>
      <c r="N676">
        <v>202200</v>
      </c>
      <c r="O676">
        <v>-13.651999999999999</v>
      </c>
      <c r="P676" s="21">
        <v>-1418.623</v>
      </c>
      <c r="Q676">
        <v>202200</v>
      </c>
      <c r="R676">
        <v>-13.680999999999999</v>
      </c>
      <c r="S676" s="21">
        <v>-2012.43</v>
      </c>
      <c r="T676">
        <f>AVERAGE(C676,F676)</f>
        <v>-2.5345</v>
      </c>
      <c r="U676">
        <f>STDEV(C676,F676)</f>
        <v>0.4589123009900693</v>
      </c>
      <c r="V676">
        <f>AVERAGE(I676,L676)</f>
        <v>-2.6645000000000003</v>
      </c>
      <c r="W676">
        <f>STDEV(I676,L676)</f>
        <v>0.14354267658086906</v>
      </c>
      <c r="X676">
        <f>AVERAGE(O676,R676)</f>
        <v>-13.666499999999999</v>
      </c>
      <c r="Y676">
        <f>STDEV(O676,R676)</f>
        <v>2.0506096654409819E-2</v>
      </c>
      <c r="Z676">
        <f t="shared" si="72"/>
        <v>-0.35412882492664521</v>
      </c>
      <c r="AA676">
        <f t="shared" si="73"/>
        <v>6.4120763027814623E-2</v>
      </c>
      <c r="AB676">
        <f t="shared" si="74"/>
        <v>-0.37229286013692892</v>
      </c>
      <c r="AC676">
        <f t="shared" si="75"/>
        <v>2.005626331994817E-2</v>
      </c>
      <c r="AD676">
        <f t="shared" si="76"/>
        <v>-1.9095291323180101</v>
      </c>
      <c r="AE676">
        <f t="shared" si="77"/>
        <v>2.8651804742783039E-3</v>
      </c>
      <c r="AF676">
        <f>C676/7.157</f>
        <v>-0.30878859857482183</v>
      </c>
      <c r="AG676">
        <f>F676/7.157</f>
        <v>-0.3994690512784686</v>
      </c>
      <c r="AH676">
        <f>I676/7.157</f>
        <v>-0.35811094033813051</v>
      </c>
      <c r="AI676">
        <f>L676/7.157</f>
        <v>-0.38647477993572726</v>
      </c>
      <c r="AJ676">
        <f>O676/7.157</f>
        <v>-1.9075031437753247</v>
      </c>
      <c r="AK676">
        <f>R676/7.157</f>
        <v>-1.9115551208606958</v>
      </c>
    </row>
    <row r="677" spans="1:37" x14ac:dyDescent="0.3">
      <c r="A677">
        <f t="shared" si="71"/>
        <v>2.34375</v>
      </c>
      <c r="B677">
        <v>202500</v>
      </c>
      <c r="C677">
        <v>-2.2269999999999999</v>
      </c>
      <c r="D677" s="21">
        <v>-911.84100000000001</v>
      </c>
      <c r="E677">
        <v>202500</v>
      </c>
      <c r="F677">
        <v>-2.85</v>
      </c>
      <c r="G677" s="21">
        <v>-1195.1469999999999</v>
      </c>
      <c r="H677">
        <v>202500</v>
      </c>
      <c r="I677">
        <v>-2.5659999999999998</v>
      </c>
      <c r="J677" s="21">
        <v>-1071.47</v>
      </c>
      <c r="K677">
        <v>202500</v>
      </c>
      <c r="L677">
        <v>-2.754</v>
      </c>
      <c r="M677" s="21">
        <v>-1055.395</v>
      </c>
      <c r="N677">
        <v>202500</v>
      </c>
      <c r="O677">
        <v>-10.842000000000001</v>
      </c>
      <c r="P677" s="21">
        <v>-1421.876</v>
      </c>
      <c r="Q677">
        <v>202500</v>
      </c>
      <c r="R677">
        <v>-13.013</v>
      </c>
      <c r="S677" s="21">
        <v>-2016.3340000000001</v>
      </c>
      <c r="T677">
        <f>AVERAGE(C677,F677)</f>
        <v>-2.5385</v>
      </c>
      <c r="U677">
        <f>STDEV(C677,F677)</f>
        <v>0.44052752467922074</v>
      </c>
      <c r="V677">
        <f>AVERAGE(I677,L677)</f>
        <v>-2.66</v>
      </c>
      <c r="W677">
        <f>STDEV(I677,L677)</f>
        <v>0.13293607486307105</v>
      </c>
      <c r="X677">
        <f>AVERAGE(O677,R677)</f>
        <v>-11.9275</v>
      </c>
      <c r="Y677">
        <f>STDEV(O677,R677)</f>
        <v>1.5351288219559942</v>
      </c>
      <c r="Z677">
        <f t="shared" si="72"/>
        <v>-0.35468771831773088</v>
      </c>
      <c r="AA677">
        <f t="shared" si="73"/>
        <v>6.155198053363431E-2</v>
      </c>
      <c r="AB677">
        <f t="shared" si="74"/>
        <v>-0.37166410507195752</v>
      </c>
      <c r="AC677">
        <f t="shared" si="75"/>
        <v>1.8574273419459417E-2</v>
      </c>
      <c r="AD677">
        <f t="shared" si="76"/>
        <v>-1.6665502305435238</v>
      </c>
      <c r="AE677">
        <f t="shared" si="77"/>
        <v>0.21449333826407632</v>
      </c>
      <c r="AF677">
        <f>C677/7.157</f>
        <v>-0.31116389548693585</v>
      </c>
      <c r="AG677">
        <f>F677/7.157</f>
        <v>-0.39821154114852592</v>
      </c>
      <c r="AH677">
        <f>I677/7.157</f>
        <v>-0.35853011038144472</v>
      </c>
      <c r="AI677">
        <f>L677/7.157</f>
        <v>-0.38479809976247031</v>
      </c>
      <c r="AJ677">
        <f>O677/7.157</f>
        <v>-1.5148805365376554</v>
      </c>
      <c r="AK677">
        <f>R677/7.157</f>
        <v>-1.8182199245493922</v>
      </c>
    </row>
    <row r="678" spans="1:37" x14ac:dyDescent="0.3">
      <c r="A678">
        <f t="shared" si="71"/>
        <v>2.3472222222222223</v>
      </c>
      <c r="B678">
        <v>202800</v>
      </c>
      <c r="C678">
        <v>-2.2269999999999999</v>
      </c>
      <c r="D678" s="21">
        <v>-912.50900000000001</v>
      </c>
      <c r="E678">
        <v>202800</v>
      </c>
      <c r="F678">
        <v>-2.8479999999999999</v>
      </c>
      <c r="G678" s="21">
        <v>-1196.002</v>
      </c>
      <c r="H678">
        <v>202800</v>
      </c>
      <c r="I678">
        <v>-2.577</v>
      </c>
      <c r="J678" s="21">
        <v>-1072.2429999999999</v>
      </c>
      <c r="K678">
        <v>202800</v>
      </c>
      <c r="L678">
        <v>-2.734</v>
      </c>
      <c r="M678" s="21">
        <v>-1056.2149999999999</v>
      </c>
      <c r="N678">
        <v>202800</v>
      </c>
      <c r="O678">
        <v>-13.305</v>
      </c>
      <c r="P678" s="21">
        <v>-1425.8679999999999</v>
      </c>
      <c r="Q678">
        <v>202800</v>
      </c>
      <c r="R678">
        <v>-10.811</v>
      </c>
      <c r="S678" s="21">
        <v>-2019.577</v>
      </c>
      <c r="T678">
        <f>AVERAGE(C678,F678)</f>
        <v>-2.5374999999999996</v>
      </c>
      <c r="U678">
        <f>STDEV(C678,F678)</f>
        <v>0.43911331111684987</v>
      </c>
      <c r="V678">
        <f>AVERAGE(I678,L678)</f>
        <v>-2.6555</v>
      </c>
      <c r="W678">
        <f>STDEV(I678,L678)</f>
        <v>0.11101576464628798</v>
      </c>
      <c r="X678">
        <f>AVERAGE(O678,R678)</f>
        <v>-12.058</v>
      </c>
      <c r="Y678">
        <f>STDEV(O678,R678)</f>
        <v>1.7635243122792406</v>
      </c>
      <c r="Z678">
        <f t="shared" si="72"/>
        <v>-0.35454799496995942</v>
      </c>
      <c r="AA678">
        <f t="shared" si="73"/>
        <v>6.1354381880236113E-2</v>
      </c>
      <c r="AB678">
        <f t="shared" si="74"/>
        <v>-0.37103535000698618</v>
      </c>
      <c r="AC678">
        <f t="shared" si="75"/>
        <v>1.5511494291782588E-2</v>
      </c>
      <c r="AD678">
        <f t="shared" si="76"/>
        <v>-1.6847841274276931</v>
      </c>
      <c r="AE678">
        <f t="shared" si="77"/>
        <v>0.24640552078793357</v>
      </c>
      <c r="AF678">
        <f>C678/7.157</f>
        <v>-0.31116389548693585</v>
      </c>
      <c r="AG678">
        <f>F678/7.157</f>
        <v>-0.39793209445298305</v>
      </c>
      <c r="AH678">
        <f>I678/7.157</f>
        <v>-0.36006706720693027</v>
      </c>
      <c r="AI678">
        <f>L678/7.157</f>
        <v>-0.38200363280704203</v>
      </c>
      <c r="AJ678">
        <f>O678/7.157</f>
        <v>-1.8590191420986446</v>
      </c>
      <c r="AK678">
        <f>R678/7.157</f>
        <v>-1.5105491127567416</v>
      </c>
    </row>
    <row r="679" spans="1:37" x14ac:dyDescent="0.3">
      <c r="A679">
        <f t="shared" si="71"/>
        <v>2.3506944444444446</v>
      </c>
      <c r="B679">
        <v>203100</v>
      </c>
      <c r="C679">
        <v>-2.2269999999999999</v>
      </c>
      <c r="D679" s="21">
        <v>-913.17700000000002</v>
      </c>
      <c r="E679">
        <v>203100</v>
      </c>
      <c r="F679">
        <v>-2.8279999999999998</v>
      </c>
      <c r="G679" s="21">
        <v>-1196.8499999999999</v>
      </c>
      <c r="H679">
        <v>203100</v>
      </c>
      <c r="I679">
        <v>-2.5619999999999998</v>
      </c>
      <c r="J679" s="21">
        <v>-1073.0119999999999</v>
      </c>
      <c r="K679">
        <v>203100</v>
      </c>
      <c r="L679">
        <v>-2.7370000000000001</v>
      </c>
      <c r="M679" s="21">
        <v>-1057.0360000000001</v>
      </c>
      <c r="N679">
        <v>203100</v>
      </c>
      <c r="O679">
        <v>-15.223000000000001</v>
      </c>
      <c r="P679" s="21">
        <v>-1430.4349999999999</v>
      </c>
      <c r="Q679">
        <v>203100</v>
      </c>
      <c r="R679">
        <v>-10.968999999999999</v>
      </c>
      <c r="S679" s="21">
        <v>-2022.867</v>
      </c>
      <c r="T679">
        <f>AVERAGE(C679,F679)</f>
        <v>-2.5274999999999999</v>
      </c>
      <c r="U679">
        <f>STDEV(C679,F679)</f>
        <v>0.4249711754931158</v>
      </c>
      <c r="V679">
        <f>AVERAGE(I679,L679)</f>
        <v>-2.6494999999999997</v>
      </c>
      <c r="W679">
        <f>STDEV(I679,L679)</f>
        <v>0.123743686707646</v>
      </c>
      <c r="X679">
        <f>AVERAGE(O679,R679)</f>
        <v>-13.096</v>
      </c>
      <c r="Y679">
        <f>STDEV(O679,R679)</f>
        <v>3.0080322471675784</v>
      </c>
      <c r="Z679">
        <f t="shared" si="72"/>
        <v>-0.35315076149224534</v>
      </c>
      <c r="AA679">
        <f t="shared" si="73"/>
        <v>5.9378395346250633E-2</v>
      </c>
      <c r="AB679">
        <f t="shared" si="74"/>
        <v>-0.37019700992035764</v>
      </c>
      <c r="AC679">
        <f t="shared" si="75"/>
        <v>1.728988217236915E-2</v>
      </c>
      <c r="AD679">
        <f t="shared" si="76"/>
        <v>-1.8298169624144194</v>
      </c>
      <c r="AE679">
        <f t="shared" si="77"/>
        <v>0.4202923357786193</v>
      </c>
      <c r="AF679">
        <f>C679/7.157</f>
        <v>-0.31116389548693585</v>
      </c>
      <c r="AG679">
        <f>F679/7.157</f>
        <v>-0.39513762749755482</v>
      </c>
      <c r="AH679">
        <f>I679/7.157</f>
        <v>-0.35797121699035905</v>
      </c>
      <c r="AI679">
        <f>L679/7.157</f>
        <v>-0.38242280285035629</v>
      </c>
      <c r="AJ679">
        <f>O679/7.157</f>
        <v>-2.1270085231242142</v>
      </c>
      <c r="AK679">
        <f>R679/7.157</f>
        <v>-1.5326254017046248</v>
      </c>
    </row>
    <row r="680" spans="1:37" x14ac:dyDescent="0.3">
      <c r="A680">
        <f t="shared" si="71"/>
        <v>2.3541666666666665</v>
      </c>
      <c r="B680">
        <v>203400</v>
      </c>
      <c r="C680">
        <v>-2.2210000000000001</v>
      </c>
      <c r="D680" s="21">
        <v>-913.84400000000005</v>
      </c>
      <c r="E680">
        <v>203400</v>
      </c>
      <c r="F680">
        <v>-2.8279999999999998</v>
      </c>
      <c r="G680" s="21">
        <v>-1197.6990000000001</v>
      </c>
      <c r="H680">
        <v>203400</v>
      </c>
      <c r="I680">
        <v>-2.556</v>
      </c>
      <c r="J680" s="21">
        <v>-1073.779</v>
      </c>
      <c r="K680">
        <v>203400</v>
      </c>
      <c r="L680">
        <v>-2.7370000000000001</v>
      </c>
      <c r="M680" s="21">
        <v>-1057.857</v>
      </c>
      <c r="N680">
        <v>203400</v>
      </c>
      <c r="O680">
        <v>-13.585000000000001</v>
      </c>
      <c r="P680" s="21">
        <v>-1434.51</v>
      </c>
      <c r="Q680">
        <v>203400</v>
      </c>
      <c r="R680">
        <v>-12.756</v>
      </c>
      <c r="S680" s="21">
        <v>-2026.694</v>
      </c>
      <c r="T680">
        <f>AVERAGE(C680,F680)</f>
        <v>-2.5244999999999997</v>
      </c>
      <c r="U680">
        <f>STDEV(C680,F680)</f>
        <v>0.42921381618023746</v>
      </c>
      <c r="V680">
        <f>AVERAGE(I680,L680)</f>
        <v>-2.6465000000000001</v>
      </c>
      <c r="W680">
        <f>STDEV(I680,L680)</f>
        <v>0.12798632739476515</v>
      </c>
      <c r="X680">
        <f>AVERAGE(O680,R680)</f>
        <v>-13.170500000000001</v>
      </c>
      <c r="Y680">
        <f>STDEV(O680,R680)</f>
        <v>0.58619152160364829</v>
      </c>
      <c r="Z680">
        <f t="shared" si="72"/>
        <v>-0.35273159144893107</v>
      </c>
      <c r="AA680">
        <f t="shared" si="73"/>
        <v>5.9971191306446479E-2</v>
      </c>
      <c r="AB680">
        <f t="shared" si="74"/>
        <v>-0.36977783987704349</v>
      </c>
      <c r="AC680">
        <f t="shared" si="75"/>
        <v>1.7882678132564642E-2</v>
      </c>
      <c r="AD680">
        <f t="shared" si="76"/>
        <v>-1.8402263518233897</v>
      </c>
      <c r="AE680">
        <f t="shared" si="77"/>
        <v>8.190464183368007E-2</v>
      </c>
      <c r="AF680">
        <f>C680/7.157</f>
        <v>-0.31032555540030743</v>
      </c>
      <c r="AG680">
        <f>F680/7.157</f>
        <v>-0.39513762749755482</v>
      </c>
      <c r="AH680">
        <f>I680/7.157</f>
        <v>-0.35713287690373063</v>
      </c>
      <c r="AI680">
        <f>L680/7.157</f>
        <v>-0.38242280285035629</v>
      </c>
      <c r="AJ680">
        <f>O680/7.157</f>
        <v>-1.8981416794746404</v>
      </c>
      <c r="AK680">
        <f>R680/7.157</f>
        <v>-1.7823110241721392</v>
      </c>
    </row>
    <row r="681" spans="1:37" x14ac:dyDescent="0.3">
      <c r="A681">
        <f t="shared" si="71"/>
        <v>2.3576388888888888</v>
      </c>
      <c r="B681">
        <v>203700</v>
      </c>
      <c r="C681">
        <v>-2.1720000000000002</v>
      </c>
      <c r="D681" s="21">
        <v>-914.495</v>
      </c>
      <c r="E681">
        <v>203700</v>
      </c>
      <c r="F681">
        <v>-2.827</v>
      </c>
      <c r="G681" s="21">
        <v>-1198.547</v>
      </c>
      <c r="H681">
        <v>203700</v>
      </c>
      <c r="I681">
        <v>-2.5529999999999999</v>
      </c>
      <c r="J681" s="21">
        <v>-1074.5440000000001</v>
      </c>
      <c r="K681">
        <v>203700</v>
      </c>
      <c r="L681">
        <v>-2.7370000000000001</v>
      </c>
      <c r="M681" s="21">
        <v>-1058.6780000000001</v>
      </c>
      <c r="N681">
        <v>203700</v>
      </c>
      <c r="O681">
        <v>-12.467000000000001</v>
      </c>
      <c r="P681" s="21">
        <v>-1438.25</v>
      </c>
      <c r="Q681">
        <v>203700</v>
      </c>
      <c r="R681">
        <v>-13.544</v>
      </c>
      <c r="S681" s="21">
        <v>-2030.7570000000001</v>
      </c>
      <c r="T681">
        <f>AVERAGE(C681,F681)</f>
        <v>-2.4995000000000003</v>
      </c>
      <c r="U681">
        <f>STDEV(C681,F681)</f>
        <v>0.46315494167718635</v>
      </c>
      <c r="V681">
        <f>AVERAGE(I681,L681)</f>
        <v>-2.645</v>
      </c>
      <c r="W681">
        <f>STDEV(I681,L681)</f>
        <v>0.13010764773832487</v>
      </c>
      <c r="X681">
        <f>AVERAGE(O681,R681)</f>
        <v>-13.005500000000001</v>
      </c>
      <c r="Y681">
        <f>STDEV(O681,R681)</f>
        <v>0.76155400333791168</v>
      </c>
      <c r="Z681">
        <f t="shared" si="72"/>
        <v>-0.34923850775464582</v>
      </c>
      <c r="AA681">
        <f t="shared" si="73"/>
        <v>6.4713558988009831E-2</v>
      </c>
      <c r="AB681">
        <f t="shared" si="74"/>
        <v>-0.36956825485538636</v>
      </c>
      <c r="AC681">
        <f t="shared" si="75"/>
        <v>1.817907611266241E-2</v>
      </c>
      <c r="AD681">
        <f t="shared" si="76"/>
        <v>-1.8171719994411069</v>
      </c>
      <c r="AE681">
        <f t="shared" si="77"/>
        <v>0.10640687485509455</v>
      </c>
      <c r="AF681">
        <f>C681/7.157</f>
        <v>-0.30347911135950817</v>
      </c>
      <c r="AG681">
        <f>F681/7.157</f>
        <v>-0.39499790414978342</v>
      </c>
      <c r="AH681">
        <f>I681/7.157</f>
        <v>-0.35671370686041637</v>
      </c>
      <c r="AI681">
        <f>L681/7.157</f>
        <v>-0.38242280285035629</v>
      </c>
      <c r="AJ681">
        <f>O681/7.157</f>
        <v>-1.741930976666201</v>
      </c>
      <c r="AK681">
        <f>R681/7.157</f>
        <v>-1.8924130222160123</v>
      </c>
    </row>
    <row r="682" spans="1:37" x14ac:dyDescent="0.3">
      <c r="A682">
        <f t="shared" si="71"/>
        <v>2.3611111111111112</v>
      </c>
      <c r="B682">
        <v>204000</v>
      </c>
      <c r="C682">
        <v>-2.2130000000000001</v>
      </c>
      <c r="D682" s="21">
        <v>-915.15899999999999</v>
      </c>
      <c r="E682">
        <v>204000</v>
      </c>
      <c r="F682">
        <v>-2.83</v>
      </c>
      <c r="G682" s="21">
        <v>-1199.396</v>
      </c>
      <c r="H682">
        <v>204000</v>
      </c>
      <c r="I682">
        <v>-2.5710000000000002</v>
      </c>
      <c r="J682" s="21">
        <v>-1075.316</v>
      </c>
      <c r="K682">
        <v>204000</v>
      </c>
      <c r="L682">
        <v>-2.7410000000000001</v>
      </c>
      <c r="M682" s="21">
        <v>-1059.5</v>
      </c>
      <c r="N682">
        <v>204000</v>
      </c>
      <c r="O682">
        <v>-12.124000000000001</v>
      </c>
      <c r="P682" s="21">
        <v>-1441.8869999999999</v>
      </c>
      <c r="Q682">
        <v>204000</v>
      </c>
      <c r="R682">
        <v>-12.676</v>
      </c>
      <c r="S682" s="21">
        <v>-2034.56</v>
      </c>
      <c r="T682">
        <f>AVERAGE(C682,F682)</f>
        <v>-2.5215000000000001</v>
      </c>
      <c r="U682">
        <f>STDEV(C682,F682)</f>
        <v>0.43628488399209997</v>
      </c>
      <c r="V682">
        <f>AVERAGE(I682,L682)</f>
        <v>-2.6560000000000001</v>
      </c>
      <c r="W682">
        <f>STDEV(I682,L682)</f>
        <v>0.12020815280171303</v>
      </c>
      <c r="X682">
        <f>AVERAGE(O682,R682)</f>
        <v>-12.4</v>
      </c>
      <c r="Y682">
        <f>STDEV(O682,R682)</f>
        <v>0.39032294321497396</v>
      </c>
      <c r="Z682">
        <f t="shared" si="72"/>
        <v>-0.35231242140561686</v>
      </c>
      <c r="AA682">
        <f t="shared" si="73"/>
        <v>6.0959184573438588E-2</v>
      </c>
      <c r="AB682">
        <f t="shared" si="74"/>
        <v>-0.3711052116808719</v>
      </c>
      <c r="AC682">
        <f t="shared" si="75"/>
        <v>1.6795885538872856E-2</v>
      </c>
      <c r="AD682">
        <f t="shared" si="76"/>
        <v>-1.7325695123655163</v>
      </c>
      <c r="AE682">
        <f t="shared" si="77"/>
        <v>5.4537228337987138E-2</v>
      </c>
      <c r="AF682">
        <f>C682/7.157</f>
        <v>-0.30920776861813609</v>
      </c>
      <c r="AG682">
        <f>F682/7.157</f>
        <v>-0.39541707419309768</v>
      </c>
      <c r="AH682">
        <f>I682/7.157</f>
        <v>-0.35922872712030185</v>
      </c>
      <c r="AI682">
        <f>L682/7.157</f>
        <v>-0.38298169624144196</v>
      </c>
      <c r="AJ682">
        <f>O682/7.157</f>
        <v>-1.6940058683806065</v>
      </c>
      <c r="AK682">
        <f>R682/7.157</f>
        <v>-1.7711331563504262</v>
      </c>
    </row>
    <row r="683" spans="1:37" x14ac:dyDescent="0.3">
      <c r="A683">
        <f t="shared" si="71"/>
        <v>2.3645833333333335</v>
      </c>
      <c r="B683">
        <v>204300</v>
      </c>
      <c r="C683">
        <v>-2.2160000000000002</v>
      </c>
      <c r="D683" s="21">
        <v>-915.82399999999996</v>
      </c>
      <c r="E683">
        <v>204300</v>
      </c>
      <c r="F683">
        <v>-2.8130000000000002</v>
      </c>
      <c r="G683" s="21">
        <v>-1200.24</v>
      </c>
      <c r="H683">
        <v>204300</v>
      </c>
      <c r="I683">
        <v>-2.5590000000000002</v>
      </c>
      <c r="J683" s="21">
        <v>-1076.0830000000001</v>
      </c>
      <c r="K683">
        <v>204300</v>
      </c>
      <c r="L683">
        <v>-2.7090000000000001</v>
      </c>
      <c r="M683" s="21">
        <v>-1060.3130000000001</v>
      </c>
      <c r="N683">
        <v>204300</v>
      </c>
      <c r="O683">
        <v>-15.824</v>
      </c>
      <c r="P683" s="21">
        <v>-1446.635</v>
      </c>
      <c r="Q683">
        <v>204300</v>
      </c>
      <c r="R683">
        <v>-10.914999999999999</v>
      </c>
      <c r="S683" s="21">
        <v>-2037.8340000000001</v>
      </c>
      <c r="T683">
        <f>AVERAGE(C683,F683)</f>
        <v>-2.5145</v>
      </c>
      <c r="U683">
        <f>STDEV(C683,F683)</f>
        <v>0.42214274836837268</v>
      </c>
      <c r="V683">
        <f>AVERAGE(I683,L683)</f>
        <v>-2.6340000000000003</v>
      </c>
      <c r="W683">
        <f>STDEV(I683,L683)</f>
        <v>0.10606601717798206</v>
      </c>
      <c r="X683">
        <f>AVERAGE(O683,R683)</f>
        <v>-13.369499999999999</v>
      </c>
      <c r="Y683">
        <f>STDEV(O683,R683)</f>
        <v>3.4711871888447732</v>
      </c>
      <c r="Z683">
        <f t="shared" si="72"/>
        <v>-0.35133435797121698</v>
      </c>
      <c r="AA683">
        <f t="shared" si="73"/>
        <v>5.8983198039454059E-2</v>
      </c>
      <c r="AB683">
        <f t="shared" si="74"/>
        <v>-0.36803129802990087</v>
      </c>
      <c r="AC683">
        <f t="shared" si="75"/>
        <v>1.481989900488781E-2</v>
      </c>
      <c r="AD683">
        <f t="shared" si="76"/>
        <v>-1.8680312980299005</v>
      </c>
      <c r="AE683">
        <f t="shared" si="77"/>
        <v>0.48500589476663031</v>
      </c>
      <c r="AF683">
        <f>C683/7.157</f>
        <v>-0.30962693866145036</v>
      </c>
      <c r="AG683">
        <f>F683/7.157</f>
        <v>-0.39304177728098366</v>
      </c>
      <c r="AH683">
        <f>I683/7.157</f>
        <v>-0.3575520469470449</v>
      </c>
      <c r="AI683">
        <f>L683/7.157</f>
        <v>-0.37851054911275678</v>
      </c>
      <c r="AJ683">
        <f>O683/7.157</f>
        <v>-2.2109822551348328</v>
      </c>
      <c r="AK683">
        <f>R683/7.157</f>
        <v>-1.5250803409249685</v>
      </c>
    </row>
    <row r="684" spans="1:37" x14ac:dyDescent="0.3">
      <c r="A684">
        <f t="shared" si="71"/>
        <v>2.3680555555555554</v>
      </c>
      <c r="B684">
        <v>204600</v>
      </c>
      <c r="C684">
        <v>-2.1869999999999998</v>
      </c>
      <c r="D684" s="21">
        <v>-916.48</v>
      </c>
      <c r="E684">
        <v>204600</v>
      </c>
      <c r="F684">
        <v>-2.8130000000000002</v>
      </c>
      <c r="G684" s="21">
        <v>-1201.0840000000001</v>
      </c>
      <c r="H684">
        <v>204600</v>
      </c>
      <c r="I684">
        <v>-2.5529999999999999</v>
      </c>
      <c r="J684" s="21">
        <v>-1076.8489999999999</v>
      </c>
      <c r="K684">
        <v>204600</v>
      </c>
      <c r="L684">
        <v>-2.702</v>
      </c>
      <c r="M684" s="21">
        <v>-1061.124</v>
      </c>
      <c r="N684">
        <v>204600</v>
      </c>
      <c r="O684">
        <v>-10.285</v>
      </c>
      <c r="P684" s="21">
        <v>-1449.72</v>
      </c>
      <c r="Q684">
        <v>204600</v>
      </c>
      <c r="R684">
        <v>-12.292</v>
      </c>
      <c r="S684" s="21">
        <v>-2041.5219999999999</v>
      </c>
      <c r="T684">
        <f>AVERAGE(C684,F684)</f>
        <v>-2.5</v>
      </c>
      <c r="U684">
        <f>STDEV(C684,F684)</f>
        <v>0.44264884502278068</v>
      </c>
      <c r="V684">
        <f>AVERAGE(I684,L684)</f>
        <v>-2.6274999999999999</v>
      </c>
      <c r="W684">
        <f>STDEV(I684,L684)</f>
        <v>0.1053589103967956</v>
      </c>
      <c r="X684">
        <f>AVERAGE(O684,R684)</f>
        <v>-11.288499999999999</v>
      </c>
      <c r="Y684">
        <f>STDEV(O684,R684)</f>
        <v>1.4191633098414007</v>
      </c>
      <c r="Z684">
        <f t="shared" si="72"/>
        <v>-0.3493083694285315</v>
      </c>
      <c r="AA684">
        <f t="shared" si="73"/>
        <v>6.1848378513732108E-2</v>
      </c>
      <c r="AB684">
        <f t="shared" si="74"/>
        <v>-0.36712309626938661</v>
      </c>
      <c r="AC684">
        <f t="shared" si="75"/>
        <v>1.4721099678188571E-2</v>
      </c>
      <c r="AD684">
        <f t="shared" si="76"/>
        <v>-1.5772670113175911</v>
      </c>
      <c r="AE684">
        <f t="shared" si="77"/>
        <v>0.19829024868539902</v>
      </c>
      <c r="AF684">
        <f>C684/7.157</f>
        <v>-0.30557496157607933</v>
      </c>
      <c r="AG684">
        <f>F684/7.157</f>
        <v>-0.39304177728098366</v>
      </c>
      <c r="AH684">
        <f>I684/7.157</f>
        <v>-0.35671370686041637</v>
      </c>
      <c r="AI684">
        <f>L684/7.157</f>
        <v>-0.37753248567835684</v>
      </c>
      <c r="AJ684">
        <f>O684/7.157</f>
        <v>-1.4370546318289787</v>
      </c>
      <c r="AK684">
        <f>R684/7.157</f>
        <v>-1.7174793908062036</v>
      </c>
    </row>
    <row r="685" spans="1:37" x14ac:dyDescent="0.3">
      <c r="A685">
        <f t="shared" si="71"/>
        <v>2.3715277777777777</v>
      </c>
      <c r="B685">
        <v>204900</v>
      </c>
      <c r="C685">
        <v>-2.1989999999999998</v>
      </c>
      <c r="D685" s="21">
        <v>-917.14</v>
      </c>
      <c r="E685">
        <v>204900</v>
      </c>
      <c r="F685">
        <v>-2.8079999999999998</v>
      </c>
      <c r="G685" s="21">
        <v>-1201.9259999999999</v>
      </c>
      <c r="H685">
        <v>204900</v>
      </c>
      <c r="I685">
        <v>-2.56</v>
      </c>
      <c r="J685" s="21">
        <v>-1077.617</v>
      </c>
      <c r="K685">
        <v>204900</v>
      </c>
      <c r="L685">
        <v>-2.746</v>
      </c>
      <c r="M685" s="21">
        <v>-1061.9480000000001</v>
      </c>
      <c r="N685">
        <v>204900</v>
      </c>
      <c r="O685">
        <v>-18.077999999999999</v>
      </c>
      <c r="P685" s="21">
        <v>-1455.143</v>
      </c>
      <c r="Q685">
        <v>204900</v>
      </c>
      <c r="R685">
        <v>-10.858000000000001</v>
      </c>
      <c r="S685" s="21">
        <v>-2044.779</v>
      </c>
      <c r="T685">
        <f>AVERAGE(C685,F685)</f>
        <v>-2.5034999999999998</v>
      </c>
      <c r="U685">
        <f>STDEV(C685,F685)</f>
        <v>0.43062802974260783</v>
      </c>
      <c r="V685">
        <f>AVERAGE(I685,L685)</f>
        <v>-2.653</v>
      </c>
      <c r="W685">
        <f>STDEV(I685,L685)</f>
        <v>0.13152186130069779</v>
      </c>
      <c r="X685">
        <f>AVERAGE(O685,R685)</f>
        <v>-14.468</v>
      </c>
      <c r="Y685">
        <f>STDEV(O685,R685)</f>
        <v>5.1053109601668707</v>
      </c>
      <c r="Z685">
        <f t="shared" si="72"/>
        <v>-0.34979740114573143</v>
      </c>
      <c r="AA685">
        <f t="shared" si="73"/>
        <v>6.0168789959844607E-2</v>
      </c>
      <c r="AB685">
        <f t="shared" si="74"/>
        <v>-0.37068604163755764</v>
      </c>
      <c r="AC685">
        <f t="shared" si="75"/>
        <v>1.8376674766060891E-2</v>
      </c>
      <c r="AD685">
        <f t="shared" si="76"/>
        <v>-2.0215173955567973</v>
      </c>
      <c r="AE685">
        <f t="shared" si="77"/>
        <v>0.7133311387686001</v>
      </c>
      <c r="AF685">
        <f>C685/7.157</f>
        <v>-0.30725164174933628</v>
      </c>
      <c r="AG685">
        <f>F685/7.157</f>
        <v>-0.39234316054212659</v>
      </c>
      <c r="AH685">
        <f>I685/7.157</f>
        <v>-0.35769177029481625</v>
      </c>
      <c r="AI685">
        <f>L685/7.157</f>
        <v>-0.38368031298029903</v>
      </c>
      <c r="AJ685">
        <f>O685/7.157</f>
        <v>-2.5259186810115968</v>
      </c>
      <c r="AK685">
        <f>R685/7.157</f>
        <v>-1.5171161101019981</v>
      </c>
    </row>
    <row r="686" spans="1:37" x14ac:dyDescent="0.3">
      <c r="A686">
        <f t="shared" si="71"/>
        <v>2.375</v>
      </c>
      <c r="B686">
        <v>205200</v>
      </c>
      <c r="C686">
        <v>-2.1930000000000001</v>
      </c>
      <c r="D686" s="21">
        <v>-917.798</v>
      </c>
      <c r="E686">
        <v>205200</v>
      </c>
      <c r="F686">
        <v>-2.8340000000000001</v>
      </c>
      <c r="G686" s="21">
        <v>-1202.777</v>
      </c>
      <c r="H686">
        <v>205200</v>
      </c>
      <c r="I686">
        <v>-2.5619999999999998</v>
      </c>
      <c r="J686" s="21">
        <v>-1078.386</v>
      </c>
      <c r="K686">
        <v>205200</v>
      </c>
      <c r="L686">
        <v>-2.746</v>
      </c>
      <c r="M686" s="21">
        <v>-1062.771</v>
      </c>
      <c r="N686">
        <v>205200</v>
      </c>
      <c r="O686">
        <v>-13.648999999999999</v>
      </c>
      <c r="P686" s="21">
        <v>-1459.2380000000001</v>
      </c>
      <c r="Q686">
        <v>205200</v>
      </c>
      <c r="R686">
        <v>-11.907</v>
      </c>
      <c r="S686" s="21">
        <v>-2048.3519999999999</v>
      </c>
      <c r="T686">
        <f>AVERAGE(C686,F686)</f>
        <v>-2.5135000000000001</v>
      </c>
      <c r="U686">
        <f>STDEV(C686,F686)</f>
        <v>0.45325544674057489</v>
      </c>
      <c r="V686">
        <f>AVERAGE(I686,L686)</f>
        <v>-2.6539999999999999</v>
      </c>
      <c r="W686">
        <f>STDEV(I686,L686)</f>
        <v>0.13010764773832487</v>
      </c>
      <c r="X686">
        <f>AVERAGE(O686,R686)</f>
        <v>-12.777999999999999</v>
      </c>
      <c r="Y686">
        <f>STDEV(O686,R686)</f>
        <v>1.2317800128269651</v>
      </c>
      <c r="Z686">
        <f t="shared" si="72"/>
        <v>-0.35119463462344558</v>
      </c>
      <c r="AA686">
        <f t="shared" si="73"/>
        <v>6.3330368414220323E-2</v>
      </c>
      <c r="AB686">
        <f t="shared" si="74"/>
        <v>-0.37082576498532904</v>
      </c>
      <c r="AC686">
        <f t="shared" si="75"/>
        <v>1.817907611266241E-2</v>
      </c>
      <c r="AD686">
        <f t="shared" si="76"/>
        <v>-1.7853849378231101</v>
      </c>
      <c r="AE686">
        <f t="shared" si="77"/>
        <v>0.17210842711009713</v>
      </c>
      <c r="AF686">
        <f>C686/7.157</f>
        <v>-0.30641330166270786</v>
      </c>
      <c r="AG686">
        <f>F686/7.157</f>
        <v>-0.39597596758418335</v>
      </c>
      <c r="AH686">
        <f>I686/7.157</f>
        <v>-0.35797121699035905</v>
      </c>
      <c r="AI686">
        <f>L686/7.157</f>
        <v>-0.38368031298029903</v>
      </c>
      <c r="AJ686">
        <f>O686/7.157</f>
        <v>-1.9070839737320104</v>
      </c>
      <c r="AK686">
        <f>R686/7.157</f>
        <v>-1.6636859019142098</v>
      </c>
    </row>
    <row r="687" spans="1:37" x14ac:dyDescent="0.3">
      <c r="A687">
        <f t="shared" si="71"/>
        <v>2.3784722222222223</v>
      </c>
      <c r="B687">
        <v>205500</v>
      </c>
      <c r="C687">
        <v>-2.2120000000000002</v>
      </c>
      <c r="D687" s="21">
        <v>-918.46100000000001</v>
      </c>
      <c r="E687">
        <v>205500</v>
      </c>
      <c r="F687">
        <v>-2.8079999999999998</v>
      </c>
      <c r="G687" s="21">
        <v>-1203.6189999999999</v>
      </c>
      <c r="H687">
        <v>205500</v>
      </c>
      <c r="I687">
        <v>-2.556</v>
      </c>
      <c r="J687" s="21">
        <v>-1079.152</v>
      </c>
      <c r="K687">
        <v>205500</v>
      </c>
      <c r="L687">
        <v>-2.734</v>
      </c>
      <c r="M687" s="21">
        <v>-1063.5920000000001</v>
      </c>
      <c r="N687">
        <v>205500</v>
      </c>
      <c r="O687">
        <v>-13.629</v>
      </c>
      <c r="P687" s="21">
        <v>-1463.327</v>
      </c>
      <c r="Q687">
        <v>205500</v>
      </c>
      <c r="R687">
        <v>-11.542</v>
      </c>
      <c r="S687" s="21">
        <v>-2051.8139999999999</v>
      </c>
      <c r="T687">
        <f>AVERAGE(C687,F687)</f>
        <v>-2.5099999999999998</v>
      </c>
      <c r="U687">
        <f>STDEV(C687,F687)</f>
        <v>0.42143564158718572</v>
      </c>
      <c r="V687">
        <f>AVERAGE(I687,L687)</f>
        <v>-2.645</v>
      </c>
      <c r="W687">
        <f>STDEV(I687,L687)</f>
        <v>0.1258650070512054</v>
      </c>
      <c r="X687">
        <f>AVERAGE(O687,R687)</f>
        <v>-12.5855</v>
      </c>
      <c r="Y687">
        <f>STDEV(O687,R687)</f>
        <v>1.4757318523363245</v>
      </c>
      <c r="Z687">
        <f t="shared" si="72"/>
        <v>-0.35070560290624558</v>
      </c>
      <c r="AA687">
        <f t="shared" si="73"/>
        <v>5.8884398712754749E-2</v>
      </c>
      <c r="AB687">
        <f t="shared" si="74"/>
        <v>-0.36956825485538636</v>
      </c>
      <c r="AC687">
        <f t="shared" si="75"/>
        <v>1.7586280152466872E-2</v>
      </c>
      <c r="AD687">
        <f t="shared" si="76"/>
        <v>-1.7584881933771133</v>
      </c>
      <c r="AE687">
        <f t="shared" si="77"/>
        <v>0.20619419482133919</v>
      </c>
      <c r="AF687">
        <f>C687/7.157</f>
        <v>-0.30906804527036469</v>
      </c>
      <c r="AG687">
        <f>F687/7.157</f>
        <v>-0.39234316054212659</v>
      </c>
      <c r="AH687">
        <f>I687/7.157</f>
        <v>-0.35713287690373063</v>
      </c>
      <c r="AI687">
        <f>L687/7.157</f>
        <v>-0.38200363280704203</v>
      </c>
      <c r="AJ687">
        <f>O687/7.157</f>
        <v>-1.9042895067765824</v>
      </c>
      <c r="AK687">
        <f>R687/7.157</f>
        <v>-1.6126868799776441</v>
      </c>
    </row>
    <row r="688" spans="1:37" x14ac:dyDescent="0.3">
      <c r="A688">
        <f t="shared" si="71"/>
        <v>2.3819444444444446</v>
      </c>
      <c r="B688">
        <v>205800</v>
      </c>
      <c r="C688">
        <v>-2.2120000000000002</v>
      </c>
      <c r="D688" s="21">
        <v>-919.125</v>
      </c>
      <c r="E688">
        <v>205800</v>
      </c>
      <c r="F688">
        <v>-2.8220000000000001</v>
      </c>
      <c r="G688" s="21">
        <v>-1204.4659999999999</v>
      </c>
      <c r="H688">
        <v>205800</v>
      </c>
      <c r="I688">
        <v>-2.57</v>
      </c>
      <c r="J688" s="21">
        <v>-1079.923</v>
      </c>
      <c r="K688">
        <v>205800</v>
      </c>
      <c r="L688">
        <v>-2.6989999999999998</v>
      </c>
      <c r="M688" s="21">
        <v>-1064.4010000000001</v>
      </c>
      <c r="N688">
        <v>205800</v>
      </c>
      <c r="O688">
        <v>-14.292999999999999</v>
      </c>
      <c r="P688" s="21">
        <v>-1467.615</v>
      </c>
      <c r="Q688">
        <v>205800</v>
      </c>
      <c r="R688">
        <v>-11.347</v>
      </c>
      <c r="S688" s="21">
        <v>-2055.2179999999998</v>
      </c>
      <c r="T688">
        <f>AVERAGE(C688,F688)</f>
        <v>-2.5170000000000003</v>
      </c>
      <c r="U688">
        <f>STDEV(C688,F688)</f>
        <v>0.43133513652378969</v>
      </c>
      <c r="V688">
        <f>AVERAGE(I688,L688)</f>
        <v>-2.6345000000000001</v>
      </c>
      <c r="W688">
        <f>STDEV(I688,L688)</f>
        <v>9.1216774773064627E-2</v>
      </c>
      <c r="X688">
        <f>AVERAGE(O688,R688)</f>
        <v>-12.82</v>
      </c>
      <c r="Y688">
        <f>STDEV(O688,R688)</f>
        <v>2.0831365773755506</v>
      </c>
      <c r="Z688">
        <f t="shared" si="72"/>
        <v>-0.35168366634064557</v>
      </c>
      <c r="AA688">
        <f t="shared" si="73"/>
        <v>6.0267589286543202E-2</v>
      </c>
      <c r="AB688">
        <f t="shared" si="74"/>
        <v>-0.36810115970378648</v>
      </c>
      <c r="AC688">
        <f t="shared" si="75"/>
        <v>1.2745113144203525E-2</v>
      </c>
      <c r="AD688">
        <f t="shared" si="76"/>
        <v>-1.7912533184295096</v>
      </c>
      <c r="AE688">
        <f t="shared" si="77"/>
        <v>0.29106281645599419</v>
      </c>
      <c r="AF688">
        <f>C688/7.157</f>
        <v>-0.30906804527036469</v>
      </c>
      <c r="AG688">
        <f>F688/7.157</f>
        <v>-0.39429928741092635</v>
      </c>
      <c r="AH688">
        <f>I688/7.157</f>
        <v>-0.35908900377253039</v>
      </c>
      <c r="AI688">
        <f>L688/7.157</f>
        <v>-0.37711331563504258</v>
      </c>
      <c r="AJ688">
        <f>O688/7.157</f>
        <v>-1.9970658096968001</v>
      </c>
      <c r="AK688">
        <f>R688/7.157</f>
        <v>-1.5854408271622187</v>
      </c>
    </row>
    <row r="689" spans="1:37" x14ac:dyDescent="0.3">
      <c r="A689">
        <f t="shared" si="71"/>
        <v>2.3854166666666665</v>
      </c>
      <c r="B689">
        <v>206100</v>
      </c>
      <c r="C689">
        <v>-2.19</v>
      </c>
      <c r="D689" s="21">
        <v>-919.78200000000004</v>
      </c>
      <c r="E689">
        <v>206100</v>
      </c>
      <c r="F689">
        <v>-2.851</v>
      </c>
      <c r="G689" s="21">
        <v>-1205.3209999999999</v>
      </c>
      <c r="H689">
        <v>206100</v>
      </c>
      <c r="I689">
        <v>-2.5680000000000001</v>
      </c>
      <c r="J689" s="21">
        <v>-1080.694</v>
      </c>
      <c r="K689">
        <v>206100</v>
      </c>
      <c r="L689">
        <v>-2.6880000000000002</v>
      </c>
      <c r="M689" s="21">
        <v>-1065.2070000000001</v>
      </c>
      <c r="N689">
        <v>206100</v>
      </c>
      <c r="O689">
        <v>-9.3249999999999993</v>
      </c>
      <c r="P689" s="21">
        <v>-1470.412</v>
      </c>
      <c r="Q689">
        <v>206100</v>
      </c>
      <c r="R689">
        <v>-13.458</v>
      </c>
      <c r="S689" s="21">
        <v>-2059.2559999999999</v>
      </c>
      <c r="T689">
        <f>AVERAGE(C689,F689)</f>
        <v>-2.5205000000000002</v>
      </c>
      <c r="U689">
        <f>STDEV(C689,F689)</f>
        <v>0.46739758236430501</v>
      </c>
      <c r="V689">
        <f>AVERAGE(I689,L689)</f>
        <v>-2.6280000000000001</v>
      </c>
      <c r="W689">
        <f>STDEV(I689,L689)</f>
        <v>8.4852813742385777E-2</v>
      </c>
      <c r="X689">
        <f>AVERAGE(O689,R689)</f>
        <v>-11.391500000000001</v>
      </c>
      <c r="Y689">
        <f>STDEV(O689,R689)</f>
        <v>2.9224723266439896</v>
      </c>
      <c r="Z689">
        <f t="shared" si="72"/>
        <v>-0.35217269805784551</v>
      </c>
      <c r="AA689">
        <f t="shared" si="73"/>
        <v>6.5306354948205261E-2</v>
      </c>
      <c r="AB689">
        <f t="shared" si="74"/>
        <v>-0.36719295794327234</v>
      </c>
      <c r="AC689">
        <f t="shared" si="75"/>
        <v>1.1855919203910267E-2</v>
      </c>
      <c r="AD689">
        <f t="shared" si="76"/>
        <v>-1.5916585161380468</v>
      </c>
      <c r="AE689">
        <f t="shared" si="77"/>
        <v>0.40833761724800749</v>
      </c>
      <c r="AF689">
        <f>C689/7.157</f>
        <v>-0.30599413161939359</v>
      </c>
      <c r="AG689">
        <f>F689/7.157</f>
        <v>-0.39835126449629732</v>
      </c>
      <c r="AH689">
        <f>I689/7.157</f>
        <v>-0.35880955707698758</v>
      </c>
      <c r="AI689">
        <f>L689/7.157</f>
        <v>-0.37557635880955709</v>
      </c>
      <c r="AJ689">
        <f>O689/7.157</f>
        <v>-1.3029202179684225</v>
      </c>
      <c r="AK689">
        <f>R689/7.157</f>
        <v>-1.8803968143076708</v>
      </c>
    </row>
    <row r="690" spans="1:37" x14ac:dyDescent="0.3">
      <c r="A690">
        <f t="shared" si="71"/>
        <v>2.3888888888888888</v>
      </c>
      <c r="B690">
        <v>206400</v>
      </c>
      <c r="C690">
        <v>-2.1890000000000001</v>
      </c>
      <c r="D690" s="21">
        <v>-920.43799999999999</v>
      </c>
      <c r="E690">
        <v>206400</v>
      </c>
      <c r="F690">
        <v>-2.8620000000000001</v>
      </c>
      <c r="G690" s="21">
        <v>-1206.18</v>
      </c>
      <c r="H690">
        <v>206400</v>
      </c>
      <c r="I690">
        <v>-2.56</v>
      </c>
      <c r="J690" s="21">
        <v>-1081.462</v>
      </c>
      <c r="K690">
        <v>206400</v>
      </c>
      <c r="L690">
        <v>-2.7109999999999999</v>
      </c>
      <c r="M690" s="21">
        <v>-1066.021</v>
      </c>
      <c r="N690">
        <v>206400</v>
      </c>
      <c r="O690">
        <v>-9.5399999999999991</v>
      </c>
      <c r="P690" s="21">
        <v>-1473.2739999999999</v>
      </c>
      <c r="Q690">
        <v>206400</v>
      </c>
      <c r="R690">
        <v>-12.073</v>
      </c>
      <c r="S690" s="21">
        <v>-2062.8780000000002</v>
      </c>
      <c r="T690">
        <f>AVERAGE(C690,F690)</f>
        <v>-2.5255000000000001</v>
      </c>
      <c r="U690">
        <f>STDEV(C690,F690)</f>
        <v>0.47588286373854705</v>
      </c>
      <c r="V690">
        <f>AVERAGE(I690,L690)</f>
        <v>-2.6355</v>
      </c>
      <c r="W690">
        <f>STDEV(I690,L690)</f>
        <v>0.10677312395916853</v>
      </c>
      <c r="X690">
        <f>AVERAGE(O690,R690)</f>
        <v>-10.8065</v>
      </c>
      <c r="Y690">
        <f>STDEV(O690,R690)</f>
        <v>1.7911014767455249</v>
      </c>
      <c r="Z690">
        <f t="shared" si="72"/>
        <v>-0.35287131479670253</v>
      </c>
      <c r="AA690">
        <f t="shared" si="73"/>
        <v>6.649194686859676E-2</v>
      </c>
      <c r="AB690">
        <f t="shared" si="74"/>
        <v>-0.36824088305155789</v>
      </c>
      <c r="AC690">
        <f t="shared" si="75"/>
        <v>1.4918698331587052E-2</v>
      </c>
      <c r="AD690">
        <f t="shared" si="76"/>
        <v>-1.5099203576917704</v>
      </c>
      <c r="AE690">
        <f t="shared" si="77"/>
        <v>0.25025869452920568</v>
      </c>
      <c r="AF690">
        <f>C690/7.157</f>
        <v>-0.30585440827162219</v>
      </c>
      <c r="AG690">
        <f>F690/7.157</f>
        <v>-0.39988822132178287</v>
      </c>
      <c r="AH690">
        <f>I690/7.157</f>
        <v>-0.35769177029481625</v>
      </c>
      <c r="AI690">
        <f>L690/7.157</f>
        <v>-0.37878999580829953</v>
      </c>
      <c r="AJ690">
        <f>O690/7.157</f>
        <v>-1.332960737739276</v>
      </c>
      <c r="AK690">
        <f>R690/7.157</f>
        <v>-1.6868799776442645</v>
      </c>
    </row>
    <row r="691" spans="1:37" x14ac:dyDescent="0.3">
      <c r="A691">
        <f t="shared" si="71"/>
        <v>2.3923611111111112</v>
      </c>
      <c r="B691">
        <v>206700</v>
      </c>
      <c r="C691">
        <v>-2.1890000000000001</v>
      </c>
      <c r="D691" s="21">
        <v>-921.09500000000003</v>
      </c>
      <c r="E691">
        <v>206700</v>
      </c>
      <c r="F691">
        <v>-2.8340000000000001</v>
      </c>
      <c r="G691" s="21">
        <v>-1207.03</v>
      </c>
      <c r="H691">
        <v>206700</v>
      </c>
      <c r="I691">
        <v>-2.536</v>
      </c>
      <c r="J691" s="21">
        <v>-1082.223</v>
      </c>
      <c r="K691">
        <v>206700</v>
      </c>
      <c r="L691">
        <v>-2.6789999999999998</v>
      </c>
      <c r="M691" s="21">
        <v>-1066.8240000000001</v>
      </c>
      <c r="N691">
        <v>206700</v>
      </c>
      <c r="O691">
        <v>-12.303000000000001</v>
      </c>
      <c r="P691" s="21">
        <v>-1476.9649999999999</v>
      </c>
      <c r="Q691">
        <v>206700</v>
      </c>
      <c r="R691">
        <v>-12.579000000000001</v>
      </c>
      <c r="S691" s="21">
        <v>-2066.652</v>
      </c>
      <c r="T691">
        <f>AVERAGE(C691,F691)</f>
        <v>-2.5114999999999998</v>
      </c>
      <c r="U691">
        <f>STDEV(C691,F691)</f>
        <v>0.45608387386532578</v>
      </c>
      <c r="V691">
        <f>AVERAGE(I691,L691)</f>
        <v>-2.6074999999999999</v>
      </c>
      <c r="W691">
        <f>STDEV(I691,L691)</f>
        <v>0.10111626970967615</v>
      </c>
      <c r="X691">
        <f>AVERAGE(O691,R691)</f>
        <v>-12.441000000000001</v>
      </c>
      <c r="Y691">
        <f>STDEV(O691,R691)</f>
        <v>0.19516147160748698</v>
      </c>
      <c r="Z691">
        <f t="shared" si="72"/>
        <v>-0.35091518792790272</v>
      </c>
      <c r="AA691">
        <f t="shared" si="73"/>
        <v>6.3725565721017993E-2</v>
      </c>
      <c r="AB691">
        <f t="shared" si="74"/>
        <v>-0.36432862931395837</v>
      </c>
      <c r="AC691">
        <f t="shared" si="75"/>
        <v>1.4128303717993035E-2</v>
      </c>
      <c r="AD691">
        <f t="shared" si="76"/>
        <v>-1.7382981696241442</v>
      </c>
      <c r="AE691">
        <f t="shared" si="77"/>
        <v>2.7268614168993569E-2</v>
      </c>
      <c r="AF691">
        <f>C691/7.157</f>
        <v>-0.30585440827162219</v>
      </c>
      <c r="AG691">
        <f>F691/7.157</f>
        <v>-0.39597596758418335</v>
      </c>
      <c r="AH691">
        <f>I691/7.157</f>
        <v>-0.35433840994830235</v>
      </c>
      <c r="AI691">
        <f>L691/7.157</f>
        <v>-0.37431884867961435</v>
      </c>
      <c r="AJ691">
        <f>O691/7.157</f>
        <v>-1.7190163476316893</v>
      </c>
      <c r="AK691">
        <f>R691/7.157</f>
        <v>-1.7575799916165993</v>
      </c>
    </row>
    <row r="692" spans="1:37" x14ac:dyDescent="0.3">
      <c r="A692">
        <f t="shared" si="71"/>
        <v>2.3958333333333335</v>
      </c>
      <c r="B692">
        <v>207000</v>
      </c>
      <c r="C692">
        <v>-2.1920000000000002</v>
      </c>
      <c r="D692" s="21">
        <v>-921.75199999999995</v>
      </c>
      <c r="E692">
        <v>207000</v>
      </c>
      <c r="F692">
        <v>-2.8359999999999999</v>
      </c>
      <c r="G692" s="21">
        <v>-1207.8810000000001</v>
      </c>
      <c r="H692">
        <v>207000</v>
      </c>
      <c r="I692">
        <v>-2.5449999999999999</v>
      </c>
      <c r="J692" s="21">
        <v>-1082.9860000000001</v>
      </c>
      <c r="K692">
        <v>207000</v>
      </c>
      <c r="L692">
        <v>-2.6909999999999998</v>
      </c>
      <c r="M692" s="21">
        <v>-1067.6310000000001</v>
      </c>
      <c r="N692">
        <v>207000</v>
      </c>
      <c r="O692">
        <v>-12.319000000000001</v>
      </c>
      <c r="P692" s="21">
        <v>-1480.6610000000001</v>
      </c>
      <c r="Q692">
        <v>207000</v>
      </c>
      <c r="R692">
        <v>-12.298</v>
      </c>
      <c r="S692" s="21">
        <v>-2070.3409999999999</v>
      </c>
      <c r="T692">
        <f>AVERAGE(C692,F692)</f>
        <v>-2.5140000000000002</v>
      </c>
      <c r="U692">
        <f>STDEV(C692,F692)</f>
        <v>0.45537676708413538</v>
      </c>
      <c r="V692">
        <f>AVERAGE(I692,L692)</f>
        <v>-2.6179999999999999</v>
      </c>
      <c r="W692">
        <f>STDEV(I692,L692)</f>
        <v>0.10323759005323588</v>
      </c>
      <c r="X692">
        <f>AVERAGE(O692,R692)</f>
        <v>-12.3085</v>
      </c>
      <c r="Y692">
        <f>STDEV(O692,R692)</f>
        <v>1.4849242404918061E-2</v>
      </c>
      <c r="Z692">
        <f t="shared" si="72"/>
        <v>-0.35126449629733131</v>
      </c>
      <c r="AA692">
        <f t="shared" si="73"/>
        <v>6.3626766394318204E-2</v>
      </c>
      <c r="AB692">
        <f t="shared" si="74"/>
        <v>-0.36579572446555819</v>
      </c>
      <c r="AC692">
        <f t="shared" si="75"/>
        <v>1.4424701698090804E-2</v>
      </c>
      <c r="AD692">
        <f t="shared" si="76"/>
        <v>-1.7197848260444322</v>
      </c>
      <c r="AE692">
        <f t="shared" si="77"/>
        <v>2.0747858606843736E-3</v>
      </c>
      <c r="AF692">
        <f>C692/7.157</f>
        <v>-0.30627357831493646</v>
      </c>
      <c r="AG692">
        <f>F692/7.157</f>
        <v>-0.3962554142797261</v>
      </c>
      <c r="AH692">
        <f>I692/7.157</f>
        <v>-0.35559592007824509</v>
      </c>
      <c r="AI692">
        <f>L692/7.157</f>
        <v>-0.3759955288528713</v>
      </c>
      <c r="AJ692">
        <f>O692/7.157</f>
        <v>-1.721251921196032</v>
      </c>
      <c r="AK692">
        <f>R692/7.157</f>
        <v>-1.7183177308928321</v>
      </c>
    </row>
    <row r="693" spans="1:37" x14ac:dyDescent="0.3">
      <c r="A693">
        <f t="shared" si="71"/>
        <v>2.3993055555555554</v>
      </c>
      <c r="B693">
        <v>207300</v>
      </c>
      <c r="C693">
        <v>-2.2250000000000001</v>
      </c>
      <c r="D693" s="21">
        <v>-922.42</v>
      </c>
      <c r="E693">
        <v>207300</v>
      </c>
      <c r="F693">
        <v>-2.8239999999999998</v>
      </c>
      <c r="G693" s="21">
        <v>-1208.7280000000001</v>
      </c>
      <c r="H693">
        <v>207300</v>
      </c>
      <c r="I693">
        <v>-2.5470000000000002</v>
      </c>
      <c r="J693" s="21">
        <v>-1083.75</v>
      </c>
      <c r="K693">
        <v>207300</v>
      </c>
      <c r="L693">
        <v>-2.7029999999999998</v>
      </c>
      <c r="M693" s="21">
        <v>-1068.442</v>
      </c>
      <c r="N693">
        <v>207300</v>
      </c>
      <c r="O693">
        <v>-13.276</v>
      </c>
      <c r="P693" s="21">
        <v>-1484.644</v>
      </c>
      <c r="Q693">
        <v>207300</v>
      </c>
      <c r="R693">
        <v>-12.028</v>
      </c>
      <c r="S693" s="21">
        <v>-2073.9499999999998</v>
      </c>
      <c r="T693">
        <f>AVERAGE(C693,F693)</f>
        <v>-2.5244999999999997</v>
      </c>
      <c r="U693">
        <f>STDEV(C693,F693)</f>
        <v>0.42355696193074599</v>
      </c>
      <c r="V693">
        <f>AVERAGE(I693,L693)</f>
        <v>-2.625</v>
      </c>
      <c r="W693">
        <f>STDEV(I693,L693)</f>
        <v>0.1103086578651012</v>
      </c>
      <c r="X693">
        <f>AVERAGE(O693,R693)</f>
        <v>-12.652000000000001</v>
      </c>
      <c r="Y693">
        <f>STDEV(O693,R693)</f>
        <v>0.88246926292081085</v>
      </c>
      <c r="Z693">
        <f t="shared" si="72"/>
        <v>-0.35273159144893107</v>
      </c>
      <c r="AA693">
        <f t="shared" si="73"/>
        <v>5.9180796692852589E-2</v>
      </c>
      <c r="AB693">
        <f t="shared" si="74"/>
        <v>-0.36677378789995807</v>
      </c>
      <c r="AC693">
        <f t="shared" si="75"/>
        <v>1.5412694965083304E-2</v>
      </c>
      <c r="AD693">
        <f t="shared" si="76"/>
        <v>-1.7677797960039123</v>
      </c>
      <c r="AE693">
        <f t="shared" si="77"/>
        <v>0.1233015597206666</v>
      </c>
      <c r="AF693">
        <f>C693/7.157</f>
        <v>-0.31088444879139304</v>
      </c>
      <c r="AG693">
        <f>F693/7.157</f>
        <v>-0.39457873410646915</v>
      </c>
      <c r="AH693">
        <f>I693/7.157</f>
        <v>-0.35587536677378789</v>
      </c>
      <c r="AI693">
        <f>L693/7.157</f>
        <v>-0.37767220902612825</v>
      </c>
      <c r="AJ693">
        <f>O693/7.157</f>
        <v>-1.8549671650132737</v>
      </c>
      <c r="AK693">
        <f>R693/7.157</f>
        <v>-1.6805924269945509</v>
      </c>
    </row>
    <row r="694" spans="1:37" x14ac:dyDescent="0.3">
      <c r="A694">
        <f t="shared" si="71"/>
        <v>2.4027777777777777</v>
      </c>
      <c r="B694">
        <v>207600</v>
      </c>
      <c r="C694">
        <v>-2.2149999999999999</v>
      </c>
      <c r="D694" s="21">
        <v>-923.08500000000004</v>
      </c>
      <c r="E694">
        <v>207600</v>
      </c>
      <c r="F694">
        <v>-2.8340000000000001</v>
      </c>
      <c r="G694" s="21">
        <v>-1209.578</v>
      </c>
      <c r="H694">
        <v>207600</v>
      </c>
      <c r="I694">
        <v>-2.5510000000000002</v>
      </c>
      <c r="J694" s="21">
        <v>-1084.5150000000001</v>
      </c>
      <c r="K694">
        <v>207600</v>
      </c>
      <c r="L694">
        <v>-2.7149999999999999</v>
      </c>
      <c r="M694" s="21">
        <v>-1069.2570000000001</v>
      </c>
      <c r="N694">
        <v>207600</v>
      </c>
      <c r="O694">
        <v>-11.545999999999999</v>
      </c>
      <c r="P694" s="21">
        <v>-1488.107</v>
      </c>
      <c r="Q694">
        <v>207600</v>
      </c>
      <c r="R694">
        <v>-11.789</v>
      </c>
      <c r="S694" s="21">
        <v>-2077.4859999999999</v>
      </c>
      <c r="T694">
        <f>AVERAGE(C694,F694)</f>
        <v>-2.5244999999999997</v>
      </c>
      <c r="U694">
        <f>STDEV(C694,F694)</f>
        <v>0.43769909755447561</v>
      </c>
      <c r="V694">
        <f>AVERAGE(I694,L694)</f>
        <v>-2.633</v>
      </c>
      <c r="W694">
        <f>STDEV(I694,L694)</f>
        <v>0.11596551211459358</v>
      </c>
      <c r="X694">
        <f>AVERAGE(O694,R694)</f>
        <v>-11.6675</v>
      </c>
      <c r="Y694">
        <f>STDEV(O694,R694)</f>
        <v>0.17182694782833127</v>
      </c>
      <c r="Z694">
        <f t="shared" si="72"/>
        <v>-0.35273159144893107</v>
      </c>
      <c r="AA694">
        <f t="shared" si="73"/>
        <v>6.1156783226837451E-2</v>
      </c>
      <c r="AB694">
        <f t="shared" si="74"/>
        <v>-0.36789157468212941</v>
      </c>
      <c r="AC694">
        <f t="shared" si="75"/>
        <v>1.6203089578677318E-2</v>
      </c>
      <c r="AD694">
        <f t="shared" si="76"/>
        <v>-1.6302221601229565</v>
      </c>
      <c r="AE694">
        <f t="shared" si="77"/>
        <v>2.40082363879183E-2</v>
      </c>
      <c r="AF694">
        <f>C694/7.157</f>
        <v>-0.3094872153136789</v>
      </c>
      <c r="AG694">
        <f>F694/7.157</f>
        <v>-0.39597596758418335</v>
      </c>
      <c r="AH694">
        <f>I694/7.157</f>
        <v>-0.35643426016487356</v>
      </c>
      <c r="AI694">
        <f>L694/7.157</f>
        <v>-0.3793488891993852</v>
      </c>
      <c r="AJ694">
        <f>O694/7.157</f>
        <v>-1.6132457733687298</v>
      </c>
      <c r="AK694">
        <f>R694/7.157</f>
        <v>-1.647198546877183</v>
      </c>
    </row>
    <row r="695" spans="1:37" x14ac:dyDescent="0.3">
      <c r="A695">
        <f t="shared" si="71"/>
        <v>2.40625</v>
      </c>
      <c r="B695">
        <v>207900</v>
      </c>
      <c r="C695">
        <v>-2.1930000000000001</v>
      </c>
      <c r="D695" s="21">
        <v>-923.74199999999996</v>
      </c>
      <c r="E695">
        <v>207900</v>
      </c>
      <c r="F695">
        <v>-2.839</v>
      </c>
      <c r="G695" s="21">
        <v>-1210.43</v>
      </c>
      <c r="H695">
        <v>207900</v>
      </c>
      <c r="I695">
        <v>-2.5590000000000002</v>
      </c>
      <c r="J695" s="21">
        <v>-1085.2829999999999</v>
      </c>
      <c r="K695">
        <v>207900</v>
      </c>
      <c r="L695">
        <v>-2.7309999999999999</v>
      </c>
      <c r="M695" s="21">
        <v>-1070.076</v>
      </c>
      <c r="N695">
        <v>207900</v>
      </c>
      <c r="O695">
        <v>-10.084</v>
      </c>
      <c r="P695" s="21">
        <v>-1491.133</v>
      </c>
      <c r="Q695">
        <v>207900</v>
      </c>
      <c r="R695">
        <v>-10.804</v>
      </c>
      <c r="S695" s="21">
        <v>-2080.7280000000001</v>
      </c>
      <c r="T695">
        <f>AVERAGE(C695,F695)</f>
        <v>-2.516</v>
      </c>
      <c r="U695">
        <f>STDEV(C695,F695)</f>
        <v>0.45679098064650947</v>
      </c>
      <c r="V695">
        <f>AVERAGE(I695,L695)</f>
        <v>-2.645</v>
      </c>
      <c r="W695">
        <f>STDEV(I695,L695)</f>
        <v>0.12162236636408597</v>
      </c>
      <c r="X695">
        <f>AVERAGE(O695,R695)</f>
        <v>-10.443999999999999</v>
      </c>
      <c r="Y695">
        <f>STDEV(O695,R695)</f>
        <v>0.50911688245431475</v>
      </c>
      <c r="Z695">
        <f t="shared" si="72"/>
        <v>-0.35154394299287411</v>
      </c>
      <c r="AA695">
        <f t="shared" si="73"/>
        <v>6.3824365047716852E-2</v>
      </c>
      <c r="AB695">
        <f t="shared" si="74"/>
        <v>-0.36956825485538636</v>
      </c>
      <c r="AC695">
        <f t="shared" si="75"/>
        <v>1.6993484192271337E-2</v>
      </c>
      <c r="AD695">
        <f t="shared" si="76"/>
        <v>-1.459270644124633</v>
      </c>
      <c r="AE695">
        <f t="shared" si="77"/>
        <v>7.1135515223461607E-2</v>
      </c>
      <c r="AF695">
        <f>C695/7.157</f>
        <v>-0.30641330166270786</v>
      </c>
      <c r="AG695">
        <f>F695/7.157</f>
        <v>-0.39667458432304037</v>
      </c>
      <c r="AH695">
        <f>I695/7.157</f>
        <v>-0.3575520469470449</v>
      </c>
      <c r="AI695">
        <f>L695/7.157</f>
        <v>-0.38158446276372782</v>
      </c>
      <c r="AJ695">
        <f>O695/7.157</f>
        <v>-1.4089702389269245</v>
      </c>
      <c r="AK695">
        <f>R695/7.157</f>
        <v>-1.5095710493223418</v>
      </c>
    </row>
    <row r="696" spans="1:37" x14ac:dyDescent="0.3">
      <c r="A696">
        <f t="shared" si="71"/>
        <v>2.4097222222222223</v>
      </c>
      <c r="B696">
        <v>208200</v>
      </c>
      <c r="C696">
        <v>-2.198</v>
      </c>
      <c r="D696" s="21">
        <v>-924.40200000000004</v>
      </c>
      <c r="E696">
        <v>208200</v>
      </c>
      <c r="F696">
        <v>-2.8210000000000002</v>
      </c>
      <c r="G696" s="21">
        <v>-1211.2760000000001</v>
      </c>
      <c r="H696">
        <v>208200</v>
      </c>
      <c r="I696">
        <v>-2.5539999999999998</v>
      </c>
      <c r="J696" s="21">
        <v>-1086.049</v>
      </c>
      <c r="K696">
        <v>208200</v>
      </c>
      <c r="L696">
        <v>-2.746</v>
      </c>
      <c r="M696" s="21">
        <v>-1070.9000000000001</v>
      </c>
      <c r="N696">
        <v>208200</v>
      </c>
      <c r="O696">
        <v>-10.455</v>
      </c>
      <c r="P696" s="21">
        <v>-1494.269</v>
      </c>
      <c r="Q696">
        <v>208200</v>
      </c>
      <c r="R696">
        <v>-10.013999999999999</v>
      </c>
      <c r="S696" s="21">
        <v>-2083.732</v>
      </c>
      <c r="T696">
        <f>AVERAGE(C696,F696)</f>
        <v>-2.5095000000000001</v>
      </c>
      <c r="U696">
        <f>STDEV(C696,F696)</f>
        <v>0.44052752467921868</v>
      </c>
      <c r="V696">
        <f>AVERAGE(I696,L696)</f>
        <v>-2.65</v>
      </c>
      <c r="W696">
        <f>STDEV(I696,L696)</f>
        <v>0.13576450198781725</v>
      </c>
      <c r="X696">
        <f>AVERAGE(O696,R696)</f>
        <v>-10.234500000000001</v>
      </c>
      <c r="Y696">
        <f>STDEV(O696,R696)</f>
        <v>0.31183409050326794</v>
      </c>
      <c r="Z696">
        <f t="shared" si="72"/>
        <v>-0.35063574123235991</v>
      </c>
      <c r="AA696">
        <f t="shared" si="73"/>
        <v>6.1551980533634018E-2</v>
      </c>
      <c r="AB696">
        <f t="shared" si="74"/>
        <v>-0.37026687159424337</v>
      </c>
      <c r="AC696">
        <f t="shared" si="75"/>
        <v>1.8969470726256429E-2</v>
      </c>
      <c r="AD696">
        <f t="shared" si="76"/>
        <v>-1.4299986027665224</v>
      </c>
      <c r="AE696">
        <f t="shared" si="77"/>
        <v>4.3570503074370256E-2</v>
      </c>
      <c r="AF696">
        <f>C696/7.157</f>
        <v>-0.30711191840156488</v>
      </c>
      <c r="AG696">
        <f>F696/7.157</f>
        <v>-0.394159564063155</v>
      </c>
      <c r="AH696">
        <f>I696/7.157</f>
        <v>-0.35685343020818777</v>
      </c>
      <c r="AI696">
        <f>L696/7.157</f>
        <v>-0.38368031298029903</v>
      </c>
      <c r="AJ696">
        <f>O696/7.157</f>
        <v>-1.4608076009501187</v>
      </c>
      <c r="AK696">
        <f>R696/7.157</f>
        <v>-1.3991896045829257</v>
      </c>
    </row>
    <row r="697" spans="1:37" x14ac:dyDescent="0.3">
      <c r="A697">
        <f t="shared" si="71"/>
        <v>2.4131944444444446</v>
      </c>
      <c r="B697">
        <v>208500</v>
      </c>
      <c r="C697">
        <v>-2.1930000000000001</v>
      </c>
      <c r="D697" s="21">
        <v>-925.06</v>
      </c>
      <c r="E697">
        <v>208500</v>
      </c>
      <c r="F697">
        <v>-2.8210000000000002</v>
      </c>
      <c r="G697" s="21">
        <v>-1212.1220000000001</v>
      </c>
      <c r="H697">
        <v>208500</v>
      </c>
      <c r="I697">
        <v>-2.5529999999999999</v>
      </c>
      <c r="J697" s="21">
        <v>-1086.8150000000001</v>
      </c>
      <c r="K697">
        <v>208500</v>
      </c>
      <c r="L697">
        <v>-2.738</v>
      </c>
      <c r="M697" s="21">
        <v>-1071.722</v>
      </c>
      <c r="N697">
        <v>208500</v>
      </c>
      <c r="O697">
        <v>-10.234999999999999</v>
      </c>
      <c r="P697" s="21">
        <v>-1497.34</v>
      </c>
      <c r="Q697">
        <v>208500</v>
      </c>
      <c r="R697">
        <v>-11.762</v>
      </c>
      <c r="S697" s="21">
        <v>-2087.261</v>
      </c>
      <c r="T697">
        <f>AVERAGE(C697,F697)</f>
        <v>-2.5070000000000001</v>
      </c>
      <c r="U697">
        <f>STDEV(C697,F697)</f>
        <v>0.44406305858515116</v>
      </c>
      <c r="V697">
        <f>AVERAGE(I697,L697)</f>
        <v>-2.6455000000000002</v>
      </c>
      <c r="W697">
        <f>STDEV(I697,L697)</f>
        <v>0.13081475451951133</v>
      </c>
      <c r="X697">
        <f>AVERAGE(O697,R697)</f>
        <v>-10.9985</v>
      </c>
      <c r="Y697">
        <f>STDEV(O697,R697)</f>
        <v>1.0797520548718589</v>
      </c>
      <c r="Z697">
        <f t="shared" si="72"/>
        <v>-0.35028643286293143</v>
      </c>
      <c r="AA697">
        <f t="shared" si="73"/>
        <v>6.2045977167130242E-2</v>
      </c>
      <c r="AB697">
        <f t="shared" si="74"/>
        <v>-0.36963811652927209</v>
      </c>
      <c r="AC697">
        <f t="shared" si="75"/>
        <v>1.827787543936165E-2</v>
      </c>
      <c r="AD697">
        <f t="shared" si="76"/>
        <v>-1.5367472404638816</v>
      </c>
      <c r="AE697">
        <f t="shared" si="77"/>
        <v>0.15086657186975813</v>
      </c>
      <c r="AF697">
        <f>C697/7.157</f>
        <v>-0.30641330166270786</v>
      </c>
      <c r="AG697">
        <f>F697/7.157</f>
        <v>-0.394159564063155</v>
      </c>
      <c r="AH697">
        <f>I697/7.157</f>
        <v>-0.35671370686041637</v>
      </c>
      <c r="AI697">
        <f>L697/7.157</f>
        <v>-0.38256252619812769</v>
      </c>
      <c r="AJ697">
        <f>O697/7.157</f>
        <v>-1.4300684644404078</v>
      </c>
      <c r="AK697">
        <f>R697/7.157</f>
        <v>-1.6434260164873551</v>
      </c>
    </row>
    <row r="698" spans="1:37" x14ac:dyDescent="0.3">
      <c r="A698">
        <f t="shared" si="71"/>
        <v>2.4166666666666665</v>
      </c>
      <c r="B698">
        <v>208800</v>
      </c>
      <c r="C698">
        <v>-2.1859999999999999</v>
      </c>
      <c r="D698" s="21">
        <v>-925.71500000000003</v>
      </c>
      <c r="E698">
        <v>208800</v>
      </c>
      <c r="F698">
        <v>-2.827</v>
      </c>
      <c r="G698" s="21">
        <v>-1212.971</v>
      </c>
      <c r="H698">
        <v>208800</v>
      </c>
      <c r="I698">
        <v>-2.5470000000000002</v>
      </c>
      <c r="J698" s="21">
        <v>-1087.579</v>
      </c>
      <c r="K698">
        <v>208800</v>
      </c>
      <c r="L698">
        <v>-2.7149999999999999</v>
      </c>
      <c r="M698" s="21">
        <v>-1072.5360000000001</v>
      </c>
      <c r="N698">
        <v>208800</v>
      </c>
      <c r="O698">
        <v>-13.574</v>
      </c>
      <c r="P698" s="21">
        <v>-1501.412</v>
      </c>
      <c r="Q698">
        <v>208800</v>
      </c>
      <c r="R698">
        <v>-11.6</v>
      </c>
      <c r="S698" s="21">
        <v>-2090.741</v>
      </c>
      <c r="T698">
        <f>AVERAGE(C698,F698)</f>
        <v>-2.5065</v>
      </c>
      <c r="U698">
        <f>STDEV(C698,F698)</f>
        <v>0.45325544674057688</v>
      </c>
      <c r="V698">
        <f>AVERAGE(I698,L698)</f>
        <v>-2.6310000000000002</v>
      </c>
      <c r="W698">
        <f>STDEV(I698,L698)</f>
        <v>0.11879393923933977</v>
      </c>
      <c r="X698">
        <f>AVERAGE(O698,R698)</f>
        <v>-12.587</v>
      </c>
      <c r="Y698">
        <f>STDEV(O698,R698)</f>
        <v>1.3958287860622449</v>
      </c>
      <c r="Z698">
        <f t="shared" si="72"/>
        <v>-0.3502165711890457</v>
      </c>
      <c r="AA698">
        <f t="shared" si="73"/>
        <v>6.33303684142206E-2</v>
      </c>
      <c r="AB698">
        <f t="shared" si="74"/>
        <v>-0.3676121279865866</v>
      </c>
      <c r="AC698">
        <f t="shared" si="75"/>
        <v>1.659828688547433E-2</v>
      </c>
      <c r="AD698">
        <f t="shared" si="76"/>
        <v>-1.7586977783987703</v>
      </c>
      <c r="AE698">
        <f t="shared" si="77"/>
        <v>0.19502987090432372</v>
      </c>
      <c r="AF698">
        <f>C698/7.157</f>
        <v>-0.30543523822830793</v>
      </c>
      <c r="AG698">
        <f>F698/7.157</f>
        <v>-0.39499790414978342</v>
      </c>
      <c r="AH698">
        <f>I698/7.157</f>
        <v>-0.35587536677378789</v>
      </c>
      <c r="AI698">
        <f>L698/7.157</f>
        <v>-0.3793488891993852</v>
      </c>
      <c r="AJ698">
        <f>O698/7.157</f>
        <v>-1.8966047226491547</v>
      </c>
      <c r="AK698">
        <f>R698/7.157</f>
        <v>-1.6207908341483861</v>
      </c>
    </row>
    <row r="699" spans="1:37" x14ac:dyDescent="0.3">
      <c r="A699">
        <f t="shared" si="71"/>
        <v>2.4201388888888888</v>
      </c>
      <c r="B699">
        <v>209100</v>
      </c>
      <c r="C699">
        <v>-2.19</v>
      </c>
      <c r="D699" s="21">
        <v>-926.37199999999996</v>
      </c>
      <c r="E699">
        <v>209100</v>
      </c>
      <c r="F699">
        <v>-2.8450000000000002</v>
      </c>
      <c r="G699" s="21">
        <v>-1213.8240000000001</v>
      </c>
      <c r="H699">
        <v>209100</v>
      </c>
      <c r="I699">
        <v>-2.536</v>
      </c>
      <c r="J699" s="21">
        <v>-1088.3399999999999</v>
      </c>
      <c r="K699">
        <v>209100</v>
      </c>
      <c r="L699">
        <v>-2.7090000000000001</v>
      </c>
      <c r="M699" s="21">
        <v>-1073.3489999999999</v>
      </c>
      <c r="N699">
        <v>209100</v>
      </c>
      <c r="O699">
        <v>-13.186999999999999</v>
      </c>
      <c r="P699" s="21">
        <v>-1505.3679999999999</v>
      </c>
      <c r="Q699">
        <v>209100</v>
      </c>
      <c r="R699">
        <v>-12.708</v>
      </c>
      <c r="S699" s="21">
        <v>-2094.5529999999999</v>
      </c>
      <c r="T699">
        <f>AVERAGE(C699,F699)</f>
        <v>-2.5175000000000001</v>
      </c>
      <c r="U699">
        <f>STDEV(C699,F699)</f>
        <v>0.46315494167718824</v>
      </c>
      <c r="V699">
        <f>AVERAGE(I699,L699)</f>
        <v>-2.6225000000000001</v>
      </c>
      <c r="W699">
        <f>STDEV(I699,L699)</f>
        <v>0.12232947314527275</v>
      </c>
      <c r="X699">
        <f>AVERAGE(O699,R699)</f>
        <v>-12.9475</v>
      </c>
      <c r="Y699">
        <f>STDEV(O699,R699)</f>
        <v>0.3387041481883557</v>
      </c>
      <c r="Z699">
        <f t="shared" si="72"/>
        <v>-0.35175352801453125</v>
      </c>
      <c r="AA699">
        <f t="shared" si="73"/>
        <v>6.4713558988010095E-2</v>
      </c>
      <c r="AB699">
        <f t="shared" si="74"/>
        <v>-0.36642447953052953</v>
      </c>
      <c r="AC699">
        <f t="shared" si="75"/>
        <v>1.7092283518970623E-2</v>
      </c>
      <c r="AD699">
        <f t="shared" si="76"/>
        <v>-1.8090680452703647</v>
      </c>
      <c r="AE699">
        <f t="shared" si="77"/>
        <v>4.7324877488941694E-2</v>
      </c>
      <c r="AF699">
        <f>C699/7.157</f>
        <v>-0.30599413161939359</v>
      </c>
      <c r="AG699">
        <f>F699/7.157</f>
        <v>-0.3975129244096689</v>
      </c>
      <c r="AH699">
        <f>I699/7.157</f>
        <v>-0.35433840994830235</v>
      </c>
      <c r="AI699">
        <f>L699/7.157</f>
        <v>-0.37851054911275678</v>
      </c>
      <c r="AJ699">
        <f>O699/7.157</f>
        <v>-1.8425317870616178</v>
      </c>
      <c r="AK699">
        <f>R699/7.157</f>
        <v>-1.7756043034791114</v>
      </c>
    </row>
    <row r="700" spans="1:37" x14ac:dyDescent="0.3">
      <c r="A700">
        <f t="shared" si="71"/>
        <v>2.4236111111111112</v>
      </c>
      <c r="B700">
        <v>209400</v>
      </c>
      <c r="C700">
        <v>-2.2269999999999999</v>
      </c>
      <c r="D700" s="21">
        <v>-927.04100000000005</v>
      </c>
      <c r="E700">
        <v>209400</v>
      </c>
      <c r="F700">
        <v>-2.8250000000000002</v>
      </c>
      <c r="G700" s="21">
        <v>-1214.672</v>
      </c>
      <c r="H700">
        <v>209400</v>
      </c>
      <c r="I700">
        <v>-2.528</v>
      </c>
      <c r="J700" s="21">
        <v>-1089.098</v>
      </c>
      <c r="K700">
        <v>209400</v>
      </c>
      <c r="L700">
        <v>-2.706</v>
      </c>
      <c r="M700" s="21">
        <v>-1074.1610000000001</v>
      </c>
      <c r="N700">
        <v>209400</v>
      </c>
      <c r="O700">
        <v>-12.413</v>
      </c>
      <c r="P700" s="21">
        <v>-1509.0920000000001</v>
      </c>
      <c r="Q700">
        <v>209400</v>
      </c>
      <c r="R700">
        <v>-12.077999999999999</v>
      </c>
      <c r="S700" s="21">
        <v>-2098.1759999999999</v>
      </c>
      <c r="T700">
        <f>AVERAGE(C700,F700)</f>
        <v>-2.5259999999999998</v>
      </c>
      <c r="U700">
        <f>STDEV(C700,F700)</f>
        <v>0.42284985514955664</v>
      </c>
      <c r="V700">
        <f>AVERAGE(I700,L700)</f>
        <v>-2.617</v>
      </c>
      <c r="W700">
        <f>STDEV(I700,L700)</f>
        <v>0.1258650070512054</v>
      </c>
      <c r="X700">
        <f>AVERAGE(O700,R700)</f>
        <v>-12.2455</v>
      </c>
      <c r="Y700">
        <f>STDEV(O700,R700)</f>
        <v>0.23688077169749402</v>
      </c>
      <c r="Z700">
        <f t="shared" si="72"/>
        <v>-0.3529411764705882</v>
      </c>
      <c r="AA700">
        <f t="shared" si="73"/>
        <v>5.9081997366152945E-2</v>
      </c>
      <c r="AB700">
        <f t="shared" si="74"/>
        <v>-0.36565600111778679</v>
      </c>
      <c r="AC700">
        <f t="shared" si="75"/>
        <v>1.7586280152466872E-2</v>
      </c>
      <c r="AD700">
        <f t="shared" si="76"/>
        <v>-1.710982255134833</v>
      </c>
      <c r="AE700">
        <f t="shared" si="77"/>
        <v>3.309777444424955E-2</v>
      </c>
      <c r="AF700">
        <f>C700/7.157</f>
        <v>-0.31116389548693585</v>
      </c>
      <c r="AG700">
        <f>F700/7.157</f>
        <v>-0.39471845745424061</v>
      </c>
      <c r="AH700">
        <f>I700/7.157</f>
        <v>-0.35322062316613106</v>
      </c>
      <c r="AI700">
        <f>L700/7.157</f>
        <v>-0.37809137906944251</v>
      </c>
      <c r="AJ700">
        <f>O700/7.157</f>
        <v>-1.7343859158865447</v>
      </c>
      <c r="AK700">
        <f>R700/7.157</f>
        <v>-1.6875785943831214</v>
      </c>
    </row>
    <row r="701" spans="1:37" x14ac:dyDescent="0.3">
      <c r="A701">
        <f t="shared" si="71"/>
        <v>2.4270833333333335</v>
      </c>
      <c r="B701">
        <v>209700</v>
      </c>
      <c r="C701">
        <v>-2.1920000000000002</v>
      </c>
      <c r="D701" s="21">
        <v>-927.69799999999998</v>
      </c>
      <c r="E701">
        <v>209700</v>
      </c>
      <c r="F701">
        <v>-2.827</v>
      </c>
      <c r="G701" s="21">
        <v>-1215.52</v>
      </c>
      <c r="H701">
        <v>209700</v>
      </c>
      <c r="I701">
        <v>-2.536</v>
      </c>
      <c r="J701" s="21">
        <v>-1089.8589999999999</v>
      </c>
      <c r="K701">
        <v>209700</v>
      </c>
      <c r="L701">
        <v>-2.7290000000000001</v>
      </c>
      <c r="M701" s="21">
        <v>-1074.98</v>
      </c>
      <c r="N701">
        <v>209700</v>
      </c>
      <c r="O701">
        <v>-12.275</v>
      </c>
      <c r="P701" s="21">
        <v>-1512.7739999999999</v>
      </c>
      <c r="Q701">
        <v>209700</v>
      </c>
      <c r="R701">
        <v>-11.414999999999999</v>
      </c>
      <c r="S701" s="21">
        <v>-2101.6010000000001</v>
      </c>
      <c r="T701">
        <f>AVERAGE(C701,F701)</f>
        <v>-2.5095000000000001</v>
      </c>
      <c r="U701">
        <f>STDEV(C701,F701)</f>
        <v>0.44901280605345717</v>
      </c>
      <c r="V701">
        <f>AVERAGE(I701,L701)</f>
        <v>-2.6325000000000003</v>
      </c>
      <c r="W701">
        <f>STDEV(I701,L701)</f>
        <v>0.13647160876900372</v>
      </c>
      <c r="X701">
        <f>AVERAGE(O701,R701)</f>
        <v>-11.844999999999999</v>
      </c>
      <c r="Y701">
        <f>STDEV(O701,R701)</f>
        <v>0.60811183182043171</v>
      </c>
      <c r="Z701">
        <f t="shared" si="72"/>
        <v>-0.35063574123235991</v>
      </c>
      <c r="AA701">
        <f t="shared" si="73"/>
        <v>6.2737572454025031E-2</v>
      </c>
      <c r="AB701">
        <f t="shared" si="74"/>
        <v>-0.36782171300824373</v>
      </c>
      <c r="AC701">
        <f t="shared" si="75"/>
        <v>1.9068270052955669E-2</v>
      </c>
      <c r="AD701">
        <f t="shared" si="76"/>
        <v>-1.6550230543523821</v>
      </c>
      <c r="AE701">
        <f t="shared" si="77"/>
        <v>8.4967420961356954E-2</v>
      </c>
      <c r="AF701">
        <f>C701/7.157</f>
        <v>-0.30627357831493646</v>
      </c>
      <c r="AG701">
        <f>F701/7.157</f>
        <v>-0.39499790414978342</v>
      </c>
      <c r="AH701">
        <f>I701/7.157</f>
        <v>-0.35433840994830235</v>
      </c>
      <c r="AI701">
        <f>L701/7.157</f>
        <v>-0.38130501606818501</v>
      </c>
      <c r="AJ701">
        <f>O701/7.157</f>
        <v>-1.7151040938940898</v>
      </c>
      <c r="AK701">
        <f>R701/7.157</f>
        <v>-1.5949420148106748</v>
      </c>
    </row>
    <row r="702" spans="1:37" x14ac:dyDescent="0.3">
      <c r="A702">
        <f t="shared" si="71"/>
        <v>2.4305555555555554</v>
      </c>
      <c r="B702">
        <v>210000</v>
      </c>
      <c r="C702">
        <v>-2.2120000000000002</v>
      </c>
      <c r="D702" s="21">
        <v>-928.36199999999997</v>
      </c>
      <c r="E702">
        <v>210000</v>
      </c>
      <c r="F702">
        <v>-2.8220000000000001</v>
      </c>
      <c r="G702" s="21">
        <v>-1216.366</v>
      </c>
      <c r="H702">
        <v>210000</v>
      </c>
      <c r="I702">
        <v>-2.54</v>
      </c>
      <c r="J702" s="21">
        <v>-1090.6210000000001</v>
      </c>
      <c r="K702">
        <v>210000</v>
      </c>
      <c r="L702">
        <v>-2.7290000000000001</v>
      </c>
      <c r="M702" s="21">
        <v>-1075.798</v>
      </c>
      <c r="N702">
        <v>210000</v>
      </c>
      <c r="O702">
        <v>-15.589</v>
      </c>
      <c r="P702" s="21">
        <v>-1517.451</v>
      </c>
      <c r="Q702">
        <v>210000</v>
      </c>
      <c r="R702">
        <v>-12.476000000000001</v>
      </c>
      <c r="S702" s="21">
        <v>-2105.3440000000001</v>
      </c>
      <c r="T702">
        <f>AVERAGE(C702,F702)</f>
        <v>-2.5170000000000003</v>
      </c>
      <c r="U702">
        <f>STDEV(C702,F702)</f>
        <v>0.43133513652378969</v>
      </c>
      <c r="V702">
        <f>AVERAGE(I702,L702)</f>
        <v>-2.6345000000000001</v>
      </c>
      <c r="W702">
        <f>STDEV(I702,L702)</f>
        <v>0.13364318164425754</v>
      </c>
      <c r="X702">
        <f>AVERAGE(O702,R702)</f>
        <v>-14.032500000000001</v>
      </c>
      <c r="Y702">
        <f>STDEV(O702,R702)</f>
        <v>2.2012234098337147</v>
      </c>
      <c r="Z702">
        <f t="shared" si="72"/>
        <v>-0.35168366634064557</v>
      </c>
      <c r="AA702">
        <f t="shared" si="73"/>
        <v>6.0267589286543202E-2</v>
      </c>
      <c r="AB702">
        <f t="shared" si="74"/>
        <v>-0.36810115970378648</v>
      </c>
      <c r="AC702">
        <f t="shared" si="75"/>
        <v>1.8673072746158662E-2</v>
      </c>
      <c r="AD702">
        <f t="shared" si="76"/>
        <v>-1.9606678776023474</v>
      </c>
      <c r="AE702">
        <f t="shared" si="77"/>
        <v>0.3075623040147708</v>
      </c>
      <c r="AF702">
        <f>C702/7.157</f>
        <v>-0.30906804527036469</v>
      </c>
      <c r="AG702">
        <f>F702/7.157</f>
        <v>-0.39429928741092635</v>
      </c>
      <c r="AH702">
        <f>I702/7.157</f>
        <v>-0.35489730333938801</v>
      </c>
      <c r="AI702">
        <f>L702/7.157</f>
        <v>-0.38130501606818501</v>
      </c>
      <c r="AJ702">
        <f>O702/7.157</f>
        <v>-2.178147268408551</v>
      </c>
      <c r="AK702">
        <f>R702/7.157</f>
        <v>-1.7431884867961438</v>
      </c>
    </row>
    <row r="703" spans="1:37" x14ac:dyDescent="0.3">
      <c r="A703">
        <f t="shared" si="71"/>
        <v>2.4340277777777777</v>
      </c>
      <c r="B703">
        <v>210300</v>
      </c>
      <c r="C703">
        <v>-2.181</v>
      </c>
      <c r="D703" s="21">
        <v>-929.01599999999996</v>
      </c>
      <c r="E703">
        <v>210300</v>
      </c>
      <c r="F703">
        <v>-2.8250000000000002</v>
      </c>
      <c r="G703" s="21">
        <v>-1217.2139999999999</v>
      </c>
      <c r="H703">
        <v>210300</v>
      </c>
      <c r="I703">
        <v>-2.536</v>
      </c>
      <c r="J703" s="21">
        <v>-1091.3820000000001</v>
      </c>
      <c r="K703">
        <v>210300</v>
      </c>
      <c r="L703">
        <v>-2.6880000000000002</v>
      </c>
      <c r="M703" s="21">
        <v>-1076.605</v>
      </c>
      <c r="N703">
        <v>210300</v>
      </c>
      <c r="O703">
        <v>-15.077999999999999</v>
      </c>
      <c r="P703" s="21">
        <v>-1521.9739999999999</v>
      </c>
      <c r="Q703">
        <v>210300</v>
      </c>
      <c r="R703">
        <v>-11.487</v>
      </c>
      <c r="S703" s="21">
        <v>-2108.79</v>
      </c>
      <c r="T703">
        <f>AVERAGE(C703,F703)</f>
        <v>-2.5030000000000001</v>
      </c>
      <c r="U703">
        <f>STDEV(C703,F703)</f>
        <v>0.45537676708413538</v>
      </c>
      <c r="V703">
        <f>AVERAGE(I703,L703)</f>
        <v>-2.6120000000000001</v>
      </c>
      <c r="W703">
        <f>STDEV(I703,L703)</f>
        <v>0.10748023074035531</v>
      </c>
      <c r="X703">
        <f>AVERAGE(O703,R703)</f>
        <v>-13.282499999999999</v>
      </c>
      <c r="Y703">
        <f>STDEV(O703,R703)</f>
        <v>2.5392204512408987</v>
      </c>
      <c r="Z703">
        <f t="shared" si="72"/>
        <v>-0.34972753947184576</v>
      </c>
      <c r="AA703">
        <f t="shared" si="73"/>
        <v>6.3626766394318204E-2</v>
      </c>
      <c r="AB703">
        <f t="shared" si="74"/>
        <v>-0.36495738437892972</v>
      </c>
      <c r="AC703">
        <f t="shared" si="75"/>
        <v>1.5017497658286336E-2</v>
      </c>
      <c r="AD703">
        <f t="shared" si="76"/>
        <v>-1.8558753667737877</v>
      </c>
      <c r="AE703">
        <f t="shared" si="77"/>
        <v>0.3547883821770153</v>
      </c>
      <c r="AF703">
        <f>C703/7.157</f>
        <v>-0.30473662148945091</v>
      </c>
      <c r="AG703">
        <f>F703/7.157</f>
        <v>-0.39471845745424061</v>
      </c>
      <c r="AH703">
        <f>I703/7.157</f>
        <v>-0.35433840994830235</v>
      </c>
      <c r="AI703">
        <f>L703/7.157</f>
        <v>-0.37557635880955709</v>
      </c>
      <c r="AJ703">
        <f>O703/7.157</f>
        <v>-2.106748637697359</v>
      </c>
      <c r="AK703">
        <f>R703/7.157</f>
        <v>-1.6050020958502165</v>
      </c>
    </row>
    <row r="704" spans="1:37" x14ac:dyDescent="0.3">
      <c r="A704">
        <f t="shared" si="71"/>
        <v>2.4375</v>
      </c>
      <c r="B704">
        <v>210600</v>
      </c>
      <c r="C704">
        <v>-2.218</v>
      </c>
      <c r="D704" s="21">
        <v>-929.68100000000004</v>
      </c>
      <c r="E704">
        <v>210600</v>
      </c>
      <c r="F704">
        <v>-2.8159999999999998</v>
      </c>
      <c r="G704" s="21">
        <v>-1218.059</v>
      </c>
      <c r="H704">
        <v>210600</v>
      </c>
      <c r="I704">
        <v>-2.5310000000000001</v>
      </c>
      <c r="J704" s="21">
        <v>-1092.1410000000001</v>
      </c>
      <c r="K704">
        <v>210600</v>
      </c>
      <c r="L704">
        <v>-2.6829999999999998</v>
      </c>
      <c r="M704" s="21">
        <v>-1077.4100000000001</v>
      </c>
      <c r="N704">
        <v>210600</v>
      </c>
      <c r="O704">
        <v>-9.9420000000000002</v>
      </c>
      <c r="P704" s="21">
        <v>-1524.9570000000001</v>
      </c>
      <c r="Q704">
        <v>210600</v>
      </c>
      <c r="R704">
        <v>-11.532</v>
      </c>
      <c r="S704" s="21">
        <v>-2112.2489999999998</v>
      </c>
      <c r="T704">
        <f>AVERAGE(C704,F704)</f>
        <v>-2.5169999999999999</v>
      </c>
      <c r="U704">
        <f>STDEV(C704,F704)</f>
        <v>0.42284985514955664</v>
      </c>
      <c r="V704">
        <f>AVERAGE(I704,L704)</f>
        <v>-2.6070000000000002</v>
      </c>
      <c r="W704">
        <f>STDEV(I704,L704)</f>
        <v>0.10748023074035501</v>
      </c>
      <c r="X704">
        <f>AVERAGE(O704,R704)</f>
        <v>-10.737</v>
      </c>
      <c r="Y704">
        <f>STDEV(O704,R704)</f>
        <v>1.1242997820866105</v>
      </c>
      <c r="Z704">
        <f t="shared" si="72"/>
        <v>-0.35168366634064552</v>
      </c>
      <c r="AA704">
        <f t="shared" si="73"/>
        <v>5.9081997366152945E-2</v>
      </c>
      <c r="AB704">
        <f t="shared" si="74"/>
        <v>-0.3642587676400727</v>
      </c>
      <c r="AC704">
        <f t="shared" si="75"/>
        <v>1.5017497658286295E-2</v>
      </c>
      <c r="AD704">
        <f t="shared" si="76"/>
        <v>-1.500209585021657</v>
      </c>
      <c r="AE704">
        <f t="shared" si="77"/>
        <v>0.15709092945181088</v>
      </c>
      <c r="AF704">
        <f>C704/7.157</f>
        <v>-0.30990638535699316</v>
      </c>
      <c r="AG704">
        <f>F704/7.157</f>
        <v>-0.39346094732429787</v>
      </c>
      <c r="AH704">
        <f>I704/7.157</f>
        <v>-0.35363979320944533</v>
      </c>
      <c r="AI704">
        <f>L704/7.157</f>
        <v>-0.37487774207070002</v>
      </c>
      <c r="AJ704">
        <f>O704/7.157</f>
        <v>-1.389129523543384</v>
      </c>
      <c r="AK704">
        <f>R704/7.157</f>
        <v>-1.6112896464999302</v>
      </c>
    </row>
    <row r="705" spans="1:37" x14ac:dyDescent="0.3">
      <c r="A705">
        <f t="shared" si="71"/>
        <v>2.4409722222222223</v>
      </c>
      <c r="B705">
        <v>210900</v>
      </c>
      <c r="C705">
        <v>-2.2010000000000001</v>
      </c>
      <c r="D705" s="21">
        <v>-930.34100000000001</v>
      </c>
      <c r="E705">
        <v>210900</v>
      </c>
      <c r="F705">
        <v>-2.827</v>
      </c>
      <c r="G705" s="21">
        <v>-1218.9069999999999</v>
      </c>
      <c r="H705">
        <v>210900</v>
      </c>
      <c r="I705">
        <v>-2.5299999999999998</v>
      </c>
      <c r="J705" s="21">
        <v>-1092.9000000000001</v>
      </c>
      <c r="K705">
        <v>210900</v>
      </c>
      <c r="L705">
        <v>-2.7250000000000001</v>
      </c>
      <c r="M705" s="21">
        <v>-1078.2270000000001</v>
      </c>
      <c r="N705">
        <v>210900</v>
      </c>
      <c r="O705">
        <v>-15.097</v>
      </c>
      <c r="P705" s="21">
        <v>-1529.4860000000001</v>
      </c>
      <c r="Q705">
        <v>210900</v>
      </c>
      <c r="R705">
        <v>-10.949</v>
      </c>
      <c r="S705" s="21">
        <v>-2115.5340000000001</v>
      </c>
      <c r="T705">
        <f>AVERAGE(C705,F705)</f>
        <v>-2.5140000000000002</v>
      </c>
      <c r="U705">
        <f>STDEV(C705,F705)</f>
        <v>0.44264884502277668</v>
      </c>
      <c r="V705">
        <f>AVERAGE(I705,L705)</f>
        <v>-2.6274999999999999</v>
      </c>
      <c r="W705">
        <f>STDEV(I705,L705)</f>
        <v>0.13788582233137697</v>
      </c>
      <c r="X705">
        <f>AVERAGE(O705,R705)</f>
        <v>-13.023</v>
      </c>
      <c r="Y705">
        <f>STDEV(O705,R705)</f>
        <v>2.9330789283618017</v>
      </c>
      <c r="Z705">
        <f t="shared" si="72"/>
        <v>-0.35126449629733131</v>
      </c>
      <c r="AA705">
        <f t="shared" si="73"/>
        <v>6.1848378513731546E-2</v>
      </c>
      <c r="AB705">
        <f t="shared" si="74"/>
        <v>-0.36712309626938661</v>
      </c>
      <c r="AC705">
        <f t="shared" si="75"/>
        <v>1.9265868706354196E-2</v>
      </c>
      <c r="AD705">
        <f t="shared" si="76"/>
        <v>-1.8196171580271063</v>
      </c>
      <c r="AE705">
        <f t="shared" si="77"/>
        <v>0.40981960714849819</v>
      </c>
      <c r="AF705">
        <f>C705/7.157</f>
        <v>-0.30753108844487914</v>
      </c>
      <c r="AG705">
        <f>F705/7.157</f>
        <v>-0.39499790414978342</v>
      </c>
      <c r="AH705">
        <f>I705/7.157</f>
        <v>-0.35350006986167387</v>
      </c>
      <c r="AI705">
        <f>L705/7.157</f>
        <v>-0.38074612267709934</v>
      </c>
      <c r="AJ705">
        <f>O705/7.157</f>
        <v>-2.1094033813050159</v>
      </c>
      <c r="AK705">
        <f>R705/7.157</f>
        <v>-1.5298309347491965</v>
      </c>
    </row>
    <row r="706" spans="1:37" x14ac:dyDescent="0.3">
      <c r="A706">
        <f t="shared" si="71"/>
        <v>2.4444444444444446</v>
      </c>
      <c r="B706">
        <v>211200</v>
      </c>
      <c r="C706">
        <v>-2.2160000000000002</v>
      </c>
      <c r="D706" s="21">
        <v>-931.00599999999997</v>
      </c>
      <c r="E706">
        <v>211200</v>
      </c>
      <c r="F706">
        <v>-2.8210000000000002</v>
      </c>
      <c r="G706" s="21">
        <v>-1219.7529999999999</v>
      </c>
      <c r="H706">
        <v>211200</v>
      </c>
      <c r="I706">
        <v>-2.5299999999999998</v>
      </c>
      <c r="J706" s="21">
        <v>-1093.6590000000001</v>
      </c>
      <c r="K706">
        <v>211200</v>
      </c>
      <c r="L706">
        <v>-2.7120000000000002</v>
      </c>
      <c r="M706" s="21">
        <v>-1079.0409999999999</v>
      </c>
      <c r="N706">
        <v>211200</v>
      </c>
      <c r="O706">
        <v>-13.611000000000001</v>
      </c>
      <c r="P706" s="21">
        <v>-1533.57</v>
      </c>
      <c r="Q706">
        <v>211200</v>
      </c>
      <c r="R706">
        <v>-11.702</v>
      </c>
      <c r="S706" s="21">
        <v>-2119.0439999999999</v>
      </c>
      <c r="T706">
        <f>AVERAGE(C706,F706)</f>
        <v>-2.5185000000000004</v>
      </c>
      <c r="U706">
        <f>STDEV(C706,F706)</f>
        <v>0.42779960261785738</v>
      </c>
      <c r="V706">
        <f>AVERAGE(I706,L706)</f>
        <v>-2.621</v>
      </c>
      <c r="W706">
        <f>STDEV(I706,L706)</f>
        <v>0.12869343417595192</v>
      </c>
      <c r="X706">
        <f>AVERAGE(O706,R706)</f>
        <v>-12.656500000000001</v>
      </c>
      <c r="Y706">
        <f>STDEV(O706,R706)</f>
        <v>1.3498668452851197</v>
      </c>
      <c r="Z706">
        <f t="shared" si="72"/>
        <v>-0.35189325136230271</v>
      </c>
      <c r="AA706">
        <f t="shared" si="73"/>
        <v>5.9773592653046999E-2</v>
      </c>
      <c r="AB706">
        <f t="shared" si="74"/>
        <v>-0.36621489450887246</v>
      </c>
      <c r="AC706">
        <f t="shared" si="75"/>
        <v>1.7981477459263925E-2</v>
      </c>
      <c r="AD706">
        <f t="shared" si="76"/>
        <v>-1.7684085510688838</v>
      </c>
      <c r="AE706">
        <f t="shared" si="77"/>
        <v>0.18860791466887239</v>
      </c>
      <c r="AF706">
        <f>C706/7.157</f>
        <v>-0.30962693866145036</v>
      </c>
      <c r="AG706">
        <f>F706/7.157</f>
        <v>-0.394159564063155</v>
      </c>
      <c r="AH706">
        <f>I706/7.157</f>
        <v>-0.35350006986167387</v>
      </c>
      <c r="AI706">
        <f>L706/7.157</f>
        <v>-0.37892971915607099</v>
      </c>
      <c r="AJ706">
        <f>O706/7.157</f>
        <v>-1.901774486516697</v>
      </c>
      <c r="AK706">
        <f>R706/7.157</f>
        <v>-1.6350426156210702</v>
      </c>
    </row>
    <row r="707" spans="1:37" x14ac:dyDescent="0.3">
      <c r="A707">
        <f t="shared" si="71"/>
        <v>2.4479166666666665</v>
      </c>
      <c r="B707">
        <v>211500</v>
      </c>
      <c r="C707">
        <v>-2.2160000000000002</v>
      </c>
      <c r="D707" s="21">
        <v>-931.67100000000005</v>
      </c>
      <c r="E707">
        <v>211500</v>
      </c>
      <c r="F707">
        <v>-2.8239999999999998</v>
      </c>
      <c r="G707" s="21">
        <v>-1220.5999999999999</v>
      </c>
      <c r="H707">
        <v>211500</v>
      </c>
      <c r="I707">
        <v>-2.5270000000000001</v>
      </c>
      <c r="J707" s="21">
        <v>-1094.4169999999999</v>
      </c>
      <c r="K707">
        <v>211500</v>
      </c>
      <c r="L707">
        <v>-2.714</v>
      </c>
      <c r="M707" s="21">
        <v>-1079.855</v>
      </c>
      <c r="N707">
        <v>211500</v>
      </c>
      <c r="O707">
        <v>-6.2270000000000003</v>
      </c>
      <c r="P707" s="21">
        <v>-1535.4380000000001</v>
      </c>
      <c r="Q707">
        <v>211500</v>
      </c>
      <c r="R707">
        <v>-12.122</v>
      </c>
      <c r="S707" s="21">
        <v>-2122.681</v>
      </c>
      <c r="T707">
        <f>AVERAGE(C707,F707)</f>
        <v>-2.52</v>
      </c>
      <c r="U707">
        <f>STDEV(C707,F707)</f>
        <v>0.42992092296142104</v>
      </c>
      <c r="V707">
        <f>AVERAGE(I707,L707)</f>
        <v>-2.6204999999999998</v>
      </c>
      <c r="W707">
        <f>STDEV(I707,L707)</f>
        <v>0.13222896808188428</v>
      </c>
      <c r="X707">
        <f>AVERAGE(O707,R707)</f>
        <v>-9.1745000000000001</v>
      </c>
      <c r="Y707">
        <f>STDEV(O707,R707)</f>
        <v>4.1683944750946962</v>
      </c>
      <c r="Z707">
        <f t="shared" si="72"/>
        <v>-0.35210283638395978</v>
      </c>
      <c r="AA707">
        <f t="shared" si="73"/>
        <v>6.0069990633145318E-2</v>
      </c>
      <c r="AB707">
        <f t="shared" si="74"/>
        <v>-0.36614503283498673</v>
      </c>
      <c r="AC707">
        <f t="shared" si="75"/>
        <v>1.8475474092760135E-2</v>
      </c>
      <c r="AD707">
        <f t="shared" si="76"/>
        <v>-1.2818918541288249</v>
      </c>
      <c r="AE707">
        <f t="shared" si="77"/>
        <v>0.5824220308920911</v>
      </c>
      <c r="AF707">
        <f>C707/7.157</f>
        <v>-0.30962693866145036</v>
      </c>
      <c r="AG707">
        <f>F707/7.157</f>
        <v>-0.39457873410646915</v>
      </c>
      <c r="AH707">
        <f>I707/7.157</f>
        <v>-0.35308089981835966</v>
      </c>
      <c r="AI707">
        <f>L707/7.157</f>
        <v>-0.37920916585161379</v>
      </c>
      <c r="AJ707">
        <f>O707/7.157</f>
        <v>-0.8700572865725863</v>
      </c>
      <c r="AK707">
        <f>R707/7.157</f>
        <v>-1.6937264216850636</v>
      </c>
    </row>
    <row r="708" spans="1:37" x14ac:dyDescent="0.3">
      <c r="A708">
        <f t="shared" ref="A708:A771" si="78">B708/(60*60*24)</f>
        <v>2.4513888888888888</v>
      </c>
      <c r="B708">
        <v>211800</v>
      </c>
      <c r="C708">
        <v>-2.2210000000000001</v>
      </c>
      <c r="D708" s="21">
        <v>-932.33699999999999</v>
      </c>
      <c r="E708">
        <v>211800</v>
      </c>
      <c r="F708">
        <v>-2.8439999999999999</v>
      </c>
      <c r="G708" s="21">
        <v>-1221.453</v>
      </c>
      <c r="H708">
        <v>211800</v>
      </c>
      <c r="I708">
        <v>-2.5329999999999999</v>
      </c>
      <c r="J708" s="21">
        <v>-1095.1769999999999</v>
      </c>
      <c r="K708">
        <v>211800</v>
      </c>
      <c r="L708">
        <v>-2.6629999999999998</v>
      </c>
      <c r="M708" s="21">
        <v>-1080.654</v>
      </c>
      <c r="N708">
        <v>211800</v>
      </c>
      <c r="O708">
        <v>-13.932</v>
      </c>
      <c r="P708" s="21">
        <v>-1539.617</v>
      </c>
      <c r="Q708">
        <v>211800</v>
      </c>
      <c r="R708">
        <v>-12.269</v>
      </c>
      <c r="S708" s="21">
        <v>-2126.3620000000001</v>
      </c>
      <c r="T708">
        <f>AVERAGE(C708,F708)</f>
        <v>-2.5324999999999998</v>
      </c>
      <c r="U708">
        <f>STDEV(C708,F708)</f>
        <v>0.44052752467922274</v>
      </c>
      <c r="V708">
        <f>AVERAGE(I708,L708)</f>
        <v>-2.5979999999999999</v>
      </c>
      <c r="W708">
        <f>STDEV(I708,L708)</f>
        <v>9.1923881554251102E-2</v>
      </c>
      <c r="X708">
        <f>AVERAGE(O708,R708)</f>
        <v>-13.1005</v>
      </c>
      <c r="Y708">
        <f>STDEV(O708,R708)</f>
        <v>1.1759185771132288</v>
      </c>
      <c r="Z708">
        <f t="shared" ref="Z708:Z771" si="79">T708/7.157</f>
        <v>-0.35384937823110241</v>
      </c>
      <c r="AA708">
        <f t="shared" ref="AA708:AA771" si="80">U708/7.157</f>
        <v>6.1551980533634587E-2</v>
      </c>
      <c r="AB708">
        <f t="shared" ref="AB708:AB771" si="81">V708/7.157</f>
        <v>-0.3630012575101299</v>
      </c>
      <c r="AC708">
        <f t="shared" ref="AC708:AC771" si="82">W708/7.157</f>
        <v>1.2843912470902767E-2</v>
      </c>
      <c r="AD708">
        <f t="shared" ref="AD708:AD771" si="83">X708/7.157</f>
        <v>-1.8304457174793909</v>
      </c>
      <c r="AE708">
        <f t="shared" ref="AE708:AE771" si="84">Y708/7.157</f>
        <v>0.16430328030085634</v>
      </c>
      <c r="AF708">
        <f>C708/7.157</f>
        <v>-0.31032555540030743</v>
      </c>
      <c r="AG708">
        <f>F708/7.157</f>
        <v>-0.39737320106189744</v>
      </c>
      <c r="AH708">
        <f>I708/7.157</f>
        <v>-0.35391923990498814</v>
      </c>
      <c r="AI708">
        <f>L708/7.157</f>
        <v>-0.37208327511527173</v>
      </c>
      <c r="AJ708">
        <f>O708/7.157</f>
        <v>-1.9466256811513205</v>
      </c>
      <c r="AK708">
        <f>R708/7.157</f>
        <v>-1.7142657538074613</v>
      </c>
    </row>
    <row r="709" spans="1:37" x14ac:dyDescent="0.3">
      <c r="A709">
        <f t="shared" si="78"/>
        <v>2.4548611111111112</v>
      </c>
      <c r="B709">
        <v>212100</v>
      </c>
      <c r="C709">
        <v>-2.2050000000000001</v>
      </c>
      <c r="D709" s="21">
        <v>-932.99900000000002</v>
      </c>
      <c r="E709">
        <v>212100</v>
      </c>
      <c r="F709">
        <v>-2.9079999999999999</v>
      </c>
      <c r="G709" s="21">
        <v>-1222.326</v>
      </c>
      <c r="H709">
        <v>212100</v>
      </c>
      <c r="I709">
        <v>-2.54</v>
      </c>
      <c r="J709" s="21">
        <v>-1095.9390000000001</v>
      </c>
      <c r="K709">
        <v>212100</v>
      </c>
      <c r="L709">
        <v>-2.669</v>
      </c>
      <c r="M709" s="21">
        <v>-1081.4549999999999</v>
      </c>
      <c r="N709">
        <v>212100</v>
      </c>
      <c r="O709">
        <v>-13.670999999999999</v>
      </c>
      <c r="P709" s="21">
        <v>-1543.7190000000001</v>
      </c>
      <c r="Q709">
        <v>212100</v>
      </c>
      <c r="R709">
        <v>-12.481</v>
      </c>
      <c r="S709" s="21">
        <v>-2130.1060000000002</v>
      </c>
      <c r="T709">
        <f>AVERAGE(C709,F709)</f>
        <v>-2.5564999999999998</v>
      </c>
      <c r="U709">
        <f>STDEV(C709,F709)</f>
        <v>0.49709606717414545</v>
      </c>
      <c r="V709">
        <f>AVERAGE(I709,L709)</f>
        <v>-2.6044999999999998</v>
      </c>
      <c r="W709">
        <f>STDEV(I709,L709)</f>
        <v>9.1216774773064627E-2</v>
      </c>
      <c r="X709">
        <f>AVERAGE(O709,R709)</f>
        <v>-13.076000000000001</v>
      </c>
      <c r="Y709">
        <f>STDEV(O709,R709)</f>
        <v>0.84145706961199118</v>
      </c>
      <c r="Z709">
        <f t="shared" si="79"/>
        <v>-0.35720273857761631</v>
      </c>
      <c r="AA709">
        <f t="shared" si="80"/>
        <v>6.9455926669574605E-2</v>
      </c>
      <c r="AB709">
        <f t="shared" si="81"/>
        <v>-0.36390945927064411</v>
      </c>
      <c r="AC709">
        <f t="shared" si="82"/>
        <v>1.2745113144203525E-2</v>
      </c>
      <c r="AD709">
        <f t="shared" si="83"/>
        <v>-1.8270224954589913</v>
      </c>
      <c r="AE709">
        <f t="shared" si="84"/>
        <v>0.11757119877210999</v>
      </c>
      <c r="AF709">
        <f>C709/7.157</f>
        <v>-0.30808998183596481</v>
      </c>
      <c r="AG709">
        <f>F709/7.157</f>
        <v>-0.40631549531926786</v>
      </c>
      <c r="AH709">
        <f>I709/7.157</f>
        <v>-0.35489730333938801</v>
      </c>
      <c r="AI709">
        <f>L709/7.157</f>
        <v>-0.37292161520190026</v>
      </c>
      <c r="AJ709">
        <f>O709/7.157</f>
        <v>-1.9101578873829816</v>
      </c>
      <c r="AK709">
        <f>R709/7.157</f>
        <v>-1.7438871035350008</v>
      </c>
    </row>
    <row r="710" spans="1:37" x14ac:dyDescent="0.3">
      <c r="A710">
        <f t="shared" si="78"/>
        <v>2.4583333333333335</v>
      </c>
      <c r="B710">
        <v>212400</v>
      </c>
      <c r="C710">
        <v>-2.21</v>
      </c>
      <c r="D710" s="21">
        <v>-933.66200000000003</v>
      </c>
      <c r="E710">
        <v>212400</v>
      </c>
      <c r="F710">
        <v>-2.89</v>
      </c>
      <c r="G710" s="21">
        <v>-1223.193</v>
      </c>
      <c r="H710">
        <v>212400</v>
      </c>
      <c r="I710">
        <v>-2.5339999999999998</v>
      </c>
      <c r="J710" s="21">
        <v>-1096.6990000000001</v>
      </c>
      <c r="K710">
        <v>212400</v>
      </c>
      <c r="L710">
        <v>-2.6789999999999998</v>
      </c>
      <c r="M710" s="21">
        <v>-1082.258</v>
      </c>
      <c r="N710">
        <v>212400</v>
      </c>
      <c r="O710">
        <v>-12.198</v>
      </c>
      <c r="P710" s="21">
        <v>-1547.3779999999999</v>
      </c>
      <c r="Q710">
        <v>212400</v>
      </c>
      <c r="R710">
        <v>-10.132</v>
      </c>
      <c r="S710" s="21">
        <v>-2133.1460000000002</v>
      </c>
      <c r="T710">
        <f>AVERAGE(C710,F710)</f>
        <v>-2.5499999999999998</v>
      </c>
      <c r="U710">
        <f>STDEV(C710,F710)</f>
        <v>0.48083261120685356</v>
      </c>
      <c r="V710">
        <f>AVERAGE(I710,L710)</f>
        <v>-2.6064999999999996</v>
      </c>
      <c r="W710">
        <f>STDEV(I710,L710)</f>
        <v>0.1025304832720494</v>
      </c>
      <c r="X710">
        <f>AVERAGE(O710,R710)</f>
        <v>-11.164999999999999</v>
      </c>
      <c r="Y710">
        <f>STDEV(O710,R710)</f>
        <v>1.4608826099314076</v>
      </c>
      <c r="Z710">
        <f t="shared" si="79"/>
        <v>-0.3562945368171021</v>
      </c>
      <c r="AA710">
        <f t="shared" si="80"/>
        <v>6.7183542155491618E-2</v>
      </c>
      <c r="AB710">
        <f t="shared" si="81"/>
        <v>-0.36418890596618692</v>
      </c>
      <c r="AC710">
        <f t="shared" si="82"/>
        <v>1.4325902371391561E-2</v>
      </c>
      <c r="AD710">
        <f t="shared" si="83"/>
        <v>-1.5600111778678216</v>
      </c>
      <c r="AE710">
        <f t="shared" si="84"/>
        <v>0.20411940896065497</v>
      </c>
      <c r="AF710">
        <f>C710/7.157</f>
        <v>-0.30878859857482183</v>
      </c>
      <c r="AG710">
        <f>F710/7.157</f>
        <v>-0.40380047505938244</v>
      </c>
      <c r="AH710">
        <f>I710/7.157</f>
        <v>-0.35405896325275948</v>
      </c>
      <c r="AI710">
        <f>L710/7.157</f>
        <v>-0.37431884867961435</v>
      </c>
      <c r="AJ710">
        <f>O710/7.157</f>
        <v>-1.7043453961156909</v>
      </c>
      <c r="AK710">
        <f>R710/7.157</f>
        <v>-1.4156769596199525</v>
      </c>
    </row>
    <row r="711" spans="1:37" x14ac:dyDescent="0.3">
      <c r="A711">
        <f t="shared" si="78"/>
        <v>2.4618055555555554</v>
      </c>
      <c r="B711">
        <v>212700</v>
      </c>
      <c r="C711">
        <v>-2.1930000000000001</v>
      </c>
      <c r="D711" s="21">
        <v>-934.32</v>
      </c>
      <c r="E711">
        <v>212700</v>
      </c>
      <c r="F711">
        <v>-2.9</v>
      </c>
      <c r="G711" s="21">
        <v>-1224.0630000000001</v>
      </c>
      <c r="H711">
        <v>212700</v>
      </c>
      <c r="I711">
        <v>-2.5329999999999999</v>
      </c>
      <c r="J711" s="21">
        <v>-1097.4590000000001</v>
      </c>
      <c r="K711">
        <v>212700</v>
      </c>
      <c r="L711">
        <v>-2.7120000000000002</v>
      </c>
      <c r="M711" s="21">
        <v>-1083.0719999999999</v>
      </c>
      <c r="N711">
        <v>212700</v>
      </c>
      <c r="O711">
        <v>-5.4409999999999998</v>
      </c>
      <c r="P711" s="21">
        <v>-1549.01</v>
      </c>
      <c r="Q711">
        <v>212700</v>
      </c>
      <c r="R711">
        <v>-11.884</v>
      </c>
      <c r="S711" s="21">
        <v>-2136.7109999999998</v>
      </c>
      <c r="T711">
        <f>AVERAGE(C711,F711)</f>
        <v>-2.5465</v>
      </c>
      <c r="U711">
        <f>STDEV(C711,F711)</f>
        <v>0.49992449429889141</v>
      </c>
      <c r="V711">
        <f>AVERAGE(I711,L711)</f>
        <v>-2.6225000000000001</v>
      </c>
      <c r="W711">
        <f>STDEV(I711,L711)</f>
        <v>0.1265721138323922</v>
      </c>
      <c r="X711">
        <f>AVERAGE(O711,R711)</f>
        <v>-8.6624999999999996</v>
      </c>
      <c r="Y711">
        <f>STDEV(O711,R711)</f>
        <v>4.5558889911849256</v>
      </c>
      <c r="Z711">
        <f t="shared" si="79"/>
        <v>-0.35580550509990216</v>
      </c>
      <c r="AA711">
        <f t="shared" si="80"/>
        <v>6.9851123976371582E-2</v>
      </c>
      <c r="AB711">
        <f t="shared" si="81"/>
        <v>-0.36642447953052953</v>
      </c>
      <c r="AC711">
        <f t="shared" si="82"/>
        <v>1.7685079479166158E-2</v>
      </c>
      <c r="AD711">
        <f t="shared" si="83"/>
        <v>-1.2103535000698615</v>
      </c>
      <c r="AE711">
        <f t="shared" si="84"/>
        <v>0.63656406192328152</v>
      </c>
      <c r="AF711">
        <f>C711/7.157</f>
        <v>-0.30641330166270786</v>
      </c>
      <c r="AG711">
        <f>F711/7.157</f>
        <v>-0.40519770853709652</v>
      </c>
      <c r="AH711">
        <f>I711/7.157</f>
        <v>-0.35391923990498814</v>
      </c>
      <c r="AI711">
        <f>L711/7.157</f>
        <v>-0.37892971915607099</v>
      </c>
      <c r="AJ711">
        <f>O711/7.157</f>
        <v>-0.760234735224256</v>
      </c>
      <c r="AK711">
        <f>R711/7.157</f>
        <v>-1.6604722649154675</v>
      </c>
    </row>
    <row r="712" spans="1:37" x14ac:dyDescent="0.3">
      <c r="A712">
        <f t="shared" si="78"/>
        <v>2.4652777777777777</v>
      </c>
      <c r="B712">
        <v>213000</v>
      </c>
      <c r="C712">
        <v>-2.1560000000000001</v>
      </c>
      <c r="D712" s="21">
        <v>-934.96699999999998</v>
      </c>
      <c r="E712">
        <v>213000</v>
      </c>
      <c r="F712">
        <v>-2.8969999999999998</v>
      </c>
      <c r="G712" s="21">
        <v>-1224.932</v>
      </c>
      <c r="H712">
        <v>213000</v>
      </c>
      <c r="I712">
        <v>-2.536</v>
      </c>
      <c r="J712" s="21">
        <v>-1098.22</v>
      </c>
      <c r="K712">
        <v>213000</v>
      </c>
      <c r="L712">
        <v>-2.6720000000000002</v>
      </c>
      <c r="M712" s="21">
        <v>-1083.874</v>
      </c>
      <c r="N712">
        <v>213000</v>
      </c>
      <c r="O712">
        <v>-10.335000000000001</v>
      </c>
      <c r="P712" s="21">
        <v>-1552.1110000000001</v>
      </c>
      <c r="Q712">
        <v>213000</v>
      </c>
      <c r="R712">
        <v>-9.9390000000000001</v>
      </c>
      <c r="S712" s="21">
        <v>-2139.6930000000002</v>
      </c>
      <c r="T712">
        <f>AVERAGE(C712,F712)</f>
        <v>-2.5265</v>
      </c>
      <c r="U712">
        <f>STDEV(C712,F712)</f>
        <v>0.52396612485923055</v>
      </c>
      <c r="V712">
        <f>AVERAGE(I712,L712)</f>
        <v>-2.6040000000000001</v>
      </c>
      <c r="W712">
        <f>STDEV(I712,L712)</f>
        <v>9.6166522241370553E-2</v>
      </c>
      <c r="X712">
        <f>AVERAGE(O712,R712)</f>
        <v>-10.137</v>
      </c>
      <c r="Y712">
        <f>STDEV(O712,R712)</f>
        <v>0.28001428534987338</v>
      </c>
      <c r="Z712">
        <f t="shared" si="79"/>
        <v>-0.35301103814447393</v>
      </c>
      <c r="AA712">
        <f t="shared" si="80"/>
        <v>7.3210301084145668E-2</v>
      </c>
      <c r="AB712">
        <f t="shared" si="81"/>
        <v>-0.36383959759675844</v>
      </c>
      <c r="AC712">
        <f t="shared" si="82"/>
        <v>1.3436708431098303E-2</v>
      </c>
      <c r="AD712">
        <f t="shared" si="83"/>
        <v>-1.4163755763588095</v>
      </c>
      <c r="AE712">
        <f t="shared" si="84"/>
        <v>3.9124533372903926E-2</v>
      </c>
      <c r="AF712">
        <f>C712/7.157</f>
        <v>-0.30124353779516561</v>
      </c>
      <c r="AG712">
        <f>F712/7.157</f>
        <v>-0.40477853849378226</v>
      </c>
      <c r="AH712">
        <f>I712/7.157</f>
        <v>-0.35433840994830235</v>
      </c>
      <c r="AI712">
        <f>L712/7.157</f>
        <v>-0.37334078524521447</v>
      </c>
      <c r="AJ712">
        <f>O712/7.157</f>
        <v>-1.4440407992175495</v>
      </c>
      <c r="AK712">
        <f>R712/7.157</f>
        <v>-1.3887103535000698</v>
      </c>
    </row>
    <row r="713" spans="1:37" x14ac:dyDescent="0.3">
      <c r="A713">
        <f t="shared" si="78"/>
        <v>2.46875</v>
      </c>
      <c r="B713">
        <v>213300</v>
      </c>
      <c r="C713">
        <v>-2.1930000000000001</v>
      </c>
      <c r="D713" s="21">
        <v>-935.625</v>
      </c>
      <c r="E713">
        <v>213300</v>
      </c>
      <c r="F713">
        <v>-2.8769999999999998</v>
      </c>
      <c r="G713" s="21">
        <v>-1225.7950000000001</v>
      </c>
      <c r="H713">
        <v>213300</v>
      </c>
      <c r="I713">
        <v>-2.5190000000000001</v>
      </c>
      <c r="J713" s="21">
        <v>-1098.9749999999999</v>
      </c>
      <c r="K713">
        <v>213300</v>
      </c>
      <c r="L713">
        <v>-2.6589999999999998</v>
      </c>
      <c r="M713" s="21">
        <v>-1084.671</v>
      </c>
      <c r="N713">
        <v>213300</v>
      </c>
      <c r="O713">
        <v>-3.0329999999999999</v>
      </c>
      <c r="P713" s="21">
        <v>-1553.021</v>
      </c>
      <c r="Q713">
        <v>213300</v>
      </c>
      <c r="R713">
        <v>-13.19</v>
      </c>
      <c r="S713" s="21">
        <v>-2143.65</v>
      </c>
      <c r="T713">
        <f>AVERAGE(C713,F713)</f>
        <v>-2.5350000000000001</v>
      </c>
      <c r="U713">
        <f>STDEV(C713,F713)</f>
        <v>0.48366103833159729</v>
      </c>
      <c r="V713">
        <f>AVERAGE(I713,L713)</f>
        <v>-2.589</v>
      </c>
      <c r="W713">
        <f>STDEV(I713,L713)</f>
        <v>9.8994949366116428E-2</v>
      </c>
      <c r="X713">
        <f>AVERAGE(O713,R713)</f>
        <v>-8.1114999999999995</v>
      </c>
      <c r="Y713">
        <f>STDEV(O713,R713)</f>
        <v>7.1820835765117614</v>
      </c>
      <c r="Z713">
        <f t="shared" si="79"/>
        <v>-0.35419868660053094</v>
      </c>
      <c r="AA713">
        <f t="shared" si="80"/>
        <v>6.757873946228829E-2</v>
      </c>
      <c r="AB713">
        <f t="shared" si="81"/>
        <v>-0.36174374738018722</v>
      </c>
      <c r="AC713">
        <f t="shared" si="82"/>
        <v>1.3831905737895268E-2</v>
      </c>
      <c r="AD713">
        <f t="shared" si="83"/>
        <v>-1.1333659354478132</v>
      </c>
      <c r="AE713">
        <f t="shared" si="84"/>
        <v>1.0035047612843038</v>
      </c>
      <c r="AF713">
        <f>C713/7.157</f>
        <v>-0.30641330166270786</v>
      </c>
      <c r="AG713">
        <f>F713/7.157</f>
        <v>-0.40198407153835403</v>
      </c>
      <c r="AH713">
        <f>I713/7.157</f>
        <v>-0.35196311303618838</v>
      </c>
      <c r="AI713">
        <f>L713/7.157</f>
        <v>-0.37152438172418606</v>
      </c>
      <c r="AJ713">
        <f>O713/7.157</f>
        <v>-0.42378091379069444</v>
      </c>
      <c r="AK713">
        <f>R713/7.157</f>
        <v>-1.8429509571049321</v>
      </c>
    </row>
    <row r="714" spans="1:37" x14ac:dyDescent="0.3">
      <c r="A714">
        <f t="shared" si="78"/>
        <v>2.4722222222222223</v>
      </c>
      <c r="B714">
        <v>213600</v>
      </c>
      <c r="C714">
        <v>-2.1949999999999998</v>
      </c>
      <c r="D714" s="21">
        <v>-936.28300000000002</v>
      </c>
      <c r="E714">
        <v>213600</v>
      </c>
      <c r="F714">
        <v>-2.87</v>
      </c>
      <c r="G714" s="21">
        <v>-1226.6559999999999</v>
      </c>
      <c r="H714">
        <v>213600</v>
      </c>
      <c r="I714">
        <v>-2.5219999999999998</v>
      </c>
      <c r="J714" s="21">
        <v>-1099.732</v>
      </c>
      <c r="K714">
        <v>213600</v>
      </c>
      <c r="L714">
        <v>-2.677</v>
      </c>
      <c r="M714" s="21">
        <v>-1085.4739999999999</v>
      </c>
      <c r="N714">
        <v>213600</v>
      </c>
      <c r="O714">
        <v>-4.7850000000000001</v>
      </c>
      <c r="P714" s="21">
        <v>-1554.4570000000001</v>
      </c>
      <c r="Q714">
        <v>213600</v>
      </c>
      <c r="R714">
        <v>-10.978</v>
      </c>
      <c r="S714" s="21">
        <v>-2146.9430000000002</v>
      </c>
      <c r="T714">
        <f>AVERAGE(C714,F714)</f>
        <v>-2.5324999999999998</v>
      </c>
      <c r="U714">
        <f>STDEV(C714,F714)</f>
        <v>0.47729707730092213</v>
      </c>
      <c r="V714">
        <f>AVERAGE(I714,L714)</f>
        <v>-2.5994999999999999</v>
      </c>
      <c r="W714">
        <f>STDEV(I714,L714)</f>
        <v>0.10960155108391505</v>
      </c>
      <c r="X714">
        <f>AVERAGE(O714,R714)</f>
        <v>-7.8815</v>
      </c>
      <c r="Y714">
        <f>STDEV(O714,R714)</f>
        <v>4.3791122958882891</v>
      </c>
      <c r="Z714">
        <f t="shared" si="79"/>
        <v>-0.35384937823110241</v>
      </c>
      <c r="AA714">
        <f t="shared" si="80"/>
        <v>6.6689545521995547E-2</v>
      </c>
      <c r="AB714">
        <f t="shared" si="81"/>
        <v>-0.36321084253178704</v>
      </c>
      <c r="AC714">
        <f t="shared" si="82"/>
        <v>1.5313895638384105E-2</v>
      </c>
      <c r="AD714">
        <f t="shared" si="83"/>
        <v>-1.1012295654603885</v>
      </c>
      <c r="AE714">
        <f t="shared" si="84"/>
        <v>0.61186423024846848</v>
      </c>
      <c r="AF714">
        <f>C714/7.157</f>
        <v>-0.30669274835825067</v>
      </c>
      <c r="AG714">
        <f>F714/7.157</f>
        <v>-0.4010060081039542</v>
      </c>
      <c r="AH714">
        <f>I714/7.157</f>
        <v>-0.35238228307950253</v>
      </c>
      <c r="AI714">
        <f>L714/7.157</f>
        <v>-0.37403940198407154</v>
      </c>
      <c r="AJ714">
        <f>O714/7.157</f>
        <v>-0.66857621908620934</v>
      </c>
      <c r="AK714">
        <f>R714/7.157</f>
        <v>-1.5338829118345676</v>
      </c>
    </row>
    <row r="715" spans="1:37" x14ac:dyDescent="0.3">
      <c r="A715">
        <f t="shared" si="78"/>
        <v>2.4756944444444446</v>
      </c>
      <c r="B715">
        <v>213900</v>
      </c>
      <c r="C715">
        <v>-2.1920000000000002</v>
      </c>
      <c r="D715" s="21">
        <v>-936.94100000000003</v>
      </c>
      <c r="E715">
        <v>213900</v>
      </c>
      <c r="F715">
        <v>-2.8559999999999999</v>
      </c>
      <c r="G715" s="21">
        <v>-1227.5129999999999</v>
      </c>
      <c r="H715">
        <v>213900</v>
      </c>
      <c r="I715">
        <v>-2.5139999999999998</v>
      </c>
      <c r="J715" s="21">
        <v>-1100.4860000000001</v>
      </c>
      <c r="K715">
        <v>213900</v>
      </c>
      <c r="L715">
        <v>-2.6880000000000002</v>
      </c>
      <c r="M715" s="21">
        <v>-1086.2809999999999</v>
      </c>
      <c r="N715">
        <v>213900</v>
      </c>
      <c r="O715">
        <v>-14.336</v>
      </c>
      <c r="P715" s="21">
        <v>-1558.7570000000001</v>
      </c>
      <c r="Q715">
        <v>213900</v>
      </c>
      <c r="R715">
        <v>-12.97</v>
      </c>
      <c r="S715" s="21">
        <v>-2150.8339999999998</v>
      </c>
      <c r="T715">
        <f>AVERAGE(C715,F715)</f>
        <v>-2.524</v>
      </c>
      <c r="U715">
        <f>STDEV(C715,F715)</f>
        <v>0.46951890270786872</v>
      </c>
      <c r="V715">
        <f>AVERAGE(I715,L715)</f>
        <v>-2.601</v>
      </c>
      <c r="W715">
        <f>STDEV(I715,L715)</f>
        <v>0.12303657992645954</v>
      </c>
      <c r="X715">
        <f>AVERAGE(O715,R715)</f>
        <v>-13.653</v>
      </c>
      <c r="Y715">
        <f>STDEV(O715,R715)</f>
        <v>0.96590786310082366</v>
      </c>
      <c r="Z715">
        <f t="shared" si="79"/>
        <v>-0.3526617297750454</v>
      </c>
      <c r="AA715">
        <f t="shared" si="80"/>
        <v>6.5602752928303573E-2</v>
      </c>
      <c r="AB715">
        <f t="shared" si="81"/>
        <v>-0.36342042755344417</v>
      </c>
      <c r="AC715">
        <f t="shared" si="82"/>
        <v>1.7191082845669909E-2</v>
      </c>
      <c r="AD715">
        <f t="shared" si="83"/>
        <v>-1.9076428671230963</v>
      </c>
      <c r="AE715">
        <f t="shared" si="84"/>
        <v>0.13495988027117839</v>
      </c>
      <c r="AF715">
        <f>C715/7.157</f>
        <v>-0.30627357831493646</v>
      </c>
      <c r="AG715">
        <f>F715/7.157</f>
        <v>-0.39904988123515439</v>
      </c>
      <c r="AH715">
        <f>I715/7.157</f>
        <v>-0.35126449629733125</v>
      </c>
      <c r="AI715">
        <f>L715/7.157</f>
        <v>-0.37557635880955709</v>
      </c>
      <c r="AJ715">
        <f>O715/7.157</f>
        <v>-2.003073913650971</v>
      </c>
      <c r="AK715">
        <f>R715/7.157</f>
        <v>-1.8122118205952216</v>
      </c>
    </row>
    <row r="716" spans="1:37" x14ac:dyDescent="0.3">
      <c r="A716">
        <f t="shared" si="78"/>
        <v>2.4791666666666665</v>
      </c>
      <c r="B716">
        <v>214200</v>
      </c>
      <c r="C716">
        <v>-2.1760000000000002</v>
      </c>
      <c r="D716" s="21">
        <v>-937.59400000000005</v>
      </c>
      <c r="E716">
        <v>214200</v>
      </c>
      <c r="F716">
        <v>-2.847</v>
      </c>
      <c r="G716" s="21">
        <v>-1228.367</v>
      </c>
      <c r="H716">
        <v>214200</v>
      </c>
      <c r="I716">
        <v>-2.5169999999999999</v>
      </c>
      <c r="J716" s="21">
        <v>-1101.241</v>
      </c>
      <c r="K716">
        <v>214200</v>
      </c>
      <c r="L716">
        <v>-2.6749999999999998</v>
      </c>
      <c r="M716" s="21">
        <v>-1087.0830000000001</v>
      </c>
      <c r="N716">
        <v>214200</v>
      </c>
      <c r="O716">
        <v>-7.1959999999999997</v>
      </c>
      <c r="P716" s="21">
        <v>-1560.9159999999999</v>
      </c>
      <c r="Q716">
        <v>214200</v>
      </c>
      <c r="R716">
        <v>-13.954000000000001</v>
      </c>
      <c r="S716" s="21">
        <v>-2155.02</v>
      </c>
      <c r="T716">
        <f>AVERAGE(C716,F716)</f>
        <v>-2.5114999999999998</v>
      </c>
      <c r="U716">
        <f>STDEV(C716,F716)</f>
        <v>0.47446865017617623</v>
      </c>
      <c r="V716">
        <f>AVERAGE(I716,L716)</f>
        <v>-2.5960000000000001</v>
      </c>
      <c r="W716">
        <f>STDEV(I716,L716)</f>
        <v>0.11172287142747445</v>
      </c>
      <c r="X716">
        <f>AVERAGE(O716,R716)</f>
        <v>-10.574999999999999</v>
      </c>
      <c r="Y716">
        <f>STDEV(O716,R716)</f>
        <v>4.7786276272586914</v>
      </c>
      <c r="Z716">
        <f t="shared" si="79"/>
        <v>-0.35091518792790272</v>
      </c>
      <c r="AA716">
        <f t="shared" si="80"/>
        <v>6.6294348215198584E-2</v>
      </c>
      <c r="AB716">
        <f t="shared" si="81"/>
        <v>-0.36272181081458715</v>
      </c>
      <c r="AC716">
        <f t="shared" si="82"/>
        <v>1.5610293618481829E-2</v>
      </c>
      <c r="AD716">
        <f t="shared" si="83"/>
        <v>-1.4775744026826882</v>
      </c>
      <c r="AE716">
        <f t="shared" si="84"/>
        <v>0.6676858498335464</v>
      </c>
      <c r="AF716">
        <f>C716/7.157</f>
        <v>-0.30403800475059384</v>
      </c>
      <c r="AG716">
        <f>F716/7.157</f>
        <v>-0.39779237110521165</v>
      </c>
      <c r="AH716">
        <f>I716/7.157</f>
        <v>-0.35168366634064552</v>
      </c>
      <c r="AI716">
        <f>L716/7.157</f>
        <v>-0.37375995528852868</v>
      </c>
      <c r="AJ716">
        <f>O716/7.157</f>
        <v>-1.005449210563085</v>
      </c>
      <c r="AK716">
        <f>R716/7.157</f>
        <v>-1.9496995948022915</v>
      </c>
    </row>
    <row r="717" spans="1:37" x14ac:dyDescent="0.3">
      <c r="A717">
        <f t="shared" si="78"/>
        <v>2.4826388888888888</v>
      </c>
      <c r="B717">
        <v>214500</v>
      </c>
      <c r="C717">
        <v>-2.1989999999999998</v>
      </c>
      <c r="D717" s="21">
        <v>-938.25300000000004</v>
      </c>
      <c r="E717">
        <v>214500</v>
      </c>
      <c r="F717">
        <v>-2.8679999999999999</v>
      </c>
      <c r="G717" s="21">
        <v>-1229.2270000000001</v>
      </c>
      <c r="H717">
        <v>214500</v>
      </c>
      <c r="I717">
        <v>-2.528</v>
      </c>
      <c r="J717" s="21">
        <v>-1102</v>
      </c>
      <c r="K717">
        <v>214500</v>
      </c>
      <c r="L717">
        <v>-2.64</v>
      </c>
      <c r="M717" s="21">
        <v>-1087.875</v>
      </c>
      <c r="N717">
        <v>214500</v>
      </c>
      <c r="O717">
        <v>-13.253</v>
      </c>
      <c r="P717" s="21">
        <v>-1564.8920000000001</v>
      </c>
      <c r="Q717">
        <v>214500</v>
      </c>
      <c r="R717">
        <v>-11.69</v>
      </c>
      <c r="S717" s="21">
        <v>-2158.527</v>
      </c>
      <c r="T717">
        <f>AVERAGE(C717,F717)</f>
        <v>-2.5335000000000001</v>
      </c>
      <c r="U717">
        <f>STDEV(C717,F717)</f>
        <v>0.4730544366137967</v>
      </c>
      <c r="V717">
        <f>AVERAGE(I717,L717)</f>
        <v>-2.5840000000000001</v>
      </c>
      <c r="W717">
        <f>STDEV(I717,L717)</f>
        <v>7.9195959492893389E-2</v>
      </c>
      <c r="X717">
        <f>AVERAGE(O717,R717)</f>
        <v>-12.471499999999999</v>
      </c>
      <c r="Y717">
        <f>STDEV(O717,R717)</f>
        <v>1.1052078989945742</v>
      </c>
      <c r="Z717">
        <f t="shared" si="79"/>
        <v>-0.35398910157887387</v>
      </c>
      <c r="AA717">
        <f t="shared" si="80"/>
        <v>6.6096749561799173E-2</v>
      </c>
      <c r="AB717">
        <f t="shared" si="81"/>
        <v>-0.36104513064133015</v>
      </c>
      <c r="AC717">
        <f t="shared" si="82"/>
        <v>1.1065524590316247E-2</v>
      </c>
      <c r="AD717">
        <f t="shared" si="83"/>
        <v>-1.7425597317311721</v>
      </c>
      <c r="AE717">
        <f t="shared" si="84"/>
        <v>0.15442334763093113</v>
      </c>
      <c r="AF717">
        <f>C717/7.157</f>
        <v>-0.30725164174933628</v>
      </c>
      <c r="AG717">
        <f>F717/7.157</f>
        <v>-0.40072656140841134</v>
      </c>
      <c r="AH717">
        <f>I717/7.157</f>
        <v>-0.35322062316613106</v>
      </c>
      <c r="AI717">
        <f>L717/7.157</f>
        <v>-0.36886963811652929</v>
      </c>
      <c r="AJ717">
        <f>O717/7.157</f>
        <v>-1.8517535280145312</v>
      </c>
      <c r="AK717">
        <f>R717/7.157</f>
        <v>-1.6333659354478132</v>
      </c>
    </row>
    <row r="718" spans="1:37" x14ac:dyDescent="0.3">
      <c r="A718">
        <f t="shared" si="78"/>
        <v>2.4861111111111112</v>
      </c>
      <c r="B718">
        <v>214800</v>
      </c>
      <c r="C718">
        <v>-2.198</v>
      </c>
      <c r="D718" s="21">
        <v>-938.91300000000001</v>
      </c>
      <c r="E718">
        <v>214800</v>
      </c>
      <c r="F718">
        <v>-2.8450000000000002</v>
      </c>
      <c r="G718" s="21">
        <v>-1230.0809999999999</v>
      </c>
      <c r="H718">
        <v>214800</v>
      </c>
      <c r="I718">
        <v>-2.5169999999999999</v>
      </c>
      <c r="J718" s="21">
        <v>-1102.7550000000001</v>
      </c>
      <c r="K718">
        <v>214800</v>
      </c>
      <c r="L718">
        <v>-2.6560000000000001</v>
      </c>
      <c r="M718" s="21">
        <v>-1088.672</v>
      </c>
      <c r="N718">
        <v>214800</v>
      </c>
      <c r="O718">
        <v>-11.145</v>
      </c>
      <c r="P718" s="21">
        <v>-1568.2360000000001</v>
      </c>
      <c r="Q718">
        <v>214800</v>
      </c>
      <c r="R718">
        <v>-13.827999999999999</v>
      </c>
      <c r="S718" s="21">
        <v>-2162.6750000000002</v>
      </c>
      <c r="T718">
        <f>AVERAGE(C718,F718)</f>
        <v>-2.5215000000000001</v>
      </c>
      <c r="U718">
        <f>STDEV(C718,F718)</f>
        <v>0.45749808742769432</v>
      </c>
      <c r="V718">
        <f>AVERAGE(I718,L718)</f>
        <v>-2.5865</v>
      </c>
      <c r="W718">
        <f>STDEV(I718,L718)</f>
        <v>9.8287842584930271E-2</v>
      </c>
      <c r="X718">
        <f>AVERAGE(O718,R718)</f>
        <v>-12.486499999999999</v>
      </c>
      <c r="Y718">
        <f>STDEV(O718,R718)</f>
        <v>1.8971674939235064</v>
      </c>
      <c r="Z718">
        <f t="shared" si="79"/>
        <v>-0.35231242140561686</v>
      </c>
      <c r="AA718">
        <f t="shared" si="80"/>
        <v>6.3923164374415864E-2</v>
      </c>
      <c r="AB718">
        <f t="shared" si="81"/>
        <v>-0.36139443901075868</v>
      </c>
      <c r="AC718">
        <f t="shared" si="82"/>
        <v>1.373310641119607E-2</v>
      </c>
      <c r="AD718">
        <f t="shared" si="83"/>
        <v>-1.7446555819477434</v>
      </c>
      <c r="AE718">
        <f t="shared" si="84"/>
        <v>0.26507859353409341</v>
      </c>
      <c r="AF718">
        <f>C718/7.157</f>
        <v>-0.30711191840156488</v>
      </c>
      <c r="AG718">
        <f>F718/7.157</f>
        <v>-0.3975129244096689</v>
      </c>
      <c r="AH718">
        <f>I718/7.157</f>
        <v>-0.35168366634064552</v>
      </c>
      <c r="AI718">
        <f>L718/7.157</f>
        <v>-0.3711052116808719</v>
      </c>
      <c r="AJ718">
        <f>O718/7.157</f>
        <v>-1.5572167109123933</v>
      </c>
      <c r="AK718">
        <f>R718/7.157</f>
        <v>-1.9320944529830935</v>
      </c>
    </row>
    <row r="719" spans="1:37" x14ac:dyDescent="0.3">
      <c r="A719">
        <f t="shared" si="78"/>
        <v>2.4895833333333335</v>
      </c>
      <c r="B719">
        <v>215100</v>
      </c>
      <c r="C719">
        <v>-2.2450000000000001</v>
      </c>
      <c r="D719" s="21">
        <v>-939.58600000000001</v>
      </c>
      <c r="E719">
        <v>215100</v>
      </c>
      <c r="F719">
        <v>-2.8380000000000001</v>
      </c>
      <c r="G719" s="21">
        <v>-1230.932</v>
      </c>
      <c r="H719">
        <v>215100</v>
      </c>
      <c r="I719">
        <v>-2.5110000000000001</v>
      </c>
      <c r="J719" s="21">
        <v>-1103.508</v>
      </c>
      <c r="K719">
        <v>215100</v>
      </c>
      <c r="L719">
        <v>-2.6619999999999999</v>
      </c>
      <c r="M719" s="21">
        <v>-1089.471</v>
      </c>
      <c r="N719">
        <v>215100</v>
      </c>
      <c r="O719">
        <v>-12.58</v>
      </c>
      <c r="P719" s="21">
        <v>-1572.01</v>
      </c>
      <c r="Q719">
        <v>215100</v>
      </c>
      <c r="R719">
        <v>-10.526999999999999</v>
      </c>
      <c r="S719" s="21">
        <v>-2165.8339999999998</v>
      </c>
      <c r="T719">
        <f>AVERAGE(C719,F719)</f>
        <v>-2.5415000000000001</v>
      </c>
      <c r="U719">
        <f>STDEV(C719,F719)</f>
        <v>0.41931432124362167</v>
      </c>
      <c r="V719">
        <f>AVERAGE(I719,L719)</f>
        <v>-2.5865</v>
      </c>
      <c r="W719">
        <f>STDEV(I719,L719)</f>
        <v>0.10677312395916853</v>
      </c>
      <c r="X719">
        <f>AVERAGE(O719,R719)</f>
        <v>-11.5535</v>
      </c>
      <c r="Y719">
        <f>STDEV(O719,R719)</f>
        <v>1.4516902217759826</v>
      </c>
      <c r="Z719">
        <f t="shared" si="79"/>
        <v>-0.35510688836104515</v>
      </c>
      <c r="AA719">
        <f t="shared" si="80"/>
        <v>5.8588000732656374E-2</v>
      </c>
      <c r="AB719">
        <f t="shared" si="81"/>
        <v>-0.36139443901075868</v>
      </c>
      <c r="AC719">
        <f t="shared" si="82"/>
        <v>1.4918698331587052E-2</v>
      </c>
      <c r="AD719">
        <f t="shared" si="83"/>
        <v>-1.6142936984770155</v>
      </c>
      <c r="AE719">
        <f t="shared" si="84"/>
        <v>0.20283501771356471</v>
      </c>
      <c r="AF719">
        <f>C719/7.157</f>
        <v>-0.31367891574682133</v>
      </c>
      <c r="AG719">
        <f>F719/7.157</f>
        <v>-0.39653486097526897</v>
      </c>
      <c r="AH719">
        <f>I719/7.157</f>
        <v>-0.35084532625401704</v>
      </c>
      <c r="AI719">
        <f>L719/7.157</f>
        <v>-0.37194355176750032</v>
      </c>
      <c r="AJ719">
        <f>O719/7.157</f>
        <v>-1.7577197149643706</v>
      </c>
      <c r="AK719">
        <f>R719/7.157</f>
        <v>-1.4708676819896604</v>
      </c>
    </row>
    <row r="720" spans="1:37" x14ac:dyDescent="0.3">
      <c r="A720">
        <f t="shared" si="78"/>
        <v>2.4930555555555554</v>
      </c>
      <c r="B720">
        <v>215400</v>
      </c>
      <c r="C720">
        <v>-2.2240000000000002</v>
      </c>
      <c r="D720" s="21">
        <v>-940.25400000000002</v>
      </c>
      <c r="E720">
        <v>215400</v>
      </c>
      <c r="F720">
        <v>-2.8359999999999999</v>
      </c>
      <c r="G720" s="21">
        <v>-1231.7829999999999</v>
      </c>
      <c r="H720">
        <v>215400</v>
      </c>
      <c r="I720">
        <v>-2.5190000000000001</v>
      </c>
      <c r="J720" s="21">
        <v>-1104.2639999999999</v>
      </c>
      <c r="K720">
        <v>215400</v>
      </c>
      <c r="L720">
        <v>-2.6709999999999998</v>
      </c>
      <c r="M720" s="21">
        <v>-1090.2719999999999</v>
      </c>
      <c r="N720">
        <v>215400</v>
      </c>
      <c r="O720">
        <v>-9.4860000000000007</v>
      </c>
      <c r="P720" s="21">
        <v>-1574.856</v>
      </c>
      <c r="Q720">
        <v>215400</v>
      </c>
      <c r="R720">
        <v>-14.128</v>
      </c>
      <c r="S720" s="21">
        <v>-2170.0720000000001</v>
      </c>
      <c r="T720">
        <f>AVERAGE(C720,F720)</f>
        <v>-2.5300000000000002</v>
      </c>
      <c r="U720">
        <f>STDEV(C720,F720)</f>
        <v>0.43274935008616516</v>
      </c>
      <c r="V720">
        <f>AVERAGE(I720,L720)</f>
        <v>-2.5949999999999998</v>
      </c>
      <c r="W720">
        <f>STDEV(I720,L720)</f>
        <v>0.10748023074035501</v>
      </c>
      <c r="X720">
        <f>AVERAGE(O720,R720)</f>
        <v>-11.807</v>
      </c>
      <c r="Y720">
        <f>STDEV(O720,R720)</f>
        <v>3.2823896782679567</v>
      </c>
      <c r="Z720">
        <f t="shared" si="79"/>
        <v>-0.35350006986167393</v>
      </c>
      <c r="AA720">
        <f t="shared" si="80"/>
        <v>6.0465187939942037E-2</v>
      </c>
      <c r="AB720">
        <f t="shared" si="81"/>
        <v>-0.36258208746681569</v>
      </c>
      <c r="AC720">
        <f t="shared" si="82"/>
        <v>1.5017497658286295E-2</v>
      </c>
      <c r="AD720">
        <f t="shared" si="83"/>
        <v>-1.6497135671370686</v>
      </c>
      <c r="AE720">
        <f t="shared" si="84"/>
        <v>0.45862647453792882</v>
      </c>
      <c r="AF720">
        <f>C720/7.157</f>
        <v>-0.31074472544362164</v>
      </c>
      <c r="AG720">
        <f>F720/7.157</f>
        <v>-0.3962554142797261</v>
      </c>
      <c r="AH720">
        <f>I720/7.157</f>
        <v>-0.35196311303618838</v>
      </c>
      <c r="AI720">
        <f>L720/7.157</f>
        <v>-0.37320106189744301</v>
      </c>
      <c r="AJ720">
        <f>O720/7.157</f>
        <v>-1.3254156769596201</v>
      </c>
      <c r="AK720">
        <f>R720/7.157</f>
        <v>-1.9740114573145173</v>
      </c>
    </row>
    <row r="721" spans="1:37" x14ac:dyDescent="0.3">
      <c r="A721">
        <f t="shared" si="78"/>
        <v>2.4965277777777777</v>
      </c>
      <c r="B721">
        <v>215700</v>
      </c>
      <c r="C721">
        <v>-2.2240000000000002</v>
      </c>
      <c r="D721" s="21">
        <v>-940.92100000000005</v>
      </c>
      <c r="E721">
        <v>215700</v>
      </c>
      <c r="F721">
        <v>-2.8530000000000002</v>
      </c>
      <c r="G721" s="21">
        <v>-1232.6389999999999</v>
      </c>
      <c r="H721">
        <v>215700</v>
      </c>
      <c r="I721">
        <v>-2.5190000000000001</v>
      </c>
      <c r="J721" s="21">
        <v>-1105.02</v>
      </c>
      <c r="K721">
        <v>215700</v>
      </c>
      <c r="L721">
        <v>-2.694</v>
      </c>
      <c r="M721" s="21">
        <v>-1091.08</v>
      </c>
      <c r="N721">
        <v>215700</v>
      </c>
      <c r="O721">
        <v>-8.7579999999999991</v>
      </c>
      <c r="P721" s="21">
        <v>-1577.4829999999999</v>
      </c>
      <c r="Q721">
        <v>215700</v>
      </c>
      <c r="R721">
        <v>-11.22</v>
      </c>
      <c r="S721" s="21">
        <v>-2173.4380000000001</v>
      </c>
      <c r="T721">
        <f>AVERAGE(C721,F721)</f>
        <v>-2.5385</v>
      </c>
      <c r="U721">
        <f>STDEV(C721,F721)</f>
        <v>0.44477016536634306</v>
      </c>
      <c r="V721">
        <f>AVERAGE(I721,L721)</f>
        <v>-2.6065</v>
      </c>
      <c r="W721">
        <f>STDEV(I721,L721)</f>
        <v>0.12374368670764568</v>
      </c>
      <c r="X721">
        <f>AVERAGE(O721,R721)</f>
        <v>-9.9890000000000008</v>
      </c>
      <c r="Y721">
        <f>STDEV(O721,R721)</f>
        <v>1.7408968952812711</v>
      </c>
      <c r="Z721">
        <f t="shared" si="79"/>
        <v>-0.35468771831773088</v>
      </c>
      <c r="AA721">
        <f t="shared" si="80"/>
        <v>6.2144776493830246E-2</v>
      </c>
      <c r="AB721">
        <f t="shared" si="81"/>
        <v>-0.36418890596618697</v>
      </c>
      <c r="AC721">
        <f t="shared" si="82"/>
        <v>1.7289882172369105E-2</v>
      </c>
      <c r="AD721">
        <f t="shared" si="83"/>
        <v>-1.3956965208886405</v>
      </c>
      <c r="AE721">
        <f t="shared" si="84"/>
        <v>0.24324394233355751</v>
      </c>
      <c r="AF721">
        <f>C721/7.157</f>
        <v>-0.31074472544362164</v>
      </c>
      <c r="AG721">
        <f>F721/7.157</f>
        <v>-0.39863071119184018</v>
      </c>
      <c r="AH721">
        <f>I721/7.157</f>
        <v>-0.35196311303618838</v>
      </c>
      <c r="AI721">
        <f>L721/7.157</f>
        <v>-0.37641469889618556</v>
      </c>
      <c r="AJ721">
        <f>O721/7.157</f>
        <v>-1.2236970797820315</v>
      </c>
      <c r="AK721">
        <f>R721/7.157</f>
        <v>-1.5676959619952495</v>
      </c>
    </row>
    <row r="722" spans="1:37" x14ac:dyDescent="0.3">
      <c r="A722">
        <f t="shared" si="78"/>
        <v>2.5</v>
      </c>
      <c r="B722">
        <v>216000</v>
      </c>
      <c r="C722">
        <v>-2.1920000000000002</v>
      </c>
      <c r="D722" s="21">
        <v>-941.57799999999997</v>
      </c>
      <c r="E722">
        <v>216000</v>
      </c>
      <c r="F722">
        <v>-2.8479999999999999</v>
      </c>
      <c r="G722" s="21">
        <v>-1233.4929999999999</v>
      </c>
      <c r="H722">
        <v>216000</v>
      </c>
      <c r="I722">
        <v>-2.516</v>
      </c>
      <c r="J722" s="21">
        <v>-1105.7750000000001</v>
      </c>
      <c r="K722">
        <v>216000</v>
      </c>
      <c r="L722">
        <v>-2.6480000000000001</v>
      </c>
      <c r="M722" s="21">
        <v>-1091.874</v>
      </c>
      <c r="N722">
        <v>216000</v>
      </c>
      <c r="O722">
        <v>-13.166</v>
      </c>
      <c r="P722" s="21">
        <v>-1581.433</v>
      </c>
      <c r="Q722">
        <v>216000</v>
      </c>
      <c r="R722">
        <v>-12.805</v>
      </c>
      <c r="S722" s="21">
        <v>-2177.279</v>
      </c>
      <c r="T722">
        <f>AVERAGE(C722,F722)</f>
        <v>-2.52</v>
      </c>
      <c r="U722">
        <f>STDEV(C722,F722)</f>
        <v>0.46386204845837353</v>
      </c>
      <c r="V722">
        <f>AVERAGE(I722,L722)</f>
        <v>-2.5819999999999999</v>
      </c>
      <c r="W722">
        <f>STDEV(I722,L722)</f>
        <v>9.3338095116624359E-2</v>
      </c>
      <c r="X722">
        <f>AVERAGE(O722,R722)</f>
        <v>-12.9855</v>
      </c>
      <c r="Y722">
        <f>STDEV(O722,R722)</f>
        <v>0.25526554800834411</v>
      </c>
      <c r="Z722">
        <f t="shared" si="79"/>
        <v>-0.35210283638395978</v>
      </c>
      <c r="AA722">
        <f t="shared" si="80"/>
        <v>6.4812358314709176E-2</v>
      </c>
      <c r="AB722">
        <f t="shared" si="81"/>
        <v>-0.36076568394578734</v>
      </c>
      <c r="AC722">
        <f t="shared" si="82"/>
        <v>1.3041511124301294E-2</v>
      </c>
      <c r="AD722">
        <f t="shared" si="83"/>
        <v>-1.8143775324856783</v>
      </c>
      <c r="AE722">
        <f t="shared" si="84"/>
        <v>3.5666556938430086E-2</v>
      </c>
      <c r="AF722">
        <f>C722/7.157</f>
        <v>-0.30627357831493646</v>
      </c>
      <c r="AG722">
        <f>F722/7.157</f>
        <v>-0.39793209445298305</v>
      </c>
      <c r="AH722">
        <f>I722/7.157</f>
        <v>-0.35154394299287411</v>
      </c>
      <c r="AI722">
        <f>L722/7.157</f>
        <v>-0.36998742489870057</v>
      </c>
      <c r="AJ722">
        <f>O722/7.157</f>
        <v>-1.8395975967584184</v>
      </c>
      <c r="AK722">
        <f>R722/7.157</f>
        <v>-1.7891574682129383</v>
      </c>
    </row>
    <row r="723" spans="1:37" x14ac:dyDescent="0.3">
      <c r="A723">
        <f t="shared" si="78"/>
        <v>2.5034722222222223</v>
      </c>
      <c r="B723">
        <v>216300</v>
      </c>
      <c r="C723">
        <v>-2.1840000000000002</v>
      </c>
      <c r="D723" s="21">
        <v>-942.23299999999995</v>
      </c>
      <c r="E723">
        <v>216300</v>
      </c>
      <c r="F723">
        <v>-2.8330000000000002</v>
      </c>
      <c r="G723" s="21">
        <v>-1234.3430000000001</v>
      </c>
      <c r="H723">
        <v>216300</v>
      </c>
      <c r="I723">
        <v>-2.504</v>
      </c>
      <c r="J723" s="21">
        <v>-1106.5260000000001</v>
      </c>
      <c r="K723">
        <v>216300</v>
      </c>
      <c r="L723">
        <v>-2.6720000000000002</v>
      </c>
      <c r="M723" s="21">
        <v>-1092.6759999999999</v>
      </c>
      <c r="N723">
        <v>216300</v>
      </c>
      <c r="O723">
        <v>-12.143000000000001</v>
      </c>
      <c r="P723" s="21">
        <v>-1585.076</v>
      </c>
      <c r="Q723">
        <v>216300</v>
      </c>
      <c r="R723">
        <v>-13.962999999999999</v>
      </c>
      <c r="S723" s="21">
        <v>-2181.4679999999998</v>
      </c>
      <c r="T723">
        <f>AVERAGE(C723,F723)</f>
        <v>-2.5085000000000002</v>
      </c>
      <c r="U723">
        <f>STDEV(C723,F723)</f>
        <v>0.4589123009900693</v>
      </c>
      <c r="V723">
        <f>AVERAGE(I723,L723)</f>
        <v>-2.5880000000000001</v>
      </c>
      <c r="W723">
        <f>STDEV(I723,L723)</f>
        <v>0.11879393923934009</v>
      </c>
      <c r="X723">
        <f>AVERAGE(O723,R723)</f>
        <v>-13.053000000000001</v>
      </c>
      <c r="Y723">
        <f>STDEV(O723,R723)</f>
        <v>1.2869343417595156</v>
      </c>
      <c r="Z723">
        <f t="shared" si="79"/>
        <v>-0.35049601788458856</v>
      </c>
      <c r="AA723">
        <f t="shared" si="80"/>
        <v>6.4120763027814623E-2</v>
      </c>
      <c r="AB723">
        <f t="shared" si="81"/>
        <v>-0.36160402403241582</v>
      </c>
      <c r="AC723">
        <f t="shared" si="82"/>
        <v>1.6598286885474375E-2</v>
      </c>
      <c r="AD723">
        <f t="shared" si="83"/>
        <v>-1.8238088584602488</v>
      </c>
      <c r="AE723">
        <f t="shared" si="84"/>
        <v>0.17981477459263875</v>
      </c>
      <c r="AF723">
        <f>C723/7.157</f>
        <v>-0.30515579153276512</v>
      </c>
      <c r="AG723">
        <f>F723/7.157</f>
        <v>-0.39583624423641195</v>
      </c>
      <c r="AH723">
        <f>I723/7.157</f>
        <v>-0.34986726281961716</v>
      </c>
      <c r="AI723">
        <f>L723/7.157</f>
        <v>-0.37334078524521447</v>
      </c>
      <c r="AJ723">
        <f>O723/7.157</f>
        <v>-1.6966606119882632</v>
      </c>
      <c r="AK723">
        <f>R723/7.157</f>
        <v>-1.9509571049322341</v>
      </c>
    </row>
    <row r="724" spans="1:37" x14ac:dyDescent="0.3">
      <c r="A724">
        <f t="shared" si="78"/>
        <v>2.5069444444444446</v>
      </c>
      <c r="B724">
        <v>216600</v>
      </c>
      <c r="C724">
        <v>-2.2530000000000001</v>
      </c>
      <c r="D724" s="21">
        <v>-942.90899999999999</v>
      </c>
      <c r="E724">
        <v>216600</v>
      </c>
      <c r="F724">
        <v>-2.831</v>
      </c>
      <c r="G724" s="21">
        <v>-1235.193</v>
      </c>
      <c r="H724">
        <v>216600</v>
      </c>
      <c r="I724">
        <v>-2.4910000000000001</v>
      </c>
      <c r="J724" s="21">
        <v>-1107.2729999999999</v>
      </c>
      <c r="K724">
        <v>216600</v>
      </c>
      <c r="L724">
        <v>-2.645</v>
      </c>
      <c r="M724" s="21">
        <v>-1093.47</v>
      </c>
      <c r="N724">
        <v>216600</v>
      </c>
      <c r="O724">
        <v>-8.58</v>
      </c>
      <c r="P724" s="21">
        <v>-1587.65</v>
      </c>
      <c r="Q724">
        <v>216600</v>
      </c>
      <c r="R724">
        <v>-11.332000000000001</v>
      </c>
      <c r="S724" s="21">
        <v>-2184.8679999999999</v>
      </c>
      <c r="T724">
        <f>AVERAGE(C724,F724)</f>
        <v>-2.5419999999999998</v>
      </c>
      <c r="U724">
        <f>STDEV(C724,F724)</f>
        <v>0.40870771952582924</v>
      </c>
      <c r="V724">
        <f>AVERAGE(I724,L724)</f>
        <v>-2.5680000000000001</v>
      </c>
      <c r="W724">
        <f>STDEV(I724,L724)</f>
        <v>0.10889444430272825</v>
      </c>
      <c r="X724">
        <f>AVERAGE(O724,R724)</f>
        <v>-9.9559999999999995</v>
      </c>
      <c r="Y724">
        <f>STDEV(O724,R724)</f>
        <v>1.9459578618253879</v>
      </c>
      <c r="Z724">
        <f t="shared" si="79"/>
        <v>-0.35517675003493082</v>
      </c>
      <c r="AA724">
        <f t="shared" si="80"/>
        <v>5.7106010832168402E-2</v>
      </c>
      <c r="AB724">
        <f t="shared" si="81"/>
        <v>-0.35880955707698758</v>
      </c>
      <c r="AC724">
        <f t="shared" si="82"/>
        <v>1.5215096311684819E-2</v>
      </c>
      <c r="AD724">
        <f t="shared" si="83"/>
        <v>-1.3910856504121838</v>
      </c>
      <c r="AE724">
        <f t="shared" si="84"/>
        <v>0.27189574707634312</v>
      </c>
      <c r="AF724">
        <f>C724/7.157</f>
        <v>-0.31479670252899261</v>
      </c>
      <c r="AG724">
        <f>F724/7.157</f>
        <v>-0.39555679754086909</v>
      </c>
      <c r="AH724">
        <f>I724/7.157</f>
        <v>-0.34805085929858881</v>
      </c>
      <c r="AI724">
        <f>L724/7.157</f>
        <v>-0.36956825485538636</v>
      </c>
      <c r="AJ724">
        <f>O724/7.157</f>
        <v>-1.1988263238787202</v>
      </c>
      <c r="AK724">
        <f>R724/7.157</f>
        <v>-1.5833449769456478</v>
      </c>
    </row>
    <row r="725" spans="1:37" x14ac:dyDescent="0.3">
      <c r="A725">
        <f t="shared" si="78"/>
        <v>2.5104166666666665</v>
      </c>
      <c r="B725">
        <v>216900</v>
      </c>
      <c r="C725">
        <v>-2.258</v>
      </c>
      <c r="D725" s="21">
        <v>-943.58699999999999</v>
      </c>
      <c r="E725">
        <v>216900</v>
      </c>
      <c r="F725">
        <v>-2.8439999999999999</v>
      </c>
      <c r="G725" s="21">
        <v>-1236.046</v>
      </c>
      <c r="H725">
        <v>216900</v>
      </c>
      <c r="I725">
        <v>-2.4990000000000001</v>
      </c>
      <c r="J725" s="21">
        <v>-1108.0229999999999</v>
      </c>
      <c r="K725">
        <v>216900</v>
      </c>
      <c r="L725">
        <v>-2.6629999999999998</v>
      </c>
      <c r="M725" s="21">
        <v>-1094.269</v>
      </c>
      <c r="N725">
        <v>216900</v>
      </c>
      <c r="O725">
        <v>-6.6269999999999998</v>
      </c>
      <c r="P725" s="21">
        <v>-1589.6379999999999</v>
      </c>
      <c r="Q725">
        <v>216900</v>
      </c>
      <c r="R725">
        <v>-13.327999999999999</v>
      </c>
      <c r="S725" s="21">
        <v>-2188.866</v>
      </c>
      <c r="T725">
        <f>AVERAGE(C725,F725)</f>
        <v>-2.5510000000000002</v>
      </c>
      <c r="U725">
        <f>STDEV(C725,F725)</f>
        <v>0.41436457377531377</v>
      </c>
      <c r="V725">
        <f>AVERAGE(I725,L725)</f>
        <v>-2.581</v>
      </c>
      <c r="W725">
        <f>STDEV(I725,L725)</f>
        <v>0.11596551211459358</v>
      </c>
      <c r="X725">
        <f>AVERAGE(O725,R725)</f>
        <v>-9.9774999999999991</v>
      </c>
      <c r="Y725">
        <f>STDEV(O725,R725)</f>
        <v>4.7383225407310565</v>
      </c>
      <c r="Z725">
        <f t="shared" si="79"/>
        <v>-0.35643426016487356</v>
      </c>
      <c r="AA725">
        <f t="shared" si="80"/>
        <v>5.7896405445761322E-2</v>
      </c>
      <c r="AB725">
        <f t="shared" si="81"/>
        <v>-0.36062596059801594</v>
      </c>
      <c r="AC725">
        <f t="shared" si="82"/>
        <v>1.6203089578677318E-2</v>
      </c>
      <c r="AD725">
        <f t="shared" si="83"/>
        <v>-1.3940897023892691</v>
      </c>
      <c r="AE725">
        <f t="shared" si="84"/>
        <v>0.66205428821168877</v>
      </c>
      <c r="AF725">
        <f>C725/7.157</f>
        <v>-0.31549531926784968</v>
      </c>
      <c r="AG725">
        <f>F725/7.157</f>
        <v>-0.39737320106189744</v>
      </c>
      <c r="AH725">
        <f>I725/7.157</f>
        <v>-0.34916864608076009</v>
      </c>
      <c r="AI725">
        <f>L725/7.157</f>
        <v>-0.37208327511527173</v>
      </c>
      <c r="AJ725">
        <f>O725/7.157</f>
        <v>-0.92594662568115127</v>
      </c>
      <c r="AK725">
        <f>R725/7.157</f>
        <v>-1.8622327790973872</v>
      </c>
    </row>
    <row r="726" spans="1:37" x14ac:dyDescent="0.3">
      <c r="A726">
        <f t="shared" si="78"/>
        <v>2.5138888888888888</v>
      </c>
      <c r="B726">
        <v>217200</v>
      </c>
      <c r="C726">
        <v>-2.2349999999999999</v>
      </c>
      <c r="D726" s="21">
        <v>-944.25699999999995</v>
      </c>
      <c r="E726">
        <v>217200</v>
      </c>
      <c r="F726">
        <v>-2.8650000000000002</v>
      </c>
      <c r="G726" s="21">
        <v>-1236.905</v>
      </c>
      <c r="H726">
        <v>217200</v>
      </c>
      <c r="I726">
        <v>-2.5070000000000001</v>
      </c>
      <c r="J726" s="21">
        <v>-1108.7750000000001</v>
      </c>
      <c r="K726">
        <v>217200</v>
      </c>
      <c r="L726">
        <v>-2.645</v>
      </c>
      <c r="M726" s="21">
        <v>-1095.0619999999999</v>
      </c>
      <c r="N726">
        <v>217200</v>
      </c>
      <c r="O726">
        <v>-9.1539999999999999</v>
      </c>
      <c r="P726" s="21">
        <v>-1592.384</v>
      </c>
      <c r="Q726">
        <v>217200</v>
      </c>
      <c r="R726">
        <v>-12.603999999999999</v>
      </c>
      <c r="S726" s="21">
        <v>-2192.6469999999999</v>
      </c>
      <c r="T726">
        <f>AVERAGE(C726,F726)</f>
        <v>-2.5499999999999998</v>
      </c>
      <c r="U726">
        <f>STDEV(C726,F726)</f>
        <v>0.44547727214752619</v>
      </c>
      <c r="V726">
        <f>AVERAGE(I726,L726)</f>
        <v>-2.5760000000000001</v>
      </c>
      <c r="W726">
        <f>STDEV(I726,L726)</f>
        <v>9.758073580374349E-2</v>
      </c>
      <c r="X726">
        <f>AVERAGE(O726,R726)</f>
        <v>-10.879</v>
      </c>
      <c r="Y726">
        <f>STDEV(O726,R726)</f>
        <v>2.4395183950935864</v>
      </c>
      <c r="Z726">
        <f t="shared" si="79"/>
        <v>-0.3562945368171021</v>
      </c>
      <c r="AA726">
        <f t="shared" si="80"/>
        <v>6.2243575820529022E-2</v>
      </c>
      <c r="AB726">
        <f t="shared" si="81"/>
        <v>-0.35992734385915887</v>
      </c>
      <c r="AC726">
        <f t="shared" si="82"/>
        <v>1.3634307084496785E-2</v>
      </c>
      <c r="AD726">
        <f t="shared" si="83"/>
        <v>-1.5200503004051977</v>
      </c>
      <c r="AE726">
        <f t="shared" si="84"/>
        <v>0.34085767711241949</v>
      </c>
      <c r="AF726">
        <f>C726/7.157</f>
        <v>-0.31228168226910713</v>
      </c>
      <c r="AG726">
        <f>F726/7.157</f>
        <v>-0.40030739136509713</v>
      </c>
      <c r="AH726">
        <f>I726/7.157</f>
        <v>-0.35028643286293143</v>
      </c>
      <c r="AI726">
        <f>L726/7.157</f>
        <v>-0.36956825485538636</v>
      </c>
      <c r="AJ726">
        <f>O726/7.157</f>
        <v>-1.2790275254995109</v>
      </c>
      <c r="AK726">
        <f>R726/7.157</f>
        <v>-1.7610730753108843</v>
      </c>
    </row>
    <row r="727" spans="1:37" x14ac:dyDescent="0.3">
      <c r="A727">
        <f t="shared" si="78"/>
        <v>2.5173611111111112</v>
      </c>
      <c r="B727">
        <v>217500</v>
      </c>
      <c r="C727">
        <v>-2.21</v>
      </c>
      <c r="D727" s="21">
        <v>-944.92</v>
      </c>
      <c r="E727">
        <v>217500</v>
      </c>
      <c r="F727">
        <v>-2.839</v>
      </c>
      <c r="G727" s="21">
        <v>-1237.7570000000001</v>
      </c>
      <c r="H727">
        <v>217500</v>
      </c>
      <c r="I727">
        <v>-2.5009999999999999</v>
      </c>
      <c r="J727" s="21">
        <v>-1109.5250000000001</v>
      </c>
      <c r="K727">
        <v>217500</v>
      </c>
      <c r="L727">
        <v>-2.6309999999999998</v>
      </c>
      <c r="M727" s="21">
        <v>-1095.8510000000001</v>
      </c>
      <c r="N727">
        <v>217500</v>
      </c>
      <c r="O727">
        <v>-7.4939999999999998</v>
      </c>
      <c r="P727" s="21">
        <v>-1594.6320000000001</v>
      </c>
      <c r="Q727">
        <v>217500</v>
      </c>
      <c r="R727">
        <v>-11.739000000000001</v>
      </c>
      <c r="S727" s="21">
        <v>-2196.1689999999999</v>
      </c>
      <c r="T727">
        <f>AVERAGE(C727,F727)</f>
        <v>-2.5244999999999997</v>
      </c>
      <c r="U727">
        <f>STDEV(C727,F727)</f>
        <v>0.44477016536634106</v>
      </c>
      <c r="V727">
        <f>AVERAGE(I727,L727)</f>
        <v>-2.5659999999999998</v>
      </c>
      <c r="W727">
        <f>STDEV(I727,L727)</f>
        <v>9.1923881554251102E-2</v>
      </c>
      <c r="X727">
        <f>AVERAGE(O727,R727)</f>
        <v>-9.6165000000000003</v>
      </c>
      <c r="Y727">
        <f>STDEV(O727,R727)</f>
        <v>3.0016682861368924</v>
      </c>
      <c r="Z727">
        <f t="shared" si="79"/>
        <v>-0.35273159144893107</v>
      </c>
      <c r="AA727">
        <f t="shared" si="80"/>
        <v>6.2144776493829969E-2</v>
      </c>
      <c r="AB727">
        <f t="shared" si="81"/>
        <v>-0.35853011038144472</v>
      </c>
      <c r="AC727">
        <f t="shared" si="82"/>
        <v>1.2843912470902767E-2</v>
      </c>
      <c r="AD727">
        <f t="shared" si="83"/>
        <v>-1.3436495738437892</v>
      </c>
      <c r="AE727">
        <f t="shared" si="84"/>
        <v>0.41940314183832506</v>
      </c>
      <c r="AF727">
        <f>C727/7.157</f>
        <v>-0.30878859857482183</v>
      </c>
      <c r="AG727">
        <f>F727/7.157</f>
        <v>-0.39667458432304037</v>
      </c>
      <c r="AH727">
        <f>I727/7.157</f>
        <v>-0.3494480927763029</v>
      </c>
      <c r="AI727">
        <f>L727/7.157</f>
        <v>-0.36761212798658655</v>
      </c>
      <c r="AJ727">
        <f>O727/7.157</f>
        <v>-1.047086768198966</v>
      </c>
      <c r="AK727">
        <f>R727/7.157</f>
        <v>-1.6402123794886125</v>
      </c>
    </row>
    <row r="728" spans="1:37" x14ac:dyDescent="0.3">
      <c r="A728">
        <f t="shared" si="78"/>
        <v>2.5208333333333335</v>
      </c>
      <c r="B728">
        <v>217800</v>
      </c>
      <c r="C728">
        <v>-2.2040000000000002</v>
      </c>
      <c r="D728" s="21">
        <v>-945.58100000000002</v>
      </c>
      <c r="E728">
        <v>217800</v>
      </c>
      <c r="F728">
        <v>-2.8250000000000002</v>
      </c>
      <c r="G728" s="21">
        <v>-1238.605</v>
      </c>
      <c r="H728">
        <v>217800</v>
      </c>
      <c r="I728">
        <v>-2.524</v>
      </c>
      <c r="J728" s="21">
        <v>-1110.2819999999999</v>
      </c>
      <c r="K728">
        <v>217800</v>
      </c>
      <c r="L728">
        <v>-2.6520000000000001</v>
      </c>
      <c r="M728" s="21">
        <v>-1096.6469999999999</v>
      </c>
      <c r="N728">
        <v>217800</v>
      </c>
      <c r="O728">
        <v>-7.0279999999999996</v>
      </c>
      <c r="P728" s="21">
        <v>-1596.741</v>
      </c>
      <c r="Q728">
        <v>217800</v>
      </c>
      <c r="R728">
        <v>-11.967000000000001</v>
      </c>
      <c r="S728" s="21">
        <v>-2199.759</v>
      </c>
      <c r="T728">
        <f>AVERAGE(C728,F728)</f>
        <v>-2.5145</v>
      </c>
      <c r="U728">
        <f>STDEV(C728,F728)</f>
        <v>0.43911331111684787</v>
      </c>
      <c r="V728">
        <f>AVERAGE(I728,L728)</f>
        <v>-2.5880000000000001</v>
      </c>
      <c r="W728">
        <f>STDEV(I728,L728)</f>
        <v>9.0509667991878165E-2</v>
      </c>
      <c r="X728">
        <f>AVERAGE(O728,R728)</f>
        <v>-9.4975000000000005</v>
      </c>
      <c r="Y728">
        <f>STDEV(O728,R728)</f>
        <v>3.4924003922803561</v>
      </c>
      <c r="Z728">
        <f t="shared" si="79"/>
        <v>-0.35133435797121698</v>
      </c>
      <c r="AA728">
        <f t="shared" si="80"/>
        <v>6.1354381880235835E-2</v>
      </c>
      <c r="AB728">
        <f t="shared" si="81"/>
        <v>-0.36160402403241582</v>
      </c>
      <c r="AC728">
        <f t="shared" si="82"/>
        <v>1.2646313817504284E-2</v>
      </c>
      <c r="AD728">
        <f t="shared" si="83"/>
        <v>-1.3270224954589913</v>
      </c>
      <c r="AE728">
        <f t="shared" si="84"/>
        <v>0.48796987456760599</v>
      </c>
      <c r="AF728">
        <f>C728/7.157</f>
        <v>-0.30795025848819341</v>
      </c>
      <c r="AG728">
        <f>F728/7.157</f>
        <v>-0.39471845745424061</v>
      </c>
      <c r="AH728">
        <f>I728/7.157</f>
        <v>-0.3526617297750454</v>
      </c>
      <c r="AI728">
        <f>L728/7.157</f>
        <v>-0.37054631828978624</v>
      </c>
      <c r="AJ728">
        <f>O728/7.157</f>
        <v>-0.9819756881374877</v>
      </c>
      <c r="AK728">
        <f>R728/7.157</f>
        <v>-1.6720693027804947</v>
      </c>
    </row>
    <row r="729" spans="1:37" x14ac:dyDescent="0.3">
      <c r="A729">
        <f t="shared" si="78"/>
        <v>2.5243055555555554</v>
      </c>
      <c r="B729">
        <v>218100</v>
      </c>
      <c r="C729">
        <v>-2.21</v>
      </c>
      <c r="D729" s="21">
        <v>-946.24400000000003</v>
      </c>
      <c r="E729">
        <v>218100</v>
      </c>
      <c r="F729">
        <v>-2.8149999999999999</v>
      </c>
      <c r="G729" s="21">
        <v>-1239.4490000000001</v>
      </c>
      <c r="H729">
        <v>218100</v>
      </c>
      <c r="I729">
        <v>-2.524</v>
      </c>
      <c r="J729" s="21">
        <v>-1111.039</v>
      </c>
      <c r="K729">
        <v>218100</v>
      </c>
      <c r="L729">
        <v>-2.6739999999999999</v>
      </c>
      <c r="M729" s="21">
        <v>-1097.4490000000001</v>
      </c>
      <c r="N729">
        <v>218100</v>
      </c>
      <c r="O729">
        <v>-9.5030000000000001</v>
      </c>
      <c r="P729" s="21">
        <v>-1599.5909999999999</v>
      </c>
      <c r="Q729">
        <v>218100</v>
      </c>
      <c r="R729">
        <v>-13.335000000000001</v>
      </c>
      <c r="S729" s="21">
        <v>-2203.7600000000002</v>
      </c>
      <c r="T729">
        <f>AVERAGE(C729,F729)</f>
        <v>-2.5125000000000002</v>
      </c>
      <c r="U729">
        <f>STDEV(C729,F729)</f>
        <v>0.42779960261785949</v>
      </c>
      <c r="V729">
        <f>AVERAGE(I729,L729)</f>
        <v>-2.5990000000000002</v>
      </c>
      <c r="W729">
        <f>STDEV(I729,L729)</f>
        <v>0.10606601717798206</v>
      </c>
      <c r="X729">
        <f>AVERAGE(O729,R729)</f>
        <v>-11.419</v>
      </c>
      <c r="Y729">
        <f>STDEV(O729,R729)</f>
        <v>2.7096331855068581</v>
      </c>
      <c r="Z729">
        <f t="shared" si="79"/>
        <v>-0.35105491127567418</v>
      </c>
      <c r="AA729">
        <f t="shared" si="80"/>
        <v>5.9773592653047297E-2</v>
      </c>
      <c r="AB729">
        <f t="shared" si="81"/>
        <v>-0.36314098085790136</v>
      </c>
      <c r="AC729">
        <f t="shared" si="82"/>
        <v>1.481989900488781E-2</v>
      </c>
      <c r="AD729">
        <f t="shared" si="83"/>
        <v>-1.5955009082017606</v>
      </c>
      <c r="AE729">
        <f t="shared" si="84"/>
        <v>0.37859901991153527</v>
      </c>
      <c r="AF729">
        <f>C729/7.157</f>
        <v>-0.30878859857482183</v>
      </c>
      <c r="AG729">
        <f>F729/7.157</f>
        <v>-0.39332122397652647</v>
      </c>
      <c r="AH729">
        <f>I729/7.157</f>
        <v>-0.3526617297750454</v>
      </c>
      <c r="AI729">
        <f>L729/7.157</f>
        <v>-0.37362023194075727</v>
      </c>
      <c r="AJ729">
        <f>O729/7.157</f>
        <v>-1.3277909738717339</v>
      </c>
      <c r="AK729">
        <f>R729/7.157</f>
        <v>-1.8632108425317873</v>
      </c>
    </row>
    <row r="730" spans="1:37" x14ac:dyDescent="0.3">
      <c r="A730">
        <f t="shared" si="78"/>
        <v>2.5277777777777777</v>
      </c>
      <c r="B730">
        <v>218400</v>
      </c>
      <c r="C730">
        <v>-2.218</v>
      </c>
      <c r="D730" s="21">
        <v>-946.91</v>
      </c>
      <c r="E730">
        <v>218400</v>
      </c>
      <c r="F730">
        <v>-2.8210000000000002</v>
      </c>
      <c r="G730" s="21">
        <v>-1240.2950000000001</v>
      </c>
      <c r="H730">
        <v>218400</v>
      </c>
      <c r="I730">
        <v>-2.516</v>
      </c>
      <c r="J730" s="21">
        <v>-1111.7940000000001</v>
      </c>
      <c r="K730">
        <v>218400</v>
      </c>
      <c r="L730">
        <v>-2.6619999999999999</v>
      </c>
      <c r="M730" s="21">
        <v>-1098.248</v>
      </c>
      <c r="N730">
        <v>218400</v>
      </c>
      <c r="O730">
        <v>-9.8819999999999997</v>
      </c>
      <c r="P730" s="21">
        <v>-1602.556</v>
      </c>
      <c r="Q730">
        <v>218400</v>
      </c>
      <c r="R730">
        <v>-13.465999999999999</v>
      </c>
      <c r="S730" s="21">
        <v>-2207.799</v>
      </c>
      <c r="T730">
        <f>AVERAGE(C730,F730)</f>
        <v>-2.5194999999999999</v>
      </c>
      <c r="U730">
        <f>STDEV(C730,F730)</f>
        <v>0.42638538905549039</v>
      </c>
      <c r="V730">
        <f>AVERAGE(I730,L730)</f>
        <v>-2.589</v>
      </c>
      <c r="W730">
        <f>STDEV(I730,L730)</f>
        <v>0.10323759005323588</v>
      </c>
      <c r="X730">
        <f>AVERAGE(O730,R730)</f>
        <v>-11.673999999999999</v>
      </c>
      <c r="Y730">
        <f>STDEV(O730,R730)</f>
        <v>2.5342707037725862</v>
      </c>
      <c r="Z730">
        <f t="shared" si="79"/>
        <v>-0.35203297471007405</v>
      </c>
      <c r="AA730">
        <f t="shared" si="80"/>
        <v>5.957599399964935E-2</v>
      </c>
      <c r="AB730">
        <f t="shared" si="81"/>
        <v>-0.36174374738018722</v>
      </c>
      <c r="AC730">
        <f t="shared" si="82"/>
        <v>1.4424701698090804E-2</v>
      </c>
      <c r="AD730">
        <f t="shared" si="83"/>
        <v>-1.6311303618834707</v>
      </c>
      <c r="AE730">
        <f t="shared" si="84"/>
        <v>0.35409678689011964</v>
      </c>
      <c r="AF730">
        <f>C730/7.157</f>
        <v>-0.30990638535699316</v>
      </c>
      <c r="AG730">
        <f>F730/7.157</f>
        <v>-0.394159564063155</v>
      </c>
      <c r="AH730">
        <f>I730/7.157</f>
        <v>-0.35154394299287411</v>
      </c>
      <c r="AI730">
        <f>L730/7.157</f>
        <v>-0.37194355176750032</v>
      </c>
      <c r="AJ730">
        <f>O730/7.157</f>
        <v>-1.3807461226770994</v>
      </c>
      <c r="AK730">
        <f>R730/7.157</f>
        <v>-1.881514601089842</v>
      </c>
    </row>
    <row r="731" spans="1:37" x14ac:dyDescent="0.3">
      <c r="A731">
        <f t="shared" si="78"/>
        <v>2.53125</v>
      </c>
      <c r="B731">
        <v>218700</v>
      </c>
      <c r="C731">
        <v>-2.2149999999999999</v>
      </c>
      <c r="D731" s="21">
        <v>-947.57399999999996</v>
      </c>
      <c r="E731">
        <v>218700</v>
      </c>
      <c r="F731">
        <v>-2.85</v>
      </c>
      <c r="G731" s="21">
        <v>-1241.1500000000001</v>
      </c>
      <c r="H731">
        <v>218700</v>
      </c>
      <c r="I731">
        <v>-2.504</v>
      </c>
      <c r="J731" s="21">
        <v>-1112.5450000000001</v>
      </c>
      <c r="K731">
        <v>218700</v>
      </c>
      <c r="L731">
        <v>-2.6560000000000001</v>
      </c>
      <c r="M731" s="21">
        <v>-1099.0440000000001</v>
      </c>
      <c r="N731">
        <v>218700</v>
      </c>
      <c r="O731">
        <v>-9.8979999999999997</v>
      </c>
      <c r="P731" s="21">
        <v>-1605.5250000000001</v>
      </c>
      <c r="Q731">
        <v>218700</v>
      </c>
      <c r="R731">
        <v>-10.295</v>
      </c>
      <c r="S731" s="21">
        <v>-2210.8879999999999</v>
      </c>
      <c r="T731">
        <f>AVERAGE(C731,F731)</f>
        <v>-2.5324999999999998</v>
      </c>
      <c r="U731">
        <f>STDEV(C731,F731)</f>
        <v>0.44901280605345911</v>
      </c>
      <c r="V731">
        <f>AVERAGE(I731,L731)</f>
        <v>-2.58</v>
      </c>
      <c r="W731">
        <f>STDEV(I731,L731)</f>
        <v>0.10748023074035531</v>
      </c>
      <c r="X731">
        <f>AVERAGE(O731,R731)</f>
        <v>-10.096499999999999</v>
      </c>
      <c r="Y731">
        <f>STDEV(O731,R731)</f>
        <v>0.28072139213105957</v>
      </c>
      <c r="Z731">
        <f t="shared" si="79"/>
        <v>-0.35384937823110241</v>
      </c>
      <c r="AA731">
        <f t="shared" si="80"/>
        <v>6.2737572454025309E-2</v>
      </c>
      <c r="AB731">
        <f t="shared" si="81"/>
        <v>-0.36048623725024453</v>
      </c>
      <c r="AC731">
        <f t="shared" si="82"/>
        <v>1.5017497658286336E-2</v>
      </c>
      <c r="AD731">
        <f t="shared" si="83"/>
        <v>-1.4107167807740673</v>
      </c>
      <c r="AE731">
        <f t="shared" si="84"/>
        <v>3.9223332699603125E-2</v>
      </c>
      <c r="AF731">
        <f>C731/7.157</f>
        <v>-0.3094872153136789</v>
      </c>
      <c r="AG731">
        <f>F731/7.157</f>
        <v>-0.39821154114852592</v>
      </c>
      <c r="AH731">
        <f>I731/7.157</f>
        <v>-0.34986726281961716</v>
      </c>
      <c r="AI731">
        <f>L731/7.157</f>
        <v>-0.3711052116808719</v>
      </c>
      <c r="AJ731">
        <f>O731/7.157</f>
        <v>-1.3829816962414418</v>
      </c>
      <c r="AK731">
        <f>R731/7.157</f>
        <v>-1.4384518653066927</v>
      </c>
    </row>
    <row r="732" spans="1:37" x14ac:dyDescent="0.3">
      <c r="A732">
        <f t="shared" si="78"/>
        <v>2.5347222222222223</v>
      </c>
      <c r="B732">
        <v>219000</v>
      </c>
      <c r="C732">
        <v>-2.202</v>
      </c>
      <c r="D732" s="21">
        <v>-948.23500000000001</v>
      </c>
      <c r="E732">
        <v>219000</v>
      </c>
      <c r="F732">
        <v>-2.8740000000000001</v>
      </c>
      <c r="G732" s="21">
        <v>-1242.0129999999999</v>
      </c>
      <c r="H732">
        <v>219000</v>
      </c>
      <c r="I732">
        <v>-2.5019999999999998</v>
      </c>
      <c r="J732" s="21">
        <v>-1113.2950000000001</v>
      </c>
      <c r="K732">
        <v>219000</v>
      </c>
      <c r="L732">
        <v>-2.64</v>
      </c>
      <c r="M732" s="21">
        <v>-1099.837</v>
      </c>
      <c r="N732">
        <v>219000</v>
      </c>
      <c r="O732">
        <v>-11.318</v>
      </c>
      <c r="P732" s="21">
        <v>-1608.921</v>
      </c>
      <c r="Q732">
        <v>219000</v>
      </c>
      <c r="R732">
        <v>-12.167</v>
      </c>
      <c r="S732" s="21">
        <v>-2214.538</v>
      </c>
      <c r="T732">
        <f>AVERAGE(C732,F732)</f>
        <v>-2.5380000000000003</v>
      </c>
      <c r="U732">
        <f>STDEV(C732,F732)</f>
        <v>0.47517575695735642</v>
      </c>
      <c r="V732">
        <f>AVERAGE(I732,L732)</f>
        <v>-2.5709999999999997</v>
      </c>
      <c r="W732">
        <f>STDEV(I732,L732)</f>
        <v>9.7580735803743809E-2</v>
      </c>
      <c r="X732">
        <f>AVERAGE(O732,R732)</f>
        <v>-11.7425</v>
      </c>
      <c r="Y732">
        <f>STDEV(O732,R732)</f>
        <v>0.60033365722737897</v>
      </c>
      <c r="Z732">
        <f t="shared" si="79"/>
        <v>-0.35461785664384521</v>
      </c>
      <c r="AA732">
        <f t="shared" si="80"/>
        <v>6.6393147541896944E-2</v>
      </c>
      <c r="AB732">
        <f t="shared" si="81"/>
        <v>-0.35922872712030174</v>
      </c>
      <c r="AC732">
        <f t="shared" si="82"/>
        <v>1.363430708449683E-2</v>
      </c>
      <c r="AD732">
        <f t="shared" si="83"/>
        <v>-1.6407014112058125</v>
      </c>
      <c r="AE732">
        <f t="shared" si="84"/>
        <v>8.3880628367665078E-2</v>
      </c>
      <c r="AF732">
        <f>C732/7.157</f>
        <v>-0.30767081179265054</v>
      </c>
      <c r="AG732">
        <f>F732/7.157</f>
        <v>-0.40156490149503982</v>
      </c>
      <c r="AH732">
        <f>I732/7.157</f>
        <v>-0.3495878161240743</v>
      </c>
      <c r="AI732">
        <f>L732/7.157</f>
        <v>-0.36886963811652929</v>
      </c>
      <c r="AJ732">
        <f>O732/7.157</f>
        <v>-1.5813888500768478</v>
      </c>
      <c r="AK732">
        <f>R732/7.157</f>
        <v>-1.7000139723347771</v>
      </c>
    </row>
    <row r="733" spans="1:37" x14ac:dyDescent="0.3">
      <c r="A733">
        <f t="shared" si="78"/>
        <v>2.5381944444444446</v>
      </c>
      <c r="B733">
        <v>219300</v>
      </c>
      <c r="C733">
        <v>-2.1789999999999998</v>
      </c>
      <c r="D733" s="21">
        <v>-948.88900000000001</v>
      </c>
      <c r="E733">
        <v>219300</v>
      </c>
      <c r="F733">
        <v>-2.827</v>
      </c>
      <c r="G733" s="21">
        <v>-1242.8610000000001</v>
      </c>
      <c r="H733">
        <v>219300</v>
      </c>
      <c r="I733">
        <v>-2.4940000000000002</v>
      </c>
      <c r="J733" s="21">
        <v>-1114.0440000000001</v>
      </c>
      <c r="K733">
        <v>219300</v>
      </c>
      <c r="L733">
        <v>-2.6589999999999998</v>
      </c>
      <c r="M733" s="21">
        <v>-1100.634</v>
      </c>
      <c r="N733">
        <v>219300</v>
      </c>
      <c r="O733">
        <v>-8.3740000000000006</v>
      </c>
      <c r="P733" s="21">
        <v>-1611.433</v>
      </c>
      <c r="Q733">
        <v>219300</v>
      </c>
      <c r="R733">
        <v>-12.965999999999999</v>
      </c>
      <c r="S733" s="21">
        <v>-2218.4279999999999</v>
      </c>
      <c r="T733">
        <f>AVERAGE(C733,F733)</f>
        <v>-2.5030000000000001</v>
      </c>
      <c r="U733">
        <f>STDEV(C733,F733)</f>
        <v>0.45820519420888028</v>
      </c>
      <c r="V733">
        <f>AVERAGE(I733,L733)</f>
        <v>-2.5765000000000002</v>
      </c>
      <c r="W733">
        <f>STDEV(I733,L733)</f>
        <v>0.11667261889578005</v>
      </c>
      <c r="X733">
        <f>AVERAGE(O733,R733)</f>
        <v>-10.67</v>
      </c>
      <c r="Y733">
        <f>STDEV(O733,R733)</f>
        <v>3.2470343392086289</v>
      </c>
      <c r="Z733">
        <f t="shared" si="79"/>
        <v>-0.34972753947184576</v>
      </c>
      <c r="AA733">
        <f t="shared" si="80"/>
        <v>6.4021963701115028E-2</v>
      </c>
      <c r="AB733">
        <f t="shared" si="81"/>
        <v>-0.3599972055330446</v>
      </c>
      <c r="AC733">
        <f t="shared" si="82"/>
        <v>1.6301888905376562E-2</v>
      </c>
      <c r="AD733">
        <f t="shared" si="83"/>
        <v>-1.4908481207209725</v>
      </c>
      <c r="AE733">
        <f t="shared" si="84"/>
        <v>0.45368650820296619</v>
      </c>
      <c r="AF733">
        <f>C733/7.157</f>
        <v>-0.30445717479390805</v>
      </c>
      <c r="AG733">
        <f>F733/7.157</f>
        <v>-0.39499790414978342</v>
      </c>
      <c r="AH733">
        <f>I733/7.157</f>
        <v>-0.34847002934190308</v>
      </c>
      <c r="AI733">
        <f>L733/7.157</f>
        <v>-0.37152438172418606</v>
      </c>
      <c r="AJ733">
        <f>O733/7.157</f>
        <v>-1.1700433142378093</v>
      </c>
      <c r="AK733">
        <f>R733/7.157</f>
        <v>-1.8116529272041357</v>
      </c>
    </row>
    <row r="734" spans="1:37" x14ac:dyDescent="0.3">
      <c r="A734">
        <f t="shared" si="78"/>
        <v>2.5416666666666665</v>
      </c>
      <c r="B734">
        <v>219600</v>
      </c>
      <c r="C734">
        <v>-2.1930000000000001</v>
      </c>
      <c r="D734" s="21">
        <v>-949.54700000000003</v>
      </c>
      <c r="E734">
        <v>219600</v>
      </c>
      <c r="F734">
        <v>-2.8279999999999998</v>
      </c>
      <c r="G734" s="21">
        <v>-1243.7090000000001</v>
      </c>
      <c r="H734">
        <v>219600</v>
      </c>
      <c r="I734">
        <v>-2.496</v>
      </c>
      <c r="J734" s="21">
        <v>-1114.7929999999999</v>
      </c>
      <c r="K734">
        <v>219600</v>
      </c>
      <c r="L734">
        <v>-2.629</v>
      </c>
      <c r="M734" s="21">
        <v>-1101.423</v>
      </c>
      <c r="N734">
        <v>219600</v>
      </c>
      <c r="O734">
        <v>-10.913</v>
      </c>
      <c r="P734" s="21">
        <v>-1614.7070000000001</v>
      </c>
      <c r="Q734">
        <v>219600</v>
      </c>
      <c r="R734">
        <v>-10.366</v>
      </c>
      <c r="S734" s="21">
        <v>-2221.5369999999998</v>
      </c>
      <c r="T734">
        <f>AVERAGE(C734,F734)</f>
        <v>-2.5105</v>
      </c>
      <c r="U734">
        <f>STDEV(C734,F734)</f>
        <v>0.44901280605345717</v>
      </c>
      <c r="V734">
        <f>AVERAGE(I734,L734)</f>
        <v>-2.5625</v>
      </c>
      <c r="W734">
        <f>STDEV(I734,L734)</f>
        <v>9.4045201897810835E-2</v>
      </c>
      <c r="X734">
        <f>AVERAGE(O734,R734)</f>
        <v>-10.6395</v>
      </c>
      <c r="Y734">
        <f>STDEV(O734,R734)</f>
        <v>0.38678740930904193</v>
      </c>
      <c r="Z734">
        <f t="shared" si="79"/>
        <v>-0.35077546458013131</v>
      </c>
      <c r="AA734">
        <f t="shared" si="80"/>
        <v>6.2737572454025031E-2</v>
      </c>
      <c r="AB734">
        <f t="shared" si="81"/>
        <v>-0.35804107866424478</v>
      </c>
      <c r="AC734">
        <f t="shared" si="82"/>
        <v>1.3140310451000536E-2</v>
      </c>
      <c r="AD734">
        <f t="shared" si="83"/>
        <v>-1.4865865586139444</v>
      </c>
      <c r="AE734">
        <f t="shared" si="84"/>
        <v>5.4043231704490977E-2</v>
      </c>
      <c r="AF734">
        <f>C734/7.157</f>
        <v>-0.30641330166270786</v>
      </c>
      <c r="AG734">
        <f>F734/7.157</f>
        <v>-0.39513762749755482</v>
      </c>
      <c r="AH734">
        <f>I734/7.157</f>
        <v>-0.34874947603744588</v>
      </c>
      <c r="AI734">
        <f>L734/7.157</f>
        <v>-0.36733268129104374</v>
      </c>
      <c r="AJ734">
        <f>O734/7.157</f>
        <v>-1.5248008942294258</v>
      </c>
      <c r="AK734">
        <f>R734/7.157</f>
        <v>-1.448372222998463</v>
      </c>
    </row>
    <row r="735" spans="1:37" x14ac:dyDescent="0.3">
      <c r="A735">
        <f t="shared" si="78"/>
        <v>2.5451388888888888</v>
      </c>
      <c r="B735">
        <v>219900</v>
      </c>
      <c r="C735">
        <v>-2.19</v>
      </c>
      <c r="D735" s="21">
        <v>-950.20399999999995</v>
      </c>
      <c r="E735">
        <v>219900</v>
      </c>
      <c r="F735">
        <v>-2.8679999999999999</v>
      </c>
      <c r="G735" s="21">
        <v>-1244.57</v>
      </c>
      <c r="H735">
        <v>219900</v>
      </c>
      <c r="I735">
        <v>-2.5070000000000001</v>
      </c>
      <c r="J735" s="21">
        <v>-1115.5450000000001</v>
      </c>
      <c r="K735">
        <v>219900</v>
      </c>
      <c r="L735">
        <v>-2.6019999999999999</v>
      </c>
      <c r="M735" s="21">
        <v>-1102.203</v>
      </c>
      <c r="N735">
        <v>219900</v>
      </c>
      <c r="O735">
        <v>-7.0869999999999997</v>
      </c>
      <c r="P735" s="21">
        <v>-1616.8330000000001</v>
      </c>
      <c r="Q735">
        <v>219900</v>
      </c>
      <c r="R735">
        <v>-9.4529999999999994</v>
      </c>
      <c r="S735" s="21">
        <v>-2224.373</v>
      </c>
      <c r="T735">
        <f>AVERAGE(C735,F735)</f>
        <v>-2.5289999999999999</v>
      </c>
      <c r="U735">
        <f>STDEV(C735,F735)</f>
        <v>0.47941839764447886</v>
      </c>
      <c r="V735">
        <f>AVERAGE(I735,L735)</f>
        <v>-2.5545</v>
      </c>
      <c r="W735">
        <f>STDEV(I735,L735)</f>
        <v>6.7175144212721846E-2</v>
      </c>
      <c r="X735">
        <f>AVERAGE(O735,R735)</f>
        <v>-8.27</v>
      </c>
      <c r="Y735">
        <f>STDEV(O735,R735)</f>
        <v>1.6730146442873646</v>
      </c>
      <c r="Z735">
        <f t="shared" si="79"/>
        <v>-0.35336034651390247</v>
      </c>
      <c r="AA735">
        <f t="shared" si="80"/>
        <v>6.6985943502092901E-2</v>
      </c>
      <c r="AB735">
        <f t="shared" si="81"/>
        <v>-0.3569232918820735</v>
      </c>
      <c r="AC735">
        <f t="shared" si="82"/>
        <v>9.3859360364289286E-3</v>
      </c>
      <c r="AD735">
        <f t="shared" si="83"/>
        <v>-1.1555120860695822</v>
      </c>
      <c r="AE735">
        <f t="shared" si="84"/>
        <v>0.23375920697042959</v>
      </c>
      <c r="AF735">
        <f>C735/7.157</f>
        <v>-0.30599413161939359</v>
      </c>
      <c r="AG735">
        <f>F735/7.157</f>
        <v>-0.40072656140841134</v>
      </c>
      <c r="AH735">
        <f>I735/7.157</f>
        <v>-0.35028643286293143</v>
      </c>
      <c r="AI735">
        <f>L735/7.157</f>
        <v>-0.36356015090121557</v>
      </c>
      <c r="AJ735">
        <f>O735/7.157</f>
        <v>-0.9902193656560011</v>
      </c>
      <c r="AK735">
        <f>R735/7.157</f>
        <v>-1.3208048064831632</v>
      </c>
    </row>
    <row r="736" spans="1:37" x14ac:dyDescent="0.3">
      <c r="A736">
        <f t="shared" si="78"/>
        <v>2.5486111111111112</v>
      </c>
      <c r="B736">
        <v>220200</v>
      </c>
      <c r="C736">
        <v>-2.19</v>
      </c>
      <c r="D736" s="21">
        <v>-950.86099999999999</v>
      </c>
      <c r="E736">
        <v>220200</v>
      </c>
      <c r="F736">
        <v>-2.87</v>
      </c>
      <c r="G736" s="21">
        <v>-1245.43</v>
      </c>
      <c r="H736">
        <v>220200</v>
      </c>
      <c r="I736">
        <v>-2.524</v>
      </c>
      <c r="J736" s="21">
        <v>-1116.3019999999999</v>
      </c>
      <c r="K736">
        <v>220200</v>
      </c>
      <c r="L736">
        <v>-2.5819999999999999</v>
      </c>
      <c r="M736" s="21">
        <v>-1102.9780000000001</v>
      </c>
      <c r="N736">
        <v>220200</v>
      </c>
      <c r="O736">
        <v>-9.1210000000000004</v>
      </c>
      <c r="P736" s="21">
        <v>-1619.569</v>
      </c>
      <c r="Q736">
        <v>220200</v>
      </c>
      <c r="R736">
        <v>-10.778</v>
      </c>
      <c r="S736" s="21">
        <v>-2227.607</v>
      </c>
      <c r="T736">
        <f>AVERAGE(C736,F736)</f>
        <v>-2.5300000000000002</v>
      </c>
      <c r="U736">
        <f>STDEV(C736,F736)</f>
        <v>0.48083261120685172</v>
      </c>
      <c r="V736">
        <f>AVERAGE(I736,L736)</f>
        <v>-2.5529999999999999</v>
      </c>
      <c r="W736">
        <f>STDEV(I736,L736)</f>
        <v>4.1012193308819639E-2</v>
      </c>
      <c r="X736">
        <f>AVERAGE(O736,R736)</f>
        <v>-9.9495000000000005</v>
      </c>
      <c r="Y736">
        <f>STDEV(O736,R736)</f>
        <v>1.1716759364261093</v>
      </c>
      <c r="Z736">
        <f t="shared" si="79"/>
        <v>-0.35350006986167393</v>
      </c>
      <c r="AA736">
        <f t="shared" si="80"/>
        <v>6.7183542155491369E-2</v>
      </c>
      <c r="AB736">
        <f t="shared" si="81"/>
        <v>-0.35671370686041637</v>
      </c>
      <c r="AC736">
        <f t="shared" si="82"/>
        <v>5.7303609485566077E-3</v>
      </c>
      <c r="AD736">
        <f t="shared" si="83"/>
        <v>-1.3901774486516698</v>
      </c>
      <c r="AE736">
        <f t="shared" si="84"/>
        <v>0.16371048434066079</v>
      </c>
      <c r="AF736">
        <f>C736/7.157</f>
        <v>-0.30599413161939359</v>
      </c>
      <c r="AG736">
        <f>F736/7.157</f>
        <v>-0.4010060081039542</v>
      </c>
      <c r="AH736">
        <f>I736/7.157</f>
        <v>-0.3526617297750454</v>
      </c>
      <c r="AI736">
        <f>L736/7.157</f>
        <v>-0.36076568394578734</v>
      </c>
      <c r="AJ736">
        <f>O736/7.157</f>
        <v>-1.2744166550230545</v>
      </c>
      <c r="AK736">
        <f>R736/7.157</f>
        <v>-1.5059382422802852</v>
      </c>
    </row>
    <row r="737" spans="1:37" x14ac:dyDescent="0.3">
      <c r="A737">
        <f t="shared" si="78"/>
        <v>2.5520833333333335</v>
      </c>
      <c r="B737">
        <v>220500</v>
      </c>
      <c r="C737">
        <v>-2.202</v>
      </c>
      <c r="D737" s="21">
        <v>-951.52099999999996</v>
      </c>
      <c r="E737">
        <v>220500</v>
      </c>
      <c r="F737">
        <v>-2.8410000000000002</v>
      </c>
      <c r="G737" s="21">
        <v>-1246.2829999999999</v>
      </c>
      <c r="H737">
        <v>220500</v>
      </c>
      <c r="I737">
        <v>-2.5139999999999998</v>
      </c>
      <c r="J737" s="21">
        <v>-1117.056</v>
      </c>
      <c r="K737">
        <v>220500</v>
      </c>
      <c r="L737">
        <v>-2.6110000000000002</v>
      </c>
      <c r="M737" s="21">
        <v>-1103.761</v>
      </c>
      <c r="N737">
        <v>220500</v>
      </c>
      <c r="O737">
        <v>-12.257999999999999</v>
      </c>
      <c r="P737" s="21">
        <v>-1623.2470000000001</v>
      </c>
      <c r="Q737">
        <v>220500</v>
      </c>
      <c r="R737">
        <v>-11.773999999999999</v>
      </c>
      <c r="S737" s="21">
        <v>-2231.1390000000001</v>
      </c>
      <c r="T737">
        <f>AVERAGE(C737,F737)</f>
        <v>-2.5215000000000001</v>
      </c>
      <c r="U737">
        <f>STDEV(C737,F737)</f>
        <v>0.45184123317820235</v>
      </c>
      <c r="V737">
        <f>AVERAGE(I737,L737)</f>
        <v>-2.5625</v>
      </c>
      <c r="W737">
        <f>STDEV(I737,L737)</f>
        <v>6.8589357775095408E-2</v>
      </c>
      <c r="X737">
        <f>AVERAGE(O737,R737)</f>
        <v>-12.015999999999998</v>
      </c>
      <c r="Y737">
        <f>STDEV(O737,R737)</f>
        <v>0.34223968209428901</v>
      </c>
      <c r="Z737">
        <f t="shared" si="79"/>
        <v>-0.35231242140561686</v>
      </c>
      <c r="AA737">
        <f t="shared" si="80"/>
        <v>6.3132769760821897E-2</v>
      </c>
      <c r="AB737">
        <f t="shared" si="81"/>
        <v>-0.35804107866424478</v>
      </c>
      <c r="AC737">
        <f t="shared" si="82"/>
        <v>9.5835346898274984E-3</v>
      </c>
      <c r="AD737">
        <f t="shared" si="83"/>
        <v>-1.6789157468212936</v>
      </c>
      <c r="AE737">
        <f t="shared" si="84"/>
        <v>4.7818874122438036E-2</v>
      </c>
      <c r="AF737">
        <f>C737/7.157</f>
        <v>-0.30767081179265054</v>
      </c>
      <c r="AG737">
        <f>F737/7.157</f>
        <v>-0.39695403101858323</v>
      </c>
      <c r="AH737">
        <f>I737/7.157</f>
        <v>-0.35126449629733125</v>
      </c>
      <c r="AI737">
        <f>L737/7.157</f>
        <v>-0.36481766103115831</v>
      </c>
      <c r="AJ737">
        <f>O737/7.157</f>
        <v>-1.7127287969819756</v>
      </c>
      <c r="AK737">
        <f>R737/7.157</f>
        <v>-1.6451026966606119</v>
      </c>
    </row>
    <row r="738" spans="1:37" x14ac:dyDescent="0.3">
      <c r="A738">
        <f t="shared" si="78"/>
        <v>2.5555555555555554</v>
      </c>
      <c r="B738">
        <v>220800</v>
      </c>
      <c r="C738">
        <v>-2.2040000000000002</v>
      </c>
      <c r="D738" s="21">
        <v>-952.18299999999999</v>
      </c>
      <c r="E738">
        <v>220800</v>
      </c>
      <c r="F738">
        <v>-2.8439999999999999</v>
      </c>
      <c r="G738" s="21">
        <v>-1247.136</v>
      </c>
      <c r="H738">
        <v>220800</v>
      </c>
      <c r="I738">
        <v>-2.5139999999999998</v>
      </c>
      <c r="J738" s="21">
        <v>-1117.81</v>
      </c>
      <c r="K738">
        <v>220800</v>
      </c>
      <c r="L738">
        <v>-2.629</v>
      </c>
      <c r="M738" s="21">
        <v>-1104.55</v>
      </c>
      <c r="N738">
        <v>220800</v>
      </c>
      <c r="O738">
        <v>-6.9459999999999997</v>
      </c>
      <c r="P738" s="21">
        <v>-1625.3309999999999</v>
      </c>
      <c r="Q738">
        <v>220800</v>
      </c>
      <c r="R738">
        <v>-10.602</v>
      </c>
      <c r="S738" s="21">
        <v>-2234.319</v>
      </c>
      <c r="T738">
        <f>AVERAGE(C738,F738)</f>
        <v>-2.524</v>
      </c>
      <c r="U738">
        <f>STDEV(C738,F738)</f>
        <v>0.45254833995939298</v>
      </c>
      <c r="V738">
        <f>AVERAGE(I738,L738)</f>
        <v>-2.5714999999999999</v>
      </c>
      <c r="W738">
        <f>STDEV(I738,L738)</f>
        <v>8.1317279836453121E-2</v>
      </c>
      <c r="X738">
        <f>AVERAGE(O738,R738)</f>
        <v>-8.7740000000000009</v>
      </c>
      <c r="Y738">
        <f>STDEV(O738,R738)</f>
        <v>2.5851823920180115</v>
      </c>
      <c r="Z738">
        <f t="shared" si="79"/>
        <v>-0.3526617297750454</v>
      </c>
      <c r="AA738">
        <f t="shared" si="80"/>
        <v>6.3231569087521727E-2</v>
      </c>
      <c r="AB738">
        <f t="shared" si="81"/>
        <v>-0.35929858879418747</v>
      </c>
      <c r="AC738">
        <f t="shared" si="82"/>
        <v>1.1361922570414016E-2</v>
      </c>
      <c r="AD738">
        <f t="shared" si="83"/>
        <v>-1.2259326533463744</v>
      </c>
      <c r="AE738">
        <f t="shared" si="84"/>
        <v>0.36121033841246492</v>
      </c>
      <c r="AF738">
        <f>C738/7.157</f>
        <v>-0.30795025848819341</v>
      </c>
      <c r="AG738">
        <f>F738/7.157</f>
        <v>-0.39737320106189744</v>
      </c>
      <c r="AH738">
        <f>I738/7.157</f>
        <v>-0.35126449629733125</v>
      </c>
      <c r="AI738">
        <f>L738/7.157</f>
        <v>-0.36733268129104374</v>
      </c>
      <c r="AJ738">
        <f>O738/7.157</f>
        <v>-0.97051837362023186</v>
      </c>
      <c r="AK738">
        <f>R738/7.157</f>
        <v>-1.4813469330725164</v>
      </c>
    </row>
    <row r="739" spans="1:37" x14ac:dyDescent="0.3">
      <c r="A739">
        <f t="shared" si="78"/>
        <v>2.5590277777777777</v>
      </c>
      <c r="B739">
        <v>221100</v>
      </c>
      <c r="C739">
        <v>-2.1930000000000001</v>
      </c>
      <c r="D739" s="21">
        <v>-952.84</v>
      </c>
      <c r="E739">
        <v>221100</v>
      </c>
      <c r="F739">
        <v>-2.8439999999999999</v>
      </c>
      <c r="G739" s="21">
        <v>-1247.989</v>
      </c>
      <c r="H739">
        <v>221100</v>
      </c>
      <c r="I739">
        <v>-2.516</v>
      </c>
      <c r="J739" s="21">
        <v>-1118.5650000000001</v>
      </c>
      <c r="K739">
        <v>221100</v>
      </c>
      <c r="L739">
        <v>-2.657</v>
      </c>
      <c r="M739" s="21">
        <v>-1105.347</v>
      </c>
      <c r="N739">
        <v>221100</v>
      </c>
      <c r="O739">
        <v>-5.9729999999999999</v>
      </c>
      <c r="P739" s="21">
        <v>-1627.1220000000001</v>
      </c>
      <c r="Q739">
        <v>221100</v>
      </c>
      <c r="R739">
        <v>-12.381</v>
      </c>
      <c r="S739" s="21">
        <v>-2238.0340000000001</v>
      </c>
      <c r="T739">
        <f>AVERAGE(C739,F739)</f>
        <v>-2.5185</v>
      </c>
      <c r="U739">
        <f>STDEV(C739,F739)</f>
        <v>0.46032651455244294</v>
      </c>
      <c r="V739">
        <f>AVERAGE(I739,L739)</f>
        <v>-2.5865</v>
      </c>
      <c r="W739">
        <f>STDEV(I739,L739)</f>
        <v>9.9702056147303209E-2</v>
      </c>
      <c r="X739">
        <f>AVERAGE(O739,R739)</f>
        <v>-9.1769999999999996</v>
      </c>
      <c r="Y739">
        <f>STDEV(O739,R739)</f>
        <v>4.5311402538433985</v>
      </c>
      <c r="Z739">
        <f t="shared" si="79"/>
        <v>-0.35189325136230265</v>
      </c>
      <c r="AA739">
        <f t="shared" si="80"/>
        <v>6.4318361681213215E-2</v>
      </c>
      <c r="AB739">
        <f t="shared" si="81"/>
        <v>-0.36139443901075868</v>
      </c>
      <c r="AC739">
        <f t="shared" si="82"/>
        <v>1.3930705064594552E-2</v>
      </c>
      <c r="AD739">
        <f t="shared" si="83"/>
        <v>-1.2822411624982535</v>
      </c>
      <c r="AE739">
        <f t="shared" si="84"/>
        <v>0.63310608548880798</v>
      </c>
      <c r="AF739">
        <f>C739/7.157</f>
        <v>-0.30641330166270786</v>
      </c>
      <c r="AG739">
        <f>F739/7.157</f>
        <v>-0.39737320106189744</v>
      </c>
      <c r="AH739">
        <f>I739/7.157</f>
        <v>-0.35154394299287411</v>
      </c>
      <c r="AI739">
        <f>L739/7.157</f>
        <v>-0.37124493502864331</v>
      </c>
      <c r="AJ739">
        <f>O739/7.157</f>
        <v>-0.83456755623864742</v>
      </c>
      <c r="AK739">
        <f>R739/7.157</f>
        <v>-1.7299147687578595</v>
      </c>
    </row>
    <row r="740" spans="1:37" x14ac:dyDescent="0.3">
      <c r="A740">
        <f t="shared" si="78"/>
        <v>2.5625</v>
      </c>
      <c r="B740">
        <v>221400</v>
      </c>
      <c r="C740">
        <v>-2.2050000000000001</v>
      </c>
      <c r="D740" s="21">
        <v>-953.50199999999995</v>
      </c>
      <c r="E740">
        <v>221400</v>
      </c>
      <c r="F740">
        <v>-2.8610000000000002</v>
      </c>
      <c r="G740" s="21">
        <v>-1248.847</v>
      </c>
      <c r="H740">
        <v>221400</v>
      </c>
      <c r="I740">
        <v>-2.5110000000000001</v>
      </c>
      <c r="J740" s="21">
        <v>-1119.318</v>
      </c>
      <c r="K740">
        <v>221400</v>
      </c>
      <c r="L740">
        <v>-2.665</v>
      </c>
      <c r="M740" s="21">
        <v>-1106.1469999999999</v>
      </c>
      <c r="N740">
        <v>221400</v>
      </c>
      <c r="O740">
        <v>-9.26</v>
      </c>
      <c r="P740" s="21">
        <v>-1629.9010000000001</v>
      </c>
      <c r="Q740">
        <v>221400</v>
      </c>
      <c r="R740">
        <v>-12.632999999999999</v>
      </c>
      <c r="S740" s="21">
        <v>-2241.8240000000001</v>
      </c>
      <c r="T740">
        <f>AVERAGE(C740,F740)</f>
        <v>-2.5330000000000004</v>
      </c>
      <c r="U740">
        <f>STDEV(C740,F740)</f>
        <v>0.46386204845837159</v>
      </c>
      <c r="V740">
        <f>AVERAGE(I740,L740)</f>
        <v>-2.5880000000000001</v>
      </c>
      <c r="W740">
        <f>STDEV(I740,L740)</f>
        <v>0.10889444430272825</v>
      </c>
      <c r="X740">
        <f>AVERAGE(O740,R740)</f>
        <v>-10.9465</v>
      </c>
      <c r="Y740">
        <f>STDEV(O740,R740)</f>
        <v>2.3850711729422156</v>
      </c>
      <c r="Z740">
        <f t="shared" si="79"/>
        <v>-0.35391923990498819</v>
      </c>
      <c r="AA740">
        <f t="shared" si="80"/>
        <v>6.4812358314708898E-2</v>
      </c>
      <c r="AB740">
        <f t="shared" si="81"/>
        <v>-0.36160402403241582</v>
      </c>
      <c r="AC740">
        <f t="shared" si="82"/>
        <v>1.5215096311684819E-2</v>
      </c>
      <c r="AD740">
        <f t="shared" si="83"/>
        <v>-1.5294816263797681</v>
      </c>
      <c r="AE740">
        <f t="shared" si="84"/>
        <v>0.33325012895657619</v>
      </c>
      <c r="AF740">
        <f>C740/7.157</f>
        <v>-0.30808998183596481</v>
      </c>
      <c r="AG740">
        <f>F740/7.157</f>
        <v>-0.39974849797401146</v>
      </c>
      <c r="AH740">
        <f>I740/7.157</f>
        <v>-0.35084532625401704</v>
      </c>
      <c r="AI740">
        <f>L740/7.157</f>
        <v>-0.37236272181081459</v>
      </c>
      <c r="AJ740">
        <f>O740/7.157</f>
        <v>-1.2938382003632807</v>
      </c>
      <c r="AK740">
        <f>R740/7.157</f>
        <v>-1.7651250523962554</v>
      </c>
    </row>
    <row r="741" spans="1:37" x14ac:dyDescent="0.3">
      <c r="A741">
        <f t="shared" si="78"/>
        <v>2.5659722222222223</v>
      </c>
      <c r="B741">
        <v>221700</v>
      </c>
      <c r="C741">
        <v>-2.1779999999999999</v>
      </c>
      <c r="D741" s="21">
        <v>-954.15499999999997</v>
      </c>
      <c r="E741">
        <v>221700</v>
      </c>
      <c r="F741">
        <v>-2.8439999999999999</v>
      </c>
      <c r="G741" s="21">
        <v>-1249.7</v>
      </c>
      <c r="H741">
        <v>221700</v>
      </c>
      <c r="I741">
        <v>-2.4940000000000002</v>
      </c>
      <c r="J741" s="21">
        <v>-1120.067</v>
      </c>
      <c r="K741">
        <v>221700</v>
      </c>
      <c r="L741">
        <v>-2.61</v>
      </c>
      <c r="M741" s="21">
        <v>-1106.93</v>
      </c>
      <c r="N741">
        <v>221700</v>
      </c>
      <c r="O741">
        <v>-13.771000000000001</v>
      </c>
      <c r="P741" s="21">
        <v>-1634.0319999999999</v>
      </c>
      <c r="Q741">
        <v>221700</v>
      </c>
      <c r="R741">
        <v>-13.76</v>
      </c>
      <c r="S741" s="21">
        <v>-2245.9520000000002</v>
      </c>
      <c r="T741">
        <f>AVERAGE(C741,F741)</f>
        <v>-2.5110000000000001</v>
      </c>
      <c r="U741">
        <f>STDEV(C741,F741)</f>
        <v>0.47093311627023926</v>
      </c>
      <c r="V741">
        <f>AVERAGE(I741,L741)</f>
        <v>-2.552</v>
      </c>
      <c r="W741">
        <f>STDEV(I741,L741)</f>
        <v>8.2024386617639278E-2</v>
      </c>
      <c r="X741">
        <f>AVERAGE(O741,R741)</f>
        <v>-13.765499999999999</v>
      </c>
      <c r="Y741">
        <f>STDEV(O741,R741)</f>
        <v>7.7781745930527359E-3</v>
      </c>
      <c r="Z741">
        <f t="shared" si="79"/>
        <v>-0.35084532625401704</v>
      </c>
      <c r="AA741">
        <f t="shared" si="80"/>
        <v>6.5800351581701721E-2</v>
      </c>
      <c r="AB741">
        <f t="shared" si="81"/>
        <v>-0.35657398351264497</v>
      </c>
      <c r="AC741">
        <f t="shared" si="82"/>
        <v>1.1460721897113215E-2</v>
      </c>
      <c r="AD741">
        <f t="shared" si="83"/>
        <v>-1.92336174374738</v>
      </c>
      <c r="AE741">
        <f t="shared" si="84"/>
        <v>1.0867925936918731E-3</v>
      </c>
      <c r="AF741">
        <f>C741/7.157</f>
        <v>-0.30431745144613664</v>
      </c>
      <c r="AG741">
        <f>F741/7.157</f>
        <v>-0.39737320106189744</v>
      </c>
      <c r="AH741">
        <f>I741/7.157</f>
        <v>-0.34847002934190308</v>
      </c>
      <c r="AI741">
        <f>L741/7.157</f>
        <v>-0.36467793768338685</v>
      </c>
      <c r="AJ741">
        <f>O741/7.157</f>
        <v>-1.9241302221601231</v>
      </c>
      <c r="AK741">
        <f>R741/7.157</f>
        <v>-1.9225932653346374</v>
      </c>
    </row>
    <row r="742" spans="1:37" x14ac:dyDescent="0.3">
      <c r="A742">
        <f t="shared" si="78"/>
        <v>2.5694444444444446</v>
      </c>
      <c r="B742">
        <v>222000</v>
      </c>
      <c r="C742">
        <v>-2.1930000000000001</v>
      </c>
      <c r="D742" s="21">
        <v>-954.81299999999999</v>
      </c>
      <c r="E742">
        <v>222000</v>
      </c>
      <c r="F742">
        <v>-2.8359999999999999</v>
      </c>
      <c r="G742" s="21">
        <v>-1250.5509999999999</v>
      </c>
      <c r="H742">
        <v>222000</v>
      </c>
      <c r="I742">
        <v>-2.496</v>
      </c>
      <c r="J742" s="21">
        <v>-1120.8150000000001</v>
      </c>
      <c r="K742">
        <v>222000</v>
      </c>
      <c r="L742">
        <v>-2.6139999999999999</v>
      </c>
      <c r="M742" s="21">
        <v>-1107.7139999999999</v>
      </c>
      <c r="N742">
        <v>222000</v>
      </c>
      <c r="O742">
        <v>-8.1489999999999991</v>
      </c>
      <c r="P742" s="21">
        <v>-1636.4760000000001</v>
      </c>
      <c r="Q742">
        <v>222000</v>
      </c>
      <c r="R742">
        <v>-10.858000000000001</v>
      </c>
      <c r="S742" s="21">
        <v>-2249.2089999999998</v>
      </c>
      <c r="T742">
        <f>AVERAGE(C742,F742)</f>
        <v>-2.5145</v>
      </c>
      <c r="U742">
        <f>STDEV(C742,F742)</f>
        <v>0.45466966030295003</v>
      </c>
      <c r="V742">
        <f>AVERAGE(I742,L742)</f>
        <v>-2.5549999999999997</v>
      </c>
      <c r="W742">
        <f>STDEV(I742,L742)</f>
        <v>8.343860018001252E-2</v>
      </c>
      <c r="X742">
        <f>AVERAGE(O742,R742)</f>
        <v>-9.5034999999999989</v>
      </c>
      <c r="Y742">
        <f>STDEV(O742,R742)</f>
        <v>1.9155522702343732</v>
      </c>
      <c r="Z742">
        <f t="shared" si="79"/>
        <v>-0.35133435797121698</v>
      </c>
      <c r="AA742">
        <f t="shared" si="80"/>
        <v>6.3527967067619123E-2</v>
      </c>
      <c r="AB742">
        <f t="shared" si="81"/>
        <v>-0.35699315355595918</v>
      </c>
      <c r="AC742">
        <f t="shared" si="82"/>
        <v>1.165832055051174E-2</v>
      </c>
      <c r="AD742">
        <f t="shared" si="83"/>
        <v>-1.3278608355456196</v>
      </c>
      <c r="AE742">
        <f t="shared" si="84"/>
        <v>0.26764737602827626</v>
      </c>
      <c r="AF742">
        <f>C742/7.157</f>
        <v>-0.30641330166270786</v>
      </c>
      <c r="AG742">
        <f>F742/7.157</f>
        <v>-0.3962554142797261</v>
      </c>
      <c r="AH742">
        <f>I742/7.157</f>
        <v>-0.34874947603744588</v>
      </c>
      <c r="AI742">
        <f>L742/7.157</f>
        <v>-0.36523683107447252</v>
      </c>
      <c r="AJ742">
        <f>O742/7.157</f>
        <v>-1.1386055609892411</v>
      </c>
      <c r="AK742">
        <f>R742/7.157</f>
        <v>-1.5171161101019981</v>
      </c>
    </row>
    <row r="743" spans="1:37" x14ac:dyDescent="0.3">
      <c r="A743">
        <f t="shared" si="78"/>
        <v>2.5729166666666665</v>
      </c>
      <c r="B743">
        <v>222300</v>
      </c>
      <c r="C743">
        <v>-2.181</v>
      </c>
      <c r="D743" s="21">
        <v>-955.46799999999996</v>
      </c>
      <c r="E743">
        <v>222300</v>
      </c>
      <c r="F743">
        <v>-2.819</v>
      </c>
      <c r="G743" s="21">
        <v>-1251.3969999999999</v>
      </c>
      <c r="H743">
        <v>222300</v>
      </c>
      <c r="I743">
        <v>-2.5049999999999999</v>
      </c>
      <c r="J743" s="21">
        <v>-1121.567</v>
      </c>
      <c r="K743">
        <v>222300</v>
      </c>
      <c r="L743">
        <v>-2.6259999999999999</v>
      </c>
      <c r="M743" s="21">
        <v>-1108.502</v>
      </c>
      <c r="N743">
        <v>222300</v>
      </c>
      <c r="O743">
        <v>-10.48</v>
      </c>
      <c r="P743" s="21">
        <v>-1639.62</v>
      </c>
      <c r="Q743">
        <v>222300</v>
      </c>
      <c r="R743">
        <v>-12.257</v>
      </c>
      <c r="S743" s="21">
        <v>-2252.886</v>
      </c>
      <c r="T743">
        <f>AVERAGE(C743,F743)</f>
        <v>-2.5</v>
      </c>
      <c r="U743">
        <f>STDEV(C743,F743)</f>
        <v>0.45113412639701683</v>
      </c>
      <c r="V743">
        <f>AVERAGE(I743,L743)</f>
        <v>-2.5655000000000001</v>
      </c>
      <c r="W743">
        <f>STDEV(I743,L743)</f>
        <v>8.5559920523572253E-2</v>
      </c>
      <c r="X743">
        <f>AVERAGE(O743,R743)</f>
        <v>-11.368500000000001</v>
      </c>
      <c r="Y743">
        <f>STDEV(O743,R743)</f>
        <v>1.2565287501684943</v>
      </c>
      <c r="Z743">
        <f t="shared" si="79"/>
        <v>-0.3493083694285315</v>
      </c>
      <c r="AA743">
        <f t="shared" si="80"/>
        <v>6.3033970434122788E-2</v>
      </c>
      <c r="AB743">
        <f t="shared" si="81"/>
        <v>-0.35846024870755905</v>
      </c>
      <c r="AC743">
        <f t="shared" si="82"/>
        <v>1.1954718530609509E-2</v>
      </c>
      <c r="AD743">
        <f t="shared" si="83"/>
        <v>-1.5884448791393042</v>
      </c>
      <c r="AE743">
        <f t="shared" si="84"/>
        <v>0.17556640354457095</v>
      </c>
      <c r="AF743">
        <f>C743/7.157</f>
        <v>-0.30473662148945091</v>
      </c>
      <c r="AG743">
        <f>F743/7.157</f>
        <v>-0.39388011736761214</v>
      </c>
      <c r="AH743">
        <f>I743/7.157</f>
        <v>-0.35000698616738857</v>
      </c>
      <c r="AI743">
        <f>L743/7.157</f>
        <v>-0.36691351124772947</v>
      </c>
      <c r="AJ743">
        <f>O743/7.157</f>
        <v>-1.4643006846444042</v>
      </c>
      <c r="AK743">
        <f>R743/7.157</f>
        <v>-1.7125890736342042</v>
      </c>
    </row>
    <row r="744" spans="1:37" x14ac:dyDescent="0.3">
      <c r="A744">
        <f t="shared" si="78"/>
        <v>2.5763888888888888</v>
      </c>
      <c r="B744">
        <v>222600</v>
      </c>
      <c r="C744">
        <v>-2.1859999999999999</v>
      </c>
      <c r="D744" s="21">
        <v>-956.12300000000005</v>
      </c>
      <c r="E744">
        <v>222600</v>
      </c>
      <c r="F744">
        <v>-2.8380000000000001</v>
      </c>
      <c r="G744" s="21">
        <v>-1252.248</v>
      </c>
      <c r="H744">
        <v>222600</v>
      </c>
      <c r="I744">
        <v>-2.4990000000000001</v>
      </c>
      <c r="J744" s="21">
        <v>-1122.317</v>
      </c>
      <c r="K744">
        <v>222600</v>
      </c>
      <c r="L744">
        <v>-2.6019999999999999</v>
      </c>
      <c r="M744" s="21">
        <v>-1109.2819999999999</v>
      </c>
      <c r="N744">
        <v>222600</v>
      </c>
      <c r="O744">
        <v>-10.378</v>
      </c>
      <c r="P744" s="21">
        <v>-1642.7339999999999</v>
      </c>
      <c r="Q744">
        <v>222600</v>
      </c>
      <c r="R744">
        <v>-11.993</v>
      </c>
      <c r="S744" s="21">
        <v>-2256.4839999999999</v>
      </c>
      <c r="T744">
        <f>AVERAGE(C744,F744)</f>
        <v>-2.512</v>
      </c>
      <c r="U744">
        <f>STDEV(C744,F744)</f>
        <v>0.46103362133362957</v>
      </c>
      <c r="V744">
        <f>AVERAGE(I744,L744)</f>
        <v>-2.5505</v>
      </c>
      <c r="W744">
        <f>STDEV(I744,L744)</f>
        <v>7.283199846221422E-2</v>
      </c>
      <c r="X744">
        <f>AVERAGE(O744,R744)</f>
        <v>-11.185500000000001</v>
      </c>
      <c r="Y744">
        <f>STDEV(O744,R744)</f>
        <v>1.1419774516162744</v>
      </c>
      <c r="Z744">
        <f t="shared" si="79"/>
        <v>-0.35098504960178845</v>
      </c>
      <c r="AA744">
        <f t="shared" si="80"/>
        <v>6.4417161007912477E-2</v>
      </c>
      <c r="AB744">
        <f t="shared" si="81"/>
        <v>-0.35636439849098783</v>
      </c>
      <c r="AC744">
        <f t="shared" si="82"/>
        <v>1.0176330650022946E-2</v>
      </c>
      <c r="AD744">
        <f t="shared" si="83"/>
        <v>-1.5628755064971358</v>
      </c>
      <c r="AE744">
        <f t="shared" si="84"/>
        <v>0.15956091261929223</v>
      </c>
      <c r="AF744">
        <f>C744/7.157</f>
        <v>-0.30543523822830793</v>
      </c>
      <c r="AG744">
        <f>F744/7.157</f>
        <v>-0.39653486097526897</v>
      </c>
      <c r="AH744">
        <f>I744/7.157</f>
        <v>-0.34916864608076009</v>
      </c>
      <c r="AI744">
        <f>L744/7.157</f>
        <v>-0.36356015090121557</v>
      </c>
      <c r="AJ744">
        <f>O744/7.157</f>
        <v>-1.4500489031717201</v>
      </c>
      <c r="AK744">
        <f>R744/7.157</f>
        <v>-1.6757021098225513</v>
      </c>
    </row>
    <row r="745" spans="1:37" x14ac:dyDescent="0.3">
      <c r="A745">
        <f t="shared" si="78"/>
        <v>2.5798611111111112</v>
      </c>
      <c r="B745">
        <v>222900</v>
      </c>
      <c r="C745">
        <v>-2.2130000000000001</v>
      </c>
      <c r="D745" s="21">
        <v>-956.78700000000003</v>
      </c>
      <c r="E745">
        <v>222900</v>
      </c>
      <c r="F745">
        <v>-2.8279999999999998</v>
      </c>
      <c r="G745" s="21">
        <v>-1253.096</v>
      </c>
      <c r="H745">
        <v>222900</v>
      </c>
      <c r="I745">
        <v>-2.4929999999999999</v>
      </c>
      <c r="J745" s="21">
        <v>-1123.0650000000001</v>
      </c>
      <c r="K745">
        <v>222900</v>
      </c>
      <c r="L745">
        <v>-2.6139999999999999</v>
      </c>
      <c r="M745" s="21">
        <v>-1110.067</v>
      </c>
      <c r="N745">
        <v>222900</v>
      </c>
      <c r="O745">
        <v>-8.5459999999999994</v>
      </c>
      <c r="P745" s="21">
        <v>-1645.298</v>
      </c>
      <c r="Q745">
        <v>222900</v>
      </c>
      <c r="R745">
        <v>-12.637</v>
      </c>
      <c r="S745" s="21">
        <v>-2260.2750000000001</v>
      </c>
      <c r="T745">
        <f>AVERAGE(C745,F745)</f>
        <v>-2.5205000000000002</v>
      </c>
      <c r="U745">
        <f>STDEV(C745,F745)</f>
        <v>0.43487067042972294</v>
      </c>
      <c r="V745">
        <f>AVERAGE(I745,L745)</f>
        <v>-2.5534999999999997</v>
      </c>
      <c r="W745">
        <f>STDEV(I745,L745)</f>
        <v>8.5559920523572253E-2</v>
      </c>
      <c r="X745">
        <f>AVERAGE(O745,R745)</f>
        <v>-10.5915</v>
      </c>
      <c r="Y745">
        <f>STDEV(O745,R745)</f>
        <v>2.8927738418341629</v>
      </c>
      <c r="Z745">
        <f t="shared" si="79"/>
        <v>-0.35217269805784551</v>
      </c>
      <c r="AA745">
        <f t="shared" si="80"/>
        <v>6.0761585920039531E-2</v>
      </c>
      <c r="AB745">
        <f t="shared" si="81"/>
        <v>-0.35678356853430204</v>
      </c>
      <c r="AC745">
        <f t="shared" si="82"/>
        <v>1.1954718530609509E-2</v>
      </c>
      <c r="AD745">
        <f t="shared" si="83"/>
        <v>-1.4798798379209166</v>
      </c>
      <c r="AE745">
        <f t="shared" si="84"/>
        <v>0.40418804552664006</v>
      </c>
      <c r="AF745">
        <f>C745/7.157</f>
        <v>-0.30920776861813609</v>
      </c>
      <c r="AG745">
        <f>F745/7.157</f>
        <v>-0.39513762749755482</v>
      </c>
      <c r="AH745">
        <f>I745/7.157</f>
        <v>-0.34833030599413162</v>
      </c>
      <c r="AI745">
        <f>L745/7.157</f>
        <v>-0.36523683107447252</v>
      </c>
      <c r="AJ745">
        <f>O745/7.157</f>
        <v>-1.194075730054492</v>
      </c>
      <c r="AK745">
        <f>R745/7.157</f>
        <v>-1.7656839457873412</v>
      </c>
    </row>
    <row r="746" spans="1:37" x14ac:dyDescent="0.3">
      <c r="A746">
        <f t="shared" si="78"/>
        <v>2.5833333333333335</v>
      </c>
      <c r="B746">
        <v>223200</v>
      </c>
      <c r="C746">
        <v>-2.2250000000000001</v>
      </c>
      <c r="D746" s="21">
        <v>-957.45500000000004</v>
      </c>
      <c r="E746">
        <v>223200</v>
      </c>
      <c r="F746">
        <v>-2.827</v>
      </c>
      <c r="G746" s="21">
        <v>-1253.944</v>
      </c>
      <c r="H746">
        <v>223200</v>
      </c>
      <c r="I746">
        <v>-2.4990000000000001</v>
      </c>
      <c r="J746" s="21">
        <v>-1123.8140000000001</v>
      </c>
      <c r="K746">
        <v>223200</v>
      </c>
      <c r="L746">
        <v>-2.62</v>
      </c>
      <c r="M746" s="21">
        <v>-1110.8530000000001</v>
      </c>
      <c r="N746">
        <v>223200</v>
      </c>
      <c r="O746">
        <v>-8.7279999999999998</v>
      </c>
      <c r="P746" s="21">
        <v>-1647.9159999999999</v>
      </c>
      <c r="Q746">
        <v>223200</v>
      </c>
      <c r="R746">
        <v>-10.981999999999999</v>
      </c>
      <c r="S746" s="21">
        <v>-2263.5700000000002</v>
      </c>
      <c r="T746">
        <f>AVERAGE(C746,F746)</f>
        <v>-2.5259999999999998</v>
      </c>
      <c r="U746">
        <f>STDEV(C746,F746)</f>
        <v>0.4256782822743046</v>
      </c>
      <c r="V746">
        <f>AVERAGE(I746,L746)</f>
        <v>-2.5594999999999999</v>
      </c>
      <c r="W746">
        <f>STDEV(I746,L746)</f>
        <v>8.5559920523572253E-2</v>
      </c>
      <c r="X746">
        <f>AVERAGE(O746,R746)</f>
        <v>-9.8550000000000004</v>
      </c>
      <c r="Y746">
        <f>STDEV(O746,R746)</f>
        <v>1.5938186847944764</v>
      </c>
      <c r="Z746">
        <f t="shared" si="79"/>
        <v>-0.3529411764705882</v>
      </c>
      <c r="AA746">
        <f t="shared" si="80"/>
        <v>5.94771946729502E-2</v>
      </c>
      <c r="AB746">
        <f t="shared" si="81"/>
        <v>-0.35762190862093052</v>
      </c>
      <c r="AC746">
        <f t="shared" si="82"/>
        <v>1.1954718530609509E-2</v>
      </c>
      <c r="AD746">
        <f t="shared" si="83"/>
        <v>-1.3769735922872712</v>
      </c>
      <c r="AE746">
        <f t="shared" si="84"/>
        <v>0.22269368238011408</v>
      </c>
      <c r="AF746">
        <f>C746/7.157</f>
        <v>-0.31088444879139304</v>
      </c>
      <c r="AG746">
        <f>F746/7.157</f>
        <v>-0.39499790414978342</v>
      </c>
      <c r="AH746">
        <f>I746/7.157</f>
        <v>-0.34916864608076009</v>
      </c>
      <c r="AI746">
        <f>L746/7.157</f>
        <v>-0.36607517116110105</v>
      </c>
      <c r="AJ746">
        <f>O746/7.157</f>
        <v>-1.2195053793488893</v>
      </c>
      <c r="AK746">
        <f>R746/7.157</f>
        <v>-1.5344418052256532</v>
      </c>
    </row>
    <row r="747" spans="1:37" x14ac:dyDescent="0.3">
      <c r="A747">
        <f t="shared" si="78"/>
        <v>2.5868055555555554</v>
      </c>
      <c r="B747">
        <v>223500</v>
      </c>
      <c r="C747">
        <v>-2.2010000000000001</v>
      </c>
      <c r="D747" s="21">
        <v>-958.11500000000001</v>
      </c>
      <c r="E747">
        <v>223500</v>
      </c>
      <c r="F747">
        <v>-2.81</v>
      </c>
      <c r="G747" s="21">
        <v>-1254.787</v>
      </c>
      <c r="H747">
        <v>223500</v>
      </c>
      <c r="I747">
        <v>-2.508</v>
      </c>
      <c r="J747" s="21">
        <v>-1124.567</v>
      </c>
      <c r="K747">
        <v>223500</v>
      </c>
      <c r="L747">
        <v>-2.633</v>
      </c>
      <c r="M747" s="21">
        <v>-1111.6420000000001</v>
      </c>
      <c r="N747">
        <v>223500</v>
      </c>
      <c r="O747">
        <v>-10.933</v>
      </c>
      <c r="P747" s="21">
        <v>-1651.1959999999999</v>
      </c>
      <c r="Q747">
        <v>223500</v>
      </c>
      <c r="R747">
        <v>-10.518000000000001</v>
      </c>
      <c r="S747" s="21">
        <v>-2266.7249999999999</v>
      </c>
      <c r="T747">
        <f>AVERAGE(C747,F747)</f>
        <v>-2.5055000000000001</v>
      </c>
      <c r="U747">
        <f>STDEV(C747,F747)</f>
        <v>0.43062802974260989</v>
      </c>
      <c r="V747">
        <f>AVERAGE(I747,L747)</f>
        <v>-2.5705</v>
      </c>
      <c r="W747">
        <f>STDEV(I747,L747)</f>
        <v>8.8388347648318447E-2</v>
      </c>
      <c r="X747">
        <f>AVERAGE(O747,R747)</f>
        <v>-10.7255</v>
      </c>
      <c r="Y747">
        <f>STDEV(O747,R747)</f>
        <v>0.2934493141924166</v>
      </c>
      <c r="Z747">
        <f t="shared" si="79"/>
        <v>-0.3500768478412743</v>
      </c>
      <c r="AA747">
        <f t="shared" si="80"/>
        <v>6.0168789959844891E-2</v>
      </c>
      <c r="AB747">
        <f t="shared" si="81"/>
        <v>-0.35915886544641612</v>
      </c>
      <c r="AC747">
        <f t="shared" si="82"/>
        <v>1.2349915837406517E-2</v>
      </c>
      <c r="AD747">
        <f t="shared" si="83"/>
        <v>-1.4986027665222859</v>
      </c>
      <c r="AE747">
        <f t="shared" si="84"/>
        <v>4.1001720580189548E-2</v>
      </c>
      <c r="AF747">
        <f>C747/7.157</f>
        <v>-0.30753108844487914</v>
      </c>
      <c r="AG747">
        <f>F747/7.157</f>
        <v>-0.3926226072376694</v>
      </c>
      <c r="AH747">
        <f>I747/7.157</f>
        <v>-0.35042615621070283</v>
      </c>
      <c r="AI747">
        <f>L747/7.157</f>
        <v>-0.36789157468212941</v>
      </c>
      <c r="AJ747">
        <f>O747/7.157</f>
        <v>-1.5275953611848541</v>
      </c>
      <c r="AK747">
        <f>R747/7.157</f>
        <v>-1.4696101718597179</v>
      </c>
    </row>
    <row r="748" spans="1:37" x14ac:dyDescent="0.3">
      <c r="A748">
        <f t="shared" si="78"/>
        <v>2.5902777777777777</v>
      </c>
      <c r="B748">
        <v>223800</v>
      </c>
      <c r="C748">
        <v>-2.2240000000000002</v>
      </c>
      <c r="D748" s="21">
        <v>-958.78200000000004</v>
      </c>
      <c r="E748">
        <v>223800</v>
      </c>
      <c r="F748">
        <v>-2.8380000000000001</v>
      </c>
      <c r="G748" s="21">
        <v>-1255.6389999999999</v>
      </c>
      <c r="H748">
        <v>223800</v>
      </c>
      <c r="I748">
        <v>-2.4900000000000002</v>
      </c>
      <c r="J748" s="21">
        <v>-1125.3140000000001</v>
      </c>
      <c r="K748">
        <v>223800</v>
      </c>
      <c r="L748">
        <v>-2.6480000000000001</v>
      </c>
      <c r="M748" s="21">
        <v>-1112.4369999999999</v>
      </c>
      <c r="N748">
        <v>223800</v>
      </c>
      <c r="O748">
        <v>-9.8819999999999997</v>
      </c>
      <c r="P748" s="21">
        <v>-1654.16</v>
      </c>
      <c r="Q748">
        <v>223800</v>
      </c>
      <c r="R748">
        <v>-11.061</v>
      </c>
      <c r="S748" s="21">
        <v>-2270.0439999999999</v>
      </c>
      <c r="T748">
        <f>AVERAGE(C748,F748)</f>
        <v>-2.5310000000000001</v>
      </c>
      <c r="U748">
        <f>STDEV(C748,F748)</f>
        <v>0.43416356364854125</v>
      </c>
      <c r="V748">
        <f>AVERAGE(I748,L748)</f>
        <v>-2.569</v>
      </c>
      <c r="W748">
        <f>STDEV(I748,L748)</f>
        <v>0.11172287142747445</v>
      </c>
      <c r="X748">
        <f>AVERAGE(O748,R748)</f>
        <v>-10.471499999999999</v>
      </c>
      <c r="Y748">
        <f>STDEV(O748,R748)</f>
        <v>0.83367889501893966</v>
      </c>
      <c r="Z748">
        <f t="shared" si="79"/>
        <v>-0.35363979320944533</v>
      </c>
      <c r="AA748">
        <f t="shared" si="80"/>
        <v>6.0662786593340963E-2</v>
      </c>
      <c r="AB748">
        <f t="shared" si="81"/>
        <v>-0.35894928042475899</v>
      </c>
      <c r="AC748">
        <f t="shared" si="82"/>
        <v>1.5610293618481829E-2</v>
      </c>
      <c r="AD748">
        <f t="shared" si="83"/>
        <v>-1.4631130361883469</v>
      </c>
      <c r="AE748">
        <f t="shared" si="84"/>
        <v>0.11648440617841828</v>
      </c>
      <c r="AF748">
        <f>C748/7.157</f>
        <v>-0.31074472544362164</v>
      </c>
      <c r="AG748">
        <f>F748/7.157</f>
        <v>-0.39653486097526897</v>
      </c>
      <c r="AH748">
        <f>I748/7.157</f>
        <v>-0.34791113595081741</v>
      </c>
      <c r="AI748">
        <f>L748/7.157</f>
        <v>-0.36998742489870057</v>
      </c>
      <c r="AJ748">
        <f>O748/7.157</f>
        <v>-1.3807461226770994</v>
      </c>
      <c r="AK748">
        <f>R748/7.157</f>
        <v>-1.5454799496995948</v>
      </c>
    </row>
    <row r="749" spans="1:37" x14ac:dyDescent="0.3">
      <c r="A749">
        <f t="shared" si="78"/>
        <v>2.59375</v>
      </c>
      <c r="B749">
        <v>224100</v>
      </c>
      <c r="C749">
        <v>-2.2050000000000001</v>
      </c>
      <c r="D749" s="21">
        <v>-959.44399999999996</v>
      </c>
      <c r="E749">
        <v>224100</v>
      </c>
      <c r="F749">
        <v>-2.89</v>
      </c>
      <c r="G749" s="21">
        <v>-1256.5060000000001</v>
      </c>
      <c r="H749">
        <v>224100</v>
      </c>
      <c r="I749">
        <v>-2.4729999999999999</v>
      </c>
      <c r="J749" s="21">
        <v>-1126.056</v>
      </c>
      <c r="K749">
        <v>224100</v>
      </c>
      <c r="L749">
        <v>-2.669</v>
      </c>
      <c r="M749" s="21">
        <v>-1113.2380000000001</v>
      </c>
      <c r="N749">
        <v>224100</v>
      </c>
      <c r="O749">
        <v>-9.6980000000000004</v>
      </c>
      <c r="P749" s="21">
        <v>-1657.07</v>
      </c>
      <c r="Q749">
        <v>224100</v>
      </c>
      <c r="R749">
        <v>-14.423</v>
      </c>
      <c r="S749" s="21">
        <v>-2274.37</v>
      </c>
      <c r="T749">
        <f>AVERAGE(C749,F749)</f>
        <v>-2.5475000000000003</v>
      </c>
      <c r="U749">
        <f>STDEV(C749,F749)</f>
        <v>0.48436814511278037</v>
      </c>
      <c r="V749">
        <f>AVERAGE(I749,L749)</f>
        <v>-2.5709999999999997</v>
      </c>
      <c r="W749">
        <f>STDEV(I749,L749)</f>
        <v>0.13859292911256343</v>
      </c>
      <c r="X749">
        <f>AVERAGE(O749,R749)</f>
        <v>-12.060500000000001</v>
      </c>
      <c r="Y749">
        <f>STDEV(O749,R749)</f>
        <v>3.3410795411064331</v>
      </c>
      <c r="Z749">
        <f t="shared" si="79"/>
        <v>-0.35594522844767362</v>
      </c>
      <c r="AA749">
        <f t="shared" si="80"/>
        <v>6.7677538788987052E-2</v>
      </c>
      <c r="AB749">
        <f t="shared" si="81"/>
        <v>-0.35922872712030174</v>
      </c>
      <c r="AC749">
        <f t="shared" si="82"/>
        <v>1.9364668033053437E-2</v>
      </c>
      <c r="AD749">
        <f t="shared" si="83"/>
        <v>-1.6851334357971219</v>
      </c>
      <c r="AE749">
        <f t="shared" si="84"/>
        <v>0.4668268186539658</v>
      </c>
      <c r="AF749">
        <f>C749/7.157</f>
        <v>-0.30808998183596481</v>
      </c>
      <c r="AG749">
        <f>F749/7.157</f>
        <v>-0.40380047505938244</v>
      </c>
      <c r="AH749">
        <f>I749/7.157</f>
        <v>-0.34553583903870333</v>
      </c>
      <c r="AI749">
        <f>L749/7.157</f>
        <v>-0.37292161520190026</v>
      </c>
      <c r="AJ749">
        <f>O749/7.157</f>
        <v>-1.3550370266871594</v>
      </c>
      <c r="AK749">
        <f>R749/7.157</f>
        <v>-2.015229844907084</v>
      </c>
    </row>
    <row r="750" spans="1:37" x14ac:dyDescent="0.3">
      <c r="A750">
        <f t="shared" si="78"/>
        <v>2.5972222222222223</v>
      </c>
      <c r="B750">
        <v>224400</v>
      </c>
      <c r="C750">
        <v>-2.2269999999999999</v>
      </c>
      <c r="D750" s="21">
        <v>-960.11199999999997</v>
      </c>
      <c r="E750">
        <v>224400</v>
      </c>
      <c r="F750">
        <v>-2.8570000000000002</v>
      </c>
      <c r="G750" s="21">
        <v>-1257.3630000000001</v>
      </c>
      <c r="H750">
        <v>224400</v>
      </c>
      <c r="I750">
        <v>-2.476</v>
      </c>
      <c r="J750" s="21">
        <v>-1126.798</v>
      </c>
      <c r="K750">
        <v>224400</v>
      </c>
      <c r="L750">
        <v>-2.6789999999999998</v>
      </c>
      <c r="M750" s="21">
        <v>-1114.0409999999999</v>
      </c>
      <c r="N750">
        <v>224400</v>
      </c>
      <c r="O750">
        <v>-10.896000000000001</v>
      </c>
      <c r="P750" s="21">
        <v>-1660.3389999999999</v>
      </c>
      <c r="Q750">
        <v>224400</v>
      </c>
      <c r="R750">
        <v>-14.332000000000001</v>
      </c>
      <c r="S750" s="21">
        <v>-2278.67</v>
      </c>
      <c r="T750">
        <f>AVERAGE(C750,F750)</f>
        <v>-2.5419999999999998</v>
      </c>
      <c r="U750">
        <f>STDEV(C750,F750)</f>
        <v>0.44547727214752819</v>
      </c>
      <c r="V750">
        <f>AVERAGE(I750,L750)</f>
        <v>-2.5774999999999997</v>
      </c>
      <c r="W750">
        <f>STDEV(I750,L750)</f>
        <v>0.14354267658086906</v>
      </c>
      <c r="X750">
        <f>AVERAGE(O750,R750)</f>
        <v>-12.614000000000001</v>
      </c>
      <c r="Y750">
        <f>STDEV(O750,R750)</f>
        <v>2.4296189001569797</v>
      </c>
      <c r="Z750">
        <f t="shared" si="79"/>
        <v>-0.35517675003493082</v>
      </c>
      <c r="AA750">
        <f t="shared" si="80"/>
        <v>6.22435758205293E-2</v>
      </c>
      <c r="AB750">
        <f t="shared" si="81"/>
        <v>-0.36013692888081594</v>
      </c>
      <c r="AC750">
        <f t="shared" si="82"/>
        <v>2.005626331994817E-2</v>
      </c>
      <c r="AD750">
        <f t="shared" si="83"/>
        <v>-1.7624703087885987</v>
      </c>
      <c r="AE750">
        <f t="shared" si="84"/>
        <v>0.33947448653863066</v>
      </c>
      <c r="AF750">
        <f>C750/7.157</f>
        <v>-0.31116389548693585</v>
      </c>
      <c r="AG750">
        <f>F750/7.157</f>
        <v>-0.39918960458292585</v>
      </c>
      <c r="AH750">
        <f>I750/7.157</f>
        <v>-0.34595500908201759</v>
      </c>
      <c r="AI750">
        <f>L750/7.157</f>
        <v>-0.37431884867961435</v>
      </c>
      <c r="AJ750">
        <f>O750/7.157</f>
        <v>-1.5224255973173118</v>
      </c>
      <c r="AK750">
        <f>R750/7.157</f>
        <v>-2.0025150202598856</v>
      </c>
    </row>
    <row r="751" spans="1:37" x14ac:dyDescent="0.3">
      <c r="A751">
        <f t="shared" si="78"/>
        <v>2.6006944444444446</v>
      </c>
      <c r="B751">
        <v>224700</v>
      </c>
      <c r="C751">
        <v>-2.198</v>
      </c>
      <c r="D751" s="21">
        <v>-960.77099999999996</v>
      </c>
      <c r="E751">
        <v>224700</v>
      </c>
      <c r="F751">
        <v>-2.85</v>
      </c>
      <c r="G751" s="21">
        <v>-1258.2180000000001</v>
      </c>
      <c r="H751">
        <v>224700</v>
      </c>
      <c r="I751">
        <v>-2.4700000000000002</v>
      </c>
      <c r="J751" s="21">
        <v>-1127.539</v>
      </c>
      <c r="K751">
        <v>224700</v>
      </c>
      <c r="L751">
        <v>-2.6619999999999999</v>
      </c>
      <c r="M751" s="21">
        <v>-1114.8399999999999</v>
      </c>
      <c r="N751">
        <v>224700</v>
      </c>
      <c r="O751">
        <v>-12.323</v>
      </c>
      <c r="P751" s="21">
        <v>-1664.0350000000001</v>
      </c>
      <c r="Q751">
        <v>224700</v>
      </c>
      <c r="R751">
        <v>-13.503</v>
      </c>
      <c r="S751" s="21">
        <v>-2282.721</v>
      </c>
      <c r="T751">
        <f>AVERAGE(C751,F751)</f>
        <v>-2.524</v>
      </c>
      <c r="U751">
        <f>STDEV(C751,F751)</f>
        <v>0.46103362133362957</v>
      </c>
      <c r="V751">
        <f>AVERAGE(I751,L751)</f>
        <v>-2.5659999999999998</v>
      </c>
      <c r="W751">
        <f>STDEV(I751,L751)</f>
        <v>0.13576450198781692</v>
      </c>
      <c r="X751">
        <f>AVERAGE(O751,R751)</f>
        <v>-12.913</v>
      </c>
      <c r="Y751">
        <f>STDEV(O751,R751)</f>
        <v>0.8343860018001259</v>
      </c>
      <c r="Z751">
        <f t="shared" si="79"/>
        <v>-0.3526617297750454</v>
      </c>
      <c r="AA751">
        <f t="shared" si="80"/>
        <v>6.4417161007912477E-2</v>
      </c>
      <c r="AB751">
        <f t="shared" si="81"/>
        <v>-0.35853011038144472</v>
      </c>
      <c r="AC751">
        <f t="shared" si="82"/>
        <v>1.896947072625638E-2</v>
      </c>
      <c r="AD751">
        <f t="shared" si="83"/>
        <v>-1.804247589772251</v>
      </c>
      <c r="AE751">
        <f t="shared" si="84"/>
        <v>0.1165832055051175</v>
      </c>
      <c r="AF751">
        <f>C751/7.157</f>
        <v>-0.30711191840156488</v>
      </c>
      <c r="AG751">
        <f>F751/7.157</f>
        <v>-0.39821154114852592</v>
      </c>
      <c r="AH751">
        <f>I751/7.157</f>
        <v>-0.34511666899538918</v>
      </c>
      <c r="AI751">
        <f>L751/7.157</f>
        <v>-0.37194355176750032</v>
      </c>
      <c r="AJ751">
        <f>O751/7.157</f>
        <v>-1.7218108145871176</v>
      </c>
      <c r="AK751">
        <f>R751/7.157</f>
        <v>-1.8866843649573843</v>
      </c>
    </row>
    <row r="752" spans="1:37" x14ac:dyDescent="0.3">
      <c r="A752">
        <f t="shared" si="78"/>
        <v>2.6041666666666665</v>
      </c>
      <c r="B752">
        <v>225000</v>
      </c>
      <c r="C752">
        <v>-2.21</v>
      </c>
      <c r="D752" s="21">
        <v>-961.43399999999997</v>
      </c>
      <c r="E752">
        <v>225000</v>
      </c>
      <c r="F752">
        <v>-2.8540000000000001</v>
      </c>
      <c r="G752" s="21">
        <v>-1259.0740000000001</v>
      </c>
      <c r="H752">
        <v>225000</v>
      </c>
      <c r="I752">
        <v>-2.488</v>
      </c>
      <c r="J752" s="21">
        <v>-1128.2860000000001</v>
      </c>
      <c r="K752">
        <v>225000</v>
      </c>
      <c r="L752">
        <v>-2.6739999999999999</v>
      </c>
      <c r="M752" s="21">
        <v>-1115.6420000000001</v>
      </c>
      <c r="N752">
        <v>225000</v>
      </c>
      <c r="O752">
        <v>-3.302</v>
      </c>
      <c r="P752" s="21">
        <v>-1665.0260000000001</v>
      </c>
      <c r="Q752">
        <v>225000</v>
      </c>
      <c r="R752">
        <v>-13.577999999999999</v>
      </c>
      <c r="S752" s="21">
        <v>-2286.7939999999999</v>
      </c>
      <c r="T752">
        <f>AVERAGE(C752,F752)</f>
        <v>-2.532</v>
      </c>
      <c r="U752">
        <f>STDEV(C752,F752)</f>
        <v>0.45537676708413732</v>
      </c>
      <c r="V752">
        <f>AVERAGE(I752,L752)</f>
        <v>-2.581</v>
      </c>
      <c r="W752">
        <f>STDEV(I752,L752)</f>
        <v>0.13152186130069779</v>
      </c>
      <c r="X752">
        <f>AVERAGE(O752,R752)</f>
        <v>-8.44</v>
      </c>
      <c r="Y752">
        <f>STDEV(O752,R752)</f>
        <v>7.2662292834729607</v>
      </c>
      <c r="Z752">
        <f t="shared" si="79"/>
        <v>-0.35377951655721673</v>
      </c>
      <c r="AA752">
        <f t="shared" si="80"/>
        <v>6.3626766394318468E-2</v>
      </c>
      <c r="AB752">
        <f t="shared" si="81"/>
        <v>-0.36062596059801594</v>
      </c>
      <c r="AC752">
        <f t="shared" si="82"/>
        <v>1.8376674766060891E-2</v>
      </c>
      <c r="AD752">
        <f t="shared" si="83"/>
        <v>-1.1792650551907222</v>
      </c>
      <c r="AE752">
        <f t="shared" si="84"/>
        <v>1.0152618811615146</v>
      </c>
      <c r="AF752">
        <f>C752/7.157</f>
        <v>-0.30878859857482183</v>
      </c>
      <c r="AG752">
        <f>F752/7.157</f>
        <v>-0.39877043453961158</v>
      </c>
      <c r="AH752">
        <f>I752/7.157</f>
        <v>-0.34763168925527455</v>
      </c>
      <c r="AI752">
        <f>L752/7.157</f>
        <v>-0.37362023194075727</v>
      </c>
      <c r="AJ752">
        <f>O752/7.157</f>
        <v>-0.46136649434120441</v>
      </c>
      <c r="AK752">
        <f>R752/7.157</f>
        <v>-1.8971636160402403</v>
      </c>
    </row>
    <row r="753" spans="1:37" x14ac:dyDescent="0.3">
      <c r="A753">
        <f t="shared" si="78"/>
        <v>2.6076388888888888</v>
      </c>
      <c r="B753">
        <v>225300</v>
      </c>
      <c r="C753">
        <v>-2.21</v>
      </c>
      <c r="D753" s="21">
        <v>-962.09699999999998</v>
      </c>
      <c r="E753">
        <v>225300</v>
      </c>
      <c r="F753">
        <v>-2.8929999999999998</v>
      </c>
      <c r="G753" s="21">
        <v>-1259.942</v>
      </c>
      <c r="H753">
        <v>225300</v>
      </c>
      <c r="I753">
        <v>-2.4780000000000002</v>
      </c>
      <c r="J753" s="21">
        <v>-1129.029</v>
      </c>
      <c r="K753">
        <v>225300</v>
      </c>
      <c r="L753">
        <v>-2.6480000000000001</v>
      </c>
      <c r="M753" s="21">
        <v>-1116.4359999999999</v>
      </c>
      <c r="N753">
        <v>225300</v>
      </c>
      <c r="O753">
        <v>-11.94</v>
      </c>
      <c r="P753" s="21">
        <v>-1668.6079999999999</v>
      </c>
      <c r="Q753">
        <v>225300</v>
      </c>
      <c r="R753">
        <v>-13.125</v>
      </c>
      <c r="S753" s="21">
        <v>-2290.732</v>
      </c>
      <c r="T753">
        <f>AVERAGE(C753,F753)</f>
        <v>-2.5514999999999999</v>
      </c>
      <c r="U753">
        <f>STDEV(C753,F753)</f>
        <v>0.48295393155041344</v>
      </c>
      <c r="V753">
        <f>AVERAGE(I753,L753)</f>
        <v>-2.5630000000000002</v>
      </c>
      <c r="W753">
        <f>STDEV(I753,L753)</f>
        <v>0.12020815280171303</v>
      </c>
      <c r="X753">
        <f>AVERAGE(O753,R753)</f>
        <v>-12.532499999999999</v>
      </c>
      <c r="Y753">
        <f>STDEV(O753,R753)</f>
        <v>0.83792153570605921</v>
      </c>
      <c r="Z753">
        <f t="shared" si="79"/>
        <v>-0.35650412183875924</v>
      </c>
      <c r="AA753">
        <f t="shared" si="80"/>
        <v>6.7479940135589417E-2</v>
      </c>
      <c r="AB753">
        <f t="shared" si="81"/>
        <v>-0.35811094033813051</v>
      </c>
      <c r="AC753">
        <f t="shared" si="82"/>
        <v>1.6795885538872856E-2</v>
      </c>
      <c r="AD753">
        <f t="shared" si="83"/>
        <v>-1.7510828559452283</v>
      </c>
      <c r="AE753">
        <f t="shared" si="84"/>
        <v>0.11707720213861383</v>
      </c>
      <c r="AF753">
        <f>C753/7.157</f>
        <v>-0.30878859857482183</v>
      </c>
      <c r="AG753">
        <f>F753/7.157</f>
        <v>-0.40421964510269665</v>
      </c>
      <c r="AH753">
        <f>I753/7.157</f>
        <v>-0.34623445577756046</v>
      </c>
      <c r="AI753">
        <f>L753/7.157</f>
        <v>-0.36998742489870057</v>
      </c>
      <c r="AJ753">
        <f>O753/7.157</f>
        <v>-1.6682967723906663</v>
      </c>
      <c r="AK753">
        <f>R753/7.157</f>
        <v>-1.8338689394997905</v>
      </c>
    </row>
    <row r="754" spans="1:37" x14ac:dyDescent="0.3">
      <c r="A754">
        <f t="shared" si="78"/>
        <v>2.6111111111111112</v>
      </c>
      <c r="B754">
        <v>225600</v>
      </c>
      <c r="C754">
        <v>-2.2160000000000002</v>
      </c>
      <c r="D754" s="21">
        <v>-962.76199999999994</v>
      </c>
      <c r="E754">
        <v>225600</v>
      </c>
      <c r="F754">
        <v>-2.9049999999999998</v>
      </c>
      <c r="G754" s="21">
        <v>-1260.8140000000001</v>
      </c>
      <c r="H754">
        <v>225600</v>
      </c>
      <c r="I754">
        <v>-2.4809999999999999</v>
      </c>
      <c r="J754" s="21">
        <v>-1129.7729999999999</v>
      </c>
      <c r="K754">
        <v>225600</v>
      </c>
      <c r="L754">
        <v>-2.613</v>
      </c>
      <c r="M754" s="21">
        <v>-1117.22</v>
      </c>
      <c r="N754">
        <v>225600</v>
      </c>
      <c r="O754">
        <v>-4.1879999999999997</v>
      </c>
      <c r="P754" s="21">
        <v>-1669.864</v>
      </c>
      <c r="Q754">
        <v>225600</v>
      </c>
      <c r="R754">
        <v>-12.786</v>
      </c>
      <c r="S754" s="21">
        <v>-2294.5680000000002</v>
      </c>
      <c r="T754">
        <f>AVERAGE(C754,F754)</f>
        <v>-2.5605000000000002</v>
      </c>
      <c r="U754">
        <f>STDEV(C754,F754)</f>
        <v>0.48719657223752882</v>
      </c>
      <c r="V754">
        <f>AVERAGE(I754,L754)</f>
        <v>-2.5469999999999997</v>
      </c>
      <c r="W754">
        <f>STDEV(I754,L754)</f>
        <v>9.3338095116624359E-2</v>
      </c>
      <c r="X754">
        <f>AVERAGE(O754,R754)</f>
        <v>-8.4870000000000001</v>
      </c>
      <c r="Y754">
        <f>STDEV(O754,R754)</f>
        <v>6.0797041046419364</v>
      </c>
      <c r="Z754">
        <f t="shared" si="79"/>
        <v>-0.35776163196870198</v>
      </c>
      <c r="AA754">
        <f t="shared" si="80"/>
        <v>6.8072736095784375E-2</v>
      </c>
      <c r="AB754">
        <f t="shared" si="81"/>
        <v>-0.35587536677378784</v>
      </c>
      <c r="AC754">
        <f t="shared" si="82"/>
        <v>1.3041511124301294E-2</v>
      </c>
      <c r="AD754">
        <f t="shared" si="83"/>
        <v>-1.1858320525359787</v>
      </c>
      <c r="AE754">
        <f t="shared" si="84"/>
        <v>0.84947661096016991</v>
      </c>
      <c r="AF754">
        <f>C754/7.157</f>
        <v>-0.30962693866145036</v>
      </c>
      <c r="AG754">
        <f>F754/7.157</f>
        <v>-0.4058963252759536</v>
      </c>
      <c r="AH754">
        <f>I754/7.157</f>
        <v>-0.34665362582087467</v>
      </c>
      <c r="AI754">
        <f>L754/7.157</f>
        <v>-0.36509710772670112</v>
      </c>
      <c r="AJ754">
        <f>O754/7.157</f>
        <v>-0.58516138046667598</v>
      </c>
      <c r="AK754">
        <f>R754/7.157</f>
        <v>-1.7865027246052814</v>
      </c>
    </row>
    <row r="755" spans="1:37" x14ac:dyDescent="0.3">
      <c r="A755">
        <f t="shared" si="78"/>
        <v>2.6145833333333335</v>
      </c>
      <c r="B755">
        <v>225900</v>
      </c>
      <c r="C755">
        <v>-2.198</v>
      </c>
      <c r="D755" s="21">
        <v>-963.42200000000003</v>
      </c>
      <c r="E755">
        <v>225900</v>
      </c>
      <c r="F755">
        <v>-2.8820000000000001</v>
      </c>
      <c r="G755" s="21">
        <v>-1261.6780000000001</v>
      </c>
      <c r="H755">
        <v>225900</v>
      </c>
      <c r="I755">
        <v>-2.484</v>
      </c>
      <c r="J755" s="21">
        <v>-1130.518</v>
      </c>
      <c r="K755">
        <v>225900</v>
      </c>
      <c r="L755">
        <v>-2.6030000000000002</v>
      </c>
      <c r="M755" s="21">
        <v>-1118.001</v>
      </c>
      <c r="N755">
        <v>225900</v>
      </c>
      <c r="O755">
        <v>-11.974</v>
      </c>
      <c r="P755" s="21">
        <v>-1673.4570000000001</v>
      </c>
      <c r="Q755">
        <v>225900</v>
      </c>
      <c r="R755">
        <v>-11.86</v>
      </c>
      <c r="S755" s="21">
        <v>-2298.1260000000002</v>
      </c>
      <c r="T755">
        <f>AVERAGE(C755,F755)</f>
        <v>-2.54</v>
      </c>
      <c r="U755">
        <f>STDEV(C755,F755)</f>
        <v>0.48366103833159912</v>
      </c>
      <c r="V755">
        <f>AVERAGE(I755,L755)</f>
        <v>-2.5434999999999999</v>
      </c>
      <c r="W755">
        <f>STDEV(I755,L755)</f>
        <v>8.4145706961199315E-2</v>
      </c>
      <c r="X755">
        <f>AVERAGE(O755,R755)</f>
        <v>-11.917</v>
      </c>
      <c r="Y755">
        <f>STDEV(O755,R755)</f>
        <v>8.0610173055266965E-2</v>
      </c>
      <c r="Z755">
        <f t="shared" si="79"/>
        <v>-0.35489730333938801</v>
      </c>
      <c r="AA755">
        <f t="shared" si="80"/>
        <v>6.757873946228854E-2</v>
      </c>
      <c r="AB755">
        <f t="shared" si="81"/>
        <v>-0.35538633505658795</v>
      </c>
      <c r="AC755">
        <f t="shared" si="82"/>
        <v>1.1757119877211026E-2</v>
      </c>
      <c r="AD755">
        <f t="shared" si="83"/>
        <v>-1.665083135391924</v>
      </c>
      <c r="AE755">
        <f t="shared" si="84"/>
        <v>1.1263123243714819E-2</v>
      </c>
      <c r="AF755">
        <f>C755/7.157</f>
        <v>-0.30711191840156488</v>
      </c>
      <c r="AG755">
        <f>F755/7.157</f>
        <v>-0.40268268827721115</v>
      </c>
      <c r="AH755">
        <f>I755/7.157</f>
        <v>-0.34707279586418888</v>
      </c>
      <c r="AI755">
        <f>L755/7.157</f>
        <v>-0.36369987424898703</v>
      </c>
      <c r="AJ755">
        <f>O755/7.157</f>
        <v>-1.6730473662148946</v>
      </c>
      <c r="AK755">
        <f>R755/7.157</f>
        <v>-1.6571189045689534</v>
      </c>
    </row>
    <row r="756" spans="1:37" x14ac:dyDescent="0.3">
      <c r="A756">
        <f t="shared" si="78"/>
        <v>2.6180555555555554</v>
      </c>
      <c r="B756">
        <v>226200</v>
      </c>
      <c r="C756">
        <v>-2.1789999999999998</v>
      </c>
      <c r="D756" s="21">
        <v>-964.07500000000005</v>
      </c>
      <c r="E756">
        <v>226200</v>
      </c>
      <c r="F756">
        <v>-2.8759999999999999</v>
      </c>
      <c r="G756" s="21">
        <v>-1262.5409999999999</v>
      </c>
      <c r="H756">
        <v>226200</v>
      </c>
      <c r="I756">
        <v>-2.4729999999999999</v>
      </c>
      <c r="J756" s="21">
        <v>-1131.26</v>
      </c>
      <c r="K756">
        <v>226200</v>
      </c>
      <c r="L756">
        <v>-2.605</v>
      </c>
      <c r="M756" s="21">
        <v>-1118.7829999999999</v>
      </c>
      <c r="N756">
        <v>226200</v>
      </c>
      <c r="O756">
        <v>-11.897</v>
      </c>
      <c r="P756" s="21">
        <v>-1677.0260000000001</v>
      </c>
      <c r="Q756">
        <v>226200</v>
      </c>
      <c r="R756">
        <v>-9.8640000000000008</v>
      </c>
      <c r="S756" s="21">
        <v>-2301.085</v>
      </c>
      <c r="T756">
        <f>AVERAGE(C756,F756)</f>
        <v>-2.5274999999999999</v>
      </c>
      <c r="U756">
        <f>STDEV(C756,F756)</f>
        <v>0.49285342648702346</v>
      </c>
      <c r="V756">
        <f>AVERAGE(I756,L756)</f>
        <v>-2.5389999999999997</v>
      </c>
      <c r="W756">
        <f>STDEV(I756,L756)</f>
        <v>9.3338095116624359E-2</v>
      </c>
      <c r="X756">
        <f>AVERAGE(O756,R756)</f>
        <v>-10.880500000000001</v>
      </c>
      <c r="Y756">
        <f>STDEV(O756,R756)</f>
        <v>1.4375480861522507</v>
      </c>
      <c r="Z756">
        <f t="shared" si="79"/>
        <v>-0.35315076149224534</v>
      </c>
      <c r="AA756">
        <f t="shared" si="80"/>
        <v>6.8863130709378717E-2</v>
      </c>
      <c r="AB756">
        <f t="shared" si="81"/>
        <v>-0.35475757999161656</v>
      </c>
      <c r="AC756">
        <f t="shared" si="82"/>
        <v>1.3041511124301294E-2</v>
      </c>
      <c r="AD756">
        <f t="shared" si="83"/>
        <v>-1.520259885426855</v>
      </c>
      <c r="AE756">
        <f t="shared" si="84"/>
        <v>0.20085903117957954</v>
      </c>
      <c r="AF756">
        <f>C756/7.157</f>
        <v>-0.30445717479390805</v>
      </c>
      <c r="AG756">
        <f>F756/7.157</f>
        <v>-0.40184434819058262</v>
      </c>
      <c r="AH756">
        <f>I756/7.157</f>
        <v>-0.34553583903870333</v>
      </c>
      <c r="AI756">
        <f>L756/7.157</f>
        <v>-0.36397932094452984</v>
      </c>
      <c r="AJ756">
        <f>O756/7.157</f>
        <v>-1.6622886684364957</v>
      </c>
      <c r="AK756">
        <f>R756/7.157</f>
        <v>-1.378231102417214</v>
      </c>
    </row>
    <row r="757" spans="1:37" x14ac:dyDescent="0.3">
      <c r="A757">
        <f t="shared" si="78"/>
        <v>2.6215277777777777</v>
      </c>
      <c r="B757">
        <v>226500</v>
      </c>
      <c r="C757">
        <v>-2.2290000000000001</v>
      </c>
      <c r="D757" s="21">
        <v>-964.74400000000003</v>
      </c>
      <c r="E757">
        <v>226500</v>
      </c>
      <c r="F757">
        <v>-2.8809999999999998</v>
      </c>
      <c r="G757" s="21">
        <v>-1263.405</v>
      </c>
      <c r="H757">
        <v>226500</v>
      </c>
      <c r="I757">
        <v>-2.4700000000000002</v>
      </c>
      <c r="J757" s="21">
        <v>-1132.001</v>
      </c>
      <c r="K757">
        <v>226500</v>
      </c>
      <c r="L757">
        <v>-2.6139999999999999</v>
      </c>
      <c r="M757" s="21">
        <v>-1119.567</v>
      </c>
      <c r="N757">
        <v>226500</v>
      </c>
      <c r="O757">
        <v>-11.673</v>
      </c>
      <c r="P757" s="21">
        <v>-1680.528</v>
      </c>
      <c r="Q757">
        <v>226500</v>
      </c>
      <c r="R757">
        <v>-10.391999999999999</v>
      </c>
      <c r="S757" s="21">
        <v>-2304.2020000000002</v>
      </c>
      <c r="T757">
        <f>AVERAGE(C757,F757)</f>
        <v>-2.5549999999999997</v>
      </c>
      <c r="U757">
        <f>STDEV(C757,F757)</f>
        <v>0.46103362133363146</v>
      </c>
      <c r="V757">
        <f>AVERAGE(I757,L757)</f>
        <v>-2.5419999999999998</v>
      </c>
      <c r="W757">
        <f>STDEV(I757,L757)</f>
        <v>0.10182337649086262</v>
      </c>
      <c r="X757">
        <f>AVERAGE(O757,R757)</f>
        <v>-11.032499999999999</v>
      </c>
      <c r="Y757">
        <f>STDEV(O757,R757)</f>
        <v>0.90580378669996786</v>
      </c>
      <c r="Z757">
        <f t="shared" si="79"/>
        <v>-0.35699315355595918</v>
      </c>
      <c r="AA757">
        <f t="shared" si="80"/>
        <v>6.441716100791274E-2</v>
      </c>
      <c r="AB757">
        <f t="shared" si="81"/>
        <v>-0.35517675003493082</v>
      </c>
      <c r="AC757">
        <f t="shared" si="82"/>
        <v>1.4227103044692276E-2</v>
      </c>
      <c r="AD757">
        <f t="shared" si="83"/>
        <v>-1.5414978342881094</v>
      </c>
      <c r="AE757">
        <f t="shared" si="84"/>
        <v>0.12656193750174205</v>
      </c>
      <c r="AF757">
        <f>C757/7.157</f>
        <v>-0.31144334218247871</v>
      </c>
      <c r="AG757">
        <f>F757/7.157</f>
        <v>-0.40254296492943969</v>
      </c>
      <c r="AH757">
        <f>I757/7.157</f>
        <v>-0.34511666899538918</v>
      </c>
      <c r="AI757">
        <f>L757/7.157</f>
        <v>-0.36523683107447252</v>
      </c>
      <c r="AJ757">
        <f>O757/7.157</f>
        <v>-1.6309906385356994</v>
      </c>
      <c r="AK757">
        <f>R757/7.157</f>
        <v>-1.4520050300405196</v>
      </c>
    </row>
    <row r="758" spans="1:37" x14ac:dyDescent="0.3">
      <c r="A758">
        <f t="shared" si="78"/>
        <v>2.625</v>
      </c>
      <c r="B758">
        <v>226800</v>
      </c>
      <c r="C758">
        <v>-2.218</v>
      </c>
      <c r="D758" s="21">
        <v>-965.40899999999999</v>
      </c>
      <c r="E758">
        <v>226800</v>
      </c>
      <c r="F758">
        <v>-2.9</v>
      </c>
      <c r="G758" s="21">
        <v>-1264.2750000000001</v>
      </c>
      <c r="H758">
        <v>226800</v>
      </c>
      <c r="I758">
        <v>-2.4649999999999999</v>
      </c>
      <c r="J758" s="21">
        <v>-1132.741</v>
      </c>
      <c r="K758">
        <v>226800</v>
      </c>
      <c r="L758">
        <v>-2.6190000000000002</v>
      </c>
      <c r="M758" s="21">
        <v>-1120.3520000000001</v>
      </c>
      <c r="N758">
        <v>226800</v>
      </c>
      <c r="O758">
        <v>-10.234999999999999</v>
      </c>
      <c r="P758" s="21">
        <v>-1683.598</v>
      </c>
      <c r="Q758">
        <v>226800</v>
      </c>
      <c r="R758">
        <v>-10.881</v>
      </c>
      <c r="S758" s="21">
        <v>-2307.4670000000001</v>
      </c>
      <c r="T758">
        <f>AVERAGE(C758,F758)</f>
        <v>-2.5590000000000002</v>
      </c>
      <c r="U758">
        <f>STDEV(C758,F758)</f>
        <v>0.48224682476922326</v>
      </c>
      <c r="V758">
        <f>AVERAGE(I758,L758)</f>
        <v>-2.5419999999999998</v>
      </c>
      <c r="W758">
        <f>STDEV(I758,L758)</f>
        <v>0.10889444430272857</v>
      </c>
      <c r="X758">
        <f>AVERAGE(O758,R758)</f>
        <v>-10.558</v>
      </c>
      <c r="Y758">
        <f>STDEV(O758,R758)</f>
        <v>0.45679098064651025</v>
      </c>
      <c r="Z758">
        <f t="shared" si="79"/>
        <v>-0.3575520469470449</v>
      </c>
      <c r="AA758">
        <f t="shared" si="80"/>
        <v>6.7381140808889656E-2</v>
      </c>
      <c r="AB758">
        <f t="shared" si="81"/>
        <v>-0.35517675003493082</v>
      </c>
      <c r="AC758">
        <f t="shared" si="82"/>
        <v>1.5215096311684865E-2</v>
      </c>
      <c r="AD758">
        <f t="shared" si="83"/>
        <v>-1.4751991057705742</v>
      </c>
      <c r="AE758">
        <f t="shared" si="84"/>
        <v>6.3824365047716949E-2</v>
      </c>
      <c r="AF758">
        <f>C758/7.157</f>
        <v>-0.30990638535699316</v>
      </c>
      <c r="AG758">
        <f>F758/7.157</f>
        <v>-0.40519770853709652</v>
      </c>
      <c r="AH758">
        <f>I758/7.157</f>
        <v>-0.34441805225653205</v>
      </c>
      <c r="AI758">
        <f>L758/7.157</f>
        <v>-0.36593544781332965</v>
      </c>
      <c r="AJ758">
        <f>O758/7.157</f>
        <v>-1.4300684644404078</v>
      </c>
      <c r="AK758">
        <f>R758/7.157</f>
        <v>-1.5203297471007406</v>
      </c>
    </row>
    <row r="759" spans="1:37" x14ac:dyDescent="0.3">
      <c r="A759">
        <f t="shared" si="78"/>
        <v>2.6284722222222223</v>
      </c>
      <c r="B759">
        <v>227100</v>
      </c>
      <c r="C759">
        <v>-2.2160000000000002</v>
      </c>
      <c r="D759" s="21">
        <v>-966.07399999999996</v>
      </c>
      <c r="E759">
        <v>227100</v>
      </c>
      <c r="F759">
        <v>-2.8639999999999999</v>
      </c>
      <c r="G759" s="21">
        <v>-1265.134</v>
      </c>
      <c r="H759">
        <v>227100</v>
      </c>
      <c r="I759">
        <v>-2.464</v>
      </c>
      <c r="J759" s="21">
        <v>-1133.48</v>
      </c>
      <c r="K759">
        <v>227100</v>
      </c>
      <c r="L759">
        <v>-2.6059999999999999</v>
      </c>
      <c r="M759" s="21">
        <v>-1121.134</v>
      </c>
      <c r="N759">
        <v>227100</v>
      </c>
      <c r="O759">
        <v>-10.138999999999999</v>
      </c>
      <c r="P759" s="21">
        <v>-1686.64</v>
      </c>
      <c r="Q759">
        <v>227100</v>
      </c>
      <c r="R759">
        <v>-10.391999999999999</v>
      </c>
      <c r="S759" s="21">
        <v>-2310.5839999999998</v>
      </c>
      <c r="T759">
        <f>AVERAGE(C759,F759)</f>
        <v>-2.54</v>
      </c>
      <c r="U759">
        <f>STDEV(C759,F759)</f>
        <v>0.45820519420888417</v>
      </c>
      <c r="V759">
        <f>AVERAGE(I759,L759)</f>
        <v>-2.5350000000000001</v>
      </c>
      <c r="W759">
        <f>STDEV(I759,L759)</f>
        <v>0.10040916292848968</v>
      </c>
      <c r="X759">
        <f>AVERAGE(O759,R759)</f>
        <v>-10.265499999999999</v>
      </c>
      <c r="Y759">
        <f>STDEV(O759,R759)</f>
        <v>0.17889801564019658</v>
      </c>
      <c r="Z759">
        <f t="shared" si="79"/>
        <v>-0.35489730333938801</v>
      </c>
      <c r="AA759">
        <f t="shared" si="80"/>
        <v>6.402196370111557E-2</v>
      </c>
      <c r="AB759">
        <f t="shared" si="81"/>
        <v>-0.35419868660053094</v>
      </c>
      <c r="AC759">
        <f t="shared" si="82"/>
        <v>1.4029504391293794E-2</v>
      </c>
      <c r="AD759">
        <f t="shared" si="83"/>
        <v>-1.4343300265474359</v>
      </c>
      <c r="AE759">
        <f t="shared" si="84"/>
        <v>2.4996229654910797E-2</v>
      </c>
      <c r="AF759">
        <f>C759/7.157</f>
        <v>-0.30962693866145036</v>
      </c>
      <c r="AG759">
        <f>F759/7.157</f>
        <v>-0.40016766801732567</v>
      </c>
      <c r="AH759">
        <f>I759/7.157</f>
        <v>-0.34427832890876064</v>
      </c>
      <c r="AI759">
        <f>L759/7.157</f>
        <v>-0.36411904429230124</v>
      </c>
      <c r="AJ759">
        <f>O759/7.157</f>
        <v>-1.4166550230543522</v>
      </c>
      <c r="AK759">
        <f>R759/7.157</f>
        <v>-1.4520050300405196</v>
      </c>
    </row>
    <row r="760" spans="1:37" x14ac:dyDescent="0.3">
      <c r="A760">
        <f t="shared" si="78"/>
        <v>2.6319444444444446</v>
      </c>
      <c r="B760">
        <v>227400</v>
      </c>
      <c r="C760">
        <v>-2.19</v>
      </c>
      <c r="D760" s="21">
        <v>-966.73099999999999</v>
      </c>
      <c r="E760">
        <v>227400</v>
      </c>
      <c r="F760">
        <v>-2.8530000000000002</v>
      </c>
      <c r="G760" s="21">
        <v>-1265.99</v>
      </c>
      <c r="H760">
        <v>227400</v>
      </c>
      <c r="I760">
        <v>-2.4609999999999999</v>
      </c>
      <c r="J760" s="21">
        <v>-1134.2180000000001</v>
      </c>
      <c r="K760">
        <v>227400</v>
      </c>
      <c r="L760">
        <v>-2.6</v>
      </c>
      <c r="M760" s="21">
        <v>-1121.914</v>
      </c>
      <c r="N760">
        <v>227400</v>
      </c>
      <c r="O760">
        <v>-10.218999999999999</v>
      </c>
      <c r="P760" s="21">
        <v>-1689.7049999999999</v>
      </c>
      <c r="Q760">
        <v>227400</v>
      </c>
      <c r="R760">
        <v>-12.141999999999999</v>
      </c>
      <c r="S760" s="21">
        <v>-2314.2269999999999</v>
      </c>
      <c r="T760">
        <f>AVERAGE(C760,F760)</f>
        <v>-2.5215000000000001</v>
      </c>
      <c r="U760">
        <f>STDEV(C760,F760)</f>
        <v>0.46881179592668226</v>
      </c>
      <c r="V760">
        <f>AVERAGE(I760,L760)</f>
        <v>-2.5305</v>
      </c>
      <c r="W760">
        <f>STDEV(I760,L760)</f>
        <v>9.8287842584930271E-2</v>
      </c>
      <c r="X760">
        <f>AVERAGE(O760,R760)</f>
        <v>-11.180499999999999</v>
      </c>
      <c r="Y760">
        <f>STDEV(O760,R760)</f>
        <v>1.359766340221731</v>
      </c>
      <c r="Z760">
        <f t="shared" si="79"/>
        <v>-0.35231242140561686</v>
      </c>
      <c r="AA760">
        <f t="shared" si="80"/>
        <v>6.5503953601604339E-2</v>
      </c>
      <c r="AB760">
        <f t="shared" si="81"/>
        <v>-0.3535699315355596</v>
      </c>
      <c r="AC760">
        <f t="shared" si="82"/>
        <v>1.373310641119607E-2</v>
      </c>
      <c r="AD760">
        <f t="shared" si="83"/>
        <v>-1.5621768897582784</v>
      </c>
      <c r="AE760">
        <f t="shared" si="84"/>
        <v>0.18999110524266188</v>
      </c>
      <c r="AF760">
        <f>C760/7.157</f>
        <v>-0.30599413161939359</v>
      </c>
      <c r="AG760">
        <f>F760/7.157</f>
        <v>-0.39863071119184018</v>
      </c>
      <c r="AH760">
        <f>I760/7.157</f>
        <v>-0.34385915886544638</v>
      </c>
      <c r="AI760">
        <f>L760/7.157</f>
        <v>-0.36328070420567277</v>
      </c>
      <c r="AJ760">
        <f>O760/7.157</f>
        <v>-1.4278328908760654</v>
      </c>
      <c r="AK760">
        <f>R760/7.157</f>
        <v>-1.6965208886404917</v>
      </c>
    </row>
    <row r="761" spans="1:37" x14ac:dyDescent="0.3">
      <c r="A761">
        <f t="shared" si="78"/>
        <v>2.6354166666666665</v>
      </c>
      <c r="B761">
        <v>227700</v>
      </c>
      <c r="C761">
        <v>-2.1840000000000002</v>
      </c>
      <c r="D761" s="21">
        <v>-967.38599999999997</v>
      </c>
      <c r="E761">
        <v>227700</v>
      </c>
      <c r="F761">
        <v>-2.8679999999999999</v>
      </c>
      <c r="G761" s="21">
        <v>-1266.8510000000001</v>
      </c>
      <c r="H761">
        <v>227700</v>
      </c>
      <c r="I761">
        <v>-2.476</v>
      </c>
      <c r="J761" s="21">
        <v>-1134.961</v>
      </c>
      <c r="K761">
        <v>227700</v>
      </c>
      <c r="L761">
        <v>-2.5910000000000002</v>
      </c>
      <c r="M761" s="21">
        <v>-1122.692</v>
      </c>
      <c r="N761">
        <v>227700</v>
      </c>
      <c r="O761">
        <v>-4.593</v>
      </c>
      <c r="P761" s="21">
        <v>-1691.0830000000001</v>
      </c>
      <c r="Q761">
        <v>227700</v>
      </c>
      <c r="R761">
        <v>-13.433999999999999</v>
      </c>
      <c r="S761" s="21">
        <v>-2318.2570000000001</v>
      </c>
      <c r="T761">
        <f>AVERAGE(C761,F761)</f>
        <v>-2.5259999999999998</v>
      </c>
      <c r="U761">
        <f>STDEV(C761,F761)</f>
        <v>0.48366103833159912</v>
      </c>
      <c r="V761">
        <f>AVERAGE(I761,L761)</f>
        <v>-2.5335000000000001</v>
      </c>
      <c r="W761">
        <f>STDEV(I761,L761)</f>
        <v>8.1317279836453121E-2</v>
      </c>
      <c r="X761">
        <f>AVERAGE(O761,R761)</f>
        <v>-9.0135000000000005</v>
      </c>
      <c r="Y761">
        <f>STDEV(O761,R761)</f>
        <v>6.2515310524702663</v>
      </c>
      <c r="Z761">
        <f t="shared" si="79"/>
        <v>-0.3529411764705882</v>
      </c>
      <c r="AA761">
        <f t="shared" si="80"/>
        <v>6.757873946228854E-2</v>
      </c>
      <c r="AB761">
        <f t="shared" si="81"/>
        <v>-0.35398910157887387</v>
      </c>
      <c r="AC761">
        <f t="shared" si="82"/>
        <v>1.1361922570414016E-2</v>
      </c>
      <c r="AD761">
        <f t="shared" si="83"/>
        <v>-1.2593963951376275</v>
      </c>
      <c r="AE761">
        <f t="shared" si="84"/>
        <v>0.87348484734808807</v>
      </c>
      <c r="AF761">
        <f>C761/7.157</f>
        <v>-0.30515579153276512</v>
      </c>
      <c r="AG761">
        <f>F761/7.157</f>
        <v>-0.40072656140841134</v>
      </c>
      <c r="AH761">
        <f>I761/7.157</f>
        <v>-0.34595500908201759</v>
      </c>
      <c r="AI761">
        <f>L761/7.157</f>
        <v>-0.36202319407573008</v>
      </c>
      <c r="AJ761">
        <f>O761/7.157</f>
        <v>-0.64174933631409803</v>
      </c>
      <c r="AK761">
        <f>R761/7.157</f>
        <v>-1.8770434539611569</v>
      </c>
    </row>
    <row r="762" spans="1:37" x14ac:dyDescent="0.3">
      <c r="A762">
        <f t="shared" si="78"/>
        <v>2.6388888888888888</v>
      </c>
      <c r="B762">
        <v>228000</v>
      </c>
      <c r="C762">
        <v>-2.218</v>
      </c>
      <c r="D762" s="21">
        <v>-968.05200000000002</v>
      </c>
      <c r="E762">
        <v>228000</v>
      </c>
      <c r="F762">
        <v>-2.879</v>
      </c>
      <c r="G762" s="21">
        <v>-1267.7139999999999</v>
      </c>
      <c r="H762">
        <v>228000</v>
      </c>
      <c r="I762">
        <v>-2.476</v>
      </c>
      <c r="J762" s="21">
        <v>-1135.704</v>
      </c>
      <c r="K762">
        <v>228000</v>
      </c>
      <c r="L762">
        <v>-2.597</v>
      </c>
      <c r="M762" s="21">
        <v>-1123.471</v>
      </c>
      <c r="N762">
        <v>228000</v>
      </c>
      <c r="O762">
        <v>-11.532999999999999</v>
      </c>
      <c r="P762" s="21">
        <v>-1694.5429999999999</v>
      </c>
      <c r="Q762">
        <v>228000</v>
      </c>
      <c r="R762">
        <v>-11.711</v>
      </c>
      <c r="S762" s="21">
        <v>-2321.77</v>
      </c>
      <c r="T762">
        <f>AVERAGE(C762,F762)</f>
        <v>-2.5484999999999998</v>
      </c>
      <c r="U762">
        <f>STDEV(C762,F762)</f>
        <v>0.46739758236431073</v>
      </c>
      <c r="V762">
        <f>AVERAGE(I762,L762)</f>
        <v>-2.5365000000000002</v>
      </c>
      <c r="W762">
        <f>STDEV(I762,L762)</f>
        <v>8.5559920523572253E-2</v>
      </c>
      <c r="X762">
        <f>AVERAGE(O762,R762)</f>
        <v>-11.622</v>
      </c>
      <c r="Y762">
        <f>STDEV(O762,R762)</f>
        <v>0.12586500705120604</v>
      </c>
      <c r="Z762">
        <f t="shared" si="79"/>
        <v>-0.35608495179544497</v>
      </c>
      <c r="AA762">
        <f t="shared" si="80"/>
        <v>6.5306354948206052E-2</v>
      </c>
      <c r="AB762">
        <f t="shared" si="81"/>
        <v>-0.35440827162218808</v>
      </c>
      <c r="AC762">
        <f t="shared" si="82"/>
        <v>1.1954718530609509E-2</v>
      </c>
      <c r="AD762">
        <f t="shared" si="83"/>
        <v>-1.6238647477993573</v>
      </c>
      <c r="AE762">
        <f t="shared" si="84"/>
        <v>1.7586280152466962E-2</v>
      </c>
      <c r="AF762">
        <f>C762/7.157</f>
        <v>-0.30990638535699316</v>
      </c>
      <c r="AG762">
        <f>F762/7.157</f>
        <v>-0.40226351823389689</v>
      </c>
      <c r="AH762">
        <f>I762/7.157</f>
        <v>-0.34595500908201759</v>
      </c>
      <c r="AI762">
        <f>L762/7.157</f>
        <v>-0.3628615341623585</v>
      </c>
      <c r="AJ762">
        <f>O762/7.157</f>
        <v>-1.6114293698477016</v>
      </c>
      <c r="AK762">
        <f>R762/7.157</f>
        <v>-1.636300125751013</v>
      </c>
    </row>
    <row r="763" spans="1:37" x14ac:dyDescent="0.3">
      <c r="A763">
        <f t="shared" si="78"/>
        <v>2.6423611111111112</v>
      </c>
      <c r="B763">
        <v>228300</v>
      </c>
      <c r="C763">
        <v>-2.1949999999999998</v>
      </c>
      <c r="D763" s="21">
        <v>-968.71</v>
      </c>
      <c r="E763">
        <v>228300</v>
      </c>
      <c r="F763">
        <v>-2.9039999999999999</v>
      </c>
      <c r="G763" s="21">
        <v>-1268.585</v>
      </c>
      <c r="H763">
        <v>228300</v>
      </c>
      <c r="I763">
        <v>-2.4700000000000002</v>
      </c>
      <c r="J763" s="21">
        <v>-1136.4449999999999</v>
      </c>
      <c r="K763">
        <v>228300</v>
      </c>
      <c r="L763">
        <v>-2.597</v>
      </c>
      <c r="M763" s="21">
        <v>-1124.25</v>
      </c>
      <c r="N763">
        <v>228300</v>
      </c>
      <c r="O763">
        <v>-9.3629999999999995</v>
      </c>
      <c r="P763" s="21">
        <v>-1697.3520000000001</v>
      </c>
      <c r="Q763">
        <v>228300</v>
      </c>
      <c r="R763">
        <v>-12.26</v>
      </c>
      <c r="S763" s="21">
        <v>-2325.4479999999999</v>
      </c>
      <c r="T763">
        <f>AVERAGE(C763,F763)</f>
        <v>-2.5495000000000001</v>
      </c>
      <c r="U763">
        <f>STDEV(C763,F763)</f>
        <v>0.50133870786126167</v>
      </c>
      <c r="V763">
        <f>AVERAGE(I763,L763)</f>
        <v>-2.5335000000000001</v>
      </c>
      <c r="W763">
        <f>STDEV(I763,L763)</f>
        <v>8.9802561210691384E-2</v>
      </c>
      <c r="X763">
        <f>AVERAGE(O763,R763)</f>
        <v>-10.811499999999999</v>
      </c>
      <c r="Y763">
        <f>STDEV(O763,R763)</f>
        <v>2.0484883450974412</v>
      </c>
      <c r="Z763">
        <f t="shared" si="79"/>
        <v>-0.35622467514321643</v>
      </c>
      <c r="AA763">
        <f t="shared" si="80"/>
        <v>7.0048722629769689E-2</v>
      </c>
      <c r="AB763">
        <f t="shared" si="81"/>
        <v>-0.35398910157887387</v>
      </c>
      <c r="AC763">
        <f t="shared" si="82"/>
        <v>1.2547514490805E-2</v>
      </c>
      <c r="AD763">
        <f t="shared" si="83"/>
        <v>-1.5106189744306271</v>
      </c>
      <c r="AE763">
        <f t="shared" si="84"/>
        <v>0.28622164944773526</v>
      </c>
      <c r="AF763">
        <f>C763/7.157</f>
        <v>-0.30669274835825067</v>
      </c>
      <c r="AG763">
        <f>F763/7.157</f>
        <v>-0.40575660192818219</v>
      </c>
      <c r="AH763">
        <f>I763/7.157</f>
        <v>-0.34511666899538918</v>
      </c>
      <c r="AI763">
        <f>L763/7.157</f>
        <v>-0.3628615341623585</v>
      </c>
      <c r="AJ763">
        <f>O763/7.157</f>
        <v>-1.3082297051837362</v>
      </c>
      <c r="AK763">
        <f>R763/7.157</f>
        <v>-1.7130082436775185</v>
      </c>
    </row>
    <row r="764" spans="1:37" x14ac:dyDescent="0.3">
      <c r="A764">
        <f t="shared" si="78"/>
        <v>2.6458333333333335</v>
      </c>
      <c r="B764">
        <v>228600</v>
      </c>
      <c r="C764">
        <v>-2.2189999999999999</v>
      </c>
      <c r="D764" s="21">
        <v>-969.37599999999998</v>
      </c>
      <c r="E764">
        <v>228600</v>
      </c>
      <c r="F764">
        <v>-2.8679999999999999</v>
      </c>
      <c r="G764" s="21">
        <v>-1269.4459999999999</v>
      </c>
      <c r="H764">
        <v>228600</v>
      </c>
      <c r="I764">
        <v>-2.4729999999999999</v>
      </c>
      <c r="J764" s="21">
        <v>-1137.1869999999999</v>
      </c>
      <c r="K764">
        <v>228600</v>
      </c>
      <c r="L764">
        <v>-2.6059999999999999</v>
      </c>
      <c r="M764" s="21">
        <v>-1125.0319999999999</v>
      </c>
      <c r="N764">
        <v>228600</v>
      </c>
      <c r="O764">
        <v>-4.6989999999999998</v>
      </c>
      <c r="P764" s="21">
        <v>-1698.7619999999999</v>
      </c>
      <c r="Q764">
        <v>228600</v>
      </c>
      <c r="R764">
        <v>-13.159000000000001</v>
      </c>
      <c r="S764" s="21">
        <v>-2329.3960000000002</v>
      </c>
      <c r="T764">
        <f>AVERAGE(C764,F764)</f>
        <v>-2.5434999999999999</v>
      </c>
      <c r="U764">
        <f>STDEV(C764,F764)</f>
        <v>0.4589123009900693</v>
      </c>
      <c r="V764">
        <f>AVERAGE(I764,L764)</f>
        <v>-2.5394999999999999</v>
      </c>
      <c r="W764">
        <f>STDEV(I764,L764)</f>
        <v>9.4045201897810835E-2</v>
      </c>
      <c r="X764">
        <f>AVERAGE(O764,R764)</f>
        <v>-8.9290000000000003</v>
      </c>
      <c r="Y764">
        <f>STDEV(O764,R764)</f>
        <v>5.9821233688381943</v>
      </c>
      <c r="Z764">
        <f t="shared" si="79"/>
        <v>-0.35538633505658795</v>
      </c>
      <c r="AA764">
        <f t="shared" si="80"/>
        <v>6.4120763027814623E-2</v>
      </c>
      <c r="AB764">
        <f t="shared" si="81"/>
        <v>-0.35482744166550229</v>
      </c>
      <c r="AC764">
        <f t="shared" si="82"/>
        <v>1.3140310451000536E-2</v>
      </c>
      <c r="AD764">
        <f t="shared" si="83"/>
        <v>-1.2475897722509433</v>
      </c>
      <c r="AE764">
        <f t="shared" si="84"/>
        <v>0.83584230387567338</v>
      </c>
      <c r="AF764">
        <f>C764/7.157</f>
        <v>-0.31004610870476457</v>
      </c>
      <c r="AG764">
        <f>F764/7.157</f>
        <v>-0.40072656140841134</v>
      </c>
      <c r="AH764">
        <f>I764/7.157</f>
        <v>-0.34553583903870333</v>
      </c>
      <c r="AI764">
        <f>L764/7.157</f>
        <v>-0.36411904429230124</v>
      </c>
      <c r="AJ764">
        <f>O764/7.157</f>
        <v>-0.65656001117786777</v>
      </c>
      <c r="AK764">
        <f>R764/7.157</f>
        <v>-1.8386195333240185</v>
      </c>
    </row>
    <row r="765" spans="1:37" x14ac:dyDescent="0.3">
      <c r="A765">
        <f t="shared" si="78"/>
        <v>2.6493055555555554</v>
      </c>
      <c r="B765">
        <v>228900</v>
      </c>
      <c r="C765">
        <v>-2.2130000000000001</v>
      </c>
      <c r="D765" s="21">
        <v>-970.04</v>
      </c>
      <c r="E765">
        <v>228900</v>
      </c>
      <c r="F765">
        <v>-2.8759999999999999</v>
      </c>
      <c r="G765" s="21">
        <v>-1270.309</v>
      </c>
      <c r="H765">
        <v>228900</v>
      </c>
      <c r="I765">
        <v>-2.4710000000000001</v>
      </c>
      <c r="J765" s="21">
        <v>-1137.9280000000001</v>
      </c>
      <c r="K765">
        <v>228900</v>
      </c>
      <c r="L765">
        <v>-2.5960000000000001</v>
      </c>
      <c r="M765" s="21">
        <v>-1125.8109999999999</v>
      </c>
      <c r="N765">
        <v>228900</v>
      </c>
      <c r="O765">
        <v>-6.633</v>
      </c>
      <c r="P765" s="21">
        <v>-1700.752</v>
      </c>
      <c r="Q765">
        <v>228900</v>
      </c>
      <c r="R765">
        <v>-12.131</v>
      </c>
      <c r="S765" s="21">
        <v>-2333.0349999999999</v>
      </c>
      <c r="T765">
        <f>AVERAGE(C765,F765)</f>
        <v>-2.5445000000000002</v>
      </c>
      <c r="U765">
        <f>STDEV(C765,F765)</f>
        <v>0.46881179592668037</v>
      </c>
      <c r="V765">
        <f>AVERAGE(I765,L765)</f>
        <v>-2.5335000000000001</v>
      </c>
      <c r="W765">
        <f>STDEV(I765,L765)</f>
        <v>8.8388347648318447E-2</v>
      </c>
      <c r="X765">
        <f>AVERAGE(O765,R765)</f>
        <v>-9.3819999999999997</v>
      </c>
      <c r="Y765">
        <f>STDEV(O765,R765)</f>
        <v>3.8876730829636381</v>
      </c>
      <c r="Z765">
        <f t="shared" si="79"/>
        <v>-0.35552605840435941</v>
      </c>
      <c r="AA765">
        <f t="shared" si="80"/>
        <v>6.5503953601604076E-2</v>
      </c>
      <c r="AB765">
        <f t="shared" si="81"/>
        <v>-0.35398910157887387</v>
      </c>
      <c r="AC765">
        <f t="shared" si="82"/>
        <v>1.2349915837406517E-2</v>
      </c>
      <c r="AD765">
        <f t="shared" si="83"/>
        <v>-1.3108844487913931</v>
      </c>
      <c r="AE765">
        <f t="shared" si="84"/>
        <v>0.54319869819248823</v>
      </c>
      <c r="AF765">
        <f>C765/7.157</f>
        <v>-0.30920776861813609</v>
      </c>
      <c r="AG765">
        <f>F765/7.157</f>
        <v>-0.40184434819058262</v>
      </c>
      <c r="AH765">
        <f>I765/7.157</f>
        <v>-0.34525639234316058</v>
      </c>
      <c r="AI765">
        <f>L765/7.157</f>
        <v>-0.36272181081458715</v>
      </c>
      <c r="AJ765">
        <f>O765/7.157</f>
        <v>-0.9267849657677798</v>
      </c>
      <c r="AK765">
        <f>R765/7.157</f>
        <v>-1.6949839318150064</v>
      </c>
    </row>
    <row r="766" spans="1:37" x14ac:dyDescent="0.3">
      <c r="A766">
        <f t="shared" si="78"/>
        <v>2.6527777777777777</v>
      </c>
      <c r="B766">
        <v>229200</v>
      </c>
      <c r="C766">
        <v>-2.13</v>
      </c>
      <c r="D766" s="21">
        <v>-970.67899999999997</v>
      </c>
      <c r="E766">
        <v>229200</v>
      </c>
      <c r="F766">
        <v>-2.8839999999999999</v>
      </c>
      <c r="G766" s="21">
        <v>-1271.174</v>
      </c>
      <c r="H766">
        <v>229200</v>
      </c>
      <c r="I766">
        <v>-2.4649999999999999</v>
      </c>
      <c r="J766" s="21">
        <v>-1138.6679999999999</v>
      </c>
      <c r="K766">
        <v>229200</v>
      </c>
      <c r="L766">
        <v>-2.59</v>
      </c>
      <c r="M766" s="21">
        <v>-1126.588</v>
      </c>
      <c r="N766">
        <v>229200</v>
      </c>
      <c r="O766">
        <v>-2.6520000000000001</v>
      </c>
      <c r="P766" s="21">
        <v>-1701.548</v>
      </c>
      <c r="Q766">
        <v>229200</v>
      </c>
      <c r="R766">
        <v>-10.427</v>
      </c>
      <c r="S766" s="21">
        <v>-2336.163</v>
      </c>
      <c r="T766">
        <f>AVERAGE(C766,F766)</f>
        <v>-2.5069999999999997</v>
      </c>
      <c r="U766">
        <f>STDEV(C766,F766)</f>
        <v>0.53315851301465966</v>
      </c>
      <c r="V766">
        <f>AVERAGE(I766,L766)</f>
        <v>-2.5274999999999999</v>
      </c>
      <c r="W766">
        <f>STDEV(I766,L766)</f>
        <v>8.8388347648318447E-2</v>
      </c>
      <c r="X766">
        <f>AVERAGE(O766,R766)</f>
        <v>-6.5395000000000003</v>
      </c>
      <c r="Y766">
        <f>STDEV(O766,R766)</f>
        <v>5.4977552237254042</v>
      </c>
      <c r="Z766">
        <f t="shared" si="79"/>
        <v>-0.35028643286293137</v>
      </c>
      <c r="AA766">
        <f t="shared" si="80"/>
        <v>7.4494692331236498E-2</v>
      </c>
      <c r="AB766">
        <f t="shared" si="81"/>
        <v>-0.35315076149224534</v>
      </c>
      <c r="AC766">
        <f t="shared" si="82"/>
        <v>1.2349915837406517E-2</v>
      </c>
      <c r="AD766">
        <f t="shared" si="83"/>
        <v>-0.91372083275115279</v>
      </c>
      <c r="AE766">
        <f t="shared" si="84"/>
        <v>0.76816476508668496</v>
      </c>
      <c r="AF766">
        <f>C766/7.157</f>
        <v>-0.29761073075310884</v>
      </c>
      <c r="AG766">
        <f>F766/7.157</f>
        <v>-0.4029621349727539</v>
      </c>
      <c r="AH766">
        <f>I766/7.157</f>
        <v>-0.34441805225653205</v>
      </c>
      <c r="AI766">
        <f>L766/7.157</f>
        <v>-0.36188347072795862</v>
      </c>
      <c r="AJ766">
        <f>O766/7.157</f>
        <v>-0.37054631828978624</v>
      </c>
      <c r="AK766">
        <f>R766/7.157</f>
        <v>-1.4568953472125192</v>
      </c>
    </row>
    <row r="767" spans="1:37" x14ac:dyDescent="0.3">
      <c r="A767">
        <f t="shared" si="78"/>
        <v>2.65625</v>
      </c>
      <c r="B767">
        <v>229500</v>
      </c>
      <c r="C767">
        <v>-2.1389999999999998</v>
      </c>
      <c r="D767" s="21">
        <v>-971.32100000000003</v>
      </c>
      <c r="E767">
        <v>229500</v>
      </c>
      <c r="F767">
        <v>-2.907</v>
      </c>
      <c r="G767" s="21">
        <v>-1272.046</v>
      </c>
      <c r="H767">
        <v>229500</v>
      </c>
      <c r="I767">
        <v>-2.4609999999999999</v>
      </c>
      <c r="J767" s="21">
        <v>-1139.4059999999999</v>
      </c>
      <c r="K767">
        <v>229500</v>
      </c>
      <c r="L767">
        <v>-2.5870000000000002</v>
      </c>
      <c r="M767" s="21">
        <v>-1127.364</v>
      </c>
      <c r="N767">
        <v>229500</v>
      </c>
      <c r="O767">
        <v>-6.0780000000000003</v>
      </c>
      <c r="P767" s="21">
        <v>-1703.3710000000001</v>
      </c>
      <c r="Q767">
        <v>229500</v>
      </c>
      <c r="R767">
        <v>-10.013999999999999</v>
      </c>
      <c r="S767" s="21">
        <v>-2339.1680000000001</v>
      </c>
      <c r="T767">
        <f>AVERAGE(C767,F767)</f>
        <v>-2.5229999999999997</v>
      </c>
      <c r="U767">
        <f>STDEV(C767,F767)</f>
        <v>0.54305800795127024</v>
      </c>
      <c r="V767">
        <f>AVERAGE(I767,L767)</f>
        <v>-2.524</v>
      </c>
      <c r="W767">
        <f>STDEV(I767,L767)</f>
        <v>8.9095454429505228E-2</v>
      </c>
      <c r="X767">
        <f>AVERAGE(O767,R767)</f>
        <v>-8.0459999999999994</v>
      </c>
      <c r="Y767">
        <f>STDEV(O767,R767)</f>
        <v>2.7831722907502514</v>
      </c>
      <c r="Z767">
        <f t="shared" si="79"/>
        <v>-0.35252200642727394</v>
      </c>
      <c r="AA767">
        <f t="shared" si="80"/>
        <v>7.5877882905025881E-2</v>
      </c>
      <c r="AB767">
        <f t="shared" si="81"/>
        <v>-0.3526617297750454</v>
      </c>
      <c r="AC767">
        <f t="shared" si="82"/>
        <v>1.2448715164105803E-2</v>
      </c>
      <c r="AD767">
        <f t="shared" si="83"/>
        <v>-1.1242140561687857</v>
      </c>
      <c r="AE767">
        <f t="shared" si="84"/>
        <v>0.38887414988825647</v>
      </c>
      <c r="AF767">
        <f>C767/7.157</f>
        <v>-0.29886824088305153</v>
      </c>
      <c r="AG767">
        <f>F767/7.157</f>
        <v>-0.40617577197149646</v>
      </c>
      <c r="AH767">
        <f>I767/7.157</f>
        <v>-0.34385915886544638</v>
      </c>
      <c r="AI767">
        <f>L767/7.157</f>
        <v>-0.36146430068464441</v>
      </c>
      <c r="AJ767">
        <f>O767/7.157</f>
        <v>-0.84923850775464582</v>
      </c>
      <c r="AK767">
        <f>R767/7.157</f>
        <v>-1.3991896045829257</v>
      </c>
    </row>
    <row r="768" spans="1:37" x14ac:dyDescent="0.3">
      <c r="A768">
        <f t="shared" si="78"/>
        <v>2.6597222222222223</v>
      </c>
      <c r="B768">
        <v>229800</v>
      </c>
      <c r="C768">
        <v>-2.133</v>
      </c>
      <c r="D768" s="21">
        <v>-971.96100000000001</v>
      </c>
      <c r="E768">
        <v>229800</v>
      </c>
      <c r="F768">
        <v>-2.8849999999999998</v>
      </c>
      <c r="G768" s="21">
        <v>-1272.9110000000001</v>
      </c>
      <c r="H768">
        <v>229800</v>
      </c>
      <c r="I768">
        <v>-2.4590000000000001</v>
      </c>
      <c r="J768" s="21">
        <v>-1140.143</v>
      </c>
      <c r="K768">
        <v>229800</v>
      </c>
      <c r="L768">
        <v>-2.62</v>
      </c>
      <c r="M768" s="21">
        <v>-1128.1500000000001</v>
      </c>
      <c r="N768">
        <v>229800</v>
      </c>
      <c r="O768">
        <v>-9.9179999999999993</v>
      </c>
      <c r="P768" s="21">
        <v>-1706.347</v>
      </c>
      <c r="Q768">
        <v>229800</v>
      </c>
      <c r="R768">
        <v>-11.994999999999999</v>
      </c>
      <c r="S768" s="21">
        <v>-2342.7660000000001</v>
      </c>
      <c r="T768">
        <f>AVERAGE(C768,F768)</f>
        <v>-2.5089999999999999</v>
      </c>
      <c r="U768">
        <f>STDEV(C768,F768)</f>
        <v>0.53174429945228241</v>
      </c>
      <c r="V768">
        <f>AVERAGE(I768,L768)</f>
        <v>-2.5395000000000003</v>
      </c>
      <c r="W768">
        <f>STDEV(I768,L768)</f>
        <v>0.11384419177103418</v>
      </c>
      <c r="X768">
        <f>AVERAGE(O768,R768)</f>
        <v>-10.956499999999998</v>
      </c>
      <c r="Y768">
        <f>STDEV(O768,R768)</f>
        <v>1.4686607845244593</v>
      </c>
      <c r="Z768">
        <f t="shared" si="79"/>
        <v>-0.35056587955847418</v>
      </c>
      <c r="AA768">
        <f t="shared" si="80"/>
        <v>7.429709367783742E-2</v>
      </c>
      <c r="AB768">
        <f t="shared" si="81"/>
        <v>-0.35482744166550234</v>
      </c>
      <c r="AC768">
        <f t="shared" si="82"/>
        <v>1.5906691598579596E-2</v>
      </c>
      <c r="AD768">
        <f t="shared" si="83"/>
        <v>-1.5308788598574818</v>
      </c>
      <c r="AE768">
        <f t="shared" si="84"/>
        <v>0.20520620155434668</v>
      </c>
      <c r="AF768">
        <f>C768/7.157</f>
        <v>-0.29802990079642311</v>
      </c>
      <c r="AG768">
        <f>F768/7.157</f>
        <v>-0.40310185832052531</v>
      </c>
      <c r="AH768">
        <f>I768/7.157</f>
        <v>-0.34357971216990357</v>
      </c>
      <c r="AI768">
        <f>L768/7.157</f>
        <v>-0.36607517116110105</v>
      </c>
      <c r="AJ768">
        <f>O768/7.157</f>
        <v>-1.3857761631968701</v>
      </c>
      <c r="AK768">
        <f>R768/7.157</f>
        <v>-1.675981556518094</v>
      </c>
    </row>
    <row r="769" spans="1:37" x14ac:dyDescent="0.3">
      <c r="A769">
        <f t="shared" si="78"/>
        <v>2.6631944444444446</v>
      </c>
      <c r="B769">
        <v>230100</v>
      </c>
      <c r="C769">
        <v>-2.1389999999999998</v>
      </c>
      <c r="D769" s="21">
        <v>-972.60299999999995</v>
      </c>
      <c r="E769">
        <v>230100</v>
      </c>
      <c r="F769">
        <v>-2.8620000000000001</v>
      </c>
      <c r="G769" s="21">
        <v>-1273.77</v>
      </c>
      <c r="H769">
        <v>230100</v>
      </c>
      <c r="I769">
        <v>-2.456</v>
      </c>
      <c r="J769" s="21">
        <v>-1140.8800000000001</v>
      </c>
      <c r="K769">
        <v>230100</v>
      </c>
      <c r="L769">
        <v>-2.5990000000000002</v>
      </c>
      <c r="M769" s="21">
        <v>-1128.9290000000001</v>
      </c>
      <c r="N769">
        <v>230100</v>
      </c>
      <c r="O769">
        <v>-11.343</v>
      </c>
      <c r="P769" s="21">
        <v>-1709.75</v>
      </c>
      <c r="Q769">
        <v>230100</v>
      </c>
      <c r="R769">
        <v>-10.955</v>
      </c>
      <c r="S769" s="21">
        <v>-2346.0529999999999</v>
      </c>
      <c r="T769">
        <f>AVERAGE(C769,F769)</f>
        <v>-2.5004999999999997</v>
      </c>
      <c r="U769">
        <f>STDEV(C769,F769)</f>
        <v>0.51123820279787469</v>
      </c>
      <c r="V769">
        <f>AVERAGE(I769,L769)</f>
        <v>-2.5274999999999999</v>
      </c>
      <c r="W769">
        <f>STDEV(I769,L769)</f>
        <v>0.10111626970967647</v>
      </c>
      <c r="X769">
        <f>AVERAGE(O769,R769)</f>
        <v>-11.149000000000001</v>
      </c>
      <c r="Y769">
        <f>STDEV(O769,R769)</f>
        <v>0.27435743110038036</v>
      </c>
      <c r="Z769">
        <f t="shared" si="79"/>
        <v>-0.34937823110241717</v>
      </c>
      <c r="AA769">
        <f t="shared" si="80"/>
        <v>7.1431913203559405E-2</v>
      </c>
      <c r="AB769">
        <f t="shared" si="81"/>
        <v>-0.35315076149224534</v>
      </c>
      <c r="AC769">
        <f t="shared" si="82"/>
        <v>1.4128303717993078E-2</v>
      </c>
      <c r="AD769">
        <f t="shared" si="83"/>
        <v>-1.5577756043034792</v>
      </c>
      <c r="AE769">
        <f t="shared" si="84"/>
        <v>3.8334138759309813E-2</v>
      </c>
      <c r="AF769">
        <f>C769/7.157</f>
        <v>-0.29886824088305153</v>
      </c>
      <c r="AG769">
        <f>F769/7.157</f>
        <v>-0.39988822132178287</v>
      </c>
      <c r="AH769">
        <f>I769/7.157</f>
        <v>-0.34316054212658936</v>
      </c>
      <c r="AI769">
        <f>L769/7.157</f>
        <v>-0.36314098085790136</v>
      </c>
      <c r="AJ769">
        <f>O769/7.157</f>
        <v>-1.5848819337711331</v>
      </c>
      <c r="AK769">
        <f>R769/7.157</f>
        <v>-1.530669274835825</v>
      </c>
    </row>
    <row r="770" spans="1:37" x14ac:dyDescent="0.3">
      <c r="A770">
        <f t="shared" si="78"/>
        <v>2.6666666666666665</v>
      </c>
      <c r="B770">
        <v>230400</v>
      </c>
      <c r="C770">
        <v>-2.1349999999999998</v>
      </c>
      <c r="D770" s="21">
        <v>-973.24300000000005</v>
      </c>
      <c r="E770">
        <v>230400</v>
      </c>
      <c r="F770">
        <v>-2.8679999999999999</v>
      </c>
      <c r="G770" s="21">
        <v>-1274.6300000000001</v>
      </c>
      <c r="H770">
        <v>230400</v>
      </c>
      <c r="I770">
        <v>-2.4649999999999999</v>
      </c>
      <c r="J770" s="21">
        <v>-1141.6199999999999</v>
      </c>
      <c r="K770">
        <v>230400</v>
      </c>
      <c r="L770">
        <v>-2.6059999999999999</v>
      </c>
      <c r="M770" s="21">
        <v>-1129.711</v>
      </c>
      <c r="N770">
        <v>230400</v>
      </c>
      <c r="O770">
        <v>-11.768000000000001</v>
      </c>
      <c r="P770" s="21">
        <v>-1713.28</v>
      </c>
      <c r="Q770">
        <v>230400</v>
      </c>
      <c r="R770">
        <v>-10.388999999999999</v>
      </c>
      <c r="S770" s="21">
        <v>-2349.1689999999999</v>
      </c>
      <c r="T770">
        <f>AVERAGE(C770,F770)</f>
        <v>-2.5015000000000001</v>
      </c>
      <c r="U770">
        <f>STDEV(C770,F770)</f>
        <v>0.51830927060973653</v>
      </c>
      <c r="V770">
        <f>AVERAGE(I770,L770)</f>
        <v>-2.5354999999999999</v>
      </c>
      <c r="W770">
        <f>STDEV(I770,L770)</f>
        <v>9.9702056147303209E-2</v>
      </c>
      <c r="X770">
        <f>AVERAGE(O770,R770)</f>
        <v>-11.0785</v>
      </c>
      <c r="Y770">
        <f>STDEV(O770,R770)</f>
        <v>0.97510025125624999</v>
      </c>
      <c r="Z770">
        <f t="shared" si="79"/>
        <v>-0.34951795445018863</v>
      </c>
      <c r="AA770">
        <f t="shared" si="80"/>
        <v>7.2419906470551423E-2</v>
      </c>
      <c r="AB770">
        <f t="shared" si="81"/>
        <v>-0.35426854827441662</v>
      </c>
      <c r="AC770">
        <f t="shared" si="82"/>
        <v>1.3930705064594552E-2</v>
      </c>
      <c r="AD770">
        <f t="shared" si="83"/>
        <v>-1.5479251082855945</v>
      </c>
      <c r="AE770">
        <f t="shared" si="84"/>
        <v>0.13624427151826882</v>
      </c>
      <c r="AF770">
        <f>C770/7.157</f>
        <v>-0.29830934749196586</v>
      </c>
      <c r="AG770">
        <f>F770/7.157</f>
        <v>-0.40072656140841134</v>
      </c>
      <c r="AH770">
        <f>I770/7.157</f>
        <v>-0.34441805225653205</v>
      </c>
      <c r="AI770">
        <f>L770/7.157</f>
        <v>-0.36411904429230124</v>
      </c>
      <c r="AJ770">
        <f>O770/7.157</f>
        <v>-1.6442643565739836</v>
      </c>
      <c r="AK770">
        <f>R770/7.157</f>
        <v>-1.4515858599972054</v>
      </c>
    </row>
    <row r="771" spans="1:37" x14ac:dyDescent="0.3">
      <c r="A771">
        <f t="shared" si="78"/>
        <v>2.6701388888888888</v>
      </c>
      <c r="B771">
        <v>230700</v>
      </c>
      <c r="C771">
        <v>-2.173</v>
      </c>
      <c r="D771" s="21">
        <v>-973.89499999999998</v>
      </c>
      <c r="E771">
        <v>230700</v>
      </c>
      <c r="F771">
        <v>-2.8639999999999999</v>
      </c>
      <c r="G771" s="21">
        <v>-1275.49</v>
      </c>
      <c r="H771">
        <v>230700</v>
      </c>
      <c r="I771">
        <v>-2.4590000000000001</v>
      </c>
      <c r="J771" s="21">
        <v>-1142.3579999999999</v>
      </c>
      <c r="K771">
        <v>230700</v>
      </c>
      <c r="L771">
        <v>-2.58</v>
      </c>
      <c r="M771" s="21">
        <v>-1130.4849999999999</v>
      </c>
      <c r="N771">
        <v>230700</v>
      </c>
      <c r="O771">
        <v>-5.9969999999999999</v>
      </c>
      <c r="P771" s="21">
        <v>-1715.079</v>
      </c>
      <c r="Q771">
        <v>230700</v>
      </c>
      <c r="R771">
        <v>-12.173</v>
      </c>
      <c r="S771" s="21">
        <v>-2352.8209999999999</v>
      </c>
      <c r="T771">
        <f>AVERAGE(C771,F771)</f>
        <v>-2.5185</v>
      </c>
      <c r="U771">
        <f>STDEV(C771,F771)</f>
        <v>0.4886107857999048</v>
      </c>
      <c r="V771">
        <f>AVERAGE(I771,L771)</f>
        <v>-2.5194999999999999</v>
      </c>
      <c r="W771">
        <f>STDEV(I771,L771)</f>
        <v>8.5559920523572253E-2</v>
      </c>
      <c r="X771">
        <f>AVERAGE(O771,R771)</f>
        <v>-9.0850000000000009</v>
      </c>
      <c r="Y771">
        <f>STDEV(O771,R771)</f>
        <v>4.3670914806081127</v>
      </c>
      <c r="Z771">
        <f t="shared" si="79"/>
        <v>-0.35189325136230265</v>
      </c>
      <c r="AA771">
        <f t="shared" si="80"/>
        <v>6.8270334749183287E-2</v>
      </c>
      <c r="AB771">
        <f t="shared" si="81"/>
        <v>-0.35203297471007405</v>
      </c>
      <c r="AC771">
        <f t="shared" si="82"/>
        <v>1.1954718530609509E-2</v>
      </c>
      <c r="AD771">
        <f t="shared" si="83"/>
        <v>-1.2693866145032837</v>
      </c>
      <c r="AE771">
        <f t="shared" si="84"/>
        <v>0.61018464169458053</v>
      </c>
      <c r="AF771">
        <f>C771/7.157</f>
        <v>-0.30361883470727957</v>
      </c>
      <c r="AG771">
        <f>F771/7.157</f>
        <v>-0.40016766801732567</v>
      </c>
      <c r="AH771">
        <f>I771/7.157</f>
        <v>-0.34357971216990357</v>
      </c>
      <c r="AI771">
        <f>L771/7.157</f>
        <v>-0.36048623725024453</v>
      </c>
      <c r="AJ771">
        <f>O771/7.157</f>
        <v>-0.83792091658516132</v>
      </c>
      <c r="AK771">
        <f>R771/7.157</f>
        <v>-1.7008523124214057</v>
      </c>
    </row>
    <row r="772" spans="1:37" x14ac:dyDescent="0.3">
      <c r="A772">
        <f t="shared" ref="A772:A835" si="85">B772/(60*60*24)</f>
        <v>2.6736111111111112</v>
      </c>
      <c r="B772">
        <v>231000</v>
      </c>
      <c r="C772">
        <v>-2.149</v>
      </c>
      <c r="D772" s="21">
        <v>-974.54</v>
      </c>
      <c r="E772">
        <v>231000</v>
      </c>
      <c r="F772">
        <v>-2.8479999999999999</v>
      </c>
      <c r="G772" s="21">
        <v>-1276.3440000000001</v>
      </c>
      <c r="H772">
        <v>231000</v>
      </c>
      <c r="I772">
        <v>-2.4510000000000001</v>
      </c>
      <c r="J772" s="21">
        <v>-1143.0930000000001</v>
      </c>
      <c r="K772">
        <v>231000</v>
      </c>
      <c r="L772">
        <v>-2.5790000000000002</v>
      </c>
      <c r="M772" s="21">
        <v>-1131.259</v>
      </c>
      <c r="N772">
        <v>231000</v>
      </c>
      <c r="O772">
        <v>-6.859</v>
      </c>
      <c r="P772" s="21">
        <v>-1717.1369999999999</v>
      </c>
      <c r="Q772">
        <v>231000</v>
      </c>
      <c r="R772">
        <v>-11.972</v>
      </c>
      <c r="S772" s="21">
        <v>-2356.4119999999998</v>
      </c>
      <c r="T772">
        <f>AVERAGE(C772,F772)</f>
        <v>-2.4984999999999999</v>
      </c>
      <c r="U772">
        <f>STDEV(C772,F772)</f>
        <v>0.4942676400493981</v>
      </c>
      <c r="V772">
        <f>AVERAGE(I772,L772)</f>
        <v>-2.5150000000000001</v>
      </c>
      <c r="W772">
        <f>STDEV(I772,L772)</f>
        <v>9.0509667991878165E-2</v>
      </c>
      <c r="X772">
        <f>AVERAGE(O772,R772)</f>
        <v>-9.4154999999999998</v>
      </c>
      <c r="Y772">
        <f>STDEV(O772,R772)</f>
        <v>3.6154369722068167</v>
      </c>
      <c r="Z772">
        <f t="shared" ref="Z772:Z835" si="86">T772/7.157</f>
        <v>-0.34909878440687436</v>
      </c>
      <c r="AA772">
        <f t="shared" ref="AA772:AA835" si="87">U772/7.157</f>
        <v>6.9060729362777434E-2</v>
      </c>
      <c r="AB772">
        <f t="shared" ref="AB772:AB835" si="88">V772/7.157</f>
        <v>-0.35140421964510271</v>
      </c>
      <c r="AC772">
        <f t="shared" ref="AC772:AC835" si="89">W772/7.157</f>
        <v>1.2646313817504284E-2</v>
      </c>
      <c r="AD772">
        <f t="shared" ref="AD772:AD835" si="90">X772/7.157</f>
        <v>-1.3155651809417352</v>
      </c>
      <c r="AE772">
        <f t="shared" ref="AE772:AE835" si="91">Y772/7.157</f>
        <v>0.50516095741327605</v>
      </c>
      <c r="AF772">
        <f>C772/7.157</f>
        <v>-0.30026547436076567</v>
      </c>
      <c r="AG772">
        <f>F772/7.157</f>
        <v>-0.39793209445298305</v>
      </c>
      <c r="AH772">
        <f>I772/7.157</f>
        <v>-0.34246192538773229</v>
      </c>
      <c r="AI772">
        <f>L772/7.157</f>
        <v>-0.36034651390247313</v>
      </c>
      <c r="AJ772">
        <f>O772/7.157</f>
        <v>-0.95836244236411905</v>
      </c>
      <c r="AK772">
        <f>R772/7.157</f>
        <v>-1.6727679195193517</v>
      </c>
    </row>
    <row r="773" spans="1:37" x14ac:dyDescent="0.3">
      <c r="A773">
        <f t="shared" si="85"/>
        <v>2.6770833333333335</v>
      </c>
      <c r="B773">
        <v>231300</v>
      </c>
      <c r="C773">
        <v>-2.149</v>
      </c>
      <c r="D773" s="21">
        <v>-975.18399999999997</v>
      </c>
      <c r="E773">
        <v>231300</v>
      </c>
      <c r="F773">
        <v>-2.8359999999999999</v>
      </c>
      <c r="G773" s="21">
        <v>-1277.1949999999999</v>
      </c>
      <c r="H773">
        <v>231300</v>
      </c>
      <c r="I773">
        <v>-2.4529999999999998</v>
      </c>
      <c r="J773" s="21">
        <v>-1143.829</v>
      </c>
      <c r="K773">
        <v>231300</v>
      </c>
      <c r="L773">
        <v>-2.5649999999999999</v>
      </c>
      <c r="M773" s="21">
        <v>-1132.029</v>
      </c>
      <c r="N773">
        <v>231300</v>
      </c>
      <c r="O773">
        <v>-4.1139999999999999</v>
      </c>
      <c r="P773" s="21">
        <v>-1718.3710000000001</v>
      </c>
      <c r="Q773">
        <v>231300</v>
      </c>
      <c r="R773">
        <v>-13.081</v>
      </c>
      <c r="S773" s="21">
        <v>-2360.337</v>
      </c>
      <c r="T773">
        <f>AVERAGE(C773,F773)</f>
        <v>-2.4924999999999997</v>
      </c>
      <c r="U773">
        <f>STDEV(C773,F773)</f>
        <v>0.4857823586751589</v>
      </c>
      <c r="V773">
        <f>AVERAGE(I773,L773)</f>
        <v>-2.5089999999999999</v>
      </c>
      <c r="W773">
        <f>STDEV(I773,L773)</f>
        <v>7.9195959492893389E-2</v>
      </c>
      <c r="X773">
        <f>AVERAGE(O773,R773)</f>
        <v>-8.5975000000000001</v>
      </c>
      <c r="Y773">
        <f>STDEV(O773,R773)</f>
        <v>6.3406265068997714</v>
      </c>
      <c r="Z773">
        <f t="shared" si="86"/>
        <v>-0.34826044432024589</v>
      </c>
      <c r="AA773">
        <f t="shared" si="87"/>
        <v>6.7875137442386324E-2</v>
      </c>
      <c r="AB773">
        <f t="shared" si="88"/>
        <v>-0.35056587955847418</v>
      </c>
      <c r="AC773">
        <f t="shared" si="89"/>
        <v>1.1065524590316247E-2</v>
      </c>
      <c r="AD773">
        <f t="shared" si="90"/>
        <v>-1.2012714824647199</v>
      </c>
      <c r="AE773">
        <f t="shared" si="91"/>
        <v>0.8859335625121938</v>
      </c>
      <c r="AF773">
        <f>C773/7.157</f>
        <v>-0.30026547436076567</v>
      </c>
      <c r="AG773">
        <f>F773/7.157</f>
        <v>-0.3962554142797261</v>
      </c>
      <c r="AH773">
        <f>I773/7.157</f>
        <v>-0.3427413720832751</v>
      </c>
      <c r="AI773">
        <f>L773/7.157</f>
        <v>-0.35839038703367332</v>
      </c>
      <c r="AJ773">
        <f>O773/7.157</f>
        <v>-0.57482185273159148</v>
      </c>
      <c r="AK773">
        <f>R773/7.157</f>
        <v>-1.8277211121978483</v>
      </c>
    </row>
    <row r="774" spans="1:37" x14ac:dyDescent="0.3">
      <c r="A774">
        <f t="shared" si="85"/>
        <v>2.6805555555555554</v>
      </c>
      <c r="B774">
        <v>231600</v>
      </c>
      <c r="C774">
        <v>-2.1960000000000002</v>
      </c>
      <c r="D774" s="21">
        <v>-975.84299999999996</v>
      </c>
      <c r="E774">
        <v>231600</v>
      </c>
      <c r="F774">
        <v>-2.87</v>
      </c>
      <c r="G774" s="21">
        <v>-1278.056</v>
      </c>
      <c r="H774">
        <v>231600</v>
      </c>
      <c r="I774">
        <v>-2.4580000000000002</v>
      </c>
      <c r="J774" s="21">
        <v>-1144.566</v>
      </c>
      <c r="K774">
        <v>231600</v>
      </c>
      <c r="L774">
        <v>-2.5299999999999998</v>
      </c>
      <c r="M774" s="21">
        <v>-1132.787</v>
      </c>
      <c r="N774">
        <v>231600</v>
      </c>
      <c r="O774">
        <v>-12.553000000000001</v>
      </c>
      <c r="P774" s="21">
        <v>-1722.1369999999999</v>
      </c>
      <c r="Q774">
        <v>231600</v>
      </c>
      <c r="R774">
        <v>-12.725</v>
      </c>
      <c r="S774" s="21">
        <v>-2364.154</v>
      </c>
      <c r="T774">
        <f>AVERAGE(C774,F774)</f>
        <v>-2.5330000000000004</v>
      </c>
      <c r="U774">
        <f>STDEV(C774,F774)</f>
        <v>0.47658997051972934</v>
      </c>
      <c r="V774">
        <f>AVERAGE(I774,L774)</f>
        <v>-2.4939999999999998</v>
      </c>
      <c r="W774">
        <f>STDEV(I774,L774)</f>
        <v>5.0911688245431151E-2</v>
      </c>
      <c r="X774">
        <f>AVERAGE(O774,R774)</f>
        <v>-12.638999999999999</v>
      </c>
      <c r="Y774">
        <f>STDEV(O774,R774)</f>
        <v>0.12162236636408534</v>
      </c>
      <c r="Z774">
        <f t="shared" si="86"/>
        <v>-0.35391923990498819</v>
      </c>
      <c r="AA774">
        <f t="shared" si="87"/>
        <v>6.6590746195295425E-2</v>
      </c>
      <c r="AB774">
        <f t="shared" si="88"/>
        <v>-0.34847002934190302</v>
      </c>
      <c r="AC774">
        <f t="shared" si="89"/>
        <v>7.1135515223461161E-3</v>
      </c>
      <c r="AD774">
        <f t="shared" si="90"/>
        <v>-1.7659633924828837</v>
      </c>
      <c r="AE774">
        <f t="shared" si="91"/>
        <v>1.6993484192271251E-2</v>
      </c>
      <c r="AF774">
        <f>C774/7.157</f>
        <v>-0.30683247170602213</v>
      </c>
      <c r="AG774">
        <f>F774/7.157</f>
        <v>-0.4010060081039542</v>
      </c>
      <c r="AH774">
        <f>I774/7.157</f>
        <v>-0.34343998882213223</v>
      </c>
      <c r="AI774">
        <f>L774/7.157</f>
        <v>-0.35350006986167387</v>
      </c>
      <c r="AJ774">
        <f>O774/7.157</f>
        <v>-1.7539471845745425</v>
      </c>
      <c r="AK774">
        <f>R774/7.157</f>
        <v>-1.7779796003912254</v>
      </c>
    </row>
    <row r="775" spans="1:37" x14ac:dyDescent="0.3">
      <c r="A775">
        <f t="shared" si="85"/>
        <v>2.6840277777777777</v>
      </c>
      <c r="B775">
        <v>231900</v>
      </c>
      <c r="C775">
        <v>-2.169</v>
      </c>
      <c r="D775" s="21">
        <v>-976.49400000000003</v>
      </c>
      <c r="E775">
        <v>231900</v>
      </c>
      <c r="F775">
        <v>-2.867</v>
      </c>
      <c r="G775" s="21">
        <v>-1278.9159999999999</v>
      </c>
      <c r="H775">
        <v>231900</v>
      </c>
      <c r="I775">
        <v>-2.4609999999999999</v>
      </c>
      <c r="J775" s="21">
        <v>-1145.3040000000001</v>
      </c>
      <c r="K775">
        <v>231900</v>
      </c>
      <c r="L775">
        <v>-2.5329999999999999</v>
      </c>
      <c r="M775" s="21">
        <v>-1133.547</v>
      </c>
      <c r="N775">
        <v>231900</v>
      </c>
      <c r="O775">
        <v>-10.933</v>
      </c>
      <c r="P775" s="21">
        <v>-1725.4169999999999</v>
      </c>
      <c r="Q775">
        <v>231900</v>
      </c>
      <c r="R775">
        <v>-12.776999999999999</v>
      </c>
      <c r="S775" s="21">
        <v>-2367.9870000000001</v>
      </c>
      <c r="T775">
        <f>AVERAGE(C775,F775)</f>
        <v>-2.5179999999999998</v>
      </c>
      <c r="U775">
        <f>STDEV(C775,F775)</f>
        <v>0.49356053326821298</v>
      </c>
      <c r="V775">
        <f>AVERAGE(I775,L775)</f>
        <v>-2.4969999999999999</v>
      </c>
      <c r="W775">
        <f>STDEV(I775,L775)</f>
        <v>5.0911688245431463E-2</v>
      </c>
      <c r="X775">
        <f>AVERAGE(O775,R775)</f>
        <v>-11.855</v>
      </c>
      <c r="Y775">
        <f>STDEV(O775,R775)</f>
        <v>1.3039049045079931</v>
      </c>
      <c r="Z775">
        <f t="shared" si="86"/>
        <v>-0.35182338968841692</v>
      </c>
      <c r="AA775">
        <f t="shared" si="87"/>
        <v>6.8961930036078381E-2</v>
      </c>
      <c r="AB775">
        <f t="shared" si="88"/>
        <v>-0.34888919938521723</v>
      </c>
      <c r="AC775">
        <f t="shared" si="89"/>
        <v>7.1135515223461595E-3</v>
      </c>
      <c r="AD775">
        <f t="shared" si="90"/>
        <v>-1.6564202878300964</v>
      </c>
      <c r="AE775">
        <f t="shared" si="91"/>
        <v>0.18218595843342086</v>
      </c>
      <c r="AF775">
        <f>C775/7.157</f>
        <v>-0.30305994131619396</v>
      </c>
      <c r="AG775">
        <f>F775/7.157</f>
        <v>-0.40058683806063994</v>
      </c>
      <c r="AH775">
        <f>I775/7.157</f>
        <v>-0.34385915886544638</v>
      </c>
      <c r="AI775">
        <f>L775/7.157</f>
        <v>-0.35391923990498814</v>
      </c>
      <c r="AJ775">
        <f>O775/7.157</f>
        <v>-1.5275953611848541</v>
      </c>
      <c r="AK775">
        <f>R775/7.157</f>
        <v>-1.7852452144753388</v>
      </c>
    </row>
    <row r="776" spans="1:37" x14ac:dyDescent="0.3">
      <c r="A776">
        <f t="shared" si="85"/>
        <v>2.6875</v>
      </c>
      <c r="B776">
        <v>232200</v>
      </c>
      <c r="C776">
        <v>-2.1669999999999998</v>
      </c>
      <c r="D776" s="21">
        <v>-977.14400000000001</v>
      </c>
      <c r="E776">
        <v>232200</v>
      </c>
      <c r="F776">
        <v>-2.8380000000000001</v>
      </c>
      <c r="G776" s="21">
        <v>-1279.7670000000001</v>
      </c>
      <c r="H776">
        <v>232200</v>
      </c>
      <c r="I776">
        <v>-2.456</v>
      </c>
      <c r="J776" s="21">
        <v>-1146.0409999999999</v>
      </c>
      <c r="K776">
        <v>232200</v>
      </c>
      <c r="L776">
        <v>-2.556</v>
      </c>
      <c r="M776" s="21">
        <v>-1134.3140000000001</v>
      </c>
      <c r="N776">
        <v>232200</v>
      </c>
      <c r="O776">
        <v>-12.702999999999999</v>
      </c>
      <c r="P776" s="21">
        <v>-1729.2280000000001</v>
      </c>
      <c r="Q776">
        <v>232200</v>
      </c>
      <c r="R776">
        <v>-13.266</v>
      </c>
      <c r="S776" s="21">
        <v>-2371.9670000000001</v>
      </c>
      <c r="T776">
        <f>AVERAGE(C776,F776)</f>
        <v>-2.5024999999999999</v>
      </c>
      <c r="U776">
        <f>STDEV(C776,F776)</f>
        <v>0.4744686501761744</v>
      </c>
      <c r="V776">
        <f>AVERAGE(I776,L776)</f>
        <v>-2.5060000000000002</v>
      </c>
      <c r="W776">
        <f>STDEV(I776,L776)</f>
        <v>7.0710678118654821E-2</v>
      </c>
      <c r="X776">
        <f>AVERAGE(O776,R776)</f>
        <v>-12.984500000000001</v>
      </c>
      <c r="Y776">
        <f>STDEV(O776,R776)</f>
        <v>0.39810111780802665</v>
      </c>
      <c r="Z776">
        <f t="shared" si="86"/>
        <v>-0.34965767779796003</v>
      </c>
      <c r="AA776">
        <f t="shared" si="87"/>
        <v>6.629434821519832E-2</v>
      </c>
      <c r="AB776">
        <f t="shared" si="88"/>
        <v>-0.35014670951516003</v>
      </c>
      <c r="AC776">
        <f t="shared" si="89"/>
        <v>9.8799326699252222E-3</v>
      </c>
      <c r="AD776">
        <f t="shared" si="90"/>
        <v>-1.814237809137907</v>
      </c>
      <c r="AE776">
        <f t="shared" si="91"/>
        <v>5.5624020931679008E-2</v>
      </c>
      <c r="AF776">
        <f>C776/7.157</f>
        <v>-0.3027804946206511</v>
      </c>
      <c r="AG776">
        <f>F776/7.157</f>
        <v>-0.39653486097526897</v>
      </c>
      <c r="AH776">
        <f>I776/7.157</f>
        <v>-0.34316054212658936</v>
      </c>
      <c r="AI776">
        <f>L776/7.157</f>
        <v>-0.35713287690373063</v>
      </c>
      <c r="AJ776">
        <f>O776/7.157</f>
        <v>-1.7749056867402542</v>
      </c>
      <c r="AK776">
        <f>R776/7.157</f>
        <v>-1.8535699315355596</v>
      </c>
    </row>
    <row r="777" spans="1:37" x14ac:dyDescent="0.3">
      <c r="A777">
        <f t="shared" si="85"/>
        <v>2.6909722222222223</v>
      </c>
      <c r="B777">
        <v>232500</v>
      </c>
      <c r="C777">
        <v>-2.17</v>
      </c>
      <c r="D777" s="21">
        <v>-977.79499999999996</v>
      </c>
      <c r="E777">
        <v>232500</v>
      </c>
      <c r="F777">
        <v>-2.85</v>
      </c>
      <c r="G777" s="21">
        <v>-1280.6220000000001</v>
      </c>
      <c r="H777">
        <v>232500</v>
      </c>
      <c r="I777">
        <v>-2.456</v>
      </c>
      <c r="J777" s="21">
        <v>-1146.778</v>
      </c>
      <c r="K777">
        <v>232500</v>
      </c>
      <c r="L777">
        <v>-2.5680000000000001</v>
      </c>
      <c r="M777" s="21">
        <v>-1135.0840000000001</v>
      </c>
      <c r="N777">
        <v>232500</v>
      </c>
      <c r="O777">
        <v>-14.081</v>
      </c>
      <c r="P777" s="21">
        <v>-1733.452</v>
      </c>
      <c r="Q777">
        <v>232500</v>
      </c>
      <c r="R777">
        <v>-11.387</v>
      </c>
      <c r="S777" s="21">
        <v>-2375.3829999999998</v>
      </c>
      <c r="T777">
        <f>AVERAGE(C777,F777)</f>
        <v>-2.5099999999999998</v>
      </c>
      <c r="U777">
        <f>STDEV(C777,F777)</f>
        <v>0.48083261120685539</v>
      </c>
      <c r="V777">
        <f>AVERAGE(I777,L777)</f>
        <v>-2.512</v>
      </c>
      <c r="W777">
        <f>STDEV(I777,L777)</f>
        <v>7.9195959492893389E-2</v>
      </c>
      <c r="X777">
        <f>AVERAGE(O777,R777)</f>
        <v>-12.734</v>
      </c>
      <c r="Y777">
        <f>STDEV(O777,R777)</f>
        <v>1.9049456685165504</v>
      </c>
      <c r="Z777">
        <f t="shared" si="86"/>
        <v>-0.35070560290624558</v>
      </c>
      <c r="AA777">
        <f t="shared" si="87"/>
        <v>6.7183542155491882E-2</v>
      </c>
      <c r="AB777">
        <f t="shared" si="88"/>
        <v>-0.35098504960178845</v>
      </c>
      <c r="AC777">
        <f t="shared" si="89"/>
        <v>1.1065524590316247E-2</v>
      </c>
      <c r="AD777">
        <f t="shared" si="90"/>
        <v>-1.7792371105211682</v>
      </c>
      <c r="AE777">
        <f t="shared" si="91"/>
        <v>0.26616538612778406</v>
      </c>
      <c r="AF777">
        <f>C777/7.157</f>
        <v>-0.30319966466396536</v>
      </c>
      <c r="AG777">
        <f>F777/7.157</f>
        <v>-0.39821154114852592</v>
      </c>
      <c r="AH777">
        <f>I777/7.157</f>
        <v>-0.34316054212658936</v>
      </c>
      <c r="AI777">
        <f>L777/7.157</f>
        <v>-0.35880955707698758</v>
      </c>
      <c r="AJ777">
        <f>O777/7.157</f>
        <v>-1.9674444599692609</v>
      </c>
      <c r="AK777">
        <f>R777/7.157</f>
        <v>-1.5910297610730755</v>
      </c>
    </row>
    <row r="778" spans="1:37" x14ac:dyDescent="0.3">
      <c r="A778">
        <f t="shared" si="85"/>
        <v>2.6944444444444446</v>
      </c>
      <c r="B778">
        <v>232800</v>
      </c>
      <c r="C778">
        <v>-2.161</v>
      </c>
      <c r="D778" s="21">
        <v>-978.44299999999998</v>
      </c>
      <c r="E778">
        <v>232800</v>
      </c>
      <c r="F778">
        <v>-2.8820000000000001</v>
      </c>
      <c r="G778" s="21">
        <v>-1281.4870000000001</v>
      </c>
      <c r="H778">
        <v>232800</v>
      </c>
      <c r="I778">
        <v>-2.456</v>
      </c>
      <c r="J778" s="21">
        <v>-1147.5150000000001</v>
      </c>
      <c r="K778">
        <v>232800</v>
      </c>
      <c r="L778">
        <v>-2.5880000000000001</v>
      </c>
      <c r="M778" s="21">
        <v>-1135.8610000000001</v>
      </c>
      <c r="N778">
        <v>232800</v>
      </c>
      <c r="O778">
        <v>-12.161</v>
      </c>
      <c r="P778" s="21">
        <v>-1737.1</v>
      </c>
      <c r="Q778">
        <v>232800</v>
      </c>
      <c r="R778">
        <v>-11.465999999999999</v>
      </c>
      <c r="S778" s="21">
        <v>-2378.8229999999999</v>
      </c>
      <c r="T778">
        <f>AVERAGE(C778,F778)</f>
        <v>-2.5215000000000001</v>
      </c>
      <c r="U778">
        <f>STDEV(C778,F778)</f>
        <v>0.50982398923550054</v>
      </c>
      <c r="V778">
        <f>AVERAGE(I778,L778)</f>
        <v>-2.5220000000000002</v>
      </c>
      <c r="W778">
        <f>STDEV(I778,L778)</f>
        <v>9.3338095116624359E-2</v>
      </c>
      <c r="X778">
        <f>AVERAGE(O778,R778)</f>
        <v>-11.813499999999999</v>
      </c>
      <c r="Y778">
        <f>STDEV(O778,R778)</f>
        <v>0.4914392129246507</v>
      </c>
      <c r="Z778">
        <f t="shared" si="86"/>
        <v>-0.35231242140561686</v>
      </c>
      <c r="AA778">
        <f t="shared" si="87"/>
        <v>7.1234314550160757E-2</v>
      </c>
      <c r="AB778">
        <f t="shared" si="88"/>
        <v>-0.35238228307950259</v>
      </c>
      <c r="AC778">
        <f t="shared" si="89"/>
        <v>1.3041511124301294E-2</v>
      </c>
      <c r="AD778">
        <f t="shared" si="90"/>
        <v>-1.6506217688975826</v>
      </c>
      <c r="AE778">
        <f t="shared" si="91"/>
        <v>6.8665532055980263E-2</v>
      </c>
      <c r="AF778">
        <f>C778/7.157</f>
        <v>-0.30194215453402262</v>
      </c>
      <c r="AG778">
        <f>F778/7.157</f>
        <v>-0.40268268827721115</v>
      </c>
      <c r="AH778">
        <f>I778/7.157</f>
        <v>-0.34316054212658936</v>
      </c>
      <c r="AI778">
        <f>L778/7.157</f>
        <v>-0.36160402403241582</v>
      </c>
      <c r="AJ778">
        <f>O778/7.157</f>
        <v>-1.6991756322481486</v>
      </c>
      <c r="AK778">
        <f>R778/7.157</f>
        <v>-1.6020679055470168</v>
      </c>
    </row>
    <row r="779" spans="1:37" x14ac:dyDescent="0.3">
      <c r="A779">
        <f t="shared" si="85"/>
        <v>2.6979166666666665</v>
      </c>
      <c r="B779">
        <v>233100</v>
      </c>
      <c r="C779">
        <v>-2.1560000000000001</v>
      </c>
      <c r="D779" s="21">
        <v>-979.09</v>
      </c>
      <c r="E779">
        <v>233100</v>
      </c>
      <c r="F779">
        <v>-2.8809999999999998</v>
      </c>
      <c r="G779" s="21">
        <v>-1282.3510000000001</v>
      </c>
      <c r="H779">
        <v>233100</v>
      </c>
      <c r="I779">
        <v>-2.448</v>
      </c>
      <c r="J779" s="21">
        <v>-1148.249</v>
      </c>
      <c r="K779">
        <v>233100</v>
      </c>
      <c r="L779">
        <v>-2.62</v>
      </c>
      <c r="M779" s="21">
        <v>-1136.6469999999999</v>
      </c>
      <c r="N779">
        <v>233100</v>
      </c>
      <c r="O779">
        <v>-10.928000000000001</v>
      </c>
      <c r="P779" s="21">
        <v>-1740.3789999999999</v>
      </c>
      <c r="Q779">
        <v>233100</v>
      </c>
      <c r="R779">
        <v>-10.455</v>
      </c>
      <c r="S779" s="21">
        <v>-2381.9589999999998</v>
      </c>
      <c r="T779">
        <f>AVERAGE(C779,F779)</f>
        <v>-2.5185</v>
      </c>
      <c r="U779">
        <f>STDEV(C779,F779)</f>
        <v>0.51265241636024772</v>
      </c>
      <c r="V779">
        <f>AVERAGE(I779,L779)</f>
        <v>-2.5339999999999998</v>
      </c>
      <c r="W779">
        <f>STDEV(I779,L779)</f>
        <v>0.12162236636408628</v>
      </c>
      <c r="X779">
        <f>AVERAGE(O779,R779)</f>
        <v>-10.691500000000001</v>
      </c>
      <c r="Y779">
        <f>STDEV(O779,R779)</f>
        <v>0.33446150750123754</v>
      </c>
      <c r="Z779">
        <f t="shared" si="86"/>
        <v>-0.35189325136230265</v>
      </c>
      <c r="AA779">
        <f t="shared" si="87"/>
        <v>7.16295118569579E-2</v>
      </c>
      <c r="AB779">
        <f t="shared" si="88"/>
        <v>-0.35405896325275948</v>
      </c>
      <c r="AC779">
        <f t="shared" si="89"/>
        <v>1.6993484192271383E-2</v>
      </c>
      <c r="AD779">
        <f t="shared" si="90"/>
        <v>-1.493852172698058</v>
      </c>
      <c r="AE779">
        <f t="shared" si="91"/>
        <v>4.673208152874634E-2</v>
      </c>
      <c r="AF779">
        <f>C779/7.157</f>
        <v>-0.30124353779516561</v>
      </c>
      <c r="AG779">
        <f>F779/7.157</f>
        <v>-0.40254296492943969</v>
      </c>
      <c r="AH779">
        <f>I779/7.157</f>
        <v>-0.34204275534441803</v>
      </c>
      <c r="AI779">
        <f>L779/7.157</f>
        <v>-0.36607517116110105</v>
      </c>
      <c r="AJ779">
        <f>O779/7.157</f>
        <v>-1.5268967444459971</v>
      </c>
      <c r="AK779">
        <f>R779/7.157</f>
        <v>-1.4608076009501187</v>
      </c>
    </row>
    <row r="780" spans="1:37" x14ac:dyDescent="0.3">
      <c r="A780">
        <f t="shared" si="85"/>
        <v>2.7013888888888888</v>
      </c>
      <c r="B780">
        <v>233400</v>
      </c>
      <c r="C780">
        <v>-2.1840000000000002</v>
      </c>
      <c r="D780" s="21">
        <v>-979.745</v>
      </c>
      <c r="E780">
        <v>233400</v>
      </c>
      <c r="F780">
        <v>-2.8540000000000001</v>
      </c>
      <c r="G780" s="21">
        <v>-1283.2070000000001</v>
      </c>
      <c r="H780">
        <v>233400</v>
      </c>
      <c r="I780">
        <v>-2.4500000000000002</v>
      </c>
      <c r="J780" s="21">
        <v>-1148.9839999999999</v>
      </c>
      <c r="K780">
        <v>233400</v>
      </c>
      <c r="L780">
        <v>-2.6030000000000002</v>
      </c>
      <c r="M780" s="21">
        <v>-1137.4280000000001</v>
      </c>
      <c r="N780">
        <v>233400</v>
      </c>
      <c r="O780">
        <v>-11.756</v>
      </c>
      <c r="P780" s="21">
        <v>-1743.9059999999999</v>
      </c>
      <c r="Q780">
        <v>233400</v>
      </c>
      <c r="R780">
        <v>-12.483000000000001</v>
      </c>
      <c r="S780" s="21">
        <v>-2385.7040000000002</v>
      </c>
      <c r="T780">
        <f>AVERAGE(C780,F780)</f>
        <v>-2.5190000000000001</v>
      </c>
      <c r="U780">
        <f>STDEV(C780,F780)</f>
        <v>0.47376154339498783</v>
      </c>
      <c r="V780">
        <f>AVERAGE(I780,L780)</f>
        <v>-2.5265000000000004</v>
      </c>
      <c r="W780">
        <f>STDEV(I780,L780)</f>
        <v>0.10818733752154179</v>
      </c>
      <c r="X780">
        <f>AVERAGE(O780,R780)</f>
        <v>-12.1195</v>
      </c>
      <c r="Y780">
        <f>STDEV(O780,R780)</f>
        <v>0.51406662992262031</v>
      </c>
      <c r="Z780">
        <f t="shared" si="86"/>
        <v>-0.35196311303618838</v>
      </c>
      <c r="AA780">
        <f t="shared" si="87"/>
        <v>6.6195548888499073E-2</v>
      </c>
      <c r="AB780">
        <f t="shared" si="88"/>
        <v>-0.35301103814447399</v>
      </c>
      <c r="AC780">
        <f t="shared" si="89"/>
        <v>1.5116296984985579E-2</v>
      </c>
      <c r="AD780">
        <f t="shared" si="90"/>
        <v>-1.693377113315635</v>
      </c>
      <c r="AE780">
        <f t="shared" si="91"/>
        <v>7.182711051035634E-2</v>
      </c>
      <c r="AF780">
        <f>C780/7.157</f>
        <v>-0.30515579153276512</v>
      </c>
      <c r="AG780">
        <f>F780/7.157</f>
        <v>-0.39877043453961158</v>
      </c>
      <c r="AH780">
        <f>I780/7.157</f>
        <v>-0.34232220203996089</v>
      </c>
      <c r="AI780">
        <f>L780/7.157</f>
        <v>-0.36369987424898703</v>
      </c>
      <c r="AJ780">
        <f>O780/7.157</f>
        <v>-1.6425876764007266</v>
      </c>
      <c r="AK780">
        <f>R780/7.157</f>
        <v>-1.7441665502305437</v>
      </c>
    </row>
    <row r="781" spans="1:37" x14ac:dyDescent="0.3">
      <c r="A781">
        <f t="shared" si="85"/>
        <v>2.7048611111111112</v>
      </c>
      <c r="B781">
        <v>233700</v>
      </c>
      <c r="C781">
        <v>-2.1459999999999999</v>
      </c>
      <c r="D781" s="21">
        <v>-980.38900000000001</v>
      </c>
      <c r="E781">
        <v>233700</v>
      </c>
      <c r="F781">
        <v>-2.8530000000000002</v>
      </c>
      <c r="G781" s="21">
        <v>-1284.0630000000001</v>
      </c>
      <c r="H781">
        <v>233700</v>
      </c>
      <c r="I781">
        <v>-2.4449999999999998</v>
      </c>
      <c r="J781" s="21">
        <v>-1149.7180000000001</v>
      </c>
      <c r="K781">
        <v>233700</v>
      </c>
      <c r="L781">
        <v>-2.6219999999999999</v>
      </c>
      <c r="M781" s="21">
        <v>-1138.2149999999999</v>
      </c>
      <c r="N781">
        <v>233700</v>
      </c>
      <c r="O781">
        <v>-12.478</v>
      </c>
      <c r="P781" s="21">
        <v>-1747.6489999999999</v>
      </c>
      <c r="Q781">
        <v>233700</v>
      </c>
      <c r="R781">
        <v>-12.93</v>
      </c>
      <c r="S781" s="21">
        <v>-2389.5830000000001</v>
      </c>
      <c r="T781">
        <f>AVERAGE(C781,F781)</f>
        <v>-2.4995000000000003</v>
      </c>
      <c r="U781">
        <f>STDEV(C781,F781)</f>
        <v>0.49992449429888786</v>
      </c>
      <c r="V781">
        <f>AVERAGE(I781,L781)</f>
        <v>-2.5335000000000001</v>
      </c>
      <c r="W781">
        <f>STDEV(I781,L781)</f>
        <v>0.12515790027001894</v>
      </c>
      <c r="X781">
        <f>AVERAGE(O781,R781)</f>
        <v>-12.704000000000001</v>
      </c>
      <c r="Y781">
        <f>STDEV(O781,R781)</f>
        <v>0.31961226509631946</v>
      </c>
      <c r="Z781">
        <f t="shared" si="86"/>
        <v>-0.34923850775464582</v>
      </c>
      <c r="AA781">
        <f t="shared" si="87"/>
        <v>6.9851123976371082E-2</v>
      </c>
      <c r="AB781">
        <f t="shared" si="88"/>
        <v>-0.35398910157887387</v>
      </c>
      <c r="AC781">
        <f t="shared" si="89"/>
        <v>1.7487480825767631E-2</v>
      </c>
      <c r="AD781">
        <f t="shared" si="90"/>
        <v>-1.7750454100880257</v>
      </c>
      <c r="AE781">
        <f t="shared" si="91"/>
        <v>4.465729566806196E-2</v>
      </c>
      <c r="AF781">
        <f>C781/7.157</f>
        <v>-0.29984630431745141</v>
      </c>
      <c r="AG781">
        <f>F781/7.157</f>
        <v>-0.39863071119184018</v>
      </c>
      <c r="AH781">
        <f>I781/7.157</f>
        <v>-0.34162358530110382</v>
      </c>
      <c r="AI781">
        <f>L781/7.157</f>
        <v>-0.3663546178566438</v>
      </c>
      <c r="AJ781">
        <f>O781/7.157</f>
        <v>-1.7434679334916865</v>
      </c>
      <c r="AK781">
        <f>R781/7.157</f>
        <v>-1.806622886684365</v>
      </c>
    </row>
    <row r="782" spans="1:37" x14ac:dyDescent="0.3">
      <c r="A782">
        <f t="shared" si="85"/>
        <v>2.7083333333333335</v>
      </c>
      <c r="B782">
        <v>234000</v>
      </c>
      <c r="C782">
        <v>-2.1549999999999998</v>
      </c>
      <c r="D782" s="21">
        <v>-981.03499999999997</v>
      </c>
      <c r="E782">
        <v>234000</v>
      </c>
      <c r="F782">
        <v>-2.8610000000000002</v>
      </c>
      <c r="G782" s="21">
        <v>-1284.921</v>
      </c>
      <c r="H782">
        <v>234000</v>
      </c>
      <c r="I782">
        <v>-2.4649999999999999</v>
      </c>
      <c r="J782" s="21">
        <v>-1150.4580000000001</v>
      </c>
      <c r="K782">
        <v>234000</v>
      </c>
      <c r="L782">
        <v>-2.613</v>
      </c>
      <c r="M782" s="21">
        <v>-1138.998</v>
      </c>
      <c r="N782">
        <v>234000</v>
      </c>
      <c r="O782">
        <v>-8.2650000000000006</v>
      </c>
      <c r="P782" s="21">
        <v>-1750.1279999999999</v>
      </c>
      <c r="Q782">
        <v>234000</v>
      </c>
      <c r="R782">
        <v>-10.223000000000001</v>
      </c>
      <c r="S782" s="21">
        <v>-2392.65</v>
      </c>
      <c r="T782">
        <f>AVERAGE(C782,F782)</f>
        <v>-2.508</v>
      </c>
      <c r="U782">
        <f>STDEV(C782,F782)</f>
        <v>0.49921738751770339</v>
      </c>
      <c r="V782">
        <f>AVERAGE(I782,L782)</f>
        <v>-2.5389999999999997</v>
      </c>
      <c r="W782">
        <f>STDEV(I782,L782)</f>
        <v>0.10465180361560912</v>
      </c>
      <c r="X782">
        <f>AVERAGE(O782,R782)</f>
        <v>-9.2439999999999998</v>
      </c>
      <c r="Y782">
        <f>STDEV(O782,R782)</f>
        <v>1.3845150775632757</v>
      </c>
      <c r="Z782">
        <f t="shared" si="86"/>
        <v>-0.35042615621070283</v>
      </c>
      <c r="AA782">
        <f t="shared" si="87"/>
        <v>6.9752324649672126E-2</v>
      </c>
      <c r="AB782">
        <f t="shared" si="88"/>
        <v>-0.35475757999161656</v>
      </c>
      <c r="AC782">
        <f t="shared" si="89"/>
        <v>1.4622300351489328E-2</v>
      </c>
      <c r="AD782">
        <f t="shared" si="90"/>
        <v>-1.291602626798938</v>
      </c>
      <c r="AE782">
        <f t="shared" si="91"/>
        <v>0.19344908167713787</v>
      </c>
      <c r="AF782">
        <f>C782/7.157</f>
        <v>-0.30110381444739415</v>
      </c>
      <c r="AG782">
        <f>F782/7.157</f>
        <v>-0.39974849797401146</v>
      </c>
      <c r="AH782">
        <f>I782/7.157</f>
        <v>-0.34441805225653205</v>
      </c>
      <c r="AI782">
        <f>L782/7.157</f>
        <v>-0.36509710772670112</v>
      </c>
      <c r="AJ782">
        <f>O782/7.157</f>
        <v>-1.1548134693307253</v>
      </c>
      <c r="AK782">
        <f>R782/7.157</f>
        <v>-1.4283917842671512</v>
      </c>
    </row>
    <row r="783" spans="1:37" x14ac:dyDescent="0.3">
      <c r="A783">
        <f t="shared" si="85"/>
        <v>2.7118055555555554</v>
      </c>
      <c r="B783">
        <v>234300</v>
      </c>
      <c r="C783">
        <v>-2.1869999999999998</v>
      </c>
      <c r="D783" s="21">
        <v>-981.69100000000003</v>
      </c>
      <c r="E783">
        <v>234300</v>
      </c>
      <c r="F783">
        <v>-2.8879999999999999</v>
      </c>
      <c r="G783" s="21">
        <v>-1285.788</v>
      </c>
      <c r="H783">
        <v>234300</v>
      </c>
      <c r="I783">
        <v>-2.4590000000000001</v>
      </c>
      <c r="J783" s="21">
        <v>-1151.1949999999999</v>
      </c>
      <c r="K783">
        <v>234300</v>
      </c>
      <c r="L783">
        <v>-2.593</v>
      </c>
      <c r="M783" s="21">
        <v>-1139.7760000000001</v>
      </c>
      <c r="N783">
        <v>234300</v>
      </c>
      <c r="O783">
        <v>-5.6159999999999997</v>
      </c>
      <c r="P783" s="21">
        <v>-1751.8130000000001</v>
      </c>
      <c r="Q783">
        <v>234300</v>
      </c>
      <c r="R783">
        <v>-13.486000000000001</v>
      </c>
      <c r="S783" s="21">
        <v>-2396.6959999999999</v>
      </c>
      <c r="T783">
        <f>AVERAGE(C783,F783)</f>
        <v>-2.5374999999999996</v>
      </c>
      <c r="U783">
        <f>STDEV(C783,F783)</f>
        <v>0.49568185361177325</v>
      </c>
      <c r="V783">
        <f>AVERAGE(I783,L783)</f>
        <v>-2.5259999999999998</v>
      </c>
      <c r="W783">
        <f>STDEV(I783,L783)</f>
        <v>9.4752308678997296E-2</v>
      </c>
      <c r="X783">
        <f>AVERAGE(O783,R783)</f>
        <v>-9.5510000000000002</v>
      </c>
      <c r="Y783">
        <f>STDEV(O783,R783)</f>
        <v>5.564930367938131</v>
      </c>
      <c r="Z783">
        <f t="shared" si="86"/>
        <v>-0.35454799496995942</v>
      </c>
      <c r="AA783">
        <f t="shared" si="87"/>
        <v>6.9258328016176221E-2</v>
      </c>
      <c r="AB783">
        <f t="shared" si="88"/>
        <v>-0.3529411764705882</v>
      </c>
      <c r="AC783">
        <f t="shared" si="89"/>
        <v>1.3239109777699775E-2</v>
      </c>
      <c r="AD783">
        <f t="shared" si="90"/>
        <v>-1.3344976945647617</v>
      </c>
      <c r="AE783">
        <f t="shared" si="91"/>
        <v>0.77755070112311453</v>
      </c>
      <c r="AF783">
        <f>C783/7.157</f>
        <v>-0.30557496157607933</v>
      </c>
      <c r="AG783">
        <f>F783/7.157</f>
        <v>-0.40352102836383957</v>
      </c>
      <c r="AH783">
        <f>I783/7.157</f>
        <v>-0.34357971216990357</v>
      </c>
      <c r="AI783">
        <f>L783/7.157</f>
        <v>-0.36230264077127289</v>
      </c>
      <c r="AJ783">
        <f>O783/7.157</f>
        <v>-0.78468632108425318</v>
      </c>
      <c r="AK783">
        <f>R783/7.157</f>
        <v>-1.8843090680452705</v>
      </c>
    </row>
    <row r="784" spans="1:37" x14ac:dyDescent="0.3">
      <c r="A784">
        <f t="shared" si="85"/>
        <v>2.7152777777777777</v>
      </c>
      <c r="B784">
        <v>234600</v>
      </c>
      <c r="C784">
        <v>-2.1640000000000001</v>
      </c>
      <c r="D784" s="21">
        <v>-982.34100000000001</v>
      </c>
      <c r="E784">
        <v>234600</v>
      </c>
      <c r="F784">
        <v>-2.891</v>
      </c>
      <c r="G784" s="21">
        <v>-1286.655</v>
      </c>
      <c r="H784">
        <v>234600</v>
      </c>
      <c r="I784">
        <v>-2.4700000000000002</v>
      </c>
      <c r="J784" s="21">
        <v>-1151.9359999999999</v>
      </c>
      <c r="K784">
        <v>234600</v>
      </c>
      <c r="L784">
        <v>-2.6110000000000002</v>
      </c>
      <c r="M784" s="21">
        <v>-1140.559</v>
      </c>
      <c r="N784">
        <v>234600</v>
      </c>
      <c r="O784">
        <v>-7.0810000000000004</v>
      </c>
      <c r="P784" s="21">
        <v>-1753.9380000000001</v>
      </c>
      <c r="Q784">
        <v>234600</v>
      </c>
      <c r="R784">
        <v>-9.4619999999999997</v>
      </c>
      <c r="S784" s="21">
        <v>-2399.5349999999999</v>
      </c>
      <c r="T784">
        <f>AVERAGE(C784,F784)</f>
        <v>-2.5274999999999999</v>
      </c>
      <c r="U784">
        <f>STDEV(C784,F784)</f>
        <v>0.51406662992262298</v>
      </c>
      <c r="V784">
        <f>AVERAGE(I784,L784)</f>
        <v>-2.5405000000000002</v>
      </c>
      <c r="W784">
        <f>STDEV(I784,L784)</f>
        <v>9.9702056147303209E-2</v>
      </c>
      <c r="X784">
        <f>AVERAGE(O784,R784)</f>
        <v>-8.2714999999999996</v>
      </c>
      <c r="Y784">
        <f>STDEV(O784,R784)</f>
        <v>1.6836212460051743</v>
      </c>
      <c r="Z784">
        <f t="shared" si="86"/>
        <v>-0.35315076149224534</v>
      </c>
      <c r="AA784">
        <f t="shared" si="87"/>
        <v>7.1827110510356715E-2</v>
      </c>
      <c r="AB784">
        <f t="shared" si="88"/>
        <v>-0.35496716501327374</v>
      </c>
      <c r="AC784">
        <f t="shared" si="89"/>
        <v>1.3930705064594552E-2</v>
      </c>
      <c r="AD784">
        <f t="shared" si="90"/>
        <v>-1.1557216710912392</v>
      </c>
      <c r="AE784">
        <f t="shared" si="91"/>
        <v>0.23524119687091999</v>
      </c>
      <c r="AF784">
        <f>C784/7.157</f>
        <v>-0.30236132457733689</v>
      </c>
      <c r="AG784">
        <f>F784/7.157</f>
        <v>-0.40394019840715384</v>
      </c>
      <c r="AH784">
        <f>I784/7.157</f>
        <v>-0.34511666899538918</v>
      </c>
      <c r="AI784">
        <f>L784/7.157</f>
        <v>-0.36481766103115831</v>
      </c>
      <c r="AJ784">
        <f>O784/7.157</f>
        <v>-0.98938102556937269</v>
      </c>
      <c r="AK784">
        <f>R784/7.157</f>
        <v>-1.322062316613106</v>
      </c>
    </row>
    <row r="785" spans="1:37" x14ac:dyDescent="0.3">
      <c r="A785">
        <f t="shared" si="85"/>
        <v>2.71875</v>
      </c>
      <c r="B785">
        <v>234900</v>
      </c>
      <c r="C785">
        <v>-2.153</v>
      </c>
      <c r="D785" s="21">
        <v>-982.98699999999997</v>
      </c>
      <c r="E785">
        <v>234900</v>
      </c>
      <c r="F785">
        <v>-2.87</v>
      </c>
      <c r="G785" s="21">
        <v>-1287.5160000000001</v>
      </c>
      <c r="H785">
        <v>234900</v>
      </c>
      <c r="I785">
        <v>-2.4620000000000002</v>
      </c>
      <c r="J785" s="21">
        <v>-1152.675</v>
      </c>
      <c r="K785">
        <v>234900</v>
      </c>
      <c r="L785">
        <v>-2.5739999999999998</v>
      </c>
      <c r="M785" s="21">
        <v>-1141.3320000000001</v>
      </c>
      <c r="N785">
        <v>234900</v>
      </c>
      <c r="O785">
        <v>-6.8259999999999996</v>
      </c>
      <c r="P785" s="21">
        <v>-1755.9860000000001</v>
      </c>
      <c r="Q785">
        <v>234900</v>
      </c>
      <c r="R785">
        <v>-13.798999999999999</v>
      </c>
      <c r="S785" s="21">
        <v>-2403.674</v>
      </c>
      <c r="T785">
        <f>AVERAGE(C785,F785)</f>
        <v>-2.5114999999999998</v>
      </c>
      <c r="U785">
        <f>STDEV(C785,F785)</f>
        <v>0.50699556211075736</v>
      </c>
      <c r="V785">
        <f>AVERAGE(I785,L785)</f>
        <v>-2.5179999999999998</v>
      </c>
      <c r="W785">
        <f>STDEV(I785,L785)</f>
        <v>7.9195959492893084E-2</v>
      </c>
      <c r="X785">
        <f>AVERAGE(O785,R785)</f>
        <v>-10.3125</v>
      </c>
      <c r="Y785">
        <f>STDEV(O785,R785)</f>
        <v>4.9306555852137928</v>
      </c>
      <c r="Z785">
        <f t="shared" si="86"/>
        <v>-0.35091518792790272</v>
      </c>
      <c r="AA785">
        <f t="shared" si="87"/>
        <v>7.0839117243364169E-2</v>
      </c>
      <c r="AB785">
        <f t="shared" si="88"/>
        <v>-0.35182338968841692</v>
      </c>
      <c r="AC785">
        <f t="shared" si="89"/>
        <v>1.1065524590316206E-2</v>
      </c>
      <c r="AD785">
        <f t="shared" si="90"/>
        <v>-1.4408970238926924</v>
      </c>
      <c r="AE785">
        <f t="shared" si="91"/>
        <v>0.68892770507388468</v>
      </c>
      <c r="AF785">
        <f>C785/7.157</f>
        <v>-0.30082436775185134</v>
      </c>
      <c r="AG785">
        <f>F785/7.157</f>
        <v>-0.4010060081039542</v>
      </c>
      <c r="AH785">
        <f>I785/7.157</f>
        <v>-0.34399888221321784</v>
      </c>
      <c r="AI785">
        <f>L785/7.157</f>
        <v>-0.359647897163616</v>
      </c>
      <c r="AJ785">
        <f>O785/7.157</f>
        <v>-0.95375157188766235</v>
      </c>
      <c r="AK785">
        <f>R785/7.157</f>
        <v>-1.9280424758977224</v>
      </c>
    </row>
    <row r="786" spans="1:37" x14ac:dyDescent="0.3">
      <c r="A786">
        <f t="shared" si="85"/>
        <v>2.7222222222222223</v>
      </c>
      <c r="B786">
        <v>235200</v>
      </c>
      <c r="C786">
        <v>-2.1579999999999999</v>
      </c>
      <c r="D786" s="21">
        <v>-983.63400000000001</v>
      </c>
      <c r="E786">
        <v>235200</v>
      </c>
      <c r="F786">
        <v>-2.87</v>
      </c>
      <c r="G786" s="21">
        <v>-1288.377</v>
      </c>
      <c r="H786">
        <v>235200</v>
      </c>
      <c r="I786">
        <v>-2.468</v>
      </c>
      <c r="J786" s="21">
        <v>-1153.415</v>
      </c>
      <c r="K786">
        <v>235200</v>
      </c>
      <c r="L786">
        <v>-2.5830000000000002</v>
      </c>
      <c r="M786" s="21">
        <v>-1142.107</v>
      </c>
      <c r="N786">
        <v>235200</v>
      </c>
      <c r="O786">
        <v>-5.016</v>
      </c>
      <c r="P786" s="21">
        <v>-1757.49</v>
      </c>
      <c r="Q786">
        <v>235200</v>
      </c>
      <c r="R786">
        <v>-13.022</v>
      </c>
      <c r="S786" s="21">
        <v>-2407.5810000000001</v>
      </c>
      <c r="T786">
        <f>AVERAGE(C786,F786)</f>
        <v>-2.5140000000000002</v>
      </c>
      <c r="U786">
        <f>STDEV(C786,F786)</f>
        <v>0.50346002820482039</v>
      </c>
      <c r="V786">
        <f>AVERAGE(I786,L786)</f>
        <v>-2.5255000000000001</v>
      </c>
      <c r="W786">
        <f>STDEV(I786,L786)</f>
        <v>8.1317279836453121E-2</v>
      </c>
      <c r="X786">
        <f>AVERAGE(O786,R786)</f>
        <v>-9.0190000000000001</v>
      </c>
      <c r="Y786">
        <f>STDEV(O786,R786)</f>
        <v>5.6610968901795005</v>
      </c>
      <c r="Z786">
        <f t="shared" si="86"/>
        <v>-0.35126449629733131</v>
      </c>
      <c r="AA786">
        <f t="shared" si="87"/>
        <v>7.034512060986732E-2</v>
      </c>
      <c r="AB786">
        <f t="shared" si="88"/>
        <v>-0.35287131479670253</v>
      </c>
      <c r="AC786">
        <f t="shared" si="89"/>
        <v>1.1361922570414016E-2</v>
      </c>
      <c r="AD786">
        <f t="shared" si="90"/>
        <v>-1.2601648735503703</v>
      </c>
      <c r="AE786">
        <f t="shared" si="91"/>
        <v>0.79098740955421276</v>
      </c>
      <c r="AF786">
        <f>C786/7.157</f>
        <v>-0.30152298449070841</v>
      </c>
      <c r="AG786">
        <f>F786/7.157</f>
        <v>-0.4010060081039542</v>
      </c>
      <c r="AH786">
        <f>I786/7.157</f>
        <v>-0.34483722229984631</v>
      </c>
      <c r="AI786">
        <f>L786/7.157</f>
        <v>-0.3609054072935588</v>
      </c>
      <c r="AJ786">
        <f>O786/7.157</f>
        <v>-0.70085231242140567</v>
      </c>
      <c r="AK786">
        <f>R786/7.157</f>
        <v>-1.819477434679335</v>
      </c>
    </row>
    <row r="787" spans="1:37" x14ac:dyDescent="0.3">
      <c r="A787">
        <f t="shared" si="85"/>
        <v>2.7256944444444446</v>
      </c>
      <c r="B787">
        <v>235500</v>
      </c>
      <c r="C787">
        <v>-2.1589999999999998</v>
      </c>
      <c r="D787" s="21">
        <v>-984.28200000000004</v>
      </c>
      <c r="E787">
        <v>235500</v>
      </c>
      <c r="F787">
        <v>-2.891</v>
      </c>
      <c r="G787" s="21">
        <v>-1289.2439999999999</v>
      </c>
      <c r="H787">
        <v>235500</v>
      </c>
      <c r="I787">
        <v>-2.4620000000000002</v>
      </c>
      <c r="J787" s="21">
        <v>-1154.154</v>
      </c>
      <c r="K787">
        <v>235500</v>
      </c>
      <c r="L787">
        <v>-2.5649999999999999</v>
      </c>
      <c r="M787" s="21">
        <v>-1142.876</v>
      </c>
      <c r="N787">
        <v>235500</v>
      </c>
      <c r="O787">
        <v>-15.144</v>
      </c>
      <c r="P787" s="21">
        <v>-1762.0329999999999</v>
      </c>
      <c r="Q787">
        <v>235500</v>
      </c>
      <c r="R787">
        <v>-13.573</v>
      </c>
      <c r="S787" s="21">
        <v>-2411.6529999999998</v>
      </c>
      <c r="T787">
        <f>AVERAGE(C787,F787)</f>
        <v>-2.5249999999999999</v>
      </c>
      <c r="U787">
        <f>STDEV(C787,F787)</f>
        <v>0.51760216382855362</v>
      </c>
      <c r="V787">
        <f>AVERAGE(I787,L787)</f>
        <v>-2.5135000000000001</v>
      </c>
      <c r="W787">
        <f>STDEV(I787,L787)</f>
        <v>7.283199846221422E-2</v>
      </c>
      <c r="X787">
        <f>AVERAGE(O787,R787)</f>
        <v>-14.358499999999999</v>
      </c>
      <c r="Y787">
        <f>STDEV(O787,R787)</f>
        <v>1.1108647532440661</v>
      </c>
      <c r="Z787">
        <f t="shared" si="86"/>
        <v>-0.3528014531228168</v>
      </c>
      <c r="AA787">
        <f t="shared" si="87"/>
        <v>7.2321107143852675E-2</v>
      </c>
      <c r="AB787">
        <f t="shared" si="88"/>
        <v>-0.35119463462344558</v>
      </c>
      <c r="AC787">
        <f t="shared" si="89"/>
        <v>1.0176330650022946E-2</v>
      </c>
      <c r="AD787">
        <f t="shared" si="90"/>
        <v>-2.0062176889758279</v>
      </c>
      <c r="AE787">
        <f t="shared" si="91"/>
        <v>0.15521374224452508</v>
      </c>
      <c r="AF787">
        <f>C787/7.157</f>
        <v>-0.30166270783847976</v>
      </c>
      <c r="AG787">
        <f>F787/7.157</f>
        <v>-0.40394019840715384</v>
      </c>
      <c r="AH787">
        <f>I787/7.157</f>
        <v>-0.34399888221321784</v>
      </c>
      <c r="AI787">
        <f>L787/7.157</f>
        <v>-0.35839038703367332</v>
      </c>
      <c r="AJ787">
        <f>O787/7.157</f>
        <v>-2.1159703786502724</v>
      </c>
      <c r="AK787">
        <f>R787/7.157</f>
        <v>-1.8964649993013833</v>
      </c>
    </row>
    <row r="788" spans="1:37" x14ac:dyDescent="0.3">
      <c r="A788">
        <f t="shared" si="85"/>
        <v>2.7291666666666665</v>
      </c>
      <c r="B788">
        <v>235800</v>
      </c>
      <c r="C788">
        <v>-2.1669999999999998</v>
      </c>
      <c r="D788" s="21">
        <v>-984.93200000000002</v>
      </c>
      <c r="E788">
        <v>235800</v>
      </c>
      <c r="F788">
        <v>-2.8769999999999998</v>
      </c>
      <c r="G788" s="21">
        <v>-1290.107</v>
      </c>
      <c r="H788">
        <v>235800</v>
      </c>
      <c r="I788">
        <v>-2.456</v>
      </c>
      <c r="J788" s="21">
        <v>-1154.8910000000001</v>
      </c>
      <c r="K788">
        <v>235800</v>
      </c>
      <c r="L788">
        <v>-2.5529999999999999</v>
      </c>
      <c r="M788" s="21">
        <v>-1143.6420000000001</v>
      </c>
      <c r="N788">
        <v>235800</v>
      </c>
      <c r="O788">
        <v>-8.5649999999999995</v>
      </c>
      <c r="P788" s="21">
        <v>-1764.6030000000001</v>
      </c>
      <c r="Q788">
        <v>235800</v>
      </c>
      <c r="R788">
        <v>-12.574999999999999</v>
      </c>
      <c r="S788" s="21">
        <v>-2415.4250000000002</v>
      </c>
      <c r="T788">
        <f>AVERAGE(C788,F788)</f>
        <v>-2.5219999999999998</v>
      </c>
      <c r="U788">
        <f>STDEV(C788,F788)</f>
        <v>0.50204581464244924</v>
      </c>
      <c r="V788">
        <f>AVERAGE(I788,L788)</f>
        <v>-2.5045000000000002</v>
      </c>
      <c r="W788">
        <f>STDEV(I788,L788)</f>
        <v>6.8589357775095089E-2</v>
      </c>
      <c r="X788">
        <f>AVERAGE(O788,R788)</f>
        <v>-10.57</v>
      </c>
      <c r="Y788">
        <f>STDEV(O788,R788)</f>
        <v>2.835498192558052</v>
      </c>
      <c r="Z788">
        <f t="shared" si="86"/>
        <v>-0.35238228307950253</v>
      </c>
      <c r="AA788">
        <f t="shared" si="87"/>
        <v>7.0147521956469089E-2</v>
      </c>
      <c r="AB788">
        <f t="shared" si="88"/>
        <v>-0.34993712449350289</v>
      </c>
      <c r="AC788">
        <f t="shared" si="89"/>
        <v>9.5835346898274533E-3</v>
      </c>
      <c r="AD788">
        <f t="shared" si="90"/>
        <v>-1.4768757859438313</v>
      </c>
      <c r="AE788">
        <f t="shared" si="91"/>
        <v>0.39618530006400055</v>
      </c>
      <c r="AF788">
        <f>C788/7.157</f>
        <v>-0.3027804946206511</v>
      </c>
      <c r="AG788">
        <f>F788/7.157</f>
        <v>-0.40198407153835403</v>
      </c>
      <c r="AH788">
        <f>I788/7.157</f>
        <v>-0.34316054212658936</v>
      </c>
      <c r="AI788">
        <f>L788/7.157</f>
        <v>-0.35671370686041637</v>
      </c>
      <c r="AJ788">
        <f>O788/7.157</f>
        <v>-1.1967304736621489</v>
      </c>
      <c r="AK788">
        <f>R788/7.157</f>
        <v>-1.7570210982255134</v>
      </c>
    </row>
    <row r="789" spans="1:37" x14ac:dyDescent="0.3">
      <c r="A789">
        <f t="shared" si="85"/>
        <v>2.7326388888888888</v>
      </c>
      <c r="B789">
        <v>236100</v>
      </c>
      <c r="C789">
        <v>-2.1520000000000001</v>
      </c>
      <c r="D789" s="21">
        <v>-985.577</v>
      </c>
      <c r="E789">
        <v>236100</v>
      </c>
      <c r="F789">
        <v>-2.8730000000000002</v>
      </c>
      <c r="G789" s="21">
        <v>-1290.9690000000001</v>
      </c>
      <c r="H789">
        <v>236100</v>
      </c>
      <c r="I789">
        <v>-2.456</v>
      </c>
      <c r="J789" s="21">
        <v>-1155.6279999999999</v>
      </c>
      <c r="K789">
        <v>236100</v>
      </c>
      <c r="L789">
        <v>-2.5590000000000002</v>
      </c>
      <c r="M789" s="21">
        <v>-1144.4100000000001</v>
      </c>
      <c r="N789">
        <v>236100</v>
      </c>
      <c r="O789">
        <v>-8.3670000000000009</v>
      </c>
      <c r="P789" s="21">
        <v>-1767.1130000000001</v>
      </c>
      <c r="Q789">
        <v>236100</v>
      </c>
      <c r="R789">
        <v>-10.922000000000001</v>
      </c>
      <c r="S789" s="21">
        <v>-2418.7020000000002</v>
      </c>
      <c r="T789">
        <f>AVERAGE(C789,F789)</f>
        <v>-2.5125000000000002</v>
      </c>
      <c r="U789">
        <f>STDEV(C789,F789)</f>
        <v>0.50982398923550054</v>
      </c>
      <c r="V789">
        <f>AVERAGE(I789,L789)</f>
        <v>-2.5075000000000003</v>
      </c>
      <c r="W789">
        <f>STDEV(I789,L789)</f>
        <v>7.2831998462214539E-2</v>
      </c>
      <c r="X789">
        <f>AVERAGE(O789,R789)</f>
        <v>-9.6445000000000007</v>
      </c>
      <c r="Y789">
        <f>STDEV(O789,R789)</f>
        <v>1.8066578259316308</v>
      </c>
      <c r="Z789">
        <f t="shared" si="86"/>
        <v>-0.35105491127567418</v>
      </c>
      <c r="AA789">
        <f t="shared" si="87"/>
        <v>7.1234314550160757E-2</v>
      </c>
      <c r="AB789">
        <f t="shared" si="88"/>
        <v>-0.35035629453681716</v>
      </c>
      <c r="AC789">
        <f t="shared" si="89"/>
        <v>1.0176330650022989E-2</v>
      </c>
      <c r="AD789">
        <f t="shared" si="90"/>
        <v>-1.347561827581389</v>
      </c>
      <c r="AE789">
        <f t="shared" si="91"/>
        <v>0.25243227971658949</v>
      </c>
      <c r="AF789">
        <f>C789/7.157</f>
        <v>-0.30068464440407994</v>
      </c>
      <c r="AG789">
        <f>F789/7.157</f>
        <v>-0.40142517814726841</v>
      </c>
      <c r="AH789">
        <f>I789/7.157</f>
        <v>-0.34316054212658936</v>
      </c>
      <c r="AI789">
        <f>L789/7.157</f>
        <v>-0.3575520469470449</v>
      </c>
      <c r="AJ789">
        <f>O789/7.157</f>
        <v>-1.1690652508034094</v>
      </c>
      <c r="AK789">
        <f>R789/7.157</f>
        <v>-1.5260584043593686</v>
      </c>
    </row>
    <row r="790" spans="1:37" x14ac:dyDescent="0.3">
      <c r="A790">
        <f t="shared" si="85"/>
        <v>2.7361111111111112</v>
      </c>
      <c r="B790">
        <v>236400</v>
      </c>
      <c r="C790">
        <v>-2.161</v>
      </c>
      <c r="D790" s="21">
        <v>-986.226</v>
      </c>
      <c r="E790">
        <v>236400</v>
      </c>
      <c r="F790">
        <v>-2.8650000000000002</v>
      </c>
      <c r="G790" s="21">
        <v>-1291.829</v>
      </c>
      <c r="H790">
        <v>236400</v>
      </c>
      <c r="I790">
        <v>-2.4609999999999999</v>
      </c>
      <c r="J790" s="21">
        <v>-1156.366</v>
      </c>
      <c r="K790">
        <v>236400</v>
      </c>
      <c r="L790">
        <v>-2.617</v>
      </c>
      <c r="M790" s="21">
        <v>-1145.1949999999999</v>
      </c>
      <c r="N790">
        <v>236400</v>
      </c>
      <c r="O790">
        <v>-9.0950000000000006</v>
      </c>
      <c r="P790" s="21">
        <v>-1769.8409999999999</v>
      </c>
      <c r="Q790">
        <v>236400</v>
      </c>
      <c r="R790">
        <v>-13.38</v>
      </c>
      <c r="S790" s="21">
        <v>-2422.7159999999999</v>
      </c>
      <c r="T790">
        <f>AVERAGE(C790,F790)</f>
        <v>-2.5129999999999999</v>
      </c>
      <c r="U790">
        <f>STDEV(C790,F790)</f>
        <v>0.49780317395533213</v>
      </c>
      <c r="V790">
        <f>AVERAGE(I790,L790)</f>
        <v>-2.5389999999999997</v>
      </c>
      <c r="W790">
        <f>STDEV(I790,L790)</f>
        <v>0.11030865786510152</v>
      </c>
      <c r="X790">
        <f>AVERAGE(O790,R790)</f>
        <v>-11.237500000000001</v>
      </c>
      <c r="Y790">
        <f>STDEV(O790,R790)</f>
        <v>3.0299525573843509</v>
      </c>
      <c r="Z790">
        <f t="shared" si="86"/>
        <v>-0.35112477294955985</v>
      </c>
      <c r="AA790">
        <f t="shared" si="87"/>
        <v>6.9554725996273881E-2</v>
      </c>
      <c r="AB790">
        <f t="shared" si="88"/>
        <v>-0.35475757999161656</v>
      </c>
      <c r="AC790">
        <f t="shared" si="89"/>
        <v>1.5412694965083348E-2</v>
      </c>
      <c r="AD790">
        <f t="shared" si="90"/>
        <v>-1.5701411205812492</v>
      </c>
      <c r="AE790">
        <f t="shared" si="91"/>
        <v>0.42335511490629468</v>
      </c>
      <c r="AF790">
        <f>C790/7.157</f>
        <v>-0.30194215453402262</v>
      </c>
      <c r="AG790">
        <f>F790/7.157</f>
        <v>-0.40030739136509713</v>
      </c>
      <c r="AH790">
        <f>I790/7.157</f>
        <v>-0.34385915886544638</v>
      </c>
      <c r="AI790">
        <f>L790/7.157</f>
        <v>-0.36565600111778679</v>
      </c>
      <c r="AJ790">
        <f>O790/7.157</f>
        <v>-1.2707838479809976</v>
      </c>
      <c r="AK790">
        <f>R790/7.157</f>
        <v>-1.8694983931815008</v>
      </c>
    </row>
    <row r="791" spans="1:37" x14ac:dyDescent="0.3">
      <c r="A791">
        <f t="shared" si="85"/>
        <v>2.7395833333333335</v>
      </c>
      <c r="B791">
        <v>236700</v>
      </c>
      <c r="C791">
        <v>-2.1749999999999998</v>
      </c>
      <c r="D791" s="21">
        <v>-986.87800000000004</v>
      </c>
      <c r="E791">
        <v>236700</v>
      </c>
      <c r="F791">
        <v>-2.867</v>
      </c>
      <c r="G791" s="21">
        <v>-1292.6890000000001</v>
      </c>
      <c r="H791">
        <v>236700</v>
      </c>
      <c r="I791">
        <v>-2.444</v>
      </c>
      <c r="J791" s="21">
        <v>-1157.0989999999999</v>
      </c>
      <c r="K791">
        <v>236700</v>
      </c>
      <c r="L791">
        <v>-2.6</v>
      </c>
      <c r="M791" s="21">
        <v>-1145.9749999999999</v>
      </c>
      <c r="N791">
        <v>236700</v>
      </c>
      <c r="O791">
        <v>-10.183</v>
      </c>
      <c r="P791" s="21">
        <v>-1772.896</v>
      </c>
      <c r="Q791">
        <v>236700</v>
      </c>
      <c r="R791">
        <v>-12.791</v>
      </c>
      <c r="S791" s="21">
        <v>-2426.5529999999999</v>
      </c>
      <c r="T791">
        <f>AVERAGE(C791,F791)</f>
        <v>-2.5209999999999999</v>
      </c>
      <c r="U791">
        <f>STDEV(C791,F791)</f>
        <v>0.48931789258108982</v>
      </c>
      <c r="V791">
        <f>AVERAGE(I791,L791)</f>
        <v>-2.5220000000000002</v>
      </c>
      <c r="W791">
        <f>STDEV(I791,L791)</f>
        <v>0.11030865786510152</v>
      </c>
      <c r="X791">
        <f>AVERAGE(O791,R791)</f>
        <v>-11.487</v>
      </c>
      <c r="Y791">
        <f>STDEV(O791,R791)</f>
        <v>1.8441344853345258</v>
      </c>
      <c r="Z791">
        <f t="shared" si="86"/>
        <v>-0.35224255973173113</v>
      </c>
      <c r="AA791">
        <f t="shared" si="87"/>
        <v>6.8369134075882326E-2</v>
      </c>
      <c r="AB791">
        <f t="shared" si="88"/>
        <v>-0.35238228307950259</v>
      </c>
      <c r="AC791">
        <f t="shared" si="89"/>
        <v>1.5412694965083348E-2</v>
      </c>
      <c r="AD791">
        <f t="shared" si="90"/>
        <v>-1.6050020958502165</v>
      </c>
      <c r="AE791">
        <f t="shared" si="91"/>
        <v>0.25766864403165096</v>
      </c>
      <c r="AF791">
        <f>C791/7.157</f>
        <v>-0.30389828140282238</v>
      </c>
      <c r="AG791">
        <f>F791/7.157</f>
        <v>-0.40058683806063994</v>
      </c>
      <c r="AH791">
        <f>I791/7.157</f>
        <v>-0.34148386195333241</v>
      </c>
      <c r="AI791">
        <f>L791/7.157</f>
        <v>-0.36328070420567277</v>
      </c>
      <c r="AJ791">
        <f>O791/7.157</f>
        <v>-1.4228028503562946</v>
      </c>
      <c r="AK791">
        <f>R791/7.157</f>
        <v>-1.7872013413441385</v>
      </c>
    </row>
    <row r="792" spans="1:37" x14ac:dyDescent="0.3">
      <c r="A792">
        <f t="shared" si="85"/>
        <v>2.7430555555555554</v>
      </c>
      <c r="B792">
        <v>237000</v>
      </c>
      <c r="C792">
        <v>-2.1379999999999999</v>
      </c>
      <c r="D792" s="21">
        <v>-987.52</v>
      </c>
      <c r="E792">
        <v>237000</v>
      </c>
      <c r="F792">
        <v>-2.9039999999999999</v>
      </c>
      <c r="G792" s="21">
        <v>-1293.56</v>
      </c>
      <c r="H792">
        <v>237000</v>
      </c>
      <c r="I792">
        <v>-2.4550000000000001</v>
      </c>
      <c r="J792" s="21">
        <v>-1157.835</v>
      </c>
      <c r="K792">
        <v>237000</v>
      </c>
      <c r="L792">
        <v>-2.5739999999999998</v>
      </c>
      <c r="M792" s="21">
        <v>-1146.7470000000001</v>
      </c>
      <c r="N792">
        <v>237000</v>
      </c>
      <c r="O792">
        <v>-6.8949999999999996</v>
      </c>
      <c r="P792" s="21">
        <v>-1774.9649999999999</v>
      </c>
      <c r="Q792">
        <v>237000</v>
      </c>
      <c r="R792">
        <v>-14.683999999999999</v>
      </c>
      <c r="S792" s="21">
        <v>-2430.9580000000001</v>
      </c>
      <c r="T792">
        <f>AVERAGE(C792,F792)</f>
        <v>-2.5209999999999999</v>
      </c>
      <c r="U792">
        <f>STDEV(C792,F792)</f>
        <v>0.54164379438889432</v>
      </c>
      <c r="V792">
        <f>AVERAGE(I792,L792)</f>
        <v>-2.5145</v>
      </c>
      <c r="W792">
        <f>STDEV(I792,L792)</f>
        <v>8.4145706961198996E-2</v>
      </c>
      <c r="X792">
        <f>AVERAGE(O792,R792)</f>
        <v>-10.7895</v>
      </c>
      <c r="Y792">
        <f>STDEV(O792,R792)</f>
        <v>5.5076547186620131</v>
      </c>
      <c r="Z792">
        <f t="shared" si="86"/>
        <v>-0.35224255973173113</v>
      </c>
      <c r="AA792">
        <f t="shared" si="87"/>
        <v>7.5680284251626984E-2</v>
      </c>
      <c r="AB792">
        <f t="shared" si="88"/>
        <v>-0.35133435797121698</v>
      </c>
      <c r="AC792">
        <f t="shared" si="89"/>
        <v>1.1757119877210981E-2</v>
      </c>
      <c r="AD792">
        <f t="shared" si="90"/>
        <v>-1.5075450607796563</v>
      </c>
      <c r="AE792">
        <f t="shared" si="91"/>
        <v>0.76954795566047407</v>
      </c>
      <c r="AF792">
        <f>C792/7.157</f>
        <v>-0.29872851753528012</v>
      </c>
      <c r="AG792">
        <f>F792/7.157</f>
        <v>-0.40575660192818219</v>
      </c>
      <c r="AH792">
        <f>I792/7.157</f>
        <v>-0.34302081877881796</v>
      </c>
      <c r="AI792">
        <f>L792/7.157</f>
        <v>-0.359647897163616</v>
      </c>
      <c r="AJ792">
        <f>O792/7.157</f>
        <v>-0.96339248288388979</v>
      </c>
      <c r="AK792">
        <f>R792/7.157</f>
        <v>-2.0516976386754227</v>
      </c>
    </row>
    <row r="793" spans="1:37" x14ac:dyDescent="0.3">
      <c r="A793">
        <f t="shared" si="85"/>
        <v>2.7465277777777777</v>
      </c>
      <c r="B793">
        <v>237300</v>
      </c>
      <c r="C793">
        <v>-2.1459999999999999</v>
      </c>
      <c r="D793" s="21">
        <v>-988.16300000000001</v>
      </c>
      <c r="E793">
        <v>237300</v>
      </c>
      <c r="F793">
        <v>-2.8839999999999999</v>
      </c>
      <c r="G793" s="21">
        <v>-1294.425</v>
      </c>
      <c r="H793">
        <v>237300</v>
      </c>
      <c r="I793">
        <v>-2.4510000000000001</v>
      </c>
      <c r="J793" s="21">
        <v>-1158.5709999999999</v>
      </c>
      <c r="K793">
        <v>237300</v>
      </c>
      <c r="L793">
        <v>-2.5680000000000001</v>
      </c>
      <c r="M793" s="21">
        <v>-1147.518</v>
      </c>
      <c r="N793">
        <v>237300</v>
      </c>
      <c r="O793">
        <v>-10.007999999999999</v>
      </c>
      <c r="P793" s="21">
        <v>-1777.9670000000001</v>
      </c>
      <c r="Q793">
        <v>237300</v>
      </c>
      <c r="R793">
        <v>-13.718999999999999</v>
      </c>
      <c r="S793" s="21">
        <v>-2435.0740000000001</v>
      </c>
      <c r="T793">
        <f>AVERAGE(C793,F793)</f>
        <v>-2.5149999999999997</v>
      </c>
      <c r="U793">
        <f>STDEV(C793,F793)</f>
        <v>0.52184480451567283</v>
      </c>
      <c r="V793">
        <f>AVERAGE(I793,L793)</f>
        <v>-2.5095000000000001</v>
      </c>
      <c r="W793">
        <f>STDEV(I793,L793)</f>
        <v>8.2731493398826059E-2</v>
      </c>
      <c r="X793">
        <f>AVERAGE(O793,R793)</f>
        <v>-11.863499999999998</v>
      </c>
      <c r="Y793">
        <f>STDEV(O793,R793)</f>
        <v>2.6240732649832892</v>
      </c>
      <c r="Z793">
        <f t="shared" si="86"/>
        <v>-0.35140421964510266</v>
      </c>
      <c r="AA793">
        <f t="shared" si="87"/>
        <v>7.2913903104048175E-2</v>
      </c>
      <c r="AB793">
        <f t="shared" si="88"/>
        <v>-0.35063574123235991</v>
      </c>
      <c r="AC793">
        <f t="shared" si="89"/>
        <v>1.1559521223812499E-2</v>
      </c>
      <c r="AD793">
        <f t="shared" si="90"/>
        <v>-1.6576079362861531</v>
      </c>
      <c r="AE793">
        <f t="shared" si="91"/>
        <v>0.36664430138092624</v>
      </c>
      <c r="AF793">
        <f>C793/7.157</f>
        <v>-0.29984630431745141</v>
      </c>
      <c r="AG793">
        <f>F793/7.157</f>
        <v>-0.4029621349727539</v>
      </c>
      <c r="AH793">
        <f>I793/7.157</f>
        <v>-0.34246192538773229</v>
      </c>
      <c r="AI793">
        <f>L793/7.157</f>
        <v>-0.35880955707698758</v>
      </c>
      <c r="AJ793">
        <f>O793/7.157</f>
        <v>-1.3983512644962972</v>
      </c>
      <c r="AK793">
        <f>R793/7.157</f>
        <v>-1.9168646080760094</v>
      </c>
    </row>
    <row r="794" spans="1:37" x14ac:dyDescent="0.3">
      <c r="A794">
        <f t="shared" si="85"/>
        <v>2.75</v>
      </c>
      <c r="B794">
        <v>237600</v>
      </c>
      <c r="C794">
        <v>-2.169</v>
      </c>
      <c r="D794" s="21">
        <v>-988.81399999999996</v>
      </c>
      <c r="E794">
        <v>237600</v>
      </c>
      <c r="F794">
        <v>-2.8959999999999999</v>
      </c>
      <c r="G794" s="21">
        <v>-1295.2940000000001</v>
      </c>
      <c r="H794">
        <v>237600</v>
      </c>
      <c r="I794">
        <v>-2.4420000000000002</v>
      </c>
      <c r="J794" s="21">
        <v>-1159.3040000000001</v>
      </c>
      <c r="K794">
        <v>237600</v>
      </c>
      <c r="L794">
        <v>-2.57</v>
      </c>
      <c r="M794" s="21">
        <v>-1148.289</v>
      </c>
      <c r="N794">
        <v>237600</v>
      </c>
      <c r="O794">
        <v>-9.0579999999999998</v>
      </c>
      <c r="P794" s="21">
        <v>-1780.6849999999999</v>
      </c>
      <c r="Q794">
        <v>237600</v>
      </c>
      <c r="R794">
        <v>-12.271000000000001</v>
      </c>
      <c r="S794" s="21">
        <v>-2438.7550000000001</v>
      </c>
      <c r="T794">
        <f>AVERAGE(C794,F794)</f>
        <v>-2.5324999999999998</v>
      </c>
      <c r="U794">
        <f>STDEV(C794,F794)</f>
        <v>0.5140666299226212</v>
      </c>
      <c r="V794">
        <f>AVERAGE(I794,L794)</f>
        <v>-2.5060000000000002</v>
      </c>
      <c r="W794">
        <f>STDEV(I794,L794)</f>
        <v>9.0509667991877846E-2</v>
      </c>
      <c r="X794">
        <f>AVERAGE(O794,R794)</f>
        <v>-10.6645</v>
      </c>
      <c r="Y794">
        <f>STDEV(O794,R794)</f>
        <v>2.2719340879523848</v>
      </c>
      <c r="Z794">
        <f t="shared" si="86"/>
        <v>-0.35384937823110241</v>
      </c>
      <c r="AA794">
        <f t="shared" si="87"/>
        <v>7.1827110510356465E-2</v>
      </c>
      <c r="AB794">
        <f t="shared" si="88"/>
        <v>-0.35014670951516003</v>
      </c>
      <c r="AC794">
        <f t="shared" si="89"/>
        <v>1.2646313817504241E-2</v>
      </c>
      <c r="AD794">
        <f t="shared" si="90"/>
        <v>-1.4900796423082296</v>
      </c>
      <c r="AE794">
        <f t="shared" si="91"/>
        <v>0.31744223668469818</v>
      </c>
      <c r="AF794">
        <f>C794/7.157</f>
        <v>-0.30305994131619396</v>
      </c>
      <c r="AG794">
        <f>F794/7.157</f>
        <v>-0.40463881514601091</v>
      </c>
      <c r="AH794">
        <f>I794/7.157</f>
        <v>-0.34120441525778961</v>
      </c>
      <c r="AI794">
        <f>L794/7.157</f>
        <v>-0.35908900377253039</v>
      </c>
      <c r="AJ794">
        <f>O794/7.157</f>
        <v>-1.2656140841134553</v>
      </c>
      <c r="AK794">
        <f>R794/7.157</f>
        <v>-1.7145452005030042</v>
      </c>
    </row>
    <row r="795" spans="1:37" x14ac:dyDescent="0.3">
      <c r="A795">
        <f t="shared" si="85"/>
        <v>2.7534722222222223</v>
      </c>
      <c r="B795">
        <v>237900</v>
      </c>
      <c r="C795">
        <v>-2.1749999999999998</v>
      </c>
      <c r="D795" s="21">
        <v>-989.46600000000001</v>
      </c>
      <c r="E795">
        <v>237900</v>
      </c>
      <c r="F795">
        <v>-2.8820000000000001</v>
      </c>
      <c r="G795" s="21">
        <v>-1296.1579999999999</v>
      </c>
      <c r="H795">
        <v>237900</v>
      </c>
      <c r="I795">
        <v>-2.4420000000000002</v>
      </c>
      <c r="J795" s="21">
        <v>-1160.0360000000001</v>
      </c>
      <c r="K795">
        <v>237900</v>
      </c>
      <c r="L795">
        <v>-2.5960000000000001</v>
      </c>
      <c r="M795" s="21">
        <v>-1149.067</v>
      </c>
      <c r="N795">
        <v>237900</v>
      </c>
      <c r="O795">
        <v>-8.1809999999999992</v>
      </c>
      <c r="P795" s="21">
        <v>-1783.1389999999999</v>
      </c>
      <c r="Q795">
        <v>237900</v>
      </c>
      <c r="R795">
        <v>-13.24</v>
      </c>
      <c r="S795" s="21">
        <v>-2442.7269999999999</v>
      </c>
      <c r="T795">
        <f>AVERAGE(C795,F795)</f>
        <v>-2.5285000000000002</v>
      </c>
      <c r="U795">
        <f>STDEV(C795,F795)</f>
        <v>0.49992449429888786</v>
      </c>
      <c r="V795">
        <f>AVERAGE(I795,L795)</f>
        <v>-2.5190000000000001</v>
      </c>
      <c r="W795">
        <f>STDEV(I795,L795)</f>
        <v>0.10889444430272825</v>
      </c>
      <c r="X795">
        <f>AVERAGE(O795,R795)</f>
        <v>-10.7105</v>
      </c>
      <c r="Y795">
        <f>STDEV(O795,R795)</f>
        <v>3.5772532060227435</v>
      </c>
      <c r="Z795">
        <f t="shared" si="86"/>
        <v>-0.35329048484001679</v>
      </c>
      <c r="AA795">
        <f t="shared" si="87"/>
        <v>6.9851123976371082E-2</v>
      </c>
      <c r="AB795">
        <f t="shared" si="88"/>
        <v>-0.35196311303618838</v>
      </c>
      <c r="AC795">
        <f t="shared" si="89"/>
        <v>1.5215096311684819E-2</v>
      </c>
      <c r="AD795">
        <f t="shared" si="90"/>
        <v>-1.4965069163057145</v>
      </c>
      <c r="AE795">
        <f t="shared" si="91"/>
        <v>0.49982579377151648</v>
      </c>
      <c r="AF795">
        <f>C795/7.157</f>
        <v>-0.30389828140282238</v>
      </c>
      <c r="AG795">
        <f>F795/7.157</f>
        <v>-0.40268268827721115</v>
      </c>
      <c r="AH795">
        <f>I795/7.157</f>
        <v>-0.34120441525778961</v>
      </c>
      <c r="AI795">
        <f>L795/7.157</f>
        <v>-0.36272181081458715</v>
      </c>
      <c r="AJ795">
        <f>O795/7.157</f>
        <v>-1.1430767081179263</v>
      </c>
      <c r="AK795">
        <f>R795/7.157</f>
        <v>-1.8499371244935028</v>
      </c>
    </row>
    <row r="796" spans="1:37" x14ac:dyDescent="0.3">
      <c r="A796">
        <f t="shared" si="85"/>
        <v>2.7569444444444446</v>
      </c>
      <c r="B796">
        <v>238200</v>
      </c>
      <c r="C796">
        <v>-2.1989999999999998</v>
      </c>
      <c r="D796" s="21">
        <v>-990.12599999999998</v>
      </c>
      <c r="E796">
        <v>238200</v>
      </c>
      <c r="F796">
        <v>-2.887</v>
      </c>
      <c r="G796" s="21">
        <v>-1297.0239999999999</v>
      </c>
      <c r="H796">
        <v>238200</v>
      </c>
      <c r="I796">
        <v>-2.427</v>
      </c>
      <c r="J796" s="21">
        <v>-1160.7639999999999</v>
      </c>
      <c r="K796">
        <v>238200</v>
      </c>
      <c r="L796">
        <v>-2.593</v>
      </c>
      <c r="M796" s="21">
        <v>-1149.845</v>
      </c>
      <c r="N796">
        <v>238200</v>
      </c>
      <c r="O796">
        <v>-10.564</v>
      </c>
      <c r="P796" s="21">
        <v>-1786.308</v>
      </c>
      <c r="Q796">
        <v>238200</v>
      </c>
      <c r="R796">
        <v>-11.805999999999999</v>
      </c>
      <c r="S796" s="21">
        <v>-2446.2689999999998</v>
      </c>
      <c r="T796">
        <f>AVERAGE(C796,F796)</f>
        <v>-2.5430000000000001</v>
      </c>
      <c r="U796">
        <f>STDEV(C796,F796)</f>
        <v>0.48648946545634147</v>
      </c>
      <c r="V796">
        <f>AVERAGE(I796,L796)</f>
        <v>-2.5099999999999998</v>
      </c>
      <c r="W796">
        <f>STDEV(I796,L796)</f>
        <v>0.11737972567696683</v>
      </c>
      <c r="X796">
        <f>AVERAGE(O796,R796)</f>
        <v>-11.184999999999999</v>
      </c>
      <c r="Y796">
        <f>STDEV(O796,R796)</f>
        <v>0.87822662223369141</v>
      </c>
      <c r="Z796">
        <f t="shared" si="86"/>
        <v>-0.35531647338270228</v>
      </c>
      <c r="AA796">
        <f t="shared" si="87"/>
        <v>6.7973936769085017E-2</v>
      </c>
      <c r="AB796">
        <f t="shared" si="88"/>
        <v>-0.35070560290624558</v>
      </c>
      <c r="AC796">
        <f t="shared" si="89"/>
        <v>1.6400688232075848E-2</v>
      </c>
      <c r="AD796">
        <f t="shared" si="90"/>
        <v>-1.5628056448232497</v>
      </c>
      <c r="AE796">
        <f t="shared" si="91"/>
        <v>0.12270876376047106</v>
      </c>
      <c r="AF796">
        <f>C796/7.157</f>
        <v>-0.30725164174933628</v>
      </c>
      <c r="AG796">
        <f>F796/7.157</f>
        <v>-0.40338130501606817</v>
      </c>
      <c r="AH796">
        <f>I796/7.157</f>
        <v>-0.33910856504121839</v>
      </c>
      <c r="AI796">
        <f>L796/7.157</f>
        <v>-0.36230264077127289</v>
      </c>
      <c r="AJ796">
        <f>O796/7.157</f>
        <v>-1.4760374458572028</v>
      </c>
      <c r="AK796">
        <f>R796/7.157</f>
        <v>-1.6495738437892971</v>
      </c>
    </row>
    <row r="797" spans="1:37" x14ac:dyDescent="0.3">
      <c r="A797">
        <f t="shared" si="85"/>
        <v>2.7604166666666665</v>
      </c>
      <c r="B797">
        <v>238500</v>
      </c>
      <c r="C797">
        <v>-2.1749999999999998</v>
      </c>
      <c r="D797" s="21">
        <v>-990.77800000000002</v>
      </c>
      <c r="E797">
        <v>238500</v>
      </c>
      <c r="F797">
        <v>-2.9049999999999998</v>
      </c>
      <c r="G797" s="21">
        <v>-1297.896</v>
      </c>
      <c r="H797">
        <v>238500</v>
      </c>
      <c r="I797">
        <v>-2.4359999999999999</v>
      </c>
      <c r="J797" s="21">
        <v>-1161.4949999999999</v>
      </c>
      <c r="K797">
        <v>238500</v>
      </c>
      <c r="L797">
        <v>-2.573</v>
      </c>
      <c r="M797" s="21">
        <v>-1150.617</v>
      </c>
      <c r="N797">
        <v>238500</v>
      </c>
      <c r="O797">
        <v>-10.509</v>
      </c>
      <c r="P797" s="21">
        <v>-1789.461</v>
      </c>
      <c r="Q797">
        <v>238500</v>
      </c>
      <c r="R797">
        <v>-11.849</v>
      </c>
      <c r="S797" s="21">
        <v>-2449.8240000000001</v>
      </c>
      <c r="T797">
        <f>AVERAGE(C797,F797)</f>
        <v>-2.54</v>
      </c>
      <c r="U797">
        <f>STDEV(C797,F797)</f>
        <v>0.51618795026617692</v>
      </c>
      <c r="V797">
        <f>AVERAGE(I797,L797)</f>
        <v>-2.5045000000000002</v>
      </c>
      <c r="W797">
        <f>STDEV(I797,L797)</f>
        <v>9.6873629022557015E-2</v>
      </c>
      <c r="X797">
        <f>AVERAGE(O797,R797)</f>
        <v>-11.179</v>
      </c>
      <c r="Y797">
        <f>STDEV(O797,R797)</f>
        <v>0.94752308678997355</v>
      </c>
      <c r="Z797">
        <f t="shared" si="86"/>
        <v>-0.35489730333938801</v>
      </c>
      <c r="AA797">
        <f t="shared" si="87"/>
        <v>7.2123508490453667E-2</v>
      </c>
      <c r="AB797">
        <f t="shared" si="88"/>
        <v>-0.34993712449350289</v>
      </c>
      <c r="AC797">
        <f t="shared" si="89"/>
        <v>1.3535507757797542E-2</v>
      </c>
      <c r="AD797">
        <f t="shared" si="90"/>
        <v>-1.5619673047366216</v>
      </c>
      <c r="AE797">
        <f t="shared" si="91"/>
        <v>0.13239109777699784</v>
      </c>
      <c r="AF797">
        <f>C797/7.157</f>
        <v>-0.30389828140282238</v>
      </c>
      <c r="AG797">
        <f>F797/7.157</f>
        <v>-0.4058963252759536</v>
      </c>
      <c r="AH797">
        <f>I797/7.157</f>
        <v>-0.34036607517116108</v>
      </c>
      <c r="AI797">
        <f>L797/7.157</f>
        <v>-0.3595081738158446</v>
      </c>
      <c r="AJ797">
        <f>O797/7.157</f>
        <v>-1.4683526617297751</v>
      </c>
      <c r="AK797">
        <f>R797/7.157</f>
        <v>-1.6555819477434679</v>
      </c>
    </row>
    <row r="798" spans="1:37" x14ac:dyDescent="0.3">
      <c r="A798">
        <f t="shared" si="85"/>
        <v>2.7638888888888888</v>
      </c>
      <c r="B798">
        <v>238800</v>
      </c>
      <c r="C798">
        <v>-2.1869999999999998</v>
      </c>
      <c r="D798" s="21">
        <v>-991.43499999999995</v>
      </c>
      <c r="E798">
        <v>238800</v>
      </c>
      <c r="F798">
        <v>-2.9129999999999998</v>
      </c>
      <c r="G798" s="21">
        <v>-1298.77</v>
      </c>
      <c r="H798">
        <v>238800</v>
      </c>
      <c r="I798">
        <v>-2.4390000000000001</v>
      </c>
      <c r="J798" s="21">
        <v>-1162.2270000000001</v>
      </c>
      <c r="K798">
        <v>238800</v>
      </c>
      <c r="L798">
        <v>-2.57</v>
      </c>
      <c r="M798" s="21">
        <v>-1151.3879999999999</v>
      </c>
      <c r="N798">
        <v>238800</v>
      </c>
      <c r="O798">
        <v>-7.0890000000000004</v>
      </c>
      <c r="P798" s="21">
        <v>-1791.587</v>
      </c>
      <c r="Q798">
        <v>238800</v>
      </c>
      <c r="R798">
        <v>-13.247999999999999</v>
      </c>
      <c r="S798" s="21">
        <v>-2453.7979999999998</v>
      </c>
      <c r="T798">
        <f>AVERAGE(C798,F798)</f>
        <v>-2.5499999999999998</v>
      </c>
      <c r="U798">
        <f>STDEV(C798,F798)</f>
        <v>0.51335952314143229</v>
      </c>
      <c r="V798">
        <f>AVERAGE(I798,L798)</f>
        <v>-2.5045000000000002</v>
      </c>
      <c r="W798">
        <f>STDEV(I798,L798)</f>
        <v>9.2630988335437564E-2</v>
      </c>
      <c r="X798">
        <f>AVERAGE(O798,R798)</f>
        <v>-10.1685</v>
      </c>
      <c r="Y798">
        <f>STDEV(O798,R798)</f>
        <v>4.3550706653279443</v>
      </c>
      <c r="Z798">
        <f t="shared" si="86"/>
        <v>-0.3562945368171021</v>
      </c>
      <c r="AA798">
        <f t="shared" si="87"/>
        <v>7.1728311183656884E-2</v>
      </c>
      <c r="AB798">
        <f t="shared" si="88"/>
        <v>-0.34993712449350289</v>
      </c>
      <c r="AC798">
        <f t="shared" si="89"/>
        <v>1.2942711797602006E-2</v>
      </c>
      <c r="AD798">
        <f t="shared" si="90"/>
        <v>-1.420776861813609</v>
      </c>
      <c r="AE798">
        <f t="shared" si="91"/>
        <v>0.60850505314069359</v>
      </c>
      <c r="AF798">
        <f>C798/7.157</f>
        <v>-0.30557496157607933</v>
      </c>
      <c r="AG798">
        <f>F798/7.157</f>
        <v>-0.40701411205812488</v>
      </c>
      <c r="AH798">
        <f>I798/7.157</f>
        <v>-0.34078524521447534</v>
      </c>
      <c r="AI798">
        <f>L798/7.157</f>
        <v>-0.35908900377253039</v>
      </c>
      <c r="AJ798">
        <f>O798/7.157</f>
        <v>-0.99049881235154402</v>
      </c>
      <c r="AK798">
        <f>R798/7.157</f>
        <v>-1.851054911275674</v>
      </c>
    </row>
    <row r="799" spans="1:37" x14ac:dyDescent="0.3">
      <c r="A799">
        <f t="shared" si="85"/>
        <v>2.7673611111111112</v>
      </c>
      <c r="B799">
        <v>239100</v>
      </c>
      <c r="C799">
        <v>-2.17</v>
      </c>
      <c r="D799" s="21">
        <v>-992.08600000000001</v>
      </c>
      <c r="E799">
        <v>239100</v>
      </c>
      <c r="F799">
        <v>-2.8849999999999998</v>
      </c>
      <c r="G799" s="21">
        <v>-1299.635</v>
      </c>
      <c r="H799">
        <v>239100</v>
      </c>
      <c r="I799">
        <v>-2.4380000000000002</v>
      </c>
      <c r="J799" s="21">
        <v>-1162.9580000000001</v>
      </c>
      <c r="K799">
        <v>239100</v>
      </c>
      <c r="L799">
        <v>-2.57</v>
      </c>
      <c r="M799" s="21">
        <v>-1152.1590000000001</v>
      </c>
      <c r="N799">
        <v>239100</v>
      </c>
      <c r="O799">
        <v>-8.532</v>
      </c>
      <c r="P799" s="21">
        <v>-1794.1469999999999</v>
      </c>
      <c r="Q799">
        <v>239100</v>
      </c>
      <c r="R799">
        <v>-12.932</v>
      </c>
      <c r="S799" s="21">
        <v>-2457.6779999999999</v>
      </c>
      <c r="T799">
        <f>AVERAGE(C799,F799)</f>
        <v>-2.5274999999999999</v>
      </c>
      <c r="U799">
        <f>STDEV(C799,F799)</f>
        <v>0.50558134854838133</v>
      </c>
      <c r="V799">
        <f>AVERAGE(I799,L799)</f>
        <v>-2.504</v>
      </c>
      <c r="W799">
        <f>STDEV(I799,L799)</f>
        <v>9.333809511662404E-2</v>
      </c>
      <c r="X799">
        <f>AVERAGE(O799,R799)</f>
        <v>-10.731999999999999</v>
      </c>
      <c r="Y799">
        <f>STDEV(O799,R799)</f>
        <v>3.111269837220815</v>
      </c>
      <c r="Z799">
        <f t="shared" si="86"/>
        <v>-0.35315076149224534</v>
      </c>
      <c r="AA799">
        <f t="shared" si="87"/>
        <v>7.0641518589965258E-2</v>
      </c>
      <c r="AB799">
        <f t="shared" si="88"/>
        <v>-0.34986726281961716</v>
      </c>
      <c r="AC799">
        <f t="shared" si="89"/>
        <v>1.3041511124301249E-2</v>
      </c>
      <c r="AD799">
        <f t="shared" si="90"/>
        <v>-1.4995109682828001</v>
      </c>
      <c r="AE799">
        <f t="shared" si="91"/>
        <v>0.4347170374767102</v>
      </c>
      <c r="AF799">
        <f>C799/7.157</f>
        <v>-0.30319966466396536</v>
      </c>
      <c r="AG799">
        <f>F799/7.157</f>
        <v>-0.40310185832052531</v>
      </c>
      <c r="AH799">
        <f>I799/7.157</f>
        <v>-0.34064552186670394</v>
      </c>
      <c r="AI799">
        <f>L799/7.157</f>
        <v>-0.35908900377253039</v>
      </c>
      <c r="AJ799">
        <f>O799/7.157</f>
        <v>-1.1921196031856924</v>
      </c>
      <c r="AK799">
        <f>R799/7.157</f>
        <v>-1.8069023333799079</v>
      </c>
    </row>
    <row r="800" spans="1:37" x14ac:dyDescent="0.3">
      <c r="A800">
        <f t="shared" si="85"/>
        <v>2.7708333333333335</v>
      </c>
      <c r="B800">
        <v>239400</v>
      </c>
      <c r="C800">
        <v>-2.17</v>
      </c>
      <c r="D800" s="21">
        <v>-992.73699999999997</v>
      </c>
      <c r="E800">
        <v>239400</v>
      </c>
      <c r="F800">
        <v>-2.87</v>
      </c>
      <c r="G800" s="21">
        <v>-1300.4960000000001</v>
      </c>
      <c r="H800">
        <v>239400</v>
      </c>
      <c r="I800">
        <v>-2.4249999999999998</v>
      </c>
      <c r="J800" s="21">
        <v>-1163.6859999999999</v>
      </c>
      <c r="K800">
        <v>239400</v>
      </c>
      <c r="L800">
        <v>-2.5710000000000002</v>
      </c>
      <c r="M800" s="21">
        <v>-1152.93</v>
      </c>
      <c r="N800">
        <v>239400</v>
      </c>
      <c r="O800">
        <v>-2.21</v>
      </c>
      <c r="P800" s="21">
        <v>-1794.81</v>
      </c>
      <c r="Q800">
        <v>239400</v>
      </c>
      <c r="R800">
        <v>-11.765000000000001</v>
      </c>
      <c r="S800" s="21">
        <v>-2461.2069999999999</v>
      </c>
      <c r="T800">
        <f>AVERAGE(C800,F800)</f>
        <v>-2.52</v>
      </c>
      <c r="U800">
        <f>STDEV(C800,F800)</f>
        <v>0.49497474683058246</v>
      </c>
      <c r="V800">
        <f>AVERAGE(I800,L800)</f>
        <v>-2.4980000000000002</v>
      </c>
      <c r="W800">
        <f>STDEV(I800,L800)</f>
        <v>0.1032375900532362</v>
      </c>
      <c r="X800">
        <f>AVERAGE(O800,R800)</f>
        <v>-6.9875000000000007</v>
      </c>
      <c r="Y800">
        <f>STDEV(O800,R800)</f>
        <v>6.7564052942374602</v>
      </c>
      <c r="Z800">
        <f t="shared" si="86"/>
        <v>-0.35210283638395978</v>
      </c>
      <c r="AA800">
        <f t="shared" si="87"/>
        <v>6.9159528689476377E-2</v>
      </c>
      <c r="AB800">
        <f t="shared" si="88"/>
        <v>-0.34902892273298869</v>
      </c>
      <c r="AC800">
        <f t="shared" si="89"/>
        <v>1.4424701698090847E-2</v>
      </c>
      <c r="AD800">
        <f t="shared" si="90"/>
        <v>-0.97631689255274567</v>
      </c>
      <c r="AE800">
        <f t="shared" si="91"/>
        <v>0.9440275666113539</v>
      </c>
      <c r="AF800">
        <f>C800/7.157</f>
        <v>-0.30319966466396536</v>
      </c>
      <c r="AG800">
        <f>F800/7.157</f>
        <v>-0.4010060081039542</v>
      </c>
      <c r="AH800">
        <f>I800/7.157</f>
        <v>-0.33882911834567553</v>
      </c>
      <c r="AI800">
        <f>L800/7.157</f>
        <v>-0.35922872712030185</v>
      </c>
      <c r="AJ800">
        <f>O800/7.157</f>
        <v>-0.30878859857482183</v>
      </c>
      <c r="AK800">
        <f>R800/7.157</f>
        <v>-1.6438451865306694</v>
      </c>
    </row>
    <row r="801" spans="1:37" x14ac:dyDescent="0.3">
      <c r="A801">
        <f t="shared" si="85"/>
        <v>2.7743055555555554</v>
      </c>
      <c r="B801">
        <v>239700</v>
      </c>
      <c r="C801">
        <v>-2.169</v>
      </c>
      <c r="D801" s="21">
        <v>-993.38699999999994</v>
      </c>
      <c r="E801">
        <v>239700</v>
      </c>
      <c r="F801">
        <v>-2.887</v>
      </c>
      <c r="G801" s="21">
        <v>-1301.3620000000001</v>
      </c>
      <c r="H801">
        <v>239700</v>
      </c>
      <c r="I801">
        <v>-2.4359999999999999</v>
      </c>
      <c r="J801" s="21">
        <v>-1164.4169999999999</v>
      </c>
      <c r="K801">
        <v>239700</v>
      </c>
      <c r="L801">
        <v>-2.5539999999999998</v>
      </c>
      <c r="M801" s="21">
        <v>-1153.6959999999999</v>
      </c>
      <c r="N801">
        <v>239700</v>
      </c>
      <c r="O801">
        <v>-8.9580000000000002</v>
      </c>
      <c r="P801" s="21">
        <v>-1797.4970000000001</v>
      </c>
      <c r="Q801">
        <v>239700</v>
      </c>
      <c r="R801">
        <v>-13.084</v>
      </c>
      <c r="S801" s="21">
        <v>-2465.1320000000001</v>
      </c>
      <c r="T801">
        <f>AVERAGE(C801,F801)</f>
        <v>-2.528</v>
      </c>
      <c r="U801">
        <f>STDEV(C801,F801)</f>
        <v>0.50770266889194071</v>
      </c>
      <c r="V801">
        <f>AVERAGE(I801,L801)</f>
        <v>-2.4950000000000001</v>
      </c>
      <c r="W801">
        <f>STDEV(I801,L801)</f>
        <v>8.343860018001252E-2</v>
      </c>
      <c r="X801">
        <f>AVERAGE(O801,R801)</f>
        <v>-11.021000000000001</v>
      </c>
      <c r="Y801">
        <f>STDEV(O801,R801)</f>
        <v>2.9175225791756927</v>
      </c>
      <c r="Z801">
        <f t="shared" si="86"/>
        <v>-0.35322062316613106</v>
      </c>
      <c r="AA801">
        <f t="shared" si="87"/>
        <v>7.0937916570062973E-2</v>
      </c>
      <c r="AB801">
        <f t="shared" si="88"/>
        <v>-0.34860975268967448</v>
      </c>
      <c r="AC801">
        <f t="shared" si="89"/>
        <v>1.165832055051174E-2</v>
      </c>
      <c r="AD801">
        <f t="shared" si="90"/>
        <v>-1.5398910157887384</v>
      </c>
      <c r="AE801">
        <f t="shared" si="91"/>
        <v>0.40764602196111399</v>
      </c>
      <c r="AF801">
        <f>C801/7.157</f>
        <v>-0.30305994131619396</v>
      </c>
      <c r="AG801">
        <f>F801/7.157</f>
        <v>-0.40338130501606817</v>
      </c>
      <c r="AH801">
        <f>I801/7.157</f>
        <v>-0.34036607517116108</v>
      </c>
      <c r="AI801">
        <f>L801/7.157</f>
        <v>-0.35685343020818777</v>
      </c>
      <c r="AJ801">
        <f>O801/7.157</f>
        <v>-1.2516417493363141</v>
      </c>
      <c r="AK801">
        <f>R801/7.157</f>
        <v>-1.8281402822411625</v>
      </c>
    </row>
    <row r="802" spans="1:37" x14ac:dyDescent="0.3">
      <c r="A802">
        <f t="shared" si="85"/>
        <v>2.7777777777777777</v>
      </c>
      <c r="B802">
        <v>240000</v>
      </c>
      <c r="C802">
        <v>-2.1589999999999998</v>
      </c>
      <c r="D802" s="21">
        <v>-994.03499999999997</v>
      </c>
      <c r="E802">
        <v>240000</v>
      </c>
      <c r="F802">
        <v>-2.9020000000000001</v>
      </c>
      <c r="G802" s="21">
        <v>-1302.2329999999999</v>
      </c>
      <c r="H802">
        <v>240000</v>
      </c>
      <c r="I802">
        <v>-2.427</v>
      </c>
      <c r="J802" s="21">
        <v>-1165.145</v>
      </c>
      <c r="K802">
        <v>240000</v>
      </c>
      <c r="L802">
        <v>-2.5209999999999999</v>
      </c>
      <c r="M802" s="21">
        <v>-1154.452</v>
      </c>
      <c r="N802">
        <v>240000</v>
      </c>
      <c r="O802">
        <v>-7.9379999999999997</v>
      </c>
      <c r="P802" s="21">
        <v>-1799.8789999999999</v>
      </c>
      <c r="Q802">
        <v>240000</v>
      </c>
      <c r="R802">
        <v>-11.858000000000001</v>
      </c>
      <c r="S802" s="21">
        <v>-2468.69</v>
      </c>
      <c r="T802">
        <f>AVERAGE(C802,F802)</f>
        <v>-2.5305</v>
      </c>
      <c r="U802">
        <f>STDEV(C802,F802)</f>
        <v>0.52538033842160492</v>
      </c>
      <c r="V802">
        <f>AVERAGE(I802,L802)</f>
        <v>-2.4740000000000002</v>
      </c>
      <c r="W802">
        <f>STDEV(I802,L802)</f>
        <v>6.6468037431535371E-2</v>
      </c>
      <c r="X802">
        <f>AVERAGE(O802,R802)</f>
        <v>-9.8979999999999997</v>
      </c>
      <c r="Y802">
        <f>STDEV(O802,R802)</f>
        <v>2.7718585822512711</v>
      </c>
      <c r="Z802">
        <f t="shared" si="86"/>
        <v>-0.3535699315355596</v>
      </c>
      <c r="AA802">
        <f t="shared" si="87"/>
        <v>7.3407899737544358E-2</v>
      </c>
      <c r="AB802">
        <f t="shared" si="88"/>
        <v>-0.34567556238647479</v>
      </c>
      <c r="AC802">
        <f t="shared" si="89"/>
        <v>9.2871367097296879E-3</v>
      </c>
      <c r="AD802">
        <f t="shared" si="90"/>
        <v>-1.3829816962414418</v>
      </c>
      <c r="AE802">
        <f t="shared" si="91"/>
        <v>0.38729336066106906</v>
      </c>
      <c r="AF802">
        <f>C802/7.157</f>
        <v>-0.30166270783847976</v>
      </c>
      <c r="AG802">
        <f>F802/7.157</f>
        <v>-0.40547715523263939</v>
      </c>
      <c r="AH802">
        <f>I802/7.157</f>
        <v>-0.33910856504121839</v>
      </c>
      <c r="AI802">
        <f>L802/7.157</f>
        <v>-0.35224255973173113</v>
      </c>
      <c r="AJ802">
        <f>O802/7.157</f>
        <v>-1.1091239346094732</v>
      </c>
      <c r="AK802">
        <f>R802/7.157</f>
        <v>-1.6568394578734107</v>
      </c>
    </row>
    <row r="803" spans="1:37" x14ac:dyDescent="0.3">
      <c r="A803">
        <f t="shared" si="85"/>
        <v>2.78125</v>
      </c>
      <c r="B803">
        <v>240300</v>
      </c>
      <c r="C803">
        <v>-2.1890000000000001</v>
      </c>
      <c r="D803" s="21">
        <v>-994.69200000000001</v>
      </c>
      <c r="E803">
        <v>240300</v>
      </c>
      <c r="F803">
        <v>-2.879</v>
      </c>
      <c r="G803" s="21">
        <v>-1303.097</v>
      </c>
      <c r="H803">
        <v>240300</v>
      </c>
      <c r="I803">
        <v>-2.4249999999999998</v>
      </c>
      <c r="J803" s="21">
        <v>-1165.8720000000001</v>
      </c>
      <c r="K803">
        <v>240300</v>
      </c>
      <c r="L803">
        <v>-2.524</v>
      </c>
      <c r="M803" s="21">
        <v>-1155.21</v>
      </c>
      <c r="N803">
        <v>240300</v>
      </c>
      <c r="O803">
        <v>-15.840999999999999</v>
      </c>
      <c r="P803" s="21">
        <v>-1804.6310000000001</v>
      </c>
      <c r="Q803">
        <v>240300</v>
      </c>
      <c r="R803">
        <v>-10.378</v>
      </c>
      <c r="S803" s="21">
        <v>-2471.8029999999999</v>
      </c>
      <c r="T803">
        <f>AVERAGE(C803,F803)</f>
        <v>-2.5339999999999998</v>
      </c>
      <c r="U803">
        <f>STDEV(C803,F803)</f>
        <v>0.48790367901872084</v>
      </c>
      <c r="V803">
        <f>AVERAGE(I803,L803)</f>
        <v>-2.4744999999999999</v>
      </c>
      <c r="W803">
        <f>STDEV(I803,L803)</f>
        <v>7.0003571337468345E-2</v>
      </c>
      <c r="X803">
        <f>AVERAGE(O803,R803)</f>
        <v>-13.109500000000001</v>
      </c>
      <c r="Y803">
        <f>STDEV(O803,R803)</f>
        <v>3.8629243456221038</v>
      </c>
      <c r="Z803">
        <f t="shared" si="86"/>
        <v>-0.35405896325275948</v>
      </c>
      <c r="AA803">
        <f t="shared" si="87"/>
        <v>6.81715354224844E-2</v>
      </c>
      <c r="AB803">
        <f t="shared" si="88"/>
        <v>-0.34574542406036046</v>
      </c>
      <c r="AC803">
        <f t="shared" si="89"/>
        <v>9.7811333432259815E-3</v>
      </c>
      <c r="AD803">
        <f t="shared" si="90"/>
        <v>-1.8317032276093337</v>
      </c>
      <c r="AE803">
        <f t="shared" si="91"/>
        <v>0.53974072175801369</v>
      </c>
      <c r="AF803">
        <f>C803/7.157</f>
        <v>-0.30585440827162219</v>
      </c>
      <c r="AG803">
        <f>F803/7.157</f>
        <v>-0.40226351823389689</v>
      </c>
      <c r="AH803">
        <f>I803/7.157</f>
        <v>-0.33882911834567553</v>
      </c>
      <c r="AI803">
        <f>L803/7.157</f>
        <v>-0.3526617297750454</v>
      </c>
      <c r="AJ803">
        <f>O803/7.157</f>
        <v>-2.2133575520469471</v>
      </c>
      <c r="AK803">
        <f>R803/7.157</f>
        <v>-1.4500489031717201</v>
      </c>
    </row>
    <row r="804" spans="1:37" x14ac:dyDescent="0.3">
      <c r="A804">
        <f t="shared" si="85"/>
        <v>2.7847222222222223</v>
      </c>
      <c r="B804">
        <v>240600</v>
      </c>
      <c r="C804">
        <v>-2.242</v>
      </c>
      <c r="D804" s="21">
        <v>-995.36400000000003</v>
      </c>
      <c r="E804">
        <v>240600</v>
      </c>
      <c r="F804">
        <v>-2.8769999999999998</v>
      </c>
      <c r="G804" s="21">
        <v>-1303.96</v>
      </c>
      <c r="H804">
        <v>240600</v>
      </c>
      <c r="I804">
        <v>-2.4239999999999999</v>
      </c>
      <c r="J804" s="21">
        <v>-1166.5999999999999</v>
      </c>
      <c r="K804">
        <v>240600</v>
      </c>
      <c r="L804">
        <v>-2.544</v>
      </c>
      <c r="M804" s="21">
        <v>-1155.973</v>
      </c>
      <c r="N804">
        <v>240600</v>
      </c>
      <c r="O804">
        <v>-3.3069999999999999</v>
      </c>
      <c r="P804" s="21">
        <v>-1805.623</v>
      </c>
      <c r="Q804">
        <v>240600</v>
      </c>
      <c r="R804">
        <v>-13.782999999999999</v>
      </c>
      <c r="S804" s="21">
        <v>-2475.9380000000001</v>
      </c>
      <c r="T804">
        <f>AVERAGE(C804,F804)</f>
        <v>-2.5594999999999999</v>
      </c>
      <c r="U804">
        <f>STDEV(C804,F804)</f>
        <v>0.44901280605345717</v>
      </c>
      <c r="V804">
        <f>AVERAGE(I804,L804)</f>
        <v>-2.484</v>
      </c>
      <c r="W804">
        <f>STDEV(I804,L804)</f>
        <v>8.4852813742385777E-2</v>
      </c>
      <c r="X804">
        <f>AVERAGE(O804,R804)</f>
        <v>-8.5449999999999999</v>
      </c>
      <c r="Y804">
        <f>STDEV(O804,R804)</f>
        <v>7.4076506397102699</v>
      </c>
      <c r="Z804">
        <f t="shared" si="86"/>
        <v>-0.35762190862093052</v>
      </c>
      <c r="AA804">
        <f t="shared" si="87"/>
        <v>6.2737572454025031E-2</v>
      </c>
      <c r="AB804">
        <f t="shared" si="88"/>
        <v>-0.34707279586418888</v>
      </c>
      <c r="AC804">
        <f t="shared" si="89"/>
        <v>1.1855919203910267E-2</v>
      </c>
      <c r="AD804">
        <f t="shared" si="90"/>
        <v>-1.1939360067067206</v>
      </c>
      <c r="AE804">
        <f t="shared" si="91"/>
        <v>1.0350217465013651</v>
      </c>
      <c r="AF804">
        <f>C804/7.157</f>
        <v>-0.31325974570350706</v>
      </c>
      <c r="AG804">
        <f>F804/7.157</f>
        <v>-0.40198407153835403</v>
      </c>
      <c r="AH804">
        <f>I804/7.157</f>
        <v>-0.33868939499790413</v>
      </c>
      <c r="AI804">
        <f>L804/7.157</f>
        <v>-0.35545619673047368</v>
      </c>
      <c r="AJ804">
        <f>O804/7.157</f>
        <v>-0.46206511108006149</v>
      </c>
      <c r="AK804">
        <f>R804/7.157</f>
        <v>-1.9258069023333799</v>
      </c>
    </row>
    <row r="805" spans="1:37" x14ac:dyDescent="0.3">
      <c r="A805">
        <f t="shared" si="85"/>
        <v>2.7881944444444446</v>
      </c>
      <c r="B805">
        <v>240900</v>
      </c>
      <c r="C805">
        <v>-2.2160000000000002</v>
      </c>
      <c r="D805" s="21">
        <v>-996.029</v>
      </c>
      <c r="E805">
        <v>240900</v>
      </c>
      <c r="F805">
        <v>-2.8759999999999999</v>
      </c>
      <c r="G805" s="21">
        <v>-1304.8230000000001</v>
      </c>
      <c r="H805">
        <v>240900</v>
      </c>
      <c r="I805">
        <v>-2.4180000000000001</v>
      </c>
      <c r="J805" s="21">
        <v>-1167.325</v>
      </c>
      <c r="K805">
        <v>240900</v>
      </c>
      <c r="L805">
        <v>-2.5310000000000001</v>
      </c>
      <c r="M805" s="21">
        <v>-1156.732</v>
      </c>
      <c r="N805">
        <v>240900</v>
      </c>
      <c r="O805">
        <v>-7.444</v>
      </c>
      <c r="P805" s="21">
        <v>-1807.856</v>
      </c>
      <c r="Q805">
        <v>240900</v>
      </c>
      <c r="R805">
        <v>-9.766</v>
      </c>
      <c r="S805" s="21">
        <v>-2478.8679999999999</v>
      </c>
      <c r="T805">
        <f>AVERAGE(C805,F805)</f>
        <v>-2.5460000000000003</v>
      </c>
      <c r="U805">
        <f>STDEV(C805,F805)</f>
        <v>0.46669047558311993</v>
      </c>
      <c r="V805">
        <f>AVERAGE(I805,L805)</f>
        <v>-2.4744999999999999</v>
      </c>
      <c r="W805">
        <f>STDEV(I805,L805)</f>
        <v>7.9903066274079865E-2</v>
      </c>
      <c r="X805">
        <f>AVERAGE(O805,R805)</f>
        <v>-8.6050000000000004</v>
      </c>
      <c r="Y805">
        <f>STDEV(O805,R805)</f>
        <v>1.6419019459151545</v>
      </c>
      <c r="Z805">
        <f t="shared" si="86"/>
        <v>-0.35573564342601655</v>
      </c>
      <c r="AA805">
        <f t="shared" si="87"/>
        <v>6.5207555621506208E-2</v>
      </c>
      <c r="AB805">
        <f t="shared" si="88"/>
        <v>-0.34574542406036046</v>
      </c>
      <c r="AC805">
        <f t="shared" si="89"/>
        <v>1.116432391701549E-2</v>
      </c>
      <c r="AD805">
        <f t="shared" si="90"/>
        <v>-1.2023194075730055</v>
      </c>
      <c r="AE805">
        <f t="shared" si="91"/>
        <v>0.22941203659566223</v>
      </c>
      <c r="AF805">
        <f>C805/7.157</f>
        <v>-0.30962693866145036</v>
      </c>
      <c r="AG805">
        <f>F805/7.157</f>
        <v>-0.40184434819058262</v>
      </c>
      <c r="AH805">
        <f>I805/7.157</f>
        <v>-0.33785105491127571</v>
      </c>
      <c r="AI805">
        <f>L805/7.157</f>
        <v>-0.35363979320944533</v>
      </c>
      <c r="AJ805">
        <f>O805/7.157</f>
        <v>-1.0401006008103955</v>
      </c>
      <c r="AK805">
        <f>R805/7.157</f>
        <v>-1.3645382143356155</v>
      </c>
    </row>
    <row r="806" spans="1:37" x14ac:dyDescent="0.3">
      <c r="A806">
        <f t="shared" si="85"/>
        <v>2.7916666666666665</v>
      </c>
      <c r="B806">
        <v>241200</v>
      </c>
      <c r="C806">
        <v>-2.1760000000000002</v>
      </c>
      <c r="D806" s="21">
        <v>-996.68200000000002</v>
      </c>
      <c r="E806">
        <v>241200</v>
      </c>
      <c r="F806">
        <v>-2.887</v>
      </c>
      <c r="G806" s="21">
        <v>-1305.6890000000001</v>
      </c>
      <c r="H806">
        <v>241200</v>
      </c>
      <c r="I806">
        <v>-2.419</v>
      </c>
      <c r="J806" s="21">
        <v>-1168.0509999999999</v>
      </c>
      <c r="K806">
        <v>241200</v>
      </c>
      <c r="L806">
        <v>-2.4900000000000002</v>
      </c>
      <c r="M806" s="21">
        <v>-1157.479</v>
      </c>
      <c r="N806">
        <v>241200</v>
      </c>
      <c r="O806">
        <v>-8.1809999999999992</v>
      </c>
      <c r="P806" s="21">
        <v>-1810.31</v>
      </c>
      <c r="Q806">
        <v>241200</v>
      </c>
      <c r="R806">
        <v>-12.872</v>
      </c>
      <c r="S806" s="21">
        <v>-2482.73</v>
      </c>
      <c r="T806">
        <f>AVERAGE(C806,F806)</f>
        <v>-2.5315000000000003</v>
      </c>
      <c r="U806">
        <f>STDEV(C806,F806)</f>
        <v>0.50275292142363259</v>
      </c>
      <c r="V806">
        <f>AVERAGE(I806,L806)</f>
        <v>-2.4545000000000003</v>
      </c>
      <c r="W806">
        <f>STDEV(I806,L806)</f>
        <v>5.0204581464244995E-2</v>
      </c>
      <c r="X806">
        <f>AVERAGE(O806,R806)</f>
        <v>-10.526499999999999</v>
      </c>
      <c r="Y806">
        <f>STDEV(O806,R806)</f>
        <v>3.3170379105460968</v>
      </c>
      <c r="Z806">
        <f t="shared" si="86"/>
        <v>-0.35370965488333106</v>
      </c>
      <c r="AA806">
        <f t="shared" si="87"/>
        <v>7.0246321283167892E-2</v>
      </c>
      <c r="AB806">
        <f t="shared" si="88"/>
        <v>-0.34295095710493229</v>
      </c>
      <c r="AC806">
        <f t="shared" si="89"/>
        <v>7.0147521956469179E-3</v>
      </c>
      <c r="AD806">
        <f t="shared" si="90"/>
        <v>-1.4707978203157746</v>
      </c>
      <c r="AE806">
        <f t="shared" si="91"/>
        <v>0.46346764154619208</v>
      </c>
      <c r="AF806">
        <f>C806/7.157</f>
        <v>-0.30403800475059384</v>
      </c>
      <c r="AG806">
        <f>F806/7.157</f>
        <v>-0.40338130501606817</v>
      </c>
      <c r="AH806">
        <f>I806/7.157</f>
        <v>-0.33799077825904711</v>
      </c>
      <c r="AI806">
        <f>L806/7.157</f>
        <v>-0.34791113595081741</v>
      </c>
      <c r="AJ806">
        <f>O806/7.157</f>
        <v>-1.1430767081179263</v>
      </c>
      <c r="AK806">
        <f>R806/7.157</f>
        <v>-1.798518932513623</v>
      </c>
    </row>
    <row r="807" spans="1:37" x14ac:dyDescent="0.3">
      <c r="A807">
        <f t="shared" si="85"/>
        <v>2.7951388888888888</v>
      </c>
      <c r="B807">
        <v>241500</v>
      </c>
      <c r="C807">
        <v>-2.1579999999999999</v>
      </c>
      <c r="D807" s="21">
        <v>-997.32899999999995</v>
      </c>
      <c r="E807">
        <v>241500</v>
      </c>
      <c r="F807">
        <v>-2.8610000000000002</v>
      </c>
      <c r="G807" s="21">
        <v>-1306.547</v>
      </c>
      <c r="H807">
        <v>241500</v>
      </c>
      <c r="I807">
        <v>-2.456</v>
      </c>
      <c r="J807" s="21">
        <v>-1168.788</v>
      </c>
      <c r="K807">
        <v>241500</v>
      </c>
      <c r="L807">
        <v>-2.488</v>
      </c>
      <c r="M807" s="21">
        <v>-1158.2249999999999</v>
      </c>
      <c r="N807">
        <v>241500</v>
      </c>
      <c r="O807">
        <v>-7.0949999999999998</v>
      </c>
      <c r="P807" s="21">
        <v>-1812.4390000000001</v>
      </c>
      <c r="Q807">
        <v>241500</v>
      </c>
      <c r="R807">
        <v>-13.352</v>
      </c>
      <c r="S807" s="21">
        <v>-2486.7350000000001</v>
      </c>
      <c r="T807">
        <f>AVERAGE(C807,F807)</f>
        <v>-2.5095000000000001</v>
      </c>
      <c r="U807">
        <f>STDEV(C807,F807)</f>
        <v>0.49709606717414184</v>
      </c>
      <c r="V807">
        <f>AVERAGE(I807,L807)</f>
        <v>-2.472</v>
      </c>
      <c r="W807">
        <f>STDEV(I807,L807)</f>
        <v>2.2627416997969541E-2</v>
      </c>
      <c r="X807">
        <f>AVERAGE(O807,R807)</f>
        <v>-10.2235</v>
      </c>
      <c r="Y807">
        <f>STDEV(O807,R807)</f>
        <v>4.4243671298842289</v>
      </c>
      <c r="Z807">
        <f t="shared" si="86"/>
        <v>-0.35063574123235991</v>
      </c>
      <c r="AA807">
        <f t="shared" si="87"/>
        <v>6.9455926669574106E-2</v>
      </c>
      <c r="AB807">
        <f t="shared" si="88"/>
        <v>-0.34539611569093193</v>
      </c>
      <c r="AC807">
        <f t="shared" si="89"/>
        <v>3.161578454376071E-3</v>
      </c>
      <c r="AD807">
        <f t="shared" si="90"/>
        <v>-1.4284616459410366</v>
      </c>
      <c r="AE807">
        <f t="shared" si="91"/>
        <v>0.61818738715722077</v>
      </c>
      <c r="AF807">
        <f>C807/7.157</f>
        <v>-0.30152298449070841</v>
      </c>
      <c r="AG807">
        <f>F807/7.157</f>
        <v>-0.39974849797401146</v>
      </c>
      <c r="AH807">
        <f>I807/7.157</f>
        <v>-0.34316054212658936</v>
      </c>
      <c r="AI807">
        <f>L807/7.157</f>
        <v>-0.34763168925527455</v>
      </c>
      <c r="AJ807">
        <f>O807/7.157</f>
        <v>-0.99133715243817233</v>
      </c>
      <c r="AK807">
        <f>R807/7.157</f>
        <v>-1.8655861394439011</v>
      </c>
    </row>
    <row r="808" spans="1:37" x14ac:dyDescent="0.3">
      <c r="A808">
        <f t="shared" si="85"/>
        <v>2.7986111111111112</v>
      </c>
      <c r="B808">
        <v>241800</v>
      </c>
      <c r="C808">
        <v>-2.1619999999999999</v>
      </c>
      <c r="D808" s="21">
        <v>-997.97799999999995</v>
      </c>
      <c r="E808">
        <v>241800</v>
      </c>
      <c r="F808">
        <v>-2.8530000000000002</v>
      </c>
      <c r="G808" s="21">
        <v>-1307.403</v>
      </c>
      <c r="H808">
        <v>241800</v>
      </c>
      <c r="I808">
        <v>-2.4780000000000002</v>
      </c>
      <c r="J808" s="21">
        <v>-1169.5309999999999</v>
      </c>
      <c r="K808">
        <v>241800</v>
      </c>
      <c r="L808">
        <v>-2.508</v>
      </c>
      <c r="M808" s="21">
        <v>-1158.9780000000001</v>
      </c>
      <c r="N808">
        <v>241800</v>
      </c>
      <c r="O808">
        <v>-9.4480000000000004</v>
      </c>
      <c r="P808" s="21">
        <v>-1815.2729999999999</v>
      </c>
      <c r="Q808">
        <v>241800</v>
      </c>
      <c r="R808">
        <v>-13.253</v>
      </c>
      <c r="S808" s="21">
        <v>-2490.7109999999998</v>
      </c>
      <c r="T808">
        <f>AVERAGE(C808,F808)</f>
        <v>-2.5075000000000003</v>
      </c>
      <c r="U808">
        <f>STDEV(C808,F808)</f>
        <v>0.48861078579990302</v>
      </c>
      <c r="V808">
        <f>AVERAGE(I808,L808)</f>
        <v>-2.4930000000000003</v>
      </c>
      <c r="W808">
        <f>STDEV(I808,L808)</f>
        <v>2.1213203435596288E-2</v>
      </c>
      <c r="X808">
        <f>AVERAGE(O808,R808)</f>
        <v>-11.3505</v>
      </c>
      <c r="Y808">
        <f>STDEV(O808,R808)</f>
        <v>2.6905413024148137</v>
      </c>
      <c r="Z808">
        <f t="shared" si="86"/>
        <v>-0.35035629453681716</v>
      </c>
      <c r="AA808">
        <f t="shared" si="87"/>
        <v>6.8270334749183037E-2</v>
      </c>
      <c r="AB808">
        <f t="shared" si="88"/>
        <v>-0.34833030599413167</v>
      </c>
      <c r="AC808">
        <f t="shared" si="89"/>
        <v>2.963979800977545E-3</v>
      </c>
      <c r="AD808">
        <f t="shared" si="90"/>
        <v>-1.5859298588794188</v>
      </c>
      <c r="AE808">
        <f t="shared" si="91"/>
        <v>0.37593143809065444</v>
      </c>
      <c r="AF808">
        <f>C808/7.157</f>
        <v>-0.30208187788179403</v>
      </c>
      <c r="AG808">
        <f>F808/7.157</f>
        <v>-0.39863071119184018</v>
      </c>
      <c r="AH808">
        <f>I808/7.157</f>
        <v>-0.34623445577756046</v>
      </c>
      <c r="AI808">
        <f>L808/7.157</f>
        <v>-0.35042615621070283</v>
      </c>
      <c r="AJ808">
        <f>O808/7.157</f>
        <v>-1.3201061897443063</v>
      </c>
      <c r="AK808">
        <f>R808/7.157</f>
        <v>-1.8517535280145312</v>
      </c>
    </row>
    <row r="809" spans="1:37" x14ac:dyDescent="0.3">
      <c r="A809">
        <f t="shared" si="85"/>
        <v>2.8020833333333335</v>
      </c>
      <c r="B809">
        <v>242100</v>
      </c>
      <c r="C809">
        <v>-2.1589999999999998</v>
      </c>
      <c r="D809" s="21">
        <v>-998.62599999999998</v>
      </c>
      <c r="E809">
        <v>242100</v>
      </c>
      <c r="F809">
        <v>-2.8420000000000001</v>
      </c>
      <c r="G809" s="21">
        <v>-1308.2550000000001</v>
      </c>
      <c r="H809">
        <v>242100</v>
      </c>
      <c r="I809">
        <v>-2.5070000000000001</v>
      </c>
      <c r="J809" s="21">
        <v>-1170.2829999999999</v>
      </c>
      <c r="K809">
        <v>242100</v>
      </c>
      <c r="L809">
        <v>-2.5710000000000002</v>
      </c>
      <c r="M809" s="21">
        <v>-1159.749</v>
      </c>
      <c r="N809">
        <v>242100</v>
      </c>
      <c r="O809">
        <v>-7.4530000000000003</v>
      </c>
      <c r="P809" s="21">
        <v>-1817.509</v>
      </c>
      <c r="Q809">
        <v>242100</v>
      </c>
      <c r="R809">
        <v>-13.454000000000001</v>
      </c>
      <c r="S809" s="21">
        <v>-2494.7469999999998</v>
      </c>
      <c r="T809">
        <f>AVERAGE(C809,F809)</f>
        <v>-2.5004999999999997</v>
      </c>
      <c r="U809">
        <f>STDEV(C809,F809)</f>
        <v>0.48295393155041344</v>
      </c>
      <c r="V809">
        <f>AVERAGE(I809,L809)</f>
        <v>-2.5390000000000001</v>
      </c>
      <c r="W809">
        <f>STDEV(I809,L809)</f>
        <v>4.5254833995939082E-2</v>
      </c>
      <c r="X809">
        <f>AVERAGE(O809,R809)</f>
        <v>-10.4535</v>
      </c>
      <c r="Y809">
        <f>STDEV(O809,R809)</f>
        <v>4.2433477939004751</v>
      </c>
      <c r="Z809">
        <f t="shared" si="86"/>
        <v>-0.34937823110241717</v>
      </c>
      <c r="AA809">
        <f t="shared" si="87"/>
        <v>6.7479940135589417E-2</v>
      </c>
      <c r="AB809">
        <f t="shared" si="88"/>
        <v>-0.35475757999161661</v>
      </c>
      <c r="AC809">
        <f t="shared" si="89"/>
        <v>6.323156908752142E-3</v>
      </c>
      <c r="AD809">
        <f t="shared" si="90"/>
        <v>-1.4605980159284617</v>
      </c>
      <c r="AE809">
        <f t="shared" si="91"/>
        <v>0.59289475952221249</v>
      </c>
      <c r="AF809">
        <f>C809/7.157</f>
        <v>-0.30166270783847976</v>
      </c>
      <c r="AG809">
        <f>F809/7.157</f>
        <v>-0.39709375436635463</v>
      </c>
      <c r="AH809">
        <f>I809/7.157</f>
        <v>-0.35028643286293143</v>
      </c>
      <c r="AI809">
        <f>L809/7.157</f>
        <v>-0.35922872712030185</v>
      </c>
      <c r="AJ809">
        <f>O809/7.157</f>
        <v>-1.0413581109403383</v>
      </c>
      <c r="AK809">
        <f>R809/7.157</f>
        <v>-1.8798379209165852</v>
      </c>
    </row>
    <row r="810" spans="1:37" x14ac:dyDescent="0.3">
      <c r="A810">
        <f t="shared" si="85"/>
        <v>2.8055555555555554</v>
      </c>
      <c r="B810">
        <v>242400</v>
      </c>
      <c r="C810">
        <v>-2.1469999999999998</v>
      </c>
      <c r="D810" s="21">
        <v>-999.27</v>
      </c>
      <c r="E810">
        <v>242400</v>
      </c>
      <c r="F810">
        <v>-2.8570000000000002</v>
      </c>
      <c r="G810" s="21">
        <v>-1309.1120000000001</v>
      </c>
      <c r="H810">
        <v>242400</v>
      </c>
      <c r="I810">
        <v>-2.4580000000000002</v>
      </c>
      <c r="J810" s="21">
        <v>-1171.02</v>
      </c>
      <c r="K810">
        <v>242400</v>
      </c>
      <c r="L810">
        <v>-2.5649999999999999</v>
      </c>
      <c r="M810" s="21">
        <v>-1160.519</v>
      </c>
      <c r="N810">
        <v>242400</v>
      </c>
      <c r="O810">
        <v>-3.528</v>
      </c>
      <c r="P810" s="21">
        <v>-1818.568</v>
      </c>
      <c r="Q810">
        <v>242400</v>
      </c>
      <c r="R810">
        <v>-12.638999999999999</v>
      </c>
      <c r="S810" s="21">
        <v>-2498.5390000000002</v>
      </c>
      <c r="T810">
        <f>AVERAGE(C810,F810)</f>
        <v>-2.5019999999999998</v>
      </c>
      <c r="U810">
        <f>STDEV(C810,F810)</f>
        <v>0.50204581464245102</v>
      </c>
      <c r="V810">
        <f>AVERAGE(I810,L810)</f>
        <v>-2.5114999999999998</v>
      </c>
      <c r="W810">
        <f>STDEV(I810,L810)</f>
        <v>7.5660425586960414E-2</v>
      </c>
      <c r="X810">
        <f>AVERAGE(O810,R810)</f>
        <v>-8.083499999999999</v>
      </c>
      <c r="Y810">
        <f>STDEV(O810,R810)</f>
        <v>6.4424498833906361</v>
      </c>
      <c r="Z810">
        <f t="shared" si="86"/>
        <v>-0.3495878161240743</v>
      </c>
      <c r="AA810">
        <f t="shared" si="87"/>
        <v>7.0147521956469339E-2</v>
      </c>
      <c r="AB810">
        <f t="shared" si="88"/>
        <v>-0.35091518792790272</v>
      </c>
      <c r="AC810">
        <f t="shared" si="89"/>
        <v>1.0571527956819954E-2</v>
      </c>
      <c r="AD810">
        <f t="shared" si="90"/>
        <v>-1.1294536817102137</v>
      </c>
      <c r="AE810">
        <f t="shared" si="91"/>
        <v>0.90016066555688645</v>
      </c>
      <c r="AF810">
        <f>C810/7.157</f>
        <v>-0.29998602766522281</v>
      </c>
      <c r="AG810">
        <f>F810/7.157</f>
        <v>-0.39918960458292585</v>
      </c>
      <c r="AH810">
        <f>I810/7.157</f>
        <v>-0.34343998882213223</v>
      </c>
      <c r="AI810">
        <f>L810/7.157</f>
        <v>-0.35839038703367332</v>
      </c>
      <c r="AJ810">
        <f>O810/7.157</f>
        <v>-0.49294397093754366</v>
      </c>
      <c r="AK810">
        <f>R810/7.157</f>
        <v>-1.7659633924828837</v>
      </c>
    </row>
    <row r="811" spans="1:37" x14ac:dyDescent="0.3">
      <c r="A811">
        <f t="shared" si="85"/>
        <v>2.8090277777777777</v>
      </c>
      <c r="B811">
        <v>242700</v>
      </c>
      <c r="C811">
        <v>-2.1720000000000002</v>
      </c>
      <c r="D811" s="21">
        <v>-999.92200000000003</v>
      </c>
      <c r="E811">
        <v>242700</v>
      </c>
      <c r="F811">
        <v>-2.879</v>
      </c>
      <c r="G811" s="21">
        <v>-1309.9760000000001</v>
      </c>
      <c r="H811">
        <v>242700</v>
      </c>
      <c r="I811">
        <v>-2.4670000000000001</v>
      </c>
      <c r="J811" s="21">
        <v>-1171.76</v>
      </c>
      <c r="K811">
        <v>242700</v>
      </c>
      <c r="L811">
        <v>-2.5499999999999998</v>
      </c>
      <c r="M811" s="21">
        <v>-1161.2840000000001</v>
      </c>
      <c r="N811">
        <v>242700</v>
      </c>
      <c r="O811">
        <v>-13.496</v>
      </c>
      <c r="P811" s="21">
        <v>-1822.616</v>
      </c>
      <c r="Q811">
        <v>242700</v>
      </c>
      <c r="R811">
        <v>-13.035</v>
      </c>
      <c r="S811" s="21">
        <v>-2502.4490000000001</v>
      </c>
      <c r="T811">
        <f>AVERAGE(C811,F811)</f>
        <v>-2.5255000000000001</v>
      </c>
      <c r="U811">
        <f>STDEV(C811,F811)</f>
        <v>0.49992449429888963</v>
      </c>
      <c r="V811">
        <f>AVERAGE(I811,L811)</f>
        <v>-2.5084999999999997</v>
      </c>
      <c r="W811">
        <f>STDEV(I811,L811)</f>
        <v>5.8689862838483257E-2</v>
      </c>
      <c r="X811">
        <f>AVERAGE(O811,R811)</f>
        <v>-13.265499999999999</v>
      </c>
      <c r="Y811">
        <f>STDEV(O811,R811)</f>
        <v>0.32597622612699861</v>
      </c>
      <c r="Z811">
        <f t="shared" si="86"/>
        <v>-0.35287131479670253</v>
      </c>
      <c r="AA811">
        <f t="shared" si="87"/>
        <v>6.9851123976371332E-2</v>
      </c>
      <c r="AB811">
        <f t="shared" si="88"/>
        <v>-0.35049601788458845</v>
      </c>
      <c r="AC811">
        <f t="shared" si="89"/>
        <v>8.2003441160379015E-3</v>
      </c>
      <c r="AD811">
        <f t="shared" si="90"/>
        <v>-1.8535000698616737</v>
      </c>
      <c r="AE811">
        <f t="shared" si="91"/>
        <v>4.5546489608355265E-2</v>
      </c>
      <c r="AF811">
        <f>C811/7.157</f>
        <v>-0.30347911135950817</v>
      </c>
      <c r="AG811">
        <f>F811/7.157</f>
        <v>-0.40226351823389689</v>
      </c>
      <c r="AH811">
        <f>I811/7.157</f>
        <v>-0.34469749895207491</v>
      </c>
      <c r="AI811">
        <f>L811/7.157</f>
        <v>-0.3562945368171021</v>
      </c>
      <c r="AJ811">
        <f>O811/7.157</f>
        <v>-1.8857063015229845</v>
      </c>
      <c r="AK811">
        <f>R811/7.157</f>
        <v>-1.8212938382003634</v>
      </c>
    </row>
    <row r="812" spans="1:37" x14ac:dyDescent="0.3">
      <c r="A812">
        <f t="shared" si="85"/>
        <v>2.8125</v>
      </c>
      <c r="B812">
        <v>243000</v>
      </c>
      <c r="C812">
        <v>-2.173</v>
      </c>
      <c r="D812" s="21">
        <v>-1000.574</v>
      </c>
      <c r="E812">
        <v>243000</v>
      </c>
      <c r="F812">
        <v>-2.8559999999999999</v>
      </c>
      <c r="G812" s="21">
        <v>-1310.8330000000001</v>
      </c>
      <c r="H812">
        <v>243000</v>
      </c>
      <c r="I812">
        <v>-2.464</v>
      </c>
      <c r="J812" s="21">
        <v>-1172.499</v>
      </c>
      <c r="K812">
        <v>243000</v>
      </c>
      <c r="L812">
        <v>-2.5529999999999999</v>
      </c>
      <c r="M812" s="21">
        <v>-1162.049</v>
      </c>
      <c r="N812">
        <v>243000</v>
      </c>
      <c r="O812">
        <v>-8.2279999999999998</v>
      </c>
      <c r="P812" s="21">
        <v>-1825.085</v>
      </c>
      <c r="Q812">
        <v>243000</v>
      </c>
      <c r="R812">
        <v>-11.872</v>
      </c>
      <c r="S812" s="21">
        <v>-2506.011</v>
      </c>
      <c r="T812">
        <f>AVERAGE(C812,F812)</f>
        <v>-2.5145</v>
      </c>
      <c r="U812">
        <f>STDEV(C812,F812)</f>
        <v>0.48295393155040972</v>
      </c>
      <c r="V812">
        <f>AVERAGE(I812,L812)</f>
        <v>-2.5084999999999997</v>
      </c>
      <c r="W812">
        <f>STDEV(I812,L812)</f>
        <v>6.2932503525602701E-2</v>
      </c>
      <c r="X812">
        <f>AVERAGE(O812,R812)</f>
        <v>-10.050000000000001</v>
      </c>
      <c r="Y812">
        <f>STDEV(O812,R812)</f>
        <v>2.5766971106437717</v>
      </c>
      <c r="Z812">
        <f t="shared" si="86"/>
        <v>-0.35133435797121698</v>
      </c>
      <c r="AA812">
        <f t="shared" si="87"/>
        <v>6.7479940135588889E-2</v>
      </c>
      <c r="AB812">
        <f t="shared" si="88"/>
        <v>-0.35049601788458845</v>
      </c>
      <c r="AC812">
        <f t="shared" si="89"/>
        <v>8.7931400762334359E-3</v>
      </c>
      <c r="AD812">
        <f t="shared" si="90"/>
        <v>-1.4042196451026967</v>
      </c>
      <c r="AE812">
        <f t="shared" si="91"/>
        <v>0.36002474649207372</v>
      </c>
      <c r="AF812">
        <f>C812/7.157</f>
        <v>-0.30361883470727957</v>
      </c>
      <c r="AG812">
        <f>F812/7.157</f>
        <v>-0.39904988123515439</v>
      </c>
      <c r="AH812">
        <f>I812/7.157</f>
        <v>-0.34427832890876064</v>
      </c>
      <c r="AI812">
        <f>L812/7.157</f>
        <v>-0.35671370686041637</v>
      </c>
      <c r="AJ812">
        <f>O812/7.157</f>
        <v>-1.149643705463183</v>
      </c>
      <c r="AK812">
        <f>R812/7.157</f>
        <v>-1.6587955847422104</v>
      </c>
    </row>
    <row r="813" spans="1:37" x14ac:dyDescent="0.3">
      <c r="A813">
        <f t="shared" si="85"/>
        <v>2.8159722222222223</v>
      </c>
      <c r="B813">
        <v>243300</v>
      </c>
      <c r="C813">
        <v>-2.1720000000000002</v>
      </c>
      <c r="D813" s="21">
        <v>-1001.225</v>
      </c>
      <c r="E813">
        <v>243300</v>
      </c>
      <c r="F813">
        <v>-2.8610000000000002</v>
      </c>
      <c r="G813" s="21">
        <v>-1311.691</v>
      </c>
      <c r="H813">
        <v>243300</v>
      </c>
      <c r="I813">
        <v>-2.456</v>
      </c>
      <c r="J813" s="21">
        <v>-1173.2360000000001</v>
      </c>
      <c r="K813">
        <v>243300</v>
      </c>
      <c r="L813">
        <v>-2.5219999999999998</v>
      </c>
      <c r="M813" s="21">
        <v>-1162.806</v>
      </c>
      <c r="N813">
        <v>243300</v>
      </c>
      <c r="O813">
        <v>-8.7750000000000004</v>
      </c>
      <c r="P813" s="21">
        <v>-1827.7170000000001</v>
      </c>
      <c r="Q813">
        <v>243300</v>
      </c>
      <c r="R813">
        <v>-10.593999999999999</v>
      </c>
      <c r="S813" s="21">
        <v>-2509.1889999999999</v>
      </c>
      <c r="T813">
        <f>AVERAGE(C813,F813)</f>
        <v>-2.5165000000000002</v>
      </c>
      <c r="U813">
        <f>STDEV(C813,F813)</f>
        <v>0.48719657223753249</v>
      </c>
      <c r="V813">
        <f>AVERAGE(I813,L813)</f>
        <v>-2.4889999999999999</v>
      </c>
      <c r="W813">
        <f>STDEV(I813,L813)</f>
        <v>4.666904755831202E-2</v>
      </c>
      <c r="X813">
        <f>AVERAGE(O813,R813)</f>
        <v>-9.6844999999999999</v>
      </c>
      <c r="Y813">
        <f>STDEV(O813,R813)</f>
        <v>1.2862272349783292</v>
      </c>
      <c r="Z813">
        <f t="shared" si="86"/>
        <v>-0.35161380466675984</v>
      </c>
      <c r="AA813">
        <f t="shared" si="87"/>
        <v>6.8072736095784889E-2</v>
      </c>
      <c r="AB813">
        <f t="shared" si="88"/>
        <v>-0.34777141260304595</v>
      </c>
      <c r="AC813">
        <f t="shared" si="89"/>
        <v>6.5207555621506243E-3</v>
      </c>
      <c r="AD813">
        <f t="shared" si="90"/>
        <v>-1.3531507614922453</v>
      </c>
      <c r="AE813">
        <f t="shared" si="91"/>
        <v>0.17971597526593952</v>
      </c>
      <c r="AF813">
        <f>C813/7.157</f>
        <v>-0.30347911135950817</v>
      </c>
      <c r="AG813">
        <f>F813/7.157</f>
        <v>-0.39974849797401146</v>
      </c>
      <c r="AH813">
        <f>I813/7.157</f>
        <v>-0.34316054212658936</v>
      </c>
      <c r="AI813">
        <f>L813/7.157</f>
        <v>-0.35238228307950253</v>
      </c>
      <c r="AJ813">
        <f>O813/7.157</f>
        <v>-1.2260723766941457</v>
      </c>
      <c r="AK813">
        <f>R813/7.157</f>
        <v>-1.480229146290345</v>
      </c>
    </row>
    <row r="814" spans="1:37" x14ac:dyDescent="0.3">
      <c r="A814">
        <f t="shared" si="85"/>
        <v>2.8194444444444446</v>
      </c>
      <c r="B814">
        <v>243600</v>
      </c>
      <c r="C814">
        <v>-2.169</v>
      </c>
      <c r="D814" s="21">
        <v>-1001.876</v>
      </c>
      <c r="E814">
        <v>243600</v>
      </c>
      <c r="F814">
        <v>-2.8530000000000002</v>
      </c>
      <c r="G814" s="21">
        <v>-1312.547</v>
      </c>
      <c r="H814">
        <v>243600</v>
      </c>
      <c r="I814">
        <v>-2.464</v>
      </c>
      <c r="J814" s="21">
        <v>-1173.9749999999999</v>
      </c>
      <c r="K814">
        <v>243600</v>
      </c>
      <c r="L814">
        <v>-2.5129999999999999</v>
      </c>
      <c r="M814" s="21">
        <v>-1163.56</v>
      </c>
      <c r="N814">
        <v>243600</v>
      </c>
      <c r="O814">
        <v>-9.2430000000000003</v>
      </c>
      <c r="P814" s="21">
        <v>-1830.49</v>
      </c>
      <c r="Q814">
        <v>243600</v>
      </c>
      <c r="R814">
        <v>-10.712</v>
      </c>
      <c r="S814" s="21">
        <v>-2512.4029999999998</v>
      </c>
      <c r="T814">
        <f>AVERAGE(C814,F814)</f>
        <v>-2.5110000000000001</v>
      </c>
      <c r="U814">
        <f>STDEV(C814,F814)</f>
        <v>0.48366103833159912</v>
      </c>
      <c r="V814">
        <f>AVERAGE(I814,L814)</f>
        <v>-2.4885000000000002</v>
      </c>
      <c r="W814">
        <f>STDEV(I814,L814)</f>
        <v>3.4648232278140782E-2</v>
      </c>
      <c r="X814">
        <f>AVERAGE(O814,R814)</f>
        <v>-9.9774999999999991</v>
      </c>
      <c r="Y814">
        <f>STDEV(O814,R814)</f>
        <v>1.0387398615630379</v>
      </c>
      <c r="Z814">
        <f t="shared" si="86"/>
        <v>-0.35084532625401704</v>
      </c>
      <c r="AA814">
        <f t="shared" si="87"/>
        <v>6.757873946228854E-2</v>
      </c>
      <c r="AB814">
        <f t="shared" si="88"/>
        <v>-0.34770155092916027</v>
      </c>
      <c r="AC814">
        <f t="shared" si="89"/>
        <v>4.8411670082633479E-3</v>
      </c>
      <c r="AD814">
        <f t="shared" si="90"/>
        <v>-1.3940897023892691</v>
      </c>
      <c r="AE814">
        <f t="shared" si="91"/>
        <v>0.14513621092120133</v>
      </c>
      <c r="AF814">
        <f>C814/7.157</f>
        <v>-0.30305994131619396</v>
      </c>
      <c r="AG814">
        <f>F814/7.157</f>
        <v>-0.39863071119184018</v>
      </c>
      <c r="AH814">
        <f>I814/7.157</f>
        <v>-0.34427832890876064</v>
      </c>
      <c r="AI814">
        <f>L814/7.157</f>
        <v>-0.35112477294955985</v>
      </c>
      <c r="AJ814">
        <f>O814/7.157</f>
        <v>-1.2914629034511667</v>
      </c>
      <c r="AK814">
        <f>R814/7.157</f>
        <v>-1.4967165013273718</v>
      </c>
    </row>
    <row r="815" spans="1:37" x14ac:dyDescent="0.3">
      <c r="A815">
        <f t="shared" si="85"/>
        <v>2.8229166666666665</v>
      </c>
      <c r="B815">
        <v>243900</v>
      </c>
      <c r="C815">
        <v>-2.1859999999999999</v>
      </c>
      <c r="D815" s="21">
        <v>-1002.5309999999999</v>
      </c>
      <c r="E815">
        <v>243900</v>
      </c>
      <c r="F815">
        <v>-2.8839999999999999</v>
      </c>
      <c r="G815" s="21">
        <v>-1313.412</v>
      </c>
      <c r="H815">
        <v>243900</v>
      </c>
      <c r="I815">
        <v>-2.4620000000000002</v>
      </c>
      <c r="J815" s="21">
        <v>-1174.7139999999999</v>
      </c>
      <c r="K815">
        <v>243900</v>
      </c>
      <c r="L815">
        <v>-2.5049999999999999</v>
      </c>
      <c r="M815" s="21">
        <v>-1164.3119999999999</v>
      </c>
      <c r="N815">
        <v>243900</v>
      </c>
      <c r="O815">
        <v>-3.13</v>
      </c>
      <c r="P815" s="21">
        <v>-1831.4290000000001</v>
      </c>
      <c r="Q815">
        <v>243900</v>
      </c>
      <c r="R815">
        <v>-13.848000000000001</v>
      </c>
      <c r="S815" s="21">
        <v>-2516.5569999999998</v>
      </c>
      <c r="T815">
        <f>AVERAGE(C815,F815)</f>
        <v>-2.5350000000000001</v>
      </c>
      <c r="U815">
        <f>STDEV(C815,F815)</f>
        <v>0.49356053326820937</v>
      </c>
      <c r="V815">
        <f>AVERAGE(I815,L815)</f>
        <v>-2.4835000000000003</v>
      </c>
      <c r="W815">
        <f>STDEV(I815,L815)</f>
        <v>3.0405591591021335E-2</v>
      </c>
      <c r="X815">
        <f>AVERAGE(O815,R815)</f>
        <v>-8.4890000000000008</v>
      </c>
      <c r="Y815">
        <f>STDEV(O815,R815)</f>
        <v>7.5787704807574157</v>
      </c>
      <c r="Z815">
        <f t="shared" si="86"/>
        <v>-0.35419868660053094</v>
      </c>
      <c r="AA815">
        <f t="shared" si="87"/>
        <v>6.8961930036077881E-2</v>
      </c>
      <c r="AB815">
        <f t="shared" si="88"/>
        <v>-0.34700293419030326</v>
      </c>
      <c r="AC815">
        <f t="shared" si="89"/>
        <v>4.2483710480678127E-3</v>
      </c>
      <c r="AD815">
        <f t="shared" si="90"/>
        <v>-1.1861114992315216</v>
      </c>
      <c r="AE815">
        <f t="shared" si="91"/>
        <v>1.0589311835625843</v>
      </c>
      <c r="AF815">
        <f>C815/7.157</f>
        <v>-0.30543523822830793</v>
      </c>
      <c r="AG815">
        <f>F815/7.157</f>
        <v>-0.4029621349727539</v>
      </c>
      <c r="AH815">
        <f>I815/7.157</f>
        <v>-0.34399888221321784</v>
      </c>
      <c r="AI815">
        <f>L815/7.157</f>
        <v>-0.35000698616738857</v>
      </c>
      <c r="AJ815">
        <f>O815/7.157</f>
        <v>-0.43733407852452144</v>
      </c>
      <c r="AK815">
        <f>R815/7.157</f>
        <v>-1.9348889199385217</v>
      </c>
    </row>
    <row r="816" spans="1:37" x14ac:dyDescent="0.3">
      <c r="A816">
        <f t="shared" si="85"/>
        <v>2.8263888888888888</v>
      </c>
      <c r="B816">
        <v>244200</v>
      </c>
      <c r="C816">
        <v>-2.169</v>
      </c>
      <c r="D816" s="21">
        <v>-1003.182</v>
      </c>
      <c r="E816">
        <v>244200</v>
      </c>
      <c r="F816">
        <v>-2.871</v>
      </c>
      <c r="G816" s="21">
        <v>-1314.2729999999999</v>
      </c>
      <c r="H816">
        <v>244200</v>
      </c>
      <c r="I816">
        <v>-2.468</v>
      </c>
      <c r="J816" s="21">
        <v>-1175.454</v>
      </c>
      <c r="K816">
        <v>244200</v>
      </c>
      <c r="L816">
        <v>-2.5209999999999999</v>
      </c>
      <c r="M816" s="21">
        <v>-1165.068</v>
      </c>
      <c r="N816">
        <v>244200</v>
      </c>
      <c r="O816">
        <v>-9.1910000000000007</v>
      </c>
      <c r="P816" s="21">
        <v>-1834.1869999999999</v>
      </c>
      <c r="Q816">
        <v>244200</v>
      </c>
      <c r="R816">
        <v>-12.576000000000001</v>
      </c>
      <c r="S816" s="21">
        <v>-2520.33</v>
      </c>
      <c r="T816">
        <f>AVERAGE(C816,F816)</f>
        <v>-2.52</v>
      </c>
      <c r="U816">
        <f>STDEV(C816,F816)</f>
        <v>0.49638896039295616</v>
      </c>
      <c r="V816">
        <f>AVERAGE(I816,L816)</f>
        <v>-2.4944999999999999</v>
      </c>
      <c r="W816">
        <f>STDEV(I816,L816)</f>
        <v>3.7476659402886976E-2</v>
      </c>
      <c r="X816">
        <f>AVERAGE(O816,R816)</f>
        <v>-10.883500000000002</v>
      </c>
      <c r="Y816">
        <f>STDEV(O816,R816)</f>
        <v>2.3935564543164545</v>
      </c>
      <c r="Z816">
        <f t="shared" si="86"/>
        <v>-0.35210283638395978</v>
      </c>
      <c r="AA816">
        <f t="shared" si="87"/>
        <v>6.9357127342874969E-2</v>
      </c>
      <c r="AB816">
        <f t="shared" si="88"/>
        <v>-0.34853989101578875</v>
      </c>
      <c r="AC816">
        <f t="shared" si="89"/>
        <v>5.2363643150603574E-3</v>
      </c>
      <c r="AD816">
        <f t="shared" si="90"/>
        <v>-1.5206790554701692</v>
      </c>
      <c r="AE816">
        <f t="shared" si="91"/>
        <v>0.33443572087696721</v>
      </c>
      <c r="AF816">
        <f>C816/7.157</f>
        <v>-0.30305994131619396</v>
      </c>
      <c r="AG816">
        <f>F816/7.157</f>
        <v>-0.40114573145172561</v>
      </c>
      <c r="AH816">
        <f>I816/7.157</f>
        <v>-0.34483722229984631</v>
      </c>
      <c r="AI816">
        <f>L816/7.157</f>
        <v>-0.35224255973173113</v>
      </c>
      <c r="AJ816">
        <f>O816/7.157</f>
        <v>-1.2841972893670532</v>
      </c>
      <c r="AK816">
        <f>R816/7.157</f>
        <v>-1.757160821573285</v>
      </c>
    </row>
    <row r="817" spans="1:37" x14ac:dyDescent="0.3">
      <c r="A817">
        <f t="shared" si="85"/>
        <v>2.8298611111111112</v>
      </c>
      <c r="B817">
        <v>244500</v>
      </c>
      <c r="C817">
        <v>-2.1920000000000002</v>
      </c>
      <c r="D817" s="21">
        <v>-1003.8390000000001</v>
      </c>
      <c r="E817">
        <v>244500</v>
      </c>
      <c r="F817">
        <v>-2.859</v>
      </c>
      <c r="G817" s="21">
        <v>-1315.1310000000001</v>
      </c>
      <c r="H817">
        <v>244500</v>
      </c>
      <c r="I817">
        <v>-2.4649999999999999</v>
      </c>
      <c r="J817" s="21">
        <v>-1176.194</v>
      </c>
      <c r="K817">
        <v>244500</v>
      </c>
      <c r="L817">
        <v>-2.5499999999999998</v>
      </c>
      <c r="M817" s="21">
        <v>-1165.8330000000001</v>
      </c>
      <c r="N817">
        <v>244500</v>
      </c>
      <c r="O817">
        <v>-6.968</v>
      </c>
      <c r="P817" s="21">
        <v>-1836.277</v>
      </c>
      <c r="Q817">
        <v>244500</v>
      </c>
      <c r="R817">
        <v>-11.897</v>
      </c>
      <c r="S817" s="21">
        <v>-2523.8989999999999</v>
      </c>
      <c r="T817">
        <f>AVERAGE(C817,F817)</f>
        <v>-2.5255000000000001</v>
      </c>
      <c r="U817">
        <f>STDEV(C817,F817)</f>
        <v>0.47164022305142711</v>
      </c>
      <c r="V817">
        <f>AVERAGE(I817,L817)</f>
        <v>-2.5074999999999998</v>
      </c>
      <c r="W817">
        <f>STDEV(I817,L817)</f>
        <v>6.0104076400856514E-2</v>
      </c>
      <c r="X817">
        <f>AVERAGE(O817,R817)</f>
        <v>-9.432500000000001</v>
      </c>
      <c r="Y817">
        <f>STDEV(O817,R817)</f>
        <v>3.4853293244684864</v>
      </c>
      <c r="Z817">
        <f t="shared" si="86"/>
        <v>-0.35287131479670253</v>
      </c>
      <c r="AA817">
        <f t="shared" si="87"/>
        <v>6.5899150908401163E-2</v>
      </c>
      <c r="AB817">
        <f t="shared" si="88"/>
        <v>-0.3503562945368171</v>
      </c>
      <c r="AC817">
        <f t="shared" si="89"/>
        <v>8.397942769436428E-3</v>
      </c>
      <c r="AD817">
        <f t="shared" si="90"/>
        <v>-1.3179404778538495</v>
      </c>
      <c r="AE817">
        <f t="shared" si="91"/>
        <v>0.48698188130061287</v>
      </c>
      <c r="AF817">
        <f>C817/7.157</f>
        <v>-0.30627357831493646</v>
      </c>
      <c r="AG817">
        <f>F817/7.157</f>
        <v>-0.3994690512784686</v>
      </c>
      <c r="AH817">
        <f>I817/7.157</f>
        <v>-0.34441805225653205</v>
      </c>
      <c r="AI817">
        <f>L817/7.157</f>
        <v>-0.3562945368171021</v>
      </c>
      <c r="AJ817">
        <f>O817/7.157</f>
        <v>-0.97359228727120306</v>
      </c>
      <c r="AK817">
        <f>R817/7.157</f>
        <v>-1.6622886684364957</v>
      </c>
    </row>
    <row r="818" spans="1:37" x14ac:dyDescent="0.3">
      <c r="A818">
        <f t="shared" si="85"/>
        <v>2.8333333333333335</v>
      </c>
      <c r="B818">
        <v>244800</v>
      </c>
      <c r="C818">
        <v>-2.1619999999999999</v>
      </c>
      <c r="D818" s="21">
        <v>-1004.4880000000001</v>
      </c>
      <c r="E818">
        <v>244800</v>
      </c>
      <c r="F818">
        <v>-2.85</v>
      </c>
      <c r="G818" s="21">
        <v>-1315.9860000000001</v>
      </c>
      <c r="H818">
        <v>244800</v>
      </c>
      <c r="I818">
        <v>-2.4590000000000001</v>
      </c>
      <c r="J818" s="21">
        <v>-1176.932</v>
      </c>
      <c r="K818">
        <v>244800</v>
      </c>
      <c r="L818">
        <v>-2.544</v>
      </c>
      <c r="M818" s="21">
        <v>-1166.596</v>
      </c>
      <c r="N818">
        <v>244800</v>
      </c>
      <c r="O818">
        <v>-9.2569999999999997</v>
      </c>
      <c r="P818" s="21">
        <v>-1839.0540000000001</v>
      </c>
      <c r="Q818">
        <v>244800</v>
      </c>
      <c r="R818">
        <v>-8.7919999999999998</v>
      </c>
      <c r="S818" s="21">
        <v>-2526.5369999999998</v>
      </c>
      <c r="T818">
        <f>AVERAGE(C818,F818)</f>
        <v>-2.5060000000000002</v>
      </c>
      <c r="U818">
        <f>STDEV(C818,F818)</f>
        <v>0.48648946545634331</v>
      </c>
      <c r="V818">
        <f>AVERAGE(I818,L818)</f>
        <v>-2.5015000000000001</v>
      </c>
      <c r="W818">
        <f>STDEV(I818,L818)</f>
        <v>6.0104076400856514E-2</v>
      </c>
      <c r="X818">
        <f>AVERAGE(O818,R818)</f>
        <v>-9.0244999999999997</v>
      </c>
      <c r="Y818">
        <f>STDEV(O818,R818)</f>
        <v>0.32880465325174452</v>
      </c>
      <c r="Z818">
        <f t="shared" si="86"/>
        <v>-0.35014670951516003</v>
      </c>
      <c r="AA818">
        <f t="shared" si="87"/>
        <v>6.797393676908528E-2</v>
      </c>
      <c r="AB818">
        <f t="shared" si="88"/>
        <v>-0.34951795445018863</v>
      </c>
      <c r="AC818">
        <f t="shared" si="89"/>
        <v>8.397942769436428E-3</v>
      </c>
      <c r="AD818">
        <f t="shared" si="90"/>
        <v>-1.260933351963113</v>
      </c>
      <c r="AE818">
        <f t="shared" si="91"/>
        <v>4.5941686915152227E-2</v>
      </c>
      <c r="AF818">
        <f>C818/7.157</f>
        <v>-0.30208187788179403</v>
      </c>
      <c r="AG818">
        <f>F818/7.157</f>
        <v>-0.39821154114852592</v>
      </c>
      <c r="AH818">
        <f>I818/7.157</f>
        <v>-0.34357971216990357</v>
      </c>
      <c r="AI818">
        <f>L818/7.157</f>
        <v>-0.35545619673047368</v>
      </c>
      <c r="AJ818">
        <f>O818/7.157</f>
        <v>-1.2934190303199664</v>
      </c>
      <c r="AK818">
        <f>R818/7.157</f>
        <v>-1.2284476736062595</v>
      </c>
    </row>
    <row r="819" spans="1:37" x14ac:dyDescent="0.3">
      <c r="A819">
        <f t="shared" si="85"/>
        <v>2.8368055555555554</v>
      </c>
      <c r="B819">
        <v>245100</v>
      </c>
      <c r="C819">
        <v>-2.17</v>
      </c>
      <c r="D819" s="21">
        <v>-1005.139</v>
      </c>
      <c r="E819">
        <v>245100</v>
      </c>
      <c r="F819">
        <v>-2.8620000000000001</v>
      </c>
      <c r="G819" s="21">
        <v>-1316.845</v>
      </c>
      <c r="H819">
        <v>245100</v>
      </c>
      <c r="I819">
        <v>-2.4609999999999999</v>
      </c>
      <c r="J819" s="21">
        <v>-1177.67</v>
      </c>
      <c r="K819">
        <v>245100</v>
      </c>
      <c r="L819">
        <v>-2.5249999999999999</v>
      </c>
      <c r="M819" s="21">
        <v>-1167.3530000000001</v>
      </c>
      <c r="N819">
        <v>245100</v>
      </c>
      <c r="O819">
        <v>-12.685</v>
      </c>
      <c r="P819" s="21">
        <v>-1842.86</v>
      </c>
      <c r="Q819">
        <v>245100</v>
      </c>
      <c r="R819">
        <v>-9.9380000000000006</v>
      </c>
      <c r="S819" s="21">
        <v>-2529.518</v>
      </c>
      <c r="T819">
        <f>AVERAGE(C819,F819)</f>
        <v>-2.516</v>
      </c>
      <c r="U819">
        <f>STDEV(C819,F819)</f>
        <v>0.48931789258108982</v>
      </c>
      <c r="V819">
        <f>AVERAGE(I819,L819)</f>
        <v>-2.4929999999999999</v>
      </c>
      <c r="W819">
        <f>STDEV(I819,L819)</f>
        <v>4.5254833995939082E-2</v>
      </c>
      <c r="X819">
        <f>AVERAGE(O819,R819)</f>
        <v>-11.311500000000001</v>
      </c>
      <c r="Y819">
        <f>STDEV(O819,R819)</f>
        <v>1.9424223279194568</v>
      </c>
      <c r="Z819">
        <f t="shared" si="86"/>
        <v>-0.35154394299287411</v>
      </c>
      <c r="AA819">
        <f t="shared" si="87"/>
        <v>6.8369134075882326E-2</v>
      </c>
      <c r="AB819">
        <f t="shared" si="88"/>
        <v>-0.34833030599413162</v>
      </c>
      <c r="AC819">
        <f t="shared" si="89"/>
        <v>6.323156908752142E-3</v>
      </c>
      <c r="AD819">
        <f t="shared" si="90"/>
        <v>-1.5804806483163338</v>
      </c>
      <c r="AE819">
        <f t="shared" si="91"/>
        <v>0.27140175044284709</v>
      </c>
      <c r="AF819">
        <f>C819/7.157</f>
        <v>-0.30319966466396536</v>
      </c>
      <c r="AG819">
        <f>F819/7.157</f>
        <v>-0.39988822132178287</v>
      </c>
      <c r="AH819">
        <f>I819/7.157</f>
        <v>-0.34385915886544638</v>
      </c>
      <c r="AI819">
        <f>L819/7.157</f>
        <v>-0.3528014531228168</v>
      </c>
      <c r="AJ819">
        <f>O819/7.157</f>
        <v>-1.772390666480369</v>
      </c>
      <c r="AK819">
        <f>R819/7.157</f>
        <v>-1.3885706301522984</v>
      </c>
    </row>
    <row r="820" spans="1:37" x14ac:dyDescent="0.3">
      <c r="A820">
        <f t="shared" si="85"/>
        <v>2.8402777777777777</v>
      </c>
      <c r="B820">
        <v>245400</v>
      </c>
      <c r="C820">
        <v>-2.149</v>
      </c>
      <c r="D820" s="21">
        <v>-1005.784</v>
      </c>
      <c r="E820">
        <v>245400</v>
      </c>
      <c r="F820">
        <v>-2.879</v>
      </c>
      <c r="G820" s="21">
        <v>-1317.7080000000001</v>
      </c>
      <c r="H820">
        <v>245400</v>
      </c>
      <c r="I820">
        <v>-2.4550000000000001</v>
      </c>
      <c r="J820" s="21">
        <v>-1178.4059999999999</v>
      </c>
      <c r="K820">
        <v>245400</v>
      </c>
      <c r="L820">
        <v>-2.524</v>
      </c>
      <c r="M820" s="21">
        <v>-1168.1099999999999</v>
      </c>
      <c r="N820">
        <v>245400</v>
      </c>
      <c r="O820">
        <v>-11.154999999999999</v>
      </c>
      <c r="P820" s="21">
        <v>-1846.2059999999999</v>
      </c>
      <c r="Q820">
        <v>245400</v>
      </c>
      <c r="R820">
        <v>-10.053000000000001</v>
      </c>
      <c r="S820" s="21">
        <v>-2532.5340000000001</v>
      </c>
      <c r="T820">
        <f>AVERAGE(C820,F820)</f>
        <v>-2.5140000000000002</v>
      </c>
      <c r="U820">
        <f>STDEV(C820,F820)</f>
        <v>0.5161879502661787</v>
      </c>
      <c r="V820">
        <f>AVERAGE(I820,L820)</f>
        <v>-2.4895</v>
      </c>
      <c r="W820">
        <f>STDEV(I820,L820)</f>
        <v>4.8790367901871745E-2</v>
      </c>
      <c r="X820">
        <f>AVERAGE(O820,R820)</f>
        <v>-10.603999999999999</v>
      </c>
      <c r="Y820">
        <f>STDEV(O820,R820)</f>
        <v>0.77923167286757433</v>
      </c>
      <c r="Z820">
        <f t="shared" si="86"/>
        <v>-0.35126449629733131</v>
      </c>
      <c r="AA820">
        <f t="shared" si="87"/>
        <v>7.2123508490453916E-2</v>
      </c>
      <c r="AB820">
        <f t="shared" si="88"/>
        <v>-0.34784127427693168</v>
      </c>
      <c r="AC820">
        <f t="shared" si="89"/>
        <v>6.8171535422483923E-3</v>
      </c>
      <c r="AD820">
        <f t="shared" si="90"/>
        <v>-1.4816263797680591</v>
      </c>
      <c r="AE820">
        <f t="shared" si="91"/>
        <v>0.10887685802257571</v>
      </c>
      <c r="AF820">
        <f>C820/7.157</f>
        <v>-0.30026547436076567</v>
      </c>
      <c r="AG820">
        <f>F820/7.157</f>
        <v>-0.40226351823389689</v>
      </c>
      <c r="AH820">
        <f>I820/7.157</f>
        <v>-0.34302081877881796</v>
      </c>
      <c r="AI820">
        <f>L820/7.157</f>
        <v>-0.3526617297750454</v>
      </c>
      <c r="AJ820">
        <f>O820/7.157</f>
        <v>-1.5586139443901075</v>
      </c>
      <c r="AK820">
        <f>R820/7.157</f>
        <v>-1.404638815146011</v>
      </c>
    </row>
    <row r="821" spans="1:37" x14ac:dyDescent="0.3">
      <c r="A821">
        <f t="shared" si="85"/>
        <v>2.84375</v>
      </c>
      <c r="B821">
        <v>245700</v>
      </c>
      <c r="C821">
        <v>-2.1619999999999999</v>
      </c>
      <c r="D821" s="21">
        <v>-1006.432</v>
      </c>
      <c r="E821">
        <v>245700</v>
      </c>
      <c r="F821">
        <v>-2.8650000000000002</v>
      </c>
      <c r="G821" s="21">
        <v>-1318.568</v>
      </c>
      <c r="H821">
        <v>245700</v>
      </c>
      <c r="I821">
        <v>-2.4590000000000001</v>
      </c>
      <c r="J821" s="21">
        <v>-1179.144</v>
      </c>
      <c r="K821">
        <v>245700</v>
      </c>
      <c r="L821">
        <v>-2.5190000000000001</v>
      </c>
      <c r="M821" s="21">
        <v>-1168.866</v>
      </c>
      <c r="N821">
        <v>245700</v>
      </c>
      <c r="O821">
        <v>-14.44</v>
      </c>
      <c r="P821" s="21">
        <v>-1850.538</v>
      </c>
      <c r="Q821">
        <v>245700</v>
      </c>
      <c r="R821">
        <v>-13.582000000000001</v>
      </c>
      <c r="S821" s="21">
        <v>-2536.6080000000002</v>
      </c>
      <c r="T821">
        <f>AVERAGE(C821,F821)</f>
        <v>-2.5135000000000001</v>
      </c>
      <c r="U821">
        <f>STDEV(C821,F821)</f>
        <v>0.49709606717414184</v>
      </c>
      <c r="V821">
        <f>AVERAGE(I821,L821)</f>
        <v>-2.4889999999999999</v>
      </c>
      <c r="W821">
        <f>STDEV(I821,L821)</f>
        <v>4.2426406871192889E-2</v>
      </c>
      <c r="X821">
        <f>AVERAGE(O821,R821)</f>
        <v>-14.010999999999999</v>
      </c>
      <c r="Y821">
        <f>STDEV(O821,R821)</f>
        <v>0.6066976182580569</v>
      </c>
      <c r="Z821">
        <f t="shared" si="86"/>
        <v>-0.35119463462344558</v>
      </c>
      <c r="AA821">
        <f t="shared" si="87"/>
        <v>6.9455926669574106E-2</v>
      </c>
      <c r="AB821">
        <f t="shared" si="88"/>
        <v>-0.34777141260304595</v>
      </c>
      <c r="AC821">
        <f t="shared" si="89"/>
        <v>5.9279596019551333E-3</v>
      </c>
      <c r="AD821">
        <f t="shared" si="90"/>
        <v>-1.9576638256252619</v>
      </c>
      <c r="AE821">
        <f t="shared" si="91"/>
        <v>8.4769822307958209E-2</v>
      </c>
      <c r="AF821">
        <f>C821/7.157</f>
        <v>-0.30208187788179403</v>
      </c>
      <c r="AG821">
        <f>F821/7.157</f>
        <v>-0.40030739136509713</v>
      </c>
      <c r="AH821">
        <f>I821/7.157</f>
        <v>-0.34357971216990357</v>
      </c>
      <c r="AI821">
        <f>L821/7.157</f>
        <v>-0.35196311303618838</v>
      </c>
      <c r="AJ821">
        <f>O821/7.157</f>
        <v>-2.0176051418191978</v>
      </c>
      <c r="AK821">
        <f>R821/7.157</f>
        <v>-1.8977225094313261</v>
      </c>
    </row>
    <row r="822" spans="1:37" x14ac:dyDescent="0.3">
      <c r="A822">
        <f t="shared" si="85"/>
        <v>2.8472222222222223</v>
      </c>
      <c r="B822">
        <v>246000</v>
      </c>
      <c r="C822">
        <v>-2.1440000000000001</v>
      </c>
      <c r="D822" s="21">
        <v>-1007.076</v>
      </c>
      <c r="E822">
        <v>246000</v>
      </c>
      <c r="F822">
        <v>-2.8410000000000002</v>
      </c>
      <c r="G822" s="21">
        <v>-1319.42</v>
      </c>
      <c r="H822">
        <v>246000</v>
      </c>
      <c r="I822">
        <v>-2.4500000000000002</v>
      </c>
      <c r="J822" s="21">
        <v>-1179.8789999999999</v>
      </c>
      <c r="K822">
        <v>246000</v>
      </c>
      <c r="L822">
        <v>-2.5369999999999999</v>
      </c>
      <c r="M822" s="21">
        <v>-1169.627</v>
      </c>
      <c r="N822">
        <v>246000</v>
      </c>
      <c r="O822">
        <v>-11.333</v>
      </c>
      <c r="P822" s="21">
        <v>-1853.9380000000001</v>
      </c>
      <c r="Q822">
        <v>246000</v>
      </c>
      <c r="R822">
        <v>-11.881</v>
      </c>
      <c r="S822" s="21">
        <v>-2540.1729999999998</v>
      </c>
      <c r="T822">
        <f>AVERAGE(C822,F822)</f>
        <v>-2.4925000000000002</v>
      </c>
      <c r="U822">
        <f>STDEV(C822,F822)</f>
        <v>0.49285342648702529</v>
      </c>
      <c r="V822">
        <f>AVERAGE(I822,L822)</f>
        <v>-2.4935</v>
      </c>
      <c r="W822">
        <f>STDEV(I822,L822)</f>
        <v>6.1518289963229451E-2</v>
      </c>
      <c r="X822">
        <f>AVERAGE(O822,R822)</f>
        <v>-11.606999999999999</v>
      </c>
      <c r="Y822">
        <f>STDEV(O822,R822)</f>
        <v>0.38749451609022806</v>
      </c>
      <c r="Z822">
        <f t="shared" si="86"/>
        <v>-0.34826044432024594</v>
      </c>
      <c r="AA822">
        <f t="shared" si="87"/>
        <v>6.8863130709378967E-2</v>
      </c>
      <c r="AB822">
        <f t="shared" si="88"/>
        <v>-0.34840016766801735</v>
      </c>
      <c r="AC822">
        <f t="shared" si="89"/>
        <v>8.5955414228349094E-3</v>
      </c>
      <c r="AD822">
        <f t="shared" si="90"/>
        <v>-1.621768897582786</v>
      </c>
      <c r="AE822">
        <f t="shared" si="91"/>
        <v>5.4142031031190169E-2</v>
      </c>
      <c r="AF822">
        <f>C822/7.157</f>
        <v>-0.29956685762190866</v>
      </c>
      <c r="AG822">
        <f>F822/7.157</f>
        <v>-0.39695403101858323</v>
      </c>
      <c r="AH822">
        <f>I822/7.157</f>
        <v>-0.34232220203996089</v>
      </c>
      <c r="AI822">
        <f>L822/7.157</f>
        <v>-0.35447813329607375</v>
      </c>
      <c r="AJ822">
        <f>O822/7.157</f>
        <v>-1.5834847002934191</v>
      </c>
      <c r="AK822">
        <f>R822/7.157</f>
        <v>-1.6600530948721532</v>
      </c>
    </row>
    <row r="823" spans="1:37" x14ac:dyDescent="0.3">
      <c r="A823">
        <f t="shared" si="85"/>
        <v>2.8506944444444446</v>
      </c>
      <c r="B823">
        <v>246300</v>
      </c>
      <c r="C823">
        <v>-2.149</v>
      </c>
      <c r="D823" s="21">
        <v>-1007.72</v>
      </c>
      <c r="E823">
        <v>246300</v>
      </c>
      <c r="F823">
        <v>-2.8639999999999999</v>
      </c>
      <c r="G823" s="21">
        <v>-1320.279</v>
      </c>
      <c r="H823">
        <v>246300</v>
      </c>
      <c r="I823">
        <v>-2.4390000000000001</v>
      </c>
      <c r="J823" s="21">
        <v>-1180.6110000000001</v>
      </c>
      <c r="K823">
        <v>246300</v>
      </c>
      <c r="L823">
        <v>-2.5499999999999998</v>
      </c>
      <c r="M823" s="21">
        <v>-1170.3920000000001</v>
      </c>
      <c r="N823">
        <v>246300</v>
      </c>
      <c r="O823">
        <v>-12.914999999999999</v>
      </c>
      <c r="P823" s="21">
        <v>-1857.8130000000001</v>
      </c>
      <c r="Q823">
        <v>246300</v>
      </c>
      <c r="R823">
        <v>-13.973000000000001</v>
      </c>
      <c r="S823" s="21">
        <v>-2544.3649999999998</v>
      </c>
      <c r="T823">
        <f>AVERAGE(C823,F823)</f>
        <v>-2.5065</v>
      </c>
      <c r="U823">
        <f>STDEV(C823,F823)</f>
        <v>0.50558134854838133</v>
      </c>
      <c r="V823">
        <f>AVERAGE(I823,L823)</f>
        <v>-2.4944999999999999</v>
      </c>
      <c r="W823">
        <f>STDEV(I823,L823)</f>
        <v>7.8488852711706608E-2</v>
      </c>
      <c r="X823">
        <f>AVERAGE(O823,R823)</f>
        <v>-13.443999999999999</v>
      </c>
      <c r="Y823">
        <f>STDEV(O823,R823)</f>
        <v>0.74811897449536835</v>
      </c>
      <c r="Z823">
        <f t="shared" si="86"/>
        <v>-0.3502165711890457</v>
      </c>
      <c r="AA823">
        <f t="shared" si="87"/>
        <v>7.0641518589965258E-2</v>
      </c>
      <c r="AB823">
        <f t="shared" si="88"/>
        <v>-0.34853989101578875</v>
      </c>
      <c r="AC823">
        <f t="shared" si="89"/>
        <v>1.0966725263616963E-2</v>
      </c>
      <c r="AD823">
        <f t="shared" si="90"/>
        <v>-1.8784406874388708</v>
      </c>
      <c r="AE823">
        <f t="shared" si="91"/>
        <v>0.10452968764780891</v>
      </c>
      <c r="AF823">
        <f>C823/7.157</f>
        <v>-0.30026547436076567</v>
      </c>
      <c r="AG823">
        <f>F823/7.157</f>
        <v>-0.40016766801732567</v>
      </c>
      <c r="AH823">
        <f>I823/7.157</f>
        <v>-0.34078524521447534</v>
      </c>
      <c r="AI823">
        <f>L823/7.157</f>
        <v>-0.3562945368171021</v>
      </c>
      <c r="AJ823">
        <f>O823/7.157</f>
        <v>-1.8045270364677937</v>
      </c>
      <c r="AK823">
        <f>R823/7.157</f>
        <v>-1.9523543384099484</v>
      </c>
    </row>
    <row r="824" spans="1:37" x14ac:dyDescent="0.3">
      <c r="A824">
        <f t="shared" si="85"/>
        <v>2.8541666666666665</v>
      </c>
      <c r="B824">
        <v>246600</v>
      </c>
      <c r="C824">
        <v>-2.173</v>
      </c>
      <c r="D824" s="21">
        <v>-1008.372</v>
      </c>
      <c r="E824">
        <v>246600</v>
      </c>
      <c r="F824">
        <v>-2.9390000000000001</v>
      </c>
      <c r="G824" s="21">
        <v>-1321.1610000000001</v>
      </c>
      <c r="H824">
        <v>246600</v>
      </c>
      <c r="I824">
        <v>-2.4449999999999998</v>
      </c>
      <c r="J824" s="21">
        <v>-1181.3440000000001</v>
      </c>
      <c r="K824">
        <v>246600</v>
      </c>
      <c r="L824">
        <v>-2.5449999999999999</v>
      </c>
      <c r="M824" s="21">
        <v>-1171.1559999999999</v>
      </c>
      <c r="N824">
        <v>246600</v>
      </c>
      <c r="O824">
        <v>-6.157</v>
      </c>
      <c r="P824" s="21">
        <v>-1859.66</v>
      </c>
      <c r="Q824">
        <v>246600</v>
      </c>
      <c r="R824">
        <v>-13.558999999999999</v>
      </c>
      <c r="S824" s="21">
        <v>-2548.433</v>
      </c>
      <c r="T824">
        <f>AVERAGE(C824,F824)</f>
        <v>-2.556</v>
      </c>
      <c r="U824">
        <f>STDEV(C824,F824)</f>
        <v>0.54164379438889754</v>
      </c>
      <c r="V824">
        <f>AVERAGE(I824,L824)</f>
        <v>-2.4950000000000001</v>
      </c>
      <c r="W824">
        <f>STDEV(I824,L824)</f>
        <v>7.0710678118654821E-2</v>
      </c>
      <c r="X824">
        <f>AVERAGE(O824,R824)</f>
        <v>-9.8580000000000005</v>
      </c>
      <c r="Y824">
        <f>STDEV(O824,R824)</f>
        <v>5.2340043943428221</v>
      </c>
      <c r="Z824">
        <f t="shared" si="86"/>
        <v>-0.35713287690373063</v>
      </c>
      <c r="AA824">
        <f t="shared" si="87"/>
        <v>7.5680284251627428E-2</v>
      </c>
      <c r="AB824">
        <f t="shared" si="88"/>
        <v>-0.34860975268967448</v>
      </c>
      <c r="AC824">
        <f t="shared" si="89"/>
        <v>9.8799326699252222E-3</v>
      </c>
      <c r="AD824">
        <f t="shared" si="90"/>
        <v>-1.3773927623305855</v>
      </c>
      <c r="AE824">
        <f t="shared" si="91"/>
        <v>0.73131261622786392</v>
      </c>
      <c r="AF824">
        <f>C824/7.157</f>
        <v>-0.30361883470727957</v>
      </c>
      <c r="AG824">
        <f>F824/7.157</f>
        <v>-0.41064691910018164</v>
      </c>
      <c r="AH824">
        <f>I824/7.157</f>
        <v>-0.34162358530110382</v>
      </c>
      <c r="AI824">
        <f>L824/7.157</f>
        <v>-0.35559592007824509</v>
      </c>
      <c r="AJ824">
        <f>O824/7.157</f>
        <v>-0.8602766522285874</v>
      </c>
      <c r="AK824">
        <f>R824/7.157</f>
        <v>-1.8945088724325834</v>
      </c>
    </row>
    <row r="825" spans="1:37" x14ac:dyDescent="0.3">
      <c r="A825">
        <f t="shared" si="85"/>
        <v>2.8576388888888888</v>
      </c>
      <c r="B825">
        <v>246900</v>
      </c>
      <c r="C825">
        <v>-2.1259999999999999</v>
      </c>
      <c r="D825" s="21">
        <v>-1009.01</v>
      </c>
      <c r="E825">
        <v>246900</v>
      </c>
      <c r="F825">
        <v>-2.89</v>
      </c>
      <c r="G825" s="21">
        <v>-1322.028</v>
      </c>
      <c r="H825">
        <v>246900</v>
      </c>
      <c r="I825">
        <v>-2.444</v>
      </c>
      <c r="J825" s="21">
        <v>-1182.078</v>
      </c>
      <c r="K825">
        <v>246900</v>
      </c>
      <c r="L825">
        <v>-2.5329999999999999</v>
      </c>
      <c r="M825" s="21">
        <v>-1171.915</v>
      </c>
      <c r="N825">
        <v>246900</v>
      </c>
      <c r="O825">
        <v>-12.994999999999999</v>
      </c>
      <c r="P825" s="21">
        <v>-1863.559</v>
      </c>
      <c r="Q825">
        <v>246900</v>
      </c>
      <c r="R825">
        <v>-10.641999999999999</v>
      </c>
      <c r="S825" s="21">
        <v>-2551.625</v>
      </c>
      <c r="T825">
        <f>AVERAGE(C825,F825)</f>
        <v>-2.508</v>
      </c>
      <c r="U825">
        <f>STDEV(C825,F825)</f>
        <v>0.54022958082652217</v>
      </c>
      <c r="V825">
        <f>AVERAGE(I825,L825)</f>
        <v>-2.4885000000000002</v>
      </c>
      <c r="W825">
        <f>STDEV(I825,L825)</f>
        <v>6.2932503525602701E-2</v>
      </c>
      <c r="X825">
        <f>AVERAGE(O825,R825)</f>
        <v>-11.8185</v>
      </c>
      <c r="Y825">
        <f>STDEV(O825,R825)</f>
        <v>1.663822256131946</v>
      </c>
      <c r="Z825">
        <f t="shared" si="86"/>
        <v>-0.35042615621070283</v>
      </c>
      <c r="AA825">
        <f t="shared" si="87"/>
        <v>7.5482685598228613E-2</v>
      </c>
      <c r="AB825">
        <f t="shared" si="88"/>
        <v>-0.34770155092916027</v>
      </c>
      <c r="AC825">
        <f t="shared" si="89"/>
        <v>8.7931400762334359E-3</v>
      </c>
      <c r="AD825">
        <f t="shared" si="90"/>
        <v>-1.6513203856364398</v>
      </c>
      <c r="AE825">
        <f t="shared" si="91"/>
        <v>0.23247481572334022</v>
      </c>
      <c r="AF825">
        <f>C825/7.157</f>
        <v>-0.29705183736202317</v>
      </c>
      <c r="AG825">
        <f>F825/7.157</f>
        <v>-0.40380047505938244</v>
      </c>
      <c r="AH825">
        <f>I825/7.157</f>
        <v>-0.34148386195333241</v>
      </c>
      <c r="AI825">
        <f>L825/7.157</f>
        <v>-0.35391923990498814</v>
      </c>
      <c r="AJ825">
        <f>O825/7.157</f>
        <v>-1.8157049042895066</v>
      </c>
      <c r="AK825">
        <f>R825/7.157</f>
        <v>-1.4869358669833728</v>
      </c>
    </row>
    <row r="826" spans="1:37" x14ac:dyDescent="0.3">
      <c r="A826">
        <f t="shared" si="85"/>
        <v>2.8611111111111112</v>
      </c>
      <c r="B826">
        <v>247200</v>
      </c>
      <c r="C826">
        <v>-2.1379999999999999</v>
      </c>
      <c r="D826" s="21">
        <v>-1009.651</v>
      </c>
      <c r="E826">
        <v>247200</v>
      </c>
      <c r="F826">
        <v>-2.8759999999999999</v>
      </c>
      <c r="G826" s="21">
        <v>-1322.8910000000001</v>
      </c>
      <c r="H826">
        <v>247200</v>
      </c>
      <c r="I826">
        <v>-2.4470000000000001</v>
      </c>
      <c r="J826" s="21">
        <v>-1182.8119999999999</v>
      </c>
      <c r="K826">
        <v>247200</v>
      </c>
      <c r="L826">
        <v>-2.5219999999999998</v>
      </c>
      <c r="M826" s="21">
        <v>-1172.672</v>
      </c>
      <c r="N826">
        <v>247200</v>
      </c>
      <c r="O826">
        <v>-14.846</v>
      </c>
      <c r="P826" s="21">
        <v>-1868.0119999999999</v>
      </c>
      <c r="Q826">
        <v>247200</v>
      </c>
      <c r="R826">
        <v>-11.923</v>
      </c>
      <c r="S826" s="21">
        <v>-2555.2020000000002</v>
      </c>
      <c r="T826">
        <f>AVERAGE(C826,F826)</f>
        <v>-2.5069999999999997</v>
      </c>
      <c r="U826">
        <f>STDEV(C826,F826)</f>
        <v>0.52184480451567627</v>
      </c>
      <c r="V826">
        <f>AVERAGE(I826,L826)</f>
        <v>-2.4844999999999997</v>
      </c>
      <c r="W826">
        <f>STDEV(I826,L826)</f>
        <v>5.3033008588990876E-2</v>
      </c>
      <c r="X826">
        <f>AVERAGE(O826,R826)</f>
        <v>-13.384499999999999</v>
      </c>
      <c r="Y826">
        <f>STDEV(O826,R826)</f>
        <v>2.0668731214082841</v>
      </c>
      <c r="Z826">
        <f t="shared" si="86"/>
        <v>-0.35028643286293137</v>
      </c>
      <c r="AA826">
        <f t="shared" si="87"/>
        <v>7.2913903104048661E-2</v>
      </c>
      <c r="AB826">
        <f t="shared" si="88"/>
        <v>-0.34714265753807455</v>
      </c>
      <c r="AC826">
        <f t="shared" si="89"/>
        <v>7.4099495024438841E-3</v>
      </c>
      <c r="AD826">
        <f t="shared" si="90"/>
        <v>-1.8701271482464719</v>
      </c>
      <c r="AE826">
        <f t="shared" si="91"/>
        <v>0.28879043194191478</v>
      </c>
      <c r="AF826">
        <f>C826/7.157</f>
        <v>-0.29872851753528012</v>
      </c>
      <c r="AG826">
        <f>F826/7.157</f>
        <v>-0.40184434819058262</v>
      </c>
      <c r="AH826">
        <f>I826/7.157</f>
        <v>-0.34190303199664662</v>
      </c>
      <c r="AI826">
        <f>L826/7.157</f>
        <v>-0.35238228307950253</v>
      </c>
      <c r="AJ826">
        <f>O826/7.157</f>
        <v>-2.0743328210143916</v>
      </c>
      <c r="AK826">
        <f>R826/7.157</f>
        <v>-1.6659214754785525</v>
      </c>
    </row>
    <row r="827" spans="1:37" x14ac:dyDescent="0.3">
      <c r="A827">
        <f t="shared" si="85"/>
        <v>2.8645833333333335</v>
      </c>
      <c r="B827">
        <v>247500</v>
      </c>
      <c r="C827">
        <v>-2.129</v>
      </c>
      <c r="D827" s="21">
        <v>-1010.29</v>
      </c>
      <c r="E827">
        <v>247500</v>
      </c>
      <c r="F827">
        <v>-2.8849999999999998</v>
      </c>
      <c r="G827" s="21">
        <v>-1323.7560000000001</v>
      </c>
      <c r="H827">
        <v>247500</v>
      </c>
      <c r="I827">
        <v>-2.4390000000000001</v>
      </c>
      <c r="J827" s="21">
        <v>-1183.5429999999999</v>
      </c>
      <c r="K827">
        <v>247500</v>
      </c>
      <c r="L827">
        <v>-2.5299999999999998</v>
      </c>
      <c r="M827" s="21">
        <v>-1173.431</v>
      </c>
      <c r="N827">
        <v>247500</v>
      </c>
      <c r="O827">
        <v>-10.907999999999999</v>
      </c>
      <c r="P827" s="21">
        <v>-1871.2850000000001</v>
      </c>
      <c r="Q827">
        <v>247500</v>
      </c>
      <c r="R827">
        <v>-11.289</v>
      </c>
      <c r="S827" s="21">
        <v>-2558.5889999999999</v>
      </c>
      <c r="T827">
        <f>AVERAGE(C827,F827)</f>
        <v>-2.5069999999999997</v>
      </c>
      <c r="U827">
        <f>STDEV(C827,F827)</f>
        <v>0.53457272657703248</v>
      </c>
      <c r="V827">
        <f>AVERAGE(I827,L827)</f>
        <v>-2.4844999999999997</v>
      </c>
      <c r="W827">
        <f>STDEV(I827,L827)</f>
        <v>6.4346717087975652E-2</v>
      </c>
      <c r="X827">
        <f>AVERAGE(O827,R827)</f>
        <v>-11.0985</v>
      </c>
      <c r="Y827">
        <f>STDEV(O827,R827)</f>
        <v>0.26940768363207479</v>
      </c>
      <c r="Z827">
        <f t="shared" si="86"/>
        <v>-0.35028643286293137</v>
      </c>
      <c r="AA827">
        <f t="shared" si="87"/>
        <v>7.4692290984634965E-2</v>
      </c>
      <c r="AB827">
        <f t="shared" si="88"/>
        <v>-0.34714265753807455</v>
      </c>
      <c r="AC827">
        <f t="shared" si="89"/>
        <v>8.9907387296319207E-3</v>
      </c>
      <c r="AD827">
        <f t="shared" si="90"/>
        <v>-1.5507195752410228</v>
      </c>
      <c r="AE827">
        <f t="shared" si="91"/>
        <v>3.7642543472415087E-2</v>
      </c>
      <c r="AF827">
        <f>C827/7.157</f>
        <v>-0.29747100740533744</v>
      </c>
      <c r="AG827">
        <f>F827/7.157</f>
        <v>-0.40310185832052531</v>
      </c>
      <c r="AH827">
        <f>I827/7.157</f>
        <v>-0.34078524521447534</v>
      </c>
      <c r="AI827">
        <f>L827/7.157</f>
        <v>-0.35350006986167387</v>
      </c>
      <c r="AJ827">
        <f>O827/7.157</f>
        <v>-1.5241022774905686</v>
      </c>
      <c r="AK827">
        <f>R827/7.157</f>
        <v>-1.5773368729914767</v>
      </c>
    </row>
    <row r="828" spans="1:37" x14ac:dyDescent="0.3">
      <c r="A828">
        <f t="shared" si="85"/>
        <v>2.8680555555555554</v>
      </c>
      <c r="B828">
        <v>247800</v>
      </c>
      <c r="C828">
        <v>-2.1760000000000002</v>
      </c>
      <c r="D828" s="21">
        <v>-1010.943</v>
      </c>
      <c r="E828">
        <v>247800</v>
      </c>
      <c r="F828">
        <v>-2.91</v>
      </c>
      <c r="G828" s="21">
        <v>-1324.6289999999999</v>
      </c>
      <c r="H828">
        <v>247800</v>
      </c>
      <c r="I828">
        <v>-2.4390000000000001</v>
      </c>
      <c r="J828" s="21">
        <v>-1184.2750000000001</v>
      </c>
      <c r="K828">
        <v>247800</v>
      </c>
      <c r="L828">
        <v>-2.5110000000000001</v>
      </c>
      <c r="M828" s="21">
        <v>-1174.184</v>
      </c>
      <c r="N828">
        <v>247800</v>
      </c>
      <c r="O828">
        <v>-10.724</v>
      </c>
      <c r="P828" s="21">
        <v>-1874.502</v>
      </c>
      <c r="Q828">
        <v>247800</v>
      </c>
      <c r="R828">
        <v>-12.882999999999999</v>
      </c>
      <c r="S828" s="21">
        <v>-2562.4540000000002</v>
      </c>
      <c r="T828">
        <f>AVERAGE(C828,F828)</f>
        <v>-2.5430000000000001</v>
      </c>
      <c r="U828">
        <f>STDEV(C828,F828)</f>
        <v>0.51901637739092732</v>
      </c>
      <c r="V828">
        <f>AVERAGE(I828,L828)</f>
        <v>-2.4750000000000001</v>
      </c>
      <c r="W828">
        <f>STDEV(I828,L828)</f>
        <v>5.0911688245431463E-2</v>
      </c>
      <c r="X828">
        <f>AVERAGE(O828,R828)</f>
        <v>-11.8035</v>
      </c>
      <c r="Y828">
        <f>STDEV(O828,R828)</f>
        <v>1.5266435405817553</v>
      </c>
      <c r="Z828">
        <f t="shared" si="86"/>
        <v>-0.35531647338270228</v>
      </c>
      <c r="AA828">
        <f t="shared" si="87"/>
        <v>7.2518705797251268E-2</v>
      </c>
      <c r="AB828">
        <f t="shared" si="88"/>
        <v>-0.34581528573424619</v>
      </c>
      <c r="AC828">
        <f t="shared" si="89"/>
        <v>7.1135515223461595E-3</v>
      </c>
      <c r="AD828">
        <f t="shared" si="90"/>
        <v>-1.6492245354198687</v>
      </c>
      <c r="AE828">
        <f t="shared" si="91"/>
        <v>0.21330774634368524</v>
      </c>
      <c r="AF828">
        <f>C828/7.157</f>
        <v>-0.30403800475059384</v>
      </c>
      <c r="AG828">
        <f>F828/7.157</f>
        <v>-0.40659494201481067</v>
      </c>
      <c r="AH828">
        <f>I828/7.157</f>
        <v>-0.34078524521447534</v>
      </c>
      <c r="AI828">
        <f>L828/7.157</f>
        <v>-0.35084532625401704</v>
      </c>
      <c r="AJ828">
        <f>O828/7.157</f>
        <v>-1.4983931815006288</v>
      </c>
      <c r="AK828">
        <f>R828/7.157</f>
        <v>-1.8000558893391085</v>
      </c>
    </row>
    <row r="829" spans="1:37" x14ac:dyDescent="0.3">
      <c r="A829">
        <f t="shared" si="85"/>
        <v>2.8715277777777777</v>
      </c>
      <c r="B829">
        <v>248100</v>
      </c>
      <c r="C829">
        <v>-2.1720000000000002</v>
      </c>
      <c r="D829" s="21">
        <v>-1011.5940000000001</v>
      </c>
      <c r="E829">
        <v>248100</v>
      </c>
      <c r="F829">
        <v>-2.9079999999999999</v>
      </c>
      <c r="G829" s="21">
        <v>-1325.502</v>
      </c>
      <c r="H829">
        <v>248100</v>
      </c>
      <c r="I829">
        <v>-2.448</v>
      </c>
      <c r="J829" s="21">
        <v>-1185.01</v>
      </c>
      <c r="K829">
        <v>248100</v>
      </c>
      <c r="L829">
        <v>-2.484</v>
      </c>
      <c r="M829" s="21">
        <v>-1174.93</v>
      </c>
      <c r="N829">
        <v>248100</v>
      </c>
      <c r="O829">
        <v>-12.16</v>
      </c>
      <c r="P829" s="21">
        <v>-1878.15</v>
      </c>
      <c r="Q829">
        <v>248100</v>
      </c>
      <c r="R829">
        <v>-12.093999999999999</v>
      </c>
      <c r="S829" s="21">
        <v>-2566.0819999999999</v>
      </c>
      <c r="T829">
        <f>AVERAGE(C829,F829)</f>
        <v>-2.54</v>
      </c>
      <c r="U829">
        <f>STDEV(C829,F829)</f>
        <v>0.52043059095329813</v>
      </c>
      <c r="V829">
        <f>AVERAGE(I829,L829)</f>
        <v>-2.4660000000000002</v>
      </c>
      <c r="W829">
        <f>STDEV(I829,L829)</f>
        <v>2.5455844122715735E-2</v>
      </c>
      <c r="X829">
        <f>AVERAGE(O829,R829)</f>
        <v>-12.126999999999999</v>
      </c>
      <c r="Y829">
        <f>STDEV(O829,R829)</f>
        <v>4.6669047558312651E-2</v>
      </c>
      <c r="Z829">
        <f t="shared" si="86"/>
        <v>-0.35489730333938801</v>
      </c>
      <c r="AA829">
        <f t="shared" si="87"/>
        <v>7.2716304450649458E-2</v>
      </c>
      <c r="AB829">
        <f t="shared" si="88"/>
        <v>-0.34455777560430351</v>
      </c>
      <c r="AC829">
        <f t="shared" si="89"/>
        <v>3.5567757611730802E-3</v>
      </c>
      <c r="AD829">
        <f t="shared" si="90"/>
        <v>-1.6944250384239206</v>
      </c>
      <c r="AE829">
        <f t="shared" si="91"/>
        <v>6.5207555621507127E-3</v>
      </c>
      <c r="AF829">
        <f>C829/7.157</f>
        <v>-0.30347911135950817</v>
      </c>
      <c r="AG829">
        <f>F829/7.157</f>
        <v>-0.40631549531926786</v>
      </c>
      <c r="AH829">
        <f>I829/7.157</f>
        <v>-0.34204275534441803</v>
      </c>
      <c r="AI829">
        <f>L829/7.157</f>
        <v>-0.34707279586418888</v>
      </c>
      <c r="AJ829">
        <f>O829/7.157</f>
        <v>-1.6990359089003773</v>
      </c>
      <c r="AK829">
        <f>R829/7.157</f>
        <v>-1.6898141679474639</v>
      </c>
    </row>
    <row r="830" spans="1:37" x14ac:dyDescent="0.3">
      <c r="A830">
        <f t="shared" si="85"/>
        <v>2.875</v>
      </c>
      <c r="B830">
        <v>248400</v>
      </c>
      <c r="C830">
        <v>-2.161</v>
      </c>
      <c r="D830" s="21">
        <v>-1012.2430000000001</v>
      </c>
      <c r="E830">
        <v>248400</v>
      </c>
      <c r="F830">
        <v>-2.8940000000000001</v>
      </c>
      <c r="G830" s="21">
        <v>-1326.37</v>
      </c>
      <c r="H830">
        <v>248400</v>
      </c>
      <c r="I830">
        <v>-2.4390000000000001</v>
      </c>
      <c r="J830" s="21">
        <v>-1185.741</v>
      </c>
      <c r="K830">
        <v>248400</v>
      </c>
      <c r="L830">
        <v>-2.4900000000000002</v>
      </c>
      <c r="M830" s="21">
        <v>-1175.6759999999999</v>
      </c>
      <c r="N830">
        <v>248400</v>
      </c>
      <c r="O830">
        <v>-13.593999999999999</v>
      </c>
      <c r="P830" s="21">
        <v>-1882.2280000000001</v>
      </c>
      <c r="Q830">
        <v>248400</v>
      </c>
      <c r="R830">
        <v>-13.808999999999999</v>
      </c>
      <c r="S830" s="21">
        <v>-2570.2249999999999</v>
      </c>
      <c r="T830">
        <f>AVERAGE(C830,F830)</f>
        <v>-2.5274999999999999</v>
      </c>
      <c r="U830">
        <f>STDEV(C830,F830)</f>
        <v>0.51830927060974163</v>
      </c>
      <c r="V830">
        <f>AVERAGE(I830,L830)</f>
        <v>-2.4645000000000001</v>
      </c>
      <c r="W830">
        <f>STDEV(I830,L830)</f>
        <v>3.6062445840514032E-2</v>
      </c>
      <c r="X830">
        <f>AVERAGE(O830,R830)</f>
        <v>-13.701499999999999</v>
      </c>
      <c r="Y830">
        <f>STDEV(O830,R830)</f>
        <v>0.15202795795510762</v>
      </c>
      <c r="Z830">
        <f t="shared" si="86"/>
        <v>-0.35315076149224534</v>
      </c>
      <c r="AA830">
        <f t="shared" si="87"/>
        <v>7.2419906470552131E-2</v>
      </c>
      <c r="AB830">
        <f t="shared" si="88"/>
        <v>-0.34434819058264637</v>
      </c>
      <c r="AC830">
        <f t="shared" si="89"/>
        <v>5.0387656616618743E-3</v>
      </c>
      <c r="AD830">
        <f t="shared" si="90"/>
        <v>-1.9144194494900098</v>
      </c>
      <c r="AE830">
        <f t="shared" si="91"/>
        <v>2.1241855240339197E-2</v>
      </c>
      <c r="AF830">
        <f>C830/7.157</f>
        <v>-0.30194215453402262</v>
      </c>
      <c r="AG830">
        <f>F830/7.157</f>
        <v>-0.4043593684504681</v>
      </c>
      <c r="AH830">
        <f>I830/7.157</f>
        <v>-0.34078524521447534</v>
      </c>
      <c r="AI830">
        <f>L830/7.157</f>
        <v>-0.34791113595081741</v>
      </c>
      <c r="AJ830">
        <f>O830/7.157</f>
        <v>-1.8993991896045828</v>
      </c>
      <c r="AK830">
        <f>R830/7.157</f>
        <v>-1.9294397093754365</v>
      </c>
    </row>
    <row r="831" spans="1:37" x14ac:dyDescent="0.3">
      <c r="A831">
        <f t="shared" si="85"/>
        <v>2.8784722222222223</v>
      </c>
      <c r="B831">
        <v>248700</v>
      </c>
      <c r="C831">
        <v>-2.1840000000000002</v>
      </c>
      <c r="D831" s="21">
        <v>-1012.898</v>
      </c>
      <c r="E831">
        <v>248700</v>
      </c>
      <c r="F831">
        <v>-2.87</v>
      </c>
      <c r="G831" s="21">
        <v>-1327.231</v>
      </c>
      <c r="H831">
        <v>248700</v>
      </c>
      <c r="I831">
        <v>-2.4380000000000002</v>
      </c>
      <c r="J831" s="21">
        <v>-1186.473</v>
      </c>
      <c r="K831">
        <v>248700</v>
      </c>
      <c r="L831">
        <v>-2.5099999999999998</v>
      </c>
      <c r="M831" s="21">
        <v>-1176.4290000000001</v>
      </c>
      <c r="N831">
        <v>248700</v>
      </c>
      <c r="O831">
        <v>-14.295999999999999</v>
      </c>
      <c r="P831" s="21">
        <v>-1886.5170000000001</v>
      </c>
      <c r="Q831">
        <v>248700</v>
      </c>
      <c r="R831">
        <v>-11.824</v>
      </c>
      <c r="S831" s="21">
        <v>-2573.7719999999999</v>
      </c>
      <c r="T831">
        <f>AVERAGE(C831,F831)</f>
        <v>-2.5270000000000001</v>
      </c>
      <c r="U831">
        <f>STDEV(C831,F831)</f>
        <v>0.48507525189397183</v>
      </c>
      <c r="V831">
        <f>AVERAGE(I831,L831)</f>
        <v>-2.4740000000000002</v>
      </c>
      <c r="W831">
        <f>STDEV(I831,L831)</f>
        <v>5.0911688245431151E-2</v>
      </c>
      <c r="X831">
        <f>AVERAGE(O831,R831)</f>
        <v>-13.059999999999999</v>
      </c>
      <c r="Y831">
        <f>STDEV(O831,R831)</f>
        <v>1.7479679630931453</v>
      </c>
      <c r="Z831">
        <f t="shared" si="86"/>
        <v>-0.35308089981835966</v>
      </c>
      <c r="AA831">
        <f t="shared" si="87"/>
        <v>6.7776338115686993E-2</v>
      </c>
      <c r="AB831">
        <f t="shared" si="88"/>
        <v>-0.34567556238647479</v>
      </c>
      <c r="AC831">
        <f t="shared" si="89"/>
        <v>7.1135515223461161E-3</v>
      </c>
      <c r="AD831">
        <f t="shared" si="90"/>
        <v>-1.8247869218946484</v>
      </c>
      <c r="AE831">
        <f t="shared" si="91"/>
        <v>0.24423193560055126</v>
      </c>
      <c r="AF831">
        <f>C831/7.157</f>
        <v>-0.30515579153276512</v>
      </c>
      <c r="AG831">
        <f>F831/7.157</f>
        <v>-0.4010060081039542</v>
      </c>
      <c r="AH831">
        <f>I831/7.157</f>
        <v>-0.34064552186670394</v>
      </c>
      <c r="AI831">
        <f>L831/7.157</f>
        <v>-0.35070560290624558</v>
      </c>
      <c r="AJ831">
        <f>O831/7.157</f>
        <v>-1.9974849797401144</v>
      </c>
      <c r="AK831">
        <f>R831/7.157</f>
        <v>-1.6520888640491826</v>
      </c>
    </row>
    <row r="832" spans="1:37" x14ac:dyDescent="0.3">
      <c r="A832">
        <f t="shared" si="85"/>
        <v>2.8819444444444446</v>
      </c>
      <c r="B832">
        <v>249000</v>
      </c>
      <c r="C832">
        <v>-2.1789999999999998</v>
      </c>
      <c r="D832" s="21">
        <v>-1013.552</v>
      </c>
      <c r="E832">
        <v>249000</v>
      </c>
      <c r="F832">
        <v>-2.8730000000000002</v>
      </c>
      <c r="G832" s="21">
        <v>-1328.0930000000001</v>
      </c>
      <c r="H832">
        <v>249000</v>
      </c>
      <c r="I832">
        <v>-2.4350000000000001</v>
      </c>
      <c r="J832" s="21">
        <v>-1187.203</v>
      </c>
      <c r="K832">
        <v>249000</v>
      </c>
      <c r="L832">
        <v>-2.504</v>
      </c>
      <c r="M832" s="21">
        <v>-1177.181</v>
      </c>
      <c r="N832">
        <v>249000</v>
      </c>
      <c r="O832">
        <v>-14.727</v>
      </c>
      <c r="P832" s="21">
        <v>-1890.9349999999999</v>
      </c>
      <c r="Q832">
        <v>249000</v>
      </c>
      <c r="R832">
        <v>-10.427</v>
      </c>
      <c r="S832" s="21">
        <v>-2576.9</v>
      </c>
      <c r="T832">
        <f>AVERAGE(C832,F832)</f>
        <v>-2.5259999999999998</v>
      </c>
      <c r="U832">
        <f>STDEV(C832,F832)</f>
        <v>0.49073210614346485</v>
      </c>
      <c r="V832">
        <f>AVERAGE(I832,L832)</f>
        <v>-2.4695</v>
      </c>
      <c r="W832">
        <f>STDEV(I832,L832)</f>
        <v>4.8790367901871745E-2</v>
      </c>
      <c r="X832">
        <f>AVERAGE(O832,R832)</f>
        <v>-12.577</v>
      </c>
      <c r="Y832">
        <f>STDEV(O832,R832)</f>
        <v>3.040559159102155</v>
      </c>
      <c r="Z832">
        <f t="shared" si="86"/>
        <v>-0.3529411764705882</v>
      </c>
      <c r="AA832">
        <f t="shared" si="87"/>
        <v>6.8566732729281099E-2</v>
      </c>
      <c r="AB832">
        <f t="shared" si="88"/>
        <v>-0.34504680732150345</v>
      </c>
      <c r="AC832">
        <f t="shared" si="89"/>
        <v>6.8171535422483923E-3</v>
      </c>
      <c r="AD832">
        <f t="shared" si="90"/>
        <v>-1.7573005449210564</v>
      </c>
      <c r="AE832">
        <f t="shared" si="91"/>
        <v>0.42483710480678427</v>
      </c>
      <c r="AF832">
        <f>C832/7.157</f>
        <v>-0.30445717479390805</v>
      </c>
      <c r="AG832">
        <f>F832/7.157</f>
        <v>-0.40142517814726841</v>
      </c>
      <c r="AH832">
        <f>I832/7.157</f>
        <v>-0.34022635182338967</v>
      </c>
      <c r="AI832">
        <f>L832/7.157</f>
        <v>-0.34986726281961716</v>
      </c>
      <c r="AJ832">
        <f>O832/7.157</f>
        <v>-2.0577057426295933</v>
      </c>
      <c r="AK832">
        <f>R832/7.157</f>
        <v>-1.4568953472125192</v>
      </c>
    </row>
    <row r="833" spans="1:37" x14ac:dyDescent="0.3">
      <c r="A833">
        <f t="shared" si="85"/>
        <v>2.8854166666666665</v>
      </c>
      <c r="B833">
        <v>249300</v>
      </c>
      <c r="C833">
        <v>-2.1320000000000001</v>
      </c>
      <c r="D833" s="21">
        <v>-1014.191</v>
      </c>
      <c r="E833">
        <v>249300</v>
      </c>
      <c r="F833">
        <v>-2.9129999999999998</v>
      </c>
      <c r="G833" s="21">
        <v>-1328.9659999999999</v>
      </c>
      <c r="H833">
        <v>249300</v>
      </c>
      <c r="I833">
        <v>-2.4319999999999999</v>
      </c>
      <c r="J833" s="21">
        <v>-1187.933</v>
      </c>
      <c r="K833">
        <v>249300</v>
      </c>
      <c r="L833">
        <v>-2.4900000000000002</v>
      </c>
      <c r="M833" s="21">
        <v>-1177.9269999999999</v>
      </c>
      <c r="N833">
        <v>249300</v>
      </c>
      <c r="O833">
        <v>-10.785</v>
      </c>
      <c r="P833" s="21">
        <v>-1894.171</v>
      </c>
      <c r="Q833">
        <v>249300</v>
      </c>
      <c r="R833">
        <v>-12.209</v>
      </c>
      <c r="S833" s="21">
        <v>-2580.5630000000001</v>
      </c>
      <c r="T833">
        <f>AVERAGE(C833,F833)</f>
        <v>-2.5225</v>
      </c>
      <c r="U833">
        <f>STDEV(C833,F833)</f>
        <v>0.55225039610669291</v>
      </c>
      <c r="V833">
        <f>AVERAGE(I833,L833)</f>
        <v>-2.4610000000000003</v>
      </c>
      <c r="W833">
        <f>STDEV(I833,L833)</f>
        <v>4.1012193308819951E-2</v>
      </c>
      <c r="X833">
        <f>AVERAGE(O833,R833)</f>
        <v>-11.497</v>
      </c>
      <c r="Y833">
        <f>STDEV(O833,R833)</f>
        <v>1.0069200564096432</v>
      </c>
      <c r="Z833">
        <f t="shared" si="86"/>
        <v>-0.35245214475338826</v>
      </c>
      <c r="AA833">
        <f t="shared" si="87"/>
        <v>7.7162274152115823E-2</v>
      </c>
      <c r="AB833">
        <f t="shared" si="88"/>
        <v>-0.34385915886544643</v>
      </c>
      <c r="AC833">
        <f t="shared" si="89"/>
        <v>5.7303609485566511E-3</v>
      </c>
      <c r="AD833">
        <f t="shared" si="90"/>
        <v>-1.6063993293279306</v>
      </c>
      <c r="AE833">
        <f t="shared" si="91"/>
        <v>0.14069024121973497</v>
      </c>
      <c r="AF833">
        <f>C833/7.157</f>
        <v>-0.29789017744865171</v>
      </c>
      <c r="AG833">
        <f>F833/7.157</f>
        <v>-0.40701411205812488</v>
      </c>
      <c r="AH833">
        <f>I833/7.157</f>
        <v>-0.33980718178007546</v>
      </c>
      <c r="AI833">
        <f>L833/7.157</f>
        <v>-0.34791113595081741</v>
      </c>
      <c r="AJ833">
        <f>O833/7.157</f>
        <v>-1.506916305714685</v>
      </c>
      <c r="AK833">
        <f>R833/7.157</f>
        <v>-1.7058823529411764</v>
      </c>
    </row>
    <row r="834" spans="1:37" x14ac:dyDescent="0.3">
      <c r="A834">
        <f t="shared" si="85"/>
        <v>2.8888888888888888</v>
      </c>
      <c r="B834">
        <v>249600</v>
      </c>
      <c r="C834">
        <v>-2.093</v>
      </c>
      <c r="D834" s="21">
        <v>-1014.819</v>
      </c>
      <c r="E834">
        <v>249600</v>
      </c>
      <c r="F834">
        <v>-2.8639999999999999</v>
      </c>
      <c r="G834" s="21">
        <v>-1329.826</v>
      </c>
      <c r="H834">
        <v>249600</v>
      </c>
      <c r="I834">
        <v>-2.4209999999999998</v>
      </c>
      <c r="J834" s="21">
        <v>-1188.6590000000001</v>
      </c>
      <c r="K834">
        <v>249600</v>
      </c>
      <c r="L834">
        <v>-2.4820000000000002</v>
      </c>
      <c r="M834" s="21">
        <v>-1178.672</v>
      </c>
      <c r="N834">
        <v>249600</v>
      </c>
      <c r="O834">
        <v>-12.398</v>
      </c>
      <c r="P834" s="21">
        <v>-1897.89</v>
      </c>
      <c r="Q834">
        <v>249600</v>
      </c>
      <c r="R834">
        <v>-12.946999999999999</v>
      </c>
      <c r="S834" s="21">
        <v>-2584.4470000000001</v>
      </c>
      <c r="T834">
        <f>AVERAGE(C834,F834)</f>
        <v>-2.4784999999999999</v>
      </c>
      <c r="U834">
        <f>STDEV(C834,F834)</f>
        <v>0.54517932829482807</v>
      </c>
      <c r="V834">
        <f>AVERAGE(I834,L834)</f>
        <v>-2.4515000000000002</v>
      </c>
      <c r="W834">
        <f>STDEV(I834,L834)</f>
        <v>4.3133513652379669E-2</v>
      </c>
      <c r="X834">
        <f>AVERAGE(O834,R834)</f>
        <v>-12.672499999999999</v>
      </c>
      <c r="Y834">
        <f>STDEV(O834,R834)</f>
        <v>0.38820162287141424</v>
      </c>
      <c r="Z834">
        <f t="shared" si="86"/>
        <v>-0.34630431745144613</v>
      </c>
      <c r="AA834">
        <f t="shared" si="87"/>
        <v>7.6174280885123388E-2</v>
      </c>
      <c r="AB834">
        <f t="shared" si="88"/>
        <v>-0.34253178706161802</v>
      </c>
      <c r="AC834">
        <f t="shared" si="89"/>
        <v>6.0267589286544182E-3</v>
      </c>
      <c r="AD834">
        <f t="shared" si="90"/>
        <v>-1.7706441246332261</v>
      </c>
      <c r="AE834">
        <f t="shared" si="91"/>
        <v>5.4240830357889375E-2</v>
      </c>
      <c r="AF834">
        <f>C834/7.157</f>
        <v>-0.29244096688556659</v>
      </c>
      <c r="AG834">
        <f>F834/7.157</f>
        <v>-0.40016766801732567</v>
      </c>
      <c r="AH834">
        <f>I834/7.157</f>
        <v>-0.33827022495458986</v>
      </c>
      <c r="AI834">
        <f>L834/7.157</f>
        <v>-0.34679334916864613</v>
      </c>
      <c r="AJ834">
        <f>O834/7.157</f>
        <v>-1.7322900656699733</v>
      </c>
      <c r="AK834">
        <f>R834/7.157</f>
        <v>-1.8089981835964788</v>
      </c>
    </row>
    <row r="835" spans="1:37" x14ac:dyDescent="0.3">
      <c r="A835">
        <f t="shared" si="85"/>
        <v>2.8923611111111112</v>
      </c>
      <c r="B835">
        <v>249900</v>
      </c>
      <c r="C835">
        <v>-2.1579999999999999</v>
      </c>
      <c r="D835" s="21">
        <v>-1015.466</v>
      </c>
      <c r="E835">
        <v>249900</v>
      </c>
      <c r="F835">
        <v>-2.8570000000000002</v>
      </c>
      <c r="G835" s="21">
        <v>-1330.683</v>
      </c>
      <c r="H835">
        <v>249900</v>
      </c>
      <c r="I835">
        <v>-2.4159999999999999</v>
      </c>
      <c r="J835" s="21">
        <v>-1189.384</v>
      </c>
      <c r="K835">
        <v>249900</v>
      </c>
      <c r="L835">
        <v>-2.4849999999999999</v>
      </c>
      <c r="M835" s="21">
        <v>-1179.4179999999999</v>
      </c>
      <c r="N835">
        <v>249900</v>
      </c>
      <c r="O835">
        <v>-11.16</v>
      </c>
      <c r="P835" s="21">
        <v>-1901.2380000000001</v>
      </c>
      <c r="Q835">
        <v>249900</v>
      </c>
      <c r="R835">
        <v>-11.66</v>
      </c>
      <c r="S835" s="21">
        <v>-2587.9450000000002</v>
      </c>
      <c r="T835">
        <f>AVERAGE(C835,F835)</f>
        <v>-2.5075000000000003</v>
      </c>
      <c r="U835">
        <f>STDEV(C835,F835)</f>
        <v>0.4942676400493945</v>
      </c>
      <c r="V835">
        <f>AVERAGE(I835,L835)</f>
        <v>-2.4504999999999999</v>
      </c>
      <c r="W835">
        <f>STDEV(I835,L835)</f>
        <v>4.8790367901871745E-2</v>
      </c>
      <c r="X835">
        <f>AVERAGE(O835,R835)</f>
        <v>-11.41</v>
      </c>
      <c r="Y835">
        <f>STDEV(O835,R835)</f>
        <v>0.35355339059327379</v>
      </c>
      <c r="Z835">
        <f t="shared" si="86"/>
        <v>-0.35035629453681716</v>
      </c>
      <c r="AA835">
        <f t="shared" si="87"/>
        <v>6.9060729362776935E-2</v>
      </c>
      <c r="AB835">
        <f t="shared" si="88"/>
        <v>-0.34239206371384656</v>
      </c>
      <c r="AC835">
        <f t="shared" si="89"/>
        <v>6.8171535422483923E-3</v>
      </c>
      <c r="AD835">
        <f t="shared" si="90"/>
        <v>-1.5942433980718178</v>
      </c>
      <c r="AE835">
        <f t="shared" si="91"/>
        <v>4.9399663349626068E-2</v>
      </c>
      <c r="AF835">
        <f>C835/7.157</f>
        <v>-0.30152298449070841</v>
      </c>
      <c r="AG835">
        <f>F835/7.157</f>
        <v>-0.39918960458292585</v>
      </c>
      <c r="AH835">
        <f>I835/7.157</f>
        <v>-0.33757160821573284</v>
      </c>
      <c r="AI835">
        <f>L835/7.157</f>
        <v>-0.34721251921196028</v>
      </c>
      <c r="AJ835">
        <f>O835/7.157</f>
        <v>-1.5593125611289647</v>
      </c>
      <c r="AK835">
        <f>R835/7.157</f>
        <v>-1.629174235014671</v>
      </c>
    </row>
    <row r="836" spans="1:37" x14ac:dyDescent="0.3">
      <c r="A836">
        <f t="shared" ref="A836:A899" si="92">B836/(60*60*24)</f>
        <v>2.8958333333333335</v>
      </c>
      <c r="B836">
        <v>250200</v>
      </c>
      <c r="C836">
        <v>-2.1360000000000001</v>
      </c>
      <c r="D836" s="21">
        <v>-1016.107</v>
      </c>
      <c r="E836">
        <v>250200</v>
      </c>
      <c r="F836">
        <v>-2.8540000000000001</v>
      </c>
      <c r="G836" s="21">
        <v>-1331.539</v>
      </c>
      <c r="H836">
        <v>250200</v>
      </c>
      <c r="I836">
        <v>-2.4119999999999999</v>
      </c>
      <c r="J836" s="21">
        <v>-1190.107</v>
      </c>
      <c r="K836">
        <v>250200</v>
      </c>
      <c r="L836">
        <v>-2.4809999999999999</v>
      </c>
      <c r="M836" s="21">
        <v>-1180.162</v>
      </c>
      <c r="N836">
        <v>250200</v>
      </c>
      <c r="O836">
        <v>-13.356</v>
      </c>
      <c r="P836" s="21">
        <v>-1905.2449999999999</v>
      </c>
      <c r="Q836">
        <v>250200</v>
      </c>
      <c r="R836">
        <v>-12.426</v>
      </c>
      <c r="S836" s="21">
        <v>-2591.6729999999998</v>
      </c>
      <c r="T836">
        <f>AVERAGE(C836,F836)</f>
        <v>-2.4950000000000001</v>
      </c>
      <c r="U836">
        <f>STDEV(C836,F836)</f>
        <v>0.50770266889194071</v>
      </c>
      <c r="V836">
        <f>AVERAGE(I836,L836)</f>
        <v>-2.4464999999999999</v>
      </c>
      <c r="W836">
        <f>STDEV(I836,L836)</f>
        <v>4.8790367901871745E-2</v>
      </c>
      <c r="X836">
        <f>AVERAGE(O836,R836)</f>
        <v>-12.891</v>
      </c>
      <c r="Y836">
        <f>STDEV(O836,R836)</f>
        <v>0.65760930650348903</v>
      </c>
      <c r="Z836">
        <f t="shared" ref="Z836:Z899" si="93">T836/7.157</f>
        <v>-0.34860975268967448</v>
      </c>
      <c r="AA836">
        <f t="shared" ref="AA836:AA899" si="94">U836/7.157</f>
        <v>7.0937916570062973E-2</v>
      </c>
      <c r="AB836">
        <f t="shared" ref="AB836:AB899" si="95">V836/7.157</f>
        <v>-0.34183317032276089</v>
      </c>
      <c r="AC836">
        <f t="shared" ref="AC836:AC899" si="96">W836/7.157</f>
        <v>6.8171535422483923E-3</v>
      </c>
      <c r="AD836">
        <f t="shared" ref="AD836:AD899" si="97">X836/7.157</f>
        <v>-1.8011736761212798</v>
      </c>
      <c r="AE836">
        <f t="shared" ref="AE836:AE899" si="98">Y836/7.157</f>
        <v>9.1883373830304454E-2</v>
      </c>
      <c r="AF836">
        <f>C836/7.157</f>
        <v>-0.29844907083973732</v>
      </c>
      <c r="AG836">
        <f>F836/7.157</f>
        <v>-0.39877043453961158</v>
      </c>
      <c r="AH836">
        <f>I836/7.157</f>
        <v>-0.33701271482464717</v>
      </c>
      <c r="AI836">
        <f>L836/7.157</f>
        <v>-0.34665362582087467</v>
      </c>
      <c r="AJ836">
        <f>O836/7.157</f>
        <v>-1.8661450328349867</v>
      </c>
      <c r="AK836">
        <f>R836/7.157</f>
        <v>-1.7362023194075731</v>
      </c>
    </row>
    <row r="837" spans="1:37" x14ac:dyDescent="0.3">
      <c r="A837">
        <f t="shared" si="92"/>
        <v>2.8993055555555554</v>
      </c>
      <c r="B837">
        <v>250500</v>
      </c>
      <c r="C837">
        <v>-2.1579999999999999</v>
      </c>
      <c r="D837" s="21">
        <v>-1016.755</v>
      </c>
      <c r="E837">
        <v>250500</v>
      </c>
      <c r="F837">
        <v>-2.8820000000000001</v>
      </c>
      <c r="G837" s="21">
        <v>-1332.404</v>
      </c>
      <c r="H837">
        <v>250500</v>
      </c>
      <c r="I837">
        <v>-2.4119999999999999</v>
      </c>
      <c r="J837" s="21">
        <v>-1190.8309999999999</v>
      </c>
      <c r="K837">
        <v>250500</v>
      </c>
      <c r="L837">
        <v>-2.4750000000000001</v>
      </c>
      <c r="M837" s="21">
        <v>-1180.904</v>
      </c>
      <c r="N837">
        <v>250500</v>
      </c>
      <c r="O837">
        <v>-11.553000000000001</v>
      </c>
      <c r="P837" s="21">
        <v>-1908.711</v>
      </c>
      <c r="Q837">
        <v>250500</v>
      </c>
      <c r="R837">
        <v>-13.186999999999999</v>
      </c>
      <c r="S837" s="21">
        <v>-2595.6289999999999</v>
      </c>
      <c r="T837">
        <f>AVERAGE(C837,F837)</f>
        <v>-2.52</v>
      </c>
      <c r="U837">
        <f>STDEV(C837,F837)</f>
        <v>0.51194530957905904</v>
      </c>
      <c r="V837">
        <f>AVERAGE(I837,L837)</f>
        <v>-2.4435000000000002</v>
      </c>
      <c r="W837">
        <f>STDEV(I837,L837)</f>
        <v>4.4547727214752614E-2</v>
      </c>
      <c r="X837">
        <f>AVERAGE(O837,R837)</f>
        <v>-12.370000000000001</v>
      </c>
      <c r="Y837">
        <f>STDEV(O837,R837)</f>
        <v>1.1554124804588177</v>
      </c>
      <c r="Z837">
        <f t="shared" si="93"/>
        <v>-0.35210283638395978</v>
      </c>
      <c r="AA837">
        <f t="shared" si="94"/>
        <v>7.1530712530258347E-2</v>
      </c>
      <c r="AB837">
        <f t="shared" si="95"/>
        <v>-0.34141400027944674</v>
      </c>
      <c r="AC837">
        <f t="shared" si="96"/>
        <v>6.2243575820529013E-3</v>
      </c>
      <c r="AD837">
        <f t="shared" si="97"/>
        <v>-1.7283778119323741</v>
      </c>
      <c r="AE837">
        <f t="shared" si="98"/>
        <v>0.16143809982657786</v>
      </c>
      <c r="AF837">
        <f>C837/7.157</f>
        <v>-0.30152298449070841</v>
      </c>
      <c r="AG837">
        <f>F837/7.157</f>
        <v>-0.40268268827721115</v>
      </c>
      <c r="AH837">
        <f>I837/7.157</f>
        <v>-0.33701271482464717</v>
      </c>
      <c r="AI837">
        <f>L837/7.157</f>
        <v>-0.34581528573424619</v>
      </c>
      <c r="AJ837">
        <f>O837/7.157</f>
        <v>-1.6142238368031299</v>
      </c>
      <c r="AK837">
        <f>R837/7.157</f>
        <v>-1.8425317870616178</v>
      </c>
    </row>
    <row r="838" spans="1:37" x14ac:dyDescent="0.3">
      <c r="A838">
        <f t="shared" si="92"/>
        <v>2.9027777777777777</v>
      </c>
      <c r="B838">
        <v>250800</v>
      </c>
      <c r="C838">
        <v>-2.173</v>
      </c>
      <c r="D838" s="21">
        <v>-1017.407</v>
      </c>
      <c r="E838">
        <v>250800</v>
      </c>
      <c r="F838">
        <v>-2.8839999999999999</v>
      </c>
      <c r="G838" s="21">
        <v>-1333.269</v>
      </c>
      <c r="H838">
        <v>250800</v>
      </c>
      <c r="I838">
        <v>-2.4039999999999999</v>
      </c>
      <c r="J838" s="21">
        <v>-1191.5519999999999</v>
      </c>
      <c r="K838">
        <v>250800</v>
      </c>
      <c r="L838">
        <v>-2.4590000000000001</v>
      </c>
      <c r="M838" s="21">
        <v>-1181.6420000000001</v>
      </c>
      <c r="N838">
        <v>250800</v>
      </c>
      <c r="O838">
        <v>-9.5519999999999996</v>
      </c>
      <c r="P838" s="21">
        <v>-1911.576</v>
      </c>
      <c r="Q838">
        <v>250800</v>
      </c>
      <c r="R838">
        <v>-12.438000000000001</v>
      </c>
      <c r="S838" s="21">
        <v>-2599.36</v>
      </c>
      <c r="T838">
        <f>AVERAGE(C838,F838)</f>
        <v>-2.5285000000000002</v>
      </c>
      <c r="U838">
        <f>STDEV(C838,F838)</f>
        <v>0.50275292142363259</v>
      </c>
      <c r="V838">
        <f>AVERAGE(I838,L838)</f>
        <v>-2.4314999999999998</v>
      </c>
      <c r="W838">
        <f>STDEV(I838,L838)</f>
        <v>3.8890872965260226E-2</v>
      </c>
      <c r="X838">
        <f>AVERAGE(O838,R838)</f>
        <v>-10.995000000000001</v>
      </c>
      <c r="Y838">
        <f>STDEV(O838,R838)</f>
        <v>2.0407101705043642</v>
      </c>
      <c r="Z838">
        <f t="shared" si="93"/>
        <v>-0.35329048484001679</v>
      </c>
      <c r="AA838">
        <f t="shared" si="94"/>
        <v>7.0246321283167892E-2</v>
      </c>
      <c r="AB838">
        <f t="shared" si="95"/>
        <v>-0.33973732010618973</v>
      </c>
      <c r="AC838">
        <f t="shared" si="96"/>
        <v>5.433962968458883E-3</v>
      </c>
      <c r="AD838">
        <f t="shared" si="97"/>
        <v>-1.5362582087466816</v>
      </c>
      <c r="AE838">
        <f t="shared" si="98"/>
        <v>0.28513485685404</v>
      </c>
      <c r="AF838">
        <f>C838/7.157</f>
        <v>-0.30361883470727957</v>
      </c>
      <c r="AG838">
        <f>F838/7.157</f>
        <v>-0.4029621349727539</v>
      </c>
      <c r="AH838">
        <f>I838/7.157</f>
        <v>-0.33589492804247589</v>
      </c>
      <c r="AI838">
        <f>L838/7.157</f>
        <v>-0.34357971216990357</v>
      </c>
      <c r="AJ838">
        <f>O838/7.157</f>
        <v>-1.3346374179125331</v>
      </c>
      <c r="AK838">
        <f>R838/7.157</f>
        <v>-1.7378789995808301</v>
      </c>
    </row>
    <row r="839" spans="1:37" x14ac:dyDescent="0.3">
      <c r="A839">
        <f t="shared" si="92"/>
        <v>2.90625</v>
      </c>
      <c r="B839">
        <v>251100</v>
      </c>
      <c r="C839">
        <v>-2.1320000000000001</v>
      </c>
      <c r="D839" s="21">
        <v>-1018.046</v>
      </c>
      <c r="E839">
        <v>251100</v>
      </c>
      <c r="F839">
        <v>-2.85</v>
      </c>
      <c r="G839" s="21">
        <v>-1334.124</v>
      </c>
      <c r="H839">
        <v>251100</v>
      </c>
      <c r="I839">
        <v>-2.395</v>
      </c>
      <c r="J839" s="21">
        <v>-1192.27</v>
      </c>
      <c r="K839">
        <v>251100</v>
      </c>
      <c r="L839">
        <v>-2.4670000000000001</v>
      </c>
      <c r="M839" s="21">
        <v>-1182.3820000000001</v>
      </c>
      <c r="N839">
        <v>251100</v>
      </c>
      <c r="O839">
        <v>-11.561999999999999</v>
      </c>
      <c r="P839" s="21">
        <v>-1915.0450000000001</v>
      </c>
      <c r="Q839">
        <v>251100</v>
      </c>
      <c r="R839">
        <v>-11.427</v>
      </c>
      <c r="S839" s="21">
        <v>-2602.7890000000002</v>
      </c>
      <c r="T839">
        <f>AVERAGE(C839,F839)</f>
        <v>-2.4910000000000001</v>
      </c>
      <c r="U839">
        <f>STDEV(C839,F839)</f>
        <v>0.50770266889194071</v>
      </c>
      <c r="V839">
        <f>AVERAGE(I839,L839)</f>
        <v>-2.431</v>
      </c>
      <c r="W839">
        <f>STDEV(I839,L839)</f>
        <v>5.0911688245431463E-2</v>
      </c>
      <c r="X839">
        <f>AVERAGE(O839,R839)</f>
        <v>-11.494499999999999</v>
      </c>
      <c r="Y839">
        <f>STDEV(O839,R839)</f>
        <v>9.5459415460183772E-2</v>
      </c>
      <c r="Z839">
        <f t="shared" si="93"/>
        <v>-0.34805085929858881</v>
      </c>
      <c r="AA839">
        <f t="shared" si="94"/>
        <v>7.0937916570062973E-2</v>
      </c>
      <c r="AB839">
        <f t="shared" si="95"/>
        <v>-0.33966745843230406</v>
      </c>
      <c r="AC839">
        <f t="shared" si="96"/>
        <v>7.1135515223461595E-3</v>
      </c>
      <c r="AD839">
        <f t="shared" si="97"/>
        <v>-1.606050020958502</v>
      </c>
      <c r="AE839">
        <f t="shared" si="98"/>
        <v>1.3337909104399017E-2</v>
      </c>
      <c r="AF839">
        <f>C839/7.157</f>
        <v>-0.29789017744865171</v>
      </c>
      <c r="AG839">
        <f>F839/7.157</f>
        <v>-0.39821154114852592</v>
      </c>
      <c r="AH839">
        <f>I839/7.157</f>
        <v>-0.33463741791253321</v>
      </c>
      <c r="AI839">
        <f>L839/7.157</f>
        <v>-0.34469749895207491</v>
      </c>
      <c r="AJ839">
        <f>O839/7.157</f>
        <v>-1.6154813469330724</v>
      </c>
      <c r="AK839">
        <f>R839/7.157</f>
        <v>-1.5966186949839318</v>
      </c>
    </row>
    <row r="840" spans="1:37" x14ac:dyDescent="0.3">
      <c r="A840">
        <f t="shared" si="92"/>
        <v>2.9097222222222223</v>
      </c>
      <c r="B840">
        <v>251400</v>
      </c>
      <c r="C840">
        <v>-2.1160000000000001</v>
      </c>
      <c r="D840" s="21">
        <v>-1018.681</v>
      </c>
      <c r="E840">
        <v>251400</v>
      </c>
      <c r="F840">
        <v>-2.839</v>
      </c>
      <c r="G840" s="21">
        <v>-1334.9760000000001</v>
      </c>
      <c r="H840">
        <v>251400</v>
      </c>
      <c r="I840">
        <v>-2.3980000000000001</v>
      </c>
      <c r="J840" s="21">
        <v>-1192.99</v>
      </c>
      <c r="K840">
        <v>251400</v>
      </c>
      <c r="L840">
        <v>-2.4780000000000002</v>
      </c>
      <c r="M840" s="21">
        <v>-1183.125</v>
      </c>
      <c r="N840">
        <v>251400</v>
      </c>
      <c r="O840">
        <v>-14.016</v>
      </c>
      <c r="P840" s="21">
        <v>-1919.25</v>
      </c>
      <c r="Q840">
        <v>251400</v>
      </c>
      <c r="R840">
        <v>-13.618</v>
      </c>
      <c r="S840" s="21">
        <v>-2606.8739999999998</v>
      </c>
      <c r="T840">
        <f>AVERAGE(C840,F840)</f>
        <v>-2.4775</v>
      </c>
      <c r="U840">
        <f>STDEV(C840,F840)</f>
        <v>0.51123820279787302</v>
      </c>
      <c r="V840">
        <f>AVERAGE(I840,L840)</f>
        <v>-2.4380000000000002</v>
      </c>
      <c r="W840">
        <f>STDEV(I840,L840)</f>
        <v>5.6568542494923851E-2</v>
      </c>
      <c r="X840">
        <f>AVERAGE(O840,R840)</f>
        <v>-13.817</v>
      </c>
      <c r="Y840">
        <f>STDEV(O840,R840)</f>
        <v>0.28142849891224569</v>
      </c>
      <c r="Z840">
        <f t="shared" si="93"/>
        <v>-0.34616459410367473</v>
      </c>
      <c r="AA840">
        <f t="shared" si="94"/>
        <v>7.1431913203559169E-2</v>
      </c>
      <c r="AB840">
        <f t="shared" si="95"/>
        <v>-0.34064552186670394</v>
      </c>
      <c r="AC840">
        <f t="shared" si="96"/>
        <v>7.9039461359401778E-3</v>
      </c>
      <c r="AD840">
        <f t="shared" si="97"/>
        <v>-1.930557496157608</v>
      </c>
      <c r="AE840">
        <f t="shared" si="98"/>
        <v>3.9322132026302317E-2</v>
      </c>
      <c r="AF840">
        <f>C840/7.157</f>
        <v>-0.29565460388430909</v>
      </c>
      <c r="AG840">
        <f>F840/7.157</f>
        <v>-0.39667458432304037</v>
      </c>
      <c r="AH840">
        <f>I840/7.157</f>
        <v>-0.33505658795584742</v>
      </c>
      <c r="AI840">
        <f>L840/7.157</f>
        <v>-0.34623445577756046</v>
      </c>
      <c r="AJ840">
        <f>O840/7.157</f>
        <v>-1.958362442364119</v>
      </c>
      <c r="AK840">
        <f>R840/7.157</f>
        <v>-1.9027525499510969</v>
      </c>
    </row>
    <row r="841" spans="1:37" x14ac:dyDescent="0.3">
      <c r="A841">
        <f t="shared" si="92"/>
        <v>2.9131944444444446</v>
      </c>
      <c r="B841">
        <v>251700</v>
      </c>
      <c r="C841">
        <v>-2.1070000000000002</v>
      </c>
      <c r="D841" s="21">
        <v>-1019.313</v>
      </c>
      <c r="E841">
        <v>251700</v>
      </c>
      <c r="F841">
        <v>-2.8679999999999999</v>
      </c>
      <c r="G841" s="21">
        <v>-1335.836</v>
      </c>
      <c r="H841">
        <v>251700</v>
      </c>
      <c r="I841">
        <v>-2.407</v>
      </c>
      <c r="J841" s="21">
        <v>-1193.712</v>
      </c>
      <c r="K841">
        <v>251700</v>
      </c>
      <c r="L841">
        <v>-2.4820000000000002</v>
      </c>
      <c r="M841" s="21">
        <v>-1183.8699999999999</v>
      </c>
      <c r="N841">
        <v>251700</v>
      </c>
      <c r="O841">
        <v>-12.204000000000001</v>
      </c>
      <c r="P841" s="21">
        <v>-1922.9110000000001</v>
      </c>
      <c r="Q841">
        <v>251700</v>
      </c>
      <c r="R841">
        <v>-14.968999999999999</v>
      </c>
      <c r="S841" s="21">
        <v>-2611.3649999999998</v>
      </c>
      <c r="T841">
        <f>AVERAGE(C841,F841)</f>
        <v>-2.4874999999999998</v>
      </c>
      <c r="U841">
        <f>STDEV(C841,F841)</f>
        <v>0.53810826048296467</v>
      </c>
      <c r="V841">
        <f>AVERAGE(I841,L841)</f>
        <v>-2.4445000000000001</v>
      </c>
      <c r="W841">
        <f>STDEV(I841,L841)</f>
        <v>5.3033008588991189E-2</v>
      </c>
      <c r="X841">
        <f>AVERAGE(O841,R841)</f>
        <v>-13.586500000000001</v>
      </c>
      <c r="Y841">
        <f>STDEV(O841,R841)</f>
        <v>1.9551502499807871</v>
      </c>
      <c r="Z841">
        <f t="shared" si="93"/>
        <v>-0.34756182758138882</v>
      </c>
      <c r="AA841">
        <f t="shared" si="94"/>
        <v>7.5186287618131148E-2</v>
      </c>
      <c r="AB841">
        <f t="shared" si="95"/>
        <v>-0.34155372362721814</v>
      </c>
      <c r="AC841">
        <f t="shared" si="96"/>
        <v>7.4099495024439275E-3</v>
      </c>
      <c r="AD841">
        <f t="shared" si="97"/>
        <v>-1.8983512644962974</v>
      </c>
      <c r="AE841">
        <f t="shared" si="98"/>
        <v>0.2731801383234298</v>
      </c>
      <c r="AF841">
        <f>C841/7.157</f>
        <v>-0.2943970937543664</v>
      </c>
      <c r="AG841">
        <f>F841/7.157</f>
        <v>-0.40072656140841134</v>
      </c>
      <c r="AH841">
        <f>I841/7.157</f>
        <v>-0.33631409808579016</v>
      </c>
      <c r="AI841">
        <f>L841/7.157</f>
        <v>-0.34679334916864613</v>
      </c>
      <c r="AJ841">
        <f>O841/7.157</f>
        <v>-1.7051837362023194</v>
      </c>
      <c r="AK841">
        <f>R841/7.157</f>
        <v>-2.091518792790275</v>
      </c>
    </row>
    <row r="842" spans="1:37" x14ac:dyDescent="0.3">
      <c r="A842">
        <f t="shared" si="92"/>
        <v>2.9166666666666665</v>
      </c>
      <c r="B842">
        <v>252000</v>
      </c>
      <c r="C842">
        <v>-2.1549999999999998</v>
      </c>
      <c r="D842" s="21">
        <v>-1019.96</v>
      </c>
      <c r="E842">
        <v>252000</v>
      </c>
      <c r="F842">
        <v>-2.9079999999999999</v>
      </c>
      <c r="G842" s="21">
        <v>-1336.7080000000001</v>
      </c>
      <c r="H842">
        <v>252000</v>
      </c>
      <c r="I842">
        <v>-2.4180000000000001</v>
      </c>
      <c r="J842" s="21">
        <v>-1194.4369999999999</v>
      </c>
      <c r="K842">
        <v>252000</v>
      </c>
      <c r="L842">
        <v>-2.4590000000000001</v>
      </c>
      <c r="M842" s="21">
        <v>-1184.6079999999999</v>
      </c>
      <c r="N842">
        <v>252000</v>
      </c>
      <c r="O842">
        <v>-12.287000000000001</v>
      </c>
      <c r="P842" s="21">
        <v>-1926.597</v>
      </c>
      <c r="Q842">
        <v>252000</v>
      </c>
      <c r="R842">
        <v>-13.901</v>
      </c>
      <c r="S842" s="21">
        <v>-2615.5349999999999</v>
      </c>
      <c r="T842">
        <f>AVERAGE(C842,F842)</f>
        <v>-2.5314999999999999</v>
      </c>
      <c r="U842">
        <f>STDEV(C842,F842)</f>
        <v>0.53245140623346976</v>
      </c>
      <c r="V842">
        <f>AVERAGE(I842,L842)</f>
        <v>-2.4385000000000003</v>
      </c>
      <c r="W842">
        <f>STDEV(I842,L842)</f>
        <v>2.8991378028648394E-2</v>
      </c>
      <c r="X842">
        <f>AVERAGE(O842,R842)</f>
        <v>-13.094000000000001</v>
      </c>
      <c r="Y842">
        <f>STDEV(O842,R842)</f>
        <v>1.1412703448350869</v>
      </c>
      <c r="Z842">
        <f t="shared" si="93"/>
        <v>-0.353709654883331</v>
      </c>
      <c r="AA842">
        <f t="shared" si="94"/>
        <v>7.4395893004536778E-2</v>
      </c>
      <c r="AB842">
        <f t="shared" si="95"/>
        <v>-0.34071538354058967</v>
      </c>
      <c r="AC842">
        <f t="shared" si="96"/>
        <v>4.0507723946693296E-3</v>
      </c>
      <c r="AD842">
        <f t="shared" si="97"/>
        <v>-1.8295375157188767</v>
      </c>
      <c r="AE842">
        <f t="shared" si="98"/>
        <v>0.15946211329259283</v>
      </c>
      <c r="AF842">
        <f>C842/7.157</f>
        <v>-0.30110381444739415</v>
      </c>
      <c r="AG842">
        <f>F842/7.157</f>
        <v>-0.40631549531926786</v>
      </c>
      <c r="AH842">
        <f>I842/7.157</f>
        <v>-0.33785105491127571</v>
      </c>
      <c r="AI842">
        <f>L842/7.157</f>
        <v>-0.34357971216990357</v>
      </c>
      <c r="AJ842">
        <f>O842/7.157</f>
        <v>-1.7167807740673469</v>
      </c>
      <c r="AK842">
        <f>R842/7.157</f>
        <v>-1.9422942573704065</v>
      </c>
    </row>
    <row r="843" spans="1:37" x14ac:dyDescent="0.3">
      <c r="A843">
        <f t="shared" si="92"/>
        <v>2.9201388888888888</v>
      </c>
      <c r="B843">
        <v>252300</v>
      </c>
      <c r="C843">
        <v>-2.181</v>
      </c>
      <c r="D843" s="21">
        <v>-1020.614</v>
      </c>
      <c r="E843">
        <v>252300</v>
      </c>
      <c r="F843">
        <v>-2.899</v>
      </c>
      <c r="G843" s="21">
        <v>-1337.578</v>
      </c>
      <c r="H843">
        <v>252300</v>
      </c>
      <c r="I843">
        <v>-2.419</v>
      </c>
      <c r="J843" s="21">
        <v>-1195.163</v>
      </c>
      <c r="K843">
        <v>252300</v>
      </c>
      <c r="L843">
        <v>-2.464</v>
      </c>
      <c r="M843" s="21">
        <v>-1185.347</v>
      </c>
      <c r="N843">
        <v>252300</v>
      </c>
      <c r="O843">
        <v>-6.5739999999999998</v>
      </c>
      <c r="P843" s="21">
        <v>-1928.57</v>
      </c>
      <c r="Q843">
        <v>252300</v>
      </c>
      <c r="R843">
        <v>-12.785</v>
      </c>
      <c r="S843" s="21">
        <v>-2619.37</v>
      </c>
      <c r="T843">
        <f>AVERAGE(C843,F843)</f>
        <v>-2.54</v>
      </c>
      <c r="U843">
        <f>STDEV(C843,F843)</f>
        <v>0.50770266889194249</v>
      </c>
      <c r="V843">
        <f>AVERAGE(I843,L843)</f>
        <v>-2.4415</v>
      </c>
      <c r="W843">
        <f>STDEV(I843,L843)</f>
        <v>3.1819805153394588E-2</v>
      </c>
      <c r="X843">
        <f>AVERAGE(O843,R843)</f>
        <v>-9.6795000000000009</v>
      </c>
      <c r="Y843">
        <f>STDEV(O843,R843)</f>
        <v>4.3918402179496443</v>
      </c>
      <c r="Z843">
        <f t="shared" si="93"/>
        <v>-0.35489730333938801</v>
      </c>
      <c r="AA843">
        <f t="shared" si="94"/>
        <v>7.0937916570063222E-2</v>
      </c>
      <c r="AB843">
        <f t="shared" si="95"/>
        <v>-0.34113455358390388</v>
      </c>
      <c r="AC843">
        <f t="shared" si="96"/>
        <v>4.4459697014663391E-3</v>
      </c>
      <c r="AD843">
        <f t="shared" si="97"/>
        <v>-1.3524521447533884</v>
      </c>
      <c r="AE843">
        <f t="shared" si="98"/>
        <v>0.61364261812905463</v>
      </c>
      <c r="AF843">
        <f>C843/7.157</f>
        <v>-0.30473662148945091</v>
      </c>
      <c r="AG843">
        <f>F843/7.157</f>
        <v>-0.40505798518932512</v>
      </c>
      <c r="AH843">
        <f>I843/7.157</f>
        <v>-0.33799077825904711</v>
      </c>
      <c r="AI843">
        <f>L843/7.157</f>
        <v>-0.34427832890876064</v>
      </c>
      <c r="AJ843">
        <f>O843/7.157</f>
        <v>-0.9185412882492664</v>
      </c>
      <c r="AK843">
        <f>R843/7.157</f>
        <v>-1.7863630012575102</v>
      </c>
    </row>
    <row r="844" spans="1:37" x14ac:dyDescent="0.3">
      <c r="A844">
        <f t="shared" si="92"/>
        <v>2.9236111111111112</v>
      </c>
      <c r="B844">
        <v>252600</v>
      </c>
      <c r="C844">
        <v>-2.1640000000000001</v>
      </c>
      <c r="D844" s="21">
        <v>-1021.263</v>
      </c>
      <c r="E844">
        <v>252600</v>
      </c>
      <c r="F844">
        <v>-2.89</v>
      </c>
      <c r="G844" s="21">
        <v>-1338.4449999999999</v>
      </c>
      <c r="H844">
        <v>252600</v>
      </c>
      <c r="I844">
        <v>-2.4020000000000001</v>
      </c>
      <c r="J844" s="21">
        <v>-1195.884</v>
      </c>
      <c r="K844">
        <v>252600</v>
      </c>
      <c r="L844">
        <v>-2.4649999999999999</v>
      </c>
      <c r="M844" s="21">
        <v>-1186.086</v>
      </c>
      <c r="N844">
        <v>252600</v>
      </c>
      <c r="O844">
        <v>-14.102</v>
      </c>
      <c r="P844" s="21">
        <v>-1932.8009999999999</v>
      </c>
      <c r="Q844">
        <v>252600</v>
      </c>
      <c r="R844">
        <v>-12.797000000000001</v>
      </c>
      <c r="S844" s="21">
        <v>-2623.2089999999998</v>
      </c>
      <c r="T844">
        <f>AVERAGE(C844,F844)</f>
        <v>-2.5270000000000001</v>
      </c>
      <c r="U844">
        <f>STDEV(C844,F844)</f>
        <v>0.51335952314143229</v>
      </c>
      <c r="V844">
        <f>AVERAGE(I844,L844)</f>
        <v>-2.4335</v>
      </c>
      <c r="W844">
        <f>STDEV(I844,L844)</f>
        <v>4.4547727214752295E-2</v>
      </c>
      <c r="X844">
        <f>AVERAGE(O844,R844)</f>
        <v>-13.4495</v>
      </c>
      <c r="Y844">
        <f>STDEV(O844,R844)</f>
        <v>0.92277434944844439</v>
      </c>
      <c r="Z844">
        <f t="shared" si="93"/>
        <v>-0.35308089981835966</v>
      </c>
      <c r="AA844">
        <f t="shared" si="94"/>
        <v>7.1728311183656884E-2</v>
      </c>
      <c r="AB844">
        <f t="shared" si="95"/>
        <v>-0.3400167668017326</v>
      </c>
      <c r="AC844">
        <f t="shared" si="96"/>
        <v>6.2243575820528562E-3</v>
      </c>
      <c r="AD844">
        <f t="shared" si="97"/>
        <v>-1.8792091658516139</v>
      </c>
      <c r="AE844">
        <f t="shared" si="98"/>
        <v>0.12893312134252402</v>
      </c>
      <c r="AF844">
        <f>C844/7.157</f>
        <v>-0.30236132457733689</v>
      </c>
      <c r="AG844">
        <f>F844/7.157</f>
        <v>-0.40380047505938244</v>
      </c>
      <c r="AH844">
        <f>I844/7.157</f>
        <v>-0.33561548134693309</v>
      </c>
      <c r="AI844">
        <f>L844/7.157</f>
        <v>-0.34441805225653205</v>
      </c>
      <c r="AJ844">
        <f>O844/7.157</f>
        <v>-1.9703786502724605</v>
      </c>
      <c r="AK844">
        <f>R844/7.157</f>
        <v>-1.7880396814307671</v>
      </c>
    </row>
    <row r="845" spans="1:37" x14ac:dyDescent="0.3">
      <c r="A845">
        <f t="shared" si="92"/>
        <v>2.9270833333333335</v>
      </c>
      <c r="B845">
        <v>252900</v>
      </c>
      <c r="C845">
        <v>-2.1349999999999998</v>
      </c>
      <c r="D845" s="21">
        <v>-1021.904</v>
      </c>
      <c r="E845">
        <v>252900</v>
      </c>
      <c r="F845">
        <v>-2.8820000000000001</v>
      </c>
      <c r="G845" s="21">
        <v>-1339.31</v>
      </c>
      <c r="H845">
        <v>252900</v>
      </c>
      <c r="I845">
        <v>-2.395</v>
      </c>
      <c r="J845" s="21">
        <v>-1196.6020000000001</v>
      </c>
      <c r="K845">
        <v>252900</v>
      </c>
      <c r="L845">
        <v>-2.4809999999999999</v>
      </c>
      <c r="M845" s="21">
        <v>-1186.8309999999999</v>
      </c>
      <c r="N845">
        <v>252900</v>
      </c>
      <c r="O845">
        <v>-13.227</v>
      </c>
      <c r="P845" s="21">
        <v>-1936.769</v>
      </c>
      <c r="Q845">
        <v>252900</v>
      </c>
      <c r="R845">
        <v>-12.093</v>
      </c>
      <c r="S845" s="21">
        <v>-2626.837</v>
      </c>
      <c r="T845">
        <f>AVERAGE(C845,F845)</f>
        <v>-2.5084999999999997</v>
      </c>
      <c r="U845">
        <f>STDEV(C845,F845)</f>
        <v>0.52820876554635532</v>
      </c>
      <c r="V845">
        <f>AVERAGE(I845,L845)</f>
        <v>-2.4379999999999997</v>
      </c>
      <c r="W845">
        <f>STDEV(I845,L845)</f>
        <v>6.0811183182042983E-2</v>
      </c>
      <c r="X845">
        <f>AVERAGE(O845,R845)</f>
        <v>-12.66</v>
      </c>
      <c r="Y845">
        <f>STDEV(O845,R845)</f>
        <v>0.8018590898655451</v>
      </c>
      <c r="Z845">
        <f t="shared" si="93"/>
        <v>-0.35049601788458845</v>
      </c>
      <c r="AA845">
        <f t="shared" si="94"/>
        <v>7.3803097044341945E-2</v>
      </c>
      <c r="AB845">
        <f t="shared" si="95"/>
        <v>-0.34064552186670388</v>
      </c>
      <c r="AC845">
        <f t="shared" si="96"/>
        <v>8.4967420961356687E-3</v>
      </c>
      <c r="AD845">
        <f t="shared" si="97"/>
        <v>-1.7688975827860836</v>
      </c>
      <c r="AE845">
        <f t="shared" si="98"/>
        <v>0.11203843647695196</v>
      </c>
      <c r="AF845">
        <f>C845/7.157</f>
        <v>-0.29830934749196586</v>
      </c>
      <c r="AG845">
        <f>F845/7.157</f>
        <v>-0.40268268827721115</v>
      </c>
      <c r="AH845">
        <f>I845/7.157</f>
        <v>-0.33463741791253321</v>
      </c>
      <c r="AI845">
        <f>L845/7.157</f>
        <v>-0.34665362582087467</v>
      </c>
      <c r="AJ845">
        <f>O845/7.157</f>
        <v>-1.8481207209724746</v>
      </c>
      <c r="AK845">
        <f>R845/7.157</f>
        <v>-1.6896744445996925</v>
      </c>
    </row>
    <row r="846" spans="1:37" x14ac:dyDescent="0.3">
      <c r="A846">
        <f t="shared" si="92"/>
        <v>2.9305555555555554</v>
      </c>
      <c r="B846">
        <v>253200</v>
      </c>
      <c r="C846">
        <v>-2.1320000000000001</v>
      </c>
      <c r="D846" s="21">
        <v>-1022.543</v>
      </c>
      <c r="E846">
        <v>253200</v>
      </c>
      <c r="F846">
        <v>-2.9279999999999999</v>
      </c>
      <c r="G846" s="21">
        <v>-1340.1880000000001</v>
      </c>
      <c r="H846">
        <v>253200</v>
      </c>
      <c r="I846">
        <v>-2.39</v>
      </c>
      <c r="J846" s="21">
        <v>-1197.319</v>
      </c>
      <c r="K846">
        <v>253200</v>
      </c>
      <c r="L846">
        <v>-2.468</v>
      </c>
      <c r="M846" s="21">
        <v>-1187.5709999999999</v>
      </c>
      <c r="N846">
        <v>253200</v>
      </c>
      <c r="O846">
        <v>-15.73</v>
      </c>
      <c r="P846" s="21">
        <v>-1941.4880000000001</v>
      </c>
      <c r="Q846">
        <v>253200</v>
      </c>
      <c r="R846">
        <v>-12.348000000000001</v>
      </c>
      <c r="S846" s="21">
        <v>-2630.5419999999999</v>
      </c>
      <c r="T846">
        <f>AVERAGE(C846,F846)</f>
        <v>-2.5300000000000002</v>
      </c>
      <c r="U846">
        <f>STDEV(C846,F846)</f>
        <v>0.56285699782449028</v>
      </c>
      <c r="V846">
        <f>AVERAGE(I846,L846)</f>
        <v>-2.4290000000000003</v>
      </c>
      <c r="W846">
        <f>STDEV(I846,L846)</f>
        <v>5.5154328932550602E-2</v>
      </c>
      <c r="X846">
        <f>AVERAGE(O846,R846)</f>
        <v>-14.039000000000001</v>
      </c>
      <c r="Y846">
        <f>STDEV(O846,R846)</f>
        <v>2.391435133972899</v>
      </c>
      <c r="Z846">
        <f t="shared" si="93"/>
        <v>-0.35350006986167393</v>
      </c>
      <c r="AA846">
        <f t="shared" si="94"/>
        <v>7.8644264052604482E-2</v>
      </c>
      <c r="AB846">
        <f t="shared" si="95"/>
        <v>-0.33938801173676125</v>
      </c>
      <c r="AC846">
        <f t="shared" si="96"/>
        <v>7.7063474825416521E-3</v>
      </c>
      <c r="AD846">
        <f t="shared" si="97"/>
        <v>-1.9615760793628618</v>
      </c>
      <c r="AE846">
        <f t="shared" si="98"/>
        <v>0.33413932289687004</v>
      </c>
      <c r="AF846">
        <f>C846/7.157</f>
        <v>-0.29789017744865171</v>
      </c>
      <c r="AG846">
        <f>F846/7.157</f>
        <v>-0.40910996227469609</v>
      </c>
      <c r="AH846">
        <f>I846/7.157</f>
        <v>-0.33393880117367614</v>
      </c>
      <c r="AI846">
        <f>L846/7.157</f>
        <v>-0.34483722229984631</v>
      </c>
      <c r="AJ846">
        <f>O846/7.157</f>
        <v>-2.1978482604443204</v>
      </c>
      <c r="AK846">
        <f>R846/7.157</f>
        <v>-1.7253038982814028</v>
      </c>
    </row>
    <row r="847" spans="1:37" x14ac:dyDescent="0.3">
      <c r="A847">
        <f t="shared" si="92"/>
        <v>2.9340277777777777</v>
      </c>
      <c r="B847">
        <v>253500</v>
      </c>
      <c r="C847">
        <v>-2.121</v>
      </c>
      <c r="D847" s="21">
        <v>-1023.179</v>
      </c>
      <c r="E847">
        <v>253500</v>
      </c>
      <c r="F847">
        <v>-2.899</v>
      </c>
      <c r="G847" s="21">
        <v>-1341.058</v>
      </c>
      <c r="H847">
        <v>253500</v>
      </c>
      <c r="I847">
        <v>-2.407</v>
      </c>
      <c r="J847" s="21">
        <v>-1198.0409999999999</v>
      </c>
      <c r="K847">
        <v>253500</v>
      </c>
      <c r="L847">
        <v>-2.4529999999999998</v>
      </c>
      <c r="M847" s="21">
        <v>-1188.307</v>
      </c>
      <c r="N847">
        <v>253500</v>
      </c>
      <c r="O847">
        <v>-5.7510000000000003</v>
      </c>
      <c r="P847" s="21">
        <v>-1943.213</v>
      </c>
      <c r="Q847">
        <v>253500</v>
      </c>
      <c r="R847">
        <v>-13.276999999999999</v>
      </c>
      <c r="S847" s="21">
        <v>-2634.5250000000001</v>
      </c>
      <c r="T847">
        <f>AVERAGE(C847,F847)</f>
        <v>-2.5099999999999998</v>
      </c>
      <c r="U847">
        <f>STDEV(C847,F847)</f>
        <v>0.55012907576313608</v>
      </c>
      <c r="V847">
        <f>AVERAGE(I847,L847)</f>
        <v>-2.4299999999999997</v>
      </c>
      <c r="W847">
        <f>STDEV(I847,L847)</f>
        <v>3.2526911934581057E-2</v>
      </c>
      <c r="X847">
        <f>AVERAGE(O847,R847)</f>
        <v>-9.5139999999999993</v>
      </c>
      <c r="Y847">
        <f>STDEV(O847,R847)</f>
        <v>5.3216856352099562</v>
      </c>
      <c r="Z847">
        <f t="shared" si="93"/>
        <v>-0.35070560290624558</v>
      </c>
      <c r="AA847">
        <f t="shared" si="94"/>
        <v>7.6865876172018455E-2</v>
      </c>
      <c r="AB847">
        <f t="shared" si="95"/>
        <v>-0.3395277350845326</v>
      </c>
      <c r="AC847">
        <f t="shared" si="96"/>
        <v>4.5447690281655798E-3</v>
      </c>
      <c r="AD847">
        <f t="shared" si="97"/>
        <v>-1.3293279306972194</v>
      </c>
      <c r="AE847">
        <f t="shared" si="98"/>
        <v>0.74356373273857146</v>
      </c>
      <c r="AF847">
        <f>C847/7.157</f>
        <v>-0.2963532206231661</v>
      </c>
      <c r="AG847">
        <f>F847/7.157</f>
        <v>-0.40505798518932512</v>
      </c>
      <c r="AH847">
        <f>I847/7.157</f>
        <v>-0.33631409808579016</v>
      </c>
      <c r="AI847">
        <f>L847/7.157</f>
        <v>-0.3427413720832751</v>
      </c>
      <c r="AJ847">
        <f>O847/7.157</f>
        <v>-0.8035489730333939</v>
      </c>
      <c r="AK847">
        <f>R847/7.157</f>
        <v>-1.8551068883610451</v>
      </c>
    </row>
    <row r="848" spans="1:37" x14ac:dyDescent="0.3">
      <c r="A848">
        <f t="shared" si="92"/>
        <v>2.9375</v>
      </c>
      <c r="B848">
        <v>253800</v>
      </c>
      <c r="C848">
        <v>-2.141</v>
      </c>
      <c r="D848" s="21">
        <v>-1023.822</v>
      </c>
      <c r="E848">
        <v>253800</v>
      </c>
      <c r="F848">
        <v>-2.8849999999999998</v>
      </c>
      <c r="G848" s="21">
        <v>-1341.923</v>
      </c>
      <c r="H848">
        <v>253800</v>
      </c>
      <c r="I848">
        <v>-2.407</v>
      </c>
      <c r="J848" s="21">
        <v>-1198.7629999999999</v>
      </c>
      <c r="K848">
        <v>253800</v>
      </c>
      <c r="L848">
        <v>-2.5049999999999999</v>
      </c>
      <c r="M848" s="21">
        <v>-1189.059</v>
      </c>
      <c r="N848">
        <v>253800</v>
      </c>
      <c r="O848">
        <v>-10.388</v>
      </c>
      <c r="P848" s="21">
        <v>-1946.329</v>
      </c>
      <c r="Q848">
        <v>253800</v>
      </c>
      <c r="R848">
        <v>-10.484</v>
      </c>
      <c r="S848" s="21">
        <v>-2637.67</v>
      </c>
      <c r="T848">
        <f>AVERAGE(C848,F848)</f>
        <v>-2.5129999999999999</v>
      </c>
      <c r="U848">
        <f>STDEV(C848,F848)</f>
        <v>0.52608744520279194</v>
      </c>
      <c r="V848">
        <f>AVERAGE(I848,L848)</f>
        <v>-2.456</v>
      </c>
      <c r="W848">
        <f>STDEV(I848,L848)</f>
        <v>6.9296464556281565E-2</v>
      </c>
      <c r="X848">
        <f>AVERAGE(O848,R848)</f>
        <v>-10.436</v>
      </c>
      <c r="Y848">
        <f>STDEV(O848,R848)</f>
        <v>6.7882250993908627E-2</v>
      </c>
      <c r="Z848">
        <f t="shared" si="93"/>
        <v>-0.35112477294955985</v>
      </c>
      <c r="AA848">
        <f t="shared" si="94"/>
        <v>7.3506699064243675E-2</v>
      </c>
      <c r="AB848">
        <f t="shared" si="95"/>
        <v>-0.34316054212658936</v>
      </c>
      <c r="AC848">
        <f t="shared" si="96"/>
        <v>9.6823340165266957E-3</v>
      </c>
      <c r="AD848">
        <f t="shared" si="97"/>
        <v>-1.4581528573424618</v>
      </c>
      <c r="AE848">
        <f t="shared" si="98"/>
        <v>9.4847353631282143E-3</v>
      </c>
      <c r="AF848">
        <f>C848/7.157</f>
        <v>-0.29914768757859439</v>
      </c>
      <c r="AG848">
        <f>F848/7.157</f>
        <v>-0.40310185832052531</v>
      </c>
      <c r="AH848">
        <f>I848/7.157</f>
        <v>-0.33631409808579016</v>
      </c>
      <c r="AI848">
        <f>L848/7.157</f>
        <v>-0.35000698616738857</v>
      </c>
      <c r="AJ848">
        <f>O848/7.157</f>
        <v>-1.451446136649434</v>
      </c>
      <c r="AK848">
        <f>R848/7.157</f>
        <v>-1.4648595780354898</v>
      </c>
    </row>
    <row r="849" spans="1:37" x14ac:dyDescent="0.3">
      <c r="A849">
        <f t="shared" si="92"/>
        <v>2.9409722222222223</v>
      </c>
      <c r="B849">
        <v>254100</v>
      </c>
      <c r="C849">
        <v>-2.1720000000000002</v>
      </c>
      <c r="D849" s="21">
        <v>-1024.473</v>
      </c>
      <c r="E849">
        <v>254100</v>
      </c>
      <c r="F849">
        <v>-2.8570000000000002</v>
      </c>
      <c r="G849" s="21">
        <v>-1342.7809999999999</v>
      </c>
      <c r="H849">
        <v>254100</v>
      </c>
      <c r="I849">
        <v>-2.4039999999999999</v>
      </c>
      <c r="J849" s="21">
        <v>-1199.4839999999999</v>
      </c>
      <c r="K849">
        <v>254100</v>
      </c>
      <c r="L849">
        <v>-2.5219999999999998</v>
      </c>
      <c r="M849" s="21">
        <v>-1189.8150000000001</v>
      </c>
      <c r="N849">
        <v>254100</v>
      </c>
      <c r="O849">
        <v>-13.678000000000001</v>
      </c>
      <c r="P849" s="21">
        <v>-1950.433</v>
      </c>
      <c r="Q849">
        <v>254100</v>
      </c>
      <c r="R849">
        <v>-11.122999999999999</v>
      </c>
      <c r="S849" s="21">
        <v>-2641.0070000000001</v>
      </c>
      <c r="T849">
        <f>AVERAGE(C849,F849)</f>
        <v>-2.5145</v>
      </c>
      <c r="U849">
        <f>STDEV(C849,F849)</f>
        <v>0.48436814511278586</v>
      </c>
      <c r="V849">
        <f>AVERAGE(I849,L849)</f>
        <v>-2.4630000000000001</v>
      </c>
      <c r="W849">
        <f>STDEV(I849,L849)</f>
        <v>8.343860018001252E-2</v>
      </c>
      <c r="X849">
        <f>AVERAGE(O849,R849)</f>
        <v>-12.400500000000001</v>
      </c>
      <c r="Y849">
        <f>STDEV(O849,R849)</f>
        <v>1.8066578259316073</v>
      </c>
      <c r="Z849">
        <f t="shared" si="93"/>
        <v>-0.35133435797121698</v>
      </c>
      <c r="AA849">
        <f t="shared" si="94"/>
        <v>6.7677538788987829E-2</v>
      </c>
      <c r="AB849">
        <f t="shared" si="95"/>
        <v>-0.34413860556098924</v>
      </c>
      <c r="AC849">
        <f t="shared" si="96"/>
        <v>1.165832055051174E-2</v>
      </c>
      <c r="AD849">
        <f t="shared" si="97"/>
        <v>-1.7326393740394022</v>
      </c>
      <c r="AE849">
        <f t="shared" si="98"/>
        <v>0.25243227971658616</v>
      </c>
      <c r="AF849">
        <f>C849/7.157</f>
        <v>-0.30347911135950817</v>
      </c>
      <c r="AG849">
        <f>F849/7.157</f>
        <v>-0.39918960458292585</v>
      </c>
      <c r="AH849">
        <f>I849/7.157</f>
        <v>-0.33589492804247589</v>
      </c>
      <c r="AI849">
        <f>L849/7.157</f>
        <v>-0.35238228307950253</v>
      </c>
      <c r="AJ849">
        <f>O849/7.157</f>
        <v>-1.9111359508173817</v>
      </c>
      <c r="AK849">
        <f>R849/7.157</f>
        <v>-1.5541427972614223</v>
      </c>
    </row>
    <row r="850" spans="1:37" x14ac:dyDescent="0.3">
      <c r="A850">
        <f t="shared" si="92"/>
        <v>2.9444444444444446</v>
      </c>
      <c r="B850">
        <v>254400</v>
      </c>
      <c r="C850">
        <v>-2.1659999999999999</v>
      </c>
      <c r="D850" s="21">
        <v>-1025.123</v>
      </c>
      <c r="E850">
        <v>254400</v>
      </c>
      <c r="F850">
        <v>-2.879</v>
      </c>
      <c r="G850" s="21">
        <v>-1343.644</v>
      </c>
      <c r="H850">
        <v>254400</v>
      </c>
      <c r="I850">
        <v>-2.3929999999999998</v>
      </c>
      <c r="J850" s="21">
        <v>-1200.202</v>
      </c>
      <c r="K850">
        <v>254400</v>
      </c>
      <c r="L850">
        <v>-2.5070000000000001</v>
      </c>
      <c r="M850" s="21">
        <v>-1190.567</v>
      </c>
      <c r="N850">
        <v>254400</v>
      </c>
      <c r="O850">
        <v>-11.125999999999999</v>
      </c>
      <c r="P850" s="21">
        <v>-1953.771</v>
      </c>
      <c r="Q850">
        <v>254400</v>
      </c>
      <c r="R850">
        <v>-11.397</v>
      </c>
      <c r="S850" s="21">
        <v>-2644.4259999999999</v>
      </c>
      <c r="T850">
        <f>AVERAGE(C850,F850)</f>
        <v>-2.5225</v>
      </c>
      <c r="U850">
        <f>STDEV(C850,F850)</f>
        <v>0.50416713498600929</v>
      </c>
      <c r="V850">
        <f>AVERAGE(I850,L850)</f>
        <v>-2.4500000000000002</v>
      </c>
      <c r="W850">
        <f>STDEV(I850,L850)</f>
        <v>8.0610173055266646E-2</v>
      </c>
      <c r="X850">
        <f>AVERAGE(O850,R850)</f>
        <v>-11.2615</v>
      </c>
      <c r="Y850">
        <f>STDEV(O850,R850)</f>
        <v>0.19162593770155495</v>
      </c>
      <c r="Z850">
        <f t="shared" si="93"/>
        <v>-0.35245214475338826</v>
      </c>
      <c r="AA850">
        <f t="shared" si="94"/>
        <v>7.0443919936566901E-2</v>
      </c>
      <c r="AB850">
        <f t="shared" si="95"/>
        <v>-0.34232220203996089</v>
      </c>
      <c r="AC850">
        <f t="shared" si="96"/>
        <v>1.1263123243714776E-2</v>
      </c>
      <c r="AD850">
        <f t="shared" si="97"/>
        <v>-1.5734944809277629</v>
      </c>
      <c r="AE850">
        <f t="shared" si="98"/>
        <v>2.6774617535497407E-2</v>
      </c>
      <c r="AF850">
        <f>C850/7.157</f>
        <v>-0.30264077127287969</v>
      </c>
      <c r="AG850">
        <f>F850/7.157</f>
        <v>-0.40226351823389689</v>
      </c>
      <c r="AH850">
        <f>I850/7.157</f>
        <v>-0.33435797121699035</v>
      </c>
      <c r="AI850">
        <f>L850/7.157</f>
        <v>-0.35028643286293143</v>
      </c>
      <c r="AJ850">
        <f>O850/7.157</f>
        <v>-1.5545619673047366</v>
      </c>
      <c r="AK850">
        <f>R850/7.157</f>
        <v>-1.5924269945507894</v>
      </c>
    </row>
    <row r="851" spans="1:37" x14ac:dyDescent="0.3">
      <c r="A851">
        <f t="shared" si="92"/>
        <v>2.9479166666666665</v>
      </c>
      <c r="B851">
        <v>254700</v>
      </c>
      <c r="C851">
        <v>-2.1869999999999998</v>
      </c>
      <c r="D851" s="21">
        <v>-1025.779</v>
      </c>
      <c r="E851">
        <v>254700</v>
      </c>
      <c r="F851">
        <v>-2.911</v>
      </c>
      <c r="G851" s="21">
        <v>-1344.518</v>
      </c>
      <c r="H851">
        <v>254700</v>
      </c>
      <c r="I851">
        <v>-2.39</v>
      </c>
      <c r="J851" s="21">
        <v>-1200.9190000000001</v>
      </c>
      <c r="K851">
        <v>254700</v>
      </c>
      <c r="L851">
        <v>-2.4940000000000002</v>
      </c>
      <c r="M851" s="21">
        <v>-1191.316</v>
      </c>
      <c r="N851">
        <v>254700</v>
      </c>
      <c r="O851">
        <v>-13.218</v>
      </c>
      <c r="P851" s="21">
        <v>-1957.7360000000001</v>
      </c>
      <c r="Q851">
        <v>254700</v>
      </c>
      <c r="R851">
        <v>-13.138999999999999</v>
      </c>
      <c r="S851" s="21">
        <v>-2648.3679999999999</v>
      </c>
      <c r="T851">
        <f>AVERAGE(C851,F851)</f>
        <v>-2.5489999999999999</v>
      </c>
      <c r="U851">
        <f>STDEV(C851,F851)</f>
        <v>0.5119453095790607</v>
      </c>
      <c r="V851">
        <f>AVERAGE(I851,L851)</f>
        <v>-2.4420000000000002</v>
      </c>
      <c r="W851">
        <f>STDEV(I851,L851)</f>
        <v>7.3539105243401015E-2</v>
      </c>
      <c r="X851">
        <f>AVERAGE(O851,R851)</f>
        <v>-13.1785</v>
      </c>
      <c r="Y851">
        <f>STDEV(O851,R851)</f>
        <v>5.5861435713737695E-2</v>
      </c>
      <c r="Z851">
        <f t="shared" si="93"/>
        <v>-0.3561548134693307</v>
      </c>
      <c r="AA851">
        <f t="shared" si="94"/>
        <v>7.1530712530258583E-2</v>
      </c>
      <c r="AB851">
        <f t="shared" si="95"/>
        <v>-0.34120441525778961</v>
      </c>
      <c r="AC851">
        <f t="shared" si="96"/>
        <v>1.0275129976722232E-2</v>
      </c>
      <c r="AD851">
        <f t="shared" si="97"/>
        <v>-1.8413441386055609</v>
      </c>
      <c r="AE851">
        <f t="shared" si="98"/>
        <v>7.8051468092409804E-3</v>
      </c>
      <c r="AF851">
        <f>C851/7.157</f>
        <v>-0.30557496157607933</v>
      </c>
      <c r="AG851">
        <f>F851/7.157</f>
        <v>-0.40673466536258207</v>
      </c>
      <c r="AH851">
        <f>I851/7.157</f>
        <v>-0.33393880117367614</v>
      </c>
      <c r="AI851">
        <f>L851/7.157</f>
        <v>-0.34847002934190308</v>
      </c>
      <c r="AJ851">
        <f>O851/7.157</f>
        <v>-1.8468632108425318</v>
      </c>
      <c r="AK851">
        <f>R851/7.157</f>
        <v>-1.83582506636859</v>
      </c>
    </row>
    <row r="852" spans="1:37" x14ac:dyDescent="0.3">
      <c r="A852">
        <f t="shared" si="92"/>
        <v>2.9513888888888888</v>
      </c>
      <c r="B852">
        <v>255000</v>
      </c>
      <c r="C852">
        <v>-2.1469999999999998</v>
      </c>
      <c r="D852" s="21">
        <v>-1026.423</v>
      </c>
      <c r="E852">
        <v>255000</v>
      </c>
      <c r="F852">
        <v>-2.8969999999999998</v>
      </c>
      <c r="G852" s="21">
        <v>-1345.3869999999999</v>
      </c>
      <c r="H852">
        <v>255000</v>
      </c>
      <c r="I852">
        <v>-2.3889999999999998</v>
      </c>
      <c r="J852" s="21">
        <v>-1201.636</v>
      </c>
      <c r="K852">
        <v>255000</v>
      </c>
      <c r="L852">
        <v>-2.4870000000000001</v>
      </c>
      <c r="M852" s="21">
        <v>-1192.0619999999999</v>
      </c>
      <c r="N852">
        <v>255000</v>
      </c>
      <c r="O852">
        <v>-4.6379999999999999</v>
      </c>
      <c r="P852" s="21">
        <v>-1959.1279999999999</v>
      </c>
      <c r="Q852">
        <v>255000</v>
      </c>
      <c r="R852">
        <v>-12.154</v>
      </c>
      <c r="S852" s="21">
        <v>-2652.0140000000001</v>
      </c>
      <c r="T852">
        <f>AVERAGE(C852,F852)</f>
        <v>-2.5219999999999998</v>
      </c>
      <c r="U852">
        <f>STDEV(C852,F852)</f>
        <v>0.5303300858899106</v>
      </c>
      <c r="V852">
        <f>AVERAGE(I852,L852)</f>
        <v>-2.4379999999999997</v>
      </c>
      <c r="W852">
        <f>STDEV(I852,L852)</f>
        <v>6.929646455628187E-2</v>
      </c>
      <c r="X852">
        <f>AVERAGE(O852,R852)</f>
        <v>-8.3960000000000008</v>
      </c>
      <c r="Y852">
        <f>STDEV(O852,R852)</f>
        <v>5.3146145673980882</v>
      </c>
      <c r="Z852">
        <f t="shared" si="93"/>
        <v>-0.35238228307950253</v>
      </c>
      <c r="AA852">
        <f t="shared" si="94"/>
        <v>7.4099495024439091E-2</v>
      </c>
      <c r="AB852">
        <f t="shared" si="95"/>
        <v>-0.34064552186670388</v>
      </c>
      <c r="AC852">
        <f t="shared" si="96"/>
        <v>9.6823340165267391E-3</v>
      </c>
      <c r="AD852">
        <f t="shared" si="97"/>
        <v>-1.1731172278887803</v>
      </c>
      <c r="AE852">
        <f t="shared" si="98"/>
        <v>0.74257573947157862</v>
      </c>
      <c r="AF852">
        <f>C852/7.157</f>
        <v>-0.29998602766522281</v>
      </c>
      <c r="AG852">
        <f>F852/7.157</f>
        <v>-0.40477853849378226</v>
      </c>
      <c r="AH852">
        <f>I852/7.157</f>
        <v>-0.33379907782590468</v>
      </c>
      <c r="AI852">
        <f>L852/7.157</f>
        <v>-0.34749196590750314</v>
      </c>
      <c r="AJ852">
        <f>O852/7.157</f>
        <v>-0.64803688696381168</v>
      </c>
      <c r="AK852">
        <f>R852/7.157</f>
        <v>-1.6981975688137487</v>
      </c>
    </row>
    <row r="853" spans="1:37" x14ac:dyDescent="0.3">
      <c r="A853">
        <f t="shared" si="92"/>
        <v>2.9548611111111112</v>
      </c>
      <c r="B853">
        <v>255300</v>
      </c>
      <c r="C853">
        <v>-2.1619999999999999</v>
      </c>
      <c r="D853" s="21">
        <v>-1027.0719999999999</v>
      </c>
      <c r="E853">
        <v>255300</v>
      </c>
      <c r="F853">
        <v>-2.8839999999999999</v>
      </c>
      <c r="G853" s="21">
        <v>-1346.252</v>
      </c>
      <c r="H853">
        <v>255300</v>
      </c>
      <c r="I853">
        <v>-2.3809999999999998</v>
      </c>
      <c r="J853" s="21">
        <v>-1202.3499999999999</v>
      </c>
      <c r="K853">
        <v>255300</v>
      </c>
      <c r="L853">
        <v>-2.4990000000000001</v>
      </c>
      <c r="M853" s="21">
        <v>-1192.8109999999999</v>
      </c>
      <c r="N853">
        <v>255300</v>
      </c>
      <c r="O853">
        <v>-6.5129999999999999</v>
      </c>
      <c r="P853" s="21">
        <v>-1961.0809999999999</v>
      </c>
      <c r="Q853">
        <v>255300</v>
      </c>
      <c r="R853">
        <v>-12.628</v>
      </c>
      <c r="S853" s="21">
        <v>-2655.8020000000001</v>
      </c>
      <c r="T853">
        <f>AVERAGE(C853,F853)</f>
        <v>-2.5229999999999997</v>
      </c>
      <c r="U853">
        <f>STDEV(C853,F853)</f>
        <v>0.51053109601668978</v>
      </c>
      <c r="V853">
        <f>AVERAGE(I853,L853)</f>
        <v>-2.44</v>
      </c>
      <c r="W853">
        <f>STDEV(I853,L853)</f>
        <v>8.343860018001284E-2</v>
      </c>
      <c r="X853">
        <f>AVERAGE(O853,R853)</f>
        <v>-9.5704999999999991</v>
      </c>
      <c r="Y853">
        <f>STDEV(O853,R853)</f>
        <v>4.3239579669557431</v>
      </c>
      <c r="Z853">
        <f t="shared" si="93"/>
        <v>-0.35252200642727394</v>
      </c>
      <c r="AA853">
        <f t="shared" si="94"/>
        <v>7.133311387686038E-2</v>
      </c>
      <c r="AB853">
        <f t="shared" si="95"/>
        <v>-0.34092496856224674</v>
      </c>
      <c r="AC853">
        <f t="shared" si="96"/>
        <v>1.1658320550511784E-2</v>
      </c>
      <c r="AD853">
        <f t="shared" si="97"/>
        <v>-1.3372222998463041</v>
      </c>
      <c r="AE853">
        <f t="shared" si="98"/>
        <v>0.60415788276592752</v>
      </c>
      <c r="AF853">
        <f>C853/7.157</f>
        <v>-0.30208187788179403</v>
      </c>
      <c r="AG853">
        <f>F853/7.157</f>
        <v>-0.4029621349727539</v>
      </c>
      <c r="AH853">
        <f>I853/7.157</f>
        <v>-0.3326812910437334</v>
      </c>
      <c r="AI853">
        <f>L853/7.157</f>
        <v>-0.34916864608076009</v>
      </c>
      <c r="AJ853">
        <f>O853/7.157</f>
        <v>-0.9100181640352103</v>
      </c>
      <c r="AK853">
        <f>R853/7.157</f>
        <v>-1.7644264356573984</v>
      </c>
    </row>
    <row r="854" spans="1:37" x14ac:dyDescent="0.3">
      <c r="A854">
        <f t="shared" si="92"/>
        <v>2.9583333333333335</v>
      </c>
      <c r="B854">
        <v>255600</v>
      </c>
      <c r="C854">
        <v>-2.13</v>
      </c>
      <c r="D854" s="21">
        <v>-1027.711</v>
      </c>
      <c r="E854">
        <v>255600</v>
      </c>
      <c r="F854">
        <v>-2.8620000000000001</v>
      </c>
      <c r="G854" s="21">
        <v>-1347.1110000000001</v>
      </c>
      <c r="H854">
        <v>255600</v>
      </c>
      <c r="I854">
        <v>-2.3929999999999998</v>
      </c>
      <c r="J854" s="21">
        <v>-1203.068</v>
      </c>
      <c r="K854">
        <v>255600</v>
      </c>
      <c r="L854">
        <v>-2.5099999999999998</v>
      </c>
      <c r="M854" s="21">
        <v>-1193.5640000000001</v>
      </c>
      <c r="N854">
        <v>255600</v>
      </c>
      <c r="O854">
        <v>-9.9450000000000003</v>
      </c>
      <c r="P854" s="21">
        <v>-1964.0650000000001</v>
      </c>
      <c r="Q854">
        <v>255600</v>
      </c>
      <c r="R854">
        <v>-12.631</v>
      </c>
      <c r="S854" s="21">
        <v>-2659.5920000000001</v>
      </c>
      <c r="T854">
        <f>AVERAGE(C854,F854)</f>
        <v>-2.496</v>
      </c>
      <c r="U854">
        <f>STDEV(C854,F854)</f>
        <v>0.51760216382855184</v>
      </c>
      <c r="V854">
        <f>AVERAGE(I854,L854)</f>
        <v>-2.4514999999999998</v>
      </c>
      <c r="W854">
        <f>STDEV(I854,L854)</f>
        <v>8.2731493398826059E-2</v>
      </c>
      <c r="X854">
        <f>AVERAGE(O854,R854)</f>
        <v>-11.288</v>
      </c>
      <c r="Y854">
        <f>STDEV(O854,R854)</f>
        <v>1.8992888142670554</v>
      </c>
      <c r="Z854">
        <f t="shared" si="93"/>
        <v>-0.34874947603744588</v>
      </c>
      <c r="AA854">
        <f t="shared" si="94"/>
        <v>7.2321107143852426E-2</v>
      </c>
      <c r="AB854">
        <f t="shared" si="95"/>
        <v>-0.34253178706161796</v>
      </c>
      <c r="AC854">
        <f t="shared" si="96"/>
        <v>1.1559521223812499E-2</v>
      </c>
      <c r="AD854">
        <f t="shared" si="97"/>
        <v>-1.5771971496437054</v>
      </c>
      <c r="AE854">
        <f t="shared" si="98"/>
        <v>0.26537499151418964</v>
      </c>
      <c r="AF854">
        <f>C854/7.157</f>
        <v>-0.29761073075310884</v>
      </c>
      <c r="AG854">
        <f>F854/7.157</f>
        <v>-0.39988822132178287</v>
      </c>
      <c r="AH854">
        <f>I854/7.157</f>
        <v>-0.33435797121699035</v>
      </c>
      <c r="AI854">
        <f>L854/7.157</f>
        <v>-0.35070560290624558</v>
      </c>
      <c r="AJ854">
        <f>O854/7.157</f>
        <v>-1.3895486935866983</v>
      </c>
      <c r="AK854">
        <f>R854/7.157</f>
        <v>-1.7648456057007127</v>
      </c>
    </row>
    <row r="855" spans="1:37" x14ac:dyDescent="0.3">
      <c r="A855">
        <f t="shared" si="92"/>
        <v>2.9618055555555554</v>
      </c>
      <c r="B855">
        <v>255900</v>
      </c>
      <c r="C855">
        <v>-2.1459999999999999</v>
      </c>
      <c r="D855" s="21">
        <v>-1028.355</v>
      </c>
      <c r="E855">
        <v>255900</v>
      </c>
      <c r="F855">
        <v>-2.89</v>
      </c>
      <c r="G855" s="21">
        <v>-1347.9770000000001</v>
      </c>
      <c r="H855">
        <v>255900</v>
      </c>
      <c r="I855">
        <v>-2.3839999999999999</v>
      </c>
      <c r="J855" s="21">
        <v>-1203.7829999999999</v>
      </c>
      <c r="K855">
        <v>255900</v>
      </c>
      <c r="L855">
        <v>-2.464</v>
      </c>
      <c r="M855" s="21">
        <v>-1194.3030000000001</v>
      </c>
      <c r="N855">
        <v>255900</v>
      </c>
      <c r="O855">
        <v>-13.215</v>
      </c>
      <c r="P855" s="21">
        <v>-1968.029</v>
      </c>
      <c r="Q855">
        <v>255900</v>
      </c>
      <c r="R855">
        <v>-13.13</v>
      </c>
      <c r="S855" s="21">
        <v>-2663.5309999999999</v>
      </c>
      <c r="T855">
        <f>AVERAGE(C855,F855)</f>
        <v>-2.5179999999999998</v>
      </c>
      <c r="U855">
        <f>STDEV(C855,F855)</f>
        <v>0.52608744520279194</v>
      </c>
      <c r="V855">
        <f>AVERAGE(I855,L855)</f>
        <v>-2.4239999999999999</v>
      </c>
      <c r="W855">
        <f>STDEV(I855,L855)</f>
        <v>5.6568542494923851E-2</v>
      </c>
      <c r="X855">
        <f>AVERAGE(O855,R855)</f>
        <v>-13.172499999999999</v>
      </c>
      <c r="Y855">
        <f>STDEV(O855,R855)</f>
        <v>6.0104076400855883E-2</v>
      </c>
      <c r="Z855">
        <f t="shared" si="93"/>
        <v>-0.35182338968841692</v>
      </c>
      <c r="AA855">
        <f t="shared" si="94"/>
        <v>7.3506699064243675E-2</v>
      </c>
      <c r="AB855">
        <f t="shared" si="95"/>
        <v>-0.33868939499790413</v>
      </c>
      <c r="AC855">
        <f t="shared" si="96"/>
        <v>7.9039461359401778E-3</v>
      </c>
      <c r="AD855">
        <f t="shared" si="97"/>
        <v>-1.8405057985189324</v>
      </c>
      <c r="AE855">
        <f t="shared" si="98"/>
        <v>8.3979427694363395E-3</v>
      </c>
      <c r="AF855">
        <f>C855/7.157</f>
        <v>-0.29984630431745141</v>
      </c>
      <c r="AG855">
        <f>F855/7.157</f>
        <v>-0.40380047505938244</v>
      </c>
      <c r="AH855">
        <f>I855/7.157</f>
        <v>-0.33310046108704761</v>
      </c>
      <c r="AI855">
        <f>L855/7.157</f>
        <v>-0.34427832890876064</v>
      </c>
      <c r="AJ855">
        <f>O855/7.157</f>
        <v>-1.8464440407992175</v>
      </c>
      <c r="AK855">
        <f>R855/7.157</f>
        <v>-1.8345675562386476</v>
      </c>
    </row>
    <row r="856" spans="1:37" x14ac:dyDescent="0.3">
      <c r="A856">
        <f t="shared" si="92"/>
        <v>2.9652777777777777</v>
      </c>
      <c r="B856">
        <v>256200</v>
      </c>
      <c r="C856">
        <v>-2.1640000000000001</v>
      </c>
      <c r="D856" s="21">
        <v>-1029.0039999999999</v>
      </c>
      <c r="E856">
        <v>256200</v>
      </c>
      <c r="F856">
        <v>-2.9159999999999999</v>
      </c>
      <c r="G856" s="21">
        <v>-1348.8520000000001</v>
      </c>
      <c r="H856">
        <v>256200</v>
      </c>
      <c r="I856">
        <v>-2.4009999999999998</v>
      </c>
      <c r="J856" s="21">
        <v>-1204.5039999999999</v>
      </c>
      <c r="K856">
        <v>256200</v>
      </c>
      <c r="L856">
        <v>-2.4409999999999998</v>
      </c>
      <c r="M856" s="21">
        <v>-1195.0360000000001</v>
      </c>
      <c r="N856">
        <v>256200</v>
      </c>
      <c r="O856">
        <v>-3.718</v>
      </c>
      <c r="P856" s="21">
        <v>-1969.145</v>
      </c>
      <c r="Q856">
        <v>256200</v>
      </c>
      <c r="R856">
        <v>-11.943</v>
      </c>
      <c r="S856" s="21">
        <v>-2667.1129999999998</v>
      </c>
      <c r="T856">
        <f>AVERAGE(C856,F856)</f>
        <v>-2.54</v>
      </c>
      <c r="U856">
        <f>STDEV(C856,F856)</f>
        <v>0.53174429945228407</v>
      </c>
      <c r="V856">
        <f>AVERAGE(I856,L856)</f>
        <v>-2.4209999999999998</v>
      </c>
      <c r="W856">
        <f>STDEV(I856,L856)</f>
        <v>2.8284271247461926E-2</v>
      </c>
      <c r="X856">
        <f>AVERAGE(O856,R856)</f>
        <v>-7.8304999999999998</v>
      </c>
      <c r="Y856">
        <f>STDEV(O856,R856)</f>
        <v>5.8159532752593517</v>
      </c>
      <c r="Z856">
        <f t="shared" si="93"/>
        <v>-0.35489730333938801</v>
      </c>
      <c r="AA856">
        <f t="shared" si="94"/>
        <v>7.4297093677837656E-2</v>
      </c>
      <c r="AB856">
        <f t="shared" si="95"/>
        <v>-0.33827022495458986</v>
      </c>
      <c r="AC856">
        <f t="shared" si="96"/>
        <v>3.9519730679700889E-3</v>
      </c>
      <c r="AD856">
        <f t="shared" si="97"/>
        <v>-1.0941036747240465</v>
      </c>
      <c r="AE856">
        <f t="shared" si="98"/>
        <v>0.81262446210134853</v>
      </c>
      <c r="AF856">
        <f>C856/7.157</f>
        <v>-0.30236132457733689</v>
      </c>
      <c r="AG856">
        <f>F856/7.157</f>
        <v>-0.40743328210143914</v>
      </c>
      <c r="AH856">
        <f>I856/7.157</f>
        <v>-0.33547575799916163</v>
      </c>
      <c r="AI856">
        <f>L856/7.157</f>
        <v>-0.34106469191001815</v>
      </c>
      <c r="AJ856">
        <f>O856/7.157</f>
        <v>-0.51949140701411201</v>
      </c>
      <c r="AK856">
        <f>R856/7.157</f>
        <v>-1.6687159424339806</v>
      </c>
    </row>
    <row r="857" spans="1:37" x14ac:dyDescent="0.3">
      <c r="A857">
        <f t="shared" si="92"/>
        <v>2.96875</v>
      </c>
      <c r="B857">
        <v>256500</v>
      </c>
      <c r="C857">
        <v>-2.1360000000000001</v>
      </c>
      <c r="D857" s="21">
        <v>-1029.645</v>
      </c>
      <c r="E857">
        <v>256500</v>
      </c>
      <c r="F857">
        <v>-2.907</v>
      </c>
      <c r="G857" s="21">
        <v>-1349.7239999999999</v>
      </c>
      <c r="H857">
        <v>256500</v>
      </c>
      <c r="I857">
        <v>-2.3889999999999998</v>
      </c>
      <c r="J857" s="21">
        <v>-1205.22</v>
      </c>
      <c r="K857">
        <v>256500</v>
      </c>
      <c r="L857">
        <v>-2.4700000000000002</v>
      </c>
      <c r="M857" s="21">
        <v>-1195.777</v>
      </c>
      <c r="N857">
        <v>256500</v>
      </c>
      <c r="O857">
        <v>-6.298</v>
      </c>
      <c r="P857" s="21">
        <v>-1971.0340000000001</v>
      </c>
      <c r="Q857">
        <v>256500</v>
      </c>
      <c r="R857">
        <v>-12.435</v>
      </c>
      <c r="S857" s="21">
        <v>-2670.8440000000001</v>
      </c>
      <c r="T857">
        <f>AVERAGE(C857,F857)</f>
        <v>-2.5215000000000001</v>
      </c>
      <c r="U857">
        <f>STDEV(C857,F857)</f>
        <v>0.54517932829482807</v>
      </c>
      <c r="V857">
        <f>AVERAGE(I857,L857)</f>
        <v>-2.4295</v>
      </c>
      <c r="W857">
        <f>STDEV(I857,L857)</f>
        <v>5.7275649276110639E-2</v>
      </c>
      <c r="X857">
        <f>AVERAGE(O857,R857)</f>
        <v>-9.3665000000000003</v>
      </c>
      <c r="Y857">
        <f>STDEV(O857,R857)</f>
        <v>4.3395143161418437</v>
      </c>
      <c r="Z857">
        <f t="shared" si="93"/>
        <v>-0.35231242140561686</v>
      </c>
      <c r="AA857">
        <f t="shared" si="94"/>
        <v>7.6174280885123388E-2</v>
      </c>
      <c r="AB857">
        <f t="shared" si="95"/>
        <v>-0.33945787341064693</v>
      </c>
      <c r="AC857">
        <f t="shared" si="96"/>
        <v>8.0027454626394635E-3</v>
      </c>
      <c r="AD857">
        <f t="shared" si="97"/>
        <v>-1.3087187369009361</v>
      </c>
      <c r="AE857">
        <f t="shared" si="98"/>
        <v>0.60633146795331061</v>
      </c>
      <c r="AF857">
        <f>C857/7.157</f>
        <v>-0.29844907083973732</v>
      </c>
      <c r="AG857">
        <f>F857/7.157</f>
        <v>-0.40617577197149646</v>
      </c>
      <c r="AH857">
        <f>I857/7.157</f>
        <v>-0.33379907782590468</v>
      </c>
      <c r="AI857">
        <f>L857/7.157</f>
        <v>-0.34511666899538918</v>
      </c>
      <c r="AJ857">
        <f>O857/7.157</f>
        <v>-0.87997764426435654</v>
      </c>
      <c r="AK857">
        <f>R857/7.157</f>
        <v>-1.7374598295375159</v>
      </c>
    </row>
    <row r="858" spans="1:37" x14ac:dyDescent="0.3">
      <c r="A858">
        <f t="shared" si="92"/>
        <v>2.9722222222222223</v>
      </c>
      <c r="B858">
        <v>256800</v>
      </c>
      <c r="C858">
        <v>-2.1040000000000001</v>
      </c>
      <c r="D858" s="21">
        <v>-1030.2760000000001</v>
      </c>
      <c r="E858">
        <v>256800</v>
      </c>
      <c r="F858">
        <v>-2.867</v>
      </c>
      <c r="G858" s="21">
        <v>-1350.5840000000001</v>
      </c>
      <c r="H858">
        <v>256800</v>
      </c>
      <c r="I858">
        <v>-2.3809999999999998</v>
      </c>
      <c r="J858" s="21">
        <v>-1205.9349999999999</v>
      </c>
      <c r="K858">
        <v>256800</v>
      </c>
      <c r="L858">
        <v>-2.4649999999999999</v>
      </c>
      <c r="M858" s="21">
        <v>-1196.5160000000001</v>
      </c>
      <c r="N858">
        <v>256800</v>
      </c>
      <c r="O858">
        <v>-12.561999999999999</v>
      </c>
      <c r="P858" s="21">
        <v>-1974.8030000000001</v>
      </c>
      <c r="Q858">
        <v>256800</v>
      </c>
      <c r="R858">
        <v>-11.771000000000001</v>
      </c>
      <c r="S858" s="21">
        <v>-2674.375</v>
      </c>
      <c r="T858">
        <f>AVERAGE(C858,F858)</f>
        <v>-2.4855</v>
      </c>
      <c r="U858">
        <f>STDEV(C858,F858)</f>
        <v>0.53952247404533593</v>
      </c>
      <c r="V858">
        <f>AVERAGE(I858,L858)</f>
        <v>-2.423</v>
      </c>
      <c r="W858">
        <f>STDEV(I858,L858)</f>
        <v>5.9396969619670045E-2</v>
      </c>
      <c r="X858">
        <f>AVERAGE(O858,R858)</f>
        <v>-12.166499999999999</v>
      </c>
      <c r="Y858">
        <f>STDEV(O858,R858)</f>
        <v>0.55932146391855808</v>
      </c>
      <c r="Z858">
        <f t="shared" si="93"/>
        <v>-0.34728238088584601</v>
      </c>
      <c r="AA858">
        <f t="shared" si="94"/>
        <v>7.5383886271529407E-2</v>
      </c>
      <c r="AB858">
        <f t="shared" si="95"/>
        <v>-0.33854967165013272</v>
      </c>
      <c r="AC858">
        <f t="shared" si="96"/>
        <v>8.2991434427371873E-3</v>
      </c>
      <c r="AD858">
        <f t="shared" si="97"/>
        <v>-1.6999441106608912</v>
      </c>
      <c r="AE858">
        <f t="shared" si="98"/>
        <v>7.8150267419108299E-2</v>
      </c>
      <c r="AF858">
        <f>C858/7.157</f>
        <v>-0.29397792371105214</v>
      </c>
      <c r="AG858">
        <f>F858/7.157</f>
        <v>-0.40058683806063994</v>
      </c>
      <c r="AH858">
        <f>I858/7.157</f>
        <v>-0.3326812910437334</v>
      </c>
      <c r="AI858">
        <f>L858/7.157</f>
        <v>-0.34441805225653205</v>
      </c>
      <c r="AJ858">
        <f>O858/7.157</f>
        <v>-1.755204694704485</v>
      </c>
      <c r="AK858">
        <f>R858/7.157</f>
        <v>-1.6446835266172979</v>
      </c>
    </row>
    <row r="859" spans="1:37" x14ac:dyDescent="0.3">
      <c r="A859">
        <f t="shared" si="92"/>
        <v>2.9756944444444446</v>
      </c>
      <c r="B859">
        <v>257100</v>
      </c>
      <c r="C859">
        <v>-2.1349999999999998</v>
      </c>
      <c r="D859" s="21">
        <v>-1030.9159999999999</v>
      </c>
      <c r="E859">
        <v>257100</v>
      </c>
      <c r="F859">
        <v>-2.891</v>
      </c>
      <c r="G859" s="21">
        <v>-1351.452</v>
      </c>
      <c r="H859">
        <v>257100</v>
      </c>
      <c r="I859">
        <v>-2.3860000000000001</v>
      </c>
      <c r="J859" s="21">
        <v>-1206.6500000000001</v>
      </c>
      <c r="K859">
        <v>257100</v>
      </c>
      <c r="L859">
        <v>-2.4750000000000001</v>
      </c>
      <c r="M859" s="21">
        <v>-1197.259</v>
      </c>
      <c r="N859">
        <v>257100</v>
      </c>
      <c r="O859">
        <v>-11.555</v>
      </c>
      <c r="P859" s="21">
        <v>-1978.269</v>
      </c>
      <c r="Q859">
        <v>257100</v>
      </c>
      <c r="R859">
        <v>-13.343</v>
      </c>
      <c r="S859" s="21">
        <v>-2678.3780000000002</v>
      </c>
      <c r="T859">
        <f>AVERAGE(C859,F859)</f>
        <v>-2.5129999999999999</v>
      </c>
      <c r="U859">
        <f>STDEV(C859,F859)</f>
        <v>0.53457272657703081</v>
      </c>
      <c r="V859">
        <f>AVERAGE(I859,L859)</f>
        <v>-2.4305000000000003</v>
      </c>
      <c r="W859">
        <f>STDEV(I859,L859)</f>
        <v>6.2932503525602701E-2</v>
      </c>
      <c r="X859">
        <f>AVERAGE(O859,R859)</f>
        <v>-12.449</v>
      </c>
      <c r="Y859">
        <f>STDEV(O859,R859)</f>
        <v>1.2643069247615473</v>
      </c>
      <c r="Z859">
        <f t="shared" si="93"/>
        <v>-0.35112477294955985</v>
      </c>
      <c r="AA859">
        <f t="shared" si="94"/>
        <v>7.4692290984634743E-2</v>
      </c>
      <c r="AB859">
        <f t="shared" si="95"/>
        <v>-0.33959759675841839</v>
      </c>
      <c r="AC859">
        <f t="shared" si="96"/>
        <v>8.7931400762334359E-3</v>
      </c>
      <c r="AD859">
        <f t="shared" si="97"/>
        <v>-1.7394159564063154</v>
      </c>
      <c r="AE859">
        <f t="shared" si="98"/>
        <v>0.17665319613826286</v>
      </c>
      <c r="AF859">
        <f>C859/7.157</f>
        <v>-0.29830934749196586</v>
      </c>
      <c r="AG859">
        <f>F859/7.157</f>
        <v>-0.40394019840715384</v>
      </c>
      <c r="AH859">
        <f>I859/7.157</f>
        <v>-0.33337990778259047</v>
      </c>
      <c r="AI859">
        <f>L859/7.157</f>
        <v>-0.34581528573424619</v>
      </c>
      <c r="AJ859">
        <f>O859/7.157</f>
        <v>-1.6145032834986726</v>
      </c>
      <c r="AK859">
        <f>R859/7.157</f>
        <v>-1.8643286293139583</v>
      </c>
    </row>
    <row r="860" spans="1:37" x14ac:dyDescent="0.3">
      <c r="A860">
        <f t="shared" si="92"/>
        <v>2.9791666666666665</v>
      </c>
      <c r="B860">
        <v>257400</v>
      </c>
      <c r="C860">
        <v>-2.1549999999999998</v>
      </c>
      <c r="D860" s="21">
        <v>-1031.5630000000001</v>
      </c>
      <c r="E860">
        <v>257400</v>
      </c>
      <c r="F860">
        <v>-2.92</v>
      </c>
      <c r="G860" s="21">
        <v>-1352.328</v>
      </c>
      <c r="H860">
        <v>257400</v>
      </c>
      <c r="I860">
        <v>-2.3809999999999998</v>
      </c>
      <c r="J860" s="21">
        <v>-1207.365</v>
      </c>
      <c r="K860">
        <v>257400</v>
      </c>
      <c r="L860">
        <v>-2.4500000000000002</v>
      </c>
      <c r="M860" s="21">
        <v>-1197.9939999999999</v>
      </c>
      <c r="N860">
        <v>257400</v>
      </c>
      <c r="O860">
        <v>-8.4359999999999999</v>
      </c>
      <c r="P860" s="21">
        <v>-1980.8</v>
      </c>
      <c r="Q860">
        <v>257400</v>
      </c>
      <c r="R860">
        <v>-10.536</v>
      </c>
      <c r="S860" s="21">
        <v>-2681.5390000000002</v>
      </c>
      <c r="T860">
        <f>AVERAGE(C860,F860)</f>
        <v>-2.5374999999999996</v>
      </c>
      <c r="U860">
        <f>STDEV(C860,F860)</f>
        <v>0.54093668760771108</v>
      </c>
      <c r="V860">
        <f>AVERAGE(I860,L860)</f>
        <v>-2.4154999999999998</v>
      </c>
      <c r="W860">
        <f>STDEV(I860,L860)</f>
        <v>4.8790367901872064E-2</v>
      </c>
      <c r="X860">
        <f>AVERAGE(O860,R860)</f>
        <v>-9.4860000000000007</v>
      </c>
      <c r="Y860">
        <f>STDEV(O860,R860)</f>
        <v>1.4849242404917349</v>
      </c>
      <c r="Z860">
        <f t="shared" si="93"/>
        <v>-0.35454799496995942</v>
      </c>
      <c r="AA860">
        <f t="shared" si="94"/>
        <v>7.5581484924928194E-2</v>
      </c>
      <c r="AB860">
        <f t="shared" si="95"/>
        <v>-0.33750174654184711</v>
      </c>
      <c r="AC860">
        <f t="shared" si="96"/>
        <v>6.8171535422484374E-3</v>
      </c>
      <c r="AD860">
        <f t="shared" si="97"/>
        <v>-1.3254156769596201</v>
      </c>
      <c r="AE860">
        <f t="shared" si="98"/>
        <v>0.2074785860684274</v>
      </c>
      <c r="AF860">
        <f>C860/7.157</f>
        <v>-0.30110381444739415</v>
      </c>
      <c r="AG860">
        <f>F860/7.157</f>
        <v>-0.40799217549252481</v>
      </c>
      <c r="AH860">
        <f>I860/7.157</f>
        <v>-0.3326812910437334</v>
      </c>
      <c r="AI860">
        <f>L860/7.157</f>
        <v>-0.34232220203996089</v>
      </c>
      <c r="AJ860">
        <f>O860/7.157</f>
        <v>-1.1787061617996366</v>
      </c>
      <c r="AK860">
        <f>R860/7.157</f>
        <v>-1.472125192119603</v>
      </c>
    </row>
    <row r="861" spans="1:37" x14ac:dyDescent="0.3">
      <c r="A861">
        <f t="shared" si="92"/>
        <v>2.9826388888888888</v>
      </c>
      <c r="B861">
        <v>257700</v>
      </c>
      <c r="C861">
        <v>-2.1749999999999998</v>
      </c>
      <c r="D861" s="21">
        <v>-1032.2149999999999</v>
      </c>
      <c r="E861">
        <v>257700</v>
      </c>
      <c r="F861">
        <v>-2.9710000000000001</v>
      </c>
      <c r="G861" s="21">
        <v>-1353.2190000000001</v>
      </c>
      <c r="H861">
        <v>257700</v>
      </c>
      <c r="I861">
        <v>-2.4020000000000001</v>
      </c>
      <c r="J861" s="21">
        <v>-1208.085</v>
      </c>
      <c r="K861">
        <v>257700</v>
      </c>
      <c r="L861">
        <v>-2.4649999999999999</v>
      </c>
      <c r="M861" s="21">
        <v>-1198.7329999999999</v>
      </c>
      <c r="N861">
        <v>257700</v>
      </c>
      <c r="O861">
        <v>-9.3369999999999997</v>
      </c>
      <c r="P861" s="21">
        <v>-1983.6010000000001</v>
      </c>
      <c r="Q861">
        <v>257700</v>
      </c>
      <c r="R861">
        <v>-11.093999999999999</v>
      </c>
      <c r="S861" s="21">
        <v>-2684.8670000000002</v>
      </c>
      <c r="T861">
        <f>AVERAGE(C861,F861)</f>
        <v>-2.573</v>
      </c>
      <c r="U861">
        <f>STDEV(C861,F861)</f>
        <v>0.56285699782449028</v>
      </c>
      <c r="V861">
        <f>AVERAGE(I861,L861)</f>
        <v>-2.4335</v>
      </c>
      <c r="W861">
        <f>STDEV(I861,L861)</f>
        <v>4.4547727214752295E-2</v>
      </c>
      <c r="X861">
        <f>AVERAGE(O861,R861)</f>
        <v>-10.215499999999999</v>
      </c>
      <c r="Y861">
        <f>STDEV(O861,R861)</f>
        <v>1.2423866145447637</v>
      </c>
      <c r="Z861">
        <f t="shared" si="93"/>
        <v>-0.3595081738158446</v>
      </c>
      <c r="AA861">
        <f t="shared" si="94"/>
        <v>7.8644264052604482E-2</v>
      </c>
      <c r="AB861">
        <f t="shared" si="95"/>
        <v>-0.3400167668017326</v>
      </c>
      <c r="AC861">
        <f t="shared" si="96"/>
        <v>6.2243575820528562E-3</v>
      </c>
      <c r="AD861">
        <f t="shared" si="97"/>
        <v>-1.4273438591588652</v>
      </c>
      <c r="AE861">
        <f t="shared" si="98"/>
        <v>0.17359041701058597</v>
      </c>
      <c r="AF861">
        <f>C861/7.157</f>
        <v>-0.30389828140282238</v>
      </c>
      <c r="AG861">
        <f>F861/7.157</f>
        <v>-0.41511806622886688</v>
      </c>
      <c r="AH861">
        <f>I861/7.157</f>
        <v>-0.33561548134693309</v>
      </c>
      <c r="AI861">
        <f>L861/7.157</f>
        <v>-0.34441805225653205</v>
      </c>
      <c r="AJ861">
        <f>O861/7.157</f>
        <v>-1.3045968981416793</v>
      </c>
      <c r="AK861">
        <f>R861/7.157</f>
        <v>-1.5500908201760513</v>
      </c>
    </row>
    <row r="862" spans="1:37" x14ac:dyDescent="0.3">
      <c r="A862">
        <f t="shared" si="92"/>
        <v>2.9861111111111112</v>
      </c>
      <c r="B862">
        <v>258000</v>
      </c>
      <c r="C862">
        <v>-2.15</v>
      </c>
      <c r="D862" s="21">
        <v>-1032.8599999999999</v>
      </c>
      <c r="E862">
        <v>258000</v>
      </c>
      <c r="F862">
        <v>-2.919</v>
      </c>
      <c r="G862" s="21">
        <v>-1354.095</v>
      </c>
      <c r="H862">
        <v>258000</v>
      </c>
      <c r="I862">
        <v>-2.3929999999999998</v>
      </c>
      <c r="J862" s="21">
        <v>-1208.8030000000001</v>
      </c>
      <c r="K862">
        <v>258000</v>
      </c>
      <c r="L862">
        <v>-2.456</v>
      </c>
      <c r="M862" s="21">
        <v>-1199.47</v>
      </c>
      <c r="N862">
        <v>258000</v>
      </c>
      <c r="O862">
        <v>-10.412000000000001</v>
      </c>
      <c r="P862" s="21">
        <v>-1986.7249999999999</v>
      </c>
      <c r="Q862">
        <v>258000</v>
      </c>
      <c r="R862">
        <v>-12.084</v>
      </c>
      <c r="S862" s="21">
        <v>-2688.4920000000002</v>
      </c>
      <c r="T862">
        <f>AVERAGE(C862,F862)</f>
        <v>-2.5345</v>
      </c>
      <c r="U862">
        <f>STDEV(C862,F862)</f>
        <v>0.5437651147324547</v>
      </c>
      <c r="V862">
        <f>AVERAGE(I862,L862)</f>
        <v>-2.4245000000000001</v>
      </c>
      <c r="W862">
        <f>STDEV(I862,L862)</f>
        <v>4.4547727214752614E-2</v>
      </c>
      <c r="X862">
        <f>AVERAGE(O862,R862)</f>
        <v>-11.248000000000001</v>
      </c>
      <c r="Y862">
        <f>STDEV(O862,R862)</f>
        <v>1.1822825381439066</v>
      </c>
      <c r="Z862">
        <f t="shared" si="93"/>
        <v>-0.35412882492664521</v>
      </c>
      <c r="AA862">
        <f t="shared" si="94"/>
        <v>7.5976682231724837E-2</v>
      </c>
      <c r="AB862">
        <f t="shared" si="95"/>
        <v>-0.33875925667178985</v>
      </c>
      <c r="AC862">
        <f t="shared" si="96"/>
        <v>6.2243575820529013E-3</v>
      </c>
      <c r="AD862">
        <f t="shared" si="97"/>
        <v>-1.571608215732849</v>
      </c>
      <c r="AE862">
        <f t="shared" si="98"/>
        <v>0.16519247424114944</v>
      </c>
      <c r="AF862">
        <f>C862/7.157</f>
        <v>-0.30040519770853708</v>
      </c>
      <c r="AG862">
        <f>F862/7.157</f>
        <v>-0.40785245214475341</v>
      </c>
      <c r="AH862">
        <f>I862/7.157</f>
        <v>-0.33435797121699035</v>
      </c>
      <c r="AI862">
        <f>L862/7.157</f>
        <v>-0.34316054212658936</v>
      </c>
      <c r="AJ862">
        <f>O862/7.157</f>
        <v>-1.4547994969959481</v>
      </c>
      <c r="AK862">
        <f>R862/7.157</f>
        <v>-1.6884169344697499</v>
      </c>
    </row>
    <row r="863" spans="1:37" x14ac:dyDescent="0.3">
      <c r="A863">
        <f t="shared" si="92"/>
        <v>2.9895833333333335</v>
      </c>
      <c r="B863">
        <v>258300</v>
      </c>
      <c r="C863">
        <v>-2.1549999999999998</v>
      </c>
      <c r="D863" s="21">
        <v>-1033.5070000000001</v>
      </c>
      <c r="E863">
        <v>258300</v>
      </c>
      <c r="F863">
        <v>-2.9</v>
      </c>
      <c r="G863" s="21">
        <v>-1354.9649999999999</v>
      </c>
      <c r="H863">
        <v>258300</v>
      </c>
      <c r="I863">
        <v>-2.3929999999999998</v>
      </c>
      <c r="J863" s="21">
        <v>-1209.521</v>
      </c>
      <c r="K863">
        <v>258300</v>
      </c>
      <c r="L863">
        <v>-2.4609999999999999</v>
      </c>
      <c r="M863" s="21">
        <v>-1200.2080000000001</v>
      </c>
      <c r="N863">
        <v>258300</v>
      </c>
      <c r="O863">
        <v>-6.8490000000000002</v>
      </c>
      <c r="P863" s="21">
        <v>-1988.78</v>
      </c>
      <c r="Q863">
        <v>258300</v>
      </c>
      <c r="R863">
        <v>-12.356999999999999</v>
      </c>
      <c r="S863" s="21">
        <v>-2692.1990000000001</v>
      </c>
      <c r="T863">
        <f>AVERAGE(C863,F863)</f>
        <v>-2.5274999999999999</v>
      </c>
      <c r="U863">
        <f>STDEV(C863,F863)</f>
        <v>0.52679455198397818</v>
      </c>
      <c r="V863">
        <f>AVERAGE(I863,L863)</f>
        <v>-2.4269999999999996</v>
      </c>
      <c r="W863">
        <f>STDEV(I863,L863)</f>
        <v>4.8083261120685276E-2</v>
      </c>
      <c r="X863">
        <f>AVERAGE(O863,R863)</f>
        <v>-9.6029999999999998</v>
      </c>
      <c r="Y863">
        <f>STDEV(O863,R863)</f>
        <v>3.8947441507755056</v>
      </c>
      <c r="Z863">
        <f t="shared" si="93"/>
        <v>-0.35315076149224534</v>
      </c>
      <c r="AA863">
        <f t="shared" si="94"/>
        <v>7.3605498390942881E-2</v>
      </c>
      <c r="AB863">
        <f t="shared" si="95"/>
        <v>-0.33910856504121833</v>
      </c>
      <c r="AC863">
        <f t="shared" si="96"/>
        <v>6.7183542155491516E-3</v>
      </c>
      <c r="AD863">
        <f t="shared" si="97"/>
        <v>-1.3417633086488752</v>
      </c>
      <c r="AE863">
        <f t="shared" si="98"/>
        <v>0.54418669145948106</v>
      </c>
      <c r="AF863">
        <f>C863/7.157</f>
        <v>-0.30110381444739415</v>
      </c>
      <c r="AG863">
        <f>F863/7.157</f>
        <v>-0.40519770853709652</v>
      </c>
      <c r="AH863">
        <f>I863/7.157</f>
        <v>-0.33435797121699035</v>
      </c>
      <c r="AI863">
        <f>L863/7.157</f>
        <v>-0.34385915886544638</v>
      </c>
      <c r="AJ863">
        <f>O863/7.157</f>
        <v>-0.95696520888640491</v>
      </c>
      <c r="AK863">
        <f>R863/7.157</f>
        <v>-1.7265614084113454</v>
      </c>
    </row>
    <row r="864" spans="1:37" x14ac:dyDescent="0.3">
      <c r="A864">
        <f t="shared" si="92"/>
        <v>2.9930555555555554</v>
      </c>
      <c r="B864">
        <v>258600</v>
      </c>
      <c r="C864">
        <v>-2.1459999999999999</v>
      </c>
      <c r="D864" s="21">
        <v>-1034.1500000000001</v>
      </c>
      <c r="E864">
        <v>258600</v>
      </c>
      <c r="F864">
        <v>-2.927</v>
      </c>
      <c r="G864" s="21">
        <v>-1355.8430000000001</v>
      </c>
      <c r="H864">
        <v>258600</v>
      </c>
      <c r="I864">
        <v>-2.39</v>
      </c>
      <c r="J864" s="21">
        <v>-1210.2380000000001</v>
      </c>
      <c r="K864">
        <v>258600</v>
      </c>
      <c r="L864">
        <v>-2.4670000000000001</v>
      </c>
      <c r="M864" s="21">
        <v>-1200.9480000000001</v>
      </c>
      <c r="N864">
        <v>258600</v>
      </c>
      <c r="O864">
        <v>-2.9670000000000001</v>
      </c>
      <c r="P864" s="21">
        <v>-1989.67</v>
      </c>
      <c r="Q864">
        <v>258600</v>
      </c>
      <c r="R864">
        <v>-13.151</v>
      </c>
      <c r="S864" s="21">
        <v>-2696.145</v>
      </c>
      <c r="T864">
        <f>AVERAGE(C864,F864)</f>
        <v>-2.5365000000000002</v>
      </c>
      <c r="U864">
        <f>STDEV(C864,F864)</f>
        <v>0.55225039610669124</v>
      </c>
      <c r="V864">
        <f>AVERAGE(I864,L864)</f>
        <v>-2.4285000000000001</v>
      </c>
      <c r="W864">
        <f>STDEV(I864,L864)</f>
        <v>5.4447222151364126E-2</v>
      </c>
      <c r="X864">
        <f>AVERAGE(O864,R864)</f>
        <v>-8.0589999999999993</v>
      </c>
      <c r="Y864">
        <f>STDEV(O864,R864)</f>
        <v>7.2011754596038031</v>
      </c>
      <c r="Z864">
        <f t="shared" si="93"/>
        <v>-0.35440827162218808</v>
      </c>
      <c r="AA864">
        <f t="shared" si="94"/>
        <v>7.7162274152115587E-2</v>
      </c>
      <c r="AB864">
        <f t="shared" si="95"/>
        <v>-0.33931815006287552</v>
      </c>
      <c r="AC864">
        <f t="shared" si="96"/>
        <v>7.6075481558424097E-3</v>
      </c>
      <c r="AD864">
        <f t="shared" si="97"/>
        <v>-1.1260304596898141</v>
      </c>
      <c r="AE864">
        <f t="shared" si="98"/>
        <v>1.0061723431051841</v>
      </c>
      <c r="AF864">
        <f>C864/7.157</f>
        <v>-0.29984630431745141</v>
      </c>
      <c r="AG864">
        <f>F864/7.157</f>
        <v>-0.40897023892692469</v>
      </c>
      <c r="AH864">
        <f>I864/7.157</f>
        <v>-0.33393880117367614</v>
      </c>
      <c r="AI864">
        <f>L864/7.157</f>
        <v>-0.34469749895207491</v>
      </c>
      <c r="AJ864">
        <f>O864/7.157</f>
        <v>-0.41455917283778121</v>
      </c>
      <c r="AK864">
        <f>R864/7.157</f>
        <v>-1.8375017465418471</v>
      </c>
    </row>
    <row r="865" spans="1:37" x14ac:dyDescent="0.3">
      <c r="A865">
        <f t="shared" si="92"/>
        <v>2.9965277777777777</v>
      </c>
      <c r="B865">
        <v>258900</v>
      </c>
      <c r="C865">
        <v>-2.1840000000000002</v>
      </c>
      <c r="D865" s="21">
        <v>-1034.806</v>
      </c>
      <c r="E865">
        <v>258900</v>
      </c>
      <c r="F865">
        <v>-2.9769999999999999</v>
      </c>
      <c r="G865" s="21">
        <v>-1356.7360000000001</v>
      </c>
      <c r="H865">
        <v>258900</v>
      </c>
      <c r="I865">
        <v>-2.387</v>
      </c>
      <c r="J865" s="21">
        <v>-1210.954</v>
      </c>
      <c r="K865">
        <v>258900</v>
      </c>
      <c r="L865">
        <v>-2.4359999999999999</v>
      </c>
      <c r="M865" s="21">
        <v>-1201.6790000000001</v>
      </c>
      <c r="N865">
        <v>258900</v>
      </c>
      <c r="O865">
        <v>-10.513999999999999</v>
      </c>
      <c r="P865" s="21">
        <v>-1992.8240000000001</v>
      </c>
      <c r="Q865">
        <v>258900</v>
      </c>
      <c r="R865">
        <v>-11.946999999999999</v>
      </c>
      <c r="S865" s="21">
        <v>-2699.7289999999998</v>
      </c>
      <c r="T865">
        <f>AVERAGE(C865,F865)</f>
        <v>-2.5804999999999998</v>
      </c>
      <c r="U865">
        <f>STDEV(C865,F865)</f>
        <v>0.56073567748093323</v>
      </c>
      <c r="V865">
        <f>AVERAGE(I865,L865)</f>
        <v>-2.4115000000000002</v>
      </c>
      <c r="W865">
        <f>STDEV(I865,L865)</f>
        <v>3.4648232278140782E-2</v>
      </c>
      <c r="X865">
        <f>AVERAGE(O865,R865)</f>
        <v>-11.230499999999999</v>
      </c>
      <c r="Y865">
        <f>STDEV(O865,R865)</f>
        <v>1.0132840174403224</v>
      </c>
      <c r="Z865">
        <f t="shared" si="93"/>
        <v>-0.36055609892413021</v>
      </c>
      <c r="AA865">
        <f t="shared" si="94"/>
        <v>7.8347866072507086E-2</v>
      </c>
      <c r="AB865">
        <f t="shared" si="95"/>
        <v>-0.3369428531507615</v>
      </c>
      <c r="AC865">
        <f t="shared" si="96"/>
        <v>4.8411670082633479E-3</v>
      </c>
      <c r="AD865">
        <f t="shared" si="97"/>
        <v>-1.5691630571468491</v>
      </c>
      <c r="AE865">
        <f t="shared" si="98"/>
        <v>0.14157943516002827</v>
      </c>
      <c r="AF865">
        <f>C865/7.157</f>
        <v>-0.30515579153276512</v>
      </c>
      <c r="AG865">
        <f>F865/7.157</f>
        <v>-0.4159564063154953</v>
      </c>
      <c r="AH865">
        <f>I865/7.157</f>
        <v>-0.33351963113036187</v>
      </c>
      <c r="AI865">
        <f>L865/7.157</f>
        <v>-0.34036607517116108</v>
      </c>
      <c r="AJ865">
        <f>O865/7.157</f>
        <v>-1.469051278468632</v>
      </c>
      <c r="AK865">
        <f>R865/7.157</f>
        <v>-1.6692748358250662</v>
      </c>
    </row>
    <row r="866" spans="1:37" x14ac:dyDescent="0.3">
      <c r="A866">
        <f t="shared" si="92"/>
        <v>3</v>
      </c>
      <c r="B866">
        <v>259200</v>
      </c>
      <c r="C866">
        <v>-2.121</v>
      </c>
      <c r="D866" s="21">
        <v>-1035.442</v>
      </c>
      <c r="E866">
        <v>259200</v>
      </c>
      <c r="F866">
        <v>-2.927</v>
      </c>
      <c r="G866" s="21">
        <v>-1357.614</v>
      </c>
      <c r="H866">
        <v>259200</v>
      </c>
      <c r="I866">
        <v>-2.379</v>
      </c>
      <c r="J866" s="21">
        <v>-1211.6679999999999</v>
      </c>
      <c r="K866">
        <v>259200</v>
      </c>
      <c r="L866">
        <v>-2.4449999999999998</v>
      </c>
      <c r="M866" s="21">
        <v>-1202.413</v>
      </c>
      <c r="N866">
        <v>259200</v>
      </c>
      <c r="O866">
        <v>-14.949</v>
      </c>
      <c r="P866" s="21">
        <v>-1997.308</v>
      </c>
      <c r="Q866">
        <v>259200</v>
      </c>
      <c r="R866">
        <v>-12.218999999999999</v>
      </c>
      <c r="S866" s="21">
        <v>-2703.3939999999998</v>
      </c>
      <c r="T866">
        <f>AVERAGE(C866,F866)</f>
        <v>-2.524</v>
      </c>
      <c r="U866">
        <f>STDEV(C866,F866)</f>
        <v>0.56992806563635778</v>
      </c>
      <c r="V866">
        <f>AVERAGE(I866,L866)</f>
        <v>-2.4119999999999999</v>
      </c>
      <c r="W866">
        <f>STDEV(I866,L866)</f>
        <v>4.666904755831202E-2</v>
      </c>
      <c r="X866">
        <f>AVERAGE(O866,R866)</f>
        <v>-13.584</v>
      </c>
      <c r="Y866">
        <f>STDEV(O866,R866)</f>
        <v>1.9304015126392751</v>
      </c>
      <c r="Z866">
        <f t="shared" si="93"/>
        <v>-0.3526617297750454</v>
      </c>
      <c r="AA866">
        <f t="shared" si="94"/>
        <v>7.9632257319597291E-2</v>
      </c>
      <c r="AB866">
        <f t="shared" si="95"/>
        <v>-0.33701271482464717</v>
      </c>
      <c r="AC866">
        <f t="shared" si="96"/>
        <v>6.5207555621506243E-3</v>
      </c>
      <c r="AD866">
        <f t="shared" si="97"/>
        <v>-1.8980019561268688</v>
      </c>
      <c r="AE866">
        <f t="shared" si="98"/>
        <v>0.26972216188895837</v>
      </c>
      <c r="AF866">
        <f>C866/7.157</f>
        <v>-0.2963532206231661</v>
      </c>
      <c r="AG866">
        <f>F866/7.157</f>
        <v>-0.40897023892692469</v>
      </c>
      <c r="AH866">
        <f>I866/7.157</f>
        <v>-0.33240184434819059</v>
      </c>
      <c r="AI866">
        <f>L866/7.157</f>
        <v>-0.34162358530110382</v>
      </c>
      <c r="AJ866">
        <f>O866/7.157</f>
        <v>-2.0887243258348471</v>
      </c>
      <c r="AK866">
        <f>R866/7.157</f>
        <v>-1.7072795864188905</v>
      </c>
    </row>
    <row r="867" spans="1:37" x14ac:dyDescent="0.3">
      <c r="A867">
        <f t="shared" si="92"/>
        <v>3.0034722222222223</v>
      </c>
      <c r="B867">
        <v>259500</v>
      </c>
      <c r="C867">
        <v>-2.11</v>
      </c>
      <c r="D867" s="21">
        <v>-1036.075</v>
      </c>
      <c r="E867">
        <v>259500</v>
      </c>
      <c r="F867">
        <v>-2.9049999999999998</v>
      </c>
      <c r="G867" s="21">
        <v>-1358.4860000000001</v>
      </c>
      <c r="H867">
        <v>259500</v>
      </c>
      <c r="I867">
        <v>-2.387</v>
      </c>
      <c r="J867" s="21">
        <v>-1212.384</v>
      </c>
      <c r="K867">
        <v>259500</v>
      </c>
      <c r="L867">
        <v>-2.4529999999999998</v>
      </c>
      <c r="M867" s="21">
        <v>-1203.1489999999999</v>
      </c>
      <c r="N867">
        <v>259500</v>
      </c>
      <c r="O867">
        <v>-7.9829999999999997</v>
      </c>
      <c r="P867" s="21">
        <v>-1999.703</v>
      </c>
      <c r="Q867">
        <v>259500</v>
      </c>
      <c r="R867">
        <v>-12.441000000000001</v>
      </c>
      <c r="S867" s="21">
        <v>-2707.127</v>
      </c>
      <c r="T867">
        <f>AVERAGE(C867,F867)</f>
        <v>-2.5074999999999998</v>
      </c>
      <c r="U867">
        <f>STDEV(C867,F867)</f>
        <v>0.56214989104330626</v>
      </c>
      <c r="V867">
        <f>AVERAGE(I867,L867)</f>
        <v>-2.42</v>
      </c>
      <c r="W867">
        <f>STDEV(I867,L867)</f>
        <v>4.666904755831202E-2</v>
      </c>
      <c r="X867">
        <f>AVERAGE(O867,R867)</f>
        <v>-10.212</v>
      </c>
      <c r="Y867">
        <f>STDEV(O867,R867)</f>
        <v>3.1522820305296331</v>
      </c>
      <c r="Z867">
        <f t="shared" si="93"/>
        <v>-0.3503562945368171</v>
      </c>
      <c r="AA867">
        <f t="shared" si="94"/>
        <v>7.8545464725905581E-2</v>
      </c>
      <c r="AB867">
        <f t="shared" si="95"/>
        <v>-0.33813050160681851</v>
      </c>
      <c r="AC867">
        <f t="shared" si="96"/>
        <v>6.5207555621506243E-3</v>
      </c>
      <c r="AD867">
        <f t="shared" si="97"/>
        <v>-1.4268548274416655</v>
      </c>
      <c r="AE867">
        <f t="shared" si="98"/>
        <v>0.44044739842526659</v>
      </c>
      <c r="AF867">
        <f>C867/7.157</f>
        <v>-0.29481626379768056</v>
      </c>
      <c r="AG867">
        <f>F867/7.157</f>
        <v>-0.4058963252759536</v>
      </c>
      <c r="AH867">
        <f>I867/7.157</f>
        <v>-0.33351963113036187</v>
      </c>
      <c r="AI867">
        <f>L867/7.157</f>
        <v>-0.3427413720832751</v>
      </c>
      <c r="AJ867">
        <f>O867/7.157</f>
        <v>-1.1154114852591868</v>
      </c>
      <c r="AK867">
        <f>R867/7.157</f>
        <v>-1.7382981696241442</v>
      </c>
    </row>
    <row r="868" spans="1:37" x14ac:dyDescent="0.3">
      <c r="A868">
        <f t="shared" si="92"/>
        <v>3.0069444444444446</v>
      </c>
      <c r="B868">
        <v>259800</v>
      </c>
      <c r="C868">
        <v>-2.1230000000000002</v>
      </c>
      <c r="D868" s="21">
        <v>-1036.712</v>
      </c>
      <c r="E868">
        <v>259800</v>
      </c>
      <c r="F868">
        <v>-2.8639999999999999</v>
      </c>
      <c r="G868" s="21">
        <v>-1359.345</v>
      </c>
      <c r="H868">
        <v>259800</v>
      </c>
      <c r="I868">
        <v>-2.3809999999999998</v>
      </c>
      <c r="J868" s="21">
        <v>-1213.0989999999999</v>
      </c>
      <c r="K868">
        <v>259800</v>
      </c>
      <c r="L868">
        <v>-2.4820000000000002</v>
      </c>
      <c r="M868" s="21">
        <v>-1203.893</v>
      </c>
      <c r="N868">
        <v>259800</v>
      </c>
      <c r="O868">
        <v>-15.291</v>
      </c>
      <c r="P868" s="21">
        <v>-2004.2909999999999</v>
      </c>
      <c r="Q868">
        <v>259800</v>
      </c>
      <c r="R868">
        <v>-11.266</v>
      </c>
      <c r="S868" s="21">
        <v>-2710.5070000000001</v>
      </c>
      <c r="T868">
        <f>AVERAGE(C868,F868)</f>
        <v>-2.4935</v>
      </c>
      <c r="U868">
        <f>STDEV(C868,F868)</f>
        <v>0.52396612485923222</v>
      </c>
      <c r="V868">
        <f>AVERAGE(I868,L868)</f>
        <v>-2.4314999999999998</v>
      </c>
      <c r="W868">
        <f>STDEV(I868,L868)</f>
        <v>7.1417784899841602E-2</v>
      </c>
      <c r="X868">
        <f>AVERAGE(O868,R868)</f>
        <v>-13.278500000000001</v>
      </c>
      <c r="Y868">
        <f>STDEV(O868,R868)</f>
        <v>2.8461047942758388</v>
      </c>
      <c r="Z868">
        <f t="shared" si="93"/>
        <v>-0.34840016766801735</v>
      </c>
      <c r="AA868">
        <f t="shared" si="94"/>
        <v>7.3210301084145904E-2</v>
      </c>
      <c r="AB868">
        <f t="shared" si="95"/>
        <v>-0.33973732010618973</v>
      </c>
      <c r="AC868">
        <f t="shared" si="96"/>
        <v>9.978731996624508E-3</v>
      </c>
      <c r="AD868">
        <f t="shared" si="97"/>
        <v>-1.8553164733827023</v>
      </c>
      <c r="AE868">
        <f t="shared" si="98"/>
        <v>0.39766728996448775</v>
      </c>
      <c r="AF868">
        <f>C868/7.157</f>
        <v>-0.29663266731870896</v>
      </c>
      <c r="AG868">
        <f>F868/7.157</f>
        <v>-0.40016766801732567</v>
      </c>
      <c r="AH868">
        <f>I868/7.157</f>
        <v>-0.3326812910437334</v>
      </c>
      <c r="AI868">
        <f>L868/7.157</f>
        <v>-0.34679334916864613</v>
      </c>
      <c r="AJ868">
        <f>O868/7.157</f>
        <v>-2.1365097107726703</v>
      </c>
      <c r="AK868">
        <f>R868/7.157</f>
        <v>-1.5741232359927344</v>
      </c>
    </row>
    <row r="869" spans="1:37" x14ac:dyDescent="0.3">
      <c r="A869">
        <f t="shared" si="92"/>
        <v>3.0104166666666665</v>
      </c>
      <c r="B869">
        <v>260100</v>
      </c>
      <c r="C869">
        <v>-2.1030000000000002</v>
      </c>
      <c r="D869" s="21">
        <v>-1037.3430000000001</v>
      </c>
      <c r="E869">
        <v>260100</v>
      </c>
      <c r="F869">
        <v>-2.9449999999999998</v>
      </c>
      <c r="G869" s="21">
        <v>-1360.2280000000001</v>
      </c>
      <c r="H869">
        <v>260100</v>
      </c>
      <c r="I869">
        <v>-2.383</v>
      </c>
      <c r="J869" s="21">
        <v>-1213.8130000000001</v>
      </c>
      <c r="K869">
        <v>260100</v>
      </c>
      <c r="L869">
        <v>-2.4470000000000001</v>
      </c>
      <c r="M869" s="21">
        <v>-1204.627</v>
      </c>
      <c r="N869">
        <v>260100</v>
      </c>
      <c r="O869">
        <v>-6.3630000000000004</v>
      </c>
      <c r="P869" s="21">
        <v>-2006.1990000000001</v>
      </c>
      <c r="Q869">
        <v>260100</v>
      </c>
      <c r="R869">
        <v>-11.413</v>
      </c>
      <c r="S869" s="21">
        <v>-2713.931</v>
      </c>
      <c r="T869">
        <f>AVERAGE(C869,F869)</f>
        <v>-2.524</v>
      </c>
      <c r="U869">
        <f>STDEV(C869,F869)</f>
        <v>0.59538390975907374</v>
      </c>
      <c r="V869">
        <f>AVERAGE(I869,L869)</f>
        <v>-2.415</v>
      </c>
      <c r="W869">
        <f>STDEV(I869,L869)</f>
        <v>4.5254833995939082E-2</v>
      </c>
      <c r="X869">
        <f>AVERAGE(O869,R869)</f>
        <v>-8.8879999999999999</v>
      </c>
      <c r="Y869">
        <f>STDEV(O869,R869)</f>
        <v>3.5708892449920686</v>
      </c>
      <c r="Z869">
        <f t="shared" si="93"/>
        <v>-0.3526617297750454</v>
      </c>
      <c r="AA869">
        <f t="shared" si="94"/>
        <v>8.31890330807704E-2</v>
      </c>
      <c r="AB869">
        <f t="shared" si="95"/>
        <v>-0.33743188486796144</v>
      </c>
      <c r="AC869">
        <f t="shared" si="96"/>
        <v>6.323156908752142E-3</v>
      </c>
      <c r="AD869">
        <f t="shared" si="97"/>
        <v>-1.2418611149923151</v>
      </c>
      <c r="AE869">
        <f t="shared" si="98"/>
        <v>0.49893659983122379</v>
      </c>
      <c r="AF869">
        <f>C869/7.157</f>
        <v>-0.29383820036328073</v>
      </c>
      <c r="AG869">
        <f>F869/7.157</f>
        <v>-0.41148525918681012</v>
      </c>
      <c r="AH869">
        <f>I869/7.157</f>
        <v>-0.33296073773927626</v>
      </c>
      <c r="AI869">
        <f>L869/7.157</f>
        <v>-0.34190303199664662</v>
      </c>
      <c r="AJ869">
        <f>O869/7.157</f>
        <v>-0.88905966186949847</v>
      </c>
      <c r="AK869">
        <f>R869/7.157</f>
        <v>-1.5946625681151321</v>
      </c>
    </row>
    <row r="870" spans="1:37" x14ac:dyDescent="0.3">
      <c r="A870">
        <f t="shared" si="92"/>
        <v>3.0138888888888888</v>
      </c>
      <c r="B870">
        <v>260400</v>
      </c>
      <c r="C870">
        <v>-2.1379999999999999</v>
      </c>
      <c r="D870" s="21">
        <v>-1037.9839999999999</v>
      </c>
      <c r="E870">
        <v>260400</v>
      </c>
      <c r="F870">
        <v>-2.956</v>
      </c>
      <c r="G870" s="21">
        <v>-1361.115</v>
      </c>
      <c r="H870">
        <v>260400</v>
      </c>
      <c r="I870">
        <v>-2.3959999999999999</v>
      </c>
      <c r="J870" s="21">
        <v>-1214.5319999999999</v>
      </c>
      <c r="K870">
        <v>260400</v>
      </c>
      <c r="L870">
        <v>-2.427</v>
      </c>
      <c r="M870" s="21">
        <v>-1205.355</v>
      </c>
      <c r="N870">
        <v>260400</v>
      </c>
      <c r="O870">
        <v>-3.0550000000000002</v>
      </c>
      <c r="P870" s="21">
        <v>-2007.116</v>
      </c>
      <c r="Q870">
        <v>260400</v>
      </c>
      <c r="R870">
        <v>-10.349</v>
      </c>
      <c r="S870" s="21">
        <v>-2717.0349999999999</v>
      </c>
      <c r="T870">
        <f>AVERAGE(C870,F870)</f>
        <v>-2.5469999999999997</v>
      </c>
      <c r="U870">
        <f>STDEV(C870,F870)</f>
        <v>0.57841334701059743</v>
      </c>
      <c r="V870">
        <f>AVERAGE(I870,L870)</f>
        <v>-2.4115000000000002</v>
      </c>
      <c r="W870">
        <f>STDEV(I870,L870)</f>
        <v>2.1920310216783073E-2</v>
      </c>
      <c r="X870">
        <f>AVERAGE(O870,R870)</f>
        <v>-6.702</v>
      </c>
      <c r="Y870">
        <f>STDEV(O870,R870)</f>
        <v>5.1576368619746793</v>
      </c>
      <c r="Z870">
        <f t="shared" si="93"/>
        <v>-0.35587536677378784</v>
      </c>
      <c r="AA870">
        <f t="shared" si="94"/>
        <v>8.0817849239988457E-2</v>
      </c>
      <c r="AB870">
        <f t="shared" si="95"/>
        <v>-0.3369428531507615</v>
      </c>
      <c r="AC870">
        <f t="shared" si="96"/>
        <v>3.0627791276768299E-3</v>
      </c>
      <c r="AD870">
        <f t="shared" si="97"/>
        <v>-0.93642587676400724</v>
      </c>
      <c r="AE870">
        <f t="shared" si="98"/>
        <v>0.72064228894434534</v>
      </c>
      <c r="AF870">
        <f>C870/7.157</f>
        <v>-0.29872851753528012</v>
      </c>
      <c r="AG870">
        <f>F870/7.157</f>
        <v>-0.41302221601229566</v>
      </c>
      <c r="AH870">
        <f>I870/7.157</f>
        <v>-0.33477714126030456</v>
      </c>
      <c r="AI870">
        <f>L870/7.157</f>
        <v>-0.33910856504121839</v>
      </c>
      <c r="AJ870">
        <f>O870/7.157</f>
        <v>-0.42685482744166553</v>
      </c>
      <c r="AK870">
        <f>R870/7.157</f>
        <v>-1.445996926086349</v>
      </c>
    </row>
    <row r="871" spans="1:37" x14ac:dyDescent="0.3">
      <c r="A871">
        <f t="shared" si="92"/>
        <v>3.0173611111111112</v>
      </c>
      <c r="B871">
        <v>260700</v>
      </c>
      <c r="C871">
        <v>-2.1560000000000001</v>
      </c>
      <c r="D871" s="21">
        <v>-1038.6310000000001</v>
      </c>
      <c r="E871">
        <v>260700</v>
      </c>
      <c r="F871">
        <v>-2.9020000000000001</v>
      </c>
      <c r="G871" s="21">
        <v>-1361.9849999999999</v>
      </c>
      <c r="H871">
        <v>260700</v>
      </c>
      <c r="I871">
        <v>-2.399</v>
      </c>
      <c r="J871" s="21">
        <v>-1215.252</v>
      </c>
      <c r="K871">
        <v>260700</v>
      </c>
      <c r="L871">
        <v>-2.4510000000000001</v>
      </c>
      <c r="M871" s="21">
        <v>-1206.0909999999999</v>
      </c>
      <c r="N871">
        <v>260700</v>
      </c>
      <c r="O871">
        <v>-2.9689999999999999</v>
      </c>
      <c r="P871" s="21">
        <v>-2008.0060000000001</v>
      </c>
      <c r="Q871">
        <v>260700</v>
      </c>
      <c r="R871">
        <v>-9.8040000000000003</v>
      </c>
      <c r="S871" s="21">
        <v>-2719.9769999999999</v>
      </c>
      <c r="T871">
        <f>AVERAGE(C871,F871)</f>
        <v>-2.5289999999999999</v>
      </c>
      <c r="U871">
        <f>STDEV(C871,F871)</f>
        <v>0.52750165876516542</v>
      </c>
      <c r="V871">
        <f>AVERAGE(I871,L871)</f>
        <v>-2.4249999999999998</v>
      </c>
      <c r="W871">
        <f>STDEV(I871,L871)</f>
        <v>3.6769552621700508E-2</v>
      </c>
      <c r="X871">
        <f>AVERAGE(O871,R871)</f>
        <v>-6.3864999999999998</v>
      </c>
      <c r="Y871">
        <f>STDEV(O871,R871)</f>
        <v>4.8330748494100533</v>
      </c>
      <c r="Z871">
        <f t="shared" si="93"/>
        <v>-0.35336034651390247</v>
      </c>
      <c r="AA871">
        <f t="shared" si="94"/>
        <v>7.3704297717642225E-2</v>
      </c>
      <c r="AB871">
        <f t="shared" si="95"/>
        <v>-0.33882911834567553</v>
      </c>
      <c r="AC871">
        <f t="shared" si="96"/>
        <v>5.1375649883611159E-3</v>
      </c>
      <c r="AD871">
        <f t="shared" si="97"/>
        <v>-0.89234316054212659</v>
      </c>
      <c r="AE871">
        <f t="shared" si="98"/>
        <v>0.67529339798938848</v>
      </c>
      <c r="AF871">
        <f>C871/7.157</f>
        <v>-0.30124353779516561</v>
      </c>
      <c r="AG871">
        <f>F871/7.157</f>
        <v>-0.40547715523263939</v>
      </c>
      <c r="AH871">
        <f>I871/7.157</f>
        <v>-0.33519631130361882</v>
      </c>
      <c r="AI871">
        <f>L871/7.157</f>
        <v>-0.34246192538773229</v>
      </c>
      <c r="AJ871">
        <f>O871/7.157</f>
        <v>-0.41483861953332402</v>
      </c>
      <c r="AK871">
        <f>R871/7.157</f>
        <v>-1.3698477015509292</v>
      </c>
    </row>
    <row r="872" spans="1:37" x14ac:dyDescent="0.3">
      <c r="A872">
        <f t="shared" si="92"/>
        <v>3.0208333333333335</v>
      </c>
      <c r="B872">
        <v>261000</v>
      </c>
      <c r="C872">
        <v>-2.1560000000000001</v>
      </c>
      <c r="D872" s="21">
        <v>-1039.278</v>
      </c>
      <c r="E872">
        <v>261000</v>
      </c>
      <c r="F872">
        <v>-2.9039999999999999</v>
      </c>
      <c r="G872" s="21">
        <v>-1362.857</v>
      </c>
      <c r="H872">
        <v>261000</v>
      </c>
      <c r="I872">
        <v>-2.407</v>
      </c>
      <c r="J872" s="21">
        <v>-1215.9739999999999</v>
      </c>
      <c r="K872">
        <v>261000</v>
      </c>
      <c r="L872">
        <v>-2.448</v>
      </c>
      <c r="M872" s="21">
        <v>-1206.825</v>
      </c>
      <c r="N872">
        <v>261000</v>
      </c>
      <c r="O872">
        <v>-11.935</v>
      </c>
      <c r="P872" s="21">
        <v>-2011.587</v>
      </c>
      <c r="Q872">
        <v>261000</v>
      </c>
      <c r="R872">
        <v>-13.308</v>
      </c>
      <c r="S872" s="21">
        <v>-2723.9690000000001</v>
      </c>
      <c r="T872">
        <f>AVERAGE(C872,F872)</f>
        <v>-2.5300000000000002</v>
      </c>
      <c r="U872">
        <f>STDEV(C872,F872)</f>
        <v>0.52891587232753612</v>
      </c>
      <c r="V872">
        <f>AVERAGE(I872,L872)</f>
        <v>-2.4275000000000002</v>
      </c>
      <c r="W872">
        <f>STDEV(I872,L872)</f>
        <v>2.8991378028648394E-2</v>
      </c>
      <c r="X872">
        <f>AVERAGE(O872,R872)</f>
        <v>-12.621500000000001</v>
      </c>
      <c r="Y872">
        <f>STDEV(O872,R872)</f>
        <v>0.97085761056912934</v>
      </c>
      <c r="Z872">
        <f t="shared" si="93"/>
        <v>-0.35350006986167393</v>
      </c>
      <c r="AA872">
        <f t="shared" si="94"/>
        <v>7.3901896371040401E-2</v>
      </c>
      <c r="AB872">
        <f t="shared" si="95"/>
        <v>-0.33917842671510412</v>
      </c>
      <c r="AC872">
        <f t="shared" si="96"/>
        <v>4.0507723946693296E-3</v>
      </c>
      <c r="AD872">
        <f t="shared" si="97"/>
        <v>-1.7635182338968842</v>
      </c>
      <c r="AE872">
        <f t="shared" si="98"/>
        <v>0.13565147555807311</v>
      </c>
      <c r="AF872">
        <f>C872/7.157</f>
        <v>-0.30124353779516561</v>
      </c>
      <c r="AG872">
        <f>F872/7.157</f>
        <v>-0.40575660192818219</v>
      </c>
      <c r="AH872">
        <f>I872/7.157</f>
        <v>-0.33631409808579016</v>
      </c>
      <c r="AI872">
        <f>L872/7.157</f>
        <v>-0.34204275534441803</v>
      </c>
      <c r="AJ872">
        <f>O872/7.157</f>
        <v>-1.6675981556518096</v>
      </c>
      <c r="AK872">
        <f>R872/7.157</f>
        <v>-1.8594383121419589</v>
      </c>
    </row>
    <row r="873" spans="1:37" x14ac:dyDescent="0.3">
      <c r="A873">
        <f t="shared" si="92"/>
        <v>3.0243055555555554</v>
      </c>
      <c r="B873">
        <v>261300</v>
      </c>
      <c r="C873">
        <v>-2.1930000000000001</v>
      </c>
      <c r="D873" s="21">
        <v>-1039.9359999999999</v>
      </c>
      <c r="E873">
        <v>261300</v>
      </c>
      <c r="F873">
        <v>-2.9020000000000001</v>
      </c>
      <c r="G873" s="21">
        <v>-1363.7270000000001</v>
      </c>
      <c r="H873">
        <v>261300</v>
      </c>
      <c r="I873">
        <v>-2.4039999999999999</v>
      </c>
      <c r="J873" s="21">
        <v>-1216.6949999999999</v>
      </c>
      <c r="K873">
        <v>261300</v>
      </c>
      <c r="L873">
        <v>-2.4590000000000001</v>
      </c>
      <c r="M873" s="21">
        <v>-1207.5630000000001</v>
      </c>
      <c r="N873">
        <v>261300</v>
      </c>
      <c r="O873">
        <v>-14.179</v>
      </c>
      <c r="P873" s="21">
        <v>-2015.8409999999999</v>
      </c>
      <c r="Q873">
        <v>261300</v>
      </c>
      <c r="R873">
        <v>-13.846</v>
      </c>
      <c r="S873" s="21">
        <v>-2728.123</v>
      </c>
      <c r="T873">
        <f>AVERAGE(C873,F873)</f>
        <v>-2.5475000000000003</v>
      </c>
      <c r="U873">
        <f>STDEV(C873,F873)</f>
        <v>0.50133870786125823</v>
      </c>
      <c r="V873">
        <f>AVERAGE(I873,L873)</f>
        <v>-2.4314999999999998</v>
      </c>
      <c r="W873">
        <f>STDEV(I873,L873)</f>
        <v>3.8890872965260226E-2</v>
      </c>
      <c r="X873">
        <f>AVERAGE(O873,R873)</f>
        <v>-14.012499999999999</v>
      </c>
      <c r="Y873">
        <f>STDEV(O873,R873)</f>
        <v>0.23546655813512046</v>
      </c>
      <c r="Z873">
        <f t="shared" si="93"/>
        <v>-0.35594522844767362</v>
      </c>
      <c r="AA873">
        <f t="shared" si="94"/>
        <v>7.0048722629769203E-2</v>
      </c>
      <c r="AB873">
        <f t="shared" si="95"/>
        <v>-0.33973732010618973</v>
      </c>
      <c r="AC873">
        <f t="shared" si="96"/>
        <v>5.433962968458883E-3</v>
      </c>
      <c r="AD873">
        <f t="shared" si="97"/>
        <v>-1.9578734106469189</v>
      </c>
      <c r="AE873">
        <f t="shared" si="98"/>
        <v>3.2900175790850979E-2</v>
      </c>
      <c r="AF873">
        <f>C873/7.157</f>
        <v>-0.30641330166270786</v>
      </c>
      <c r="AG873">
        <f>F873/7.157</f>
        <v>-0.40547715523263939</v>
      </c>
      <c r="AH873">
        <f>I873/7.157</f>
        <v>-0.33589492804247589</v>
      </c>
      <c r="AI873">
        <f>L873/7.157</f>
        <v>-0.34357971216990357</v>
      </c>
      <c r="AJ873">
        <f>O873/7.157</f>
        <v>-1.9811373480508594</v>
      </c>
      <c r="AK873">
        <f>R873/7.157</f>
        <v>-1.9346094732429788</v>
      </c>
    </row>
    <row r="874" spans="1:37" x14ac:dyDescent="0.3">
      <c r="A874">
        <f t="shared" si="92"/>
        <v>3.0277777777777777</v>
      </c>
      <c r="B874">
        <v>261600</v>
      </c>
      <c r="C874">
        <v>-2.161</v>
      </c>
      <c r="D874" s="21">
        <v>-1040.5840000000001</v>
      </c>
      <c r="E874">
        <v>261600</v>
      </c>
      <c r="F874">
        <v>-2.9470000000000001</v>
      </c>
      <c r="G874" s="21">
        <v>-1364.6110000000001</v>
      </c>
      <c r="H874">
        <v>261600</v>
      </c>
      <c r="I874">
        <v>-2.4119999999999999</v>
      </c>
      <c r="J874" s="21">
        <v>-1217.4190000000001</v>
      </c>
      <c r="K874">
        <v>261600</v>
      </c>
      <c r="L874">
        <v>-2.4279999999999999</v>
      </c>
      <c r="M874" s="21">
        <v>-1208.2919999999999</v>
      </c>
      <c r="N874">
        <v>261600</v>
      </c>
      <c r="O874">
        <v>-9.4749999999999996</v>
      </c>
      <c r="P874" s="21">
        <v>-2018.683</v>
      </c>
      <c r="Q874">
        <v>261600</v>
      </c>
      <c r="R874">
        <v>-10.252000000000001</v>
      </c>
      <c r="S874" s="21">
        <v>-2731.1979999999999</v>
      </c>
      <c r="T874">
        <f>AVERAGE(C874,F874)</f>
        <v>-2.5540000000000003</v>
      </c>
      <c r="U874">
        <f>STDEV(C874,F874)</f>
        <v>0.55578593001262411</v>
      </c>
      <c r="V874">
        <f>AVERAGE(I874,L874)</f>
        <v>-2.42</v>
      </c>
      <c r="W874">
        <f>STDEV(I874,L874)</f>
        <v>1.1313708498984771E-2</v>
      </c>
      <c r="X874">
        <f>AVERAGE(O874,R874)</f>
        <v>-9.8635000000000002</v>
      </c>
      <c r="Y874">
        <f>STDEV(O874,R874)</f>
        <v>0.54942196898194817</v>
      </c>
      <c r="Z874">
        <f t="shared" si="93"/>
        <v>-0.35685343020818783</v>
      </c>
      <c r="AA874">
        <f t="shared" si="94"/>
        <v>7.7656270785611867E-2</v>
      </c>
      <c r="AB874">
        <f t="shared" si="95"/>
        <v>-0.33813050160681851</v>
      </c>
      <c r="AC874">
        <f t="shared" si="96"/>
        <v>1.5807892271880355E-3</v>
      </c>
      <c r="AD874">
        <f t="shared" si="97"/>
        <v>-1.3781612407433281</v>
      </c>
      <c r="AE874">
        <f t="shared" si="98"/>
        <v>7.6767076845319013E-2</v>
      </c>
      <c r="AF874">
        <f>C874/7.157</f>
        <v>-0.30194215453402262</v>
      </c>
      <c r="AG874">
        <f>F874/7.157</f>
        <v>-0.41176470588235292</v>
      </c>
      <c r="AH874">
        <f>I874/7.157</f>
        <v>-0.33701271482464717</v>
      </c>
      <c r="AI874">
        <f>L874/7.157</f>
        <v>-0.33924828838898979</v>
      </c>
      <c r="AJ874">
        <f>O874/7.157</f>
        <v>-1.3238787201341344</v>
      </c>
      <c r="AK874">
        <f>R874/7.157</f>
        <v>-1.432443761352522</v>
      </c>
    </row>
    <row r="875" spans="1:37" x14ac:dyDescent="0.3">
      <c r="A875">
        <f t="shared" si="92"/>
        <v>3.03125</v>
      </c>
      <c r="B875">
        <v>261900</v>
      </c>
      <c r="C875">
        <v>-2.15</v>
      </c>
      <c r="D875" s="21">
        <v>-1041.229</v>
      </c>
      <c r="E875">
        <v>261900</v>
      </c>
      <c r="F875">
        <v>-2.899</v>
      </c>
      <c r="G875" s="21">
        <v>-1365.481</v>
      </c>
      <c r="H875">
        <v>261900</v>
      </c>
      <c r="I875">
        <v>-2.4049999999999998</v>
      </c>
      <c r="J875" s="21">
        <v>-1218.1410000000001</v>
      </c>
      <c r="K875">
        <v>261900</v>
      </c>
      <c r="L875">
        <v>-2.4249999999999998</v>
      </c>
      <c r="M875" s="21">
        <v>-1209.019</v>
      </c>
      <c r="N875">
        <v>261900</v>
      </c>
      <c r="O875">
        <v>-6.1609999999999996</v>
      </c>
      <c r="P875" s="21">
        <v>-2020.5319999999999</v>
      </c>
      <c r="Q875">
        <v>261900</v>
      </c>
      <c r="R875">
        <v>-13.791</v>
      </c>
      <c r="S875" s="21">
        <v>-2735.3359999999998</v>
      </c>
      <c r="T875">
        <f>AVERAGE(C875,F875)</f>
        <v>-2.5244999999999997</v>
      </c>
      <c r="U875">
        <f>STDEV(C875,F875)</f>
        <v>0.52962297910872624</v>
      </c>
      <c r="V875">
        <f>AVERAGE(I875,L875)</f>
        <v>-2.415</v>
      </c>
      <c r="W875">
        <f>STDEV(I875,L875)</f>
        <v>1.4142135623730963E-2</v>
      </c>
      <c r="X875">
        <f>AVERAGE(O875,R875)</f>
        <v>-9.9759999999999991</v>
      </c>
      <c r="Y875">
        <f>STDEV(O875,R875)</f>
        <v>5.3952247404533633</v>
      </c>
      <c r="Z875">
        <f t="shared" si="93"/>
        <v>-0.35273159144893107</v>
      </c>
      <c r="AA875">
        <f t="shared" si="94"/>
        <v>7.4000695697740149E-2</v>
      </c>
      <c r="AB875">
        <f t="shared" si="95"/>
        <v>-0.33743188486796144</v>
      </c>
      <c r="AC875">
        <f t="shared" si="96"/>
        <v>1.9759865339850444E-3</v>
      </c>
      <c r="AD875">
        <f t="shared" si="97"/>
        <v>-1.3938801173676121</v>
      </c>
      <c r="AE875">
        <f t="shared" si="98"/>
        <v>0.75383886271529454</v>
      </c>
      <c r="AF875">
        <f>C875/7.157</f>
        <v>-0.30040519770853708</v>
      </c>
      <c r="AG875">
        <f>F875/7.157</f>
        <v>-0.40505798518932512</v>
      </c>
      <c r="AH875">
        <f>I875/7.157</f>
        <v>-0.3360346513902473</v>
      </c>
      <c r="AI875">
        <f>L875/7.157</f>
        <v>-0.33882911834567553</v>
      </c>
      <c r="AJ875">
        <f>O875/7.157</f>
        <v>-0.86083554561967301</v>
      </c>
      <c r="AK875">
        <f>R875/7.157</f>
        <v>-1.9269246891155511</v>
      </c>
    </row>
    <row r="876" spans="1:37" x14ac:dyDescent="0.3">
      <c r="A876">
        <f t="shared" si="92"/>
        <v>3.0347222222222223</v>
      </c>
      <c r="B876">
        <v>262200</v>
      </c>
      <c r="C876">
        <v>-2.1640000000000001</v>
      </c>
      <c r="D876" s="21">
        <v>-1041.8779999999999</v>
      </c>
      <c r="E876">
        <v>262200</v>
      </c>
      <c r="F876">
        <v>-2.8839999999999999</v>
      </c>
      <c r="G876" s="21">
        <v>-1366.346</v>
      </c>
      <c r="H876">
        <v>262200</v>
      </c>
      <c r="I876">
        <v>-2.4020000000000001</v>
      </c>
      <c r="J876" s="21">
        <v>-1218.8610000000001</v>
      </c>
      <c r="K876">
        <v>262200</v>
      </c>
      <c r="L876">
        <v>-2.4380000000000002</v>
      </c>
      <c r="M876" s="21">
        <v>-1209.751</v>
      </c>
      <c r="N876">
        <v>262200</v>
      </c>
      <c r="O876">
        <v>-10.762</v>
      </c>
      <c r="P876" s="21">
        <v>-2023.76</v>
      </c>
      <c r="Q876">
        <v>262200</v>
      </c>
      <c r="R876">
        <v>-12.754</v>
      </c>
      <c r="S876" s="21">
        <v>-2739.1619999999998</v>
      </c>
      <c r="T876">
        <f>AVERAGE(C876,F876)</f>
        <v>-2.524</v>
      </c>
      <c r="U876">
        <f>STDEV(C876,F876)</f>
        <v>0.50911688245431408</v>
      </c>
      <c r="V876">
        <f>AVERAGE(I876,L876)</f>
        <v>-2.42</v>
      </c>
      <c r="W876">
        <f>STDEV(I876,L876)</f>
        <v>2.5455844122715735E-2</v>
      </c>
      <c r="X876">
        <f>AVERAGE(O876,R876)</f>
        <v>-11.757999999999999</v>
      </c>
      <c r="Y876">
        <f>STDEV(O876,R876)</f>
        <v>1.4085567081236021</v>
      </c>
      <c r="Z876">
        <f t="shared" si="93"/>
        <v>-0.3526617297750454</v>
      </c>
      <c r="AA876">
        <f t="shared" si="94"/>
        <v>7.1135515223461523E-2</v>
      </c>
      <c r="AB876">
        <f t="shared" si="95"/>
        <v>-0.33813050160681851</v>
      </c>
      <c r="AC876">
        <f t="shared" si="96"/>
        <v>3.5567757611730802E-3</v>
      </c>
      <c r="AD876">
        <f t="shared" si="97"/>
        <v>-1.6428671230962693</v>
      </c>
      <c r="AE876">
        <f t="shared" si="98"/>
        <v>0.19680825878491018</v>
      </c>
      <c r="AF876">
        <f>C876/7.157</f>
        <v>-0.30236132457733689</v>
      </c>
      <c r="AG876">
        <f>F876/7.157</f>
        <v>-0.4029621349727539</v>
      </c>
      <c r="AH876">
        <f>I876/7.157</f>
        <v>-0.33561548134693309</v>
      </c>
      <c r="AI876">
        <f>L876/7.157</f>
        <v>-0.34064552186670394</v>
      </c>
      <c r="AJ876">
        <f>O876/7.157</f>
        <v>-1.5037026687159425</v>
      </c>
      <c r="AK876">
        <f>R876/7.157</f>
        <v>-1.7820315774765962</v>
      </c>
    </row>
    <row r="877" spans="1:37" x14ac:dyDescent="0.3">
      <c r="A877">
        <f t="shared" si="92"/>
        <v>3.0381944444444446</v>
      </c>
      <c r="B877">
        <v>262500</v>
      </c>
      <c r="C877">
        <v>-2.1190000000000002</v>
      </c>
      <c r="D877" s="21">
        <v>-1042.5139999999999</v>
      </c>
      <c r="E877">
        <v>262500</v>
      </c>
      <c r="F877">
        <v>-2.8730000000000002</v>
      </c>
      <c r="G877" s="21">
        <v>-1367.2080000000001</v>
      </c>
      <c r="H877">
        <v>262500</v>
      </c>
      <c r="I877">
        <v>-2.39</v>
      </c>
      <c r="J877" s="21">
        <v>-1219.578</v>
      </c>
      <c r="K877">
        <v>262500</v>
      </c>
      <c r="L877">
        <v>-2.4620000000000002</v>
      </c>
      <c r="M877" s="21">
        <v>-1210.489</v>
      </c>
      <c r="N877">
        <v>262500</v>
      </c>
      <c r="O877">
        <v>-17.439</v>
      </c>
      <c r="P877" s="21">
        <v>-2028.992</v>
      </c>
      <c r="Q877">
        <v>262500</v>
      </c>
      <c r="R877">
        <v>-12.832000000000001</v>
      </c>
      <c r="S877" s="21">
        <v>-2743.0120000000002</v>
      </c>
      <c r="T877">
        <f>AVERAGE(C877,F877)</f>
        <v>-2.4960000000000004</v>
      </c>
      <c r="U877">
        <f>STDEV(C877,F877)</f>
        <v>0.53315851301465467</v>
      </c>
      <c r="V877">
        <f>AVERAGE(I877,L877)</f>
        <v>-2.4260000000000002</v>
      </c>
      <c r="W877">
        <f>STDEV(I877,L877)</f>
        <v>5.0911688245431463E-2</v>
      </c>
      <c r="X877">
        <f>AVERAGE(O877,R877)</f>
        <v>-15.1355</v>
      </c>
      <c r="Y877">
        <f>STDEV(O877,R877)</f>
        <v>3.2576409409264282</v>
      </c>
      <c r="Z877">
        <f t="shared" si="93"/>
        <v>-0.34874947603744594</v>
      </c>
      <c r="AA877">
        <f t="shared" si="94"/>
        <v>7.4494692331235804E-2</v>
      </c>
      <c r="AB877">
        <f t="shared" si="95"/>
        <v>-0.33896884169344699</v>
      </c>
      <c r="AC877">
        <f t="shared" si="96"/>
        <v>7.1135515223461595E-3</v>
      </c>
      <c r="AD877">
        <f t="shared" si="97"/>
        <v>-2.1147827301942157</v>
      </c>
      <c r="AE877">
        <f t="shared" si="98"/>
        <v>0.45516849810345511</v>
      </c>
      <c r="AF877">
        <f>C877/7.157</f>
        <v>-0.29607377392762335</v>
      </c>
      <c r="AG877">
        <f>F877/7.157</f>
        <v>-0.40142517814726841</v>
      </c>
      <c r="AH877">
        <f>I877/7.157</f>
        <v>-0.33393880117367614</v>
      </c>
      <c r="AI877">
        <f>L877/7.157</f>
        <v>-0.34399888221321784</v>
      </c>
      <c r="AJ877">
        <f>O877/7.157</f>
        <v>-2.4366354617856643</v>
      </c>
      <c r="AK877">
        <f>R877/7.157</f>
        <v>-1.7929299986027667</v>
      </c>
    </row>
    <row r="878" spans="1:37" x14ac:dyDescent="0.3">
      <c r="A878">
        <f t="shared" si="92"/>
        <v>3.0416666666666665</v>
      </c>
      <c r="B878">
        <v>262800</v>
      </c>
      <c r="C878">
        <v>-2.1360000000000001</v>
      </c>
      <c r="D878" s="21">
        <v>-1043.155</v>
      </c>
      <c r="E878">
        <v>262800</v>
      </c>
      <c r="F878">
        <v>-2.9449999999999998</v>
      </c>
      <c r="G878" s="21">
        <v>-1368.0909999999999</v>
      </c>
      <c r="H878">
        <v>262800</v>
      </c>
      <c r="I878">
        <v>-2.3839999999999999</v>
      </c>
      <c r="J878" s="21">
        <v>-1220.2940000000001</v>
      </c>
      <c r="K878">
        <v>262800</v>
      </c>
      <c r="L878">
        <v>-2.4510000000000001</v>
      </c>
      <c r="M878" s="21">
        <v>-1211.2249999999999</v>
      </c>
      <c r="N878">
        <v>262800</v>
      </c>
      <c r="O878">
        <v>-11.441000000000001</v>
      </c>
      <c r="P878" s="21">
        <v>-2032.425</v>
      </c>
      <c r="Q878">
        <v>262800</v>
      </c>
      <c r="R878">
        <v>-11.361000000000001</v>
      </c>
      <c r="S878" s="21">
        <v>-2746.42</v>
      </c>
      <c r="T878">
        <f>AVERAGE(C878,F878)</f>
        <v>-2.5404999999999998</v>
      </c>
      <c r="U878">
        <f>STDEV(C878,F878)</f>
        <v>0.57204938597991717</v>
      </c>
      <c r="V878">
        <f>AVERAGE(I878,L878)</f>
        <v>-2.4175</v>
      </c>
      <c r="W878">
        <f>STDEV(I878,L878)</f>
        <v>4.7376154339498801E-2</v>
      </c>
      <c r="X878">
        <f>AVERAGE(O878,R878)</f>
        <v>-11.401</v>
      </c>
      <c r="Y878">
        <f>STDEV(O878,R878)</f>
        <v>5.6568542494923851E-2</v>
      </c>
      <c r="Z878">
        <f t="shared" si="93"/>
        <v>-0.35496716501327369</v>
      </c>
      <c r="AA878">
        <f t="shared" si="94"/>
        <v>7.9928655299695006E-2</v>
      </c>
      <c r="AB878">
        <f t="shared" si="95"/>
        <v>-0.33778119323738998</v>
      </c>
      <c r="AC878">
        <f t="shared" si="96"/>
        <v>6.6195548888499092E-3</v>
      </c>
      <c r="AD878">
        <f t="shared" si="97"/>
        <v>-1.592985887941875</v>
      </c>
      <c r="AE878">
        <f t="shared" si="98"/>
        <v>7.9039461359401778E-3</v>
      </c>
      <c r="AF878">
        <f>C878/7.157</f>
        <v>-0.29844907083973732</v>
      </c>
      <c r="AG878">
        <f>F878/7.157</f>
        <v>-0.41148525918681012</v>
      </c>
      <c r="AH878">
        <f>I878/7.157</f>
        <v>-0.33310046108704761</v>
      </c>
      <c r="AI878">
        <f>L878/7.157</f>
        <v>-0.34246192538773229</v>
      </c>
      <c r="AJ878">
        <f>O878/7.157</f>
        <v>-1.5985748218527316</v>
      </c>
      <c r="AK878">
        <f>R878/7.157</f>
        <v>-1.5873969540310187</v>
      </c>
    </row>
    <row r="879" spans="1:37" x14ac:dyDescent="0.3">
      <c r="A879">
        <f t="shared" si="92"/>
        <v>3.0451388888888888</v>
      </c>
      <c r="B879">
        <v>263100</v>
      </c>
      <c r="C879">
        <v>-2.1179999999999999</v>
      </c>
      <c r="D879" s="21">
        <v>-1043.79</v>
      </c>
      <c r="E879">
        <v>263100</v>
      </c>
      <c r="F879">
        <v>-2.8809999999999998</v>
      </c>
      <c r="G879" s="21">
        <v>-1368.9549999999999</v>
      </c>
      <c r="H879">
        <v>263100</v>
      </c>
      <c r="I879">
        <v>-2.383</v>
      </c>
      <c r="J879" s="21">
        <v>-1221.008</v>
      </c>
      <c r="K879">
        <v>263100</v>
      </c>
      <c r="L879">
        <v>-2.456</v>
      </c>
      <c r="M879" s="21">
        <v>-1211.961</v>
      </c>
      <c r="N879">
        <v>263100</v>
      </c>
      <c r="O879">
        <v>-11.784000000000001</v>
      </c>
      <c r="P879" s="21">
        <v>-2035.96</v>
      </c>
      <c r="Q879">
        <v>263100</v>
      </c>
      <c r="R879">
        <v>-12.587999999999999</v>
      </c>
      <c r="S879" s="21">
        <v>-2750.1959999999999</v>
      </c>
      <c r="T879">
        <f>AVERAGE(C879,F879)</f>
        <v>-2.4994999999999998</v>
      </c>
      <c r="U879">
        <f>STDEV(C879,F879)</f>
        <v>0.5395224740453376</v>
      </c>
      <c r="V879">
        <f>AVERAGE(I879,L879)</f>
        <v>-2.4195000000000002</v>
      </c>
      <c r="W879">
        <f>STDEV(I879,L879)</f>
        <v>5.1618795026617939E-2</v>
      </c>
      <c r="X879">
        <f>AVERAGE(O879,R879)</f>
        <v>-12.186</v>
      </c>
      <c r="Y879">
        <f>STDEV(O879,R879)</f>
        <v>0.56851385207398308</v>
      </c>
      <c r="Z879">
        <f t="shared" si="93"/>
        <v>-0.34923850775464577</v>
      </c>
      <c r="AA879">
        <f t="shared" si="94"/>
        <v>7.5383886271529629E-2</v>
      </c>
      <c r="AB879">
        <f t="shared" si="95"/>
        <v>-0.33806063993293284</v>
      </c>
      <c r="AC879">
        <f t="shared" si="96"/>
        <v>7.2123508490454019E-3</v>
      </c>
      <c r="AD879">
        <f t="shared" si="97"/>
        <v>-1.7026687159424341</v>
      </c>
      <c r="AE879">
        <f t="shared" si="98"/>
        <v>7.943465866619856E-2</v>
      </c>
      <c r="AF879">
        <f>C879/7.157</f>
        <v>-0.29593405057985189</v>
      </c>
      <c r="AG879">
        <f>F879/7.157</f>
        <v>-0.40254296492943969</v>
      </c>
      <c r="AH879">
        <f>I879/7.157</f>
        <v>-0.33296073773927626</v>
      </c>
      <c r="AI879">
        <f>L879/7.157</f>
        <v>-0.34316054212658936</v>
      </c>
      <c r="AJ879">
        <f>O879/7.157</f>
        <v>-1.6464999301383263</v>
      </c>
      <c r="AK879">
        <f>R879/7.157</f>
        <v>-1.7588375017465416</v>
      </c>
    </row>
    <row r="880" spans="1:37" x14ac:dyDescent="0.3">
      <c r="A880">
        <f t="shared" si="92"/>
        <v>3.0486111111111112</v>
      </c>
      <c r="B880">
        <v>263400</v>
      </c>
      <c r="C880">
        <v>-2.101</v>
      </c>
      <c r="D880" s="21">
        <v>-1044.421</v>
      </c>
      <c r="E880">
        <v>263400</v>
      </c>
      <c r="F880">
        <v>-2.899</v>
      </c>
      <c r="G880" s="21">
        <v>-1369.825</v>
      </c>
      <c r="H880">
        <v>263400</v>
      </c>
      <c r="I880">
        <v>-2.375</v>
      </c>
      <c r="J880" s="21">
        <v>-1221.721</v>
      </c>
      <c r="K880">
        <v>263400</v>
      </c>
      <c r="L880">
        <v>-2.4590000000000001</v>
      </c>
      <c r="M880" s="21">
        <v>-1212.6990000000001</v>
      </c>
      <c r="N880">
        <v>263400</v>
      </c>
      <c r="O880">
        <v>-4.8869999999999996</v>
      </c>
      <c r="P880" s="21">
        <v>-2037.4259999999999</v>
      </c>
      <c r="Q880">
        <v>263400</v>
      </c>
      <c r="R880">
        <v>-12.965999999999999</v>
      </c>
      <c r="S880" s="21">
        <v>-2754.0859999999998</v>
      </c>
      <c r="T880">
        <f>AVERAGE(C880,F880)</f>
        <v>-2.5</v>
      </c>
      <c r="U880">
        <f>STDEV(C880,F880)</f>
        <v>0.56427121138686553</v>
      </c>
      <c r="V880">
        <f>AVERAGE(I880,L880)</f>
        <v>-2.4169999999999998</v>
      </c>
      <c r="W880">
        <f>STDEV(I880,L880)</f>
        <v>5.9396969619670045E-2</v>
      </c>
      <c r="X880">
        <f>AVERAGE(O880,R880)</f>
        <v>-8.926499999999999</v>
      </c>
      <c r="Y880">
        <f>STDEV(O880,R880)</f>
        <v>5.7127156852061196</v>
      </c>
      <c r="Z880">
        <f t="shared" si="93"/>
        <v>-0.3493083694285315</v>
      </c>
      <c r="AA880">
        <f t="shared" si="94"/>
        <v>7.8841862706003282E-2</v>
      </c>
      <c r="AB880">
        <f t="shared" si="95"/>
        <v>-0.33771133156350425</v>
      </c>
      <c r="AC880">
        <f t="shared" si="96"/>
        <v>8.2991434427371873E-3</v>
      </c>
      <c r="AD880">
        <f t="shared" si="97"/>
        <v>-1.2472404638815144</v>
      </c>
      <c r="AE880">
        <f t="shared" si="98"/>
        <v>0.79819976040325824</v>
      </c>
      <c r="AF880">
        <f>C880/7.157</f>
        <v>-0.29355875366773787</v>
      </c>
      <c r="AG880">
        <f>F880/7.157</f>
        <v>-0.40505798518932512</v>
      </c>
      <c r="AH880">
        <f>I880/7.157</f>
        <v>-0.33184295095710492</v>
      </c>
      <c r="AI880">
        <f>L880/7.157</f>
        <v>-0.34357971216990357</v>
      </c>
      <c r="AJ880">
        <f>O880/7.157</f>
        <v>-0.68282800055889337</v>
      </c>
      <c r="AK880">
        <f>R880/7.157</f>
        <v>-1.8116529272041357</v>
      </c>
    </row>
    <row r="881" spans="1:37" x14ac:dyDescent="0.3">
      <c r="A881">
        <f t="shared" si="92"/>
        <v>3.0520833333333335</v>
      </c>
      <c r="B881">
        <v>263700</v>
      </c>
      <c r="C881">
        <v>-2.1160000000000001</v>
      </c>
      <c r="D881" s="21">
        <v>-1045.056</v>
      </c>
      <c r="E881">
        <v>263700</v>
      </c>
      <c r="F881">
        <v>-2.867</v>
      </c>
      <c r="G881" s="21">
        <v>-1370.6849999999999</v>
      </c>
      <c r="H881">
        <v>263700</v>
      </c>
      <c r="I881">
        <v>-2.3759999999999999</v>
      </c>
      <c r="J881" s="21">
        <v>-1222.434</v>
      </c>
      <c r="K881">
        <v>263700</v>
      </c>
      <c r="L881">
        <v>-2.4420000000000002</v>
      </c>
      <c r="M881" s="21">
        <v>-1213.432</v>
      </c>
      <c r="N881">
        <v>263700</v>
      </c>
      <c r="O881">
        <v>-7.5940000000000003</v>
      </c>
      <c r="P881" s="21">
        <v>-2039.704</v>
      </c>
      <c r="Q881">
        <v>263700</v>
      </c>
      <c r="R881">
        <v>-13.081</v>
      </c>
      <c r="S881" s="21">
        <v>-2758.01</v>
      </c>
      <c r="T881">
        <f>AVERAGE(C881,F881)</f>
        <v>-2.4915000000000003</v>
      </c>
      <c r="U881">
        <f>STDEV(C881,F881)</f>
        <v>0.53103719267109606</v>
      </c>
      <c r="V881">
        <f>AVERAGE(I881,L881)</f>
        <v>-2.4089999999999998</v>
      </c>
      <c r="W881">
        <f>STDEV(I881,L881)</f>
        <v>4.6669047558312332E-2</v>
      </c>
      <c r="X881">
        <f>AVERAGE(O881,R881)</f>
        <v>-10.3375</v>
      </c>
      <c r="Y881">
        <f>STDEV(O881,R881)</f>
        <v>3.8798949083705825</v>
      </c>
      <c r="Z881">
        <f t="shared" si="93"/>
        <v>-0.34812072097247454</v>
      </c>
      <c r="AA881">
        <f t="shared" si="94"/>
        <v>7.41982943511382E-2</v>
      </c>
      <c r="AB881">
        <f t="shared" si="95"/>
        <v>-0.33659354478133291</v>
      </c>
      <c r="AC881">
        <f t="shared" si="96"/>
        <v>6.5207555621506685E-3</v>
      </c>
      <c r="AD881">
        <f t="shared" si="97"/>
        <v>-1.4443901075869778</v>
      </c>
      <c r="AE881">
        <f t="shared" si="98"/>
        <v>0.54211190559879596</v>
      </c>
      <c r="AF881">
        <f>C881/7.157</f>
        <v>-0.29565460388430909</v>
      </c>
      <c r="AG881">
        <f>F881/7.157</f>
        <v>-0.40058683806063994</v>
      </c>
      <c r="AH881">
        <f>I881/7.157</f>
        <v>-0.33198267430487632</v>
      </c>
      <c r="AI881">
        <f>L881/7.157</f>
        <v>-0.34120441525778961</v>
      </c>
      <c r="AJ881">
        <f>O881/7.157</f>
        <v>-1.0610591029761074</v>
      </c>
      <c r="AK881">
        <f>R881/7.157</f>
        <v>-1.8277211121978483</v>
      </c>
    </row>
    <row r="882" spans="1:37" x14ac:dyDescent="0.3">
      <c r="A882">
        <f t="shared" si="92"/>
        <v>3.0555555555555554</v>
      </c>
      <c r="B882">
        <v>264000</v>
      </c>
      <c r="C882">
        <v>-2.11</v>
      </c>
      <c r="D882" s="21">
        <v>-1045.6890000000001</v>
      </c>
      <c r="E882">
        <v>264000</v>
      </c>
      <c r="F882">
        <v>-2.9140000000000001</v>
      </c>
      <c r="G882" s="21">
        <v>-1371.559</v>
      </c>
      <c r="H882">
        <v>264000</v>
      </c>
      <c r="I882">
        <v>-2.387</v>
      </c>
      <c r="J882" s="21">
        <v>-1223.1500000000001</v>
      </c>
      <c r="K882">
        <v>264000</v>
      </c>
      <c r="L882">
        <v>-2.4119999999999999</v>
      </c>
      <c r="M882" s="21">
        <v>-1214.155</v>
      </c>
      <c r="N882">
        <v>264000</v>
      </c>
      <c r="O882">
        <v>-8.9979999999999993</v>
      </c>
      <c r="P882" s="21">
        <v>-2042.403</v>
      </c>
      <c r="Q882">
        <v>264000</v>
      </c>
      <c r="R882">
        <v>-13.298999999999999</v>
      </c>
      <c r="S882" s="21">
        <v>-2762</v>
      </c>
      <c r="T882">
        <f>AVERAGE(C882,F882)</f>
        <v>-2.512</v>
      </c>
      <c r="U882">
        <f>STDEV(C882,F882)</f>
        <v>0.56851385207398508</v>
      </c>
      <c r="V882">
        <f>AVERAGE(I882,L882)</f>
        <v>-2.3994999999999997</v>
      </c>
      <c r="W882">
        <f>STDEV(I882,L882)</f>
        <v>1.7677669529663625E-2</v>
      </c>
      <c r="X882">
        <f>AVERAGE(O882,R882)</f>
        <v>-11.148499999999999</v>
      </c>
      <c r="Y882">
        <f>STDEV(O882,R882)</f>
        <v>3.0412662658833507</v>
      </c>
      <c r="Z882">
        <f t="shared" si="93"/>
        <v>-0.35098504960178845</v>
      </c>
      <c r="AA882">
        <f t="shared" si="94"/>
        <v>7.9434658666198837E-2</v>
      </c>
      <c r="AB882">
        <f t="shared" si="95"/>
        <v>-0.3352661729775045</v>
      </c>
      <c r="AC882">
        <f t="shared" si="96"/>
        <v>2.4699831674812947E-3</v>
      </c>
      <c r="AD882">
        <f t="shared" si="97"/>
        <v>-1.5577057426295933</v>
      </c>
      <c r="AE882">
        <f t="shared" si="98"/>
        <v>0.42493590413348481</v>
      </c>
      <c r="AF882">
        <f>C882/7.157</f>
        <v>-0.29481626379768056</v>
      </c>
      <c r="AG882">
        <f>F882/7.157</f>
        <v>-0.40715383540589634</v>
      </c>
      <c r="AH882">
        <f>I882/7.157</f>
        <v>-0.33351963113036187</v>
      </c>
      <c r="AI882">
        <f>L882/7.157</f>
        <v>-0.33701271482464717</v>
      </c>
      <c r="AJ882">
        <f>O882/7.157</f>
        <v>-1.2572306832471705</v>
      </c>
      <c r="AK882">
        <f>R882/7.157</f>
        <v>-1.8581808020120161</v>
      </c>
    </row>
    <row r="883" spans="1:37" x14ac:dyDescent="0.3">
      <c r="A883">
        <f t="shared" si="92"/>
        <v>3.0590277777777777</v>
      </c>
      <c r="B883">
        <v>264300</v>
      </c>
      <c r="C883">
        <v>-2.149</v>
      </c>
      <c r="D883" s="21">
        <v>-1046.3330000000001</v>
      </c>
      <c r="E883">
        <v>264300</v>
      </c>
      <c r="F883">
        <v>-2.891</v>
      </c>
      <c r="G883" s="21">
        <v>-1372.4269999999999</v>
      </c>
      <c r="H883">
        <v>264300</v>
      </c>
      <c r="I883">
        <v>-2.3839999999999999</v>
      </c>
      <c r="J883" s="21">
        <v>-1223.865</v>
      </c>
      <c r="K883">
        <v>264300</v>
      </c>
      <c r="L883">
        <v>-2.4039999999999999</v>
      </c>
      <c r="M883" s="21">
        <v>-1214.877</v>
      </c>
      <c r="N883">
        <v>264300</v>
      </c>
      <c r="O883">
        <v>-6.1829999999999998</v>
      </c>
      <c r="P883" s="21">
        <v>-2044.258</v>
      </c>
      <c r="Q883">
        <v>264300</v>
      </c>
      <c r="R883">
        <v>-12.779</v>
      </c>
      <c r="S883" s="21">
        <v>-2765.8339999999998</v>
      </c>
      <c r="T883">
        <f>AVERAGE(C883,F883)</f>
        <v>-2.52</v>
      </c>
      <c r="U883">
        <f>STDEV(C883,F883)</f>
        <v>0.5246732316404189</v>
      </c>
      <c r="V883">
        <f>AVERAGE(I883,L883)</f>
        <v>-2.3940000000000001</v>
      </c>
      <c r="W883">
        <f>STDEV(I883,L883)</f>
        <v>1.4142135623730963E-2</v>
      </c>
      <c r="X883">
        <f>AVERAGE(O883,R883)</f>
        <v>-9.4809999999999999</v>
      </c>
      <c r="Y883">
        <f>STDEV(O883,R883)</f>
        <v>4.6640763287064688</v>
      </c>
      <c r="Z883">
        <f t="shared" si="93"/>
        <v>-0.35210283638395978</v>
      </c>
      <c r="AA883">
        <f t="shared" si="94"/>
        <v>7.3309100410845179E-2</v>
      </c>
      <c r="AB883">
        <f t="shared" si="95"/>
        <v>-0.3344976945647618</v>
      </c>
      <c r="AC883">
        <f t="shared" si="96"/>
        <v>1.9759865339850444E-3</v>
      </c>
      <c r="AD883">
        <f t="shared" si="97"/>
        <v>-1.324717060220763</v>
      </c>
      <c r="AE883">
        <f t="shared" si="98"/>
        <v>0.65168035890826725</v>
      </c>
      <c r="AF883">
        <f>C883/7.157</f>
        <v>-0.30026547436076567</v>
      </c>
      <c r="AG883">
        <f>F883/7.157</f>
        <v>-0.40394019840715384</v>
      </c>
      <c r="AH883">
        <f>I883/7.157</f>
        <v>-0.33310046108704761</v>
      </c>
      <c r="AI883">
        <f>L883/7.157</f>
        <v>-0.33589492804247589</v>
      </c>
      <c r="AJ883">
        <f>O883/7.157</f>
        <v>-0.86390945927064411</v>
      </c>
      <c r="AK883">
        <f>R883/7.157</f>
        <v>-1.7855246611708817</v>
      </c>
    </row>
    <row r="884" spans="1:37" x14ac:dyDescent="0.3">
      <c r="A884">
        <f t="shared" si="92"/>
        <v>3.0625</v>
      </c>
      <c r="B884">
        <v>264600</v>
      </c>
      <c r="C884">
        <v>-2.1440000000000001</v>
      </c>
      <c r="D884" s="21">
        <v>-1046.9760000000001</v>
      </c>
      <c r="E884">
        <v>264600</v>
      </c>
      <c r="F884">
        <v>-2.8820000000000001</v>
      </c>
      <c r="G884" s="21">
        <v>-1373.2909999999999</v>
      </c>
      <c r="H884">
        <v>264600</v>
      </c>
      <c r="I884">
        <v>-2.3860000000000001</v>
      </c>
      <c r="J884" s="21">
        <v>-1224.5809999999999</v>
      </c>
      <c r="K884">
        <v>264600</v>
      </c>
      <c r="L884">
        <v>-2.3980000000000001</v>
      </c>
      <c r="M884" s="21">
        <v>-1215.596</v>
      </c>
      <c r="N884">
        <v>264600</v>
      </c>
      <c r="O884">
        <v>-12.398999999999999</v>
      </c>
      <c r="P884" s="21">
        <v>-2047.9780000000001</v>
      </c>
      <c r="Q884">
        <v>264600</v>
      </c>
      <c r="R884">
        <v>-11.766</v>
      </c>
      <c r="S884" s="21">
        <v>-2769.3629999999998</v>
      </c>
      <c r="T884">
        <f>AVERAGE(C884,F884)</f>
        <v>-2.5129999999999999</v>
      </c>
      <c r="U884">
        <f>STDEV(C884,F884)</f>
        <v>0.52184480451567461</v>
      </c>
      <c r="V884">
        <f>AVERAGE(I884,L884)</f>
        <v>-2.3920000000000003</v>
      </c>
      <c r="W884">
        <f>STDEV(I884,L884)</f>
        <v>8.4852813742385784E-3</v>
      </c>
      <c r="X884">
        <f>AVERAGE(O884,R884)</f>
        <v>-12.0825</v>
      </c>
      <c r="Y884">
        <f>STDEV(O884,R884)</f>
        <v>0.44759859249108397</v>
      </c>
      <c r="Z884">
        <f t="shared" si="93"/>
        <v>-0.35112477294955985</v>
      </c>
      <c r="AA884">
        <f t="shared" si="94"/>
        <v>7.2913903104048425E-2</v>
      </c>
      <c r="AB884">
        <f t="shared" si="95"/>
        <v>-0.334218247869219</v>
      </c>
      <c r="AC884">
        <f t="shared" si="96"/>
        <v>1.1855919203910268E-3</v>
      </c>
      <c r="AD884">
        <f t="shared" si="97"/>
        <v>-1.6882073494480927</v>
      </c>
      <c r="AE884">
        <f t="shared" si="98"/>
        <v>6.2539973800626508E-2</v>
      </c>
      <c r="AF884">
        <f>C884/7.157</f>
        <v>-0.29956685762190866</v>
      </c>
      <c r="AG884">
        <f>F884/7.157</f>
        <v>-0.40268268827721115</v>
      </c>
      <c r="AH884">
        <f>I884/7.157</f>
        <v>-0.33337990778259047</v>
      </c>
      <c r="AI884">
        <f>L884/7.157</f>
        <v>-0.33505658795584742</v>
      </c>
      <c r="AJ884">
        <f>O884/7.157</f>
        <v>-1.7324297890177447</v>
      </c>
      <c r="AK884">
        <f>R884/7.157</f>
        <v>-1.6439849098784407</v>
      </c>
    </row>
    <row r="885" spans="1:37" x14ac:dyDescent="0.3">
      <c r="A885">
        <f t="shared" si="92"/>
        <v>3.0659722222222223</v>
      </c>
      <c r="B885">
        <v>264900</v>
      </c>
      <c r="C885">
        <v>-2.1469999999999998</v>
      </c>
      <c r="D885" s="21">
        <v>-1047.6210000000001</v>
      </c>
      <c r="E885">
        <v>264900</v>
      </c>
      <c r="F885">
        <v>-2.8410000000000002</v>
      </c>
      <c r="G885" s="21">
        <v>-1374.144</v>
      </c>
      <c r="H885">
        <v>264900</v>
      </c>
      <c r="I885">
        <v>-2.383</v>
      </c>
      <c r="J885" s="21">
        <v>-1225.2950000000001</v>
      </c>
      <c r="K885">
        <v>264900</v>
      </c>
      <c r="L885">
        <v>-2.4009999999999998</v>
      </c>
      <c r="M885" s="21">
        <v>-1216.316</v>
      </c>
      <c r="N885">
        <v>264900</v>
      </c>
      <c r="O885">
        <v>-10.874000000000001</v>
      </c>
      <c r="P885" s="21">
        <v>-2051.2399999999998</v>
      </c>
      <c r="Q885">
        <v>264900</v>
      </c>
      <c r="R885">
        <v>-13.507</v>
      </c>
      <c r="S885" s="21">
        <v>-2773.4160000000002</v>
      </c>
      <c r="T885">
        <f>AVERAGE(C885,F885)</f>
        <v>-2.4939999999999998</v>
      </c>
      <c r="U885">
        <f>STDEV(C885,F885)</f>
        <v>0.49073210614346668</v>
      </c>
      <c r="V885">
        <f>AVERAGE(I885,L885)</f>
        <v>-2.3919999999999999</v>
      </c>
      <c r="W885">
        <f>STDEV(I885,L885)</f>
        <v>1.272792206135771E-2</v>
      </c>
      <c r="X885">
        <f>AVERAGE(O885,R885)</f>
        <v>-12.1905</v>
      </c>
      <c r="Y885">
        <f>STDEV(O885,R885)</f>
        <v>1.8618121548641773</v>
      </c>
      <c r="Z885">
        <f t="shared" si="93"/>
        <v>-0.34847002934190302</v>
      </c>
      <c r="AA885">
        <f t="shared" si="94"/>
        <v>6.8566732729281363E-2</v>
      </c>
      <c r="AB885">
        <f t="shared" si="95"/>
        <v>-0.33421824786921894</v>
      </c>
      <c r="AC885">
        <f t="shared" si="96"/>
        <v>1.778387880586518E-3</v>
      </c>
      <c r="AD885">
        <f t="shared" si="97"/>
        <v>-1.7032974710074054</v>
      </c>
      <c r="AE885">
        <f t="shared" si="98"/>
        <v>0.26013862719913056</v>
      </c>
      <c r="AF885">
        <f>C885/7.157</f>
        <v>-0.29998602766522281</v>
      </c>
      <c r="AG885">
        <f>F885/7.157</f>
        <v>-0.39695403101858323</v>
      </c>
      <c r="AH885">
        <f>I885/7.157</f>
        <v>-0.33296073773927626</v>
      </c>
      <c r="AI885">
        <f>L885/7.157</f>
        <v>-0.33547575799916163</v>
      </c>
      <c r="AJ885">
        <f>O885/7.157</f>
        <v>-1.5193516836663408</v>
      </c>
      <c r="AK885">
        <f>R885/7.157</f>
        <v>-1.88724325834847</v>
      </c>
    </row>
    <row r="886" spans="1:37" x14ac:dyDescent="0.3">
      <c r="A886">
        <f t="shared" si="92"/>
        <v>3.0694444444444446</v>
      </c>
      <c r="B886">
        <v>265200</v>
      </c>
      <c r="C886">
        <v>-2.1269999999999998</v>
      </c>
      <c r="D886" s="21">
        <v>-1048.259</v>
      </c>
      <c r="E886">
        <v>265200</v>
      </c>
      <c r="F886">
        <v>-2.9</v>
      </c>
      <c r="G886" s="21">
        <v>-1375.0139999999999</v>
      </c>
      <c r="H886">
        <v>265200</v>
      </c>
      <c r="I886">
        <v>-2.383</v>
      </c>
      <c r="J886" s="21">
        <v>-1226.01</v>
      </c>
      <c r="K886">
        <v>265200</v>
      </c>
      <c r="L886">
        <v>-2.4319999999999999</v>
      </c>
      <c r="M886" s="21">
        <v>-1217.046</v>
      </c>
      <c r="N886">
        <v>265200</v>
      </c>
      <c r="O886">
        <v>-10.555</v>
      </c>
      <c r="P886" s="21">
        <v>-2054.4070000000002</v>
      </c>
      <c r="Q886">
        <v>265200</v>
      </c>
      <c r="R886">
        <v>-13.07</v>
      </c>
      <c r="S886" s="21">
        <v>-2777.337</v>
      </c>
      <c r="T886">
        <f>AVERAGE(C886,F886)</f>
        <v>-2.5134999999999996</v>
      </c>
      <c r="U886">
        <f>STDEV(C886,F886)</f>
        <v>0.54659354185720355</v>
      </c>
      <c r="V886">
        <f>AVERAGE(I886,L886)</f>
        <v>-2.4074999999999998</v>
      </c>
      <c r="W886">
        <f>STDEV(I886,L886)</f>
        <v>3.4648232278140782E-2</v>
      </c>
      <c r="X886">
        <f>AVERAGE(O886,R886)</f>
        <v>-11.8125</v>
      </c>
      <c r="Y886">
        <f>STDEV(O886,R886)</f>
        <v>1.7783735546841735</v>
      </c>
      <c r="Z886">
        <f t="shared" si="93"/>
        <v>-0.35119463462344552</v>
      </c>
      <c r="AA886">
        <f t="shared" si="94"/>
        <v>7.6371879538522217E-2</v>
      </c>
      <c r="AB886">
        <f t="shared" si="95"/>
        <v>-0.33638395975967583</v>
      </c>
      <c r="AC886">
        <f t="shared" si="96"/>
        <v>4.8411670082633479E-3</v>
      </c>
      <c r="AD886">
        <f t="shared" si="97"/>
        <v>-1.6504820455498113</v>
      </c>
      <c r="AE886">
        <f t="shared" si="98"/>
        <v>0.24848030664862</v>
      </c>
      <c r="AF886">
        <f>C886/7.157</f>
        <v>-0.29719156070979458</v>
      </c>
      <c r="AG886">
        <f>F886/7.157</f>
        <v>-0.40519770853709652</v>
      </c>
      <c r="AH886">
        <f>I886/7.157</f>
        <v>-0.33296073773927626</v>
      </c>
      <c r="AI886">
        <f>L886/7.157</f>
        <v>-0.33980718178007546</v>
      </c>
      <c r="AJ886">
        <f>O886/7.157</f>
        <v>-1.47477993572726</v>
      </c>
      <c r="AK886">
        <f>R886/7.157</f>
        <v>-1.8261841553723628</v>
      </c>
    </row>
    <row r="887" spans="1:37" x14ac:dyDescent="0.3">
      <c r="A887">
        <f t="shared" si="92"/>
        <v>3.0729166666666665</v>
      </c>
      <c r="B887">
        <v>265500</v>
      </c>
      <c r="C887">
        <v>-2.1269999999999998</v>
      </c>
      <c r="D887" s="21">
        <v>-1048.8969999999999</v>
      </c>
      <c r="E887">
        <v>265500</v>
      </c>
      <c r="F887">
        <v>-2.9369999999999998</v>
      </c>
      <c r="G887" s="21">
        <v>-1375.895</v>
      </c>
      <c r="H887">
        <v>265500</v>
      </c>
      <c r="I887">
        <v>-2.387</v>
      </c>
      <c r="J887" s="21">
        <v>-1226.7260000000001</v>
      </c>
      <c r="K887">
        <v>265500</v>
      </c>
      <c r="L887">
        <v>-2.4350000000000001</v>
      </c>
      <c r="M887" s="21">
        <v>-1217.7760000000001</v>
      </c>
      <c r="N887">
        <v>265500</v>
      </c>
      <c r="O887">
        <v>-12.461</v>
      </c>
      <c r="P887" s="21">
        <v>-2058.145</v>
      </c>
      <c r="Q887">
        <v>265500</v>
      </c>
      <c r="R887">
        <v>-13.662000000000001</v>
      </c>
      <c r="S887" s="21">
        <v>-2781.4349999999999</v>
      </c>
      <c r="T887">
        <f>AVERAGE(C887,F887)</f>
        <v>-2.532</v>
      </c>
      <c r="U887">
        <f>STDEV(C887,F887)</f>
        <v>0.57275649276110285</v>
      </c>
      <c r="V887">
        <f>AVERAGE(I887,L887)</f>
        <v>-2.411</v>
      </c>
      <c r="W887">
        <f>STDEV(I887,L887)</f>
        <v>3.3941125496954314E-2</v>
      </c>
      <c r="X887">
        <f>AVERAGE(O887,R887)</f>
        <v>-13.061500000000001</v>
      </c>
      <c r="Y887">
        <f>STDEV(O887,R887)</f>
        <v>0.84923524420504393</v>
      </c>
      <c r="Z887">
        <f t="shared" si="93"/>
        <v>-0.35377951655721673</v>
      </c>
      <c r="AA887">
        <f t="shared" si="94"/>
        <v>8.0027454626394143E-2</v>
      </c>
      <c r="AB887">
        <f t="shared" si="95"/>
        <v>-0.33687299147687577</v>
      </c>
      <c r="AC887">
        <f t="shared" si="96"/>
        <v>4.7423676815641072E-3</v>
      </c>
      <c r="AD887">
        <f t="shared" si="97"/>
        <v>-1.8249965069163059</v>
      </c>
      <c r="AE887">
        <f t="shared" si="98"/>
        <v>0.11865799136580187</v>
      </c>
      <c r="AF887">
        <f>C887/7.157</f>
        <v>-0.29719156070979458</v>
      </c>
      <c r="AG887">
        <f>F887/7.157</f>
        <v>-0.41036747240463878</v>
      </c>
      <c r="AH887">
        <f>I887/7.157</f>
        <v>-0.33351963113036187</v>
      </c>
      <c r="AI887">
        <f>L887/7.157</f>
        <v>-0.34022635182338967</v>
      </c>
      <c r="AJ887">
        <f>O887/7.157</f>
        <v>-1.7410926365795725</v>
      </c>
      <c r="AK887">
        <f>R887/7.157</f>
        <v>-1.9089003772530391</v>
      </c>
    </row>
    <row r="888" spans="1:37" x14ac:dyDescent="0.3">
      <c r="A888">
        <f t="shared" si="92"/>
        <v>3.0763888888888888</v>
      </c>
      <c r="B888">
        <v>265800</v>
      </c>
      <c r="C888">
        <v>-2.121</v>
      </c>
      <c r="D888" s="21">
        <v>-1049.5329999999999</v>
      </c>
      <c r="E888">
        <v>265800</v>
      </c>
      <c r="F888">
        <v>-2.899</v>
      </c>
      <c r="G888" s="21">
        <v>-1376.7650000000001</v>
      </c>
      <c r="H888">
        <v>265800</v>
      </c>
      <c r="I888">
        <v>-2.3809999999999998</v>
      </c>
      <c r="J888" s="21">
        <v>-1227.441</v>
      </c>
      <c r="K888">
        <v>265800</v>
      </c>
      <c r="L888">
        <v>-2.427</v>
      </c>
      <c r="M888" s="21">
        <v>-1218.5039999999999</v>
      </c>
      <c r="N888">
        <v>265800</v>
      </c>
      <c r="O888">
        <v>-4.0389999999999997</v>
      </c>
      <c r="P888" s="21">
        <v>-2059.357</v>
      </c>
      <c r="Q888">
        <v>265800</v>
      </c>
      <c r="R888">
        <v>-13.7</v>
      </c>
      <c r="S888" s="21">
        <v>-2785.5450000000001</v>
      </c>
      <c r="T888">
        <f>AVERAGE(C888,F888)</f>
        <v>-2.5099999999999998</v>
      </c>
      <c r="U888">
        <f>STDEV(C888,F888)</f>
        <v>0.55012907576313608</v>
      </c>
      <c r="V888">
        <f>AVERAGE(I888,L888)</f>
        <v>-2.4039999999999999</v>
      </c>
      <c r="W888">
        <f>STDEV(I888,L888)</f>
        <v>3.2526911934581369E-2</v>
      </c>
      <c r="X888">
        <f>AVERAGE(O888,R888)</f>
        <v>-8.8694999999999986</v>
      </c>
      <c r="Y888">
        <f>STDEV(O888,R888)</f>
        <v>6.8313586130432382</v>
      </c>
      <c r="Z888">
        <f t="shared" si="93"/>
        <v>-0.35070560290624558</v>
      </c>
      <c r="AA888">
        <f t="shared" si="94"/>
        <v>7.6865876172018455E-2</v>
      </c>
      <c r="AB888">
        <f t="shared" si="95"/>
        <v>-0.33589492804247589</v>
      </c>
      <c r="AC888">
        <f t="shared" si="96"/>
        <v>4.5447690281656241E-3</v>
      </c>
      <c r="AD888">
        <f t="shared" si="97"/>
        <v>-1.2392762330585438</v>
      </c>
      <c r="AE888">
        <f t="shared" si="98"/>
        <v>0.95450029524147517</v>
      </c>
      <c r="AF888">
        <f>C888/7.157</f>
        <v>-0.2963532206231661</v>
      </c>
      <c r="AG888">
        <f>F888/7.157</f>
        <v>-0.40505798518932512</v>
      </c>
      <c r="AH888">
        <f>I888/7.157</f>
        <v>-0.3326812910437334</v>
      </c>
      <c r="AI888">
        <f>L888/7.157</f>
        <v>-0.33910856504121839</v>
      </c>
      <c r="AJ888">
        <f>O888/7.157</f>
        <v>-0.56434260164873551</v>
      </c>
      <c r="AK888">
        <f>R888/7.157</f>
        <v>-1.9142098644683525</v>
      </c>
    </row>
    <row r="889" spans="1:37" x14ac:dyDescent="0.3">
      <c r="A889">
        <f t="shared" si="92"/>
        <v>3.0798611111111112</v>
      </c>
      <c r="B889">
        <v>266100</v>
      </c>
      <c r="C889">
        <v>-2.1179999999999999</v>
      </c>
      <c r="D889" s="21">
        <v>-1050.1690000000001</v>
      </c>
      <c r="E889">
        <v>266100</v>
      </c>
      <c r="F889">
        <v>-2.891</v>
      </c>
      <c r="G889" s="21">
        <v>-1377.6320000000001</v>
      </c>
      <c r="H889">
        <v>266100</v>
      </c>
      <c r="I889">
        <v>-2.3780000000000001</v>
      </c>
      <c r="J889" s="21">
        <v>-1228.154</v>
      </c>
      <c r="K889">
        <v>266100</v>
      </c>
      <c r="L889">
        <v>-2.4129999999999998</v>
      </c>
      <c r="M889" s="21">
        <v>-1219.2280000000001</v>
      </c>
      <c r="N889">
        <v>266100</v>
      </c>
      <c r="O889">
        <v>-11.201000000000001</v>
      </c>
      <c r="P889" s="21">
        <v>-2062.7170000000001</v>
      </c>
      <c r="Q889">
        <v>266100</v>
      </c>
      <c r="R889">
        <v>-12.613</v>
      </c>
      <c r="S889" s="21">
        <v>-2789.3290000000002</v>
      </c>
      <c r="T889">
        <f>AVERAGE(C889,F889)</f>
        <v>-2.5045000000000002</v>
      </c>
      <c r="U889">
        <f>STDEV(C889,F889)</f>
        <v>0.54659354185719866</v>
      </c>
      <c r="V889">
        <f>AVERAGE(I889,L889)</f>
        <v>-2.3955000000000002</v>
      </c>
      <c r="W889">
        <f>STDEV(I889,L889)</f>
        <v>2.4748737341528947E-2</v>
      </c>
      <c r="X889">
        <f>AVERAGE(O889,R889)</f>
        <v>-11.907</v>
      </c>
      <c r="Y889">
        <f>STDEV(O889,R889)</f>
        <v>0.99843477503540445</v>
      </c>
      <c r="Z889">
        <f t="shared" si="93"/>
        <v>-0.34993712449350289</v>
      </c>
      <c r="AA889">
        <f t="shared" si="94"/>
        <v>7.6371879538521537E-2</v>
      </c>
      <c r="AB889">
        <f t="shared" si="95"/>
        <v>-0.33470727958641894</v>
      </c>
      <c r="AC889">
        <f t="shared" si="96"/>
        <v>3.4579764344737944E-3</v>
      </c>
      <c r="AD889">
        <f t="shared" si="97"/>
        <v>-1.6636859019142098</v>
      </c>
      <c r="AE889">
        <f t="shared" si="98"/>
        <v>0.13950464929934392</v>
      </c>
      <c r="AF889">
        <f>C889/7.157</f>
        <v>-0.29593405057985189</v>
      </c>
      <c r="AG889">
        <f>F889/7.157</f>
        <v>-0.40394019840715384</v>
      </c>
      <c r="AH889">
        <f>I889/7.157</f>
        <v>-0.33226212100041919</v>
      </c>
      <c r="AI889">
        <f>L889/7.157</f>
        <v>-0.33715243817241858</v>
      </c>
      <c r="AJ889">
        <f>O889/7.157</f>
        <v>-1.5650412183875926</v>
      </c>
      <c r="AK889">
        <f>R889/7.157</f>
        <v>-1.7623305854408271</v>
      </c>
    </row>
    <row r="890" spans="1:37" x14ac:dyDescent="0.3">
      <c r="A890">
        <f t="shared" si="92"/>
        <v>3.0833333333333335</v>
      </c>
      <c r="B890">
        <v>266400</v>
      </c>
      <c r="C890">
        <v>-2.15</v>
      </c>
      <c r="D890" s="21">
        <v>-1050.8140000000001</v>
      </c>
      <c r="E890">
        <v>266400</v>
      </c>
      <c r="F890">
        <v>-2.9159999999999999</v>
      </c>
      <c r="G890" s="21">
        <v>-1378.5070000000001</v>
      </c>
      <c r="H890">
        <v>266400</v>
      </c>
      <c r="I890">
        <v>-2.37</v>
      </c>
      <c r="J890" s="21">
        <v>-1228.865</v>
      </c>
      <c r="K890">
        <v>266400</v>
      </c>
      <c r="L890">
        <v>-2.4319999999999999</v>
      </c>
      <c r="M890" s="21">
        <v>-1219.9570000000001</v>
      </c>
      <c r="N890">
        <v>266400</v>
      </c>
      <c r="O890">
        <v>-11.791</v>
      </c>
      <c r="P890" s="21">
        <v>-2066.2539999999999</v>
      </c>
      <c r="Q890">
        <v>266400</v>
      </c>
      <c r="R890">
        <v>-11.907</v>
      </c>
      <c r="S890" s="21">
        <v>-2792.9009999999998</v>
      </c>
      <c r="T890">
        <f>AVERAGE(C890,F890)</f>
        <v>-2.5329999999999999</v>
      </c>
      <c r="U890">
        <f>STDEV(C890,F890)</f>
        <v>0.54164379438889598</v>
      </c>
      <c r="V890">
        <f>AVERAGE(I890,L890)</f>
        <v>-2.4009999999999998</v>
      </c>
      <c r="W890">
        <f>STDEV(I890,L890)</f>
        <v>4.3840620433565826E-2</v>
      </c>
      <c r="X890">
        <f>AVERAGE(O890,R890)</f>
        <v>-11.849</v>
      </c>
      <c r="Y890">
        <f>STDEV(O890,R890)</f>
        <v>8.2024386617639278E-2</v>
      </c>
      <c r="Z890">
        <f t="shared" si="93"/>
        <v>-0.35391923990498814</v>
      </c>
      <c r="AA890">
        <f t="shared" si="94"/>
        <v>7.568028425162722E-2</v>
      </c>
      <c r="AB890">
        <f t="shared" si="95"/>
        <v>-0.33547575799916163</v>
      </c>
      <c r="AC890">
        <f t="shared" si="96"/>
        <v>6.1255582553536156E-3</v>
      </c>
      <c r="AD890">
        <f t="shared" si="97"/>
        <v>-1.6555819477434679</v>
      </c>
      <c r="AE890">
        <f t="shared" si="98"/>
        <v>1.1460721897113215E-2</v>
      </c>
      <c r="AF890">
        <f>C890/7.157</f>
        <v>-0.30040519770853708</v>
      </c>
      <c r="AG890">
        <f>F890/7.157</f>
        <v>-0.40743328210143914</v>
      </c>
      <c r="AH890">
        <f>I890/7.157</f>
        <v>-0.3311443342182479</v>
      </c>
      <c r="AI890">
        <f>L890/7.157</f>
        <v>-0.33980718178007546</v>
      </c>
      <c r="AJ890">
        <f>O890/7.157</f>
        <v>-1.647477993572726</v>
      </c>
      <c r="AK890">
        <f>R890/7.157</f>
        <v>-1.6636859019142098</v>
      </c>
    </row>
    <row r="891" spans="1:37" x14ac:dyDescent="0.3">
      <c r="A891">
        <f t="shared" si="92"/>
        <v>3.0868055555555554</v>
      </c>
      <c r="B891">
        <v>266700</v>
      </c>
      <c r="C891">
        <v>-2.17</v>
      </c>
      <c r="D891" s="21">
        <v>-1051.4649999999999</v>
      </c>
      <c r="E891">
        <v>266700</v>
      </c>
      <c r="F891">
        <v>-2.9729999999999999</v>
      </c>
      <c r="G891" s="21">
        <v>-1379.3979999999999</v>
      </c>
      <c r="H891">
        <v>266700</v>
      </c>
      <c r="I891">
        <v>-2.3759999999999999</v>
      </c>
      <c r="J891" s="21">
        <v>-1229.578</v>
      </c>
      <c r="K891">
        <v>266700</v>
      </c>
      <c r="L891">
        <v>-2.415</v>
      </c>
      <c r="M891" s="21">
        <v>-1220.682</v>
      </c>
      <c r="N891">
        <v>266700</v>
      </c>
      <c r="O891">
        <v>-10.176</v>
      </c>
      <c r="P891" s="21">
        <v>-2069.3069999999998</v>
      </c>
      <c r="Q891">
        <v>266700</v>
      </c>
      <c r="R891">
        <v>-11.516</v>
      </c>
      <c r="S891" s="21">
        <v>-2796.3560000000002</v>
      </c>
      <c r="T891">
        <f>AVERAGE(C891,F891)</f>
        <v>-2.5714999999999999</v>
      </c>
      <c r="U891">
        <f>STDEV(C891,F891)</f>
        <v>0.56780674529279707</v>
      </c>
      <c r="V891">
        <f>AVERAGE(I891,L891)</f>
        <v>-2.3955000000000002</v>
      </c>
      <c r="W891">
        <f>STDEV(I891,L891)</f>
        <v>2.7577164466275457E-2</v>
      </c>
      <c r="X891">
        <f>AVERAGE(O891,R891)</f>
        <v>-10.846</v>
      </c>
      <c r="Y891">
        <f>STDEV(O891,R891)</f>
        <v>0.94752308678997355</v>
      </c>
      <c r="Z891">
        <f t="shared" si="93"/>
        <v>-0.35929858879418747</v>
      </c>
      <c r="AA891">
        <f t="shared" si="94"/>
        <v>7.9335859339499382E-2</v>
      </c>
      <c r="AB891">
        <f t="shared" si="95"/>
        <v>-0.33470727958641894</v>
      </c>
      <c r="AC891">
        <f t="shared" si="96"/>
        <v>3.8531737412708478E-3</v>
      </c>
      <c r="AD891">
        <f t="shared" si="97"/>
        <v>-1.515439429928741</v>
      </c>
      <c r="AE891">
        <f t="shared" si="98"/>
        <v>0.13239109777699784</v>
      </c>
      <c r="AF891">
        <f>C891/7.157</f>
        <v>-0.30319966466396536</v>
      </c>
      <c r="AG891">
        <f>F891/7.157</f>
        <v>-0.41539751292440963</v>
      </c>
      <c r="AH891">
        <f>I891/7.157</f>
        <v>-0.33198267430487632</v>
      </c>
      <c r="AI891">
        <f>L891/7.157</f>
        <v>-0.33743188486796144</v>
      </c>
      <c r="AJ891">
        <f>O891/7.157</f>
        <v>-1.4218247869218947</v>
      </c>
      <c r="AK891">
        <f>R891/7.157</f>
        <v>-1.6090540729355876</v>
      </c>
    </row>
    <row r="892" spans="1:37" x14ac:dyDescent="0.3">
      <c r="A892">
        <f t="shared" si="92"/>
        <v>3.0902777777777777</v>
      </c>
      <c r="B892">
        <v>267000</v>
      </c>
      <c r="C892">
        <v>-2.1520000000000001</v>
      </c>
      <c r="D892" s="21">
        <v>-1052.1099999999999</v>
      </c>
      <c r="E892">
        <v>267000</v>
      </c>
      <c r="F892">
        <v>-2.9390000000000001</v>
      </c>
      <c r="G892" s="21">
        <v>-1380.28</v>
      </c>
      <c r="H892">
        <v>267000</v>
      </c>
      <c r="I892">
        <v>-2.3759999999999999</v>
      </c>
      <c r="J892" s="21">
        <v>-1230.2909999999999</v>
      </c>
      <c r="K892">
        <v>267000</v>
      </c>
      <c r="L892">
        <v>-2.4089999999999998</v>
      </c>
      <c r="M892" s="21">
        <v>-1221.404</v>
      </c>
      <c r="N892">
        <v>267000</v>
      </c>
      <c r="O892">
        <v>-12.146000000000001</v>
      </c>
      <c r="P892" s="21">
        <v>-2072.951</v>
      </c>
      <c r="Q892">
        <v>267000</v>
      </c>
      <c r="R892">
        <v>-11.24</v>
      </c>
      <c r="S892" s="21">
        <v>-2799.7280000000001</v>
      </c>
      <c r="T892">
        <f>AVERAGE(C892,F892)</f>
        <v>-2.5455000000000001</v>
      </c>
      <c r="U892">
        <f>STDEV(C892,F892)</f>
        <v>0.55649303679381401</v>
      </c>
      <c r="V892">
        <f>AVERAGE(I892,L892)</f>
        <v>-2.3925000000000001</v>
      </c>
      <c r="W892">
        <f>STDEV(I892,L892)</f>
        <v>2.333452377915601E-2</v>
      </c>
      <c r="X892">
        <f>AVERAGE(O892,R892)</f>
        <v>-11.693000000000001</v>
      </c>
      <c r="Y892">
        <f>STDEV(O892,R892)</f>
        <v>0.6406387437550124</v>
      </c>
      <c r="Z892">
        <f t="shared" si="93"/>
        <v>-0.35566578175213082</v>
      </c>
      <c r="AA892">
        <f t="shared" si="94"/>
        <v>7.7755070112311586E-2</v>
      </c>
      <c r="AB892">
        <f t="shared" si="95"/>
        <v>-0.33428810954310467</v>
      </c>
      <c r="AC892">
        <f t="shared" si="96"/>
        <v>3.2603777810753121E-3</v>
      </c>
      <c r="AD892">
        <f t="shared" si="97"/>
        <v>-1.6337851054911277</v>
      </c>
      <c r="AE892">
        <f t="shared" si="98"/>
        <v>8.9512189989522484E-2</v>
      </c>
      <c r="AF892">
        <f>C892/7.157</f>
        <v>-0.30068464440407994</v>
      </c>
      <c r="AG892">
        <f>F892/7.157</f>
        <v>-0.41064691910018164</v>
      </c>
      <c r="AH892">
        <f>I892/7.157</f>
        <v>-0.33198267430487632</v>
      </c>
      <c r="AI892">
        <f>L892/7.157</f>
        <v>-0.33659354478133291</v>
      </c>
      <c r="AJ892">
        <f>O892/7.157</f>
        <v>-1.6970797820315775</v>
      </c>
      <c r="AK892">
        <f>R892/7.157</f>
        <v>-1.5704904289506776</v>
      </c>
    </row>
    <row r="893" spans="1:37" x14ac:dyDescent="0.3">
      <c r="A893">
        <f t="shared" si="92"/>
        <v>3.09375</v>
      </c>
      <c r="B893">
        <v>267300</v>
      </c>
      <c r="C893">
        <v>-2.1320000000000001</v>
      </c>
      <c r="D893" s="21">
        <v>-1052.75</v>
      </c>
      <c r="E893">
        <v>267300</v>
      </c>
      <c r="F893">
        <v>-2.891</v>
      </c>
      <c r="G893" s="21">
        <v>-1381.1479999999999</v>
      </c>
      <c r="H893">
        <v>267300</v>
      </c>
      <c r="I893">
        <v>-2.3719999999999999</v>
      </c>
      <c r="J893" s="21">
        <v>-1231.002</v>
      </c>
      <c r="K893">
        <v>267300</v>
      </c>
      <c r="L893">
        <v>-2.4119999999999999</v>
      </c>
      <c r="M893" s="21">
        <v>-1222.1279999999999</v>
      </c>
      <c r="N893">
        <v>267300</v>
      </c>
      <c r="O893">
        <v>-16.687000000000001</v>
      </c>
      <c r="P893" s="21">
        <v>-2077.9569999999999</v>
      </c>
      <c r="Q893">
        <v>267300</v>
      </c>
      <c r="R893">
        <v>-13.446999999999999</v>
      </c>
      <c r="S893" s="21">
        <v>-2803.7620000000002</v>
      </c>
      <c r="T893">
        <f>AVERAGE(C893,F893)</f>
        <v>-2.5114999999999998</v>
      </c>
      <c r="U893">
        <f>STDEV(C893,F893)</f>
        <v>0.53669404692059219</v>
      </c>
      <c r="V893">
        <f>AVERAGE(I893,L893)</f>
        <v>-2.3919999999999999</v>
      </c>
      <c r="W893">
        <f>STDEV(I893,L893)</f>
        <v>2.8284271247461926E-2</v>
      </c>
      <c r="X893">
        <f>AVERAGE(O893,R893)</f>
        <v>-15.067</v>
      </c>
      <c r="Y893">
        <f>STDEV(O893,R893)</f>
        <v>2.2910259710444176</v>
      </c>
      <c r="Z893">
        <f t="shared" si="93"/>
        <v>-0.35091518792790272</v>
      </c>
      <c r="AA893">
        <f t="shared" si="94"/>
        <v>7.4988688964732736E-2</v>
      </c>
      <c r="AB893">
        <f t="shared" si="95"/>
        <v>-0.33421824786921894</v>
      </c>
      <c r="AC893">
        <f t="shared" si="96"/>
        <v>3.9519730679700889E-3</v>
      </c>
      <c r="AD893">
        <f t="shared" si="97"/>
        <v>-2.1052116808718737</v>
      </c>
      <c r="AE893">
        <f t="shared" si="98"/>
        <v>0.3201098185055774</v>
      </c>
      <c r="AF893">
        <f>C893/7.157</f>
        <v>-0.29789017744865171</v>
      </c>
      <c r="AG893">
        <f>F893/7.157</f>
        <v>-0.40394019840715384</v>
      </c>
      <c r="AH893">
        <f>I893/7.157</f>
        <v>-0.33142378091379066</v>
      </c>
      <c r="AI893">
        <f>L893/7.157</f>
        <v>-0.33701271482464717</v>
      </c>
      <c r="AJ893">
        <f>O893/7.157</f>
        <v>-2.3315635042615623</v>
      </c>
      <c r="AK893">
        <f>R893/7.157</f>
        <v>-1.8788598574821851</v>
      </c>
    </row>
    <row r="894" spans="1:37" x14ac:dyDescent="0.3">
      <c r="A894">
        <f t="shared" si="92"/>
        <v>3.0972222222222223</v>
      </c>
      <c r="B894">
        <v>267600</v>
      </c>
      <c r="C894">
        <v>-2.133</v>
      </c>
      <c r="D894" s="21">
        <v>-1053.3900000000001</v>
      </c>
      <c r="E894">
        <v>267600</v>
      </c>
      <c r="F894">
        <v>-2.9</v>
      </c>
      <c r="G894" s="21">
        <v>-1382.018</v>
      </c>
      <c r="H894">
        <v>267600</v>
      </c>
      <c r="I894">
        <v>-2.36</v>
      </c>
      <c r="J894" s="21">
        <v>-1231.71</v>
      </c>
      <c r="K894">
        <v>267600</v>
      </c>
      <c r="L894">
        <v>-2.4239999999999999</v>
      </c>
      <c r="M894" s="21">
        <v>-1222.855</v>
      </c>
      <c r="N894">
        <v>267600</v>
      </c>
      <c r="O894">
        <v>-10.272</v>
      </c>
      <c r="P894" s="21">
        <v>-2081.0390000000002</v>
      </c>
      <c r="Q894">
        <v>267600</v>
      </c>
      <c r="R894">
        <v>-12.647</v>
      </c>
      <c r="S894" s="21">
        <v>-2807.556</v>
      </c>
      <c r="T894">
        <f>AVERAGE(C894,F894)</f>
        <v>-2.5164999999999997</v>
      </c>
      <c r="U894">
        <f>STDEV(C894,F894)</f>
        <v>0.542350901170085</v>
      </c>
      <c r="V894">
        <f>AVERAGE(I894,L894)</f>
        <v>-2.3919999999999999</v>
      </c>
      <c r="W894">
        <f>STDEV(I894,L894)</f>
        <v>4.5254833995939082E-2</v>
      </c>
      <c r="X894">
        <f>AVERAGE(O894,R894)</f>
        <v>-11.4595</v>
      </c>
      <c r="Y894">
        <f>STDEV(O894,R894)</f>
        <v>1.6793786053180504</v>
      </c>
      <c r="Z894">
        <f t="shared" si="93"/>
        <v>-0.35161380466675979</v>
      </c>
      <c r="AA894">
        <f t="shared" si="94"/>
        <v>7.5779083578326814E-2</v>
      </c>
      <c r="AB894">
        <f t="shared" si="95"/>
        <v>-0.33421824786921894</v>
      </c>
      <c r="AC894">
        <f t="shared" si="96"/>
        <v>6.323156908752142E-3</v>
      </c>
      <c r="AD894">
        <f t="shared" si="97"/>
        <v>-1.6011597037865029</v>
      </c>
      <c r="AE894">
        <f t="shared" si="98"/>
        <v>0.23464840091072381</v>
      </c>
      <c r="AF894">
        <f>C894/7.157</f>
        <v>-0.29802990079642311</v>
      </c>
      <c r="AG894">
        <f>F894/7.157</f>
        <v>-0.40519770853709652</v>
      </c>
      <c r="AH894">
        <f>I894/7.157</f>
        <v>-0.32974710074053371</v>
      </c>
      <c r="AI894">
        <f>L894/7.157</f>
        <v>-0.33868939499790413</v>
      </c>
      <c r="AJ894">
        <f>O894/7.157</f>
        <v>-1.4352382283079503</v>
      </c>
      <c r="AK894">
        <f>R894/7.157</f>
        <v>-1.7670811792650551</v>
      </c>
    </row>
    <row r="895" spans="1:37" x14ac:dyDescent="0.3">
      <c r="A895">
        <f t="shared" si="92"/>
        <v>3.1006944444444446</v>
      </c>
      <c r="B895">
        <v>267900</v>
      </c>
      <c r="C895">
        <v>-2.0979999999999999</v>
      </c>
      <c r="D895" s="21">
        <v>-1054.019</v>
      </c>
      <c r="E895">
        <v>267900</v>
      </c>
      <c r="F895">
        <v>-2.891</v>
      </c>
      <c r="G895" s="21">
        <v>-1382.885</v>
      </c>
      <c r="H895">
        <v>267900</v>
      </c>
      <c r="I895">
        <v>-2.3639999999999999</v>
      </c>
      <c r="J895" s="21">
        <v>-1232.4190000000001</v>
      </c>
      <c r="K895">
        <v>267900</v>
      </c>
      <c r="L895">
        <v>-2.4020000000000001</v>
      </c>
      <c r="M895" s="21">
        <v>-1223.576</v>
      </c>
      <c r="N895">
        <v>267900</v>
      </c>
      <c r="O895">
        <v>-13.743</v>
      </c>
      <c r="P895" s="21">
        <v>-2085.1619999999998</v>
      </c>
      <c r="Q895">
        <v>267900</v>
      </c>
      <c r="R895">
        <v>-13.441000000000001</v>
      </c>
      <c r="S895" s="21">
        <v>-2811.5889999999999</v>
      </c>
      <c r="T895">
        <f>AVERAGE(C895,F895)</f>
        <v>-2.4944999999999999</v>
      </c>
      <c r="U895">
        <f>STDEV(C895,F895)</f>
        <v>0.56073567748093489</v>
      </c>
      <c r="V895">
        <f>AVERAGE(I895,L895)</f>
        <v>-2.383</v>
      </c>
      <c r="W895">
        <f>STDEV(I895,L895)</f>
        <v>2.6870057685088988E-2</v>
      </c>
      <c r="X895">
        <f>AVERAGE(O895,R895)</f>
        <v>-13.592000000000001</v>
      </c>
      <c r="Y895">
        <f>STDEV(O895,R895)</f>
        <v>0.21354624791833707</v>
      </c>
      <c r="Z895">
        <f t="shared" si="93"/>
        <v>-0.34853989101578875</v>
      </c>
      <c r="AA895">
        <f t="shared" si="94"/>
        <v>7.8347866072507322E-2</v>
      </c>
      <c r="AB895">
        <f t="shared" si="95"/>
        <v>-0.33296073773927626</v>
      </c>
      <c r="AC895">
        <f t="shared" si="96"/>
        <v>3.7543744145716066E-3</v>
      </c>
      <c r="AD895">
        <f t="shared" si="97"/>
        <v>-1.8991197429090401</v>
      </c>
      <c r="AE895">
        <f t="shared" si="98"/>
        <v>2.9837396663174105E-2</v>
      </c>
      <c r="AF895">
        <f>C895/7.157</f>
        <v>-0.29313958362442361</v>
      </c>
      <c r="AG895">
        <f>F895/7.157</f>
        <v>-0.40394019840715384</v>
      </c>
      <c r="AH895">
        <f>I895/7.157</f>
        <v>-0.33030599413161937</v>
      </c>
      <c r="AI895">
        <f>L895/7.157</f>
        <v>-0.33561548134693309</v>
      </c>
      <c r="AJ895">
        <f>O895/7.157</f>
        <v>-1.9202179684225233</v>
      </c>
      <c r="AK895">
        <f>R895/7.157</f>
        <v>-1.8780215173955568</v>
      </c>
    </row>
    <row r="896" spans="1:37" x14ac:dyDescent="0.3">
      <c r="A896">
        <f t="shared" si="92"/>
        <v>3.1041666666666665</v>
      </c>
      <c r="B896">
        <v>268200</v>
      </c>
      <c r="C896">
        <v>-2.0990000000000002</v>
      </c>
      <c r="D896" s="21">
        <v>-1054.6489999999999</v>
      </c>
      <c r="E896">
        <v>268200</v>
      </c>
      <c r="F896">
        <v>-2.976</v>
      </c>
      <c r="G896" s="21">
        <v>-1383.778</v>
      </c>
      <c r="H896">
        <v>268200</v>
      </c>
      <c r="I896">
        <v>-2.3610000000000002</v>
      </c>
      <c r="J896" s="21">
        <v>-1233.1279999999999</v>
      </c>
      <c r="K896">
        <v>268200</v>
      </c>
      <c r="L896">
        <v>-2.395</v>
      </c>
      <c r="M896" s="21">
        <v>-1224.2940000000001</v>
      </c>
      <c r="N896">
        <v>268200</v>
      </c>
      <c r="O896">
        <v>-13.603</v>
      </c>
      <c r="P896" s="21">
        <v>-2089.2429999999999</v>
      </c>
      <c r="Q896">
        <v>268200</v>
      </c>
      <c r="R896">
        <v>-12.22</v>
      </c>
      <c r="S896" s="21">
        <v>-2815.2550000000001</v>
      </c>
      <c r="T896">
        <f>AVERAGE(C896,F896)</f>
        <v>-2.5375000000000001</v>
      </c>
      <c r="U896">
        <f>STDEV(C896,F896)</f>
        <v>0.62013264710060201</v>
      </c>
      <c r="V896">
        <f>AVERAGE(I896,L896)</f>
        <v>-2.3780000000000001</v>
      </c>
      <c r="W896">
        <f>STDEV(I896,L896)</f>
        <v>2.4041630560342479E-2</v>
      </c>
      <c r="X896">
        <f>AVERAGE(O896,R896)</f>
        <v>-12.9115</v>
      </c>
      <c r="Y896">
        <f>STDEV(O896,R896)</f>
        <v>0.97792867838099462</v>
      </c>
      <c r="Z896">
        <f t="shared" si="93"/>
        <v>-0.35454799496995948</v>
      </c>
      <c r="AA896">
        <f t="shared" si="94"/>
        <v>8.6647009515244094E-2</v>
      </c>
      <c r="AB896">
        <f t="shared" si="95"/>
        <v>-0.33226212100041919</v>
      </c>
      <c r="AC896">
        <f t="shared" si="96"/>
        <v>3.3591771077745533E-3</v>
      </c>
      <c r="AD896">
        <f t="shared" si="97"/>
        <v>-1.8040380047505939</v>
      </c>
      <c r="AE896">
        <f t="shared" si="98"/>
        <v>0.13663946882506561</v>
      </c>
      <c r="AF896">
        <f>C896/7.157</f>
        <v>-0.29327930697219506</v>
      </c>
      <c r="AG896">
        <f>F896/7.157</f>
        <v>-0.41581668296772389</v>
      </c>
      <c r="AH896">
        <f>I896/7.157</f>
        <v>-0.32988682408830516</v>
      </c>
      <c r="AI896">
        <f>L896/7.157</f>
        <v>-0.33463741791253321</v>
      </c>
      <c r="AJ896">
        <f>O896/7.157</f>
        <v>-1.9006566997345256</v>
      </c>
      <c r="AK896">
        <f>R896/7.157</f>
        <v>-1.7074193097666621</v>
      </c>
    </row>
    <row r="897" spans="1:37" x14ac:dyDescent="0.3">
      <c r="A897">
        <f t="shared" si="92"/>
        <v>3.1076388888888888</v>
      </c>
      <c r="B897">
        <v>268500</v>
      </c>
      <c r="C897">
        <v>-2.0920000000000001</v>
      </c>
      <c r="D897" s="21">
        <v>-1055.2760000000001</v>
      </c>
      <c r="E897">
        <v>268500</v>
      </c>
      <c r="F897">
        <v>-2.9239999999999999</v>
      </c>
      <c r="G897" s="21">
        <v>-1384.655</v>
      </c>
      <c r="H897">
        <v>268500</v>
      </c>
      <c r="I897">
        <v>-2.3559999999999999</v>
      </c>
      <c r="J897" s="21">
        <v>-1233.835</v>
      </c>
      <c r="K897">
        <v>268500</v>
      </c>
      <c r="L897">
        <v>-2.4089999999999998</v>
      </c>
      <c r="M897" s="21">
        <v>-1225.0170000000001</v>
      </c>
      <c r="N897">
        <v>268500</v>
      </c>
      <c r="O897">
        <v>-11.675000000000001</v>
      </c>
      <c r="P897" s="21">
        <v>-2092.7449999999999</v>
      </c>
      <c r="Q897">
        <v>268500</v>
      </c>
      <c r="R897">
        <v>-12.736000000000001</v>
      </c>
      <c r="S897" s="21">
        <v>-2819.076</v>
      </c>
      <c r="T897">
        <f>AVERAGE(C897,F897)</f>
        <v>-2.508</v>
      </c>
      <c r="U897">
        <f>STDEV(C897,F897)</f>
        <v>0.58831284194720734</v>
      </c>
      <c r="V897">
        <f>AVERAGE(I897,L897)</f>
        <v>-2.3824999999999998</v>
      </c>
      <c r="W897">
        <f>STDEV(I897,L897)</f>
        <v>3.7476659402886976E-2</v>
      </c>
      <c r="X897">
        <f>AVERAGE(O897,R897)</f>
        <v>-12.205500000000001</v>
      </c>
      <c r="Y897">
        <f>STDEV(O897,R897)</f>
        <v>0.75024029483892696</v>
      </c>
      <c r="Z897">
        <f t="shared" si="93"/>
        <v>-0.35042615621070283</v>
      </c>
      <c r="AA897">
        <f t="shared" si="94"/>
        <v>8.2201039813777743E-2</v>
      </c>
      <c r="AB897">
        <f t="shared" si="95"/>
        <v>-0.33289087606539053</v>
      </c>
      <c r="AC897">
        <f t="shared" si="96"/>
        <v>5.2363643150603574E-3</v>
      </c>
      <c r="AD897">
        <f t="shared" si="97"/>
        <v>-1.7053933212239767</v>
      </c>
      <c r="AE897">
        <f t="shared" si="98"/>
        <v>0.10482608562790652</v>
      </c>
      <c r="AF897">
        <f>C897/7.157</f>
        <v>-0.29230124353779519</v>
      </c>
      <c r="AG897">
        <f>F897/7.157</f>
        <v>-0.40855106888361042</v>
      </c>
      <c r="AH897">
        <f>I897/7.157</f>
        <v>-0.32918820734944809</v>
      </c>
      <c r="AI897">
        <f>L897/7.157</f>
        <v>-0.33659354478133291</v>
      </c>
      <c r="AJ897">
        <f>O897/7.157</f>
        <v>-1.6312700852312423</v>
      </c>
      <c r="AK897">
        <f>R897/7.157</f>
        <v>-1.7795165572167111</v>
      </c>
    </row>
    <row r="898" spans="1:37" x14ac:dyDescent="0.3">
      <c r="A898">
        <f t="shared" si="92"/>
        <v>3.1111111111111112</v>
      </c>
      <c r="B898">
        <v>268800</v>
      </c>
      <c r="C898">
        <v>-2.109</v>
      </c>
      <c r="D898" s="21">
        <v>-1055.9090000000001</v>
      </c>
      <c r="E898">
        <v>268800</v>
      </c>
      <c r="F898">
        <v>-2.899</v>
      </c>
      <c r="G898" s="21">
        <v>-1385.5239999999999</v>
      </c>
      <c r="H898">
        <v>268800</v>
      </c>
      <c r="I898">
        <v>-2.343</v>
      </c>
      <c r="J898" s="21">
        <v>-1234.537</v>
      </c>
      <c r="K898">
        <v>268800</v>
      </c>
      <c r="L898">
        <v>-2.419</v>
      </c>
      <c r="M898" s="21">
        <v>-1225.7429999999999</v>
      </c>
      <c r="N898">
        <v>268800</v>
      </c>
      <c r="O898">
        <v>-15.382</v>
      </c>
      <c r="P898" s="21">
        <v>-2097.3589999999999</v>
      </c>
      <c r="Q898">
        <v>268800</v>
      </c>
      <c r="R898">
        <v>-12.401</v>
      </c>
      <c r="S898" s="21">
        <v>-2822.7959999999998</v>
      </c>
      <c r="T898">
        <f>AVERAGE(C898,F898)</f>
        <v>-2.504</v>
      </c>
      <c r="U898">
        <f>STDEV(C898,F898)</f>
        <v>0.55861435713737184</v>
      </c>
      <c r="V898">
        <f>AVERAGE(I898,L898)</f>
        <v>-2.3810000000000002</v>
      </c>
      <c r="W898">
        <f>STDEV(I898,L898)</f>
        <v>5.3740115370177657E-2</v>
      </c>
      <c r="X898">
        <f>AVERAGE(O898,R898)</f>
        <v>-13.891500000000001</v>
      </c>
      <c r="Y898">
        <f>STDEV(O898,R898)</f>
        <v>2.1078853147170804</v>
      </c>
      <c r="Z898">
        <f t="shared" si="93"/>
        <v>-0.34986726281961716</v>
      </c>
      <c r="AA898">
        <f t="shared" si="94"/>
        <v>7.8051468092409093E-2</v>
      </c>
      <c r="AB898">
        <f t="shared" si="95"/>
        <v>-0.33268129104373345</v>
      </c>
      <c r="AC898">
        <f t="shared" si="96"/>
        <v>7.5087488291431682E-3</v>
      </c>
      <c r="AD898">
        <f t="shared" si="97"/>
        <v>-1.9409668855665783</v>
      </c>
      <c r="AE898">
        <f t="shared" si="98"/>
        <v>0.29452079289046812</v>
      </c>
      <c r="AF898">
        <f>C898/7.157</f>
        <v>-0.29467654044990915</v>
      </c>
      <c r="AG898">
        <f>F898/7.157</f>
        <v>-0.40505798518932512</v>
      </c>
      <c r="AH898">
        <f>I898/7.157</f>
        <v>-0.32737180382841974</v>
      </c>
      <c r="AI898">
        <f>L898/7.157</f>
        <v>-0.33799077825904711</v>
      </c>
      <c r="AJ898">
        <f>O898/7.157</f>
        <v>-2.1492245354198687</v>
      </c>
      <c r="AK898">
        <f>R898/7.157</f>
        <v>-1.7327092357132876</v>
      </c>
    </row>
    <row r="899" spans="1:37" x14ac:dyDescent="0.3">
      <c r="A899">
        <f t="shared" si="92"/>
        <v>3.1145833333333335</v>
      </c>
      <c r="B899">
        <v>269100</v>
      </c>
      <c r="C899">
        <v>-2.1160000000000001</v>
      </c>
      <c r="D899" s="21">
        <v>-1056.5440000000001</v>
      </c>
      <c r="E899">
        <v>269100</v>
      </c>
      <c r="F899">
        <v>-2.8730000000000002</v>
      </c>
      <c r="G899" s="21">
        <v>-1386.386</v>
      </c>
      <c r="H899">
        <v>269100</v>
      </c>
      <c r="I899">
        <v>-2.343</v>
      </c>
      <c r="J899" s="21">
        <v>-1235.24</v>
      </c>
      <c r="K899">
        <v>269100</v>
      </c>
      <c r="L899">
        <v>-2.4049999999999998</v>
      </c>
      <c r="M899" s="21">
        <v>-1226.4639999999999</v>
      </c>
      <c r="N899">
        <v>269100</v>
      </c>
      <c r="O899">
        <v>-11.196999999999999</v>
      </c>
      <c r="P899" s="21">
        <v>-2100.7190000000001</v>
      </c>
      <c r="Q899">
        <v>269100</v>
      </c>
      <c r="R899">
        <v>-12.536</v>
      </c>
      <c r="S899" s="21">
        <v>-2826.5569999999998</v>
      </c>
      <c r="T899">
        <f>AVERAGE(C899,F899)</f>
        <v>-2.4945000000000004</v>
      </c>
      <c r="U899">
        <f>STDEV(C899,F899)</f>
        <v>0.53527983335821361</v>
      </c>
      <c r="V899">
        <f>AVERAGE(I899,L899)</f>
        <v>-2.3739999999999997</v>
      </c>
      <c r="W899">
        <f>STDEV(I899,L899)</f>
        <v>4.3840620433565826E-2</v>
      </c>
      <c r="X899">
        <f>AVERAGE(O899,R899)</f>
        <v>-11.866499999999998</v>
      </c>
      <c r="Y899">
        <f>STDEV(O899,R899)</f>
        <v>0.94681598000878742</v>
      </c>
      <c r="Z899">
        <f t="shared" si="93"/>
        <v>-0.34853989101578881</v>
      </c>
      <c r="AA899">
        <f t="shared" si="94"/>
        <v>7.4791090311333464E-2</v>
      </c>
      <c r="AB899">
        <f t="shared" si="95"/>
        <v>-0.33170322760933346</v>
      </c>
      <c r="AC899">
        <f t="shared" si="96"/>
        <v>6.1255582553536156E-3</v>
      </c>
      <c r="AD899">
        <f t="shared" si="97"/>
        <v>-1.6580271063294674</v>
      </c>
      <c r="AE899">
        <f t="shared" si="98"/>
        <v>0.13229229845029863</v>
      </c>
      <c r="AF899">
        <f>C899/7.157</f>
        <v>-0.29565460388430909</v>
      </c>
      <c r="AG899">
        <f>F899/7.157</f>
        <v>-0.40142517814726841</v>
      </c>
      <c r="AH899">
        <f>I899/7.157</f>
        <v>-0.32737180382841974</v>
      </c>
      <c r="AI899">
        <f>L899/7.157</f>
        <v>-0.3360346513902473</v>
      </c>
      <c r="AJ899">
        <f>O899/7.157</f>
        <v>-1.5644823249965067</v>
      </c>
      <c r="AK899">
        <f>R899/7.157</f>
        <v>-1.7515718876624282</v>
      </c>
    </row>
    <row r="900" spans="1:37" x14ac:dyDescent="0.3">
      <c r="A900">
        <f t="shared" ref="A900:A963" si="99">B900/(60*60*24)</f>
        <v>3.1180555555555554</v>
      </c>
      <c r="B900">
        <v>269400</v>
      </c>
      <c r="C900">
        <v>-2.1120000000000001</v>
      </c>
      <c r="D900" s="21">
        <v>-1057.1769999999999</v>
      </c>
      <c r="E900">
        <v>269400</v>
      </c>
      <c r="F900">
        <v>-2.956</v>
      </c>
      <c r="G900" s="21">
        <v>-1387.2729999999999</v>
      </c>
      <c r="H900">
        <v>269400</v>
      </c>
      <c r="I900">
        <v>-2.343</v>
      </c>
      <c r="J900" s="21">
        <v>-1235.943</v>
      </c>
      <c r="K900">
        <v>269400</v>
      </c>
      <c r="L900">
        <v>-2.379</v>
      </c>
      <c r="M900" s="21">
        <v>-1227.1780000000001</v>
      </c>
      <c r="N900">
        <v>269400</v>
      </c>
      <c r="O900">
        <v>-14.829000000000001</v>
      </c>
      <c r="P900" s="21">
        <v>-2105.1669999999999</v>
      </c>
      <c r="Q900">
        <v>269400</v>
      </c>
      <c r="R900">
        <v>-11.456</v>
      </c>
      <c r="S900" s="21">
        <v>-2829.9940000000001</v>
      </c>
      <c r="T900">
        <f>AVERAGE(C900,F900)</f>
        <v>-2.5339999999999998</v>
      </c>
      <c r="U900">
        <f>STDEV(C900,F900)</f>
        <v>0.59679812332144777</v>
      </c>
      <c r="V900">
        <f>AVERAGE(I900,L900)</f>
        <v>-2.3609999999999998</v>
      </c>
      <c r="W900">
        <f>STDEV(I900,L900)</f>
        <v>2.5455844122715735E-2</v>
      </c>
      <c r="X900">
        <f>AVERAGE(O900,R900)</f>
        <v>-13.1425</v>
      </c>
      <c r="Y900">
        <f>STDEV(O900,R900)</f>
        <v>2.3850711729422334</v>
      </c>
      <c r="Z900">
        <f t="shared" ref="Z900:Z963" si="100">T900/7.157</f>
        <v>-0.35405896325275948</v>
      </c>
      <c r="AA900">
        <f t="shared" ref="AA900:AA963" si="101">U900/7.157</f>
        <v>8.3386631734169034E-2</v>
      </c>
      <c r="AB900">
        <f t="shared" ref="AB900:AB963" si="102">V900/7.157</f>
        <v>-0.32988682408830511</v>
      </c>
      <c r="AC900">
        <f t="shared" ref="AC900:AC963" si="103">W900/7.157</f>
        <v>3.5567757611730802E-3</v>
      </c>
      <c r="AD900">
        <f t="shared" ref="AD900:AD963" si="104">X900/7.157</f>
        <v>-1.8363140980857902</v>
      </c>
      <c r="AE900">
        <f t="shared" ref="AE900:AE963" si="105">Y900/7.157</f>
        <v>0.33325012895657863</v>
      </c>
      <c r="AF900">
        <f>C900/7.157</f>
        <v>-0.29509571049322342</v>
      </c>
      <c r="AG900">
        <f>F900/7.157</f>
        <v>-0.41302221601229566</v>
      </c>
      <c r="AH900">
        <f>I900/7.157</f>
        <v>-0.32737180382841974</v>
      </c>
      <c r="AI900">
        <f>L900/7.157</f>
        <v>-0.33240184434819059</v>
      </c>
      <c r="AJ900">
        <f>O900/7.157</f>
        <v>-2.0719575241022774</v>
      </c>
      <c r="AK900">
        <f>R900/7.157</f>
        <v>-1.6006706720693027</v>
      </c>
    </row>
    <row r="901" spans="1:37" x14ac:dyDescent="0.3">
      <c r="A901">
        <f t="shared" si="99"/>
        <v>3.1215277777777777</v>
      </c>
      <c r="B901">
        <v>269700</v>
      </c>
      <c r="C901">
        <v>-2.1150000000000002</v>
      </c>
      <c r="D901" s="21">
        <v>-1057.8119999999999</v>
      </c>
      <c r="E901">
        <v>269700</v>
      </c>
      <c r="F901">
        <v>-2.9430000000000001</v>
      </c>
      <c r="G901" s="21">
        <v>-1388.1559999999999</v>
      </c>
      <c r="H901">
        <v>269700</v>
      </c>
      <c r="I901">
        <v>-2.3410000000000002</v>
      </c>
      <c r="J901" s="21">
        <v>-1236.645</v>
      </c>
      <c r="K901">
        <v>269700</v>
      </c>
      <c r="L901">
        <v>-2.3690000000000002</v>
      </c>
      <c r="M901" s="21">
        <v>-1227.8889999999999</v>
      </c>
      <c r="N901">
        <v>269700</v>
      </c>
      <c r="O901">
        <v>-9.4079999999999995</v>
      </c>
      <c r="P901" s="21">
        <v>-2107.989</v>
      </c>
      <c r="Q901">
        <v>269700</v>
      </c>
      <c r="R901">
        <v>-12.587999999999999</v>
      </c>
      <c r="S901" s="21">
        <v>-2833.77</v>
      </c>
      <c r="T901">
        <f>AVERAGE(C901,F901)</f>
        <v>-2.5289999999999999</v>
      </c>
      <c r="U901">
        <f>STDEV(C901,F901)</f>
        <v>0.58548441482246227</v>
      </c>
      <c r="V901">
        <f>AVERAGE(I901,L901)</f>
        <v>-2.3550000000000004</v>
      </c>
      <c r="W901">
        <f>STDEV(I901,L901)</f>
        <v>1.9798989873223347E-2</v>
      </c>
      <c r="X901">
        <f>AVERAGE(O901,R901)</f>
        <v>-10.997999999999999</v>
      </c>
      <c r="Y901">
        <f>STDEV(O901,R901)</f>
        <v>2.248599564173225</v>
      </c>
      <c r="Z901">
        <f t="shared" si="100"/>
        <v>-0.35336034651390247</v>
      </c>
      <c r="AA901">
        <f t="shared" si="101"/>
        <v>8.1805842506980891E-2</v>
      </c>
      <c r="AB901">
        <f t="shared" si="102"/>
        <v>-0.32904848400167674</v>
      </c>
      <c r="AC901">
        <f t="shared" si="103"/>
        <v>2.7663811475790619E-3</v>
      </c>
      <c r="AD901">
        <f t="shared" si="104"/>
        <v>-1.5366773787899957</v>
      </c>
      <c r="AE901">
        <f t="shared" si="105"/>
        <v>0.31418185890362232</v>
      </c>
      <c r="AF901">
        <f>C901/7.157</f>
        <v>-0.29551488053653768</v>
      </c>
      <c r="AG901">
        <f>F901/7.157</f>
        <v>-0.41120581249126731</v>
      </c>
      <c r="AH901">
        <f>I901/7.157</f>
        <v>-0.32709235713287693</v>
      </c>
      <c r="AI901">
        <f>L901/7.157</f>
        <v>-0.3310046108704765</v>
      </c>
      <c r="AJ901">
        <f>O901/7.157</f>
        <v>-1.3145172558334497</v>
      </c>
      <c r="AK901">
        <f>R901/7.157</f>
        <v>-1.7588375017465416</v>
      </c>
    </row>
    <row r="902" spans="1:37" x14ac:dyDescent="0.3">
      <c r="A902">
        <f t="shared" si="99"/>
        <v>3.125</v>
      </c>
      <c r="B902">
        <v>270000</v>
      </c>
      <c r="C902">
        <v>-2.073</v>
      </c>
      <c r="D902" s="21">
        <v>-1058.434</v>
      </c>
      <c r="E902">
        <v>270000</v>
      </c>
      <c r="F902">
        <v>-2.907</v>
      </c>
      <c r="G902" s="21">
        <v>-1389.028</v>
      </c>
      <c r="H902">
        <v>270000</v>
      </c>
      <c r="I902">
        <v>-2.3380000000000001</v>
      </c>
      <c r="J902" s="21">
        <v>-1237.347</v>
      </c>
      <c r="K902">
        <v>270000</v>
      </c>
      <c r="L902">
        <v>-2.367</v>
      </c>
      <c r="M902" s="21">
        <v>-1228.5989999999999</v>
      </c>
      <c r="N902">
        <v>270000</v>
      </c>
      <c r="O902">
        <v>-5.4349999999999996</v>
      </c>
      <c r="P902" s="21">
        <v>-2109.62</v>
      </c>
      <c r="Q902">
        <v>270000</v>
      </c>
      <c r="R902">
        <v>-12.391</v>
      </c>
      <c r="S902" s="21">
        <v>-2837.4870000000001</v>
      </c>
      <c r="T902">
        <f>AVERAGE(C902,F902)</f>
        <v>-2.4900000000000002</v>
      </c>
      <c r="U902">
        <f>STDEV(C902,F902)</f>
        <v>0.58972705550957905</v>
      </c>
      <c r="V902">
        <f>AVERAGE(I902,L902)</f>
        <v>-2.3525</v>
      </c>
      <c r="W902">
        <f>STDEV(I902,L902)</f>
        <v>2.0506096654409819E-2</v>
      </c>
      <c r="X902">
        <f>AVERAGE(O902,R902)</f>
        <v>-8.9130000000000003</v>
      </c>
      <c r="Y902">
        <f>STDEV(O902,R902)</f>
        <v>4.9186347699336226</v>
      </c>
      <c r="Z902">
        <f t="shared" si="100"/>
        <v>-0.34791113595081741</v>
      </c>
      <c r="AA902">
        <f t="shared" si="101"/>
        <v>8.2398638467176058E-2</v>
      </c>
      <c r="AB902">
        <f t="shared" si="102"/>
        <v>-0.32869917563224815</v>
      </c>
      <c r="AC902">
        <f t="shared" si="103"/>
        <v>2.8651804742783039E-3</v>
      </c>
      <c r="AD902">
        <f t="shared" si="104"/>
        <v>-1.2453541986866006</v>
      </c>
      <c r="AE902">
        <f t="shared" si="105"/>
        <v>0.68724811651999751</v>
      </c>
      <c r="AF902">
        <f>C902/7.157</f>
        <v>-0.2896464999301383</v>
      </c>
      <c r="AG902">
        <f>F902/7.157</f>
        <v>-0.40617577197149646</v>
      </c>
      <c r="AH902">
        <f>I902/7.157</f>
        <v>-0.32667318708956267</v>
      </c>
      <c r="AI902">
        <f>L902/7.157</f>
        <v>-0.33072516417493364</v>
      </c>
      <c r="AJ902">
        <f>O902/7.157</f>
        <v>-0.75939639513762747</v>
      </c>
      <c r="AK902">
        <f>R902/7.157</f>
        <v>-1.7313120022355735</v>
      </c>
    </row>
    <row r="903" spans="1:37" x14ac:dyDescent="0.3">
      <c r="A903">
        <f t="shared" si="99"/>
        <v>3.1284722222222223</v>
      </c>
      <c r="B903">
        <v>270300</v>
      </c>
      <c r="C903">
        <v>-2.073</v>
      </c>
      <c r="D903" s="21">
        <v>-1059.056</v>
      </c>
      <c r="E903">
        <v>270300</v>
      </c>
      <c r="F903">
        <v>-2.9129999999999998</v>
      </c>
      <c r="G903" s="21">
        <v>-1389.902</v>
      </c>
      <c r="H903">
        <v>270300</v>
      </c>
      <c r="I903">
        <v>-2.34</v>
      </c>
      <c r="J903" s="21">
        <v>-1238.049</v>
      </c>
      <c r="K903">
        <v>270300</v>
      </c>
      <c r="L903">
        <v>-2.367</v>
      </c>
      <c r="M903" s="21">
        <v>-1229.309</v>
      </c>
      <c r="N903">
        <v>270300</v>
      </c>
      <c r="O903">
        <v>-11.627000000000001</v>
      </c>
      <c r="P903" s="21">
        <v>-2113.1080000000002</v>
      </c>
      <c r="Q903">
        <v>270300</v>
      </c>
      <c r="R903">
        <v>-12.795</v>
      </c>
      <c r="S903" s="21">
        <v>-2841.326</v>
      </c>
      <c r="T903">
        <f>AVERAGE(C903,F903)</f>
        <v>-2.4929999999999999</v>
      </c>
      <c r="U903">
        <f>STDEV(C903,F903)</f>
        <v>0.59396969619669859</v>
      </c>
      <c r="V903">
        <f>AVERAGE(I903,L903)</f>
        <v>-2.3534999999999999</v>
      </c>
      <c r="W903">
        <f>STDEV(I903,L903)</f>
        <v>1.9091883092036879E-2</v>
      </c>
      <c r="X903">
        <f>AVERAGE(O903,R903)</f>
        <v>-12.211</v>
      </c>
      <c r="Y903">
        <f>STDEV(O903,R903)</f>
        <v>0.82590072042588702</v>
      </c>
      <c r="Z903">
        <f t="shared" si="100"/>
        <v>-0.34833030599413162</v>
      </c>
      <c r="AA903">
        <f t="shared" si="101"/>
        <v>8.2991434427371613E-2</v>
      </c>
      <c r="AB903">
        <f t="shared" si="102"/>
        <v>-0.32883889898001956</v>
      </c>
      <c r="AC903">
        <f t="shared" si="103"/>
        <v>2.6675818208798207E-3</v>
      </c>
      <c r="AD903">
        <f t="shared" si="104"/>
        <v>-1.7061617996367193</v>
      </c>
      <c r="AE903">
        <f t="shared" si="105"/>
        <v>0.11539761358472643</v>
      </c>
      <c r="AF903">
        <f>C903/7.157</f>
        <v>-0.2896464999301383</v>
      </c>
      <c r="AG903">
        <f>F903/7.157</f>
        <v>-0.40701411205812488</v>
      </c>
      <c r="AH903">
        <f>I903/7.157</f>
        <v>-0.32695263378510547</v>
      </c>
      <c r="AI903">
        <f>L903/7.157</f>
        <v>-0.33072516417493364</v>
      </c>
      <c r="AJ903">
        <f>O903/7.157</f>
        <v>-1.6245633645382145</v>
      </c>
      <c r="AK903">
        <f>R903/7.157</f>
        <v>-1.7877602347352242</v>
      </c>
    </row>
    <row r="904" spans="1:37" x14ac:dyDescent="0.3">
      <c r="A904">
        <f t="shared" si="99"/>
        <v>3.1319444444444446</v>
      </c>
      <c r="B904">
        <v>270600</v>
      </c>
      <c r="C904">
        <v>-2.1150000000000002</v>
      </c>
      <c r="D904" s="21">
        <v>-1059.69</v>
      </c>
      <c r="E904">
        <v>270600</v>
      </c>
      <c r="F904">
        <v>-2.9129999999999998</v>
      </c>
      <c r="G904" s="21">
        <v>-1390.7760000000001</v>
      </c>
      <c r="H904">
        <v>270600</v>
      </c>
      <c r="I904">
        <v>-2.3380000000000001</v>
      </c>
      <c r="J904" s="21">
        <v>-1238.75</v>
      </c>
      <c r="K904">
        <v>270600</v>
      </c>
      <c r="L904">
        <v>-2.379</v>
      </c>
      <c r="M904" s="21">
        <v>-1230.0229999999999</v>
      </c>
      <c r="N904">
        <v>270600</v>
      </c>
      <c r="O904">
        <v>-7.3179999999999996</v>
      </c>
      <c r="P904" s="21">
        <v>-2115.3029999999999</v>
      </c>
      <c r="Q904">
        <v>270600</v>
      </c>
      <c r="R904">
        <v>-11.007999999999999</v>
      </c>
      <c r="S904" s="21">
        <v>-2844.6289999999999</v>
      </c>
      <c r="T904">
        <f>AVERAGE(C904,F904)</f>
        <v>-2.5140000000000002</v>
      </c>
      <c r="U904">
        <f>STDEV(C904,F904)</f>
        <v>0.56427121138686243</v>
      </c>
      <c r="V904">
        <f>AVERAGE(I904,L904)</f>
        <v>-2.3585000000000003</v>
      </c>
      <c r="W904">
        <f>STDEV(I904,L904)</f>
        <v>2.8991378028648394E-2</v>
      </c>
      <c r="X904">
        <f>AVERAGE(O904,R904)</f>
        <v>-9.1630000000000003</v>
      </c>
      <c r="Y904">
        <f>STDEV(O904,R904)</f>
        <v>2.609224022578351</v>
      </c>
      <c r="Z904">
        <f t="shared" si="100"/>
        <v>-0.35126449629733131</v>
      </c>
      <c r="AA904">
        <f t="shared" si="101"/>
        <v>7.8841862706002852E-2</v>
      </c>
      <c r="AB904">
        <f t="shared" si="102"/>
        <v>-0.32953751571887668</v>
      </c>
      <c r="AC904">
        <f t="shared" si="103"/>
        <v>4.0507723946693296E-3</v>
      </c>
      <c r="AD904">
        <f t="shared" si="104"/>
        <v>-1.2802850356294537</v>
      </c>
      <c r="AE904">
        <f t="shared" si="105"/>
        <v>0.36456951552023908</v>
      </c>
      <c r="AF904">
        <f>C904/7.157</f>
        <v>-0.29551488053653768</v>
      </c>
      <c r="AG904">
        <f>F904/7.157</f>
        <v>-0.40701411205812488</v>
      </c>
      <c r="AH904">
        <f>I904/7.157</f>
        <v>-0.32667318708956267</v>
      </c>
      <c r="AI904">
        <f>L904/7.157</f>
        <v>-0.33240184434819059</v>
      </c>
      <c r="AJ904">
        <f>O904/7.157</f>
        <v>-1.0224954589911974</v>
      </c>
      <c r="AK904">
        <f>R904/7.157</f>
        <v>-1.5380746122677098</v>
      </c>
    </row>
    <row r="905" spans="1:37" x14ac:dyDescent="0.3">
      <c r="A905">
        <f t="shared" si="99"/>
        <v>3.1354166666666665</v>
      </c>
      <c r="B905">
        <v>270900</v>
      </c>
      <c r="C905">
        <v>-2.1030000000000002</v>
      </c>
      <c r="D905" s="21">
        <v>-1060.3209999999999</v>
      </c>
      <c r="E905">
        <v>270900</v>
      </c>
      <c r="F905">
        <v>-2.9510000000000001</v>
      </c>
      <c r="G905" s="21">
        <v>-1391.6610000000001</v>
      </c>
      <c r="H905">
        <v>270900</v>
      </c>
      <c r="I905">
        <v>-2.343</v>
      </c>
      <c r="J905" s="21">
        <v>-1239.453</v>
      </c>
      <c r="K905">
        <v>270900</v>
      </c>
      <c r="L905">
        <v>-2.367</v>
      </c>
      <c r="M905" s="21">
        <v>-1230.7329999999999</v>
      </c>
      <c r="N905">
        <v>270900</v>
      </c>
      <c r="O905">
        <v>-7.8520000000000003</v>
      </c>
      <c r="P905" s="21">
        <v>-2117.6590000000001</v>
      </c>
      <c r="Q905">
        <v>270900</v>
      </c>
      <c r="R905">
        <v>-13.019</v>
      </c>
      <c r="S905" s="21">
        <v>-2848.5340000000001</v>
      </c>
      <c r="T905">
        <f>AVERAGE(C905,F905)</f>
        <v>-2.5270000000000001</v>
      </c>
      <c r="U905">
        <f>STDEV(C905,F905)</f>
        <v>0.59962655044619151</v>
      </c>
      <c r="V905">
        <f>AVERAGE(I905,L905)</f>
        <v>-2.355</v>
      </c>
      <c r="W905">
        <f>STDEV(I905,L905)</f>
        <v>1.6970562748477157E-2</v>
      </c>
      <c r="X905">
        <f>AVERAGE(O905,R905)</f>
        <v>-10.435500000000001</v>
      </c>
      <c r="Y905">
        <f>STDEV(O905,R905)</f>
        <v>3.6536207383908854</v>
      </c>
      <c r="Z905">
        <f t="shared" si="100"/>
        <v>-0.35308089981835966</v>
      </c>
      <c r="AA905">
        <f t="shared" si="101"/>
        <v>8.3781829040965705E-2</v>
      </c>
      <c r="AB905">
        <f t="shared" si="102"/>
        <v>-0.32904848400167669</v>
      </c>
      <c r="AC905">
        <f t="shared" si="103"/>
        <v>2.3711838407820536E-3</v>
      </c>
      <c r="AD905">
        <f t="shared" si="104"/>
        <v>-1.4580829956685764</v>
      </c>
      <c r="AE905">
        <f t="shared" si="105"/>
        <v>0.51049612105503495</v>
      </c>
      <c r="AF905">
        <f>C905/7.157</f>
        <v>-0.29383820036328073</v>
      </c>
      <c r="AG905">
        <f>F905/7.157</f>
        <v>-0.41232359927343859</v>
      </c>
      <c r="AH905">
        <f>I905/7.157</f>
        <v>-0.32737180382841974</v>
      </c>
      <c r="AI905">
        <f>L905/7.157</f>
        <v>-0.33072516417493364</v>
      </c>
      <c r="AJ905">
        <f>O905/7.157</f>
        <v>-1.0971077267011318</v>
      </c>
      <c r="AK905">
        <f>R905/7.157</f>
        <v>-1.8190582646360207</v>
      </c>
    </row>
    <row r="906" spans="1:37" x14ac:dyDescent="0.3">
      <c r="A906">
        <f t="shared" si="99"/>
        <v>3.1388888888888888</v>
      </c>
      <c r="B906">
        <v>271200</v>
      </c>
      <c r="C906">
        <v>-2.1070000000000002</v>
      </c>
      <c r="D906" s="21">
        <v>-1060.953</v>
      </c>
      <c r="E906">
        <v>271200</v>
      </c>
      <c r="F906">
        <v>-2.9239999999999999</v>
      </c>
      <c r="G906" s="21">
        <v>-1392.538</v>
      </c>
      <c r="H906">
        <v>271200</v>
      </c>
      <c r="I906">
        <v>-2.347</v>
      </c>
      <c r="J906" s="21">
        <v>-1240.1569999999999</v>
      </c>
      <c r="K906">
        <v>271200</v>
      </c>
      <c r="L906">
        <v>-2.3730000000000002</v>
      </c>
      <c r="M906" s="21">
        <v>-1231.4449999999999</v>
      </c>
      <c r="N906">
        <v>271200</v>
      </c>
      <c r="O906">
        <v>-6.6539999999999999</v>
      </c>
      <c r="P906" s="21">
        <v>-2119.6550000000002</v>
      </c>
      <c r="Q906">
        <v>271200</v>
      </c>
      <c r="R906">
        <v>-13.994999999999999</v>
      </c>
      <c r="S906" s="21">
        <v>-2852.7330000000002</v>
      </c>
      <c r="T906">
        <f>AVERAGE(C906,F906)</f>
        <v>-2.5155000000000003</v>
      </c>
      <c r="U906">
        <f>STDEV(C906,F906)</f>
        <v>0.57770624022940764</v>
      </c>
      <c r="V906">
        <f>AVERAGE(I906,L906)</f>
        <v>-2.3600000000000003</v>
      </c>
      <c r="W906">
        <f>STDEV(I906,L906)</f>
        <v>1.838477631085041E-2</v>
      </c>
      <c r="X906">
        <f>AVERAGE(O906,R906)</f>
        <v>-10.3245</v>
      </c>
      <c r="Y906">
        <f>STDEV(O906,R906)</f>
        <v>5.1908708806904409</v>
      </c>
      <c r="Z906">
        <f t="shared" si="100"/>
        <v>-0.35147408131898844</v>
      </c>
      <c r="AA906">
        <f t="shared" si="101"/>
        <v>8.0719049913288751E-2</v>
      </c>
      <c r="AB906">
        <f t="shared" si="102"/>
        <v>-0.32974710074053376</v>
      </c>
      <c r="AC906">
        <f t="shared" si="103"/>
        <v>2.5687824941805796E-3</v>
      </c>
      <c r="AD906">
        <f t="shared" si="104"/>
        <v>-1.4425737040659494</v>
      </c>
      <c r="AE906">
        <f t="shared" si="105"/>
        <v>0.72528585729920925</v>
      </c>
      <c r="AF906">
        <f>C906/7.157</f>
        <v>-0.2943970937543664</v>
      </c>
      <c r="AG906">
        <f>F906/7.157</f>
        <v>-0.40855106888361042</v>
      </c>
      <c r="AH906">
        <f>I906/7.157</f>
        <v>-0.32793069721950535</v>
      </c>
      <c r="AI906">
        <f>L906/7.157</f>
        <v>-0.33156350426156211</v>
      </c>
      <c r="AJ906">
        <f>O906/7.157</f>
        <v>-0.92971915607097944</v>
      </c>
      <c r="AK906">
        <f>R906/7.157</f>
        <v>-1.9554282520609192</v>
      </c>
    </row>
    <row r="907" spans="1:37" x14ac:dyDescent="0.3">
      <c r="A907">
        <f t="shared" si="99"/>
        <v>3.1423611111111112</v>
      </c>
      <c r="B907">
        <v>271500</v>
      </c>
      <c r="C907">
        <v>-2.0920000000000001</v>
      </c>
      <c r="D907" s="21">
        <v>-1061.5809999999999</v>
      </c>
      <c r="E907">
        <v>271500</v>
      </c>
      <c r="F907">
        <v>-2.8639999999999999</v>
      </c>
      <c r="G907" s="21">
        <v>-1393.3969999999999</v>
      </c>
      <c r="H907">
        <v>271500</v>
      </c>
      <c r="I907">
        <v>-2.3460000000000001</v>
      </c>
      <c r="J907" s="21">
        <v>-1240.8610000000001</v>
      </c>
      <c r="K907">
        <v>271500</v>
      </c>
      <c r="L907">
        <v>-2.4009999999999998</v>
      </c>
      <c r="M907" s="21">
        <v>-1232.165</v>
      </c>
      <c r="N907">
        <v>271500</v>
      </c>
      <c r="O907">
        <v>-5.4809999999999999</v>
      </c>
      <c r="P907" s="21">
        <v>-2121.3000000000002</v>
      </c>
      <c r="Q907">
        <v>271500</v>
      </c>
      <c r="R907">
        <v>-11.938000000000001</v>
      </c>
      <c r="S907" s="21">
        <v>-2856.3139999999999</v>
      </c>
      <c r="T907">
        <f>AVERAGE(C907,F907)</f>
        <v>-2.4779999999999998</v>
      </c>
      <c r="U907">
        <f>STDEV(C907,F907)</f>
        <v>0.54588643507601697</v>
      </c>
      <c r="V907">
        <f>AVERAGE(I907,L907)</f>
        <v>-2.3734999999999999</v>
      </c>
      <c r="W907">
        <f>STDEV(I907,L907)</f>
        <v>3.8890872965259914E-2</v>
      </c>
      <c r="X907">
        <f>AVERAGE(O907,R907)</f>
        <v>-8.7095000000000002</v>
      </c>
      <c r="Y907">
        <f>STDEV(O907,R907)</f>
        <v>4.565788486121539</v>
      </c>
      <c r="Z907">
        <f t="shared" si="100"/>
        <v>-0.3462344557775604</v>
      </c>
      <c r="AA907">
        <f t="shared" si="101"/>
        <v>7.6273080211822969E-2</v>
      </c>
      <c r="AB907">
        <f t="shared" si="102"/>
        <v>-0.33163336593544779</v>
      </c>
      <c r="AC907">
        <f t="shared" si="103"/>
        <v>5.4339629684588397E-3</v>
      </c>
      <c r="AD907">
        <f t="shared" si="104"/>
        <v>-1.216920497415118</v>
      </c>
      <c r="AE907">
        <f t="shared" si="105"/>
        <v>0.63794725249707129</v>
      </c>
      <c r="AF907">
        <f>C907/7.157</f>
        <v>-0.29230124353779519</v>
      </c>
      <c r="AG907">
        <f>F907/7.157</f>
        <v>-0.40016766801732567</v>
      </c>
      <c r="AH907">
        <f>I907/7.157</f>
        <v>-0.327790973871734</v>
      </c>
      <c r="AI907">
        <f>L907/7.157</f>
        <v>-0.33547575799916163</v>
      </c>
      <c r="AJ907">
        <f>O907/7.157</f>
        <v>-0.76582366913511246</v>
      </c>
      <c r="AK907">
        <f>R907/7.157</f>
        <v>-1.6680173256951238</v>
      </c>
    </row>
    <row r="908" spans="1:37" x14ac:dyDescent="0.3">
      <c r="A908">
        <f t="shared" si="99"/>
        <v>3.1458333333333335</v>
      </c>
      <c r="B908">
        <v>271800</v>
      </c>
      <c r="C908">
        <v>-2.0830000000000002</v>
      </c>
      <c r="D908" s="21">
        <v>-1062.2059999999999</v>
      </c>
      <c r="E908">
        <v>271800</v>
      </c>
      <c r="F908">
        <v>-2.871</v>
      </c>
      <c r="G908" s="21">
        <v>-1394.259</v>
      </c>
      <c r="H908">
        <v>271800</v>
      </c>
      <c r="I908">
        <v>-2.3460000000000001</v>
      </c>
      <c r="J908" s="21">
        <v>-1241.5640000000001</v>
      </c>
      <c r="K908">
        <v>271800</v>
      </c>
      <c r="L908">
        <v>-2.39</v>
      </c>
      <c r="M908" s="21">
        <v>-1232.8820000000001</v>
      </c>
      <c r="N908">
        <v>271800</v>
      </c>
      <c r="O908">
        <v>-13.787000000000001</v>
      </c>
      <c r="P908" s="21">
        <v>-2125.4360000000001</v>
      </c>
      <c r="Q908">
        <v>271800</v>
      </c>
      <c r="R908">
        <v>-12.694000000000001</v>
      </c>
      <c r="S908" s="21">
        <v>-2860.1219999999998</v>
      </c>
      <c r="T908">
        <f>AVERAGE(C908,F908)</f>
        <v>-2.4770000000000003</v>
      </c>
      <c r="U908">
        <f>STDEV(C908,F908)</f>
        <v>0.55720014357499692</v>
      </c>
      <c r="V908">
        <f>AVERAGE(I908,L908)</f>
        <v>-2.3680000000000003</v>
      </c>
      <c r="W908">
        <f>STDEV(I908,L908)</f>
        <v>3.111269837220812E-2</v>
      </c>
      <c r="X908">
        <f>AVERAGE(O908,R908)</f>
        <v>-13.240500000000001</v>
      </c>
      <c r="Y908">
        <f>STDEV(O908,R908)</f>
        <v>0.7728677118368964</v>
      </c>
      <c r="Z908">
        <f t="shared" si="100"/>
        <v>-0.34609473242978905</v>
      </c>
      <c r="AA908">
        <f t="shared" si="101"/>
        <v>7.7853869439010334E-2</v>
      </c>
      <c r="AB908">
        <f t="shared" si="102"/>
        <v>-0.3308648875227051</v>
      </c>
      <c r="AC908">
        <f t="shared" si="103"/>
        <v>4.3471703747670976E-3</v>
      </c>
      <c r="AD908">
        <f t="shared" si="104"/>
        <v>-1.8500069861673887</v>
      </c>
      <c r="AE908">
        <f t="shared" si="105"/>
        <v>0.10798766408228258</v>
      </c>
      <c r="AF908">
        <f>C908/7.157</f>
        <v>-0.2910437334078525</v>
      </c>
      <c r="AG908">
        <f>F908/7.157</f>
        <v>-0.40114573145172561</v>
      </c>
      <c r="AH908">
        <f>I908/7.157</f>
        <v>-0.327790973871734</v>
      </c>
      <c r="AI908">
        <f>L908/7.157</f>
        <v>-0.33393880117367614</v>
      </c>
      <c r="AJ908">
        <f>O908/7.157</f>
        <v>-1.9263657957244658</v>
      </c>
      <c r="AK908">
        <f>R908/7.157</f>
        <v>-1.7736481766103116</v>
      </c>
    </row>
    <row r="909" spans="1:37" x14ac:dyDescent="0.3">
      <c r="A909">
        <f t="shared" si="99"/>
        <v>3.1493055555555554</v>
      </c>
      <c r="B909">
        <v>272100</v>
      </c>
      <c r="C909">
        <v>-2.0950000000000002</v>
      </c>
      <c r="D909" s="21">
        <v>-1062.8340000000001</v>
      </c>
      <c r="E909">
        <v>272100</v>
      </c>
      <c r="F909">
        <v>-2.948</v>
      </c>
      <c r="G909" s="21">
        <v>-1395.143</v>
      </c>
      <c r="H909">
        <v>272100</v>
      </c>
      <c r="I909">
        <v>-2.3319999999999999</v>
      </c>
      <c r="J909" s="21">
        <v>-1242.2639999999999</v>
      </c>
      <c r="K909">
        <v>272100</v>
      </c>
      <c r="L909">
        <v>-2.37</v>
      </c>
      <c r="M909" s="21">
        <v>-1233.5930000000001</v>
      </c>
      <c r="N909">
        <v>272100</v>
      </c>
      <c r="O909">
        <v>-9.9529999999999994</v>
      </c>
      <c r="P909" s="21">
        <v>-2128.422</v>
      </c>
      <c r="Q909">
        <v>272100</v>
      </c>
      <c r="R909">
        <v>-12.364000000000001</v>
      </c>
      <c r="S909" s="21">
        <v>-2863.8319999999999</v>
      </c>
      <c r="T909">
        <f>AVERAGE(C909,F909)</f>
        <v>-2.5215000000000001</v>
      </c>
      <c r="U909">
        <f>STDEV(C909,F909)</f>
        <v>0.60316208435212404</v>
      </c>
      <c r="V909">
        <f>AVERAGE(I909,L909)</f>
        <v>-2.351</v>
      </c>
      <c r="W909">
        <f>STDEV(I909,L909)</f>
        <v>2.6870057685088988E-2</v>
      </c>
      <c r="X909">
        <f>AVERAGE(O909,R909)</f>
        <v>-11.1585</v>
      </c>
      <c r="Y909">
        <f>STDEV(O909,R909)</f>
        <v>1.7048344494407603</v>
      </c>
      <c r="Z909">
        <f t="shared" si="100"/>
        <v>-0.35231242140561686</v>
      </c>
      <c r="AA909">
        <f t="shared" si="101"/>
        <v>8.4275825674461929E-2</v>
      </c>
      <c r="AB909">
        <f t="shared" si="102"/>
        <v>-0.32848959061059102</v>
      </c>
      <c r="AC909">
        <f t="shared" si="103"/>
        <v>3.7543744145716066E-3</v>
      </c>
      <c r="AD909">
        <f t="shared" si="104"/>
        <v>-1.5591029761073076</v>
      </c>
      <c r="AE909">
        <f t="shared" si="105"/>
        <v>0.23820517667189609</v>
      </c>
      <c r="AF909">
        <f>C909/7.157</f>
        <v>-0.29272041358110945</v>
      </c>
      <c r="AG909">
        <f>F909/7.157</f>
        <v>-0.41190442923012432</v>
      </c>
      <c r="AH909">
        <f>I909/7.157</f>
        <v>-0.32583484700293419</v>
      </c>
      <c r="AI909">
        <f>L909/7.157</f>
        <v>-0.3311443342182479</v>
      </c>
      <c r="AJ909">
        <f>O909/7.157</f>
        <v>-1.3906664803688695</v>
      </c>
      <c r="AK909">
        <f>R909/7.157</f>
        <v>-1.7275394718457455</v>
      </c>
    </row>
    <row r="910" spans="1:37" x14ac:dyDescent="0.3">
      <c r="A910">
        <f t="shared" si="99"/>
        <v>3.1527777777777777</v>
      </c>
      <c r="B910">
        <v>272400</v>
      </c>
      <c r="C910">
        <v>-2.0990000000000002</v>
      </c>
      <c r="D910" s="21">
        <v>-1063.4639999999999</v>
      </c>
      <c r="E910">
        <v>272400</v>
      </c>
      <c r="F910">
        <v>-2.8740000000000001</v>
      </c>
      <c r="G910" s="21">
        <v>-1396.0050000000001</v>
      </c>
      <c r="H910">
        <v>272400</v>
      </c>
      <c r="I910">
        <v>-2.3319999999999999</v>
      </c>
      <c r="J910" s="21">
        <v>-1242.9639999999999</v>
      </c>
      <c r="K910">
        <v>272400</v>
      </c>
      <c r="L910">
        <v>-2.3639999999999999</v>
      </c>
      <c r="M910" s="21">
        <v>-1234.3019999999999</v>
      </c>
      <c r="N910">
        <v>272400</v>
      </c>
      <c r="O910">
        <v>-7.2290000000000001</v>
      </c>
      <c r="P910" s="21">
        <v>-2130.59</v>
      </c>
      <c r="Q910">
        <v>272400</v>
      </c>
      <c r="R910">
        <v>-12.637</v>
      </c>
      <c r="S910" s="21">
        <v>-2867.623</v>
      </c>
      <c r="T910">
        <f>AVERAGE(C910,F910)</f>
        <v>-2.4865000000000004</v>
      </c>
      <c r="U910">
        <f>STDEV(C910,F910)</f>
        <v>0.54800775541957314</v>
      </c>
      <c r="V910">
        <f>AVERAGE(I910,L910)</f>
        <v>-2.3479999999999999</v>
      </c>
      <c r="W910">
        <f>STDEV(I910,L910)</f>
        <v>2.2627416997969541E-2</v>
      </c>
      <c r="X910">
        <f>AVERAGE(O910,R910)</f>
        <v>-9.9329999999999998</v>
      </c>
      <c r="Y910">
        <f>STDEV(O910,R910)</f>
        <v>3.8240334726568492</v>
      </c>
      <c r="Z910">
        <f t="shared" si="100"/>
        <v>-0.34742210423361747</v>
      </c>
      <c r="AA910">
        <f t="shared" si="101"/>
        <v>7.656947819192024E-2</v>
      </c>
      <c r="AB910">
        <f t="shared" si="102"/>
        <v>-0.32807042056727675</v>
      </c>
      <c r="AC910">
        <f t="shared" si="103"/>
        <v>3.161578454376071E-3</v>
      </c>
      <c r="AD910">
        <f t="shared" si="104"/>
        <v>-1.3878720134134415</v>
      </c>
      <c r="AE910">
        <f t="shared" si="105"/>
        <v>0.53430675878955558</v>
      </c>
      <c r="AF910">
        <f>C910/7.157</f>
        <v>-0.29327930697219506</v>
      </c>
      <c r="AG910">
        <f>F910/7.157</f>
        <v>-0.40156490149503982</v>
      </c>
      <c r="AH910">
        <f>I910/7.157</f>
        <v>-0.32583484700293419</v>
      </c>
      <c r="AI910">
        <f>L910/7.157</f>
        <v>-0.33030599413161937</v>
      </c>
      <c r="AJ910">
        <f>O910/7.157</f>
        <v>-1.0100600810395417</v>
      </c>
      <c r="AK910">
        <f>R910/7.157</f>
        <v>-1.7656839457873412</v>
      </c>
    </row>
    <row r="911" spans="1:37" x14ac:dyDescent="0.3">
      <c r="A911">
        <f t="shared" si="99"/>
        <v>3.15625</v>
      </c>
      <c r="B911">
        <v>272700</v>
      </c>
      <c r="C911">
        <v>-2.0990000000000002</v>
      </c>
      <c r="D911" s="21">
        <v>-1064.0940000000001</v>
      </c>
      <c r="E911">
        <v>272700</v>
      </c>
      <c r="F911">
        <v>-2.8820000000000001</v>
      </c>
      <c r="G911" s="21">
        <v>-1396.87</v>
      </c>
      <c r="H911">
        <v>272700</v>
      </c>
      <c r="I911">
        <v>-2.3330000000000002</v>
      </c>
      <c r="J911" s="21">
        <v>-1243.664</v>
      </c>
      <c r="K911">
        <v>272700</v>
      </c>
      <c r="L911">
        <v>-2.3719999999999999</v>
      </c>
      <c r="M911" s="21">
        <v>-1235.0139999999999</v>
      </c>
      <c r="N911">
        <v>272700</v>
      </c>
      <c r="O911">
        <v>-4.7329999999999997</v>
      </c>
      <c r="P911" s="21">
        <v>-2132.0100000000002</v>
      </c>
      <c r="Q911">
        <v>272700</v>
      </c>
      <c r="R911">
        <v>-12.821</v>
      </c>
      <c r="S911" s="21">
        <v>-2871.4690000000001</v>
      </c>
      <c r="T911">
        <f>AVERAGE(C911,F911)</f>
        <v>-2.4904999999999999</v>
      </c>
      <c r="U911">
        <f>STDEV(C911,F911)</f>
        <v>0.55366460966906772</v>
      </c>
      <c r="V911">
        <f>AVERAGE(I911,L911)</f>
        <v>-2.3525</v>
      </c>
      <c r="W911">
        <f>STDEV(I911,L911)</f>
        <v>2.7577164466275145E-2</v>
      </c>
      <c r="X911">
        <f>AVERAGE(O911,R911)</f>
        <v>-8.7769999999999992</v>
      </c>
      <c r="Y911">
        <f>STDEV(O911,R911)</f>
        <v>5.7190796462367972</v>
      </c>
      <c r="Z911">
        <f t="shared" si="100"/>
        <v>-0.34798099762470308</v>
      </c>
      <c r="AA911">
        <f t="shared" si="101"/>
        <v>7.7359872805514568E-2</v>
      </c>
      <c r="AB911">
        <f t="shared" si="102"/>
        <v>-0.32869917563224815</v>
      </c>
      <c r="AC911">
        <f t="shared" si="103"/>
        <v>3.853173741270804E-3</v>
      </c>
      <c r="AD911">
        <f t="shared" si="104"/>
        <v>-1.2263518233896884</v>
      </c>
      <c r="AE911">
        <f t="shared" si="105"/>
        <v>0.79908895434355143</v>
      </c>
      <c r="AF911">
        <f>C911/7.157</f>
        <v>-0.29327930697219506</v>
      </c>
      <c r="AG911">
        <f>F911/7.157</f>
        <v>-0.40268268827721115</v>
      </c>
      <c r="AH911">
        <f>I911/7.157</f>
        <v>-0.32597457035070565</v>
      </c>
      <c r="AI911">
        <f>L911/7.157</f>
        <v>-0.33142378091379066</v>
      </c>
      <c r="AJ911">
        <f>O911/7.157</f>
        <v>-0.66131060500209582</v>
      </c>
      <c r="AK911">
        <f>R911/7.157</f>
        <v>-1.791393041777281</v>
      </c>
    </row>
    <row r="912" spans="1:37" x14ac:dyDescent="0.3">
      <c r="A912">
        <f t="shared" si="99"/>
        <v>3.1597222222222223</v>
      </c>
      <c r="B912">
        <v>273000</v>
      </c>
      <c r="C912">
        <v>-2.0920000000000001</v>
      </c>
      <c r="D912" s="21">
        <v>-1064.721</v>
      </c>
      <c r="E912">
        <v>273000</v>
      </c>
      <c r="F912">
        <v>-2.8740000000000001</v>
      </c>
      <c r="G912" s="21">
        <v>-1397.732</v>
      </c>
      <c r="H912">
        <v>273000</v>
      </c>
      <c r="I912">
        <v>-2.327</v>
      </c>
      <c r="J912" s="21">
        <v>-1244.3620000000001</v>
      </c>
      <c r="K912">
        <v>273000</v>
      </c>
      <c r="L912">
        <v>-2.3759999999999999</v>
      </c>
      <c r="M912" s="21">
        <v>-1235.7270000000001</v>
      </c>
      <c r="N912">
        <v>273000</v>
      </c>
      <c r="O912">
        <v>-8.1489999999999991</v>
      </c>
      <c r="P912" s="21">
        <v>-2134.4549999999999</v>
      </c>
      <c r="Q912">
        <v>273000</v>
      </c>
      <c r="R912">
        <v>-12.628</v>
      </c>
      <c r="S912" s="21">
        <v>-2875.2579999999998</v>
      </c>
      <c r="T912">
        <f>AVERAGE(C912,F912)</f>
        <v>-2.4830000000000001</v>
      </c>
      <c r="U912">
        <f>STDEV(C912,F912)</f>
        <v>0.55295750288787981</v>
      </c>
      <c r="V912">
        <f>AVERAGE(I912,L912)</f>
        <v>-2.3514999999999997</v>
      </c>
      <c r="W912">
        <f>STDEV(I912,L912)</f>
        <v>3.4648232278140782E-2</v>
      </c>
      <c r="X912">
        <f>AVERAGE(O912,R912)</f>
        <v>-10.388500000000001</v>
      </c>
      <c r="Y912">
        <f>STDEV(O912,R912)</f>
        <v>3.167131272934542</v>
      </c>
      <c r="Z912">
        <f t="shared" si="100"/>
        <v>-0.34693307251641753</v>
      </c>
      <c r="AA912">
        <f t="shared" si="101"/>
        <v>7.7261073478815126E-2</v>
      </c>
      <c r="AB912">
        <f t="shared" si="102"/>
        <v>-0.32855945228447669</v>
      </c>
      <c r="AC912">
        <f t="shared" si="103"/>
        <v>4.8411670082633479E-3</v>
      </c>
      <c r="AD912">
        <f t="shared" si="104"/>
        <v>-1.4515159983233199</v>
      </c>
      <c r="AE912">
        <f t="shared" si="105"/>
        <v>0.44252218428594969</v>
      </c>
      <c r="AF912">
        <f>C912/7.157</f>
        <v>-0.29230124353779519</v>
      </c>
      <c r="AG912">
        <f>F912/7.157</f>
        <v>-0.40156490149503982</v>
      </c>
      <c r="AH912">
        <f>I912/7.157</f>
        <v>-0.32513623026407712</v>
      </c>
      <c r="AI912">
        <f>L912/7.157</f>
        <v>-0.33198267430487632</v>
      </c>
      <c r="AJ912">
        <f>O912/7.157</f>
        <v>-1.1386055609892411</v>
      </c>
      <c r="AK912">
        <f>R912/7.157</f>
        <v>-1.7644264356573984</v>
      </c>
    </row>
    <row r="913" spans="1:37" x14ac:dyDescent="0.3">
      <c r="A913">
        <f t="shared" si="99"/>
        <v>3.1631944444444446</v>
      </c>
      <c r="B913">
        <v>273300</v>
      </c>
      <c r="C913">
        <v>-2.1619999999999999</v>
      </c>
      <c r="D913" s="21">
        <v>-1065.3699999999999</v>
      </c>
      <c r="E913">
        <v>273300</v>
      </c>
      <c r="F913">
        <v>-2.907</v>
      </c>
      <c r="G913" s="21">
        <v>-1398.604</v>
      </c>
      <c r="H913">
        <v>273300</v>
      </c>
      <c r="I913">
        <v>-2.3319999999999999</v>
      </c>
      <c r="J913" s="21">
        <v>-1245.0609999999999</v>
      </c>
      <c r="K913">
        <v>273300</v>
      </c>
      <c r="L913">
        <v>-2.3519999999999999</v>
      </c>
      <c r="M913" s="21">
        <v>-1236.432</v>
      </c>
      <c r="N913">
        <v>273300</v>
      </c>
      <c r="O913">
        <v>-10.807</v>
      </c>
      <c r="P913" s="21">
        <v>-2137.6970000000001</v>
      </c>
      <c r="Q913">
        <v>273300</v>
      </c>
      <c r="R913">
        <v>-12.484</v>
      </c>
      <c r="S913" s="21">
        <v>-2879.0030000000002</v>
      </c>
      <c r="T913">
        <f>AVERAGE(C913,F913)</f>
        <v>-2.5345</v>
      </c>
      <c r="U913">
        <f>STDEV(C913,F913)</f>
        <v>0.52679455198397818</v>
      </c>
      <c r="V913">
        <f>AVERAGE(I913,L913)</f>
        <v>-2.3419999999999996</v>
      </c>
      <c r="W913">
        <f>STDEV(I913,L913)</f>
        <v>1.4142135623730963E-2</v>
      </c>
      <c r="X913">
        <f>AVERAGE(O913,R913)</f>
        <v>-11.6455</v>
      </c>
      <c r="Y913">
        <f>STDEV(O913,R913)</f>
        <v>1.1858180720498399</v>
      </c>
      <c r="Z913">
        <f t="shared" si="100"/>
        <v>-0.35412882492664521</v>
      </c>
      <c r="AA913">
        <f t="shared" si="101"/>
        <v>7.3605498390942881E-2</v>
      </c>
      <c r="AB913">
        <f t="shared" si="102"/>
        <v>-0.32723208048064828</v>
      </c>
      <c r="AC913">
        <f t="shared" si="103"/>
        <v>1.9759865339850444E-3</v>
      </c>
      <c r="AD913">
        <f t="shared" si="104"/>
        <v>-1.6271482464719855</v>
      </c>
      <c r="AE913">
        <f t="shared" si="105"/>
        <v>0.16568647087464577</v>
      </c>
      <c r="AF913">
        <f>C913/7.157</f>
        <v>-0.30208187788179403</v>
      </c>
      <c r="AG913">
        <f>F913/7.157</f>
        <v>-0.40617577197149646</v>
      </c>
      <c r="AH913">
        <f>I913/7.157</f>
        <v>-0.32583484700293419</v>
      </c>
      <c r="AI913">
        <f>L913/7.157</f>
        <v>-0.32862931395836242</v>
      </c>
      <c r="AJ913">
        <f>O913/7.157</f>
        <v>-1.509990219365656</v>
      </c>
      <c r="AK913">
        <f>R913/7.157</f>
        <v>-1.744306273578315</v>
      </c>
    </row>
    <row r="914" spans="1:37" x14ac:dyDescent="0.3">
      <c r="A914">
        <f t="shared" si="99"/>
        <v>3.1666666666666665</v>
      </c>
      <c r="B914">
        <v>273600</v>
      </c>
      <c r="C914">
        <v>-2.1240000000000001</v>
      </c>
      <c r="D914" s="21">
        <v>-1066.0070000000001</v>
      </c>
      <c r="E914">
        <v>273600</v>
      </c>
      <c r="F914">
        <v>-2.9470000000000001</v>
      </c>
      <c r="G914" s="21">
        <v>-1399.4880000000001</v>
      </c>
      <c r="H914">
        <v>273600</v>
      </c>
      <c r="I914">
        <v>-2.3290000000000002</v>
      </c>
      <c r="J914" s="21">
        <v>-1245.76</v>
      </c>
      <c r="K914">
        <v>273600</v>
      </c>
      <c r="L914">
        <v>-2.327</v>
      </c>
      <c r="M914" s="21">
        <v>-1237.1300000000001</v>
      </c>
      <c r="N914">
        <v>273600</v>
      </c>
      <c r="O914">
        <v>-8.8369999999999997</v>
      </c>
      <c r="P914" s="21">
        <v>-2140.348</v>
      </c>
      <c r="Q914">
        <v>273600</v>
      </c>
      <c r="R914">
        <v>-13.343</v>
      </c>
      <c r="S914" s="21">
        <v>-2883.0059999999999</v>
      </c>
      <c r="T914">
        <f>AVERAGE(C914,F914)</f>
        <v>-2.5354999999999999</v>
      </c>
      <c r="U914">
        <f>STDEV(C914,F914)</f>
        <v>0.5819488809165303</v>
      </c>
      <c r="V914">
        <f>AVERAGE(I914,L914)</f>
        <v>-2.3280000000000003</v>
      </c>
      <c r="W914">
        <f>STDEV(I914,L914)</f>
        <v>1.4142135623732533E-3</v>
      </c>
      <c r="X914">
        <f>AVERAGE(O914,R914)</f>
        <v>-11.09</v>
      </c>
      <c r="Y914">
        <f>STDEV(O914,R914)</f>
        <v>3.1862231560265828</v>
      </c>
      <c r="Z914">
        <f t="shared" si="100"/>
        <v>-0.35426854827441662</v>
      </c>
      <c r="AA914">
        <f t="shared" si="101"/>
        <v>8.1311845873484737E-2</v>
      </c>
      <c r="AB914">
        <f t="shared" si="102"/>
        <v>-0.32527595361184858</v>
      </c>
      <c r="AC914">
        <f t="shared" si="103"/>
        <v>1.9759865339852639E-4</v>
      </c>
      <c r="AD914">
        <f t="shared" si="104"/>
        <v>-1.5495319267849657</v>
      </c>
      <c r="AE914">
        <f t="shared" si="105"/>
        <v>0.44518976610683009</v>
      </c>
      <c r="AF914">
        <f>C914/7.157</f>
        <v>-0.29677239066648037</v>
      </c>
      <c r="AG914">
        <f>F914/7.157</f>
        <v>-0.41176470588235292</v>
      </c>
      <c r="AH914">
        <f>I914/7.157</f>
        <v>-0.32541567695961998</v>
      </c>
      <c r="AI914">
        <f>L914/7.157</f>
        <v>-0.32513623026407712</v>
      </c>
      <c r="AJ914">
        <f>O914/7.157</f>
        <v>-1.234735224255973</v>
      </c>
      <c r="AK914">
        <f>R914/7.157</f>
        <v>-1.8643286293139583</v>
      </c>
    </row>
    <row r="915" spans="1:37" x14ac:dyDescent="0.3">
      <c r="A915">
        <f t="shared" si="99"/>
        <v>3.1701388888888888</v>
      </c>
      <c r="B915">
        <v>273900</v>
      </c>
      <c r="C915">
        <v>-2.113</v>
      </c>
      <c r="D915" s="21">
        <v>-1066.6410000000001</v>
      </c>
      <c r="E915">
        <v>273900</v>
      </c>
      <c r="F915">
        <v>-2.9369999999999998</v>
      </c>
      <c r="G915" s="21">
        <v>-1400.3689999999999</v>
      </c>
      <c r="H915">
        <v>273900</v>
      </c>
      <c r="I915">
        <v>-2.3519999999999999</v>
      </c>
      <c r="J915" s="21">
        <v>-1246.4659999999999</v>
      </c>
      <c r="K915">
        <v>273900</v>
      </c>
      <c r="L915">
        <v>-2.327</v>
      </c>
      <c r="M915" s="21">
        <v>-1237.829</v>
      </c>
      <c r="N915">
        <v>273900</v>
      </c>
      <c r="O915">
        <v>-8.8919999999999995</v>
      </c>
      <c r="P915" s="21">
        <v>-2143.0160000000001</v>
      </c>
      <c r="Q915">
        <v>273900</v>
      </c>
      <c r="R915">
        <v>-12.206</v>
      </c>
      <c r="S915" s="21">
        <v>-2886.6680000000001</v>
      </c>
      <c r="T915">
        <f>AVERAGE(C915,F915)</f>
        <v>-2.5249999999999999</v>
      </c>
      <c r="U915">
        <f>STDEV(C915,F915)</f>
        <v>0.58265598769771465</v>
      </c>
      <c r="V915">
        <f>AVERAGE(I915,L915)</f>
        <v>-2.3395000000000001</v>
      </c>
      <c r="W915">
        <f>STDEV(I915,L915)</f>
        <v>1.7677669529663625E-2</v>
      </c>
      <c r="X915">
        <f>AVERAGE(O915,R915)</f>
        <v>-10.548999999999999</v>
      </c>
      <c r="Y915">
        <f>STDEV(O915,R915)</f>
        <v>2.3433518728522245</v>
      </c>
      <c r="Z915">
        <f t="shared" si="100"/>
        <v>-0.3528014531228168</v>
      </c>
      <c r="AA915">
        <f t="shared" si="101"/>
        <v>8.1410645200183693E-2</v>
      </c>
      <c r="AB915">
        <f t="shared" si="102"/>
        <v>-0.3268827721112198</v>
      </c>
      <c r="AC915">
        <f t="shared" si="103"/>
        <v>2.4699831674812947E-3</v>
      </c>
      <c r="AD915">
        <f t="shared" si="104"/>
        <v>-1.4739415956406314</v>
      </c>
      <c r="AE915">
        <f t="shared" si="105"/>
        <v>0.32742096868132242</v>
      </c>
      <c r="AF915">
        <f>C915/7.157</f>
        <v>-0.29523543384099482</v>
      </c>
      <c r="AG915">
        <f>F915/7.157</f>
        <v>-0.41036747240463878</v>
      </c>
      <c r="AH915">
        <f>I915/7.157</f>
        <v>-0.32862931395836242</v>
      </c>
      <c r="AI915">
        <f>L915/7.157</f>
        <v>-0.32513623026407712</v>
      </c>
      <c r="AJ915">
        <f>O915/7.157</f>
        <v>-1.2424200083834007</v>
      </c>
      <c r="AK915">
        <f>R915/7.157</f>
        <v>-1.7054631828978621</v>
      </c>
    </row>
    <row r="916" spans="1:37" x14ac:dyDescent="0.3">
      <c r="A916">
        <f t="shared" si="99"/>
        <v>3.1736111111111112</v>
      </c>
      <c r="B916">
        <v>274200</v>
      </c>
      <c r="C916">
        <v>-2.073</v>
      </c>
      <c r="D916" s="21">
        <v>-1067.2629999999999</v>
      </c>
      <c r="E916">
        <v>274200</v>
      </c>
      <c r="F916">
        <v>-2.9590000000000001</v>
      </c>
      <c r="G916" s="21">
        <v>-1401.2570000000001</v>
      </c>
      <c r="H916">
        <v>274200</v>
      </c>
      <c r="I916">
        <v>-2.3490000000000002</v>
      </c>
      <c r="J916" s="21">
        <v>-1247.17</v>
      </c>
      <c r="K916">
        <v>274200</v>
      </c>
      <c r="L916">
        <v>-2.33</v>
      </c>
      <c r="M916" s="21">
        <v>-1238.528</v>
      </c>
      <c r="N916">
        <v>274200</v>
      </c>
      <c r="O916">
        <v>-13.238</v>
      </c>
      <c r="P916" s="21">
        <v>-2146.9870000000001</v>
      </c>
      <c r="Q916">
        <v>274200</v>
      </c>
      <c r="R916">
        <v>-11.691000000000001</v>
      </c>
      <c r="S916" s="21">
        <v>-2890.1750000000002</v>
      </c>
      <c r="T916">
        <f>AVERAGE(C916,F916)</f>
        <v>-2.516</v>
      </c>
      <c r="U916">
        <f>STDEV(C916,F916)</f>
        <v>0.62649660813128094</v>
      </c>
      <c r="V916">
        <f>AVERAGE(I916,L916)</f>
        <v>-2.3395000000000001</v>
      </c>
      <c r="W916">
        <f>STDEV(I916,L916)</f>
        <v>1.3435028842544494E-2</v>
      </c>
      <c r="X916">
        <f>AVERAGE(O916,R916)</f>
        <v>-12.464500000000001</v>
      </c>
      <c r="Y916">
        <f>STDEV(O916,R916)</f>
        <v>1.0938941904955881</v>
      </c>
      <c r="Z916">
        <f t="shared" si="100"/>
        <v>-0.35154394299287411</v>
      </c>
      <c r="AA916">
        <f t="shared" si="101"/>
        <v>8.7536203455537365E-2</v>
      </c>
      <c r="AB916">
        <f t="shared" si="102"/>
        <v>-0.3268827721112198</v>
      </c>
      <c r="AC916">
        <f t="shared" si="103"/>
        <v>1.8771872072858033E-3</v>
      </c>
      <c r="AD916">
        <f t="shared" si="104"/>
        <v>-1.7415816682967726</v>
      </c>
      <c r="AE916">
        <f t="shared" si="105"/>
        <v>0.15284255840374292</v>
      </c>
      <c r="AF916">
        <f>C916/7.157</f>
        <v>-0.2896464999301383</v>
      </c>
      <c r="AG916">
        <f>F916/7.157</f>
        <v>-0.41344138605560993</v>
      </c>
      <c r="AH916">
        <f>I916/7.157</f>
        <v>-0.32821014391504821</v>
      </c>
      <c r="AI916">
        <f>L916/7.157</f>
        <v>-0.32555540030739138</v>
      </c>
      <c r="AJ916">
        <f>O916/7.157</f>
        <v>-1.8496576777979599</v>
      </c>
      <c r="AK916">
        <f>R916/7.157</f>
        <v>-1.6335056587955847</v>
      </c>
    </row>
    <row r="917" spans="1:37" x14ac:dyDescent="0.3">
      <c r="A917">
        <f t="shared" si="99"/>
        <v>3.1770833333333335</v>
      </c>
      <c r="B917">
        <v>274500</v>
      </c>
      <c r="C917">
        <v>-2.109</v>
      </c>
      <c r="D917" s="21">
        <v>-1067.896</v>
      </c>
      <c r="E917">
        <v>274500</v>
      </c>
      <c r="F917">
        <v>-2.8820000000000001</v>
      </c>
      <c r="G917" s="21">
        <v>-1402.1220000000001</v>
      </c>
      <c r="H917">
        <v>274500</v>
      </c>
      <c r="I917">
        <v>-2.3439999999999999</v>
      </c>
      <c r="J917" s="21">
        <v>-1247.873</v>
      </c>
      <c r="K917">
        <v>274500</v>
      </c>
      <c r="L917">
        <v>-2.3359999999999999</v>
      </c>
      <c r="M917" s="21">
        <v>-1239.229</v>
      </c>
      <c r="N917">
        <v>274500</v>
      </c>
      <c r="O917">
        <v>-10.220000000000001</v>
      </c>
      <c r="P917" s="21">
        <v>-2150.0529999999999</v>
      </c>
      <c r="Q917">
        <v>274500</v>
      </c>
      <c r="R917">
        <v>-12.426</v>
      </c>
      <c r="S917" s="21">
        <v>-2893.9029999999998</v>
      </c>
      <c r="T917">
        <f>AVERAGE(C917,F917)</f>
        <v>-2.4954999999999998</v>
      </c>
      <c r="U917">
        <f>STDEV(C917,F917)</f>
        <v>0.54659354185720199</v>
      </c>
      <c r="V917">
        <f>AVERAGE(I917,L917)</f>
        <v>-2.34</v>
      </c>
      <c r="W917">
        <f>STDEV(I917,L917)</f>
        <v>5.6568542494923853E-3</v>
      </c>
      <c r="X917">
        <f>AVERAGE(O917,R917)</f>
        <v>-11.323</v>
      </c>
      <c r="Y917">
        <f>STDEV(O917,R917)</f>
        <v>1.5598775592975234</v>
      </c>
      <c r="Z917">
        <f t="shared" si="100"/>
        <v>-0.34867961436356015</v>
      </c>
      <c r="AA917">
        <f t="shared" si="101"/>
        <v>7.6371879538522008E-2</v>
      </c>
      <c r="AB917">
        <f t="shared" si="102"/>
        <v>-0.32695263378510547</v>
      </c>
      <c r="AC917">
        <f t="shared" si="103"/>
        <v>7.9039461359401775E-4</v>
      </c>
      <c r="AD917">
        <f t="shared" si="104"/>
        <v>-1.582087466815705</v>
      </c>
      <c r="AE917">
        <f t="shared" si="105"/>
        <v>0.21795131469855014</v>
      </c>
      <c r="AF917">
        <f>C917/7.157</f>
        <v>-0.29467654044990915</v>
      </c>
      <c r="AG917">
        <f>F917/7.157</f>
        <v>-0.40268268827721115</v>
      </c>
      <c r="AH917">
        <f>I917/7.157</f>
        <v>-0.32751152717619114</v>
      </c>
      <c r="AI917">
        <f>L917/7.157</f>
        <v>-0.3263937403940198</v>
      </c>
      <c r="AJ917">
        <f>O917/7.157</f>
        <v>-1.4279726142238369</v>
      </c>
      <c r="AK917">
        <f>R917/7.157</f>
        <v>-1.7362023194075731</v>
      </c>
    </row>
    <row r="918" spans="1:37" x14ac:dyDescent="0.3">
      <c r="A918">
        <f t="shared" si="99"/>
        <v>3.1805555555555554</v>
      </c>
      <c r="B918">
        <v>274800</v>
      </c>
      <c r="C918">
        <v>-2.1059999999999999</v>
      </c>
      <c r="D918" s="21">
        <v>-1068.528</v>
      </c>
      <c r="E918">
        <v>274800</v>
      </c>
      <c r="F918">
        <v>-2.911</v>
      </c>
      <c r="G918" s="21">
        <v>-1402.9949999999999</v>
      </c>
      <c r="H918">
        <v>274800</v>
      </c>
      <c r="I918">
        <v>-2.3439999999999999</v>
      </c>
      <c r="J918" s="21">
        <v>-1248.577</v>
      </c>
      <c r="K918">
        <v>274800</v>
      </c>
      <c r="L918">
        <v>-2.3410000000000002</v>
      </c>
      <c r="M918" s="21">
        <v>-1239.931</v>
      </c>
      <c r="N918">
        <v>274800</v>
      </c>
      <c r="O918">
        <v>-15.183999999999999</v>
      </c>
      <c r="P918" s="21">
        <v>-2154.6080000000002</v>
      </c>
      <c r="Q918">
        <v>274800</v>
      </c>
      <c r="R918">
        <v>-12.364000000000001</v>
      </c>
      <c r="S918" s="21">
        <v>-2897.6120000000001</v>
      </c>
      <c r="T918">
        <f>AVERAGE(C918,F918)</f>
        <v>-2.5084999999999997</v>
      </c>
      <c r="U918">
        <f>STDEV(C918,F918)</f>
        <v>0.5692209588551741</v>
      </c>
      <c r="V918">
        <f>AVERAGE(I918,L918)</f>
        <v>-2.3425000000000002</v>
      </c>
      <c r="W918">
        <f>STDEV(I918,L918)</f>
        <v>2.1213203435594091E-3</v>
      </c>
      <c r="X918">
        <f>AVERAGE(O918,R918)</f>
        <v>-13.774000000000001</v>
      </c>
      <c r="Y918">
        <f>STDEV(O918,R918)</f>
        <v>1.9940411229460513</v>
      </c>
      <c r="Z918">
        <f t="shared" si="100"/>
        <v>-0.35049601788458845</v>
      </c>
      <c r="AA918">
        <f t="shared" si="101"/>
        <v>7.9533457992898432E-2</v>
      </c>
      <c r="AB918">
        <f t="shared" si="102"/>
        <v>-0.32730194215453406</v>
      </c>
      <c r="AC918">
        <f t="shared" si="103"/>
        <v>2.9639798009772379E-4</v>
      </c>
      <c r="AD918">
        <f t="shared" si="104"/>
        <v>-1.9245493922034373</v>
      </c>
      <c r="AE918">
        <f t="shared" si="105"/>
        <v>0.27861410129188924</v>
      </c>
      <c r="AF918">
        <f>C918/7.157</f>
        <v>-0.29425737040659494</v>
      </c>
      <c r="AG918">
        <f>F918/7.157</f>
        <v>-0.40673466536258207</v>
      </c>
      <c r="AH918">
        <f>I918/7.157</f>
        <v>-0.32751152717619114</v>
      </c>
      <c r="AI918">
        <f>L918/7.157</f>
        <v>-0.32709235713287693</v>
      </c>
      <c r="AJ918">
        <f>O918/7.157</f>
        <v>-2.121559312561129</v>
      </c>
      <c r="AK918">
        <f>R918/7.157</f>
        <v>-1.7275394718457455</v>
      </c>
    </row>
    <row r="919" spans="1:37" x14ac:dyDescent="0.3">
      <c r="A919">
        <f t="shared" si="99"/>
        <v>3.1840277777777777</v>
      </c>
      <c r="B919">
        <v>275100</v>
      </c>
      <c r="C919">
        <v>-2.1160000000000001</v>
      </c>
      <c r="D919" s="21">
        <v>-1069.163</v>
      </c>
      <c r="E919">
        <v>275100</v>
      </c>
      <c r="F919">
        <v>-2.92</v>
      </c>
      <c r="G919" s="21">
        <v>-1403.8710000000001</v>
      </c>
      <c r="H919">
        <v>275100</v>
      </c>
      <c r="I919">
        <v>-2.3410000000000002</v>
      </c>
      <c r="J919" s="21">
        <v>-1249.279</v>
      </c>
      <c r="K919">
        <v>275100</v>
      </c>
      <c r="L919">
        <v>-2.335</v>
      </c>
      <c r="M919" s="21">
        <v>-1240.6310000000001</v>
      </c>
      <c r="N919">
        <v>275100</v>
      </c>
      <c r="O919">
        <v>-8.68</v>
      </c>
      <c r="P919" s="21">
        <v>-2157.212</v>
      </c>
      <c r="Q919">
        <v>275100</v>
      </c>
      <c r="R919">
        <v>-12.726000000000001</v>
      </c>
      <c r="S919" s="21">
        <v>-2901.43</v>
      </c>
      <c r="T919">
        <f>AVERAGE(C919,F919)</f>
        <v>-2.5179999999999998</v>
      </c>
      <c r="U919">
        <f>STDEV(C919,F919)</f>
        <v>0.56851385207398508</v>
      </c>
      <c r="V919">
        <f>AVERAGE(I919,L919)</f>
        <v>-2.3380000000000001</v>
      </c>
      <c r="W919">
        <f>STDEV(I919,L919)</f>
        <v>4.2426406871194462E-3</v>
      </c>
      <c r="X919">
        <f>AVERAGE(O919,R919)</f>
        <v>-10.702999999999999</v>
      </c>
      <c r="Y919">
        <f>STDEV(O919,R919)</f>
        <v>2.8609540366807811</v>
      </c>
      <c r="Z919">
        <f t="shared" si="100"/>
        <v>-0.35182338968841692</v>
      </c>
      <c r="AA919">
        <f t="shared" si="101"/>
        <v>7.9434658666198837E-2</v>
      </c>
      <c r="AB919">
        <f t="shared" si="102"/>
        <v>-0.32667318708956267</v>
      </c>
      <c r="AC919">
        <f t="shared" si="103"/>
        <v>5.927959601955353E-4</v>
      </c>
      <c r="AD919">
        <f t="shared" si="104"/>
        <v>-1.495458991197429</v>
      </c>
      <c r="AE919">
        <f t="shared" si="105"/>
        <v>0.39974207582517551</v>
      </c>
      <c r="AF919">
        <f>C919/7.157</f>
        <v>-0.29565460388430909</v>
      </c>
      <c r="AG919">
        <f>F919/7.157</f>
        <v>-0.40799217549252481</v>
      </c>
      <c r="AH919">
        <f>I919/7.157</f>
        <v>-0.32709235713287693</v>
      </c>
      <c r="AI919">
        <f>L919/7.157</f>
        <v>-0.3262540170462484</v>
      </c>
      <c r="AJ919">
        <f>O919/7.157</f>
        <v>-1.2127986586558615</v>
      </c>
      <c r="AK919">
        <f>R919/7.157</f>
        <v>-1.7781193237389969</v>
      </c>
    </row>
    <row r="920" spans="1:37" x14ac:dyDescent="0.3">
      <c r="A920">
        <f t="shared" si="99"/>
        <v>3.1875</v>
      </c>
      <c r="B920">
        <v>275400</v>
      </c>
      <c r="C920">
        <v>-2.109</v>
      </c>
      <c r="D920" s="21">
        <v>-1069.7950000000001</v>
      </c>
      <c r="E920">
        <v>275400</v>
      </c>
      <c r="F920">
        <v>-2.976</v>
      </c>
      <c r="G920" s="21">
        <v>-1404.7639999999999</v>
      </c>
      <c r="H920">
        <v>275400</v>
      </c>
      <c r="I920">
        <v>-2.36</v>
      </c>
      <c r="J920" s="21">
        <v>-1249.9870000000001</v>
      </c>
      <c r="K920">
        <v>275400</v>
      </c>
      <c r="L920">
        <v>-2.3380000000000001</v>
      </c>
      <c r="M920" s="21">
        <v>-1241.3330000000001</v>
      </c>
      <c r="N920">
        <v>275400</v>
      </c>
      <c r="O920">
        <v>-8.1590000000000007</v>
      </c>
      <c r="P920" s="21">
        <v>-2159.66</v>
      </c>
      <c r="Q920">
        <v>275400</v>
      </c>
      <c r="R920">
        <v>-11.891999999999999</v>
      </c>
      <c r="S920" s="21">
        <v>-2904.998</v>
      </c>
      <c r="T920">
        <f>AVERAGE(C920,F920)</f>
        <v>-2.5425</v>
      </c>
      <c r="U920">
        <f>STDEV(C920,F920)</f>
        <v>0.61306157928873628</v>
      </c>
      <c r="V920">
        <f>AVERAGE(I920,L920)</f>
        <v>-2.3490000000000002</v>
      </c>
      <c r="W920">
        <f>STDEV(I920,L920)</f>
        <v>1.5556349186103902E-2</v>
      </c>
      <c r="X920">
        <f>AVERAGE(O920,R920)</f>
        <v>-10.025500000000001</v>
      </c>
      <c r="Y920">
        <f>STDEV(O920,R920)</f>
        <v>2.639629614169372</v>
      </c>
      <c r="Z920">
        <f t="shared" si="100"/>
        <v>-0.35524661170881655</v>
      </c>
      <c r="AA920">
        <f t="shared" si="101"/>
        <v>8.5659016248251535E-2</v>
      </c>
      <c r="AB920">
        <f t="shared" si="102"/>
        <v>-0.32821014391504821</v>
      </c>
      <c r="AC920">
        <f t="shared" si="103"/>
        <v>2.1735851873835267E-3</v>
      </c>
      <c r="AD920">
        <f t="shared" si="104"/>
        <v>-1.4007964230822971</v>
      </c>
      <c r="AE920">
        <f t="shared" si="105"/>
        <v>0.36881788656830683</v>
      </c>
      <c r="AF920">
        <f>C920/7.157</f>
        <v>-0.29467654044990915</v>
      </c>
      <c r="AG920">
        <f>F920/7.157</f>
        <v>-0.41581668296772389</v>
      </c>
      <c r="AH920">
        <f>I920/7.157</f>
        <v>-0.32974710074053371</v>
      </c>
      <c r="AI920">
        <f>L920/7.157</f>
        <v>-0.32667318708956267</v>
      </c>
      <c r="AJ920">
        <f>O920/7.157</f>
        <v>-1.1400027944669555</v>
      </c>
      <c r="AK920">
        <f>R920/7.157</f>
        <v>-1.6615900516976385</v>
      </c>
    </row>
    <row r="921" spans="1:37" x14ac:dyDescent="0.3">
      <c r="A921">
        <f t="shared" si="99"/>
        <v>3.1909722222222223</v>
      </c>
      <c r="B921">
        <v>275700</v>
      </c>
      <c r="C921">
        <v>-2.1030000000000002</v>
      </c>
      <c r="D921" s="21">
        <v>-1070.4259999999999</v>
      </c>
      <c r="E921">
        <v>275700</v>
      </c>
      <c r="F921">
        <v>-2.9220000000000002</v>
      </c>
      <c r="G921" s="21">
        <v>-1405.6410000000001</v>
      </c>
      <c r="H921">
        <v>275700</v>
      </c>
      <c r="I921">
        <v>-2.3530000000000002</v>
      </c>
      <c r="J921" s="21">
        <v>-1250.693</v>
      </c>
      <c r="K921">
        <v>275700</v>
      </c>
      <c r="L921">
        <v>-2.3530000000000002</v>
      </c>
      <c r="M921" s="21">
        <v>-1242.039</v>
      </c>
      <c r="N921">
        <v>275700</v>
      </c>
      <c r="O921">
        <v>-10.047000000000001</v>
      </c>
      <c r="P921" s="21">
        <v>-2162.674</v>
      </c>
      <c r="Q921">
        <v>275700</v>
      </c>
      <c r="R921">
        <v>-12.535</v>
      </c>
      <c r="S921" s="21">
        <v>-2908.7579999999998</v>
      </c>
      <c r="T921">
        <f>AVERAGE(C921,F921)</f>
        <v>-2.5125000000000002</v>
      </c>
      <c r="U921">
        <f>STDEV(C921,F921)</f>
        <v>0.57912045379178345</v>
      </c>
      <c r="V921">
        <f>AVERAGE(I921,L921)</f>
        <v>-2.3530000000000002</v>
      </c>
      <c r="W921">
        <f>STDEV(I921,L921)</f>
        <v>0</v>
      </c>
      <c r="X921">
        <f>AVERAGE(O921,R921)</f>
        <v>-11.291</v>
      </c>
      <c r="Y921">
        <f>STDEV(O921,R921)</f>
        <v>1.7592816715921349</v>
      </c>
      <c r="Z921">
        <f t="shared" si="100"/>
        <v>-0.35105491127567418</v>
      </c>
      <c r="AA921">
        <f t="shared" si="101"/>
        <v>8.0916648566687635E-2</v>
      </c>
      <c r="AB921">
        <f t="shared" si="102"/>
        <v>-0.32876903730613388</v>
      </c>
      <c r="AC921">
        <f t="shared" si="103"/>
        <v>0</v>
      </c>
      <c r="AD921">
        <f t="shared" si="104"/>
        <v>-1.5776163196870197</v>
      </c>
      <c r="AE921">
        <f t="shared" si="105"/>
        <v>0.24581272482773997</v>
      </c>
      <c r="AF921">
        <f>C921/7.157</f>
        <v>-0.29383820036328073</v>
      </c>
      <c r="AG921">
        <f>F921/7.157</f>
        <v>-0.40827162218806767</v>
      </c>
      <c r="AH921">
        <f>I921/7.157</f>
        <v>-0.32876903730613388</v>
      </c>
      <c r="AI921">
        <f>L921/7.157</f>
        <v>-0.32876903730613388</v>
      </c>
      <c r="AJ921">
        <f>O921/7.157</f>
        <v>-1.4038004750593824</v>
      </c>
      <c r="AK921">
        <f>R921/7.157</f>
        <v>-1.7514321643146571</v>
      </c>
    </row>
    <row r="922" spans="1:37" x14ac:dyDescent="0.3">
      <c r="A922">
        <f t="shared" si="99"/>
        <v>3.1944444444444446</v>
      </c>
      <c r="B922">
        <v>276000</v>
      </c>
      <c r="C922">
        <v>-2.1179999999999999</v>
      </c>
      <c r="D922" s="21">
        <v>-1071.0609999999999</v>
      </c>
      <c r="E922">
        <v>276000</v>
      </c>
      <c r="F922">
        <v>-2.919</v>
      </c>
      <c r="G922" s="21">
        <v>-1406.5160000000001</v>
      </c>
      <c r="H922">
        <v>276000</v>
      </c>
      <c r="I922">
        <v>-2.3519999999999999</v>
      </c>
      <c r="J922" s="21">
        <v>-1251.3979999999999</v>
      </c>
      <c r="K922">
        <v>276000</v>
      </c>
      <c r="L922">
        <v>-2.3690000000000002</v>
      </c>
      <c r="M922" s="21">
        <v>-1242.749</v>
      </c>
      <c r="N922">
        <v>276000</v>
      </c>
      <c r="O922">
        <v>-13.826000000000001</v>
      </c>
      <c r="P922" s="21">
        <v>-2166.8220000000001</v>
      </c>
      <c r="Q922">
        <v>276000</v>
      </c>
      <c r="R922">
        <v>-9.3979999999999997</v>
      </c>
      <c r="S922" s="21">
        <v>-2911.578</v>
      </c>
      <c r="T922">
        <f>AVERAGE(C922,F922)</f>
        <v>-2.5185</v>
      </c>
      <c r="U922">
        <f>STDEV(C922,F922)</f>
        <v>0.56639253173042681</v>
      </c>
      <c r="V922">
        <f>AVERAGE(I922,L922)</f>
        <v>-2.3605</v>
      </c>
      <c r="W922">
        <f>STDEV(I922,L922)</f>
        <v>1.2020815280171555E-2</v>
      </c>
      <c r="X922">
        <f>AVERAGE(O922,R922)</f>
        <v>-11.612</v>
      </c>
      <c r="Y922">
        <f>STDEV(O922,R922)</f>
        <v>3.1310688270940292</v>
      </c>
      <c r="Z922">
        <f t="shared" si="100"/>
        <v>-0.35189325136230265</v>
      </c>
      <c r="AA922">
        <f t="shared" si="101"/>
        <v>7.9138260686101275E-2</v>
      </c>
      <c r="AB922">
        <f t="shared" si="102"/>
        <v>-0.32981696241441943</v>
      </c>
      <c r="AC922">
        <f t="shared" si="103"/>
        <v>1.6795885538873209E-3</v>
      </c>
      <c r="AD922">
        <f t="shared" si="104"/>
        <v>-1.6224675143216432</v>
      </c>
      <c r="AE922">
        <f t="shared" si="105"/>
        <v>0.43748341862428802</v>
      </c>
      <c r="AF922">
        <f>C922/7.157</f>
        <v>-0.29593405057985189</v>
      </c>
      <c r="AG922">
        <f>F922/7.157</f>
        <v>-0.40785245214475341</v>
      </c>
      <c r="AH922">
        <f>I922/7.157</f>
        <v>-0.32862931395836242</v>
      </c>
      <c r="AI922">
        <f>L922/7.157</f>
        <v>-0.3310046108704765</v>
      </c>
      <c r="AJ922">
        <f>O922/7.157</f>
        <v>-1.9318150062875508</v>
      </c>
      <c r="AK922">
        <f>R922/7.157</f>
        <v>-1.3131200223557355</v>
      </c>
    </row>
    <row r="923" spans="1:37" x14ac:dyDescent="0.3">
      <c r="A923">
        <f t="shared" si="99"/>
        <v>3.1979166666666665</v>
      </c>
      <c r="B923">
        <v>276300</v>
      </c>
      <c r="C923">
        <v>-2.0950000000000002</v>
      </c>
      <c r="D923" s="21">
        <v>-1071.69</v>
      </c>
      <c r="E923">
        <v>276300</v>
      </c>
      <c r="F923">
        <v>-2.9129999999999998</v>
      </c>
      <c r="G923" s="21">
        <v>-1407.39</v>
      </c>
      <c r="H923">
        <v>276300</v>
      </c>
      <c r="I923">
        <v>-2.34</v>
      </c>
      <c r="J923" s="21">
        <v>-1252.0999999999999</v>
      </c>
      <c r="K923">
        <v>276300</v>
      </c>
      <c r="L923">
        <v>-2.3809999999999998</v>
      </c>
      <c r="M923" s="21">
        <v>-1243.4639999999999</v>
      </c>
      <c r="N923">
        <v>276300</v>
      </c>
      <c r="O923">
        <v>-9.9730000000000008</v>
      </c>
      <c r="P923" s="21">
        <v>-2169.8130000000001</v>
      </c>
      <c r="Q923">
        <v>276300</v>
      </c>
      <c r="R923">
        <v>-12.03</v>
      </c>
      <c r="S923" s="21">
        <v>-2915.1869999999999</v>
      </c>
      <c r="T923">
        <f>AVERAGE(C923,F923)</f>
        <v>-2.504</v>
      </c>
      <c r="U923">
        <f>STDEV(C923,F923)</f>
        <v>0.57841334701059433</v>
      </c>
      <c r="V923">
        <f>AVERAGE(I923,L923)</f>
        <v>-2.3605</v>
      </c>
      <c r="W923">
        <f>STDEV(I923,L923)</f>
        <v>2.8991378028648394E-2</v>
      </c>
      <c r="X923">
        <f>AVERAGE(O923,R923)</f>
        <v>-11.0015</v>
      </c>
      <c r="Y923">
        <f>STDEV(O923,R923)</f>
        <v>1.4545186489007274</v>
      </c>
      <c r="Z923">
        <f t="shared" si="100"/>
        <v>-0.34986726281961716</v>
      </c>
      <c r="AA923">
        <f t="shared" si="101"/>
        <v>8.0817849239988027E-2</v>
      </c>
      <c r="AB923">
        <f t="shared" si="102"/>
        <v>-0.32981696241441943</v>
      </c>
      <c r="AC923">
        <f t="shared" si="103"/>
        <v>4.0507723946693296E-3</v>
      </c>
      <c r="AD923">
        <f t="shared" si="104"/>
        <v>-1.5371664105071958</v>
      </c>
      <c r="AE923">
        <f t="shared" si="105"/>
        <v>0.20323021502036151</v>
      </c>
      <c r="AF923">
        <f>C923/7.157</f>
        <v>-0.29272041358110945</v>
      </c>
      <c r="AG923">
        <f>F923/7.157</f>
        <v>-0.40701411205812488</v>
      </c>
      <c r="AH923">
        <f>I923/7.157</f>
        <v>-0.32695263378510547</v>
      </c>
      <c r="AI923">
        <f>L923/7.157</f>
        <v>-0.3326812910437334</v>
      </c>
      <c r="AJ923">
        <f>O923/7.157</f>
        <v>-1.393460947324298</v>
      </c>
      <c r="AK923">
        <f>R923/7.157</f>
        <v>-1.6808718736900936</v>
      </c>
    </row>
    <row r="924" spans="1:37" x14ac:dyDescent="0.3">
      <c r="A924">
        <f t="shared" si="99"/>
        <v>3.2013888888888888</v>
      </c>
      <c r="B924">
        <v>276600</v>
      </c>
      <c r="C924">
        <v>-2.081</v>
      </c>
      <c r="D924" s="21">
        <v>-1072.3140000000001</v>
      </c>
      <c r="E924">
        <v>276600</v>
      </c>
      <c r="F924">
        <v>-2.94</v>
      </c>
      <c r="G924" s="21">
        <v>-1408.2719999999999</v>
      </c>
      <c r="H924">
        <v>276600</v>
      </c>
      <c r="I924">
        <v>-2.3460000000000001</v>
      </c>
      <c r="J924" s="21">
        <v>-1252.8040000000001</v>
      </c>
      <c r="K924">
        <v>276600</v>
      </c>
      <c r="L924">
        <v>-2.3530000000000002</v>
      </c>
      <c r="M924" s="21">
        <v>-1244.17</v>
      </c>
      <c r="N924">
        <v>276600</v>
      </c>
      <c r="O924">
        <v>-12.04</v>
      </c>
      <c r="P924" s="21">
        <v>-2173.4250000000002</v>
      </c>
      <c r="Q924">
        <v>276600</v>
      </c>
      <c r="R924">
        <v>-13.022</v>
      </c>
      <c r="S924" s="21">
        <v>-2919.0929999999998</v>
      </c>
      <c r="T924">
        <f>AVERAGE(C924,F924)</f>
        <v>-2.5105</v>
      </c>
      <c r="U924">
        <f>STDEV(C924,F924)</f>
        <v>0.60740472503924348</v>
      </c>
      <c r="V924">
        <f>AVERAGE(I924,L924)</f>
        <v>-2.3494999999999999</v>
      </c>
      <c r="W924">
        <f>STDEV(I924,L924)</f>
        <v>4.9497474683059157E-3</v>
      </c>
      <c r="X924">
        <f>AVERAGE(O924,R924)</f>
        <v>-12.530999999999999</v>
      </c>
      <c r="Y924">
        <f>STDEV(O924,R924)</f>
        <v>0.69437885912519048</v>
      </c>
      <c r="Z924">
        <f t="shared" si="100"/>
        <v>-0.35077546458013131</v>
      </c>
      <c r="AA924">
        <f t="shared" si="101"/>
        <v>8.4868621634657471E-2</v>
      </c>
      <c r="AB924">
        <f t="shared" si="102"/>
        <v>-0.32828000558893389</v>
      </c>
      <c r="AC924">
        <f t="shared" si="103"/>
        <v>6.9159528689477653E-4</v>
      </c>
      <c r="AD924">
        <f t="shared" si="104"/>
        <v>-1.7508732709235713</v>
      </c>
      <c r="AE924">
        <f t="shared" si="105"/>
        <v>9.7020938818665706E-2</v>
      </c>
      <c r="AF924">
        <f>C924/7.157</f>
        <v>-0.29076428671230964</v>
      </c>
      <c r="AG924">
        <f>F924/7.157</f>
        <v>-0.41078664244795304</v>
      </c>
      <c r="AH924">
        <f>I924/7.157</f>
        <v>-0.327790973871734</v>
      </c>
      <c r="AI924">
        <f>L924/7.157</f>
        <v>-0.32876903730613388</v>
      </c>
      <c r="AJ924">
        <f>O924/7.157</f>
        <v>-1.6822691071678075</v>
      </c>
      <c r="AK924">
        <f>R924/7.157</f>
        <v>-1.819477434679335</v>
      </c>
    </row>
    <row r="925" spans="1:37" x14ac:dyDescent="0.3">
      <c r="A925">
        <f t="shared" si="99"/>
        <v>3.2048611111111112</v>
      </c>
      <c r="B925">
        <v>276900</v>
      </c>
      <c r="C925">
        <v>-2.0699999999999998</v>
      </c>
      <c r="D925" s="21">
        <v>-1072.9349999999999</v>
      </c>
      <c r="E925">
        <v>276900</v>
      </c>
      <c r="F925">
        <v>-2.9790000000000001</v>
      </c>
      <c r="G925" s="21">
        <v>-1409.1659999999999</v>
      </c>
      <c r="H925">
        <v>276900</v>
      </c>
      <c r="I925">
        <v>-2.3530000000000002</v>
      </c>
      <c r="J925" s="21">
        <v>-1253.51</v>
      </c>
      <c r="K925">
        <v>276900</v>
      </c>
      <c r="L925">
        <v>-2.335</v>
      </c>
      <c r="M925" s="21">
        <v>-1244.8699999999999</v>
      </c>
      <c r="N925">
        <v>276900</v>
      </c>
      <c r="O925">
        <v>-14.026999999999999</v>
      </c>
      <c r="P925" s="21">
        <v>-2177.634</v>
      </c>
      <c r="Q925">
        <v>276900</v>
      </c>
      <c r="R925">
        <v>-12.972</v>
      </c>
      <c r="S925" s="21">
        <v>-2922.9850000000001</v>
      </c>
      <c r="T925">
        <f>AVERAGE(C925,F925)</f>
        <v>-2.5244999999999997</v>
      </c>
      <c r="U925">
        <f>STDEV(C925,F925)</f>
        <v>0.64276006409857511</v>
      </c>
      <c r="V925">
        <f>AVERAGE(I925,L925)</f>
        <v>-2.3440000000000003</v>
      </c>
      <c r="W925">
        <f>STDEV(I925,L925)</f>
        <v>1.2727922061358024E-2</v>
      </c>
      <c r="X925">
        <f>AVERAGE(O925,R925)</f>
        <v>-13.499499999999999</v>
      </c>
      <c r="Y925">
        <f>STDEV(O925,R925)</f>
        <v>0.74599765415180752</v>
      </c>
      <c r="Z925">
        <f t="shared" si="100"/>
        <v>-0.35273159144893107</v>
      </c>
      <c r="AA925">
        <f t="shared" si="101"/>
        <v>8.9808587969620671E-2</v>
      </c>
      <c r="AB925">
        <f t="shared" si="102"/>
        <v>-0.3275115271761912</v>
      </c>
      <c r="AC925">
        <f t="shared" si="103"/>
        <v>1.778387880586562E-3</v>
      </c>
      <c r="AD925">
        <f t="shared" si="104"/>
        <v>-1.8861953332401844</v>
      </c>
      <c r="AE925">
        <f t="shared" si="105"/>
        <v>0.10423328966771099</v>
      </c>
      <c r="AF925">
        <f>C925/7.157</f>
        <v>-0.28922732988682409</v>
      </c>
      <c r="AG925">
        <f>F925/7.157</f>
        <v>-0.41623585301103816</v>
      </c>
      <c r="AH925">
        <f>I925/7.157</f>
        <v>-0.32876903730613388</v>
      </c>
      <c r="AI925">
        <f>L925/7.157</f>
        <v>-0.3262540170462484</v>
      </c>
      <c r="AJ925">
        <f>O925/7.157</f>
        <v>-1.9598993991896045</v>
      </c>
      <c r="AK925">
        <f>R925/7.157</f>
        <v>-1.8124912672907643</v>
      </c>
    </row>
    <row r="926" spans="1:37" x14ac:dyDescent="0.3">
      <c r="A926">
        <f t="shared" si="99"/>
        <v>3.2083333333333335</v>
      </c>
      <c r="B926">
        <v>277200</v>
      </c>
      <c r="C926">
        <v>-2.0840000000000001</v>
      </c>
      <c r="D926" s="21">
        <v>-1073.56</v>
      </c>
      <c r="E926">
        <v>277200</v>
      </c>
      <c r="F926">
        <v>-3.016</v>
      </c>
      <c r="G926" s="21">
        <v>-1410.07</v>
      </c>
      <c r="H926">
        <v>277200</v>
      </c>
      <c r="I926">
        <v>-2.3690000000000002</v>
      </c>
      <c r="J926" s="21">
        <v>-1254.221</v>
      </c>
      <c r="K926">
        <v>277200</v>
      </c>
      <c r="L926">
        <v>-2.3559999999999999</v>
      </c>
      <c r="M926" s="21">
        <v>-1245.577</v>
      </c>
      <c r="N926">
        <v>277200</v>
      </c>
      <c r="O926">
        <v>-8.327</v>
      </c>
      <c r="P926" s="21">
        <v>-2180.1320000000001</v>
      </c>
      <c r="Q926">
        <v>277200</v>
      </c>
      <c r="R926">
        <v>-9.9550000000000001</v>
      </c>
      <c r="S926" s="21">
        <v>-2925.971</v>
      </c>
      <c r="T926">
        <f>AVERAGE(C926,F926)</f>
        <v>-2.5499999999999998</v>
      </c>
      <c r="U926">
        <f>STDEV(C926,F926)</f>
        <v>0.65902352006586384</v>
      </c>
      <c r="V926">
        <f>AVERAGE(I926,L926)</f>
        <v>-2.3624999999999998</v>
      </c>
      <c r="W926">
        <f>STDEV(I926,L926)</f>
        <v>9.1923881554253611E-3</v>
      </c>
      <c r="X926">
        <f>AVERAGE(O926,R926)</f>
        <v>-9.141</v>
      </c>
      <c r="Y926">
        <f>STDEV(O926,R926)</f>
        <v>1.1511698397716994</v>
      </c>
      <c r="Z926">
        <f t="shared" si="100"/>
        <v>-0.3562945368171021</v>
      </c>
      <c r="AA926">
        <f t="shared" si="101"/>
        <v>9.20809724837032E-2</v>
      </c>
      <c r="AB926">
        <f t="shared" si="102"/>
        <v>-0.33009640910996224</v>
      </c>
      <c r="AC926">
        <f t="shared" si="103"/>
        <v>1.2843912470903117E-3</v>
      </c>
      <c r="AD926">
        <f t="shared" si="104"/>
        <v>-1.2772111219784825</v>
      </c>
      <c r="AE926">
        <f t="shared" si="105"/>
        <v>0.16084530386638249</v>
      </c>
      <c r="AF926">
        <f>C926/7.157</f>
        <v>-0.29118345675562385</v>
      </c>
      <c r="AG926">
        <f>F926/7.157</f>
        <v>-0.42140561687858041</v>
      </c>
      <c r="AH926">
        <f>I926/7.157</f>
        <v>-0.3310046108704765</v>
      </c>
      <c r="AI926">
        <f>L926/7.157</f>
        <v>-0.32918820734944809</v>
      </c>
      <c r="AJ926">
        <f>O926/7.157</f>
        <v>-1.1634763168925528</v>
      </c>
      <c r="AK926">
        <f>R926/7.157</f>
        <v>-1.3909459270644124</v>
      </c>
    </row>
    <row r="927" spans="1:37" x14ac:dyDescent="0.3">
      <c r="A927">
        <f t="shared" si="99"/>
        <v>3.2118055555555554</v>
      </c>
      <c r="B927">
        <v>277500</v>
      </c>
      <c r="C927">
        <v>-2.0699999999999998</v>
      </c>
      <c r="D927" s="21">
        <v>-1074.182</v>
      </c>
      <c r="E927">
        <v>277500</v>
      </c>
      <c r="F927">
        <v>-2.97</v>
      </c>
      <c r="G927" s="21">
        <v>-1410.961</v>
      </c>
      <c r="H927">
        <v>277500</v>
      </c>
      <c r="I927">
        <v>-2.3530000000000002</v>
      </c>
      <c r="J927" s="21">
        <v>-1254.9269999999999</v>
      </c>
      <c r="K927">
        <v>277500</v>
      </c>
      <c r="L927">
        <v>-2.3660000000000001</v>
      </c>
      <c r="M927" s="21">
        <v>-1246.287</v>
      </c>
      <c r="N927">
        <v>277500</v>
      </c>
      <c r="O927">
        <v>-11.765000000000001</v>
      </c>
      <c r="P927" s="21">
        <v>-2183.6610000000001</v>
      </c>
      <c r="Q927">
        <v>277500</v>
      </c>
      <c r="R927">
        <v>-12.002000000000001</v>
      </c>
      <c r="S927" s="21">
        <v>-2929.5720000000001</v>
      </c>
      <c r="T927">
        <f>AVERAGE(C927,F927)</f>
        <v>-2.52</v>
      </c>
      <c r="U927">
        <f>STDEV(C927,F927)</f>
        <v>0.63639610306789363</v>
      </c>
      <c r="V927">
        <f>AVERAGE(I927,L927)</f>
        <v>-2.3595000000000002</v>
      </c>
      <c r="W927">
        <f>STDEV(I927,L927)</f>
        <v>9.1923881554250471E-3</v>
      </c>
      <c r="X927">
        <f>AVERAGE(O927,R927)</f>
        <v>-11.883500000000002</v>
      </c>
      <c r="Y927">
        <f>STDEV(O927,R927)</f>
        <v>0.16758430714121184</v>
      </c>
      <c r="Z927">
        <f t="shared" si="100"/>
        <v>-0.35210283638395978</v>
      </c>
      <c r="AA927">
        <f t="shared" si="101"/>
        <v>8.891939402932704E-2</v>
      </c>
      <c r="AB927">
        <f t="shared" si="102"/>
        <v>-0.32967723906664803</v>
      </c>
      <c r="AC927">
        <f t="shared" si="103"/>
        <v>1.2843912470902679E-3</v>
      </c>
      <c r="AD927">
        <f t="shared" si="104"/>
        <v>-1.6604024032415818</v>
      </c>
      <c r="AE927">
        <f t="shared" si="105"/>
        <v>2.3415440427722766E-2</v>
      </c>
      <c r="AF927">
        <f>C927/7.157</f>
        <v>-0.28922732988682409</v>
      </c>
      <c r="AG927">
        <f>F927/7.157</f>
        <v>-0.41497834288109547</v>
      </c>
      <c r="AH927">
        <f>I927/7.157</f>
        <v>-0.32876903730613388</v>
      </c>
      <c r="AI927">
        <f>L927/7.157</f>
        <v>-0.33058544082716224</v>
      </c>
      <c r="AJ927">
        <f>O927/7.157</f>
        <v>-1.6438451865306694</v>
      </c>
      <c r="AK927">
        <f>R927/7.157</f>
        <v>-1.6769596199524941</v>
      </c>
    </row>
    <row r="928" spans="1:37" x14ac:dyDescent="0.3">
      <c r="A928">
        <f t="shared" si="99"/>
        <v>3.2152777777777777</v>
      </c>
      <c r="B928">
        <v>277800</v>
      </c>
      <c r="C928">
        <v>-2.0840000000000001</v>
      </c>
      <c r="D928" s="21">
        <v>-1074.807</v>
      </c>
      <c r="E928">
        <v>277800</v>
      </c>
      <c r="F928">
        <v>-2.9140000000000001</v>
      </c>
      <c r="G928" s="21">
        <v>-1411.836</v>
      </c>
      <c r="H928">
        <v>277800</v>
      </c>
      <c r="I928">
        <v>-2.3460000000000001</v>
      </c>
      <c r="J928" s="21">
        <v>-1255.6300000000001</v>
      </c>
      <c r="K928">
        <v>277800</v>
      </c>
      <c r="L928">
        <v>-2.3690000000000002</v>
      </c>
      <c r="M928" s="21">
        <v>-1246.9970000000001</v>
      </c>
      <c r="N928">
        <v>277800</v>
      </c>
      <c r="O928">
        <v>-4.6669999999999998</v>
      </c>
      <c r="P928" s="21">
        <v>-2185.0610000000001</v>
      </c>
      <c r="Q928">
        <v>277800</v>
      </c>
      <c r="R928">
        <v>-13.929</v>
      </c>
      <c r="S928" s="21">
        <v>-2933.7510000000002</v>
      </c>
      <c r="T928">
        <f>AVERAGE(C928,F928)</f>
        <v>-2.4990000000000001</v>
      </c>
      <c r="U928">
        <f>STDEV(C928,F928)</f>
        <v>0.58689862838483609</v>
      </c>
      <c r="V928">
        <f>AVERAGE(I928,L928)</f>
        <v>-2.3574999999999999</v>
      </c>
      <c r="W928">
        <f>STDEV(I928,L928)</f>
        <v>1.6263455967290685E-2</v>
      </c>
      <c r="X928">
        <f>AVERAGE(O928,R928)</f>
        <v>-9.298</v>
      </c>
      <c r="Y928">
        <f>STDEV(O928,R928)</f>
        <v>6.5492230073498039</v>
      </c>
      <c r="Z928">
        <f t="shared" si="100"/>
        <v>-0.34916864608076009</v>
      </c>
      <c r="AA928">
        <f t="shared" si="101"/>
        <v>8.2003441160379498E-2</v>
      </c>
      <c r="AB928">
        <f t="shared" si="102"/>
        <v>-0.32939779237110522</v>
      </c>
      <c r="AC928">
        <f t="shared" si="103"/>
        <v>2.272384514082812E-3</v>
      </c>
      <c r="AD928">
        <f t="shared" si="104"/>
        <v>-1.2991476875785943</v>
      </c>
      <c r="AE928">
        <f t="shared" si="105"/>
        <v>0.91507936388847333</v>
      </c>
      <c r="AF928">
        <f>C928/7.157</f>
        <v>-0.29118345675562385</v>
      </c>
      <c r="AG928">
        <f>F928/7.157</f>
        <v>-0.40715383540589634</v>
      </c>
      <c r="AH928">
        <f>I928/7.157</f>
        <v>-0.327790973871734</v>
      </c>
      <c r="AI928">
        <f>L928/7.157</f>
        <v>-0.3310046108704765</v>
      </c>
      <c r="AJ928">
        <f>O928/7.157</f>
        <v>-0.65208886404918254</v>
      </c>
      <c r="AK928">
        <f>R928/7.157</f>
        <v>-1.9462065111080062</v>
      </c>
    </row>
    <row r="929" spans="1:37" x14ac:dyDescent="0.3">
      <c r="A929">
        <f t="shared" si="99"/>
        <v>3.21875</v>
      </c>
      <c r="B929">
        <v>278100</v>
      </c>
      <c r="C929">
        <v>-2.0750000000000002</v>
      </c>
      <c r="D929" s="21">
        <v>-1075.4290000000001</v>
      </c>
      <c r="E929">
        <v>278100</v>
      </c>
      <c r="F929">
        <v>-2.9569999999999999</v>
      </c>
      <c r="G929" s="21">
        <v>-1412.723</v>
      </c>
      <c r="H929">
        <v>278100</v>
      </c>
      <c r="I929">
        <v>-2.3460000000000001</v>
      </c>
      <c r="J929" s="21">
        <v>-1256.3340000000001</v>
      </c>
      <c r="K929">
        <v>278100</v>
      </c>
      <c r="L929">
        <v>-2.3780000000000001</v>
      </c>
      <c r="M929" s="21">
        <v>-1247.71</v>
      </c>
      <c r="N929">
        <v>278100</v>
      </c>
      <c r="O929">
        <v>-5.2969999999999997</v>
      </c>
      <c r="P929" s="21">
        <v>-2186.65</v>
      </c>
      <c r="Q929">
        <v>278100</v>
      </c>
      <c r="R929">
        <v>-12.608000000000001</v>
      </c>
      <c r="S929" s="21">
        <v>-2937.5329999999999</v>
      </c>
      <c r="T929">
        <f>AVERAGE(C929,F929)</f>
        <v>-2.516</v>
      </c>
      <c r="U929">
        <f>STDEV(C929,F929)</f>
        <v>0.62366818100653443</v>
      </c>
      <c r="V929">
        <f>AVERAGE(I929,L929)</f>
        <v>-2.3620000000000001</v>
      </c>
      <c r="W929">
        <f>STDEV(I929,L929)</f>
        <v>2.2627416997969541E-2</v>
      </c>
      <c r="X929">
        <f>AVERAGE(O929,R929)</f>
        <v>-8.9525000000000006</v>
      </c>
      <c r="Y929">
        <f>STDEV(O929,R929)</f>
        <v>5.1696576772548486</v>
      </c>
      <c r="Z929">
        <f t="shared" si="100"/>
        <v>-0.35154394299287411</v>
      </c>
      <c r="AA929">
        <f t="shared" si="101"/>
        <v>8.7141006148740319E-2</v>
      </c>
      <c r="AB929">
        <f t="shared" si="102"/>
        <v>-0.33002654743607657</v>
      </c>
      <c r="AC929">
        <f t="shared" si="103"/>
        <v>3.161578454376071E-3</v>
      </c>
      <c r="AD929">
        <f t="shared" si="104"/>
        <v>-1.2508732709235715</v>
      </c>
      <c r="AE929">
        <f t="shared" si="105"/>
        <v>0.72232187749823229</v>
      </c>
      <c r="AF929">
        <f>C929/7.157</f>
        <v>-0.28992594662568116</v>
      </c>
      <c r="AG929">
        <f>F929/7.157</f>
        <v>-0.41316193936006707</v>
      </c>
      <c r="AH929">
        <f>I929/7.157</f>
        <v>-0.327790973871734</v>
      </c>
      <c r="AI929">
        <f>L929/7.157</f>
        <v>-0.33226212100041919</v>
      </c>
      <c r="AJ929">
        <f>O929/7.157</f>
        <v>-0.74011457314517248</v>
      </c>
      <c r="AK929">
        <f>R929/7.157</f>
        <v>-1.7616319687019701</v>
      </c>
    </row>
    <row r="930" spans="1:37" x14ac:dyDescent="0.3">
      <c r="A930">
        <f t="shared" si="99"/>
        <v>3.2222222222222223</v>
      </c>
      <c r="B930">
        <v>278400</v>
      </c>
      <c r="C930">
        <v>-2.09</v>
      </c>
      <c r="D930" s="21">
        <v>-1076.056</v>
      </c>
      <c r="E930">
        <v>278400</v>
      </c>
      <c r="F930">
        <v>-2.9430000000000001</v>
      </c>
      <c r="G930" s="21">
        <v>-1413.606</v>
      </c>
      <c r="H930">
        <v>278400</v>
      </c>
      <c r="I930">
        <v>-2.343</v>
      </c>
      <c r="J930" s="21">
        <v>-1257.037</v>
      </c>
      <c r="K930">
        <v>278400</v>
      </c>
      <c r="L930">
        <v>-2.359</v>
      </c>
      <c r="M930" s="21">
        <v>-1248.4179999999999</v>
      </c>
      <c r="N930">
        <v>278400</v>
      </c>
      <c r="O930">
        <v>-1.167</v>
      </c>
      <c r="P930" s="21">
        <v>-2187</v>
      </c>
      <c r="Q930">
        <v>278400</v>
      </c>
      <c r="R930">
        <v>-13.085000000000001</v>
      </c>
      <c r="S930" s="21">
        <v>-2941.4589999999998</v>
      </c>
      <c r="T930">
        <f>AVERAGE(C930,F930)</f>
        <v>-2.5164999999999997</v>
      </c>
      <c r="U930">
        <f>STDEV(C930,F930)</f>
        <v>0.60316208435212693</v>
      </c>
      <c r="V930">
        <f>AVERAGE(I930,L930)</f>
        <v>-2.351</v>
      </c>
      <c r="W930">
        <f>STDEV(I930,L930)</f>
        <v>1.1313708498984771E-2</v>
      </c>
      <c r="X930">
        <f>AVERAGE(O930,R930)</f>
        <v>-7.1260000000000003</v>
      </c>
      <c r="Y930">
        <f>STDEV(O930,R930)</f>
        <v>8.4272986181812737</v>
      </c>
      <c r="Z930">
        <f t="shared" si="100"/>
        <v>-0.35161380466675979</v>
      </c>
      <c r="AA930">
        <f t="shared" si="101"/>
        <v>8.4275825674462332E-2</v>
      </c>
      <c r="AB930">
        <f t="shared" si="102"/>
        <v>-0.32848959061059102</v>
      </c>
      <c r="AC930">
        <f t="shared" si="103"/>
        <v>1.5807892271880355E-3</v>
      </c>
      <c r="AD930">
        <f t="shared" si="104"/>
        <v>-0.99566857621908622</v>
      </c>
      <c r="AE930">
        <f t="shared" si="105"/>
        <v>1.177490375601687</v>
      </c>
      <c r="AF930">
        <f>C930/7.157</f>
        <v>-0.29202179684225232</v>
      </c>
      <c r="AG930">
        <f>F930/7.157</f>
        <v>-0.41120581249126731</v>
      </c>
      <c r="AH930">
        <f>I930/7.157</f>
        <v>-0.32737180382841974</v>
      </c>
      <c r="AI930">
        <f>L930/7.157</f>
        <v>-0.3296073773927623</v>
      </c>
      <c r="AJ930">
        <f>O930/7.157</f>
        <v>-0.1630571468492385</v>
      </c>
      <c r="AK930">
        <f>R930/7.157</f>
        <v>-1.8282800055889341</v>
      </c>
    </row>
    <row r="931" spans="1:37" x14ac:dyDescent="0.3">
      <c r="A931">
        <f t="shared" si="99"/>
        <v>3.2256944444444446</v>
      </c>
      <c r="B931">
        <v>278700</v>
      </c>
      <c r="C931">
        <v>-2.1150000000000002</v>
      </c>
      <c r="D931" s="21">
        <v>-1076.691</v>
      </c>
      <c r="E931">
        <v>278700</v>
      </c>
      <c r="F931">
        <v>-2.9510000000000001</v>
      </c>
      <c r="G931" s="21">
        <v>-1414.491</v>
      </c>
      <c r="H931">
        <v>278700</v>
      </c>
      <c r="I931">
        <v>-2.3410000000000002</v>
      </c>
      <c r="J931" s="21">
        <v>-1257.739</v>
      </c>
      <c r="K931">
        <v>278700</v>
      </c>
      <c r="L931">
        <v>-2.3580000000000001</v>
      </c>
      <c r="M931" s="21">
        <v>-1249.126</v>
      </c>
      <c r="N931">
        <v>278700</v>
      </c>
      <c r="O931">
        <v>-12.955</v>
      </c>
      <c r="P931" s="21">
        <v>-2190.8870000000002</v>
      </c>
      <c r="Q931">
        <v>278700</v>
      </c>
      <c r="R931">
        <v>-12.973000000000001</v>
      </c>
      <c r="S931" s="21">
        <v>-2945.3510000000001</v>
      </c>
      <c r="T931">
        <f>AVERAGE(C931,F931)</f>
        <v>-2.5330000000000004</v>
      </c>
      <c r="U931">
        <f>STDEV(C931,F931)</f>
        <v>0.5911412690719513</v>
      </c>
      <c r="V931">
        <f>AVERAGE(I931,L931)</f>
        <v>-2.3494999999999999</v>
      </c>
      <c r="W931">
        <f>STDEV(I931,L931)</f>
        <v>1.2020815280171239E-2</v>
      </c>
      <c r="X931">
        <f>AVERAGE(O931,R931)</f>
        <v>-12.964</v>
      </c>
      <c r="Y931">
        <f>STDEV(O931,R931)</f>
        <v>1.2727922061358338E-2</v>
      </c>
      <c r="Z931">
        <f t="shared" si="100"/>
        <v>-0.35391923990498819</v>
      </c>
      <c r="AA931">
        <f t="shared" si="101"/>
        <v>8.2596237120574442E-2</v>
      </c>
      <c r="AB931">
        <f t="shared" si="102"/>
        <v>-0.32828000558893389</v>
      </c>
      <c r="AC931">
        <f t="shared" si="103"/>
        <v>1.6795885538872766E-3</v>
      </c>
      <c r="AD931">
        <f t="shared" si="104"/>
        <v>-1.811373480508593</v>
      </c>
      <c r="AE931">
        <f t="shared" si="105"/>
        <v>1.7783878805866058E-3</v>
      </c>
      <c r="AF931">
        <f>C931/7.157</f>
        <v>-0.29551488053653768</v>
      </c>
      <c r="AG931">
        <f>F931/7.157</f>
        <v>-0.41232359927343859</v>
      </c>
      <c r="AH931">
        <f>I931/7.157</f>
        <v>-0.32709235713287693</v>
      </c>
      <c r="AI931">
        <f>L931/7.157</f>
        <v>-0.32946765404499095</v>
      </c>
      <c r="AJ931">
        <f>O931/7.157</f>
        <v>-1.8101159703786502</v>
      </c>
      <c r="AK931">
        <f>R931/7.157</f>
        <v>-1.8126309906385358</v>
      </c>
    </row>
    <row r="932" spans="1:37" x14ac:dyDescent="0.3">
      <c r="A932">
        <f t="shared" si="99"/>
        <v>3.2291666666666665</v>
      </c>
      <c r="B932">
        <v>279000</v>
      </c>
      <c r="C932">
        <v>-2.0760000000000001</v>
      </c>
      <c r="D932" s="21">
        <v>-1077.3140000000001</v>
      </c>
      <c r="E932">
        <v>279000</v>
      </c>
      <c r="F932">
        <v>-2.9249999999999998</v>
      </c>
      <c r="G932" s="21">
        <v>-1415.3689999999999</v>
      </c>
      <c r="H932">
        <v>279000</v>
      </c>
      <c r="I932">
        <v>-2.3410000000000002</v>
      </c>
      <c r="J932" s="21">
        <v>-1258.442</v>
      </c>
      <c r="K932">
        <v>279000</v>
      </c>
      <c r="L932">
        <v>-2.3730000000000002</v>
      </c>
      <c r="M932" s="21">
        <v>-1249.838</v>
      </c>
      <c r="N932">
        <v>279000</v>
      </c>
      <c r="O932">
        <v>-6.6539999999999999</v>
      </c>
      <c r="P932" s="21">
        <v>-2192.8829999999998</v>
      </c>
      <c r="Q932">
        <v>279000</v>
      </c>
      <c r="R932">
        <v>-13.105</v>
      </c>
      <c r="S932" s="21">
        <v>-2949.2820000000002</v>
      </c>
      <c r="T932">
        <f>AVERAGE(C932,F932)</f>
        <v>-2.5004999999999997</v>
      </c>
      <c r="U932">
        <f>STDEV(C932,F932)</f>
        <v>0.60033365722737952</v>
      </c>
      <c r="V932">
        <f>AVERAGE(I932,L932)</f>
        <v>-2.3570000000000002</v>
      </c>
      <c r="W932">
        <f>STDEV(I932,L932)</f>
        <v>2.2627416997969541E-2</v>
      </c>
      <c r="X932">
        <f>AVERAGE(O932,R932)</f>
        <v>-9.8795000000000002</v>
      </c>
      <c r="Y932">
        <f>STDEV(O932,R932)</f>
        <v>4.5615458454344164</v>
      </c>
      <c r="Z932">
        <f t="shared" si="100"/>
        <v>-0.34937823110241717</v>
      </c>
      <c r="AA932">
        <f t="shared" si="101"/>
        <v>8.3880628367665161E-2</v>
      </c>
      <c r="AB932">
        <f t="shared" si="102"/>
        <v>-0.32932793069721955</v>
      </c>
      <c r="AC932">
        <f t="shared" si="103"/>
        <v>3.161578454376071E-3</v>
      </c>
      <c r="AD932">
        <f t="shared" si="104"/>
        <v>-1.3803968143076708</v>
      </c>
      <c r="AE932">
        <f t="shared" si="105"/>
        <v>0.63735445653687528</v>
      </c>
      <c r="AF932">
        <f>C932/7.157</f>
        <v>-0.29006566997345257</v>
      </c>
      <c r="AG932">
        <f>F932/7.157</f>
        <v>-0.40869079223138183</v>
      </c>
      <c r="AH932">
        <f>I932/7.157</f>
        <v>-0.32709235713287693</v>
      </c>
      <c r="AI932">
        <f>L932/7.157</f>
        <v>-0.33156350426156211</v>
      </c>
      <c r="AJ932">
        <f>O932/7.157</f>
        <v>-0.92971915607097944</v>
      </c>
      <c r="AK932">
        <f>R932/7.157</f>
        <v>-1.8310744725443622</v>
      </c>
    </row>
    <row r="933" spans="1:37" x14ac:dyDescent="0.3">
      <c r="A933">
        <f t="shared" si="99"/>
        <v>3.2326388888888888</v>
      </c>
      <c r="B933">
        <v>279300</v>
      </c>
      <c r="C933">
        <v>-2.0779999999999998</v>
      </c>
      <c r="D933" s="21">
        <v>-1077.9369999999999</v>
      </c>
      <c r="E933">
        <v>279300</v>
      </c>
      <c r="F933">
        <v>-2.8929999999999998</v>
      </c>
      <c r="G933" s="21">
        <v>-1416.2370000000001</v>
      </c>
      <c r="H933">
        <v>279300</v>
      </c>
      <c r="I933">
        <v>-2.3319999999999999</v>
      </c>
      <c r="J933" s="21">
        <v>-1259.1410000000001</v>
      </c>
      <c r="K933">
        <v>279300</v>
      </c>
      <c r="L933">
        <v>-2.3839999999999999</v>
      </c>
      <c r="M933" s="21">
        <v>-1250.5530000000001</v>
      </c>
      <c r="N933">
        <v>279300</v>
      </c>
      <c r="O933">
        <v>-6.8940000000000001</v>
      </c>
      <c r="P933" s="21">
        <v>-2194.9520000000002</v>
      </c>
      <c r="Q933">
        <v>279300</v>
      </c>
      <c r="R933">
        <v>-9.7629999999999999</v>
      </c>
      <c r="S933" s="21">
        <v>-2952.2109999999998</v>
      </c>
      <c r="T933">
        <f>AVERAGE(C933,F933)</f>
        <v>-2.4855</v>
      </c>
      <c r="U933">
        <f>STDEV(C933,F933)</f>
        <v>0.57629202666703394</v>
      </c>
      <c r="V933">
        <f>AVERAGE(I933,L933)</f>
        <v>-2.3579999999999997</v>
      </c>
      <c r="W933">
        <f>STDEV(I933,L933)</f>
        <v>3.6769552621700508E-2</v>
      </c>
      <c r="X933">
        <f>AVERAGE(O933,R933)</f>
        <v>-8.3285</v>
      </c>
      <c r="Y933">
        <f>STDEV(O933,R933)</f>
        <v>2.02868935522421</v>
      </c>
      <c r="Z933">
        <f t="shared" si="100"/>
        <v>-0.34728238088584601</v>
      </c>
      <c r="AA933">
        <f t="shared" si="101"/>
        <v>8.0521451259890173E-2</v>
      </c>
      <c r="AB933">
        <f t="shared" si="102"/>
        <v>-0.32946765404499084</v>
      </c>
      <c r="AC933">
        <f t="shared" si="103"/>
        <v>5.1375649883611159E-3</v>
      </c>
      <c r="AD933">
        <f t="shared" si="104"/>
        <v>-1.1636859019142098</v>
      </c>
      <c r="AE933">
        <f t="shared" si="105"/>
        <v>0.28345526830015511</v>
      </c>
      <c r="AF933">
        <f>C933/7.157</f>
        <v>-0.29034511666899537</v>
      </c>
      <c r="AG933">
        <f>F933/7.157</f>
        <v>-0.40421964510269665</v>
      </c>
      <c r="AH933">
        <f>I933/7.157</f>
        <v>-0.32583484700293419</v>
      </c>
      <c r="AI933">
        <f>L933/7.157</f>
        <v>-0.33310046108704761</v>
      </c>
      <c r="AJ933">
        <f>O933/7.157</f>
        <v>-0.96325275953611855</v>
      </c>
      <c r="AK933">
        <f>R933/7.157</f>
        <v>-1.3641190442923012</v>
      </c>
    </row>
    <row r="934" spans="1:37" x14ac:dyDescent="0.3">
      <c r="A934">
        <f t="shared" si="99"/>
        <v>3.2361111111111112</v>
      </c>
      <c r="B934">
        <v>279600</v>
      </c>
      <c r="C934">
        <v>-1.9750000000000001</v>
      </c>
      <c r="D934" s="21">
        <v>-1078.53</v>
      </c>
      <c r="E934">
        <v>279600</v>
      </c>
      <c r="F934">
        <v>-2.9649999999999999</v>
      </c>
      <c r="G934" s="21">
        <v>-1417.126</v>
      </c>
      <c r="H934">
        <v>279600</v>
      </c>
      <c r="I934">
        <v>-2.3330000000000002</v>
      </c>
      <c r="J934" s="21">
        <v>-1259.8409999999999</v>
      </c>
      <c r="K934">
        <v>279600</v>
      </c>
      <c r="L934">
        <v>-2.3610000000000002</v>
      </c>
      <c r="M934" s="21">
        <v>-1251.261</v>
      </c>
      <c r="N934">
        <v>279600</v>
      </c>
      <c r="O934">
        <v>-2.726</v>
      </c>
      <c r="P934" s="21">
        <v>-2195.7689999999998</v>
      </c>
      <c r="Q934">
        <v>279600</v>
      </c>
      <c r="R934">
        <v>-14.081</v>
      </c>
      <c r="S934" s="21">
        <v>-2956.4360000000001</v>
      </c>
      <c r="T934">
        <f>AVERAGE(C934,F934)</f>
        <v>-2.4699999999999998</v>
      </c>
      <c r="U934">
        <f>STDEV(C934,F934)</f>
        <v>0.7000357133746834</v>
      </c>
      <c r="V934">
        <f>AVERAGE(I934,L934)</f>
        <v>-2.3470000000000004</v>
      </c>
      <c r="W934">
        <f>STDEV(I934,L934)</f>
        <v>1.9798989873223347E-2</v>
      </c>
      <c r="X934">
        <f>AVERAGE(O934,R934)</f>
        <v>-8.4034999999999993</v>
      </c>
      <c r="Y934">
        <f>STDEV(O934,R934)</f>
        <v>8.0291975003732468</v>
      </c>
      <c r="Z934">
        <f t="shared" si="100"/>
        <v>-0.34511666899538912</v>
      </c>
      <c r="AA934">
        <f t="shared" si="101"/>
        <v>9.7811333432259798E-2</v>
      </c>
      <c r="AB934">
        <f t="shared" si="102"/>
        <v>-0.32793069721950546</v>
      </c>
      <c r="AC934">
        <f t="shared" si="103"/>
        <v>2.7663811475790619E-3</v>
      </c>
      <c r="AD934">
        <f t="shared" si="104"/>
        <v>-1.1741651529970658</v>
      </c>
      <c r="AE934">
        <f t="shared" si="105"/>
        <v>1.1218663546700078</v>
      </c>
      <c r="AF934">
        <f>C934/7.157</f>
        <v>-0.27595361184853989</v>
      </c>
      <c r="AG934">
        <f>F934/7.157</f>
        <v>-0.41427972614223835</v>
      </c>
      <c r="AH934">
        <f>I934/7.157</f>
        <v>-0.32597457035070565</v>
      </c>
      <c r="AI934">
        <f>L934/7.157</f>
        <v>-0.32988682408830516</v>
      </c>
      <c r="AJ934">
        <f>O934/7.157</f>
        <v>-0.38088584602487074</v>
      </c>
      <c r="AK934">
        <f>R934/7.157</f>
        <v>-1.9674444599692609</v>
      </c>
    </row>
    <row r="935" spans="1:37" x14ac:dyDescent="0.3">
      <c r="A935">
        <f t="shared" si="99"/>
        <v>3.2395833333333335</v>
      </c>
      <c r="B935">
        <v>279900</v>
      </c>
      <c r="C935">
        <v>-2.004</v>
      </c>
      <c r="D935" s="21">
        <v>-1079.1310000000001</v>
      </c>
      <c r="E935">
        <v>279900</v>
      </c>
      <c r="F935">
        <v>-2.9340000000000002</v>
      </c>
      <c r="G935" s="21">
        <v>-1418.0060000000001</v>
      </c>
      <c r="H935">
        <v>279900</v>
      </c>
      <c r="I935">
        <v>-2.33</v>
      </c>
      <c r="J935" s="21">
        <v>-1260.54</v>
      </c>
      <c r="K935">
        <v>279900</v>
      </c>
      <c r="L935">
        <v>-2.3620000000000001</v>
      </c>
      <c r="M935" s="21">
        <v>-1251.97</v>
      </c>
      <c r="N935">
        <v>279900</v>
      </c>
      <c r="O935">
        <v>-3.669</v>
      </c>
      <c r="P935" s="21">
        <v>-2196.87</v>
      </c>
      <c r="Q935">
        <v>279900</v>
      </c>
      <c r="R935">
        <v>-11.682</v>
      </c>
      <c r="S935" s="21">
        <v>-2959.94</v>
      </c>
      <c r="T935">
        <f>AVERAGE(C935,F935)</f>
        <v>-2.4690000000000003</v>
      </c>
      <c r="U935">
        <f>STDEV(C935,F935)</f>
        <v>0.65760930650348737</v>
      </c>
      <c r="V935">
        <f>AVERAGE(I935,L935)</f>
        <v>-2.3460000000000001</v>
      </c>
      <c r="W935">
        <f>STDEV(I935,L935)</f>
        <v>2.2627416997969541E-2</v>
      </c>
      <c r="X935">
        <f>AVERAGE(O935,R935)</f>
        <v>-7.6755000000000004</v>
      </c>
      <c r="Y935">
        <f>STDEV(O935,R935)</f>
        <v>5.6660466376478054</v>
      </c>
      <c r="Z935">
        <f t="shared" si="100"/>
        <v>-0.34497694564761777</v>
      </c>
      <c r="AA935">
        <f t="shared" si="101"/>
        <v>9.1883373830304232E-2</v>
      </c>
      <c r="AB935">
        <f t="shared" si="102"/>
        <v>-0.327790973871734</v>
      </c>
      <c r="AC935">
        <f t="shared" si="103"/>
        <v>3.161578454376071E-3</v>
      </c>
      <c r="AD935">
        <f t="shared" si="104"/>
        <v>-1.0724465558194776</v>
      </c>
      <c r="AE935">
        <f t="shared" si="105"/>
        <v>0.79167900484110731</v>
      </c>
      <c r="AF935">
        <f>C935/7.157</f>
        <v>-0.28000558893391087</v>
      </c>
      <c r="AG935">
        <f>F935/7.157</f>
        <v>-0.40994830236132462</v>
      </c>
      <c r="AH935">
        <f>I935/7.157</f>
        <v>-0.32555540030739138</v>
      </c>
      <c r="AI935">
        <f>L935/7.157</f>
        <v>-0.33002654743607657</v>
      </c>
      <c r="AJ935">
        <f>O935/7.157</f>
        <v>-0.51264496297331286</v>
      </c>
      <c r="AK935">
        <f>R935/7.157</f>
        <v>-1.6322481486656422</v>
      </c>
    </row>
    <row r="936" spans="1:37" x14ac:dyDescent="0.3">
      <c r="A936">
        <f t="shared" si="99"/>
        <v>3.2430555555555554</v>
      </c>
      <c r="B936">
        <v>280200</v>
      </c>
      <c r="C936">
        <v>-2.0089999999999999</v>
      </c>
      <c r="D936" s="21">
        <v>-1079.7339999999999</v>
      </c>
      <c r="E936">
        <v>280200</v>
      </c>
      <c r="F936">
        <v>-2.93</v>
      </c>
      <c r="G936" s="21">
        <v>-1418.885</v>
      </c>
      <c r="H936">
        <v>280200</v>
      </c>
      <c r="I936">
        <v>-2.327</v>
      </c>
      <c r="J936" s="21">
        <v>-1261.2380000000001</v>
      </c>
      <c r="K936">
        <v>280200</v>
      </c>
      <c r="L936">
        <v>-2.37</v>
      </c>
      <c r="M936" s="21">
        <v>-1252.681</v>
      </c>
      <c r="N936">
        <v>280200</v>
      </c>
      <c r="O936">
        <v>-1.536</v>
      </c>
      <c r="P936" s="21">
        <v>-2197.3310000000001</v>
      </c>
      <c r="Q936">
        <v>280200</v>
      </c>
      <c r="R936">
        <v>-11.116</v>
      </c>
      <c r="S936" s="21">
        <v>-2963.2750000000001</v>
      </c>
      <c r="T936">
        <f>AVERAGE(C936,F936)</f>
        <v>-2.4695</v>
      </c>
      <c r="U936">
        <f>STDEV(C936,F936)</f>
        <v>0.65124534547281088</v>
      </c>
      <c r="V936">
        <f>AVERAGE(I936,L936)</f>
        <v>-2.3485</v>
      </c>
      <c r="W936">
        <f>STDEV(I936,L936)</f>
        <v>3.0405591591021647E-2</v>
      </c>
      <c r="X936">
        <f>AVERAGE(O936,R936)</f>
        <v>-6.3259999999999996</v>
      </c>
      <c r="Y936">
        <f>STDEV(O936,R936)</f>
        <v>6.7740829637671265</v>
      </c>
      <c r="Z936">
        <f t="shared" si="100"/>
        <v>-0.34504680732150345</v>
      </c>
      <c r="AA936">
        <f t="shared" si="101"/>
        <v>9.0994179890011295E-2</v>
      </c>
      <c r="AB936">
        <f t="shared" si="102"/>
        <v>-0.32814028224116248</v>
      </c>
      <c r="AC936">
        <f t="shared" si="103"/>
        <v>4.248371048067856E-3</v>
      </c>
      <c r="AD936">
        <f t="shared" si="104"/>
        <v>-0.88388989800195605</v>
      </c>
      <c r="AE936">
        <f t="shared" si="105"/>
        <v>0.9464975497788356</v>
      </c>
      <c r="AF936">
        <f>C936/7.157</f>
        <v>-0.28070420567276788</v>
      </c>
      <c r="AG936">
        <f>F936/7.157</f>
        <v>-0.40938940897023895</v>
      </c>
      <c r="AH936">
        <f>I936/7.157</f>
        <v>-0.32513623026407712</v>
      </c>
      <c r="AI936">
        <f>L936/7.157</f>
        <v>-0.3311443342182479</v>
      </c>
      <c r="AJ936">
        <f>O936/7.157</f>
        <v>-0.21461506217688975</v>
      </c>
      <c r="AK936">
        <f>R936/7.157</f>
        <v>-1.5531647338270225</v>
      </c>
    </row>
    <row r="937" spans="1:37" x14ac:dyDescent="0.3">
      <c r="A937">
        <f t="shared" si="99"/>
        <v>3.2465277777777777</v>
      </c>
      <c r="B937">
        <v>280500</v>
      </c>
      <c r="C937">
        <v>-2.0409999999999999</v>
      </c>
      <c r="D937" s="21">
        <v>-1080.346</v>
      </c>
      <c r="E937">
        <v>280500</v>
      </c>
      <c r="F937">
        <v>-2.879</v>
      </c>
      <c r="G937" s="21">
        <v>-1419.749</v>
      </c>
      <c r="H937">
        <v>280500</v>
      </c>
      <c r="I937">
        <v>-2.335</v>
      </c>
      <c r="J937" s="21">
        <v>-1261.9390000000001</v>
      </c>
      <c r="K937">
        <v>280500</v>
      </c>
      <c r="L937">
        <v>-2.3559999999999999</v>
      </c>
      <c r="M937" s="21">
        <v>-1253.3879999999999</v>
      </c>
      <c r="N937">
        <v>280500</v>
      </c>
      <c r="O937">
        <v>-6.665</v>
      </c>
      <c r="P937" s="21">
        <v>-2199.33</v>
      </c>
      <c r="Q937">
        <v>280500</v>
      </c>
      <c r="R937">
        <v>-11.976000000000001</v>
      </c>
      <c r="S937" s="21">
        <v>-2966.8679999999999</v>
      </c>
      <c r="T937">
        <f>AVERAGE(C937,F937)</f>
        <v>-2.46</v>
      </c>
      <c r="U937">
        <f>STDEV(C937,F937)</f>
        <v>0.592555482634327</v>
      </c>
      <c r="V937">
        <f>AVERAGE(I937,L937)</f>
        <v>-2.3454999999999999</v>
      </c>
      <c r="W937">
        <f>STDEV(I937,L937)</f>
        <v>1.4849242404917433E-2</v>
      </c>
      <c r="X937">
        <f>AVERAGE(O937,R937)</f>
        <v>-9.3205000000000009</v>
      </c>
      <c r="Y937">
        <f>STDEV(O937,R937)</f>
        <v>3.755444114881755</v>
      </c>
      <c r="Z937">
        <f t="shared" si="100"/>
        <v>-0.34371943551767498</v>
      </c>
      <c r="AA937">
        <f t="shared" si="101"/>
        <v>8.2793835773973312E-2</v>
      </c>
      <c r="AB937">
        <f t="shared" si="102"/>
        <v>-0.32772111219784827</v>
      </c>
      <c r="AC937">
        <f t="shared" si="103"/>
        <v>2.0747858606842856E-3</v>
      </c>
      <c r="AD937">
        <f t="shared" si="104"/>
        <v>-1.3022914629034512</v>
      </c>
      <c r="AE937">
        <f t="shared" si="105"/>
        <v>0.52472322409972827</v>
      </c>
      <c r="AF937">
        <f>C937/7.157</f>
        <v>-0.28517535280145312</v>
      </c>
      <c r="AG937">
        <f>F937/7.157</f>
        <v>-0.40226351823389689</v>
      </c>
      <c r="AH937">
        <f>I937/7.157</f>
        <v>-0.3262540170462484</v>
      </c>
      <c r="AI937">
        <f>L937/7.157</f>
        <v>-0.32918820734944809</v>
      </c>
      <c r="AJ937">
        <f>O937/7.157</f>
        <v>-0.93125611289646504</v>
      </c>
      <c r="AK937">
        <f>R937/7.157</f>
        <v>-1.6733268129104375</v>
      </c>
    </row>
    <row r="938" spans="1:37" x14ac:dyDescent="0.3">
      <c r="A938">
        <f t="shared" si="99"/>
        <v>3.25</v>
      </c>
      <c r="B938">
        <v>280800</v>
      </c>
      <c r="C938">
        <v>-2.0009999999999999</v>
      </c>
      <c r="D938" s="21">
        <v>-1080.9459999999999</v>
      </c>
      <c r="E938">
        <v>280800</v>
      </c>
      <c r="F938">
        <v>-2.9140000000000001</v>
      </c>
      <c r="G938" s="21">
        <v>-1420.623</v>
      </c>
      <c r="H938">
        <v>280800</v>
      </c>
      <c r="I938">
        <v>-2.3290000000000002</v>
      </c>
      <c r="J938" s="21">
        <v>-1262.6379999999999</v>
      </c>
      <c r="K938">
        <v>280800</v>
      </c>
      <c r="L938">
        <v>-2.3460000000000001</v>
      </c>
      <c r="M938" s="21">
        <v>-1254.0920000000001</v>
      </c>
      <c r="N938">
        <v>280800</v>
      </c>
      <c r="O938">
        <v>-7.8520000000000003</v>
      </c>
      <c r="P938" s="21">
        <v>-2201.6860000000001</v>
      </c>
      <c r="Q938">
        <v>280800</v>
      </c>
      <c r="R938">
        <v>-11.893000000000001</v>
      </c>
      <c r="S938" s="21">
        <v>-2970.4360000000001</v>
      </c>
      <c r="T938">
        <f>AVERAGE(C938,F938)</f>
        <v>-2.4575</v>
      </c>
      <c r="U938">
        <f>STDEV(C938,F938)</f>
        <v>0.64558849122331818</v>
      </c>
      <c r="V938">
        <f>AVERAGE(I938,L938)</f>
        <v>-2.3375000000000004</v>
      </c>
      <c r="W938">
        <f>STDEV(I938,L938)</f>
        <v>1.2020815280171239E-2</v>
      </c>
      <c r="X938">
        <f>AVERAGE(O938,R938)</f>
        <v>-9.8725000000000005</v>
      </c>
      <c r="Y938">
        <f>STDEV(O938,R938)</f>
        <v>2.8574185027748378</v>
      </c>
      <c r="Z938">
        <f t="shared" si="100"/>
        <v>-0.3433701271482465</v>
      </c>
      <c r="AA938">
        <f t="shared" si="101"/>
        <v>9.0203785276417245E-2</v>
      </c>
      <c r="AB938">
        <f t="shared" si="102"/>
        <v>-0.32660332541567699</v>
      </c>
      <c r="AC938">
        <f t="shared" si="103"/>
        <v>1.6795885538872766E-3</v>
      </c>
      <c r="AD938">
        <f t="shared" si="104"/>
        <v>-1.3794187508732709</v>
      </c>
      <c r="AE938">
        <f t="shared" si="105"/>
        <v>0.39924807919167776</v>
      </c>
      <c r="AF938">
        <f>C938/7.157</f>
        <v>-0.2795864188905966</v>
      </c>
      <c r="AG938">
        <f>F938/7.157</f>
        <v>-0.40715383540589634</v>
      </c>
      <c r="AH938">
        <f>I938/7.157</f>
        <v>-0.32541567695961998</v>
      </c>
      <c r="AI938">
        <f>L938/7.157</f>
        <v>-0.327790973871734</v>
      </c>
      <c r="AJ938">
        <f>O938/7.157</f>
        <v>-1.0971077267011318</v>
      </c>
      <c r="AK938">
        <f>R938/7.157</f>
        <v>-1.6617297750454101</v>
      </c>
    </row>
    <row r="939" spans="1:37" x14ac:dyDescent="0.3">
      <c r="A939">
        <f t="shared" si="99"/>
        <v>3.2534722222222223</v>
      </c>
      <c r="B939">
        <v>281100</v>
      </c>
      <c r="C939">
        <v>-1.9610000000000001</v>
      </c>
      <c r="D939" s="21">
        <v>-1081.5350000000001</v>
      </c>
      <c r="E939">
        <v>281100</v>
      </c>
      <c r="F939">
        <v>-2.9169999999999998</v>
      </c>
      <c r="G939" s="21">
        <v>-1421.498</v>
      </c>
      <c r="H939">
        <v>281100</v>
      </c>
      <c r="I939">
        <v>-2.335</v>
      </c>
      <c r="J939" s="21">
        <v>-1263.338</v>
      </c>
      <c r="K939">
        <v>281100</v>
      </c>
      <c r="L939">
        <v>-2.3260000000000001</v>
      </c>
      <c r="M939" s="21">
        <v>-1254.789</v>
      </c>
      <c r="N939">
        <v>281100</v>
      </c>
      <c r="O939">
        <v>-6.9109999999999996</v>
      </c>
      <c r="P939" s="21">
        <v>-2203.759</v>
      </c>
      <c r="Q939">
        <v>281100</v>
      </c>
      <c r="R939">
        <v>-10.978999999999999</v>
      </c>
      <c r="S939" s="21">
        <v>-2973.73</v>
      </c>
      <c r="T939">
        <f>AVERAGE(C939,F939)</f>
        <v>-2.4390000000000001</v>
      </c>
      <c r="U939">
        <f>STDEV(C939,F939)</f>
        <v>0.67599408281433804</v>
      </c>
      <c r="V939">
        <f>AVERAGE(I939,L939)</f>
        <v>-2.3304999999999998</v>
      </c>
      <c r="W939">
        <f>STDEV(I939,L939)</f>
        <v>6.3639610306788549E-3</v>
      </c>
      <c r="X939">
        <f>AVERAGE(O939,R939)</f>
        <v>-8.9450000000000003</v>
      </c>
      <c r="Y939">
        <f>STDEV(O939,R939)</f>
        <v>2.8765103858668719</v>
      </c>
      <c r="Z939">
        <f t="shared" si="100"/>
        <v>-0.34078524521447534</v>
      </c>
      <c r="AA939">
        <f t="shared" si="101"/>
        <v>9.4452156324484851E-2</v>
      </c>
      <c r="AB939">
        <f t="shared" si="102"/>
        <v>-0.32562526198127706</v>
      </c>
      <c r="AC939">
        <f t="shared" si="103"/>
        <v>8.8919394029325898E-4</v>
      </c>
      <c r="AD939">
        <f t="shared" si="104"/>
        <v>-1.2498253458152857</v>
      </c>
      <c r="AE939">
        <f t="shared" si="105"/>
        <v>0.40191566101255721</v>
      </c>
      <c r="AF939">
        <f>C939/7.157</f>
        <v>-0.27399748497974014</v>
      </c>
      <c r="AG939">
        <f>F939/7.157</f>
        <v>-0.40757300544921055</v>
      </c>
      <c r="AH939">
        <f>I939/7.157</f>
        <v>-0.3262540170462484</v>
      </c>
      <c r="AI939">
        <f>L939/7.157</f>
        <v>-0.32499650691630572</v>
      </c>
      <c r="AJ939">
        <f>O939/7.157</f>
        <v>-0.96562805644823246</v>
      </c>
      <c r="AK939">
        <f>R939/7.157</f>
        <v>-1.5340226351823389</v>
      </c>
    </row>
    <row r="940" spans="1:37" x14ac:dyDescent="0.3">
      <c r="A940">
        <f t="shared" si="99"/>
        <v>3.2569444444444446</v>
      </c>
      <c r="B940">
        <v>281400</v>
      </c>
      <c r="C940">
        <v>-1.986</v>
      </c>
      <c r="D940" s="21">
        <v>-1082.1300000000001</v>
      </c>
      <c r="E940">
        <v>281400</v>
      </c>
      <c r="F940">
        <v>-2.89</v>
      </c>
      <c r="G940" s="21">
        <v>-1422.365</v>
      </c>
      <c r="H940">
        <v>281400</v>
      </c>
      <c r="I940">
        <v>-2.335</v>
      </c>
      <c r="J940" s="21">
        <v>-1264.039</v>
      </c>
      <c r="K940">
        <v>281400</v>
      </c>
      <c r="L940">
        <v>-2.3359999999999999</v>
      </c>
      <c r="M940" s="21">
        <v>-1255.49</v>
      </c>
      <c r="N940">
        <v>281400</v>
      </c>
      <c r="O940">
        <v>-8.6509999999999998</v>
      </c>
      <c r="P940" s="21">
        <v>-2206.3539999999998</v>
      </c>
      <c r="Q940">
        <v>281400</v>
      </c>
      <c r="R940">
        <v>-12.914</v>
      </c>
      <c r="S940" s="21">
        <v>-2977.6039999999998</v>
      </c>
      <c r="T940">
        <f>AVERAGE(C940,F940)</f>
        <v>-2.4380000000000002</v>
      </c>
      <c r="U940">
        <f>STDEV(C940,F940)</f>
        <v>0.63922453019263692</v>
      </c>
      <c r="V940">
        <f>AVERAGE(I940,L940)</f>
        <v>-2.3354999999999997</v>
      </c>
      <c r="W940">
        <f>STDEV(I940,L940)</f>
        <v>7.0710678118646967E-4</v>
      </c>
      <c r="X940">
        <f>AVERAGE(O940,R940)</f>
        <v>-10.782499999999999</v>
      </c>
      <c r="Y940">
        <f>STDEV(O940,R940)</f>
        <v>3.0143962081982547</v>
      </c>
      <c r="Z940">
        <f t="shared" si="100"/>
        <v>-0.34064552186670394</v>
      </c>
      <c r="AA940">
        <f t="shared" si="101"/>
        <v>8.9314591336123642E-2</v>
      </c>
      <c r="AB940">
        <f t="shared" si="102"/>
        <v>-0.32632387872013408</v>
      </c>
      <c r="AC940">
        <f t="shared" si="103"/>
        <v>9.8799326699241255E-5</v>
      </c>
      <c r="AD940">
        <f t="shared" si="104"/>
        <v>-1.5065669973452562</v>
      </c>
      <c r="AE940">
        <f t="shared" si="105"/>
        <v>0.42118152971891221</v>
      </c>
      <c r="AF940">
        <f>C940/7.157</f>
        <v>-0.27749056867402544</v>
      </c>
      <c r="AG940">
        <f>F940/7.157</f>
        <v>-0.40380047505938244</v>
      </c>
      <c r="AH940">
        <f>I940/7.157</f>
        <v>-0.3262540170462484</v>
      </c>
      <c r="AI940">
        <f>L940/7.157</f>
        <v>-0.3263937403940198</v>
      </c>
      <c r="AJ940">
        <f>O940/7.157</f>
        <v>-1.2087466815704904</v>
      </c>
      <c r="AK940">
        <f>R940/7.157</f>
        <v>-1.8043873131200223</v>
      </c>
    </row>
    <row r="941" spans="1:37" x14ac:dyDescent="0.3">
      <c r="A941">
        <f t="shared" si="99"/>
        <v>3.2604166666666665</v>
      </c>
      <c r="B941">
        <v>281700</v>
      </c>
      <c r="C941">
        <v>-2.04</v>
      </c>
      <c r="D941" s="21">
        <v>-1082.742</v>
      </c>
      <c r="E941">
        <v>281700</v>
      </c>
      <c r="F941">
        <v>-2.9049999999999998</v>
      </c>
      <c r="G941" s="21">
        <v>-1423.2370000000001</v>
      </c>
      <c r="H941">
        <v>281700</v>
      </c>
      <c r="I941">
        <v>-2.3319999999999999</v>
      </c>
      <c r="J941" s="21">
        <v>-1264.7380000000001</v>
      </c>
      <c r="K941">
        <v>281700</v>
      </c>
      <c r="L941">
        <v>-2.3330000000000002</v>
      </c>
      <c r="M941" s="21">
        <v>-1256.19</v>
      </c>
      <c r="N941">
        <v>281700</v>
      </c>
      <c r="O941">
        <v>-9.3859999999999992</v>
      </c>
      <c r="P941" s="21">
        <v>-2209.17</v>
      </c>
      <c r="Q941">
        <v>281700</v>
      </c>
      <c r="R941">
        <v>-10.170999999999999</v>
      </c>
      <c r="S941" s="21">
        <v>-2980.6550000000002</v>
      </c>
      <c r="T941">
        <f>AVERAGE(C941,F941)</f>
        <v>-2.4725000000000001</v>
      </c>
      <c r="U941">
        <f>STDEV(C941,F941)</f>
        <v>0.61164736572636136</v>
      </c>
      <c r="V941">
        <f>AVERAGE(I941,L941)</f>
        <v>-2.3325</v>
      </c>
      <c r="W941">
        <f>STDEV(I941,L941)</f>
        <v>7.0710678118678365E-4</v>
      </c>
      <c r="X941">
        <f>AVERAGE(O941,R941)</f>
        <v>-9.7784999999999993</v>
      </c>
      <c r="Y941">
        <f>STDEV(O941,R941)</f>
        <v>0.55507882323143987</v>
      </c>
      <c r="Z941">
        <f t="shared" si="100"/>
        <v>-0.34546597736481766</v>
      </c>
      <c r="AA941">
        <f t="shared" si="101"/>
        <v>8.5461417594852776E-2</v>
      </c>
      <c r="AB941">
        <f t="shared" si="102"/>
        <v>-0.32590470867681992</v>
      </c>
      <c r="AC941">
        <f t="shared" si="103"/>
        <v>9.8799326699285125E-5</v>
      </c>
      <c r="AD941">
        <f t="shared" si="104"/>
        <v>-1.366284756182758</v>
      </c>
      <c r="AE941">
        <f t="shared" si="105"/>
        <v>7.7557471458912938E-2</v>
      </c>
      <c r="AF941">
        <f>C941/7.157</f>
        <v>-0.28503562945368172</v>
      </c>
      <c r="AG941">
        <f>F941/7.157</f>
        <v>-0.4058963252759536</v>
      </c>
      <c r="AH941">
        <f>I941/7.157</f>
        <v>-0.32583484700293419</v>
      </c>
      <c r="AI941">
        <f>L941/7.157</f>
        <v>-0.32597457035070565</v>
      </c>
      <c r="AJ941">
        <f>O941/7.157</f>
        <v>-1.3114433421824785</v>
      </c>
      <c r="AK941">
        <f>R941/7.157</f>
        <v>-1.4211261701830376</v>
      </c>
    </row>
    <row r="942" spans="1:37" x14ac:dyDescent="0.3">
      <c r="A942">
        <f t="shared" si="99"/>
        <v>3.2638888888888888</v>
      </c>
      <c r="B942">
        <v>282000</v>
      </c>
      <c r="C942">
        <v>-2.0369999999999999</v>
      </c>
      <c r="D942" s="21">
        <v>-1083.3530000000001</v>
      </c>
      <c r="E942">
        <v>282000</v>
      </c>
      <c r="F942">
        <v>-2.887</v>
      </c>
      <c r="G942" s="21">
        <v>-1424.1030000000001</v>
      </c>
      <c r="H942">
        <v>282000</v>
      </c>
      <c r="I942">
        <v>-2.3210000000000002</v>
      </c>
      <c r="J942" s="21">
        <v>-1265.4349999999999</v>
      </c>
      <c r="K942">
        <v>282000</v>
      </c>
      <c r="L942">
        <v>-2.3319999999999999</v>
      </c>
      <c r="M942" s="21">
        <v>-1256.8900000000001</v>
      </c>
      <c r="N942">
        <v>282000</v>
      </c>
      <c r="O942">
        <v>-7.1520000000000001</v>
      </c>
      <c r="P942" s="21">
        <v>-2211.3159999999998</v>
      </c>
      <c r="Q942">
        <v>282000</v>
      </c>
      <c r="R942">
        <v>-10.099</v>
      </c>
      <c r="S942" s="21">
        <v>-2983.6849999999999</v>
      </c>
      <c r="T942">
        <f>AVERAGE(C942,F942)</f>
        <v>-2.4619999999999997</v>
      </c>
      <c r="U942">
        <f>STDEV(C942,F942)</f>
        <v>0.60104076400856699</v>
      </c>
      <c r="V942">
        <f>AVERAGE(I942,L942)</f>
        <v>-2.3265000000000002</v>
      </c>
      <c r="W942">
        <f>STDEV(I942,L942)</f>
        <v>7.778174593051794E-3</v>
      </c>
      <c r="X942">
        <f>AVERAGE(O942,R942)</f>
        <v>-8.6255000000000006</v>
      </c>
      <c r="Y942">
        <f>STDEV(O942,R942)</f>
        <v>2.0838436841567525</v>
      </c>
      <c r="Z942">
        <f t="shared" si="100"/>
        <v>-0.34399888221321778</v>
      </c>
      <c r="AA942">
        <f t="shared" si="101"/>
        <v>8.3979427694364533E-2</v>
      </c>
      <c r="AB942">
        <f t="shared" si="102"/>
        <v>-0.32506636859019145</v>
      </c>
      <c r="AC942">
        <f t="shared" si="103"/>
        <v>1.0867925936917414E-3</v>
      </c>
      <c r="AD942">
        <f t="shared" si="104"/>
        <v>-1.2051837362023194</v>
      </c>
      <c r="AE942">
        <f t="shared" si="105"/>
        <v>0.29116161578269562</v>
      </c>
      <c r="AF942">
        <f>C942/7.157</f>
        <v>-0.28461645941036745</v>
      </c>
      <c r="AG942">
        <f>F942/7.157</f>
        <v>-0.40338130501606817</v>
      </c>
      <c r="AH942">
        <f>I942/7.157</f>
        <v>-0.3242978901774487</v>
      </c>
      <c r="AI942">
        <f>L942/7.157</f>
        <v>-0.32583484700293419</v>
      </c>
      <c r="AJ942">
        <f>O942/7.157</f>
        <v>-0.99930138326114293</v>
      </c>
      <c r="AK942">
        <f>R942/7.157</f>
        <v>-1.4110660891434958</v>
      </c>
    </row>
    <row r="943" spans="1:37" x14ac:dyDescent="0.3">
      <c r="A943">
        <f t="shared" si="99"/>
        <v>3.2673611111111112</v>
      </c>
      <c r="B943">
        <v>282300</v>
      </c>
      <c r="C943">
        <v>-2.0350000000000001</v>
      </c>
      <c r="D943" s="21">
        <v>-1083.9639999999999</v>
      </c>
      <c r="E943">
        <v>282300</v>
      </c>
      <c r="F943">
        <v>-2.8969999999999998</v>
      </c>
      <c r="G943" s="21">
        <v>-1424.972</v>
      </c>
      <c r="H943">
        <v>282300</v>
      </c>
      <c r="I943">
        <v>-2.33</v>
      </c>
      <c r="J943" s="21">
        <v>-1266.134</v>
      </c>
      <c r="K943">
        <v>282300</v>
      </c>
      <c r="L943">
        <v>-2.3119999999999998</v>
      </c>
      <c r="M943" s="21">
        <v>-1257.5830000000001</v>
      </c>
      <c r="N943">
        <v>282300</v>
      </c>
      <c r="O943">
        <v>-12.743</v>
      </c>
      <c r="P943" s="21">
        <v>-2215.1390000000001</v>
      </c>
      <c r="Q943">
        <v>282300</v>
      </c>
      <c r="R943">
        <v>-12.199</v>
      </c>
      <c r="S943" s="21">
        <v>-2987.3440000000001</v>
      </c>
      <c r="T943">
        <f>AVERAGE(C943,F943)</f>
        <v>-2.4660000000000002</v>
      </c>
      <c r="U943">
        <f>STDEV(C943,F943)</f>
        <v>0.60952604538280153</v>
      </c>
      <c r="V943">
        <f>AVERAGE(I943,L943)</f>
        <v>-2.3209999999999997</v>
      </c>
      <c r="W943">
        <f>STDEV(I943,L943)</f>
        <v>1.2727922061358024E-2</v>
      </c>
      <c r="X943">
        <f>AVERAGE(O943,R943)</f>
        <v>-12.471</v>
      </c>
      <c r="Y943">
        <f>STDEV(O943,R943)</f>
        <v>0.38466608896548221</v>
      </c>
      <c r="Z943">
        <f t="shared" si="100"/>
        <v>-0.34455777560430351</v>
      </c>
      <c r="AA943">
        <f t="shared" si="101"/>
        <v>8.5165019614755005E-2</v>
      </c>
      <c r="AB943">
        <f t="shared" si="102"/>
        <v>-0.32429789017744859</v>
      </c>
      <c r="AC943">
        <f t="shared" si="103"/>
        <v>1.778387880586562E-3</v>
      </c>
      <c r="AD943">
        <f t="shared" si="104"/>
        <v>-1.7424898700572866</v>
      </c>
      <c r="AE943">
        <f t="shared" si="105"/>
        <v>5.3746833724393213E-2</v>
      </c>
      <c r="AF943">
        <f>C943/7.157</f>
        <v>-0.28433701271482464</v>
      </c>
      <c r="AG943">
        <f>F943/7.157</f>
        <v>-0.40477853849378226</v>
      </c>
      <c r="AH943">
        <f>I943/7.157</f>
        <v>-0.32555540030739138</v>
      </c>
      <c r="AI943">
        <f>L943/7.157</f>
        <v>-0.3230403800475059</v>
      </c>
      <c r="AJ943">
        <f>O943/7.157</f>
        <v>-1.7804946206511107</v>
      </c>
      <c r="AK943">
        <f>R943/7.157</f>
        <v>-1.7044851194634623</v>
      </c>
    </row>
    <row r="944" spans="1:37" x14ac:dyDescent="0.3">
      <c r="A944">
        <f t="shared" si="99"/>
        <v>3.2708333333333335</v>
      </c>
      <c r="B944">
        <v>282600</v>
      </c>
      <c r="C944">
        <v>-2.0670000000000002</v>
      </c>
      <c r="D944" s="21">
        <v>-1084.5840000000001</v>
      </c>
      <c r="E944">
        <v>282600</v>
      </c>
      <c r="F944">
        <v>-2.9169999999999998</v>
      </c>
      <c r="G944" s="21">
        <v>-1425.847</v>
      </c>
      <c r="H944">
        <v>282600</v>
      </c>
      <c r="I944">
        <v>-2.327</v>
      </c>
      <c r="J944" s="21">
        <v>-1266.8320000000001</v>
      </c>
      <c r="K944">
        <v>282600</v>
      </c>
      <c r="L944">
        <v>-2.298</v>
      </c>
      <c r="M944" s="21">
        <v>-1258.2729999999999</v>
      </c>
      <c r="N944">
        <v>282600</v>
      </c>
      <c r="O944">
        <v>-12.823</v>
      </c>
      <c r="P944" s="21">
        <v>-2218.9859999999999</v>
      </c>
      <c r="Q944">
        <v>282600</v>
      </c>
      <c r="R944">
        <v>-12.911</v>
      </c>
      <c r="S944" s="21">
        <v>-2991.2170000000001</v>
      </c>
      <c r="T944">
        <f>AVERAGE(C944,F944)</f>
        <v>-2.492</v>
      </c>
      <c r="U944">
        <f>STDEV(C944,F944)</f>
        <v>0.60104076400856543</v>
      </c>
      <c r="V944">
        <f>AVERAGE(I944,L944)</f>
        <v>-2.3125</v>
      </c>
      <c r="W944">
        <f>STDEV(I944,L944)</f>
        <v>2.0506096654409819E-2</v>
      </c>
      <c r="X944">
        <f>AVERAGE(O944,R944)</f>
        <v>-12.867000000000001</v>
      </c>
      <c r="Y944">
        <f>STDEV(O944,R944)</f>
        <v>6.2225396744415608E-2</v>
      </c>
      <c r="Z944">
        <f t="shared" si="100"/>
        <v>-0.34819058264636021</v>
      </c>
      <c r="AA944">
        <f t="shared" si="101"/>
        <v>8.3979427694364325E-2</v>
      </c>
      <c r="AB944">
        <f t="shared" si="102"/>
        <v>-0.32311024172139163</v>
      </c>
      <c r="AC944">
        <f t="shared" si="103"/>
        <v>2.8651804742783039E-3</v>
      </c>
      <c r="AD944">
        <f t="shared" si="104"/>
        <v>-1.7978203157747661</v>
      </c>
      <c r="AE944">
        <f t="shared" si="105"/>
        <v>8.6943407495341067E-3</v>
      </c>
      <c r="AF944">
        <f>C944/7.157</f>
        <v>-0.28880815984350988</v>
      </c>
      <c r="AG944">
        <f>F944/7.157</f>
        <v>-0.40757300544921055</v>
      </c>
      <c r="AH944">
        <f>I944/7.157</f>
        <v>-0.32513623026407712</v>
      </c>
      <c r="AI944">
        <f>L944/7.157</f>
        <v>-0.32108425317870615</v>
      </c>
      <c r="AJ944">
        <f>O944/7.157</f>
        <v>-1.7916724884728239</v>
      </c>
      <c r="AK944">
        <f>R944/7.157</f>
        <v>-1.8039681430767081</v>
      </c>
    </row>
    <row r="945" spans="1:37" x14ac:dyDescent="0.3">
      <c r="A945">
        <f t="shared" si="99"/>
        <v>3.2743055555555554</v>
      </c>
      <c r="B945">
        <v>282900</v>
      </c>
      <c r="C945">
        <v>-2.0640000000000001</v>
      </c>
      <c r="D945" s="21">
        <v>-1085.203</v>
      </c>
      <c r="E945">
        <v>282900</v>
      </c>
      <c r="F945">
        <v>-2.8849999999999998</v>
      </c>
      <c r="G945" s="21">
        <v>-1426.713</v>
      </c>
      <c r="H945">
        <v>282900</v>
      </c>
      <c r="I945">
        <v>-2.335</v>
      </c>
      <c r="J945" s="21">
        <v>-1267.5319999999999</v>
      </c>
      <c r="K945">
        <v>282900</v>
      </c>
      <c r="L945">
        <v>-2.306</v>
      </c>
      <c r="M945" s="21">
        <v>-1258.9639999999999</v>
      </c>
      <c r="N945">
        <v>282900</v>
      </c>
      <c r="O945">
        <v>-4.07</v>
      </c>
      <c r="P945" s="21">
        <v>-2220.2069999999999</v>
      </c>
      <c r="Q945">
        <v>282900</v>
      </c>
      <c r="R945">
        <v>-12.827999999999999</v>
      </c>
      <c r="S945" s="21">
        <v>-2995.0659999999998</v>
      </c>
      <c r="T945">
        <f>AVERAGE(C945,F945)</f>
        <v>-2.4744999999999999</v>
      </c>
      <c r="U945">
        <f>STDEV(C945,F945)</f>
        <v>0.58053466735415504</v>
      </c>
      <c r="V945">
        <f>AVERAGE(I945,L945)</f>
        <v>-2.3205</v>
      </c>
      <c r="W945">
        <f>STDEV(I945,L945)</f>
        <v>2.0506096654409819E-2</v>
      </c>
      <c r="X945">
        <f>AVERAGE(O945,R945)</f>
        <v>-8.4489999999999998</v>
      </c>
      <c r="Y945">
        <f>STDEV(O945,R945)</f>
        <v>6.1928411896317828</v>
      </c>
      <c r="Z945">
        <f t="shared" si="100"/>
        <v>-0.34574542406036046</v>
      </c>
      <c r="AA945">
        <f t="shared" si="101"/>
        <v>8.1114247220085936E-2</v>
      </c>
      <c r="AB945">
        <f t="shared" si="102"/>
        <v>-0.32422802850356297</v>
      </c>
      <c r="AC945">
        <f t="shared" si="103"/>
        <v>2.8651804742783039E-3</v>
      </c>
      <c r="AD945">
        <f t="shared" si="104"/>
        <v>-1.180522565320665</v>
      </c>
      <c r="AE945">
        <f t="shared" si="105"/>
        <v>0.86528450323205008</v>
      </c>
      <c r="AF945">
        <f>C945/7.157</f>
        <v>-0.28838898980019562</v>
      </c>
      <c r="AG945">
        <f>F945/7.157</f>
        <v>-0.40310185832052531</v>
      </c>
      <c r="AH945">
        <f>I945/7.157</f>
        <v>-0.3262540170462484</v>
      </c>
      <c r="AI945">
        <f>L945/7.157</f>
        <v>-0.32220203996087748</v>
      </c>
      <c r="AJ945">
        <f>O945/7.157</f>
        <v>-0.56867402542964929</v>
      </c>
      <c r="AK945">
        <f>R945/7.157</f>
        <v>-1.7923711052116809</v>
      </c>
    </row>
    <row r="946" spans="1:37" x14ac:dyDescent="0.3">
      <c r="A946">
        <f t="shared" si="99"/>
        <v>3.2777777777777777</v>
      </c>
      <c r="B946">
        <v>283200</v>
      </c>
      <c r="C946">
        <v>-2.0579999999999998</v>
      </c>
      <c r="D946" s="21">
        <v>-1085.8209999999999</v>
      </c>
      <c r="E946">
        <v>283200</v>
      </c>
      <c r="F946">
        <v>-2.8679999999999999</v>
      </c>
      <c r="G946" s="21">
        <v>-1427.5730000000001</v>
      </c>
      <c r="H946">
        <v>283200</v>
      </c>
      <c r="I946">
        <v>-2.3410000000000002</v>
      </c>
      <c r="J946" s="21">
        <v>-1268.2349999999999</v>
      </c>
      <c r="K946">
        <v>283200</v>
      </c>
      <c r="L946">
        <v>-2.3069999999999999</v>
      </c>
      <c r="M946" s="21">
        <v>-1259.6569999999999</v>
      </c>
      <c r="N946">
        <v>283200</v>
      </c>
      <c r="O946">
        <v>-11.923</v>
      </c>
      <c r="P946" s="21">
        <v>-2223.7840000000001</v>
      </c>
      <c r="Q946">
        <v>283200</v>
      </c>
      <c r="R946">
        <v>-10.24</v>
      </c>
      <c r="S946" s="21">
        <v>-2998.1379999999999</v>
      </c>
      <c r="T946">
        <f>AVERAGE(C946,F946)</f>
        <v>-2.4630000000000001</v>
      </c>
      <c r="U946">
        <f>STDEV(C946,F946)</f>
        <v>0.57275649276109974</v>
      </c>
      <c r="V946">
        <f>AVERAGE(I946,L946)</f>
        <v>-2.3239999999999998</v>
      </c>
      <c r="W946">
        <f>STDEV(I946,L946)</f>
        <v>2.4041630560342794E-2</v>
      </c>
      <c r="X946">
        <f>AVERAGE(O946,R946)</f>
        <v>-11.0815</v>
      </c>
      <c r="Y946">
        <f>STDEV(O946,R946)</f>
        <v>1.1900607127369593</v>
      </c>
      <c r="Z946">
        <f t="shared" si="100"/>
        <v>-0.34413860556098924</v>
      </c>
      <c r="AA946">
        <f t="shared" si="101"/>
        <v>8.0027454626393699E-2</v>
      </c>
      <c r="AB946">
        <f t="shared" si="102"/>
        <v>-0.32471706022076285</v>
      </c>
      <c r="AC946">
        <f t="shared" si="103"/>
        <v>3.3591771077745975E-3</v>
      </c>
      <c r="AD946">
        <f t="shared" si="104"/>
        <v>-1.5483442783289088</v>
      </c>
      <c r="AE946">
        <f t="shared" si="105"/>
        <v>0.16627926683484132</v>
      </c>
      <c r="AF946">
        <f>C946/7.157</f>
        <v>-0.28755064971356709</v>
      </c>
      <c r="AG946">
        <f>F946/7.157</f>
        <v>-0.40072656140841134</v>
      </c>
      <c r="AH946">
        <f>I946/7.157</f>
        <v>-0.32709235713287693</v>
      </c>
      <c r="AI946">
        <f>L946/7.157</f>
        <v>-0.32234176330864889</v>
      </c>
      <c r="AJ946">
        <f>O946/7.157</f>
        <v>-1.6659214754785525</v>
      </c>
      <c r="AK946">
        <f>R946/7.157</f>
        <v>-1.430767081179265</v>
      </c>
    </row>
    <row r="947" spans="1:37" x14ac:dyDescent="0.3">
      <c r="A947">
        <f t="shared" si="99"/>
        <v>3.28125</v>
      </c>
      <c r="B947">
        <v>283500</v>
      </c>
      <c r="C947">
        <v>-2.032</v>
      </c>
      <c r="D947" s="21">
        <v>-1086.43</v>
      </c>
      <c r="E947">
        <v>283500</v>
      </c>
      <c r="F947">
        <v>-2.899</v>
      </c>
      <c r="G947" s="21">
        <v>-1428.443</v>
      </c>
      <c r="H947">
        <v>283500</v>
      </c>
      <c r="I947">
        <v>-2.3380000000000001</v>
      </c>
      <c r="J947" s="21">
        <v>-1268.9359999999999</v>
      </c>
      <c r="K947">
        <v>283500</v>
      </c>
      <c r="L947">
        <v>-2.298</v>
      </c>
      <c r="M947" s="21">
        <v>-1260.346</v>
      </c>
      <c r="N947">
        <v>283500</v>
      </c>
      <c r="O947">
        <v>-12.034000000000001</v>
      </c>
      <c r="P947" s="21">
        <v>-2227.3939999999998</v>
      </c>
      <c r="Q947">
        <v>283500</v>
      </c>
      <c r="R947">
        <v>-14.018000000000001</v>
      </c>
      <c r="S947" s="21">
        <v>-3002.3429999999998</v>
      </c>
      <c r="T947">
        <f>AVERAGE(C947,F947)</f>
        <v>-2.4655</v>
      </c>
      <c r="U947">
        <f>STDEV(C947,F947)</f>
        <v>0.61306157928873772</v>
      </c>
      <c r="V947">
        <f>AVERAGE(I947,L947)</f>
        <v>-2.3180000000000001</v>
      </c>
      <c r="W947">
        <f>STDEV(I947,L947)</f>
        <v>2.8284271247461926E-2</v>
      </c>
      <c r="X947">
        <f>AVERAGE(O947,R947)</f>
        <v>-13.026</v>
      </c>
      <c r="Y947">
        <f>STDEV(O947,R947)</f>
        <v>1.4028998538741104</v>
      </c>
      <c r="Z947">
        <f t="shared" si="100"/>
        <v>-0.34448791393041778</v>
      </c>
      <c r="AA947">
        <f t="shared" si="101"/>
        <v>8.5659016248251743E-2</v>
      </c>
      <c r="AB947">
        <f t="shared" si="102"/>
        <v>-0.32387872013413443</v>
      </c>
      <c r="AC947">
        <f t="shared" si="103"/>
        <v>3.9519730679700889E-3</v>
      </c>
      <c r="AD947">
        <f t="shared" si="104"/>
        <v>-1.8200363280704206</v>
      </c>
      <c r="AE947">
        <f t="shared" si="105"/>
        <v>0.19601786417131625</v>
      </c>
      <c r="AF947">
        <f>C947/7.157</f>
        <v>-0.28391784267151043</v>
      </c>
      <c r="AG947">
        <f>F947/7.157</f>
        <v>-0.40505798518932512</v>
      </c>
      <c r="AH947">
        <f>I947/7.157</f>
        <v>-0.32667318708956267</v>
      </c>
      <c r="AI947">
        <f>L947/7.157</f>
        <v>-0.32108425317870615</v>
      </c>
      <c r="AJ947">
        <f>O947/7.157</f>
        <v>-1.6814307670811794</v>
      </c>
      <c r="AK947">
        <f>R947/7.157</f>
        <v>-1.958641889059662</v>
      </c>
    </row>
    <row r="948" spans="1:37" x14ac:dyDescent="0.3">
      <c r="A948">
        <f t="shared" si="99"/>
        <v>3.2847222222222223</v>
      </c>
      <c r="B948">
        <v>283800</v>
      </c>
      <c r="C948">
        <v>-2.06</v>
      </c>
      <c r="D948" s="21">
        <v>-1087.048</v>
      </c>
      <c r="E948">
        <v>283800</v>
      </c>
      <c r="F948">
        <v>-2.9020000000000001</v>
      </c>
      <c r="G948" s="21">
        <v>-1429.3140000000001</v>
      </c>
      <c r="H948">
        <v>283800</v>
      </c>
      <c r="I948">
        <v>-2.3380000000000001</v>
      </c>
      <c r="J948" s="21">
        <v>-1269.6379999999999</v>
      </c>
      <c r="K948">
        <v>283800</v>
      </c>
      <c r="L948">
        <v>-2.29</v>
      </c>
      <c r="M948" s="21">
        <v>-1261.0329999999999</v>
      </c>
      <c r="N948">
        <v>283800</v>
      </c>
      <c r="O948">
        <v>-8.3640000000000008</v>
      </c>
      <c r="P948" s="21">
        <v>-2229.9029999999998</v>
      </c>
      <c r="Q948">
        <v>283800</v>
      </c>
      <c r="R948">
        <v>-9.2439999999999998</v>
      </c>
      <c r="S948" s="21">
        <v>-3005.116</v>
      </c>
      <c r="T948">
        <f>AVERAGE(C948,F948)</f>
        <v>-2.4809999999999999</v>
      </c>
      <c r="U948">
        <f>STDEV(C948,F948)</f>
        <v>0.59538390975907374</v>
      </c>
      <c r="V948">
        <f>AVERAGE(I948,L948)</f>
        <v>-2.3140000000000001</v>
      </c>
      <c r="W948">
        <f>STDEV(I948,L948)</f>
        <v>3.3941125496954314E-2</v>
      </c>
      <c r="X948">
        <f>AVERAGE(O948,R948)</f>
        <v>-8.8040000000000003</v>
      </c>
      <c r="Y948">
        <f>STDEV(O948,R948)</f>
        <v>0.62225396744416106</v>
      </c>
      <c r="Z948">
        <f t="shared" si="100"/>
        <v>-0.34665362582087467</v>
      </c>
      <c r="AA948">
        <f t="shared" si="101"/>
        <v>8.31890330807704E-2</v>
      </c>
      <c r="AB948">
        <f t="shared" si="102"/>
        <v>-0.32331982674304877</v>
      </c>
      <c r="AC948">
        <f t="shared" si="103"/>
        <v>4.7423676815641072E-3</v>
      </c>
      <c r="AD948">
        <f t="shared" si="104"/>
        <v>-1.2301243537795166</v>
      </c>
      <c r="AE948">
        <f t="shared" si="105"/>
        <v>8.6943407495341768E-2</v>
      </c>
      <c r="AF948">
        <f>C948/7.157</f>
        <v>-0.28783009640910995</v>
      </c>
      <c r="AG948">
        <f>F948/7.157</f>
        <v>-0.40547715523263939</v>
      </c>
      <c r="AH948">
        <f>I948/7.157</f>
        <v>-0.32667318708956267</v>
      </c>
      <c r="AI948">
        <f>L948/7.157</f>
        <v>-0.31996646639653487</v>
      </c>
      <c r="AJ948">
        <f>O948/7.157</f>
        <v>-1.1686460807600951</v>
      </c>
      <c r="AK948">
        <f>R948/7.157</f>
        <v>-1.291602626798938</v>
      </c>
    </row>
    <row r="949" spans="1:37" x14ac:dyDescent="0.3">
      <c r="A949">
        <f t="shared" si="99"/>
        <v>3.2881944444444446</v>
      </c>
      <c r="B949">
        <v>284100</v>
      </c>
      <c r="C949">
        <v>-2.0470000000000002</v>
      </c>
      <c r="D949" s="21">
        <v>-1087.662</v>
      </c>
      <c r="E949">
        <v>284100</v>
      </c>
      <c r="F949">
        <v>-2.8809999999999998</v>
      </c>
      <c r="G949" s="21">
        <v>-1430.1780000000001</v>
      </c>
      <c r="H949">
        <v>284100</v>
      </c>
      <c r="I949">
        <v>-2.3439999999999999</v>
      </c>
      <c r="J949" s="21">
        <v>-1270.3409999999999</v>
      </c>
      <c r="K949">
        <v>284100</v>
      </c>
      <c r="L949">
        <v>-2.2999999999999998</v>
      </c>
      <c r="M949" s="21">
        <v>-1261.723</v>
      </c>
      <c r="N949">
        <v>284100</v>
      </c>
      <c r="O949">
        <v>-8.3710000000000004</v>
      </c>
      <c r="P949" s="21">
        <v>-2232.4140000000002</v>
      </c>
      <c r="Q949">
        <v>284100</v>
      </c>
      <c r="R949">
        <v>-13.868</v>
      </c>
      <c r="S949" s="21">
        <v>-3009.277</v>
      </c>
      <c r="T949">
        <f>AVERAGE(C949,F949)</f>
        <v>-2.464</v>
      </c>
      <c r="U949">
        <f>STDEV(C949,F949)</f>
        <v>0.58972705550957905</v>
      </c>
      <c r="V949">
        <f>AVERAGE(I949,L949)</f>
        <v>-2.3220000000000001</v>
      </c>
      <c r="W949">
        <f>STDEV(I949,L949)</f>
        <v>3.111269837220812E-2</v>
      </c>
      <c r="X949">
        <f>AVERAGE(O949,R949)</f>
        <v>-11.1195</v>
      </c>
      <c r="Y949">
        <f>STDEV(O949,R949)</f>
        <v>3.8869659761824567</v>
      </c>
      <c r="Z949">
        <f t="shared" si="100"/>
        <v>-0.34427832890876064</v>
      </c>
      <c r="AA949">
        <f t="shared" si="101"/>
        <v>8.2398638467176058E-2</v>
      </c>
      <c r="AB949">
        <f t="shared" si="102"/>
        <v>-0.32443761352522005</v>
      </c>
      <c r="AC949">
        <f t="shared" si="103"/>
        <v>4.3471703747670976E-3</v>
      </c>
      <c r="AD949">
        <f t="shared" si="104"/>
        <v>-1.5536537655442224</v>
      </c>
      <c r="AE949">
        <f t="shared" si="105"/>
        <v>0.54309989886578969</v>
      </c>
      <c r="AF949">
        <f>C949/7.157</f>
        <v>-0.28601369288808159</v>
      </c>
      <c r="AG949">
        <f>F949/7.157</f>
        <v>-0.40254296492943969</v>
      </c>
      <c r="AH949">
        <f>I949/7.157</f>
        <v>-0.32751152717619114</v>
      </c>
      <c r="AI949">
        <f>L949/7.157</f>
        <v>-0.32136369987424895</v>
      </c>
      <c r="AJ949">
        <f>O949/7.157</f>
        <v>-1.169624144194495</v>
      </c>
      <c r="AK949">
        <f>R949/7.157</f>
        <v>-1.93768338689395</v>
      </c>
    </row>
    <row r="950" spans="1:37" x14ac:dyDescent="0.3">
      <c r="A950">
        <f t="shared" si="99"/>
        <v>3.2916666666666665</v>
      </c>
      <c r="B950">
        <v>284400</v>
      </c>
      <c r="C950">
        <v>-2.069</v>
      </c>
      <c r="D950" s="21">
        <v>-1088.2829999999999</v>
      </c>
      <c r="E950">
        <v>284400</v>
      </c>
      <c r="F950">
        <v>-2.81</v>
      </c>
      <c r="G950" s="21">
        <v>-1431.021</v>
      </c>
      <c r="H950">
        <v>284400</v>
      </c>
      <c r="I950">
        <v>-2.335</v>
      </c>
      <c r="J950" s="21">
        <v>-1271.0409999999999</v>
      </c>
      <c r="K950">
        <v>284400</v>
      </c>
      <c r="L950">
        <v>-2.3010000000000002</v>
      </c>
      <c r="M950" s="21">
        <v>-1262.413</v>
      </c>
      <c r="N950">
        <v>284400</v>
      </c>
      <c r="O950">
        <v>-9.4350000000000005</v>
      </c>
      <c r="P950" s="21">
        <v>-2235.2449999999999</v>
      </c>
      <c r="Q950">
        <v>284400</v>
      </c>
      <c r="R950">
        <v>-12.026999999999999</v>
      </c>
      <c r="S950" s="21">
        <v>-3012.8850000000002</v>
      </c>
      <c r="T950">
        <f>AVERAGE(C950,F950)</f>
        <v>-2.4394999999999998</v>
      </c>
      <c r="U950">
        <f>STDEV(C950,F950)</f>
        <v>0.52396612485923388</v>
      </c>
      <c r="V950">
        <f>AVERAGE(I950,L950)</f>
        <v>-2.3180000000000001</v>
      </c>
      <c r="W950">
        <f>STDEV(I950,L950)</f>
        <v>2.4041630560342479E-2</v>
      </c>
      <c r="X950">
        <f>AVERAGE(O950,R950)</f>
        <v>-10.731</v>
      </c>
      <c r="Y950">
        <f>STDEV(O950,R950)</f>
        <v>1.8328207768355289</v>
      </c>
      <c r="Z950">
        <f t="shared" si="100"/>
        <v>-0.34085510688836101</v>
      </c>
      <c r="AA950">
        <f t="shared" si="101"/>
        <v>7.321030108414614E-2</v>
      </c>
      <c r="AB950">
        <f t="shared" si="102"/>
        <v>-0.32387872013413443</v>
      </c>
      <c r="AC950">
        <f t="shared" si="103"/>
        <v>3.3591771077745533E-3</v>
      </c>
      <c r="AD950">
        <f t="shared" si="104"/>
        <v>-1.4993712449350287</v>
      </c>
      <c r="AE950">
        <f t="shared" si="105"/>
        <v>0.25608785480446122</v>
      </c>
      <c r="AF950">
        <f>C950/7.157</f>
        <v>-0.28908760653905269</v>
      </c>
      <c r="AG950">
        <f>F950/7.157</f>
        <v>-0.3926226072376694</v>
      </c>
      <c r="AH950">
        <f>I950/7.157</f>
        <v>-0.3262540170462484</v>
      </c>
      <c r="AI950">
        <f>L950/7.157</f>
        <v>-0.32150342322202041</v>
      </c>
      <c r="AJ950">
        <f>O950/7.157</f>
        <v>-1.3182897862232781</v>
      </c>
      <c r="AK950">
        <f>R950/7.157</f>
        <v>-1.6804527036467793</v>
      </c>
    </row>
    <row r="951" spans="1:37" x14ac:dyDescent="0.3">
      <c r="A951">
        <f t="shared" si="99"/>
        <v>3.2951388888888888</v>
      </c>
      <c r="B951">
        <v>284700</v>
      </c>
      <c r="C951">
        <v>-2.0659999999999998</v>
      </c>
      <c r="D951" s="21">
        <v>-1088.903</v>
      </c>
      <c r="E951">
        <v>284700</v>
      </c>
      <c r="F951">
        <v>-2.8180000000000001</v>
      </c>
      <c r="G951" s="21">
        <v>-1431.866</v>
      </c>
      <c r="H951">
        <v>284700</v>
      </c>
      <c r="I951">
        <v>-2.335</v>
      </c>
      <c r="J951" s="21">
        <v>-1271.742</v>
      </c>
      <c r="K951">
        <v>284700</v>
      </c>
      <c r="L951">
        <v>-2.2839999999999998</v>
      </c>
      <c r="M951" s="21">
        <v>-1263.0989999999999</v>
      </c>
      <c r="N951">
        <v>284700</v>
      </c>
      <c r="O951">
        <v>-7.0780000000000003</v>
      </c>
      <c r="P951" s="21">
        <v>-2237.3679999999999</v>
      </c>
      <c r="Q951">
        <v>284700</v>
      </c>
      <c r="R951">
        <v>-10.433</v>
      </c>
      <c r="S951" s="21">
        <v>-3016.0149999999999</v>
      </c>
      <c r="T951">
        <f>AVERAGE(C951,F951)</f>
        <v>-2.4420000000000002</v>
      </c>
      <c r="U951">
        <f>STDEV(C951,F951)</f>
        <v>0.53174429945228074</v>
      </c>
      <c r="V951">
        <f>AVERAGE(I951,L951)</f>
        <v>-2.3094999999999999</v>
      </c>
      <c r="W951">
        <f>STDEV(I951,L951)</f>
        <v>3.6062445840514032E-2</v>
      </c>
      <c r="X951">
        <f>AVERAGE(O951,R951)</f>
        <v>-8.7554999999999996</v>
      </c>
      <c r="Y951">
        <f>STDEV(O951,R951)</f>
        <v>2.3723432508808693</v>
      </c>
      <c r="Z951">
        <f t="shared" si="100"/>
        <v>-0.34120441525778961</v>
      </c>
      <c r="AA951">
        <f t="shared" si="101"/>
        <v>7.4297093677837184E-2</v>
      </c>
      <c r="AB951">
        <f t="shared" si="102"/>
        <v>-0.32269107167807737</v>
      </c>
      <c r="AC951">
        <f t="shared" si="103"/>
        <v>5.0387656616618743E-3</v>
      </c>
      <c r="AD951">
        <f t="shared" si="104"/>
        <v>-1.2233477714126031</v>
      </c>
      <c r="AE951">
        <f t="shared" si="105"/>
        <v>0.33147174107599126</v>
      </c>
      <c r="AF951">
        <f>C951/7.157</f>
        <v>-0.28866843649573842</v>
      </c>
      <c r="AG951">
        <f>F951/7.157</f>
        <v>-0.39374039401984073</v>
      </c>
      <c r="AH951">
        <f>I951/7.157</f>
        <v>-0.3262540170462484</v>
      </c>
      <c r="AI951">
        <f>L951/7.157</f>
        <v>-0.31912812630990633</v>
      </c>
      <c r="AJ951">
        <f>O951/7.157</f>
        <v>-0.98896185552605842</v>
      </c>
      <c r="AK951">
        <f>R951/7.157</f>
        <v>-1.4577336872991478</v>
      </c>
    </row>
    <row r="952" spans="1:37" x14ac:dyDescent="0.3">
      <c r="A952">
        <f t="shared" si="99"/>
        <v>3.2986111111111112</v>
      </c>
      <c r="B952">
        <v>285000</v>
      </c>
      <c r="C952">
        <v>-2.1030000000000002</v>
      </c>
      <c r="D952" s="21">
        <v>-1089.5329999999999</v>
      </c>
      <c r="E952">
        <v>285000</v>
      </c>
      <c r="F952">
        <v>-2.8330000000000002</v>
      </c>
      <c r="G952" s="21">
        <v>-1432.7159999999999</v>
      </c>
      <c r="H952">
        <v>285000</v>
      </c>
      <c r="I952">
        <v>-2.3330000000000002</v>
      </c>
      <c r="J952" s="21">
        <v>-1272.442</v>
      </c>
      <c r="K952">
        <v>285000</v>
      </c>
      <c r="L952">
        <v>-2.2669999999999999</v>
      </c>
      <c r="M952" s="21">
        <v>-1263.779</v>
      </c>
      <c r="N952">
        <v>285000</v>
      </c>
      <c r="O952">
        <v>-9.5440000000000005</v>
      </c>
      <c r="P952" s="21">
        <v>-2240.232</v>
      </c>
      <c r="Q952">
        <v>285000</v>
      </c>
      <c r="R952">
        <v>-10.255000000000001</v>
      </c>
      <c r="S952" s="21">
        <v>-3019.0909999999999</v>
      </c>
      <c r="T952">
        <f>AVERAGE(C952,F952)</f>
        <v>-2.468</v>
      </c>
      <c r="U952">
        <f>STDEV(C952,F952)</f>
        <v>0.51618795026618036</v>
      </c>
      <c r="V952">
        <f>AVERAGE(I952,L952)</f>
        <v>-2.2999999999999998</v>
      </c>
      <c r="W952">
        <f>STDEV(I952,L952)</f>
        <v>4.6669047558312332E-2</v>
      </c>
      <c r="X952">
        <f>AVERAGE(O952,R952)</f>
        <v>-9.8994999999999997</v>
      </c>
      <c r="Y952">
        <f>STDEV(O952,R952)</f>
        <v>0.50275292142363548</v>
      </c>
      <c r="Z952">
        <f t="shared" si="100"/>
        <v>-0.34483722229984631</v>
      </c>
      <c r="AA952">
        <f t="shared" si="101"/>
        <v>7.2123508490454152E-2</v>
      </c>
      <c r="AB952">
        <f t="shared" si="102"/>
        <v>-0.32136369987424895</v>
      </c>
      <c r="AC952">
        <f t="shared" si="103"/>
        <v>6.5207555621506685E-3</v>
      </c>
      <c r="AD952">
        <f t="shared" si="104"/>
        <v>-1.3831912812630991</v>
      </c>
      <c r="AE952">
        <f t="shared" si="105"/>
        <v>7.0246321283168295E-2</v>
      </c>
      <c r="AF952">
        <f>C952/7.157</f>
        <v>-0.29383820036328073</v>
      </c>
      <c r="AG952">
        <f>F952/7.157</f>
        <v>-0.39583624423641195</v>
      </c>
      <c r="AH952">
        <f>I952/7.157</f>
        <v>-0.32597457035070565</v>
      </c>
      <c r="AI952">
        <f>L952/7.157</f>
        <v>-0.31675282939779237</v>
      </c>
      <c r="AJ952">
        <f>O952/7.157</f>
        <v>-1.3335196311303619</v>
      </c>
      <c r="AK952">
        <f>R952/7.157</f>
        <v>-1.4328629313958363</v>
      </c>
    </row>
    <row r="953" spans="1:37" x14ac:dyDescent="0.3">
      <c r="A953">
        <f t="shared" si="99"/>
        <v>3.3020833333333335</v>
      </c>
      <c r="B953">
        <v>285300</v>
      </c>
      <c r="C953">
        <v>-2.0779999999999998</v>
      </c>
      <c r="D953" s="21">
        <v>-1090.1569999999999</v>
      </c>
      <c r="E953">
        <v>285300</v>
      </c>
      <c r="F953">
        <v>-2.8279999999999998</v>
      </c>
      <c r="G953" s="21">
        <v>-1433.5640000000001</v>
      </c>
      <c r="H953">
        <v>285300</v>
      </c>
      <c r="I953">
        <v>-2.3319999999999999</v>
      </c>
      <c r="J953" s="21">
        <v>-1273.1410000000001</v>
      </c>
      <c r="K953">
        <v>285300</v>
      </c>
      <c r="L953">
        <v>-2.2930000000000001</v>
      </c>
      <c r="M953" s="21">
        <v>-1264.4670000000001</v>
      </c>
      <c r="N953">
        <v>285300</v>
      </c>
      <c r="O953">
        <v>-18.271999999999998</v>
      </c>
      <c r="P953" s="21">
        <v>-2245.7130000000002</v>
      </c>
      <c r="Q953">
        <v>285300</v>
      </c>
      <c r="R953">
        <v>-11.206</v>
      </c>
      <c r="S953" s="21">
        <v>-3022.453</v>
      </c>
      <c r="T953">
        <f>AVERAGE(C953,F953)</f>
        <v>-2.4529999999999998</v>
      </c>
      <c r="U953">
        <f>STDEV(C953,F953)</f>
        <v>0.5303300858899106</v>
      </c>
      <c r="V953">
        <f>AVERAGE(I953,L953)</f>
        <v>-2.3125</v>
      </c>
      <c r="W953">
        <f>STDEV(I953,L953)</f>
        <v>2.7577164466275145E-2</v>
      </c>
      <c r="X953">
        <f>AVERAGE(O953,R953)</f>
        <v>-14.738999999999999</v>
      </c>
      <c r="Y953">
        <f>STDEV(O953,R953)</f>
        <v>4.9964165158641451</v>
      </c>
      <c r="Z953">
        <f t="shared" si="100"/>
        <v>-0.3427413720832751</v>
      </c>
      <c r="AA953">
        <f t="shared" si="101"/>
        <v>7.4099495024439091E-2</v>
      </c>
      <c r="AB953">
        <f t="shared" si="102"/>
        <v>-0.32311024172139163</v>
      </c>
      <c r="AC953">
        <f t="shared" si="103"/>
        <v>3.853173741270804E-3</v>
      </c>
      <c r="AD953">
        <f t="shared" si="104"/>
        <v>-2.0593824228028503</v>
      </c>
      <c r="AE953">
        <f t="shared" si="105"/>
        <v>0.69811604245691561</v>
      </c>
      <c r="AF953">
        <f>C953/7.157</f>
        <v>-0.29034511666899537</v>
      </c>
      <c r="AG953">
        <f>F953/7.157</f>
        <v>-0.39513762749755482</v>
      </c>
      <c r="AH953">
        <f>I953/7.157</f>
        <v>-0.32583484700293419</v>
      </c>
      <c r="AI953">
        <f>L953/7.157</f>
        <v>-0.32038563643984913</v>
      </c>
      <c r="AJ953">
        <f>O953/7.157</f>
        <v>-2.5530250104792507</v>
      </c>
      <c r="AK953">
        <f>R953/7.157</f>
        <v>-1.5657398351264495</v>
      </c>
    </row>
    <row r="954" spans="1:37" x14ac:dyDescent="0.3">
      <c r="A954">
        <f t="shared" si="99"/>
        <v>3.3055555555555554</v>
      </c>
      <c r="B954">
        <v>285600</v>
      </c>
      <c r="C954">
        <v>-2.073</v>
      </c>
      <c r="D954" s="21">
        <v>-1090.779</v>
      </c>
      <c r="E954">
        <v>285600</v>
      </c>
      <c r="F954">
        <v>-2.847</v>
      </c>
      <c r="G954" s="21">
        <v>-1434.4179999999999</v>
      </c>
      <c r="H954">
        <v>285600</v>
      </c>
      <c r="I954">
        <v>-2.3290000000000002</v>
      </c>
      <c r="J954" s="21">
        <v>-1273.8399999999999</v>
      </c>
      <c r="K954">
        <v>285600</v>
      </c>
      <c r="L954">
        <v>-2.3260000000000001</v>
      </c>
      <c r="M954" s="21">
        <v>-1265.165</v>
      </c>
      <c r="N954">
        <v>285600</v>
      </c>
      <c r="O954">
        <v>-9.4489999999999998</v>
      </c>
      <c r="P954" s="21">
        <v>-2248.5479999999998</v>
      </c>
      <c r="Q954">
        <v>285600</v>
      </c>
      <c r="R954">
        <v>-13.532999999999999</v>
      </c>
      <c r="S954" s="21">
        <v>-3026.5129999999999</v>
      </c>
      <c r="T954">
        <f>AVERAGE(C954,F954)</f>
        <v>-2.46</v>
      </c>
      <c r="U954">
        <f>STDEV(C954,F954)</f>
        <v>0.5473006486383879</v>
      </c>
      <c r="V954">
        <f>AVERAGE(I954,L954)</f>
        <v>-2.3275000000000001</v>
      </c>
      <c r="W954">
        <f>STDEV(I954,L954)</f>
        <v>2.1213203435597231E-3</v>
      </c>
      <c r="X954">
        <f>AVERAGE(O954,R954)</f>
        <v>-11.491</v>
      </c>
      <c r="Y954">
        <f>STDEV(O954,R954)</f>
        <v>2.8878240943658553</v>
      </c>
      <c r="Z954">
        <f t="shared" si="100"/>
        <v>-0.34371943551767498</v>
      </c>
      <c r="AA954">
        <f t="shared" si="101"/>
        <v>7.6470678865221173E-2</v>
      </c>
      <c r="AB954">
        <f t="shared" si="102"/>
        <v>-0.32520609193796285</v>
      </c>
      <c r="AC954">
        <f t="shared" si="103"/>
        <v>2.9639798009776765E-4</v>
      </c>
      <c r="AD954">
        <f t="shared" si="104"/>
        <v>-1.6055609892413021</v>
      </c>
      <c r="AE954">
        <f t="shared" si="105"/>
        <v>0.40349645023974506</v>
      </c>
      <c r="AF954">
        <f>C954/7.157</f>
        <v>-0.2896464999301383</v>
      </c>
      <c r="AG954">
        <f>F954/7.157</f>
        <v>-0.39779237110521165</v>
      </c>
      <c r="AH954">
        <f>I954/7.157</f>
        <v>-0.32541567695961998</v>
      </c>
      <c r="AI954">
        <f>L954/7.157</f>
        <v>-0.32499650691630572</v>
      </c>
      <c r="AJ954">
        <f>O954/7.157</f>
        <v>-1.3202459130920776</v>
      </c>
      <c r="AK954">
        <f>R954/7.157</f>
        <v>-1.8908760653905268</v>
      </c>
    </row>
    <row r="955" spans="1:37" x14ac:dyDescent="0.3">
      <c r="A955">
        <f t="shared" si="99"/>
        <v>3.3090277777777777</v>
      </c>
      <c r="B955">
        <v>285900</v>
      </c>
      <c r="C955">
        <v>-2.08</v>
      </c>
      <c r="D955" s="21">
        <v>-1091.403</v>
      </c>
      <c r="E955">
        <v>285900</v>
      </c>
      <c r="F955">
        <v>-2.8069999999999999</v>
      </c>
      <c r="G955" s="21">
        <v>-1435.26</v>
      </c>
      <c r="H955">
        <v>285900</v>
      </c>
      <c r="I955">
        <v>-2.3370000000000002</v>
      </c>
      <c r="J955" s="21">
        <v>-1274.5409999999999</v>
      </c>
      <c r="K955">
        <v>285900</v>
      </c>
      <c r="L955">
        <v>-2.339</v>
      </c>
      <c r="M955" s="21">
        <v>-1265.866</v>
      </c>
      <c r="N955">
        <v>285900</v>
      </c>
      <c r="O955">
        <v>-10.167999999999999</v>
      </c>
      <c r="P955" s="21">
        <v>-2251.598</v>
      </c>
      <c r="Q955">
        <v>285900</v>
      </c>
      <c r="R955">
        <v>-13.444000000000001</v>
      </c>
      <c r="S955" s="21">
        <v>-3030.5459999999998</v>
      </c>
      <c r="T955">
        <f>AVERAGE(C955,F955)</f>
        <v>-2.4435000000000002</v>
      </c>
      <c r="U955">
        <f>STDEV(C955,F955)</f>
        <v>0.51406662992261953</v>
      </c>
      <c r="V955">
        <f>AVERAGE(I955,L955)</f>
        <v>-2.3380000000000001</v>
      </c>
      <c r="W955">
        <f>STDEV(I955,L955)</f>
        <v>1.4142135623729393E-3</v>
      </c>
      <c r="X955">
        <f>AVERAGE(O955,R955)</f>
        <v>-11.806000000000001</v>
      </c>
      <c r="Y955">
        <f>STDEV(O955,R955)</f>
        <v>2.3164818151671276</v>
      </c>
      <c r="Z955">
        <f t="shared" si="100"/>
        <v>-0.34141400027944674</v>
      </c>
      <c r="AA955">
        <f t="shared" si="101"/>
        <v>7.1827110510356229E-2</v>
      </c>
      <c r="AB955">
        <f t="shared" si="102"/>
        <v>-0.32667318708956267</v>
      </c>
      <c r="AC955">
        <f t="shared" si="103"/>
        <v>1.9759865339848251E-4</v>
      </c>
      <c r="AD955">
        <f t="shared" si="104"/>
        <v>-1.6495738437892973</v>
      </c>
      <c r="AE955">
        <f t="shared" si="105"/>
        <v>0.32366659426674971</v>
      </c>
      <c r="AF955">
        <f>C955/7.157</f>
        <v>-0.29062456336453824</v>
      </c>
      <c r="AG955">
        <f>F955/7.157</f>
        <v>-0.39220343719435519</v>
      </c>
      <c r="AH955">
        <f>I955/7.157</f>
        <v>-0.32653346374179126</v>
      </c>
      <c r="AI955">
        <f>L955/7.157</f>
        <v>-0.32681291043733407</v>
      </c>
      <c r="AJ955">
        <f>O955/7.157</f>
        <v>-1.4207070001397233</v>
      </c>
      <c r="AK955">
        <f>R955/7.157</f>
        <v>-1.878440687438871</v>
      </c>
    </row>
    <row r="956" spans="1:37" x14ac:dyDescent="0.3">
      <c r="A956">
        <f t="shared" si="99"/>
        <v>3.3125</v>
      </c>
      <c r="B956">
        <v>286200</v>
      </c>
      <c r="C956">
        <v>-2.0760000000000001</v>
      </c>
      <c r="D956" s="21">
        <v>-1092.0250000000001</v>
      </c>
      <c r="E956">
        <v>286200</v>
      </c>
      <c r="F956">
        <v>-2.8250000000000002</v>
      </c>
      <c r="G956" s="21">
        <v>-1436.1079999999999</v>
      </c>
      <c r="H956">
        <v>286200</v>
      </c>
      <c r="I956">
        <v>-2.3370000000000002</v>
      </c>
      <c r="J956" s="21">
        <v>-1275.242</v>
      </c>
      <c r="K956">
        <v>286200</v>
      </c>
      <c r="L956">
        <v>-2.306</v>
      </c>
      <c r="M956" s="21">
        <v>-1266.558</v>
      </c>
      <c r="N956">
        <v>286200</v>
      </c>
      <c r="O956">
        <v>-8.8209999999999997</v>
      </c>
      <c r="P956" s="21">
        <v>-2254.2449999999999</v>
      </c>
      <c r="Q956">
        <v>286200</v>
      </c>
      <c r="R956">
        <v>-13.029</v>
      </c>
      <c r="S956" s="21">
        <v>-3034.4549999999999</v>
      </c>
      <c r="T956">
        <f>AVERAGE(C956,F956)</f>
        <v>-2.4504999999999999</v>
      </c>
      <c r="U956">
        <f>STDEV(C956,F956)</f>
        <v>0.52962297910872624</v>
      </c>
      <c r="V956">
        <f>AVERAGE(I956,L956)</f>
        <v>-2.3215000000000003</v>
      </c>
      <c r="W956">
        <f>STDEV(I956,L956)</f>
        <v>2.1920310216783073E-2</v>
      </c>
      <c r="X956">
        <f>AVERAGE(O956,R956)</f>
        <v>-10.925000000000001</v>
      </c>
      <c r="Y956">
        <f>STDEV(O956,R956)</f>
        <v>2.9755053352329881</v>
      </c>
      <c r="Z956">
        <f t="shared" si="100"/>
        <v>-0.34239206371384656</v>
      </c>
      <c r="AA956">
        <f t="shared" si="101"/>
        <v>7.4000695697740149E-2</v>
      </c>
      <c r="AB956">
        <f t="shared" si="102"/>
        <v>-0.32436775185133443</v>
      </c>
      <c r="AC956">
        <f t="shared" si="103"/>
        <v>3.0627791276768299E-3</v>
      </c>
      <c r="AD956">
        <f t="shared" si="104"/>
        <v>-1.5264775744026828</v>
      </c>
      <c r="AE956">
        <f t="shared" si="105"/>
        <v>0.41574756675045244</v>
      </c>
      <c r="AF956">
        <f>C956/7.157</f>
        <v>-0.29006566997345257</v>
      </c>
      <c r="AG956">
        <f>F956/7.157</f>
        <v>-0.39471845745424061</v>
      </c>
      <c r="AH956">
        <f>I956/7.157</f>
        <v>-0.32653346374179126</v>
      </c>
      <c r="AI956">
        <f>L956/7.157</f>
        <v>-0.32220203996087748</v>
      </c>
      <c r="AJ956">
        <f>O956/7.157</f>
        <v>-1.2324996506916306</v>
      </c>
      <c r="AK956">
        <f>R956/7.157</f>
        <v>-1.8204554981137349</v>
      </c>
    </row>
    <row r="957" spans="1:37" x14ac:dyDescent="0.3">
      <c r="A957">
        <f t="shared" si="99"/>
        <v>3.3159722222222223</v>
      </c>
      <c r="B957">
        <v>286500</v>
      </c>
      <c r="C957">
        <v>-2.0609999999999999</v>
      </c>
      <c r="D957" s="21">
        <v>-1092.644</v>
      </c>
      <c r="E957">
        <v>286500</v>
      </c>
      <c r="F957">
        <v>-2.8159999999999998</v>
      </c>
      <c r="G957" s="21">
        <v>-1436.953</v>
      </c>
      <c r="H957">
        <v>286500</v>
      </c>
      <c r="I957">
        <v>-2.3319999999999999</v>
      </c>
      <c r="J957" s="21">
        <v>-1275.941</v>
      </c>
      <c r="K957">
        <v>286500</v>
      </c>
      <c r="L957">
        <v>-2.2930000000000001</v>
      </c>
      <c r="M957" s="21">
        <v>-1267.2460000000001</v>
      </c>
      <c r="N957">
        <v>286500</v>
      </c>
      <c r="O957">
        <v>-12.308999999999999</v>
      </c>
      <c r="P957" s="21">
        <v>-2257.9369999999999</v>
      </c>
      <c r="Q957">
        <v>286500</v>
      </c>
      <c r="R957">
        <v>-11.776999999999999</v>
      </c>
      <c r="S957" s="21">
        <v>-3037.9879999999998</v>
      </c>
      <c r="T957">
        <f>AVERAGE(C957,F957)</f>
        <v>-2.4384999999999999</v>
      </c>
      <c r="U957">
        <f>STDEV(C957,F957)</f>
        <v>0.5338656197958439</v>
      </c>
      <c r="V957">
        <f>AVERAGE(I957,L957)</f>
        <v>-2.3125</v>
      </c>
      <c r="W957">
        <f>STDEV(I957,L957)</f>
        <v>2.7577164466275145E-2</v>
      </c>
      <c r="X957">
        <f>AVERAGE(O957,R957)</f>
        <v>-12.042999999999999</v>
      </c>
      <c r="Y957">
        <f>STDEV(O957,R957)</f>
        <v>0.37618080759124334</v>
      </c>
      <c r="Z957">
        <f t="shared" si="100"/>
        <v>-0.34071538354058961</v>
      </c>
      <c r="AA957">
        <f t="shared" si="101"/>
        <v>7.459349165793544E-2</v>
      </c>
      <c r="AB957">
        <f t="shared" si="102"/>
        <v>-0.32311024172139163</v>
      </c>
      <c r="AC957">
        <f t="shared" si="103"/>
        <v>3.853173741270804E-3</v>
      </c>
      <c r="AD957">
        <f t="shared" si="104"/>
        <v>-1.6826882772111218</v>
      </c>
      <c r="AE957">
        <f t="shared" si="105"/>
        <v>5.2561241804002144E-2</v>
      </c>
      <c r="AF957">
        <f>C957/7.157</f>
        <v>-0.28796981975688135</v>
      </c>
      <c r="AG957">
        <f>F957/7.157</f>
        <v>-0.39346094732429787</v>
      </c>
      <c r="AH957">
        <f>I957/7.157</f>
        <v>-0.32583484700293419</v>
      </c>
      <c r="AI957">
        <f>L957/7.157</f>
        <v>-0.32038563643984913</v>
      </c>
      <c r="AJ957">
        <f>O957/7.157</f>
        <v>-1.7198546877183176</v>
      </c>
      <c r="AK957">
        <f>R957/7.157</f>
        <v>-1.6455218667039262</v>
      </c>
    </row>
    <row r="958" spans="1:37" x14ac:dyDescent="0.3">
      <c r="A958">
        <f t="shared" si="99"/>
        <v>3.3194444444444446</v>
      </c>
      <c r="B958">
        <v>286800</v>
      </c>
      <c r="C958">
        <v>-2.0779999999999998</v>
      </c>
      <c r="D958" s="21">
        <v>-1093.2670000000001</v>
      </c>
      <c r="E958">
        <v>286800</v>
      </c>
      <c r="F958">
        <v>-2.8069999999999999</v>
      </c>
      <c r="G958" s="21">
        <v>-1437.7950000000001</v>
      </c>
      <c r="H958">
        <v>286800</v>
      </c>
      <c r="I958">
        <v>-2.33</v>
      </c>
      <c r="J958" s="21">
        <v>-1276.6410000000001</v>
      </c>
      <c r="K958">
        <v>286800</v>
      </c>
      <c r="L958">
        <v>-2.2890000000000001</v>
      </c>
      <c r="M958" s="21">
        <v>-1267.933</v>
      </c>
      <c r="N958">
        <v>286800</v>
      </c>
      <c r="O958">
        <v>-3.3039999999999998</v>
      </c>
      <c r="P958" s="21">
        <v>-2258.9290000000001</v>
      </c>
      <c r="Q958">
        <v>286800</v>
      </c>
      <c r="R958">
        <v>-12.742000000000001</v>
      </c>
      <c r="S958" s="21">
        <v>-3041.8110000000001</v>
      </c>
      <c r="T958">
        <f>AVERAGE(C958,F958)</f>
        <v>-2.4424999999999999</v>
      </c>
      <c r="U958">
        <f>STDEV(C958,F958)</f>
        <v>0.51548084348499357</v>
      </c>
      <c r="V958">
        <f>AVERAGE(I958,L958)</f>
        <v>-2.3094999999999999</v>
      </c>
      <c r="W958">
        <f>STDEV(I958,L958)</f>
        <v>2.8991378028648394E-2</v>
      </c>
      <c r="X958">
        <f>AVERAGE(O958,R958)</f>
        <v>-8.0229999999999997</v>
      </c>
      <c r="Y958">
        <f>STDEV(O958,R958)</f>
        <v>6.673673800838638</v>
      </c>
      <c r="Z958">
        <f t="shared" si="100"/>
        <v>-0.34127427693167528</v>
      </c>
      <c r="AA958">
        <f t="shared" si="101"/>
        <v>7.2024709163754863E-2</v>
      </c>
      <c r="AB958">
        <f t="shared" si="102"/>
        <v>-0.32269107167807737</v>
      </c>
      <c r="AC958">
        <f t="shared" si="103"/>
        <v>4.0507723946693296E-3</v>
      </c>
      <c r="AD958">
        <f t="shared" si="104"/>
        <v>-1.1210004191700433</v>
      </c>
      <c r="AE958">
        <f t="shared" si="105"/>
        <v>0.93246804538754202</v>
      </c>
      <c r="AF958">
        <f>C958/7.157</f>
        <v>-0.29034511666899537</v>
      </c>
      <c r="AG958">
        <f>F958/7.157</f>
        <v>-0.39220343719435519</v>
      </c>
      <c r="AH958">
        <f>I958/7.157</f>
        <v>-0.32555540030739138</v>
      </c>
      <c r="AI958">
        <f>L958/7.157</f>
        <v>-0.31982674304876346</v>
      </c>
      <c r="AJ958">
        <f>O958/7.157</f>
        <v>-0.46164594103674722</v>
      </c>
      <c r="AK958">
        <f>R958/7.157</f>
        <v>-1.7803548973033394</v>
      </c>
    </row>
    <row r="959" spans="1:37" x14ac:dyDescent="0.3">
      <c r="A959">
        <f t="shared" si="99"/>
        <v>3.3229166666666665</v>
      </c>
      <c r="B959">
        <v>287100</v>
      </c>
      <c r="C959">
        <v>-2.052</v>
      </c>
      <c r="D959" s="21">
        <v>-1093.883</v>
      </c>
      <c r="E959">
        <v>287100</v>
      </c>
      <c r="F959">
        <v>-2.7989999999999999</v>
      </c>
      <c r="G959" s="21">
        <v>-1438.635</v>
      </c>
      <c r="H959">
        <v>287100</v>
      </c>
      <c r="I959">
        <v>-2.3330000000000002</v>
      </c>
      <c r="J959" s="21">
        <v>-1277.3409999999999</v>
      </c>
      <c r="K959">
        <v>287100</v>
      </c>
      <c r="L959">
        <v>-2.2890000000000001</v>
      </c>
      <c r="M959" s="21">
        <v>-1268.6189999999999</v>
      </c>
      <c r="N959">
        <v>287100</v>
      </c>
      <c r="O959">
        <v>-9.3529999999999998</v>
      </c>
      <c r="P959" s="21">
        <v>-2261.7339999999999</v>
      </c>
      <c r="Q959">
        <v>287100</v>
      </c>
      <c r="R959">
        <v>-11.39</v>
      </c>
      <c r="S959" s="21">
        <v>-3045.2280000000001</v>
      </c>
      <c r="T959">
        <f>AVERAGE(C959,F959)</f>
        <v>-2.4255</v>
      </c>
      <c r="U959">
        <f>STDEV(C959,F959)</f>
        <v>0.52820876554635021</v>
      </c>
      <c r="V959">
        <f>AVERAGE(I959,L959)</f>
        <v>-2.3109999999999999</v>
      </c>
      <c r="W959">
        <f>STDEV(I959,L959)</f>
        <v>3.111269837220812E-2</v>
      </c>
      <c r="X959">
        <f>AVERAGE(O959,R959)</f>
        <v>-10.371500000000001</v>
      </c>
      <c r="Y959">
        <f>STDEV(O959,R959)</f>
        <v>1.4403765132769979</v>
      </c>
      <c r="Z959">
        <f t="shared" si="100"/>
        <v>-0.33889898001956126</v>
      </c>
      <c r="AA959">
        <f t="shared" si="101"/>
        <v>7.3803097044341237E-2</v>
      </c>
      <c r="AB959">
        <f t="shared" si="102"/>
        <v>-0.3229006566997345</v>
      </c>
      <c r="AC959">
        <f t="shared" si="103"/>
        <v>4.3471703747670976E-3</v>
      </c>
      <c r="AD959">
        <f t="shared" si="104"/>
        <v>-1.4491407014112059</v>
      </c>
      <c r="AE959">
        <f t="shared" si="105"/>
        <v>0.20125422848637667</v>
      </c>
      <c r="AF959">
        <f>C959/7.157</f>
        <v>-0.28671230962693867</v>
      </c>
      <c r="AG959">
        <f>F959/7.157</f>
        <v>-0.39108565041218385</v>
      </c>
      <c r="AH959">
        <f>I959/7.157</f>
        <v>-0.32597457035070565</v>
      </c>
      <c r="AI959">
        <f>L959/7.157</f>
        <v>-0.31982674304876346</v>
      </c>
      <c r="AJ959">
        <f>O959/7.157</f>
        <v>-1.306832471706022</v>
      </c>
      <c r="AK959">
        <f>R959/7.157</f>
        <v>-1.5914489311163895</v>
      </c>
    </row>
    <row r="960" spans="1:37" x14ac:dyDescent="0.3">
      <c r="A960">
        <f t="shared" si="99"/>
        <v>3.3263888888888888</v>
      </c>
      <c r="B960">
        <v>287400</v>
      </c>
      <c r="C960">
        <v>-2.0529999999999999</v>
      </c>
      <c r="D960" s="21">
        <v>-1094.499</v>
      </c>
      <c r="E960">
        <v>287400</v>
      </c>
      <c r="F960">
        <v>-2.8130000000000002</v>
      </c>
      <c r="G960" s="21">
        <v>-1439.479</v>
      </c>
      <c r="H960">
        <v>287400</v>
      </c>
      <c r="I960">
        <v>-2.33</v>
      </c>
      <c r="J960" s="21">
        <v>-1278.04</v>
      </c>
      <c r="K960">
        <v>287400</v>
      </c>
      <c r="L960">
        <v>-2.2869999999999999</v>
      </c>
      <c r="M960" s="21">
        <v>-1269.306</v>
      </c>
      <c r="N960">
        <v>287400</v>
      </c>
      <c r="O960">
        <v>-5.9560000000000004</v>
      </c>
      <c r="P960" s="21">
        <v>-2263.5210000000002</v>
      </c>
      <c r="Q960">
        <v>287400</v>
      </c>
      <c r="R960">
        <v>-15.303000000000001</v>
      </c>
      <c r="S960" s="21">
        <v>-3049.819</v>
      </c>
      <c r="T960">
        <f>AVERAGE(C960,F960)</f>
        <v>-2.4329999999999998</v>
      </c>
      <c r="U960">
        <f>STDEV(C960,F960)</f>
        <v>0.53740115370177788</v>
      </c>
      <c r="V960">
        <f>AVERAGE(I960,L960)</f>
        <v>-2.3085</v>
      </c>
      <c r="W960">
        <f>STDEV(I960,L960)</f>
        <v>3.0405591591021647E-2</v>
      </c>
      <c r="X960">
        <f>AVERAGE(O960,R960)</f>
        <v>-10.6295</v>
      </c>
      <c r="Y960">
        <f>STDEV(O960,R960)</f>
        <v>6.609327083750661</v>
      </c>
      <c r="Z960">
        <f t="shared" si="100"/>
        <v>-0.33994690512784687</v>
      </c>
      <c r="AA960">
        <f t="shared" si="101"/>
        <v>7.5087488291431873E-2</v>
      </c>
      <c r="AB960">
        <f t="shared" si="102"/>
        <v>-0.32255134833030596</v>
      </c>
      <c r="AC960">
        <f t="shared" si="103"/>
        <v>4.248371048067856E-3</v>
      </c>
      <c r="AD960">
        <f t="shared" si="104"/>
        <v>-1.4851893251362303</v>
      </c>
      <c r="AE960">
        <f t="shared" si="105"/>
        <v>0.92347730665790984</v>
      </c>
      <c r="AF960">
        <f>C960/7.157</f>
        <v>-0.28685203297471007</v>
      </c>
      <c r="AG960">
        <f>F960/7.157</f>
        <v>-0.39304177728098366</v>
      </c>
      <c r="AH960">
        <f>I960/7.157</f>
        <v>-0.32555540030739138</v>
      </c>
      <c r="AI960">
        <f>L960/7.157</f>
        <v>-0.3195472963532206</v>
      </c>
      <c r="AJ960">
        <f>O960/7.157</f>
        <v>-0.83219225932653351</v>
      </c>
      <c r="AK960">
        <f>R960/7.157</f>
        <v>-2.1381863909459273</v>
      </c>
    </row>
    <row r="961" spans="1:37" x14ac:dyDescent="0.3">
      <c r="A961">
        <f t="shared" si="99"/>
        <v>3.3298611111111112</v>
      </c>
      <c r="B961">
        <v>287700</v>
      </c>
      <c r="C961">
        <v>-2.0499999999999998</v>
      </c>
      <c r="D961" s="21">
        <v>-1095.114</v>
      </c>
      <c r="E961">
        <v>287700</v>
      </c>
      <c r="F961">
        <v>-2.8279999999999998</v>
      </c>
      <c r="G961" s="21">
        <v>-1440.327</v>
      </c>
      <c r="H961">
        <v>287700</v>
      </c>
      <c r="I961">
        <v>-2.3290000000000002</v>
      </c>
      <c r="J961" s="21">
        <v>-1278.7380000000001</v>
      </c>
      <c r="K961">
        <v>287700</v>
      </c>
      <c r="L961">
        <v>-2.2890000000000001</v>
      </c>
      <c r="M961" s="21">
        <v>-1269.992</v>
      </c>
      <c r="N961">
        <v>287700</v>
      </c>
      <c r="O961">
        <v>-11.59</v>
      </c>
      <c r="P961" s="21">
        <v>-2266.998</v>
      </c>
      <c r="Q961">
        <v>287700</v>
      </c>
      <c r="R961">
        <v>-11.913</v>
      </c>
      <c r="S961" s="21">
        <v>-3053.393</v>
      </c>
      <c r="T961">
        <f>AVERAGE(C961,F961)</f>
        <v>-2.4390000000000001</v>
      </c>
      <c r="U961">
        <f>STDEV(C961,F961)</f>
        <v>0.55012907576313286</v>
      </c>
      <c r="V961">
        <f>AVERAGE(I961,L961)</f>
        <v>-2.3090000000000002</v>
      </c>
      <c r="W961">
        <f>STDEV(I961,L961)</f>
        <v>2.8284271247461926E-2</v>
      </c>
      <c r="X961">
        <f>AVERAGE(O961,R961)</f>
        <v>-11.7515</v>
      </c>
      <c r="Y961">
        <f>STDEV(O961,R961)</f>
        <v>0.22839549032325512</v>
      </c>
      <c r="Z961">
        <f t="shared" si="100"/>
        <v>-0.34078524521447534</v>
      </c>
      <c r="AA961">
        <f t="shared" si="101"/>
        <v>7.6865876172018011E-2</v>
      </c>
      <c r="AB961">
        <f t="shared" si="102"/>
        <v>-0.32262121000419175</v>
      </c>
      <c r="AC961">
        <f t="shared" si="103"/>
        <v>3.9519730679700889E-3</v>
      </c>
      <c r="AD961">
        <f t="shared" si="104"/>
        <v>-1.6419589213357553</v>
      </c>
      <c r="AE961">
        <f t="shared" si="105"/>
        <v>3.1912182523858475E-2</v>
      </c>
      <c r="AF961">
        <f>C961/7.157</f>
        <v>-0.2864328629313958</v>
      </c>
      <c r="AG961">
        <f>F961/7.157</f>
        <v>-0.39513762749755482</v>
      </c>
      <c r="AH961">
        <f>I961/7.157</f>
        <v>-0.32541567695961998</v>
      </c>
      <c r="AI961">
        <f>L961/7.157</f>
        <v>-0.31982674304876346</v>
      </c>
      <c r="AJ961">
        <f>O961/7.157</f>
        <v>-1.619393600670672</v>
      </c>
      <c r="AK961">
        <f>R961/7.157</f>
        <v>-1.6645242420008384</v>
      </c>
    </row>
    <row r="962" spans="1:37" x14ac:dyDescent="0.3">
      <c r="A962">
        <f t="shared" si="99"/>
        <v>3.3333333333333335</v>
      </c>
      <c r="B962">
        <v>288000</v>
      </c>
      <c r="C962">
        <v>-2.0630000000000002</v>
      </c>
      <c r="D962" s="21">
        <v>-1095.7329999999999</v>
      </c>
      <c r="E962">
        <v>288000</v>
      </c>
      <c r="F962">
        <v>-2.8050000000000002</v>
      </c>
      <c r="G962" s="21">
        <v>-1441.1690000000001</v>
      </c>
      <c r="H962">
        <v>288000</v>
      </c>
      <c r="I962">
        <v>-2.3239999999999998</v>
      </c>
      <c r="J962" s="21">
        <v>-1279.4359999999999</v>
      </c>
      <c r="K962">
        <v>288000</v>
      </c>
      <c r="L962">
        <v>-2.3149999999999999</v>
      </c>
      <c r="M962" s="21">
        <v>-1270.6869999999999</v>
      </c>
      <c r="N962">
        <v>288000</v>
      </c>
      <c r="O962">
        <v>-9.3970000000000002</v>
      </c>
      <c r="P962" s="21">
        <v>-2269.817</v>
      </c>
      <c r="Q962">
        <v>288000</v>
      </c>
      <c r="R962">
        <v>-11.093999999999999</v>
      </c>
      <c r="S962" s="21">
        <v>-3056.721</v>
      </c>
      <c r="T962">
        <f>AVERAGE(C962,F962)</f>
        <v>-2.4340000000000002</v>
      </c>
      <c r="U962">
        <f>STDEV(C962,F962)</f>
        <v>0.5246732316404189</v>
      </c>
      <c r="V962">
        <f>AVERAGE(I962,L962)</f>
        <v>-2.3194999999999997</v>
      </c>
      <c r="W962">
        <f>STDEV(I962,L962)</f>
        <v>6.3639610306788549E-3</v>
      </c>
      <c r="X962">
        <f>AVERAGE(O962,R962)</f>
        <v>-10.2455</v>
      </c>
      <c r="Y962">
        <f>STDEV(O962,R962)</f>
        <v>1.1999602076735705</v>
      </c>
      <c r="Z962">
        <f t="shared" si="100"/>
        <v>-0.34008662847561832</v>
      </c>
      <c r="AA962">
        <f t="shared" si="101"/>
        <v>7.3309100410845179E-2</v>
      </c>
      <c r="AB962">
        <f t="shared" si="102"/>
        <v>-0.32408830515579151</v>
      </c>
      <c r="AC962">
        <f t="shared" si="103"/>
        <v>8.8919394029325898E-4</v>
      </c>
      <c r="AD962">
        <f t="shared" si="104"/>
        <v>-1.4315355595920078</v>
      </c>
      <c r="AE962">
        <f t="shared" si="105"/>
        <v>0.16766245740863078</v>
      </c>
      <c r="AF962">
        <f>C962/7.157</f>
        <v>-0.28824926645242421</v>
      </c>
      <c r="AG962">
        <f>F962/7.157</f>
        <v>-0.39192399049881238</v>
      </c>
      <c r="AH962">
        <f>I962/7.157</f>
        <v>-0.32471706022076285</v>
      </c>
      <c r="AI962">
        <f>L962/7.157</f>
        <v>-0.32345955009082017</v>
      </c>
      <c r="AJ962">
        <f>O962/7.157</f>
        <v>-1.3129802990079642</v>
      </c>
      <c r="AK962">
        <f>R962/7.157</f>
        <v>-1.5500908201760513</v>
      </c>
    </row>
    <row r="963" spans="1:37" x14ac:dyDescent="0.3">
      <c r="A963">
        <f t="shared" si="99"/>
        <v>3.3368055555555554</v>
      </c>
      <c r="B963">
        <v>288300</v>
      </c>
      <c r="C963">
        <v>-2.032</v>
      </c>
      <c r="D963" s="21">
        <v>-1096.3420000000001</v>
      </c>
      <c r="E963">
        <v>288300</v>
      </c>
      <c r="F963">
        <v>-2.7869999999999999</v>
      </c>
      <c r="G963" s="21">
        <v>-1442.0050000000001</v>
      </c>
      <c r="H963">
        <v>288300</v>
      </c>
      <c r="I963">
        <v>-2.323</v>
      </c>
      <c r="J963" s="21">
        <v>-1280.1320000000001</v>
      </c>
      <c r="K963">
        <v>288300</v>
      </c>
      <c r="L963">
        <v>-2.3260000000000001</v>
      </c>
      <c r="M963" s="21">
        <v>-1271.384</v>
      </c>
      <c r="N963">
        <v>288300</v>
      </c>
      <c r="O963">
        <v>-11.218</v>
      </c>
      <c r="P963" s="21">
        <v>-2273.183</v>
      </c>
      <c r="Q963">
        <v>288300</v>
      </c>
      <c r="R963">
        <v>-13.581</v>
      </c>
      <c r="S963" s="21">
        <v>-3060.7950000000001</v>
      </c>
      <c r="T963">
        <f>AVERAGE(C963,F963)</f>
        <v>-2.4095</v>
      </c>
      <c r="U963">
        <f>STDEV(C963,F963)</f>
        <v>0.5338656197958439</v>
      </c>
      <c r="V963">
        <f>AVERAGE(I963,L963)</f>
        <v>-2.3245</v>
      </c>
      <c r="W963">
        <f>STDEV(I963,L963)</f>
        <v>2.1213203435597231E-3</v>
      </c>
      <c r="X963">
        <f>AVERAGE(O963,R963)</f>
        <v>-12.3995</v>
      </c>
      <c r="Y963">
        <f>STDEV(O963,R963)</f>
        <v>1.6708933239438115</v>
      </c>
      <c r="Z963">
        <f t="shared" si="100"/>
        <v>-0.33666340645521864</v>
      </c>
      <c r="AA963">
        <f t="shared" si="101"/>
        <v>7.459349165793544E-2</v>
      </c>
      <c r="AB963">
        <f t="shared" si="102"/>
        <v>-0.32478692189464858</v>
      </c>
      <c r="AC963">
        <f t="shared" si="103"/>
        <v>2.9639798009776765E-4</v>
      </c>
      <c r="AD963">
        <f t="shared" si="104"/>
        <v>-1.7324996506916306</v>
      </c>
      <c r="AE963">
        <f t="shared" si="105"/>
        <v>0.23346280899033275</v>
      </c>
      <c r="AF963">
        <f>C963/7.157</f>
        <v>-0.28391784267151043</v>
      </c>
      <c r="AG963">
        <f>F963/7.157</f>
        <v>-0.3894089702389269</v>
      </c>
      <c r="AH963">
        <f>I963/7.157</f>
        <v>-0.32457733687299145</v>
      </c>
      <c r="AI963">
        <f>L963/7.157</f>
        <v>-0.32499650691630572</v>
      </c>
      <c r="AJ963">
        <f>O963/7.157</f>
        <v>-1.5674165152997066</v>
      </c>
      <c r="AK963">
        <f>R963/7.157</f>
        <v>-1.8975827860835546</v>
      </c>
    </row>
    <row r="964" spans="1:37" x14ac:dyDescent="0.3">
      <c r="A964">
        <f t="shared" ref="A964:A1027" si="106">B964/(60*60*24)</f>
        <v>3.3402777777777777</v>
      </c>
      <c r="B964">
        <v>288600</v>
      </c>
      <c r="C964">
        <v>-2.0499999999999998</v>
      </c>
      <c r="D964" s="21">
        <v>-1096.9570000000001</v>
      </c>
      <c r="E964">
        <v>288600</v>
      </c>
      <c r="F964">
        <v>-2.7919999999999998</v>
      </c>
      <c r="G964" s="21">
        <v>-1442.8420000000001</v>
      </c>
      <c r="H964">
        <v>288600</v>
      </c>
      <c r="I964">
        <v>-2.3260000000000001</v>
      </c>
      <c r="J964" s="21">
        <v>-1280.83</v>
      </c>
      <c r="K964">
        <v>288600</v>
      </c>
      <c r="L964">
        <v>-2.3239999999999998</v>
      </c>
      <c r="M964" s="21">
        <v>-1272.0820000000001</v>
      </c>
      <c r="N964">
        <v>288600</v>
      </c>
      <c r="O964">
        <v>-2.7320000000000002</v>
      </c>
      <c r="P964" s="21">
        <v>-2274.002</v>
      </c>
      <c r="Q964">
        <v>288600</v>
      </c>
      <c r="R964">
        <v>-12.802</v>
      </c>
      <c r="S964" s="21">
        <v>-3064.636</v>
      </c>
      <c r="T964">
        <f>AVERAGE(C964,F964)</f>
        <v>-2.4209999999999998</v>
      </c>
      <c r="U964">
        <f>STDEV(C964,F964)</f>
        <v>0.5246732316404189</v>
      </c>
      <c r="V964">
        <f>AVERAGE(I964,L964)</f>
        <v>-2.3250000000000002</v>
      </c>
      <c r="W964">
        <f>STDEV(I964,L964)</f>
        <v>1.4142135623732533E-3</v>
      </c>
      <c r="X964">
        <f>AVERAGE(O964,R964)</f>
        <v>-7.7669999999999995</v>
      </c>
      <c r="Y964">
        <f>STDEV(O964,R964)</f>
        <v>7.1205652865485334</v>
      </c>
      <c r="Z964">
        <f t="shared" ref="Z964:Z1027" si="107">T964/7.157</f>
        <v>-0.33827022495458986</v>
      </c>
      <c r="AA964">
        <f t="shared" ref="AA964:AA1027" si="108">U964/7.157</f>
        <v>7.3309100410845179E-2</v>
      </c>
      <c r="AB964">
        <f t="shared" ref="AB964:AB1027" si="109">V964/7.157</f>
        <v>-0.32485678356853431</v>
      </c>
      <c r="AC964">
        <f t="shared" ref="AC964:AC1027" si="110">W964/7.157</f>
        <v>1.9759865339852639E-4</v>
      </c>
      <c r="AD964">
        <f t="shared" ref="AD964:AD1027" si="111">X964/7.157</f>
        <v>-1.0852312421405617</v>
      </c>
      <c r="AE964">
        <f t="shared" ref="AE964:AE1027" si="112">Y964/7.157</f>
        <v>0.99490921986146896</v>
      </c>
      <c r="AF964">
        <f>C964/7.157</f>
        <v>-0.2864328629313958</v>
      </c>
      <c r="AG964">
        <f>F964/7.157</f>
        <v>-0.39010758697778397</v>
      </c>
      <c r="AH964">
        <f>I964/7.157</f>
        <v>-0.32499650691630572</v>
      </c>
      <c r="AI964">
        <f>L964/7.157</f>
        <v>-0.32471706022076285</v>
      </c>
      <c r="AJ964">
        <f>O964/7.157</f>
        <v>-0.38172418611149928</v>
      </c>
      <c r="AK964">
        <f>R964/7.157</f>
        <v>-1.788738298169624</v>
      </c>
    </row>
    <row r="965" spans="1:37" x14ac:dyDescent="0.3">
      <c r="A965">
        <f t="shared" si="106"/>
        <v>3.34375</v>
      </c>
      <c r="B965">
        <v>288900</v>
      </c>
      <c r="C965">
        <v>-2.0830000000000002</v>
      </c>
      <c r="D965" s="21">
        <v>-1097.5820000000001</v>
      </c>
      <c r="E965">
        <v>288900</v>
      </c>
      <c r="F965">
        <v>-2.8180000000000001</v>
      </c>
      <c r="G965" s="21">
        <v>-1443.6869999999999</v>
      </c>
      <c r="H965">
        <v>288900</v>
      </c>
      <c r="I965">
        <v>-2.3290000000000002</v>
      </c>
      <c r="J965" s="21">
        <v>-1281.529</v>
      </c>
      <c r="K965">
        <v>288900</v>
      </c>
      <c r="L965">
        <v>-2.3159999999999998</v>
      </c>
      <c r="M965" s="21">
        <v>-1272.777</v>
      </c>
      <c r="N965">
        <v>288900</v>
      </c>
      <c r="O965">
        <v>-8.4269999999999996</v>
      </c>
      <c r="P965" s="21">
        <v>-2276.5300000000002</v>
      </c>
      <c r="Q965">
        <v>288900</v>
      </c>
      <c r="R965">
        <v>-12.688000000000001</v>
      </c>
      <c r="S965" s="21">
        <v>-3068.442</v>
      </c>
      <c r="T965">
        <f>AVERAGE(C965,F965)</f>
        <v>-2.4504999999999999</v>
      </c>
      <c r="U965">
        <f>STDEV(C965,F965)</f>
        <v>0.51972348417211389</v>
      </c>
      <c r="V965">
        <f>AVERAGE(I965,L965)</f>
        <v>-2.3224999999999998</v>
      </c>
      <c r="W965">
        <f>STDEV(I965,L965)</f>
        <v>9.1923881554253611E-3</v>
      </c>
      <c r="X965">
        <f>AVERAGE(O965,R965)</f>
        <v>-10.557500000000001</v>
      </c>
      <c r="Y965">
        <f>STDEV(O965,R965)</f>
        <v>3.0129819946358776</v>
      </c>
      <c r="Z965">
        <f t="shared" si="107"/>
        <v>-0.34239206371384656</v>
      </c>
      <c r="AA965">
        <f t="shared" si="108"/>
        <v>7.2617505123950529E-2</v>
      </c>
      <c r="AB965">
        <f t="shared" si="109"/>
        <v>-0.32450747519910572</v>
      </c>
      <c r="AC965">
        <f t="shared" si="110"/>
        <v>1.2843912470903117E-3</v>
      </c>
      <c r="AD965">
        <f t="shared" si="111"/>
        <v>-1.4751292440966888</v>
      </c>
      <c r="AE965">
        <f t="shared" si="112"/>
        <v>0.42098393106551313</v>
      </c>
      <c r="AF965">
        <f>C965/7.157</f>
        <v>-0.2910437334078525</v>
      </c>
      <c r="AG965">
        <f>F965/7.157</f>
        <v>-0.39374039401984073</v>
      </c>
      <c r="AH965">
        <f>I965/7.157</f>
        <v>-0.32541567695961998</v>
      </c>
      <c r="AI965">
        <f>L965/7.157</f>
        <v>-0.32359927343859157</v>
      </c>
      <c r="AJ965">
        <f>O965/7.157</f>
        <v>-1.177448651669694</v>
      </c>
      <c r="AK965">
        <f>R965/7.157</f>
        <v>-1.7728098365236833</v>
      </c>
    </row>
    <row r="966" spans="1:37" x14ac:dyDescent="0.3">
      <c r="A966">
        <f t="shared" si="106"/>
        <v>3.3472222222222223</v>
      </c>
      <c r="B966">
        <v>289200</v>
      </c>
      <c r="C966">
        <v>-2.0579999999999998</v>
      </c>
      <c r="D966" s="21">
        <v>-1098.2</v>
      </c>
      <c r="E966">
        <v>289200</v>
      </c>
      <c r="F966">
        <v>-2.8050000000000002</v>
      </c>
      <c r="G966" s="21">
        <v>-1444.529</v>
      </c>
      <c r="H966">
        <v>289200</v>
      </c>
      <c r="I966">
        <v>-2.335</v>
      </c>
      <c r="J966" s="21">
        <v>-1282.229</v>
      </c>
      <c r="K966">
        <v>289200</v>
      </c>
      <c r="L966">
        <v>-2.3330000000000002</v>
      </c>
      <c r="M966" s="21">
        <v>-1273.4770000000001</v>
      </c>
      <c r="N966">
        <v>289200</v>
      </c>
      <c r="O966">
        <v>-12.768000000000001</v>
      </c>
      <c r="P966" s="21">
        <v>-2280.3609999999999</v>
      </c>
      <c r="Q966">
        <v>289200</v>
      </c>
      <c r="R966">
        <v>-11.855</v>
      </c>
      <c r="S966" s="21">
        <v>-3071.9989999999998</v>
      </c>
      <c r="T966">
        <f>AVERAGE(C966,F966)</f>
        <v>-2.4314999999999998</v>
      </c>
      <c r="U966">
        <f>STDEV(C966,F966)</f>
        <v>0.52820876554635365</v>
      </c>
      <c r="V966">
        <f>AVERAGE(I966,L966)</f>
        <v>-2.3340000000000001</v>
      </c>
      <c r="W966">
        <f>STDEV(I966,L966)</f>
        <v>1.4142135623729393E-3</v>
      </c>
      <c r="X966">
        <f>AVERAGE(O966,R966)</f>
        <v>-12.311500000000001</v>
      </c>
      <c r="Y966">
        <f>STDEV(O966,R966)</f>
        <v>0.64558849122331807</v>
      </c>
      <c r="Z966">
        <f t="shared" si="107"/>
        <v>-0.33973732010618973</v>
      </c>
      <c r="AA966">
        <f t="shared" si="108"/>
        <v>7.3803097044341709E-2</v>
      </c>
      <c r="AB966">
        <f t="shared" si="109"/>
        <v>-0.326114293698477</v>
      </c>
      <c r="AC966">
        <f t="shared" si="110"/>
        <v>1.9759865339848251E-4</v>
      </c>
      <c r="AD966">
        <f t="shared" si="111"/>
        <v>-1.7202039960877464</v>
      </c>
      <c r="AE966">
        <f t="shared" si="112"/>
        <v>9.0203785276417217E-2</v>
      </c>
      <c r="AF966">
        <f>C966/7.157</f>
        <v>-0.28755064971356709</v>
      </c>
      <c r="AG966">
        <f>F966/7.157</f>
        <v>-0.39192399049881238</v>
      </c>
      <c r="AH966">
        <f>I966/7.157</f>
        <v>-0.3262540170462484</v>
      </c>
      <c r="AI966">
        <f>L966/7.157</f>
        <v>-0.32597457035070565</v>
      </c>
      <c r="AJ966">
        <f>O966/7.157</f>
        <v>-1.7839877043453962</v>
      </c>
      <c r="AK966">
        <f>R966/7.157</f>
        <v>-1.6564202878300964</v>
      </c>
    </row>
    <row r="967" spans="1:37" x14ac:dyDescent="0.3">
      <c r="A967">
        <f t="shared" si="106"/>
        <v>3.3506944444444446</v>
      </c>
      <c r="B967">
        <v>289500</v>
      </c>
      <c r="C967">
        <v>-2.0499999999999998</v>
      </c>
      <c r="D967" s="21">
        <v>-1098.8150000000001</v>
      </c>
      <c r="E967">
        <v>289500</v>
      </c>
      <c r="F967">
        <v>-2.7989999999999999</v>
      </c>
      <c r="G967" s="21">
        <v>-1445.3689999999999</v>
      </c>
      <c r="H967">
        <v>289500</v>
      </c>
      <c r="I967">
        <v>-2.323</v>
      </c>
      <c r="J967" s="21">
        <v>-1282.9259999999999</v>
      </c>
      <c r="K967">
        <v>289500</v>
      </c>
      <c r="L967">
        <v>-2.3210000000000002</v>
      </c>
      <c r="M967" s="21">
        <v>-1274.173</v>
      </c>
      <c r="N967">
        <v>289500</v>
      </c>
      <c r="O967">
        <v>-8.1210000000000004</v>
      </c>
      <c r="P967" s="21">
        <v>-2282.797</v>
      </c>
      <c r="Q967">
        <v>289500</v>
      </c>
      <c r="R967">
        <v>-13.744999999999999</v>
      </c>
      <c r="S967" s="21">
        <v>-3076.1219999999998</v>
      </c>
      <c r="T967">
        <f>AVERAGE(C967,F967)</f>
        <v>-2.4245000000000001</v>
      </c>
      <c r="U967">
        <f>STDEV(C967,F967)</f>
        <v>0.52962297910872291</v>
      </c>
      <c r="V967">
        <f>AVERAGE(I967,L967)</f>
        <v>-2.3220000000000001</v>
      </c>
      <c r="W967">
        <f>STDEV(I967,L967)</f>
        <v>1.4142135623729393E-3</v>
      </c>
      <c r="X967">
        <f>AVERAGE(O967,R967)</f>
        <v>-10.933</v>
      </c>
      <c r="Y967">
        <f>STDEV(O967,R967)</f>
        <v>3.9767685373931383</v>
      </c>
      <c r="Z967">
        <f t="shared" si="107"/>
        <v>-0.33875925667178985</v>
      </c>
      <c r="AA967">
        <f t="shared" si="108"/>
        <v>7.4000695697739677E-2</v>
      </c>
      <c r="AB967">
        <f t="shared" si="109"/>
        <v>-0.32443761352522005</v>
      </c>
      <c r="AC967">
        <f t="shared" si="110"/>
        <v>1.9759865339848251E-4</v>
      </c>
      <c r="AD967">
        <f t="shared" si="111"/>
        <v>-1.5275953611848541</v>
      </c>
      <c r="AE967">
        <f t="shared" si="112"/>
        <v>0.55564741335659329</v>
      </c>
      <c r="AF967">
        <f>C967/7.157</f>
        <v>-0.2864328629313958</v>
      </c>
      <c r="AG967">
        <f>F967/7.157</f>
        <v>-0.39108565041218385</v>
      </c>
      <c r="AH967">
        <f>I967/7.157</f>
        <v>-0.32457733687299145</v>
      </c>
      <c r="AI967">
        <f>L967/7.157</f>
        <v>-0.3242978901774487</v>
      </c>
      <c r="AJ967">
        <f>O967/7.157</f>
        <v>-1.1346933072516419</v>
      </c>
      <c r="AK967">
        <f>R967/7.157</f>
        <v>-1.920497415118066</v>
      </c>
    </row>
    <row r="968" spans="1:37" x14ac:dyDescent="0.3">
      <c r="A968">
        <f t="shared" si="106"/>
        <v>3.3541666666666665</v>
      </c>
      <c r="B968">
        <v>289800</v>
      </c>
      <c r="C968">
        <v>-2.0270000000000001</v>
      </c>
      <c r="D968" s="21">
        <v>-1099.423</v>
      </c>
      <c r="E968">
        <v>289800</v>
      </c>
      <c r="F968">
        <v>-2.7949999999999999</v>
      </c>
      <c r="G968" s="21">
        <v>-1446.2070000000001</v>
      </c>
      <c r="H968">
        <v>289800</v>
      </c>
      <c r="I968">
        <v>-2.323</v>
      </c>
      <c r="J968" s="21">
        <v>-1283.623</v>
      </c>
      <c r="K968">
        <v>289800</v>
      </c>
      <c r="L968">
        <v>-2.3380000000000001</v>
      </c>
      <c r="M968" s="21">
        <v>-1274.874</v>
      </c>
      <c r="N968">
        <v>289800</v>
      </c>
      <c r="O968">
        <v>-11.385999999999999</v>
      </c>
      <c r="P968" s="21">
        <v>-2286.2130000000002</v>
      </c>
      <c r="Q968">
        <v>289800</v>
      </c>
      <c r="R968">
        <v>-12.545</v>
      </c>
      <c r="S968" s="21">
        <v>-3079.886</v>
      </c>
      <c r="T968">
        <f>AVERAGE(C968,F968)</f>
        <v>-2.411</v>
      </c>
      <c r="U968">
        <f>STDEV(C968,F968)</f>
        <v>0.54305800795126691</v>
      </c>
      <c r="V968">
        <f>AVERAGE(I968,L968)</f>
        <v>-2.3304999999999998</v>
      </c>
      <c r="W968">
        <f>STDEV(I968,L968)</f>
        <v>1.06066017177983E-2</v>
      </c>
      <c r="X968">
        <f>AVERAGE(O968,R968)</f>
        <v>-11.965499999999999</v>
      </c>
      <c r="Y968">
        <f>STDEV(O968,R968)</f>
        <v>0.81953675939520909</v>
      </c>
      <c r="Z968">
        <f t="shared" si="107"/>
        <v>-0.33687299147687577</v>
      </c>
      <c r="AA968">
        <f t="shared" si="108"/>
        <v>7.5877882905025423E-2</v>
      </c>
      <c r="AB968">
        <f t="shared" si="109"/>
        <v>-0.32562526198127706</v>
      </c>
      <c r="AC968">
        <f t="shared" si="110"/>
        <v>1.4819899004887942E-3</v>
      </c>
      <c r="AD968">
        <f t="shared" si="111"/>
        <v>-1.6718597177588372</v>
      </c>
      <c r="AE968">
        <f t="shared" si="112"/>
        <v>0.1145084196444333</v>
      </c>
      <c r="AF968">
        <f>C968/7.157</f>
        <v>-0.28321922593265336</v>
      </c>
      <c r="AG968">
        <f>F968/7.157</f>
        <v>-0.39052675702109824</v>
      </c>
      <c r="AH968">
        <f>I968/7.157</f>
        <v>-0.32457733687299145</v>
      </c>
      <c r="AI968">
        <f>L968/7.157</f>
        <v>-0.32667318708956267</v>
      </c>
      <c r="AJ968">
        <f>O968/7.157</f>
        <v>-1.5908900377253037</v>
      </c>
      <c r="AK968">
        <f>R968/7.157</f>
        <v>-1.752829397792371</v>
      </c>
    </row>
    <row r="969" spans="1:37" x14ac:dyDescent="0.3">
      <c r="A969">
        <f t="shared" si="106"/>
        <v>3.3576388888888888</v>
      </c>
      <c r="B969">
        <v>290100</v>
      </c>
      <c r="C969">
        <v>-2.044</v>
      </c>
      <c r="D969" s="21">
        <v>-1100.0360000000001</v>
      </c>
      <c r="E969">
        <v>290100</v>
      </c>
      <c r="F969">
        <v>-2.798</v>
      </c>
      <c r="G969" s="21">
        <v>-1447.046</v>
      </c>
      <c r="H969">
        <v>290100</v>
      </c>
      <c r="I969">
        <v>-2.3180000000000001</v>
      </c>
      <c r="J969" s="21">
        <v>-1284.318</v>
      </c>
      <c r="K969">
        <v>290100</v>
      </c>
      <c r="L969">
        <v>-2.3159999999999998</v>
      </c>
      <c r="M969" s="21">
        <v>-1275.569</v>
      </c>
      <c r="N969">
        <v>290100</v>
      </c>
      <c r="O969">
        <v>-1.0049999999999999</v>
      </c>
      <c r="P969" s="21">
        <v>-2286.5140000000001</v>
      </c>
      <c r="Q969">
        <v>290100</v>
      </c>
      <c r="R969">
        <v>-13.124000000000001</v>
      </c>
      <c r="S969" s="21">
        <v>-3083.8229999999999</v>
      </c>
      <c r="T969">
        <f>AVERAGE(C969,F969)</f>
        <v>-2.4210000000000003</v>
      </c>
      <c r="U969">
        <f>STDEV(C969,F969)</f>
        <v>0.53315851301465467</v>
      </c>
      <c r="V969">
        <f>AVERAGE(I969,L969)</f>
        <v>-2.3170000000000002</v>
      </c>
      <c r="W969">
        <f>STDEV(I969,L969)</f>
        <v>1.4142135623732533E-3</v>
      </c>
      <c r="X969">
        <f>AVERAGE(O969,R969)</f>
        <v>-7.0645000000000007</v>
      </c>
      <c r="Y969">
        <f>STDEV(O969,R969)</f>
        <v>8.5694270811997697</v>
      </c>
      <c r="Z969">
        <f t="shared" si="107"/>
        <v>-0.33827022495458997</v>
      </c>
      <c r="AA969">
        <f t="shared" si="108"/>
        <v>7.4494692331235804E-2</v>
      </c>
      <c r="AB969">
        <f t="shared" si="109"/>
        <v>-0.32373899678636303</v>
      </c>
      <c r="AC969">
        <f t="shared" si="110"/>
        <v>1.9759865339852639E-4</v>
      </c>
      <c r="AD969">
        <f t="shared" si="111"/>
        <v>-0.98707559033114445</v>
      </c>
      <c r="AE969">
        <f t="shared" si="112"/>
        <v>1.1973490402682367</v>
      </c>
      <c r="AF969">
        <f>C969/7.157</f>
        <v>-0.28559452284476738</v>
      </c>
      <c r="AG969">
        <f>F969/7.157</f>
        <v>-0.39094592706441245</v>
      </c>
      <c r="AH969">
        <f>I969/7.157</f>
        <v>-0.32387872013413443</v>
      </c>
      <c r="AI969">
        <f>L969/7.157</f>
        <v>-0.32359927343859157</v>
      </c>
      <c r="AJ969">
        <f>O969/7.157</f>
        <v>-0.14042196451026964</v>
      </c>
      <c r="AK969">
        <f>R969/7.157</f>
        <v>-1.8337292161520191</v>
      </c>
    </row>
    <row r="970" spans="1:37" x14ac:dyDescent="0.3">
      <c r="A970">
        <f t="shared" si="106"/>
        <v>3.3611111111111112</v>
      </c>
      <c r="B970">
        <v>290400</v>
      </c>
      <c r="C970">
        <v>-2.0259999999999998</v>
      </c>
      <c r="D970" s="21">
        <v>-1100.644</v>
      </c>
      <c r="E970">
        <v>290400</v>
      </c>
      <c r="F970">
        <v>-2.8130000000000002</v>
      </c>
      <c r="G970" s="21">
        <v>-1447.89</v>
      </c>
      <c r="H970">
        <v>290400</v>
      </c>
      <c r="I970">
        <v>-2.3290000000000002</v>
      </c>
      <c r="J970" s="21">
        <v>-1285.0170000000001</v>
      </c>
      <c r="K970">
        <v>290400</v>
      </c>
      <c r="L970">
        <v>-2.258</v>
      </c>
      <c r="M970" s="21">
        <v>-1276.2470000000001</v>
      </c>
      <c r="N970">
        <v>290400</v>
      </c>
      <c r="O970">
        <v>-13.989000000000001</v>
      </c>
      <c r="P970" s="21">
        <v>-2290.7109999999998</v>
      </c>
      <c r="Q970">
        <v>290400</v>
      </c>
      <c r="R970">
        <v>-11.856999999999999</v>
      </c>
      <c r="S970" s="21">
        <v>-3087.38</v>
      </c>
      <c r="T970">
        <f>AVERAGE(C970,F970)</f>
        <v>-2.4195000000000002</v>
      </c>
      <c r="U970">
        <f>STDEV(C970,F970)</f>
        <v>0.55649303679381246</v>
      </c>
      <c r="V970">
        <f>AVERAGE(I970,L970)</f>
        <v>-2.2934999999999999</v>
      </c>
      <c r="W970">
        <f>STDEV(I970,L970)</f>
        <v>5.0204581464244995E-2</v>
      </c>
      <c r="X970">
        <f>AVERAGE(O970,R970)</f>
        <v>-12.923</v>
      </c>
      <c r="Y970">
        <f>STDEV(O970,R970)</f>
        <v>1.5075516574897203</v>
      </c>
      <c r="Z970">
        <f t="shared" si="107"/>
        <v>-0.33806063993293284</v>
      </c>
      <c r="AA970">
        <f t="shared" si="108"/>
        <v>7.7755070112311364E-2</v>
      </c>
      <c r="AB970">
        <f t="shared" si="109"/>
        <v>-0.3204554981137348</v>
      </c>
      <c r="AC970">
        <f t="shared" si="110"/>
        <v>7.0147521956469179E-3</v>
      </c>
      <c r="AD970">
        <f t="shared" si="111"/>
        <v>-1.8056448232499651</v>
      </c>
      <c r="AE970">
        <f t="shared" si="112"/>
        <v>0.21064016452280568</v>
      </c>
      <c r="AF970">
        <f>C970/7.157</f>
        <v>-0.2830795025848819</v>
      </c>
      <c r="AG970">
        <f>F970/7.157</f>
        <v>-0.39304177728098366</v>
      </c>
      <c r="AH970">
        <f>I970/7.157</f>
        <v>-0.32541567695961998</v>
      </c>
      <c r="AI970">
        <f>L970/7.157</f>
        <v>-0.31549531926784968</v>
      </c>
      <c r="AJ970">
        <f>O970/7.157</f>
        <v>-1.9545899119742911</v>
      </c>
      <c r="AK970">
        <f>R970/7.157</f>
        <v>-1.6566997345256391</v>
      </c>
    </row>
    <row r="971" spans="1:37" x14ac:dyDescent="0.3">
      <c r="A971">
        <f t="shared" si="106"/>
        <v>3.3645833333333335</v>
      </c>
      <c r="B971">
        <v>290700</v>
      </c>
      <c r="C971">
        <v>-2.056</v>
      </c>
      <c r="D971" s="21">
        <v>-1101.261</v>
      </c>
      <c r="E971">
        <v>290700</v>
      </c>
      <c r="F971">
        <v>-2.7949999999999999</v>
      </c>
      <c r="G971" s="21">
        <v>-1448.729</v>
      </c>
      <c r="H971">
        <v>290700</v>
      </c>
      <c r="I971">
        <v>-2.3290000000000002</v>
      </c>
      <c r="J971" s="21">
        <v>-1285.7159999999999</v>
      </c>
      <c r="K971">
        <v>290700</v>
      </c>
      <c r="L971">
        <v>-2.2749999999999999</v>
      </c>
      <c r="M971" s="21">
        <v>-1276.9290000000001</v>
      </c>
      <c r="N971">
        <v>290700</v>
      </c>
      <c r="O971">
        <v>-6.1609999999999996</v>
      </c>
      <c r="P971" s="21">
        <v>-2292.5590000000002</v>
      </c>
      <c r="Q971">
        <v>290700</v>
      </c>
      <c r="R971">
        <v>-13.45</v>
      </c>
      <c r="S971" s="21">
        <v>-3091.415</v>
      </c>
      <c r="T971">
        <f>AVERAGE(C971,F971)</f>
        <v>-2.4255</v>
      </c>
      <c r="U971">
        <f>STDEV(C971,F971)</f>
        <v>0.5225519112968583</v>
      </c>
      <c r="V971">
        <f>AVERAGE(I971,L971)</f>
        <v>-2.302</v>
      </c>
      <c r="W971">
        <f>STDEV(I971,L971)</f>
        <v>3.8183766184073757E-2</v>
      </c>
      <c r="X971">
        <f>AVERAGE(O971,R971)</f>
        <v>-9.8054999999999986</v>
      </c>
      <c r="Y971">
        <f>STDEV(O971,R971)</f>
        <v>5.154101328068748</v>
      </c>
      <c r="Z971">
        <f t="shared" si="107"/>
        <v>-0.33889898001956126</v>
      </c>
      <c r="AA971">
        <f t="shared" si="108"/>
        <v>7.3012702430747284E-2</v>
      </c>
      <c r="AB971">
        <f t="shared" si="109"/>
        <v>-0.32164314656979182</v>
      </c>
      <c r="AC971">
        <f t="shared" si="110"/>
        <v>5.3351636417596415E-3</v>
      </c>
      <c r="AD971">
        <f t="shared" si="111"/>
        <v>-1.370057286572586</v>
      </c>
      <c r="AE971">
        <f t="shared" si="112"/>
        <v>0.7201482923108492</v>
      </c>
      <c r="AF971">
        <f>C971/7.157</f>
        <v>-0.28727120301802433</v>
      </c>
      <c r="AG971">
        <f>F971/7.157</f>
        <v>-0.39052675702109824</v>
      </c>
      <c r="AH971">
        <f>I971/7.157</f>
        <v>-0.32541567695961998</v>
      </c>
      <c r="AI971">
        <f>L971/7.157</f>
        <v>-0.31787061617996365</v>
      </c>
      <c r="AJ971">
        <f>O971/7.157</f>
        <v>-0.86083554561967301</v>
      </c>
      <c r="AK971">
        <f>R971/7.157</f>
        <v>-1.8792790275254994</v>
      </c>
    </row>
    <row r="972" spans="1:37" x14ac:dyDescent="0.3">
      <c r="A972">
        <f t="shared" si="106"/>
        <v>3.3680555555555554</v>
      </c>
      <c r="B972">
        <v>291000</v>
      </c>
      <c r="C972">
        <v>-2.04</v>
      </c>
      <c r="D972" s="21">
        <v>-1101.873</v>
      </c>
      <c r="E972">
        <v>291000</v>
      </c>
      <c r="F972">
        <v>-2.7919999999999998</v>
      </c>
      <c r="G972" s="21">
        <v>-1449.566</v>
      </c>
      <c r="H972">
        <v>291000</v>
      </c>
      <c r="I972">
        <v>-2.3330000000000002</v>
      </c>
      <c r="J972" s="21">
        <v>-1286.4159999999999</v>
      </c>
      <c r="K972">
        <v>291000</v>
      </c>
      <c r="L972">
        <v>-2.2839999999999998</v>
      </c>
      <c r="M972" s="21">
        <v>-1277.614</v>
      </c>
      <c r="N972">
        <v>291000</v>
      </c>
      <c r="O972">
        <v>-8.0660000000000007</v>
      </c>
      <c r="P972" s="21">
        <v>-2294.9789999999998</v>
      </c>
      <c r="Q972">
        <v>291000</v>
      </c>
      <c r="R972">
        <v>-13.657</v>
      </c>
      <c r="S972" s="21">
        <v>-3095.5120000000002</v>
      </c>
      <c r="T972">
        <f>AVERAGE(C972,F972)</f>
        <v>-2.4159999999999999</v>
      </c>
      <c r="U972">
        <f>STDEV(C972,F972)</f>
        <v>0.53174429945228407</v>
      </c>
      <c r="V972">
        <f>AVERAGE(I972,L972)</f>
        <v>-2.3085</v>
      </c>
      <c r="W972">
        <f>STDEV(I972,L972)</f>
        <v>3.4648232278141095E-2</v>
      </c>
      <c r="X972">
        <f>AVERAGE(O972,R972)</f>
        <v>-10.861499999999999</v>
      </c>
      <c r="Y972">
        <f>STDEV(O972,R972)</f>
        <v>3.9534340136139901</v>
      </c>
      <c r="Z972">
        <f t="shared" si="107"/>
        <v>-0.33757160821573284</v>
      </c>
      <c r="AA972">
        <f t="shared" si="108"/>
        <v>7.4297093677837656E-2</v>
      </c>
      <c r="AB972">
        <f t="shared" si="109"/>
        <v>-0.32255134833030596</v>
      </c>
      <c r="AC972">
        <f t="shared" si="110"/>
        <v>4.8411670082633921E-3</v>
      </c>
      <c r="AD972">
        <f t="shared" si="111"/>
        <v>-1.5176051418191978</v>
      </c>
      <c r="AE972">
        <f t="shared" si="112"/>
        <v>0.55238703557551905</v>
      </c>
      <c r="AF972">
        <f>C972/7.157</f>
        <v>-0.28503562945368172</v>
      </c>
      <c r="AG972">
        <f>F972/7.157</f>
        <v>-0.39010758697778397</v>
      </c>
      <c r="AH972">
        <f>I972/7.157</f>
        <v>-0.32597457035070565</v>
      </c>
      <c r="AI972">
        <f>L972/7.157</f>
        <v>-0.31912812630990633</v>
      </c>
      <c r="AJ972">
        <f>O972/7.157</f>
        <v>-1.1270085231242142</v>
      </c>
      <c r="AK972">
        <f>R972/7.157</f>
        <v>-1.9082017605141819</v>
      </c>
    </row>
    <row r="973" spans="1:37" x14ac:dyDescent="0.3">
      <c r="A973">
        <f t="shared" si="106"/>
        <v>3.3715277777777777</v>
      </c>
      <c r="B973">
        <v>291300</v>
      </c>
      <c r="C973">
        <v>-2.044</v>
      </c>
      <c r="D973" s="21">
        <v>-1102.4860000000001</v>
      </c>
      <c r="E973">
        <v>291300</v>
      </c>
      <c r="F973">
        <v>-2.7959999999999998</v>
      </c>
      <c r="G973" s="21">
        <v>-1450.405</v>
      </c>
      <c r="H973">
        <v>291300</v>
      </c>
      <c r="I973">
        <v>-2.33</v>
      </c>
      <c r="J973" s="21">
        <v>-1287.115</v>
      </c>
      <c r="K973">
        <v>291300</v>
      </c>
      <c r="L973">
        <v>-2.2890000000000001</v>
      </c>
      <c r="M973" s="21">
        <v>-1278.3009999999999</v>
      </c>
      <c r="N973">
        <v>291300</v>
      </c>
      <c r="O973">
        <v>-9.6370000000000005</v>
      </c>
      <c r="P973" s="21">
        <v>-2297.87</v>
      </c>
      <c r="Q973">
        <v>291300</v>
      </c>
      <c r="R973">
        <v>-13.237</v>
      </c>
      <c r="S973" s="21">
        <v>-3099.4830000000002</v>
      </c>
      <c r="T973">
        <f>AVERAGE(C973,F973)</f>
        <v>-2.42</v>
      </c>
      <c r="U973">
        <f>STDEV(C973,F973)</f>
        <v>0.53174429945228407</v>
      </c>
      <c r="V973">
        <f>AVERAGE(I973,L973)</f>
        <v>-2.3094999999999999</v>
      </c>
      <c r="W973">
        <f>STDEV(I973,L973)</f>
        <v>2.8991378028648394E-2</v>
      </c>
      <c r="X973">
        <f>AVERAGE(O973,R973)</f>
        <v>-11.437000000000001</v>
      </c>
      <c r="Y973">
        <f>STDEV(O973,R973)</f>
        <v>2.5455844122715634</v>
      </c>
      <c r="Z973">
        <f t="shared" si="107"/>
        <v>-0.33813050160681851</v>
      </c>
      <c r="AA973">
        <f t="shared" si="108"/>
        <v>7.4297093677837656E-2</v>
      </c>
      <c r="AB973">
        <f t="shared" si="109"/>
        <v>-0.32269107167807737</v>
      </c>
      <c r="AC973">
        <f t="shared" si="110"/>
        <v>4.0507723946693296E-3</v>
      </c>
      <c r="AD973">
        <f t="shared" si="111"/>
        <v>-1.5980159284616462</v>
      </c>
      <c r="AE973">
        <f t="shared" si="112"/>
        <v>0.3556775761173066</v>
      </c>
      <c r="AF973">
        <f>C973/7.157</f>
        <v>-0.28559452284476738</v>
      </c>
      <c r="AG973">
        <f>F973/7.157</f>
        <v>-0.39066648036886958</v>
      </c>
      <c r="AH973">
        <f>I973/7.157</f>
        <v>-0.32555540030739138</v>
      </c>
      <c r="AI973">
        <f>L973/7.157</f>
        <v>-0.31982674304876346</v>
      </c>
      <c r="AJ973">
        <f>O973/7.157</f>
        <v>-1.3465139024731032</v>
      </c>
      <c r="AK973">
        <f>R973/7.157</f>
        <v>-1.8495179544501887</v>
      </c>
    </row>
    <row r="974" spans="1:37" x14ac:dyDescent="0.3">
      <c r="A974">
        <f t="shared" si="106"/>
        <v>3.375</v>
      </c>
      <c r="B974">
        <v>291600</v>
      </c>
      <c r="C974">
        <v>-2.0550000000000002</v>
      </c>
      <c r="D974" s="21">
        <v>-1103.1020000000001</v>
      </c>
      <c r="E974">
        <v>291600</v>
      </c>
      <c r="F974">
        <v>-2.81</v>
      </c>
      <c r="G974" s="21">
        <v>-1451.248</v>
      </c>
      <c r="H974">
        <v>291600</v>
      </c>
      <c r="I974">
        <v>-2.3170000000000002</v>
      </c>
      <c r="J974" s="21">
        <v>-1287.81</v>
      </c>
      <c r="K974">
        <v>291600</v>
      </c>
      <c r="L974">
        <v>-2.2770000000000001</v>
      </c>
      <c r="M974" s="21">
        <v>-1278.9839999999999</v>
      </c>
      <c r="N974">
        <v>291600</v>
      </c>
      <c r="O974">
        <v>-11.223000000000001</v>
      </c>
      <c r="P974" s="21">
        <v>-2301.2370000000001</v>
      </c>
      <c r="Q974">
        <v>291600</v>
      </c>
      <c r="R974">
        <v>-11.154</v>
      </c>
      <c r="S974" s="21">
        <v>-3102.83</v>
      </c>
      <c r="T974">
        <f>AVERAGE(C974,F974)</f>
        <v>-2.4325000000000001</v>
      </c>
      <c r="U974">
        <f>STDEV(C974,F974)</f>
        <v>0.53386561979584224</v>
      </c>
      <c r="V974">
        <f>AVERAGE(I974,L974)</f>
        <v>-2.2970000000000002</v>
      </c>
      <c r="W974">
        <f>STDEV(I974,L974)</f>
        <v>2.8284271247461926E-2</v>
      </c>
      <c r="X974">
        <f>AVERAGE(O974,R974)</f>
        <v>-11.188500000000001</v>
      </c>
      <c r="Y974">
        <f>STDEV(O974,R974)</f>
        <v>4.879036790187237E-2</v>
      </c>
      <c r="Z974">
        <f t="shared" si="107"/>
        <v>-0.33987704345396119</v>
      </c>
      <c r="AA974">
        <f t="shared" si="108"/>
        <v>7.4593491657935204E-2</v>
      </c>
      <c r="AB974">
        <f t="shared" si="109"/>
        <v>-0.32094452983093474</v>
      </c>
      <c r="AC974">
        <f t="shared" si="110"/>
        <v>3.9519730679700889E-3</v>
      </c>
      <c r="AD974">
        <f t="shared" si="111"/>
        <v>-1.5632946765404501</v>
      </c>
      <c r="AE974">
        <f t="shared" si="112"/>
        <v>6.8171535422484799E-3</v>
      </c>
      <c r="AF974">
        <f>C974/7.157</f>
        <v>-0.28713147967025293</v>
      </c>
      <c r="AG974">
        <f>F974/7.157</f>
        <v>-0.3926226072376694</v>
      </c>
      <c r="AH974">
        <f>I974/7.157</f>
        <v>-0.32373899678636303</v>
      </c>
      <c r="AI974">
        <f>L974/7.157</f>
        <v>-0.31815006287550651</v>
      </c>
      <c r="AJ974">
        <f>O974/7.157</f>
        <v>-1.5681151320385638</v>
      </c>
      <c r="AK974">
        <f>R974/7.157</f>
        <v>-1.5584742210423361</v>
      </c>
    </row>
    <row r="975" spans="1:37" x14ac:dyDescent="0.3">
      <c r="A975">
        <f t="shared" si="106"/>
        <v>3.3784722222222223</v>
      </c>
      <c r="B975">
        <v>291900</v>
      </c>
      <c r="C975">
        <v>-2.0369999999999999</v>
      </c>
      <c r="D975" s="21">
        <v>-1103.713</v>
      </c>
      <c r="E975">
        <v>291900</v>
      </c>
      <c r="F975">
        <v>-2.7850000000000001</v>
      </c>
      <c r="G975" s="21">
        <v>-1452.0840000000001</v>
      </c>
      <c r="H975">
        <v>291900</v>
      </c>
      <c r="I975">
        <v>-2.31</v>
      </c>
      <c r="J975" s="21">
        <v>-1288.5029999999999</v>
      </c>
      <c r="K975">
        <v>291900</v>
      </c>
      <c r="L975">
        <v>-2.29</v>
      </c>
      <c r="M975" s="21">
        <v>-1279.671</v>
      </c>
      <c r="N975">
        <v>291900</v>
      </c>
      <c r="O975">
        <v>-12.519</v>
      </c>
      <c r="P975" s="21">
        <v>-2304.9920000000002</v>
      </c>
      <c r="Q975">
        <v>291900</v>
      </c>
      <c r="R975">
        <v>-13.875</v>
      </c>
      <c r="S975" s="21">
        <v>-3106.9920000000002</v>
      </c>
      <c r="T975">
        <f>AVERAGE(C975,F975)</f>
        <v>-2.411</v>
      </c>
      <c r="U975">
        <f>STDEV(C975,F975)</f>
        <v>0.52891587232753778</v>
      </c>
      <c r="V975">
        <f>AVERAGE(I975,L975)</f>
        <v>-2.2999999999999998</v>
      </c>
      <c r="W975">
        <f>STDEV(I975,L975)</f>
        <v>1.4142135623730963E-2</v>
      </c>
      <c r="X975">
        <f>AVERAGE(O975,R975)</f>
        <v>-13.196999999999999</v>
      </c>
      <c r="Y975">
        <f>STDEV(O975,R975)</f>
        <v>0.95883679528895827</v>
      </c>
      <c r="Z975">
        <f t="shared" si="107"/>
        <v>-0.33687299147687577</v>
      </c>
      <c r="AA975">
        <f t="shared" si="108"/>
        <v>7.3901896371040623E-2</v>
      </c>
      <c r="AB975">
        <f t="shared" si="109"/>
        <v>-0.32136369987424895</v>
      </c>
      <c r="AC975">
        <f t="shared" si="110"/>
        <v>1.9759865339850444E-3</v>
      </c>
      <c r="AD975">
        <f t="shared" si="111"/>
        <v>-1.8439290205393319</v>
      </c>
      <c r="AE975">
        <f t="shared" si="112"/>
        <v>0.13397188700418586</v>
      </c>
      <c r="AF975">
        <f>C975/7.157</f>
        <v>-0.28461645941036745</v>
      </c>
      <c r="AG975">
        <f>F975/7.157</f>
        <v>-0.38912952354338409</v>
      </c>
      <c r="AH975">
        <f>I975/7.157</f>
        <v>-0.3227609333519631</v>
      </c>
      <c r="AI975">
        <f>L975/7.157</f>
        <v>-0.31996646639653487</v>
      </c>
      <c r="AJ975">
        <f>O975/7.157</f>
        <v>-1.7491965907503144</v>
      </c>
      <c r="AK975">
        <f>R975/7.157</f>
        <v>-1.9386614503283499</v>
      </c>
    </row>
    <row r="976" spans="1:37" x14ac:dyDescent="0.3">
      <c r="A976">
        <f t="shared" si="106"/>
        <v>3.3819444444444446</v>
      </c>
      <c r="B976">
        <v>292200</v>
      </c>
      <c r="C976">
        <v>-2.0550000000000002</v>
      </c>
      <c r="D976" s="21">
        <v>-1104.33</v>
      </c>
      <c r="E976">
        <v>292200</v>
      </c>
      <c r="F976">
        <v>-2.7930000000000001</v>
      </c>
      <c r="G976" s="21">
        <v>-1452.921</v>
      </c>
      <c r="H976">
        <v>292200</v>
      </c>
      <c r="I976">
        <v>-2.3140000000000001</v>
      </c>
      <c r="J976" s="21">
        <v>-1289.1969999999999</v>
      </c>
      <c r="K976">
        <v>292200</v>
      </c>
      <c r="L976">
        <v>-2.3010000000000002</v>
      </c>
      <c r="M976" s="21">
        <v>-1280.3620000000001</v>
      </c>
      <c r="N976">
        <v>292200</v>
      </c>
      <c r="O976">
        <v>-2.589</v>
      </c>
      <c r="P976" s="21">
        <v>-2305.7689999999998</v>
      </c>
      <c r="Q976">
        <v>292200</v>
      </c>
      <c r="R976">
        <v>-11.932</v>
      </c>
      <c r="S976" s="21">
        <v>-3110.5720000000001</v>
      </c>
      <c r="T976">
        <f>AVERAGE(C976,F976)</f>
        <v>-2.4240000000000004</v>
      </c>
      <c r="U976">
        <f>STDEV(C976,F976)</f>
        <v>0.52184480451567117</v>
      </c>
      <c r="V976">
        <f>AVERAGE(I976,L976)</f>
        <v>-2.3075000000000001</v>
      </c>
      <c r="W976">
        <f>STDEV(I976,L976)</f>
        <v>9.1923881554250471E-3</v>
      </c>
      <c r="X976">
        <f>AVERAGE(O976,R976)</f>
        <v>-7.2605000000000004</v>
      </c>
      <c r="Y976">
        <f>STDEV(O976,R976)</f>
        <v>6.606498656625913</v>
      </c>
      <c r="Z976">
        <f t="shared" si="107"/>
        <v>-0.33868939499790418</v>
      </c>
      <c r="AA976">
        <f t="shared" si="108"/>
        <v>7.2913903104047953E-2</v>
      </c>
      <c r="AB976">
        <f t="shared" si="109"/>
        <v>-0.32241162498253462</v>
      </c>
      <c r="AC976">
        <f t="shared" si="110"/>
        <v>1.2843912470902679E-3</v>
      </c>
      <c r="AD976">
        <f t="shared" si="111"/>
        <v>-1.0144613664943412</v>
      </c>
      <c r="AE976">
        <f t="shared" si="112"/>
        <v>0.92308210935111257</v>
      </c>
      <c r="AF976">
        <f>C976/7.157</f>
        <v>-0.28713147967025293</v>
      </c>
      <c r="AG976">
        <f>F976/7.157</f>
        <v>-0.39024731032555543</v>
      </c>
      <c r="AH976">
        <f>I976/7.157</f>
        <v>-0.32331982674304877</v>
      </c>
      <c r="AI976">
        <f>L976/7.157</f>
        <v>-0.32150342322202041</v>
      </c>
      <c r="AJ976">
        <f>O976/7.157</f>
        <v>-0.36174374738018722</v>
      </c>
      <c r="AK976">
        <f>R976/7.157</f>
        <v>-1.6671789856084953</v>
      </c>
    </row>
    <row r="977" spans="1:37" x14ac:dyDescent="0.3">
      <c r="A977">
        <f t="shared" si="106"/>
        <v>3.3854166666666665</v>
      </c>
      <c r="B977">
        <v>292500</v>
      </c>
      <c r="C977">
        <v>-2.0430000000000001</v>
      </c>
      <c r="D977" s="21">
        <v>-1104.943</v>
      </c>
      <c r="E977">
        <v>292500</v>
      </c>
      <c r="F977">
        <v>-2.7919999999999998</v>
      </c>
      <c r="G977" s="21">
        <v>-1453.759</v>
      </c>
      <c r="H977">
        <v>292500</v>
      </c>
      <c r="I977">
        <v>-2.3090000000000002</v>
      </c>
      <c r="J977" s="21">
        <v>-1289.8900000000001</v>
      </c>
      <c r="K977">
        <v>292500</v>
      </c>
      <c r="L977">
        <v>-2.2869999999999999</v>
      </c>
      <c r="M977" s="21">
        <v>-1281.048</v>
      </c>
      <c r="N977">
        <v>292500</v>
      </c>
      <c r="O977">
        <v>-6.4089999999999998</v>
      </c>
      <c r="P977" s="21">
        <v>-2307.692</v>
      </c>
      <c r="Q977">
        <v>292500</v>
      </c>
      <c r="R977">
        <v>-13.718999999999999</v>
      </c>
      <c r="S977" s="21">
        <v>-3114.6869999999999</v>
      </c>
      <c r="T977">
        <f>AVERAGE(C977,F977)</f>
        <v>-2.4175</v>
      </c>
      <c r="U977">
        <f>STDEV(C977,F977)</f>
        <v>0.52962297910872458</v>
      </c>
      <c r="V977">
        <f>AVERAGE(I977,L977)</f>
        <v>-2.298</v>
      </c>
      <c r="W977">
        <f>STDEV(I977,L977)</f>
        <v>1.5556349186104216E-2</v>
      </c>
      <c r="X977">
        <f>AVERAGE(O977,R977)</f>
        <v>-10.064</v>
      </c>
      <c r="Y977">
        <f>STDEV(O977,R977)</f>
        <v>5.16895057047366</v>
      </c>
      <c r="Z977">
        <f t="shared" si="107"/>
        <v>-0.33778119323738998</v>
      </c>
      <c r="AA977">
        <f t="shared" si="108"/>
        <v>7.4000695697739913E-2</v>
      </c>
      <c r="AB977">
        <f t="shared" si="109"/>
        <v>-0.32108425317870615</v>
      </c>
      <c r="AC977">
        <f t="shared" si="110"/>
        <v>2.1735851873835709E-3</v>
      </c>
      <c r="AD977">
        <f t="shared" si="111"/>
        <v>-1.4061757719714965</v>
      </c>
      <c r="AE977">
        <f t="shared" si="112"/>
        <v>0.72222307817153275</v>
      </c>
      <c r="AF977">
        <f>C977/7.157</f>
        <v>-0.28545479949699598</v>
      </c>
      <c r="AG977">
        <f>F977/7.157</f>
        <v>-0.39010758697778397</v>
      </c>
      <c r="AH977">
        <f>I977/7.157</f>
        <v>-0.32262121000419175</v>
      </c>
      <c r="AI977">
        <f>L977/7.157</f>
        <v>-0.3195472963532206</v>
      </c>
      <c r="AJ977">
        <f>O977/7.157</f>
        <v>-0.89548693586698336</v>
      </c>
      <c r="AK977">
        <f>R977/7.157</f>
        <v>-1.9168646080760094</v>
      </c>
    </row>
    <row r="978" spans="1:37" x14ac:dyDescent="0.3">
      <c r="A978">
        <f t="shared" si="106"/>
        <v>3.3888888888888888</v>
      </c>
      <c r="B978">
        <v>292800</v>
      </c>
      <c r="C978">
        <v>-2.0630000000000002</v>
      </c>
      <c r="D978" s="21">
        <v>-1105.5609999999999</v>
      </c>
      <c r="E978">
        <v>292800</v>
      </c>
      <c r="F978">
        <v>-2.81</v>
      </c>
      <c r="G978" s="21">
        <v>-1454.6020000000001</v>
      </c>
      <c r="H978">
        <v>292800</v>
      </c>
      <c r="I978">
        <v>-2.3069999999999999</v>
      </c>
      <c r="J978" s="21">
        <v>-1290.5820000000001</v>
      </c>
      <c r="K978">
        <v>292800</v>
      </c>
      <c r="L978">
        <v>-2.2669999999999999</v>
      </c>
      <c r="M978" s="21">
        <v>-1281.7280000000001</v>
      </c>
      <c r="N978">
        <v>292800</v>
      </c>
      <c r="O978">
        <v>-7.3049999999999997</v>
      </c>
      <c r="P978" s="21">
        <v>-2309.8829999999998</v>
      </c>
      <c r="Q978">
        <v>292800</v>
      </c>
      <c r="R978">
        <v>-13.019</v>
      </c>
      <c r="S978" s="21">
        <v>-3118.5929999999998</v>
      </c>
      <c r="T978">
        <f>AVERAGE(C978,F978)</f>
        <v>-2.4365000000000001</v>
      </c>
      <c r="U978">
        <f>STDEV(C978,F978)</f>
        <v>0.52820876554635021</v>
      </c>
      <c r="V978">
        <f>AVERAGE(I978,L978)</f>
        <v>-2.2869999999999999</v>
      </c>
      <c r="W978">
        <f>STDEV(I978,L978)</f>
        <v>2.8284271247461926E-2</v>
      </c>
      <c r="X978">
        <f>AVERAGE(O978,R978)</f>
        <v>-10.161999999999999</v>
      </c>
      <c r="Y978">
        <f>STDEV(O978,R978)</f>
        <v>4.0404081476999352</v>
      </c>
      <c r="Z978">
        <f t="shared" si="107"/>
        <v>-0.3404359368450468</v>
      </c>
      <c r="AA978">
        <f t="shared" si="108"/>
        <v>7.3803097044341237E-2</v>
      </c>
      <c r="AB978">
        <f t="shared" si="109"/>
        <v>-0.3195472963532206</v>
      </c>
      <c r="AC978">
        <f t="shared" si="110"/>
        <v>3.9519730679700889E-3</v>
      </c>
      <c r="AD978">
        <f t="shared" si="111"/>
        <v>-1.4198686600530948</v>
      </c>
      <c r="AE978">
        <f t="shared" si="112"/>
        <v>0.56453935275952705</v>
      </c>
      <c r="AF978">
        <f>C978/7.157</f>
        <v>-0.28824926645242421</v>
      </c>
      <c r="AG978">
        <f>F978/7.157</f>
        <v>-0.3926226072376694</v>
      </c>
      <c r="AH978">
        <f>I978/7.157</f>
        <v>-0.32234176330864889</v>
      </c>
      <c r="AI978">
        <f>L978/7.157</f>
        <v>-0.31675282939779237</v>
      </c>
      <c r="AJ978">
        <f>O978/7.157</f>
        <v>-1.020679055470169</v>
      </c>
      <c r="AK978">
        <f>R978/7.157</f>
        <v>-1.8190582646360207</v>
      </c>
    </row>
    <row r="979" spans="1:37" x14ac:dyDescent="0.3">
      <c r="A979">
        <f t="shared" si="106"/>
        <v>3.3923611111111112</v>
      </c>
      <c r="B979">
        <v>293100</v>
      </c>
      <c r="C979">
        <v>-2.0640000000000001</v>
      </c>
      <c r="D979" s="21">
        <v>-1106.181</v>
      </c>
      <c r="E979">
        <v>293100</v>
      </c>
      <c r="F979">
        <v>-2.7869999999999999</v>
      </c>
      <c r="G979" s="21">
        <v>-1455.4380000000001</v>
      </c>
      <c r="H979">
        <v>293100</v>
      </c>
      <c r="I979">
        <v>-2.2999999999999998</v>
      </c>
      <c r="J979" s="21">
        <v>-1291.2719999999999</v>
      </c>
      <c r="K979">
        <v>293100</v>
      </c>
      <c r="L979">
        <v>-2.2570000000000001</v>
      </c>
      <c r="M979" s="21">
        <v>-1282.405</v>
      </c>
      <c r="N979">
        <v>293100</v>
      </c>
      <c r="O979">
        <v>-8.2899999999999991</v>
      </c>
      <c r="P979" s="21">
        <v>-2312.37</v>
      </c>
      <c r="Q979">
        <v>293100</v>
      </c>
      <c r="R979">
        <v>-10.656000000000001</v>
      </c>
      <c r="S979" s="21">
        <v>-3121.79</v>
      </c>
      <c r="T979">
        <f>AVERAGE(C979,F979)</f>
        <v>-2.4255</v>
      </c>
      <c r="U979">
        <f>STDEV(C979,F979)</f>
        <v>0.51123820279787302</v>
      </c>
      <c r="V979">
        <f>AVERAGE(I979,L979)</f>
        <v>-2.2785000000000002</v>
      </c>
      <c r="W979">
        <f>STDEV(I979,L979)</f>
        <v>3.0405591591021335E-2</v>
      </c>
      <c r="X979">
        <f>AVERAGE(O979,R979)</f>
        <v>-9.472999999999999</v>
      </c>
      <c r="Y979">
        <f>STDEV(O979,R979)</f>
        <v>1.6730146442873814</v>
      </c>
      <c r="Z979">
        <f t="shared" si="107"/>
        <v>-0.33889898001956126</v>
      </c>
      <c r="AA979">
        <f t="shared" si="108"/>
        <v>7.1431913203559169E-2</v>
      </c>
      <c r="AB979">
        <f t="shared" si="109"/>
        <v>-0.31835964789716364</v>
      </c>
      <c r="AC979">
        <f t="shared" si="110"/>
        <v>4.2483710480678127E-3</v>
      </c>
      <c r="AD979">
        <f t="shared" si="111"/>
        <v>-1.3235992734385915</v>
      </c>
      <c r="AE979">
        <f t="shared" si="112"/>
        <v>0.23375920697043195</v>
      </c>
      <c r="AF979">
        <f>C979/7.157</f>
        <v>-0.28838898980019562</v>
      </c>
      <c r="AG979">
        <f>F979/7.157</f>
        <v>-0.3894089702389269</v>
      </c>
      <c r="AH979">
        <f>I979/7.157</f>
        <v>-0.32136369987424895</v>
      </c>
      <c r="AI979">
        <f>L979/7.157</f>
        <v>-0.31535559592007828</v>
      </c>
      <c r="AJ979">
        <f>O979/7.157</f>
        <v>-1.1583065530250103</v>
      </c>
      <c r="AK979">
        <f>R979/7.157</f>
        <v>-1.4888919938521727</v>
      </c>
    </row>
    <row r="980" spans="1:37" x14ac:dyDescent="0.3">
      <c r="A980">
        <f t="shared" si="106"/>
        <v>3.3958333333333335</v>
      </c>
      <c r="B980">
        <v>293400</v>
      </c>
      <c r="C980">
        <v>-2.0579999999999998</v>
      </c>
      <c r="D980" s="21">
        <v>-1106.798</v>
      </c>
      <c r="E980">
        <v>293400</v>
      </c>
      <c r="F980">
        <v>-2.7810000000000001</v>
      </c>
      <c r="G980" s="21">
        <v>-1456.2719999999999</v>
      </c>
      <c r="H980">
        <v>293400</v>
      </c>
      <c r="I980">
        <v>-2.2999999999999998</v>
      </c>
      <c r="J980" s="21">
        <v>-1291.962</v>
      </c>
      <c r="K980">
        <v>293400</v>
      </c>
      <c r="L980">
        <v>-2.266</v>
      </c>
      <c r="M980" s="21">
        <v>-1283.085</v>
      </c>
      <c r="N980">
        <v>293400</v>
      </c>
      <c r="O980">
        <v>-5.7069999999999999</v>
      </c>
      <c r="P980" s="21">
        <v>-2314.0819999999999</v>
      </c>
      <c r="Q980">
        <v>293400</v>
      </c>
      <c r="R980">
        <v>-12.989000000000001</v>
      </c>
      <c r="S980" s="21">
        <v>-3125.6869999999999</v>
      </c>
      <c r="T980">
        <f>AVERAGE(C980,F980)</f>
        <v>-2.4195000000000002</v>
      </c>
      <c r="U980">
        <f>STDEV(C980,F980)</f>
        <v>0.51123820279787302</v>
      </c>
      <c r="V980">
        <f>AVERAGE(I980,L980)</f>
        <v>-2.2829999999999999</v>
      </c>
      <c r="W980">
        <f>STDEV(I980,L980)</f>
        <v>2.4041630560342479E-2</v>
      </c>
      <c r="X980">
        <f>AVERAGE(O980,R980)</f>
        <v>-9.3480000000000008</v>
      </c>
      <c r="Y980">
        <f>STDEV(O980,R980)</f>
        <v>5.1491515806004378</v>
      </c>
      <c r="Z980">
        <f t="shared" si="107"/>
        <v>-0.33806063993293284</v>
      </c>
      <c r="AA980">
        <f t="shared" si="108"/>
        <v>7.1431913203559169E-2</v>
      </c>
      <c r="AB980">
        <f t="shared" si="109"/>
        <v>-0.31898840296213499</v>
      </c>
      <c r="AC980">
        <f t="shared" si="110"/>
        <v>3.3591771077745533E-3</v>
      </c>
      <c r="AD980">
        <f t="shared" si="111"/>
        <v>-1.3061338549671651</v>
      </c>
      <c r="AE980">
        <f t="shared" si="112"/>
        <v>0.71945669702395387</v>
      </c>
      <c r="AF980">
        <f>C980/7.157</f>
        <v>-0.28755064971356709</v>
      </c>
      <c r="AG980">
        <f>F980/7.157</f>
        <v>-0.38857063015229848</v>
      </c>
      <c r="AH980">
        <f>I980/7.157</f>
        <v>-0.32136369987424895</v>
      </c>
      <c r="AI980">
        <f>L980/7.157</f>
        <v>-0.31661310605002096</v>
      </c>
      <c r="AJ980">
        <f>O980/7.157</f>
        <v>-0.79740114573145171</v>
      </c>
      <c r="AK980">
        <f>R980/7.157</f>
        <v>-1.8148665642028785</v>
      </c>
    </row>
    <row r="981" spans="1:37" x14ac:dyDescent="0.3">
      <c r="A981">
        <f t="shared" si="106"/>
        <v>3.3993055555555554</v>
      </c>
      <c r="B981">
        <v>293700</v>
      </c>
      <c r="C981">
        <v>-2.06</v>
      </c>
      <c r="D981" s="21">
        <v>-1107.4159999999999</v>
      </c>
      <c r="E981">
        <v>293700</v>
      </c>
      <c r="F981">
        <v>-2.7789999999999999</v>
      </c>
      <c r="G981" s="21">
        <v>-1457.106</v>
      </c>
      <c r="H981">
        <v>293700</v>
      </c>
      <c r="I981">
        <v>-2.2970000000000002</v>
      </c>
      <c r="J981" s="21">
        <v>-1292.6510000000001</v>
      </c>
      <c r="K981">
        <v>293700</v>
      </c>
      <c r="L981">
        <v>-2.2639999999999998</v>
      </c>
      <c r="M981" s="21">
        <v>-1283.7639999999999</v>
      </c>
      <c r="N981">
        <v>293700</v>
      </c>
      <c r="O981">
        <v>-6.3659999999999997</v>
      </c>
      <c r="P981" s="21">
        <v>-2315.9920000000002</v>
      </c>
      <c r="Q981">
        <v>293700</v>
      </c>
      <c r="R981">
        <v>-11.467000000000001</v>
      </c>
      <c r="S981" s="21">
        <v>-3129.127</v>
      </c>
      <c r="T981">
        <f>AVERAGE(C981,F981)</f>
        <v>-2.4195000000000002</v>
      </c>
      <c r="U981">
        <f>STDEV(C981,F981)</f>
        <v>0.50840977567312517</v>
      </c>
      <c r="V981">
        <f>AVERAGE(I981,L981)</f>
        <v>-2.2805</v>
      </c>
      <c r="W981">
        <f>STDEV(I981,L981)</f>
        <v>2.3334523779156326E-2</v>
      </c>
      <c r="X981">
        <f>AVERAGE(O981,R981)</f>
        <v>-8.9164999999999992</v>
      </c>
      <c r="Y981">
        <f>STDEV(O981,R981)</f>
        <v>3.6069516908325858</v>
      </c>
      <c r="Z981">
        <f t="shared" si="107"/>
        <v>-0.33806063993293284</v>
      </c>
      <c r="AA981">
        <f t="shared" si="108"/>
        <v>7.1036715896761929E-2</v>
      </c>
      <c r="AB981">
        <f t="shared" si="109"/>
        <v>-0.31863909459270645</v>
      </c>
      <c r="AC981">
        <f t="shared" si="110"/>
        <v>3.2603777810753564E-3</v>
      </c>
      <c r="AD981">
        <f t="shared" si="111"/>
        <v>-1.2458432304038003</v>
      </c>
      <c r="AE981">
        <f t="shared" si="112"/>
        <v>0.50397536549288613</v>
      </c>
      <c r="AF981">
        <f>C981/7.157</f>
        <v>-0.28783009640910995</v>
      </c>
      <c r="AG981">
        <f>F981/7.157</f>
        <v>-0.38829118345675562</v>
      </c>
      <c r="AH981">
        <f>I981/7.157</f>
        <v>-0.32094452983093474</v>
      </c>
      <c r="AI981">
        <f>L981/7.157</f>
        <v>-0.3163336593544781</v>
      </c>
      <c r="AJ981">
        <f>O981/7.157</f>
        <v>-0.88947883191281263</v>
      </c>
      <c r="AK981">
        <f>R981/7.157</f>
        <v>-1.6022076288947884</v>
      </c>
    </row>
    <row r="982" spans="1:37" x14ac:dyDescent="0.3">
      <c r="A982">
        <f t="shared" si="106"/>
        <v>3.4027777777777777</v>
      </c>
      <c r="B982">
        <v>294000</v>
      </c>
      <c r="C982">
        <v>-2.08</v>
      </c>
      <c r="D982" s="21">
        <v>-1108.04</v>
      </c>
      <c r="E982">
        <v>294000</v>
      </c>
      <c r="F982">
        <v>-2.8050000000000002</v>
      </c>
      <c r="G982" s="21">
        <v>-1457.9480000000001</v>
      </c>
      <c r="H982">
        <v>294000</v>
      </c>
      <c r="I982">
        <v>-2.3010000000000002</v>
      </c>
      <c r="J982" s="21">
        <v>-1293.3409999999999</v>
      </c>
      <c r="K982">
        <v>294000</v>
      </c>
      <c r="L982">
        <v>-2.2519999999999998</v>
      </c>
      <c r="M982" s="21">
        <v>-1284.44</v>
      </c>
      <c r="N982">
        <v>294000</v>
      </c>
      <c r="O982">
        <v>-14.151</v>
      </c>
      <c r="P982" s="21">
        <v>-2320.2379999999998</v>
      </c>
      <c r="Q982">
        <v>294000</v>
      </c>
      <c r="R982">
        <v>-12.728</v>
      </c>
      <c r="S982" s="21">
        <v>-3132.9450000000002</v>
      </c>
      <c r="T982">
        <f>AVERAGE(C982,F982)</f>
        <v>-2.4424999999999999</v>
      </c>
      <c r="U982">
        <f>STDEV(C982,F982)</f>
        <v>0.51265241636025116</v>
      </c>
      <c r="V982">
        <f>AVERAGE(I982,L982)</f>
        <v>-2.2765</v>
      </c>
      <c r="W982">
        <f>STDEV(I982,L982)</f>
        <v>3.4648232278141095E-2</v>
      </c>
      <c r="X982">
        <f>AVERAGE(O982,R982)</f>
        <v>-13.439499999999999</v>
      </c>
      <c r="Y982">
        <f>STDEV(O982,R982)</f>
        <v>1.0062129496284571</v>
      </c>
      <c r="Z982">
        <f t="shared" si="107"/>
        <v>-0.34127427693167528</v>
      </c>
      <c r="AA982">
        <f t="shared" si="108"/>
        <v>7.1629511856958386E-2</v>
      </c>
      <c r="AB982">
        <f t="shared" si="109"/>
        <v>-0.31808020120162078</v>
      </c>
      <c r="AC982">
        <f t="shared" si="110"/>
        <v>4.8411670082633921E-3</v>
      </c>
      <c r="AD982">
        <f t="shared" si="111"/>
        <v>-1.8778119323738995</v>
      </c>
      <c r="AE982">
        <f t="shared" si="112"/>
        <v>0.14059144189303577</v>
      </c>
      <c r="AF982">
        <f>C982/7.157</f>
        <v>-0.29062456336453824</v>
      </c>
      <c r="AG982">
        <f>F982/7.157</f>
        <v>-0.39192399049881238</v>
      </c>
      <c r="AH982">
        <f>I982/7.157</f>
        <v>-0.32150342322202041</v>
      </c>
      <c r="AI982">
        <f>L982/7.157</f>
        <v>-0.31465697918122115</v>
      </c>
      <c r="AJ982">
        <f>O982/7.157</f>
        <v>-1.9772250943132597</v>
      </c>
      <c r="AK982">
        <f>R982/7.157</f>
        <v>-1.7783987704345396</v>
      </c>
    </row>
    <row r="983" spans="1:37" x14ac:dyDescent="0.3">
      <c r="A983">
        <f t="shared" si="106"/>
        <v>3.40625</v>
      </c>
      <c r="B983">
        <v>294300</v>
      </c>
      <c r="C983">
        <v>-2.0499999999999998</v>
      </c>
      <c r="D983" s="21">
        <v>-1108.655</v>
      </c>
      <c r="E983">
        <v>294300</v>
      </c>
      <c r="F983">
        <v>-2.7930000000000001</v>
      </c>
      <c r="G983" s="21">
        <v>-1458.7850000000001</v>
      </c>
      <c r="H983">
        <v>294300</v>
      </c>
      <c r="I983">
        <v>-2.2999999999999998</v>
      </c>
      <c r="J983" s="21">
        <v>-1294.0309999999999</v>
      </c>
      <c r="K983">
        <v>294300</v>
      </c>
      <c r="L983">
        <v>-2.2490000000000001</v>
      </c>
      <c r="M983" s="21">
        <v>-1285.114</v>
      </c>
      <c r="N983">
        <v>294300</v>
      </c>
      <c r="O983">
        <v>-13.465</v>
      </c>
      <c r="P983" s="21">
        <v>-2324.277</v>
      </c>
      <c r="Q983">
        <v>294300</v>
      </c>
      <c r="R983">
        <v>-14.895</v>
      </c>
      <c r="S983" s="21">
        <v>-3137.4140000000002</v>
      </c>
      <c r="T983">
        <f>AVERAGE(C983,F983)</f>
        <v>-2.4215</v>
      </c>
      <c r="U983">
        <f>STDEV(C983,F983)</f>
        <v>0.52538033842160492</v>
      </c>
      <c r="V983">
        <f>AVERAGE(I983,L983)</f>
        <v>-2.2744999999999997</v>
      </c>
      <c r="W983">
        <f>STDEV(I983,L983)</f>
        <v>3.606244584051372E-2</v>
      </c>
      <c r="X983">
        <f>AVERAGE(O983,R983)</f>
        <v>-14.18</v>
      </c>
      <c r="Y983">
        <f>STDEV(O983,R983)</f>
        <v>1.0111626970967629</v>
      </c>
      <c r="Z983">
        <f t="shared" si="107"/>
        <v>-0.33834008662847559</v>
      </c>
      <c r="AA983">
        <f t="shared" si="108"/>
        <v>7.3407899737544358E-2</v>
      </c>
      <c r="AB983">
        <f t="shared" si="109"/>
        <v>-0.31780075450607792</v>
      </c>
      <c r="AC983">
        <f t="shared" si="110"/>
        <v>5.0387656616618301E-3</v>
      </c>
      <c r="AD983">
        <f t="shared" si="111"/>
        <v>-1.9812770713986307</v>
      </c>
      <c r="AE983">
        <f t="shared" si="112"/>
        <v>0.14128303717993054</v>
      </c>
      <c r="AF983">
        <f>C983/7.157</f>
        <v>-0.2864328629313958</v>
      </c>
      <c r="AG983">
        <f>F983/7.157</f>
        <v>-0.39024731032555543</v>
      </c>
      <c r="AH983">
        <f>I983/7.157</f>
        <v>-0.32136369987424895</v>
      </c>
      <c r="AI983">
        <f>L983/7.157</f>
        <v>-0.31423780913790694</v>
      </c>
      <c r="AJ983">
        <f>O983/7.157</f>
        <v>-1.8813748777420707</v>
      </c>
      <c r="AK983">
        <f>R983/7.157</f>
        <v>-2.0811792650551908</v>
      </c>
    </row>
    <row r="984" spans="1:37" x14ac:dyDescent="0.3">
      <c r="A984">
        <f t="shared" si="106"/>
        <v>3.4097222222222223</v>
      </c>
      <c r="B984">
        <v>294600</v>
      </c>
      <c r="C984">
        <v>-2.0470000000000002</v>
      </c>
      <c r="D984" s="21">
        <v>-1109.269</v>
      </c>
      <c r="E984">
        <v>294600</v>
      </c>
      <c r="F984">
        <v>-2.7759999999999998</v>
      </c>
      <c r="G984" s="21">
        <v>-1459.6179999999999</v>
      </c>
      <c r="H984">
        <v>294600</v>
      </c>
      <c r="I984">
        <v>-2.298</v>
      </c>
      <c r="J984" s="21">
        <v>-1294.72</v>
      </c>
      <c r="K984">
        <v>294600</v>
      </c>
      <c r="L984">
        <v>-2.266</v>
      </c>
      <c r="M984" s="21">
        <v>-1285.7940000000001</v>
      </c>
      <c r="N984">
        <v>294600</v>
      </c>
      <c r="O984">
        <v>-7.5570000000000004</v>
      </c>
      <c r="P984" s="21">
        <v>-2326.5439999999999</v>
      </c>
      <c r="Q984">
        <v>294600</v>
      </c>
      <c r="R984">
        <v>-12.63</v>
      </c>
      <c r="S984" s="21">
        <v>-3141.203</v>
      </c>
      <c r="T984">
        <f>AVERAGE(C984,F984)</f>
        <v>-2.4115000000000002</v>
      </c>
      <c r="U984">
        <f>STDEV(C984,F984)</f>
        <v>0.51548084348499013</v>
      </c>
      <c r="V984">
        <f>AVERAGE(I984,L984)</f>
        <v>-2.282</v>
      </c>
      <c r="W984">
        <f>STDEV(I984,L984)</f>
        <v>2.2627416997969541E-2</v>
      </c>
      <c r="X984">
        <f>AVERAGE(O984,R984)</f>
        <v>-10.093500000000001</v>
      </c>
      <c r="Y984">
        <f>STDEV(O984,R984)</f>
        <v>3.5871527009593542</v>
      </c>
      <c r="Z984">
        <f t="shared" si="107"/>
        <v>-0.3369428531507615</v>
      </c>
      <c r="AA984">
        <f t="shared" si="108"/>
        <v>7.2024709163754377E-2</v>
      </c>
      <c r="AB984">
        <f t="shared" si="109"/>
        <v>-0.31884867961436358</v>
      </c>
      <c r="AC984">
        <f t="shared" si="110"/>
        <v>3.161578454376071E-3</v>
      </c>
      <c r="AD984">
        <f t="shared" si="111"/>
        <v>-1.4102976107307532</v>
      </c>
      <c r="AE984">
        <f t="shared" si="112"/>
        <v>0.50120898434530592</v>
      </c>
      <c r="AF984">
        <f>C984/7.157</f>
        <v>-0.28601369288808159</v>
      </c>
      <c r="AG984">
        <f>F984/7.157</f>
        <v>-0.38787201341344135</v>
      </c>
      <c r="AH984">
        <f>I984/7.157</f>
        <v>-0.32108425317870615</v>
      </c>
      <c r="AI984">
        <f>L984/7.157</f>
        <v>-0.31661310605002096</v>
      </c>
      <c r="AJ984">
        <f>O984/7.157</f>
        <v>-1.0558893391085651</v>
      </c>
      <c r="AK984">
        <f>R984/7.157</f>
        <v>-1.7647058823529413</v>
      </c>
    </row>
    <row r="985" spans="1:37" x14ac:dyDescent="0.3">
      <c r="A985">
        <f t="shared" si="106"/>
        <v>3.4131944444444446</v>
      </c>
      <c r="B985">
        <v>294900</v>
      </c>
      <c r="C985">
        <v>-2.0470000000000002</v>
      </c>
      <c r="D985" s="21">
        <v>-1109.883</v>
      </c>
      <c r="E985">
        <v>294900</v>
      </c>
      <c r="F985">
        <v>-2.7810000000000001</v>
      </c>
      <c r="G985" s="21">
        <v>-1460.453</v>
      </c>
      <c r="H985">
        <v>294900</v>
      </c>
      <c r="I985">
        <v>-2.31</v>
      </c>
      <c r="J985" s="21">
        <v>-1295.414</v>
      </c>
      <c r="K985">
        <v>294900</v>
      </c>
      <c r="L985">
        <v>-2.3039999999999998</v>
      </c>
      <c r="M985" s="21">
        <v>-1286.4849999999999</v>
      </c>
      <c r="N985">
        <v>294900</v>
      </c>
      <c r="O985">
        <v>-5.6550000000000002</v>
      </c>
      <c r="P985" s="21">
        <v>-2328.241</v>
      </c>
      <c r="Q985">
        <v>294900</v>
      </c>
      <c r="R985">
        <v>-12.042</v>
      </c>
      <c r="S985" s="21">
        <v>-3144.8150000000001</v>
      </c>
      <c r="T985">
        <f>AVERAGE(C985,F985)</f>
        <v>-2.4140000000000001</v>
      </c>
      <c r="U985">
        <f>STDEV(C985,F985)</f>
        <v>0.51901637739092388</v>
      </c>
      <c r="V985">
        <f>AVERAGE(I985,L985)</f>
        <v>-2.3069999999999999</v>
      </c>
      <c r="W985">
        <f>STDEV(I985,L985)</f>
        <v>4.2426406871194462E-3</v>
      </c>
      <c r="X985">
        <f>AVERAGE(O985,R985)</f>
        <v>-8.8484999999999996</v>
      </c>
      <c r="Y985">
        <f>STDEV(O985,R985)</f>
        <v>4.5162910114384793</v>
      </c>
      <c r="Z985">
        <f t="shared" si="107"/>
        <v>-0.33729216152019004</v>
      </c>
      <c r="AA985">
        <f t="shared" si="108"/>
        <v>7.2518705797250782E-2</v>
      </c>
      <c r="AB985">
        <f t="shared" si="109"/>
        <v>-0.32234176330864889</v>
      </c>
      <c r="AC985">
        <f t="shared" si="110"/>
        <v>5.927959601955353E-4</v>
      </c>
      <c r="AD985">
        <f t="shared" si="111"/>
        <v>-1.2363420427553444</v>
      </c>
      <c r="AE985">
        <f t="shared" si="112"/>
        <v>0.63103129962812343</v>
      </c>
      <c r="AF985">
        <f>C985/7.157</f>
        <v>-0.28601369288808159</v>
      </c>
      <c r="AG985">
        <f>F985/7.157</f>
        <v>-0.38857063015229848</v>
      </c>
      <c r="AH985">
        <f>I985/7.157</f>
        <v>-0.3227609333519631</v>
      </c>
      <c r="AI985">
        <f>L985/7.157</f>
        <v>-0.32192259326533462</v>
      </c>
      <c r="AJ985">
        <f>O985/7.157</f>
        <v>-0.7901355316473383</v>
      </c>
      <c r="AK985">
        <f>R985/7.157</f>
        <v>-1.6825485538633504</v>
      </c>
    </row>
    <row r="986" spans="1:37" x14ac:dyDescent="0.3">
      <c r="A986">
        <f t="shared" si="106"/>
        <v>3.4166666666666665</v>
      </c>
      <c r="B986">
        <v>295200</v>
      </c>
      <c r="C986">
        <v>-2.0630000000000002</v>
      </c>
      <c r="D986" s="21">
        <v>-1110.502</v>
      </c>
      <c r="E986">
        <v>295200</v>
      </c>
      <c r="F986">
        <v>-2.802</v>
      </c>
      <c r="G986" s="21">
        <v>-1461.2929999999999</v>
      </c>
      <c r="H986">
        <v>295200</v>
      </c>
      <c r="I986">
        <v>-2.3069999999999999</v>
      </c>
      <c r="J986" s="21">
        <v>-1296.106</v>
      </c>
      <c r="K986">
        <v>295200</v>
      </c>
      <c r="L986">
        <v>-2.2719999999999998</v>
      </c>
      <c r="M986" s="21">
        <v>-1287.1669999999999</v>
      </c>
      <c r="N986">
        <v>295200</v>
      </c>
      <c r="O986">
        <v>-9.0269999999999992</v>
      </c>
      <c r="P986" s="21">
        <v>-2330.9490000000001</v>
      </c>
      <c r="Q986">
        <v>295200</v>
      </c>
      <c r="R986">
        <v>-11.968999999999999</v>
      </c>
      <c r="S986" s="21">
        <v>-3148.4059999999999</v>
      </c>
      <c r="T986">
        <f>AVERAGE(C986,F986)</f>
        <v>-2.4325000000000001</v>
      </c>
      <c r="U986">
        <f>STDEV(C986,F986)</f>
        <v>0.52255191129685663</v>
      </c>
      <c r="V986">
        <f>AVERAGE(I986,L986)</f>
        <v>-2.2894999999999999</v>
      </c>
      <c r="W986">
        <f>STDEV(I986,L986)</f>
        <v>2.4748737341529263E-2</v>
      </c>
      <c r="X986">
        <f>AVERAGE(O986,R986)</f>
        <v>-10.497999999999999</v>
      </c>
      <c r="Y986">
        <f>STDEV(O986,R986)</f>
        <v>2.0803081502508185</v>
      </c>
      <c r="Z986">
        <f t="shared" si="107"/>
        <v>-0.33987704345396119</v>
      </c>
      <c r="AA986">
        <f t="shared" si="108"/>
        <v>7.3012702430747048E-2</v>
      </c>
      <c r="AB986">
        <f t="shared" si="109"/>
        <v>-0.31989660472264914</v>
      </c>
      <c r="AC986">
        <f t="shared" si="110"/>
        <v>3.4579764344738386E-3</v>
      </c>
      <c r="AD986">
        <f t="shared" si="111"/>
        <v>-1.4668157049042894</v>
      </c>
      <c r="AE986">
        <f t="shared" si="112"/>
        <v>0.2906676191491992</v>
      </c>
      <c r="AF986">
        <f>C986/7.157</f>
        <v>-0.28824926645242421</v>
      </c>
      <c r="AG986">
        <f>F986/7.157</f>
        <v>-0.39150482045549811</v>
      </c>
      <c r="AH986">
        <f>I986/7.157</f>
        <v>-0.32234176330864889</v>
      </c>
      <c r="AI986">
        <f>L986/7.157</f>
        <v>-0.31745144613664938</v>
      </c>
      <c r="AJ986">
        <f>O986/7.157</f>
        <v>-1.2612826603325415</v>
      </c>
      <c r="AK986">
        <f>R986/7.157</f>
        <v>-1.6723487494760374</v>
      </c>
    </row>
    <row r="987" spans="1:37" x14ac:dyDescent="0.3">
      <c r="A987">
        <f t="shared" si="106"/>
        <v>3.4201388888888888</v>
      </c>
      <c r="B987">
        <v>295500</v>
      </c>
      <c r="C987">
        <v>-2.0379999999999998</v>
      </c>
      <c r="D987" s="21">
        <v>-1111.1130000000001</v>
      </c>
      <c r="E987">
        <v>295500</v>
      </c>
      <c r="F987">
        <v>-2.8050000000000002</v>
      </c>
      <c r="G987" s="21">
        <v>-1462.135</v>
      </c>
      <c r="H987">
        <v>295500</v>
      </c>
      <c r="I987">
        <v>-2.298</v>
      </c>
      <c r="J987" s="21">
        <v>-1296.7950000000001</v>
      </c>
      <c r="K987">
        <v>295500</v>
      </c>
      <c r="L987">
        <v>-2.238</v>
      </c>
      <c r="M987" s="21">
        <v>-1287.838</v>
      </c>
      <c r="N987">
        <v>295500</v>
      </c>
      <c r="O987">
        <v>-8.4510000000000005</v>
      </c>
      <c r="P987" s="21">
        <v>-2333.4839999999999</v>
      </c>
      <c r="Q987">
        <v>295500</v>
      </c>
      <c r="R987">
        <v>-14.162000000000001</v>
      </c>
      <c r="S987" s="21">
        <v>-3152.6550000000002</v>
      </c>
      <c r="T987">
        <f>AVERAGE(C987,F987)</f>
        <v>-2.4215</v>
      </c>
      <c r="U987">
        <f>STDEV(C987,F987)</f>
        <v>0.54235090117008178</v>
      </c>
      <c r="V987">
        <f>AVERAGE(I987,L987)</f>
        <v>-2.2679999999999998</v>
      </c>
      <c r="W987">
        <f>STDEV(I987,L987)</f>
        <v>4.2426406871192889E-2</v>
      </c>
      <c r="X987">
        <f>AVERAGE(O987,R987)</f>
        <v>-11.3065</v>
      </c>
      <c r="Y987">
        <f>STDEV(O987,R987)</f>
        <v>4.0382868273563766</v>
      </c>
      <c r="Z987">
        <f t="shared" si="107"/>
        <v>-0.33834008662847559</v>
      </c>
      <c r="AA987">
        <f t="shared" si="108"/>
        <v>7.5779083578326356E-2</v>
      </c>
      <c r="AB987">
        <f t="shared" si="109"/>
        <v>-0.31689255274556377</v>
      </c>
      <c r="AC987">
        <f t="shared" si="110"/>
        <v>5.9279596019551333E-3</v>
      </c>
      <c r="AD987">
        <f t="shared" si="111"/>
        <v>-1.5797820315774767</v>
      </c>
      <c r="AE987">
        <f t="shared" si="112"/>
        <v>0.56424295477942943</v>
      </c>
      <c r="AF987">
        <f>C987/7.157</f>
        <v>-0.28475618275813885</v>
      </c>
      <c r="AG987">
        <f>F987/7.157</f>
        <v>-0.39192399049881238</v>
      </c>
      <c r="AH987">
        <f>I987/7.157</f>
        <v>-0.32108425317870615</v>
      </c>
      <c r="AI987">
        <f>L987/7.157</f>
        <v>-0.3127008523124214</v>
      </c>
      <c r="AJ987">
        <f>O987/7.157</f>
        <v>-1.1808020120162079</v>
      </c>
      <c r="AK987">
        <f>R987/7.157</f>
        <v>-1.9787620511387454</v>
      </c>
    </row>
    <row r="988" spans="1:37" x14ac:dyDescent="0.3">
      <c r="A988">
        <f t="shared" si="106"/>
        <v>3.4236111111111112</v>
      </c>
      <c r="B988">
        <v>295800</v>
      </c>
      <c r="C988">
        <v>-2.073</v>
      </c>
      <c r="D988" s="21">
        <v>-1111.7349999999999</v>
      </c>
      <c r="E988">
        <v>295800</v>
      </c>
      <c r="F988">
        <v>-2.7730000000000001</v>
      </c>
      <c r="G988" s="21">
        <v>-1462.9670000000001</v>
      </c>
      <c r="H988">
        <v>295800</v>
      </c>
      <c r="I988">
        <v>-2.3039999999999998</v>
      </c>
      <c r="J988" s="21">
        <v>-1297.4870000000001</v>
      </c>
      <c r="K988">
        <v>295800</v>
      </c>
      <c r="L988">
        <v>-2.246</v>
      </c>
      <c r="M988" s="21">
        <v>-1288.5119999999999</v>
      </c>
      <c r="N988">
        <v>295800</v>
      </c>
      <c r="O988">
        <v>-8.9130000000000003</v>
      </c>
      <c r="P988" s="21">
        <v>-2336.1579999999999</v>
      </c>
      <c r="Q988">
        <v>295800</v>
      </c>
      <c r="R988">
        <v>-11.249000000000001</v>
      </c>
      <c r="S988" s="21">
        <v>-3156.029</v>
      </c>
      <c r="T988">
        <f>AVERAGE(C988,F988)</f>
        <v>-2.423</v>
      </c>
      <c r="U988">
        <f>STDEV(C988,F988)</f>
        <v>0.49497474683058429</v>
      </c>
      <c r="V988">
        <f>AVERAGE(I988,L988)</f>
        <v>-2.2749999999999999</v>
      </c>
      <c r="W988">
        <f>STDEV(I988,L988)</f>
        <v>4.1012193308819639E-2</v>
      </c>
      <c r="X988">
        <f>AVERAGE(O988,R988)</f>
        <v>-10.081</v>
      </c>
      <c r="Y988">
        <f>STDEV(O988,R988)</f>
        <v>1.651801440851788</v>
      </c>
      <c r="Z988">
        <f t="shared" si="107"/>
        <v>-0.33854967165013272</v>
      </c>
      <c r="AA988">
        <f t="shared" si="108"/>
        <v>6.915952868947664E-2</v>
      </c>
      <c r="AB988">
        <f t="shared" si="109"/>
        <v>-0.31787061617996365</v>
      </c>
      <c r="AC988">
        <f t="shared" si="110"/>
        <v>5.7303609485566077E-3</v>
      </c>
      <c r="AD988">
        <f t="shared" si="111"/>
        <v>-1.4085510688836105</v>
      </c>
      <c r="AE988">
        <f t="shared" si="112"/>
        <v>0.2307952271694548</v>
      </c>
      <c r="AF988">
        <f>C988/7.157</f>
        <v>-0.2896464999301383</v>
      </c>
      <c r="AG988">
        <f>F988/7.157</f>
        <v>-0.38745284337012714</v>
      </c>
      <c r="AH988">
        <f>I988/7.157</f>
        <v>-0.32192259326533462</v>
      </c>
      <c r="AI988">
        <f>L988/7.157</f>
        <v>-0.31381863909459268</v>
      </c>
      <c r="AJ988">
        <f>O988/7.157</f>
        <v>-1.2453541986866006</v>
      </c>
      <c r="AK988">
        <f>R988/7.157</f>
        <v>-1.5717479390806204</v>
      </c>
    </row>
    <row r="989" spans="1:37" x14ac:dyDescent="0.3">
      <c r="A989">
        <f t="shared" si="106"/>
        <v>3.4270833333333335</v>
      </c>
      <c r="B989">
        <v>296100</v>
      </c>
      <c r="C989">
        <v>-2.0550000000000002</v>
      </c>
      <c r="D989" s="21">
        <v>-1112.3520000000001</v>
      </c>
      <c r="E989">
        <v>296100</v>
      </c>
      <c r="F989">
        <v>-2.7719999999999998</v>
      </c>
      <c r="G989" s="21">
        <v>-1463.798</v>
      </c>
      <c r="H989">
        <v>296100</v>
      </c>
      <c r="I989">
        <v>-2.3029999999999999</v>
      </c>
      <c r="J989" s="21">
        <v>-1298.1769999999999</v>
      </c>
      <c r="K989">
        <v>296100</v>
      </c>
      <c r="L989">
        <v>-2.246</v>
      </c>
      <c r="M989" s="21">
        <v>-1289.1859999999999</v>
      </c>
      <c r="N989">
        <v>296100</v>
      </c>
      <c r="O989">
        <v>-10.162000000000001</v>
      </c>
      <c r="P989" s="21">
        <v>-2339.2069999999999</v>
      </c>
      <c r="Q989">
        <v>296100</v>
      </c>
      <c r="R989">
        <v>-11.728</v>
      </c>
      <c r="S989" s="21">
        <v>-3159.5479999999998</v>
      </c>
      <c r="T989">
        <f>AVERAGE(C989,F989)</f>
        <v>-2.4135</v>
      </c>
      <c r="U989">
        <f>STDEV(C989,F989)</f>
        <v>0.50699556211075381</v>
      </c>
      <c r="V989">
        <f>AVERAGE(I989,L989)</f>
        <v>-2.2744999999999997</v>
      </c>
      <c r="W989">
        <f>STDEV(I989,L989)</f>
        <v>4.030508652763317E-2</v>
      </c>
      <c r="X989">
        <f>AVERAGE(O989,R989)</f>
        <v>-10.945</v>
      </c>
      <c r="Y989">
        <f>STDEV(O989,R989)</f>
        <v>1.1073292193381328</v>
      </c>
      <c r="Z989">
        <f t="shared" si="107"/>
        <v>-0.33722229984630431</v>
      </c>
      <c r="AA989">
        <f t="shared" si="108"/>
        <v>7.083911724336367E-2</v>
      </c>
      <c r="AB989">
        <f t="shared" si="109"/>
        <v>-0.31780075450607792</v>
      </c>
      <c r="AC989">
        <f t="shared" si="110"/>
        <v>5.6315616218573662E-3</v>
      </c>
      <c r="AD989">
        <f t="shared" si="111"/>
        <v>-1.5292720413581109</v>
      </c>
      <c r="AE989">
        <f t="shared" si="112"/>
        <v>0.15471974561102875</v>
      </c>
      <c r="AF989">
        <f>C989/7.157</f>
        <v>-0.28713147967025293</v>
      </c>
      <c r="AG989">
        <f>F989/7.157</f>
        <v>-0.38731312002235568</v>
      </c>
      <c r="AH989">
        <f>I989/7.157</f>
        <v>-0.32178286991756322</v>
      </c>
      <c r="AI989">
        <f>L989/7.157</f>
        <v>-0.31381863909459268</v>
      </c>
      <c r="AJ989">
        <f>O989/7.157</f>
        <v>-1.419868660053095</v>
      </c>
      <c r="AK989">
        <f>R989/7.157</f>
        <v>-1.638675422663127</v>
      </c>
    </row>
    <row r="990" spans="1:37" x14ac:dyDescent="0.3">
      <c r="A990">
        <f t="shared" si="106"/>
        <v>3.4305555555555554</v>
      </c>
      <c r="B990">
        <v>296400</v>
      </c>
      <c r="C990">
        <v>-2.0499999999999998</v>
      </c>
      <c r="D990" s="21">
        <v>-1112.9670000000001</v>
      </c>
      <c r="E990">
        <v>296400</v>
      </c>
      <c r="F990">
        <v>-2.7839999999999998</v>
      </c>
      <c r="G990" s="21">
        <v>-1464.633</v>
      </c>
      <c r="H990">
        <v>296400</v>
      </c>
      <c r="I990">
        <v>-2.3010000000000002</v>
      </c>
      <c r="J990" s="21">
        <v>-1298.8679999999999</v>
      </c>
      <c r="K990">
        <v>296400</v>
      </c>
      <c r="L990">
        <v>-2.2519999999999998</v>
      </c>
      <c r="M990" s="21">
        <v>-1289.8610000000001</v>
      </c>
      <c r="N990">
        <v>296400</v>
      </c>
      <c r="O990">
        <v>-8.0749999999999993</v>
      </c>
      <c r="P990" s="21">
        <v>-2341.6289999999999</v>
      </c>
      <c r="Q990">
        <v>296400</v>
      </c>
      <c r="R990">
        <v>-11.593999999999999</v>
      </c>
      <c r="S990" s="21">
        <v>-3163.0259999999998</v>
      </c>
      <c r="T990">
        <f>AVERAGE(C990,F990)</f>
        <v>-2.4169999999999998</v>
      </c>
      <c r="U990">
        <f>STDEV(C990,F990)</f>
        <v>0.51901637739092732</v>
      </c>
      <c r="V990">
        <f>AVERAGE(I990,L990)</f>
        <v>-2.2765</v>
      </c>
      <c r="W990">
        <f>STDEV(I990,L990)</f>
        <v>3.4648232278141095E-2</v>
      </c>
      <c r="X990">
        <f>AVERAGE(O990,R990)</f>
        <v>-9.8344999999999985</v>
      </c>
      <c r="Y990">
        <f>STDEV(O990,R990)</f>
        <v>2.4883087629954646</v>
      </c>
      <c r="Z990">
        <f t="shared" si="107"/>
        <v>-0.33771133156350425</v>
      </c>
      <c r="AA990">
        <f t="shared" si="108"/>
        <v>7.2518705797251268E-2</v>
      </c>
      <c r="AB990">
        <f t="shared" si="109"/>
        <v>-0.31808020120162078</v>
      </c>
      <c r="AC990">
        <f t="shared" si="110"/>
        <v>4.8411670082633921E-3</v>
      </c>
      <c r="AD990">
        <f t="shared" si="111"/>
        <v>-1.374109263657957</v>
      </c>
      <c r="AE990">
        <f t="shared" si="112"/>
        <v>0.34767483065466881</v>
      </c>
      <c r="AF990">
        <f>C990/7.157</f>
        <v>-0.2864328629313958</v>
      </c>
      <c r="AG990">
        <f>F990/7.157</f>
        <v>-0.38898980019561263</v>
      </c>
      <c r="AH990">
        <f>I990/7.157</f>
        <v>-0.32150342322202041</v>
      </c>
      <c r="AI990">
        <f>L990/7.157</f>
        <v>-0.31465697918122115</v>
      </c>
      <c r="AJ990">
        <f>O990/7.157</f>
        <v>-1.1282660332541568</v>
      </c>
      <c r="AK990">
        <f>R990/7.157</f>
        <v>-1.6199524940617576</v>
      </c>
    </row>
    <row r="991" spans="1:37" x14ac:dyDescent="0.3">
      <c r="A991">
        <f t="shared" si="106"/>
        <v>3.4340277777777777</v>
      </c>
      <c r="B991">
        <v>296700</v>
      </c>
      <c r="C991">
        <v>-2.044</v>
      </c>
      <c r="D991" s="21">
        <v>-1113.58</v>
      </c>
      <c r="E991">
        <v>296700</v>
      </c>
      <c r="F991">
        <v>-2.782</v>
      </c>
      <c r="G991" s="21">
        <v>-1465.4680000000001</v>
      </c>
      <c r="H991">
        <v>296700</v>
      </c>
      <c r="I991">
        <v>-2.3010000000000002</v>
      </c>
      <c r="J991" s="21">
        <v>-1299.558</v>
      </c>
      <c r="K991">
        <v>296700</v>
      </c>
      <c r="L991">
        <v>-2.2400000000000002</v>
      </c>
      <c r="M991" s="21">
        <v>-1290.5329999999999</v>
      </c>
      <c r="N991">
        <v>296700</v>
      </c>
      <c r="O991">
        <v>-8.7409999999999997</v>
      </c>
      <c r="P991" s="21">
        <v>-2344.2510000000002</v>
      </c>
      <c r="Q991">
        <v>296700</v>
      </c>
      <c r="R991">
        <v>-11.131</v>
      </c>
      <c r="S991" s="21">
        <v>-3166.3649999999998</v>
      </c>
      <c r="T991">
        <f>AVERAGE(C991,F991)</f>
        <v>-2.4130000000000003</v>
      </c>
      <c r="U991">
        <f>STDEV(C991,F991)</f>
        <v>0.5218448045156695</v>
      </c>
      <c r="V991">
        <f>AVERAGE(I991,L991)</f>
        <v>-2.2705000000000002</v>
      </c>
      <c r="W991">
        <f>STDEV(I991,L991)</f>
        <v>4.3133513652379357E-2</v>
      </c>
      <c r="X991">
        <f>AVERAGE(O991,R991)</f>
        <v>-9.9359999999999999</v>
      </c>
      <c r="Y991">
        <f>STDEV(O991,R991)</f>
        <v>1.6899852070358432</v>
      </c>
      <c r="Z991">
        <f t="shared" si="107"/>
        <v>-0.33715243817241863</v>
      </c>
      <c r="AA991">
        <f t="shared" si="108"/>
        <v>7.2913903104047717E-2</v>
      </c>
      <c r="AB991">
        <f t="shared" si="109"/>
        <v>-0.31724186111499236</v>
      </c>
      <c r="AC991">
        <f t="shared" si="110"/>
        <v>6.026758928654374E-3</v>
      </c>
      <c r="AD991">
        <f t="shared" si="111"/>
        <v>-1.3882911834567555</v>
      </c>
      <c r="AE991">
        <f t="shared" si="112"/>
        <v>0.23613039081121184</v>
      </c>
      <c r="AF991">
        <f>C991/7.157</f>
        <v>-0.28559452284476738</v>
      </c>
      <c r="AG991">
        <f>F991/7.157</f>
        <v>-0.38871035350006988</v>
      </c>
      <c r="AH991">
        <f>I991/7.157</f>
        <v>-0.32150342322202041</v>
      </c>
      <c r="AI991">
        <f>L991/7.157</f>
        <v>-0.31298029900796426</v>
      </c>
      <c r="AJ991">
        <f>O991/7.157</f>
        <v>-1.2213217828699174</v>
      </c>
      <c r="AK991">
        <f>R991/7.157</f>
        <v>-1.5552605840435938</v>
      </c>
    </row>
    <row r="992" spans="1:37" x14ac:dyDescent="0.3">
      <c r="A992">
        <f t="shared" si="106"/>
        <v>3.4375</v>
      </c>
      <c r="B992">
        <v>297000</v>
      </c>
      <c r="C992">
        <v>-2.0499999999999998</v>
      </c>
      <c r="D992" s="21">
        <v>-1114.1949999999999</v>
      </c>
      <c r="E992">
        <v>297000</v>
      </c>
      <c r="F992">
        <v>-2.7850000000000001</v>
      </c>
      <c r="G992" s="21">
        <v>-1466.3040000000001</v>
      </c>
      <c r="H992">
        <v>297000</v>
      </c>
      <c r="I992">
        <v>-2.3069999999999999</v>
      </c>
      <c r="J992" s="21">
        <v>-1300.25</v>
      </c>
      <c r="K992">
        <v>297000</v>
      </c>
      <c r="L992">
        <v>-2.2519999999999998</v>
      </c>
      <c r="M992" s="21">
        <v>-1291.2090000000001</v>
      </c>
      <c r="N992">
        <v>297000</v>
      </c>
      <c r="O992">
        <v>-6.9219999999999997</v>
      </c>
      <c r="P992" s="21">
        <v>-2346.328</v>
      </c>
      <c r="Q992">
        <v>297000</v>
      </c>
      <c r="R992">
        <v>-11.478999999999999</v>
      </c>
      <c r="S992" s="21">
        <v>-3169.8090000000002</v>
      </c>
      <c r="T992">
        <f>AVERAGE(C992,F992)</f>
        <v>-2.4175</v>
      </c>
      <c r="U992">
        <f>STDEV(C992,F992)</f>
        <v>0.51972348417211389</v>
      </c>
      <c r="V992">
        <f>AVERAGE(I992,L992)</f>
        <v>-2.2794999999999996</v>
      </c>
      <c r="W992">
        <f>STDEV(I992,L992)</f>
        <v>3.8890872965260226E-2</v>
      </c>
      <c r="X992">
        <f>AVERAGE(O992,R992)</f>
        <v>-9.2004999999999999</v>
      </c>
      <c r="Y992">
        <f>STDEV(O992,R992)</f>
        <v>3.2222856018670982</v>
      </c>
      <c r="Z992">
        <f t="shared" si="107"/>
        <v>-0.33778119323738998</v>
      </c>
      <c r="AA992">
        <f t="shared" si="108"/>
        <v>7.2617505123950529E-2</v>
      </c>
      <c r="AB992">
        <f t="shared" si="109"/>
        <v>-0.31849937124493499</v>
      </c>
      <c r="AC992">
        <f t="shared" si="110"/>
        <v>5.433962968458883E-3</v>
      </c>
      <c r="AD992">
        <f t="shared" si="111"/>
        <v>-1.2855246611708817</v>
      </c>
      <c r="AE992">
        <f t="shared" si="112"/>
        <v>0.45022853176849215</v>
      </c>
      <c r="AF992">
        <f>C992/7.157</f>
        <v>-0.2864328629313958</v>
      </c>
      <c r="AG992">
        <f>F992/7.157</f>
        <v>-0.38912952354338409</v>
      </c>
      <c r="AH992">
        <f>I992/7.157</f>
        <v>-0.32234176330864889</v>
      </c>
      <c r="AI992">
        <f>L992/7.157</f>
        <v>-0.31465697918122115</v>
      </c>
      <c r="AJ992">
        <f>O992/7.157</f>
        <v>-0.96716501327371796</v>
      </c>
      <c r="AK992">
        <f>R992/7.157</f>
        <v>-1.6038843090680452</v>
      </c>
    </row>
    <row r="993" spans="1:37" x14ac:dyDescent="0.3">
      <c r="A993">
        <f t="shared" si="106"/>
        <v>3.4409722222222223</v>
      </c>
      <c r="B993">
        <v>297300</v>
      </c>
      <c r="C993">
        <v>-2.0459999999999998</v>
      </c>
      <c r="D993" s="21">
        <v>-1114.809</v>
      </c>
      <c r="E993">
        <v>297300</v>
      </c>
      <c r="F993">
        <v>-2.7879999999999998</v>
      </c>
      <c r="G993" s="21">
        <v>-1467.14</v>
      </c>
      <c r="H993">
        <v>297300</v>
      </c>
      <c r="I993">
        <v>-2.3029999999999999</v>
      </c>
      <c r="J993" s="21">
        <v>-1300.941</v>
      </c>
      <c r="K993">
        <v>297300</v>
      </c>
      <c r="L993">
        <v>-2.25</v>
      </c>
      <c r="M993" s="21">
        <v>-1291.884</v>
      </c>
      <c r="N993">
        <v>297300</v>
      </c>
      <c r="O993">
        <v>-9.7349999999999994</v>
      </c>
      <c r="P993" s="21">
        <v>-2349.248</v>
      </c>
      <c r="Q993">
        <v>297300</v>
      </c>
      <c r="R993">
        <v>-11.673</v>
      </c>
      <c r="S993" s="21">
        <v>-3173.3110000000001</v>
      </c>
      <c r="T993">
        <f>AVERAGE(C993,F993)</f>
        <v>-2.4169999999999998</v>
      </c>
      <c r="U993">
        <f>STDEV(C993,F993)</f>
        <v>0.52467323164041724</v>
      </c>
      <c r="V993">
        <f>AVERAGE(I993,L993)</f>
        <v>-2.2765</v>
      </c>
      <c r="W993">
        <f>STDEV(I993,L993)</f>
        <v>3.7476659402886976E-2</v>
      </c>
      <c r="X993">
        <f>AVERAGE(O993,R993)</f>
        <v>-10.704000000000001</v>
      </c>
      <c r="Y993">
        <f>STDEV(O993,R993)</f>
        <v>1.3703729419395296</v>
      </c>
      <c r="Z993">
        <f t="shared" si="107"/>
        <v>-0.33771133156350425</v>
      </c>
      <c r="AA993">
        <f t="shared" si="108"/>
        <v>7.3309100410844943E-2</v>
      </c>
      <c r="AB993">
        <f t="shared" si="109"/>
        <v>-0.31808020120162078</v>
      </c>
      <c r="AC993">
        <f t="shared" si="110"/>
        <v>5.2363643150603574E-3</v>
      </c>
      <c r="AD993">
        <f t="shared" si="111"/>
        <v>-1.4955987145452005</v>
      </c>
      <c r="AE993">
        <f t="shared" si="112"/>
        <v>0.1914730951431507</v>
      </c>
      <c r="AF993">
        <f>C993/7.157</f>
        <v>-0.28587396954031014</v>
      </c>
      <c r="AG993">
        <f>F993/7.157</f>
        <v>-0.3895486935866983</v>
      </c>
      <c r="AH993">
        <f>I993/7.157</f>
        <v>-0.32178286991756322</v>
      </c>
      <c r="AI993">
        <f>L993/7.157</f>
        <v>-0.31437753248567835</v>
      </c>
      <c r="AJ993">
        <f>O993/7.157</f>
        <v>-1.3602067905547015</v>
      </c>
      <c r="AK993">
        <f>R993/7.157</f>
        <v>-1.6309906385356994</v>
      </c>
    </row>
    <row r="994" spans="1:37" x14ac:dyDescent="0.3">
      <c r="A994">
        <f t="shared" si="106"/>
        <v>3.4444444444444446</v>
      </c>
      <c r="B994">
        <v>297600</v>
      </c>
      <c r="C994">
        <v>-2.0489999999999999</v>
      </c>
      <c r="D994" s="21">
        <v>-1115.424</v>
      </c>
      <c r="E994">
        <v>297600</v>
      </c>
      <c r="F994">
        <v>-2.782</v>
      </c>
      <c r="G994" s="21">
        <v>-1467.9749999999999</v>
      </c>
      <c r="H994">
        <v>297600</v>
      </c>
      <c r="I994">
        <v>-2.3140000000000001</v>
      </c>
      <c r="J994" s="21">
        <v>-1301.635</v>
      </c>
      <c r="K994">
        <v>297600</v>
      </c>
      <c r="L994">
        <v>-2.2429999999999999</v>
      </c>
      <c r="M994" s="21">
        <v>-1292.557</v>
      </c>
      <c r="N994">
        <v>297600</v>
      </c>
      <c r="O994">
        <v>-5.4089999999999998</v>
      </c>
      <c r="P994" s="21">
        <v>-2350.8710000000001</v>
      </c>
      <c r="Q994">
        <v>297600</v>
      </c>
      <c r="R994">
        <v>-13.565</v>
      </c>
      <c r="S994" s="21">
        <v>-3177.3809999999999</v>
      </c>
      <c r="T994">
        <f>AVERAGE(C994,F994)</f>
        <v>-2.4154999999999998</v>
      </c>
      <c r="U994">
        <f>STDEV(C994,F994)</f>
        <v>0.51830927060974163</v>
      </c>
      <c r="V994">
        <f>AVERAGE(I994,L994)</f>
        <v>-2.2785000000000002</v>
      </c>
      <c r="W994">
        <f>STDEV(I994,L994)</f>
        <v>5.0204581464244995E-2</v>
      </c>
      <c r="X994">
        <f>AVERAGE(O994,R994)</f>
        <v>-9.4870000000000001</v>
      </c>
      <c r="Y994">
        <f>STDEV(O994,R994)</f>
        <v>5.7671629073574806</v>
      </c>
      <c r="Z994">
        <f t="shared" si="107"/>
        <v>-0.33750174654184711</v>
      </c>
      <c r="AA994">
        <f t="shared" si="108"/>
        <v>7.2419906470552131E-2</v>
      </c>
      <c r="AB994">
        <f t="shared" si="109"/>
        <v>-0.31835964789716364</v>
      </c>
      <c r="AC994">
        <f t="shared" si="110"/>
        <v>7.0147521956469179E-3</v>
      </c>
      <c r="AD994">
        <f t="shared" si="111"/>
        <v>-1.3255554003073913</v>
      </c>
      <c r="AE994">
        <f t="shared" si="112"/>
        <v>0.80580730855910021</v>
      </c>
      <c r="AF994">
        <f>C994/7.157</f>
        <v>-0.2862931395836244</v>
      </c>
      <c r="AG994">
        <f>F994/7.157</f>
        <v>-0.38871035350006988</v>
      </c>
      <c r="AH994">
        <f>I994/7.157</f>
        <v>-0.32331982674304877</v>
      </c>
      <c r="AI994">
        <f>L994/7.157</f>
        <v>-0.31339946905127847</v>
      </c>
      <c r="AJ994">
        <f>O994/7.157</f>
        <v>-0.75576358809557076</v>
      </c>
      <c r="AK994">
        <f>R994/7.157</f>
        <v>-1.8953472125192119</v>
      </c>
    </row>
    <row r="995" spans="1:37" x14ac:dyDescent="0.3">
      <c r="A995">
        <f t="shared" si="106"/>
        <v>3.4479166666666665</v>
      </c>
      <c r="B995">
        <v>297900</v>
      </c>
      <c r="C995">
        <v>-2.0369999999999999</v>
      </c>
      <c r="D995" s="21">
        <v>-1116.0350000000001</v>
      </c>
      <c r="E995">
        <v>297900</v>
      </c>
      <c r="F995">
        <v>-2.819</v>
      </c>
      <c r="G995" s="21">
        <v>-1468.8209999999999</v>
      </c>
      <c r="H995">
        <v>297900</v>
      </c>
      <c r="I995">
        <v>-2.3140000000000001</v>
      </c>
      <c r="J995" s="21">
        <v>-1302.329</v>
      </c>
      <c r="K995">
        <v>297900</v>
      </c>
      <c r="L995">
        <v>-2.2170000000000001</v>
      </c>
      <c r="M995" s="21">
        <v>-1293.222</v>
      </c>
      <c r="N995">
        <v>297900</v>
      </c>
      <c r="O995">
        <v>-10.353999999999999</v>
      </c>
      <c r="P995" s="21">
        <v>-2353.9769999999999</v>
      </c>
      <c r="Q995">
        <v>297900</v>
      </c>
      <c r="R995">
        <v>-14.023</v>
      </c>
      <c r="S995" s="21">
        <v>-3181.587</v>
      </c>
      <c r="T995">
        <f>AVERAGE(C995,F995)</f>
        <v>-2.4279999999999999</v>
      </c>
      <c r="U995">
        <f>STDEV(C995,F995)</f>
        <v>0.55295750288787981</v>
      </c>
      <c r="V995">
        <f>AVERAGE(I995,L995)</f>
        <v>-2.2655000000000003</v>
      </c>
      <c r="W995">
        <f>STDEV(I995,L995)</f>
        <v>6.8589357775095089E-2</v>
      </c>
      <c r="X995">
        <f>AVERAGE(O995,R995)</f>
        <v>-12.188499999999999</v>
      </c>
      <c r="Y995">
        <f>STDEV(O995,R995)</f>
        <v>2.5943747801734389</v>
      </c>
      <c r="Z995">
        <f t="shared" si="107"/>
        <v>-0.33924828838898979</v>
      </c>
      <c r="AA995">
        <f t="shared" si="108"/>
        <v>7.7261073478815126E-2</v>
      </c>
      <c r="AB995">
        <f t="shared" si="109"/>
        <v>-0.31654324437613529</v>
      </c>
      <c r="AC995">
        <f t="shared" si="110"/>
        <v>9.5835346898274533E-3</v>
      </c>
      <c r="AD995">
        <f t="shared" si="111"/>
        <v>-1.7030180243118624</v>
      </c>
      <c r="AE995">
        <f t="shared" si="112"/>
        <v>0.36249472965955554</v>
      </c>
      <c r="AF995">
        <f>C995/7.157</f>
        <v>-0.28461645941036745</v>
      </c>
      <c r="AG995">
        <f>F995/7.157</f>
        <v>-0.39388011736761214</v>
      </c>
      <c r="AH995">
        <f>I995/7.157</f>
        <v>-0.32331982674304877</v>
      </c>
      <c r="AI995">
        <f>L995/7.157</f>
        <v>-0.30976666200922176</v>
      </c>
      <c r="AJ995">
        <f>O995/7.157</f>
        <v>-1.446695542825206</v>
      </c>
      <c r="AK995">
        <f>R995/7.157</f>
        <v>-1.9593405057985189</v>
      </c>
    </row>
    <row r="996" spans="1:37" x14ac:dyDescent="0.3">
      <c r="A996">
        <f t="shared" si="106"/>
        <v>3.4513888888888888</v>
      </c>
      <c r="B996">
        <v>298200</v>
      </c>
      <c r="C996">
        <v>-2.0369999999999999</v>
      </c>
      <c r="D996" s="21">
        <v>-1116.646</v>
      </c>
      <c r="E996">
        <v>298200</v>
      </c>
      <c r="F996">
        <v>-2.8010000000000002</v>
      </c>
      <c r="G996" s="21">
        <v>-1469.6610000000001</v>
      </c>
      <c r="H996">
        <v>298200</v>
      </c>
      <c r="I996">
        <v>-2.3069999999999999</v>
      </c>
      <c r="J996" s="21">
        <v>-1303.0219999999999</v>
      </c>
      <c r="K996">
        <v>298200</v>
      </c>
      <c r="L996">
        <v>-2.2120000000000002</v>
      </c>
      <c r="M996" s="21">
        <v>-1293.886</v>
      </c>
      <c r="N996">
        <v>298200</v>
      </c>
      <c r="O996">
        <v>-10.544</v>
      </c>
      <c r="P996" s="21">
        <v>-2357.14</v>
      </c>
      <c r="Q996">
        <v>298200</v>
      </c>
      <c r="R996">
        <v>-11.162000000000001</v>
      </c>
      <c r="S996" s="21">
        <v>-3184.9360000000001</v>
      </c>
      <c r="T996">
        <f>AVERAGE(C996,F996)</f>
        <v>-2.419</v>
      </c>
      <c r="U996">
        <f>STDEV(C996,F996)</f>
        <v>0.54022958082652384</v>
      </c>
      <c r="V996">
        <f>AVERAGE(I996,L996)</f>
        <v>-2.2595000000000001</v>
      </c>
      <c r="W996">
        <f>STDEV(I996,L996)</f>
        <v>6.7175144212721846E-2</v>
      </c>
      <c r="X996">
        <f>AVERAGE(O996,R996)</f>
        <v>-10.853000000000002</v>
      </c>
      <c r="Y996">
        <f>STDEV(O996,R996)</f>
        <v>0.4369919907732866</v>
      </c>
      <c r="Z996">
        <f t="shared" si="107"/>
        <v>-0.33799077825904711</v>
      </c>
      <c r="AA996">
        <f t="shared" si="108"/>
        <v>7.5482685598228849E-2</v>
      </c>
      <c r="AB996">
        <f t="shared" si="109"/>
        <v>-0.31570490428950676</v>
      </c>
      <c r="AC996">
        <f t="shared" si="110"/>
        <v>9.3859360364289286E-3</v>
      </c>
      <c r="AD996">
        <f t="shared" si="111"/>
        <v>-1.5164174933631411</v>
      </c>
      <c r="AE996">
        <f t="shared" si="112"/>
        <v>6.1057983900137849E-2</v>
      </c>
      <c r="AF996">
        <f>C996/7.157</f>
        <v>-0.28461645941036745</v>
      </c>
      <c r="AG996">
        <f>F996/7.157</f>
        <v>-0.39136509710772671</v>
      </c>
      <c r="AH996">
        <f>I996/7.157</f>
        <v>-0.32234176330864889</v>
      </c>
      <c r="AI996">
        <f>L996/7.157</f>
        <v>-0.30906804527036469</v>
      </c>
      <c r="AJ996">
        <f>O996/7.157</f>
        <v>-1.4732429789017745</v>
      </c>
      <c r="AK996">
        <f>R996/7.157</f>
        <v>-1.5595920078245076</v>
      </c>
    </row>
    <row r="997" spans="1:37" x14ac:dyDescent="0.3">
      <c r="A997">
        <f t="shared" si="106"/>
        <v>3.4548611111111112</v>
      </c>
      <c r="B997">
        <v>298500</v>
      </c>
      <c r="C997">
        <v>-2.0070000000000001</v>
      </c>
      <c r="D997" s="21">
        <v>-1117.248</v>
      </c>
      <c r="E997">
        <v>298500</v>
      </c>
      <c r="F997">
        <v>-2.7810000000000001</v>
      </c>
      <c r="G997" s="21">
        <v>-1470.4949999999999</v>
      </c>
      <c r="H997">
        <v>298500</v>
      </c>
      <c r="I997">
        <v>-2.306</v>
      </c>
      <c r="J997" s="21">
        <v>-1303.713</v>
      </c>
      <c r="K997">
        <v>298500</v>
      </c>
      <c r="L997">
        <v>-2.2240000000000002</v>
      </c>
      <c r="M997" s="21">
        <v>-1294.5530000000001</v>
      </c>
      <c r="N997">
        <v>298500</v>
      </c>
      <c r="O997">
        <v>-8.8469999999999995</v>
      </c>
      <c r="P997" s="21">
        <v>-2359.7950000000001</v>
      </c>
      <c r="Q997">
        <v>298500</v>
      </c>
      <c r="R997">
        <v>-11.634</v>
      </c>
      <c r="S997" s="21">
        <v>-3188.4259999999999</v>
      </c>
      <c r="T997">
        <f>AVERAGE(C997,F997)</f>
        <v>-2.3940000000000001</v>
      </c>
      <c r="U997">
        <f>STDEV(C997,F997)</f>
        <v>0.54730064863838623</v>
      </c>
      <c r="V997">
        <f>AVERAGE(I997,L997)</f>
        <v>-2.2650000000000001</v>
      </c>
      <c r="W997">
        <f>STDEV(I997,L997)</f>
        <v>5.7982756057296789E-2</v>
      </c>
      <c r="X997">
        <f>AVERAGE(O997,R997)</f>
        <v>-10.240500000000001</v>
      </c>
      <c r="Y997">
        <f>STDEV(O997,R997)</f>
        <v>1.9707065991669046</v>
      </c>
      <c r="Z997">
        <f t="shared" si="107"/>
        <v>-0.3344976945647618</v>
      </c>
      <c r="AA997">
        <f t="shared" si="108"/>
        <v>7.6470678865220937E-2</v>
      </c>
      <c r="AB997">
        <f t="shared" si="109"/>
        <v>-0.31647338270224956</v>
      </c>
      <c r="AC997">
        <f t="shared" si="110"/>
        <v>8.1015447893386591E-3</v>
      </c>
      <c r="AD997">
        <f t="shared" si="111"/>
        <v>-1.4308369428531509</v>
      </c>
      <c r="AE997">
        <f t="shared" si="112"/>
        <v>0.27535372351081522</v>
      </c>
      <c r="AF997">
        <f>C997/7.157</f>
        <v>-0.28042475897722513</v>
      </c>
      <c r="AG997">
        <f>F997/7.157</f>
        <v>-0.38857063015229848</v>
      </c>
      <c r="AH997">
        <f>I997/7.157</f>
        <v>-0.32220203996087748</v>
      </c>
      <c r="AI997">
        <f>L997/7.157</f>
        <v>-0.31074472544362164</v>
      </c>
      <c r="AJ997">
        <f>O997/7.157</f>
        <v>-1.2361324577336872</v>
      </c>
      <c r="AK997">
        <f>R997/7.157</f>
        <v>-1.6255414279726144</v>
      </c>
    </row>
    <row r="998" spans="1:37" x14ac:dyDescent="0.3">
      <c r="A998">
        <f t="shared" si="106"/>
        <v>3.4583333333333335</v>
      </c>
      <c r="B998">
        <v>298800</v>
      </c>
      <c r="C998">
        <v>-2.0289999999999999</v>
      </c>
      <c r="D998" s="21">
        <v>-1117.857</v>
      </c>
      <c r="E998">
        <v>298800</v>
      </c>
      <c r="F998">
        <v>-2.7810000000000001</v>
      </c>
      <c r="G998" s="21">
        <v>-1471.329</v>
      </c>
      <c r="H998">
        <v>298800</v>
      </c>
      <c r="I998">
        <v>-2.3029999999999999</v>
      </c>
      <c r="J998" s="21">
        <v>-1304.404</v>
      </c>
      <c r="K998">
        <v>298800</v>
      </c>
      <c r="L998">
        <v>-2.2469999999999999</v>
      </c>
      <c r="M998" s="21">
        <v>-1295.2270000000001</v>
      </c>
      <c r="N998">
        <v>298800</v>
      </c>
      <c r="O998">
        <v>-7.6719999999999997</v>
      </c>
      <c r="P998" s="21">
        <v>-2362.096</v>
      </c>
      <c r="Q998">
        <v>298800</v>
      </c>
      <c r="R998">
        <v>-14.724</v>
      </c>
      <c r="S998" s="21">
        <v>-3192.8429999999998</v>
      </c>
      <c r="T998">
        <f>AVERAGE(C998,F998)</f>
        <v>-2.4050000000000002</v>
      </c>
      <c r="U998">
        <f>STDEV(C998,F998)</f>
        <v>0.53174429945228241</v>
      </c>
      <c r="V998">
        <f>AVERAGE(I998,L998)</f>
        <v>-2.2749999999999999</v>
      </c>
      <c r="W998">
        <f>STDEV(I998,L998)</f>
        <v>3.9597979746446695E-2</v>
      </c>
      <c r="X998">
        <f>AVERAGE(O998,R998)</f>
        <v>-11.198</v>
      </c>
      <c r="Y998">
        <f>STDEV(O998,R998)</f>
        <v>4.98651702092753</v>
      </c>
      <c r="Z998">
        <f t="shared" si="107"/>
        <v>-0.33603465139024735</v>
      </c>
      <c r="AA998">
        <f t="shared" si="108"/>
        <v>7.429709367783742E-2</v>
      </c>
      <c r="AB998">
        <f t="shared" si="109"/>
        <v>-0.31787061617996365</v>
      </c>
      <c r="AC998">
        <f t="shared" si="110"/>
        <v>5.5327622951581237E-3</v>
      </c>
      <c r="AD998">
        <f t="shared" si="111"/>
        <v>-1.5646220483442783</v>
      </c>
      <c r="AE998">
        <f t="shared" si="112"/>
        <v>0.69673285188312561</v>
      </c>
      <c r="AF998">
        <f>C998/7.157</f>
        <v>-0.28349867262819617</v>
      </c>
      <c r="AG998">
        <f>F998/7.157</f>
        <v>-0.38857063015229848</v>
      </c>
      <c r="AH998">
        <f>I998/7.157</f>
        <v>-0.32178286991756322</v>
      </c>
      <c r="AI998">
        <f>L998/7.157</f>
        <v>-0.31395836244236408</v>
      </c>
      <c r="AJ998">
        <f>O998/7.157</f>
        <v>-1.0719575241022774</v>
      </c>
      <c r="AK998">
        <f>R998/7.157</f>
        <v>-2.0572865725862792</v>
      </c>
    </row>
    <row r="999" spans="1:37" x14ac:dyDescent="0.3">
      <c r="A999">
        <f t="shared" si="106"/>
        <v>3.4618055555555554</v>
      </c>
      <c r="B999">
        <v>299100</v>
      </c>
      <c r="C999">
        <v>-2.0609999999999999</v>
      </c>
      <c r="D999" s="21">
        <v>-1118.4749999999999</v>
      </c>
      <c r="E999">
        <v>299100</v>
      </c>
      <c r="F999">
        <v>-2.8010000000000002</v>
      </c>
      <c r="G999" s="21">
        <v>-1472.17</v>
      </c>
      <c r="H999">
        <v>299100</v>
      </c>
      <c r="I999">
        <v>-2.2949999999999999</v>
      </c>
      <c r="J999" s="21">
        <v>-1305.0930000000001</v>
      </c>
      <c r="K999">
        <v>299100</v>
      </c>
      <c r="L999">
        <v>-2.218</v>
      </c>
      <c r="M999" s="21">
        <v>-1295.893</v>
      </c>
      <c r="N999">
        <v>299100</v>
      </c>
      <c r="O999">
        <v>-10.34</v>
      </c>
      <c r="P999" s="21">
        <v>-2365.1979999999999</v>
      </c>
      <c r="Q999">
        <v>299100</v>
      </c>
      <c r="R999">
        <v>-12.426</v>
      </c>
      <c r="S999" s="21">
        <v>-3196.5709999999999</v>
      </c>
      <c r="T999">
        <f>AVERAGE(C999,F999)</f>
        <v>-2.431</v>
      </c>
      <c r="U999">
        <f>STDEV(C999,F999)</f>
        <v>0.52325901807804476</v>
      </c>
      <c r="V999">
        <f>AVERAGE(I999,L999)</f>
        <v>-2.2565</v>
      </c>
      <c r="W999">
        <f>STDEV(I999,L999)</f>
        <v>5.4447222151364126E-2</v>
      </c>
      <c r="X999">
        <f>AVERAGE(O999,R999)</f>
        <v>-11.382999999999999</v>
      </c>
      <c r="Y999">
        <f>STDEV(O999,R999)</f>
        <v>1.4750247455551384</v>
      </c>
      <c r="Z999">
        <f t="shared" si="107"/>
        <v>-0.33966745843230406</v>
      </c>
      <c r="AA999">
        <f t="shared" si="108"/>
        <v>7.3111501757446518E-2</v>
      </c>
      <c r="AB999">
        <f t="shared" si="109"/>
        <v>-0.31528573424619255</v>
      </c>
      <c r="AC999">
        <f t="shared" si="110"/>
        <v>7.6075481558424097E-3</v>
      </c>
      <c r="AD999">
        <f t="shared" si="111"/>
        <v>-1.5904708676819896</v>
      </c>
      <c r="AE999">
        <f t="shared" si="112"/>
        <v>0.20609539549463998</v>
      </c>
      <c r="AF999">
        <f>C999/7.157</f>
        <v>-0.28796981975688135</v>
      </c>
      <c r="AG999">
        <f>F999/7.157</f>
        <v>-0.39136509710772671</v>
      </c>
      <c r="AH999">
        <f>I999/7.157</f>
        <v>-0.32066508313539194</v>
      </c>
      <c r="AI999">
        <f>L999/7.157</f>
        <v>-0.30990638535699316</v>
      </c>
      <c r="AJ999">
        <f>O999/7.157</f>
        <v>-1.4447394159564062</v>
      </c>
      <c r="AK999">
        <f>R999/7.157</f>
        <v>-1.7362023194075731</v>
      </c>
    </row>
    <row r="1000" spans="1:37" x14ac:dyDescent="0.3">
      <c r="A1000">
        <f t="shared" si="106"/>
        <v>3.4652777777777777</v>
      </c>
      <c r="B1000">
        <v>299400</v>
      </c>
      <c r="C1000">
        <v>-2.0270000000000001</v>
      </c>
      <c r="D1000" s="21">
        <v>-1119.0830000000001</v>
      </c>
      <c r="E1000">
        <v>299400</v>
      </c>
      <c r="F1000">
        <v>-2.8149999999999999</v>
      </c>
      <c r="G1000" s="21">
        <v>-1473.0139999999999</v>
      </c>
      <c r="H1000">
        <v>299400</v>
      </c>
      <c r="I1000">
        <v>-2.3069999999999999</v>
      </c>
      <c r="J1000" s="21">
        <v>-1305.7850000000001</v>
      </c>
      <c r="K1000">
        <v>299400</v>
      </c>
      <c r="L1000">
        <v>-2.1850000000000001</v>
      </c>
      <c r="M1000" s="21">
        <v>-1296.548</v>
      </c>
      <c r="N1000">
        <v>299400</v>
      </c>
      <c r="O1000">
        <v>-9.2509999999999994</v>
      </c>
      <c r="P1000" s="21">
        <v>-2367.9740000000002</v>
      </c>
      <c r="Q1000">
        <v>299400</v>
      </c>
      <c r="R1000">
        <v>-12.262</v>
      </c>
      <c r="S1000" s="21">
        <v>-3200.25</v>
      </c>
      <c r="T1000">
        <f>AVERAGE(C1000,F1000)</f>
        <v>-2.4210000000000003</v>
      </c>
      <c r="U1000">
        <f>STDEV(C1000,F1000)</f>
        <v>0.55720014357499692</v>
      </c>
      <c r="V1000">
        <f>AVERAGE(I1000,L1000)</f>
        <v>-2.246</v>
      </c>
      <c r="W1000">
        <f>STDEV(I1000,L1000)</f>
        <v>8.6267027304758714E-2</v>
      </c>
      <c r="X1000">
        <f>AVERAGE(O1000,R1000)</f>
        <v>-10.756499999999999</v>
      </c>
      <c r="Y1000">
        <f>STDEV(O1000,R1000)</f>
        <v>2.1290985181527025</v>
      </c>
      <c r="Z1000">
        <f t="shared" si="107"/>
        <v>-0.33827022495458997</v>
      </c>
      <c r="AA1000">
        <f t="shared" si="108"/>
        <v>7.7853869439010334E-2</v>
      </c>
      <c r="AB1000">
        <f t="shared" si="109"/>
        <v>-0.31381863909459268</v>
      </c>
      <c r="AC1000">
        <f t="shared" si="110"/>
        <v>1.2053517857308748E-2</v>
      </c>
      <c r="AD1000">
        <f t="shared" si="111"/>
        <v>-1.5029341903031996</v>
      </c>
      <c r="AE1000">
        <f t="shared" si="112"/>
        <v>0.2974847726914493</v>
      </c>
      <c r="AF1000">
        <f>C1000/7.157</f>
        <v>-0.28321922593265336</v>
      </c>
      <c r="AG1000">
        <f>F1000/7.157</f>
        <v>-0.39332122397652647</v>
      </c>
      <c r="AH1000">
        <f>I1000/7.157</f>
        <v>-0.32234176330864889</v>
      </c>
      <c r="AI1000">
        <f>L1000/7.157</f>
        <v>-0.30529551488053652</v>
      </c>
      <c r="AJ1000">
        <f>O1000/7.157</f>
        <v>-1.2925806902333379</v>
      </c>
      <c r="AK1000">
        <f>R1000/7.157</f>
        <v>-1.7132876903730614</v>
      </c>
    </row>
    <row r="1001" spans="1:37" x14ac:dyDescent="0.3">
      <c r="A1001">
        <f t="shared" si="106"/>
        <v>3.46875</v>
      </c>
      <c r="B1001">
        <v>299700</v>
      </c>
      <c r="C1001">
        <v>-2.0499999999999998</v>
      </c>
      <c r="D1001" s="21">
        <v>-1119.6980000000001</v>
      </c>
      <c r="E1001">
        <v>299700</v>
      </c>
      <c r="F1001">
        <v>-2.7839999999999998</v>
      </c>
      <c r="G1001" s="21">
        <v>-1473.8489999999999</v>
      </c>
      <c r="H1001">
        <v>299700</v>
      </c>
      <c r="I1001">
        <v>-2.3029999999999999</v>
      </c>
      <c r="J1001" s="21">
        <v>-1306.4760000000001</v>
      </c>
      <c r="K1001">
        <v>299700</v>
      </c>
      <c r="L1001">
        <v>-2.1850000000000001</v>
      </c>
      <c r="M1001" s="21">
        <v>-1297.203</v>
      </c>
      <c r="N1001">
        <v>299700</v>
      </c>
      <c r="O1001">
        <v>-10.004</v>
      </c>
      <c r="P1001" s="21">
        <v>-2370.9749999999999</v>
      </c>
      <c r="Q1001">
        <v>299700</v>
      </c>
      <c r="R1001">
        <v>-11.76</v>
      </c>
      <c r="S1001" s="21">
        <v>-3203.7779999999998</v>
      </c>
      <c r="T1001">
        <f>AVERAGE(C1001,F1001)</f>
        <v>-2.4169999999999998</v>
      </c>
      <c r="U1001">
        <f>STDEV(C1001,F1001)</f>
        <v>0.51901637739092732</v>
      </c>
      <c r="V1001">
        <f>AVERAGE(I1001,L1001)</f>
        <v>-2.2439999999999998</v>
      </c>
      <c r="W1001">
        <f>STDEV(I1001,L1001)</f>
        <v>8.343860018001252E-2</v>
      </c>
      <c r="X1001">
        <f>AVERAGE(O1001,R1001)</f>
        <v>-10.882</v>
      </c>
      <c r="Y1001">
        <f>STDEV(O1001,R1001)</f>
        <v>1.2416795077635776</v>
      </c>
      <c r="Z1001">
        <f t="shared" si="107"/>
        <v>-0.33771133156350425</v>
      </c>
      <c r="AA1001">
        <f t="shared" si="108"/>
        <v>7.2518705797251268E-2</v>
      </c>
      <c r="AB1001">
        <f t="shared" si="109"/>
        <v>-0.31353919239904987</v>
      </c>
      <c r="AC1001">
        <f t="shared" si="110"/>
        <v>1.165832055051174E-2</v>
      </c>
      <c r="AD1001">
        <f t="shared" si="111"/>
        <v>-1.520469470448512</v>
      </c>
      <c r="AE1001">
        <f t="shared" si="112"/>
        <v>0.17349161768388677</v>
      </c>
      <c r="AF1001">
        <f>C1001/7.157</f>
        <v>-0.2864328629313958</v>
      </c>
      <c r="AG1001">
        <f>F1001/7.157</f>
        <v>-0.38898980019561263</v>
      </c>
      <c r="AH1001">
        <f>I1001/7.157</f>
        <v>-0.32178286991756322</v>
      </c>
      <c r="AI1001">
        <f>L1001/7.157</f>
        <v>-0.30529551488053652</v>
      </c>
      <c r="AJ1001">
        <f>O1001/7.157</f>
        <v>-1.3977923711052116</v>
      </c>
      <c r="AK1001">
        <f>R1001/7.157</f>
        <v>-1.6431465697918122</v>
      </c>
    </row>
    <row r="1002" spans="1:37" x14ac:dyDescent="0.3">
      <c r="A1002">
        <f t="shared" si="106"/>
        <v>3.4722222222222223</v>
      </c>
      <c r="B1002">
        <v>300000</v>
      </c>
      <c r="C1002">
        <v>-2.0470000000000002</v>
      </c>
      <c r="D1002" s="21">
        <v>-1120.3119999999999</v>
      </c>
      <c r="E1002">
        <v>300000</v>
      </c>
      <c r="F1002">
        <v>-2.778</v>
      </c>
      <c r="G1002" s="21">
        <v>-1474.682</v>
      </c>
      <c r="H1002">
        <v>300000</v>
      </c>
      <c r="I1002">
        <v>-2.294</v>
      </c>
      <c r="J1002" s="21">
        <v>-1307.164</v>
      </c>
      <c r="K1002">
        <v>300000</v>
      </c>
      <c r="L1002">
        <v>-2.198</v>
      </c>
      <c r="M1002" s="21">
        <v>-1297.8630000000001</v>
      </c>
      <c r="N1002">
        <v>300000</v>
      </c>
      <c r="O1002">
        <v>-4.4880000000000004</v>
      </c>
      <c r="P1002" s="21">
        <v>-2372.3209999999999</v>
      </c>
      <c r="Q1002">
        <v>300000</v>
      </c>
      <c r="R1002">
        <v>-11.628</v>
      </c>
      <c r="S1002" s="21">
        <v>-3207.2660000000001</v>
      </c>
      <c r="T1002">
        <f>AVERAGE(C1002,F1002)</f>
        <v>-2.4125000000000001</v>
      </c>
      <c r="U1002">
        <f>STDEV(C1002,F1002)</f>
        <v>0.51689505704736649</v>
      </c>
      <c r="V1002">
        <f>AVERAGE(I1002,L1002)</f>
        <v>-2.246</v>
      </c>
      <c r="W1002">
        <f>STDEV(I1002,L1002)</f>
        <v>6.7882250993908627E-2</v>
      </c>
      <c r="X1002">
        <f>AVERAGE(O1002,R1002)</f>
        <v>-8.0579999999999998</v>
      </c>
      <c r="Y1002">
        <f>STDEV(O1002,R1002)</f>
        <v>5.0487424176719493</v>
      </c>
      <c r="Z1002">
        <f t="shared" si="107"/>
        <v>-0.3370825764985329</v>
      </c>
      <c r="AA1002">
        <f t="shared" si="108"/>
        <v>7.2222307817153344E-2</v>
      </c>
      <c r="AB1002">
        <f t="shared" si="109"/>
        <v>-0.31381863909459268</v>
      </c>
      <c r="AC1002">
        <f t="shared" si="110"/>
        <v>9.4847353631282143E-3</v>
      </c>
      <c r="AD1002">
        <f t="shared" si="111"/>
        <v>-1.1258907363420427</v>
      </c>
      <c r="AE1002">
        <f t="shared" si="112"/>
        <v>0.70542719263266018</v>
      </c>
      <c r="AF1002">
        <f>C1002/7.157</f>
        <v>-0.28601369288808159</v>
      </c>
      <c r="AG1002">
        <f>F1002/7.157</f>
        <v>-0.38815146010898421</v>
      </c>
      <c r="AH1002">
        <f>I1002/7.157</f>
        <v>-0.32052535978762053</v>
      </c>
      <c r="AI1002">
        <f>L1002/7.157</f>
        <v>-0.30711191840156488</v>
      </c>
      <c r="AJ1002">
        <f>O1002/7.157</f>
        <v>-0.62707838479809985</v>
      </c>
      <c r="AK1002">
        <f>R1002/7.157</f>
        <v>-1.6247030878859858</v>
      </c>
    </row>
    <row r="1003" spans="1:37" x14ac:dyDescent="0.3">
      <c r="A1003">
        <f t="shared" si="106"/>
        <v>3.4756944444444446</v>
      </c>
      <c r="B1003">
        <v>300300</v>
      </c>
      <c r="C1003">
        <v>-2.0470000000000002</v>
      </c>
      <c r="D1003" s="21">
        <v>-1120.9269999999999</v>
      </c>
      <c r="E1003">
        <v>300300</v>
      </c>
      <c r="F1003">
        <v>-2.7730000000000001</v>
      </c>
      <c r="G1003" s="21">
        <v>-1475.5139999999999</v>
      </c>
      <c r="H1003">
        <v>300300</v>
      </c>
      <c r="I1003">
        <v>-2.2949999999999999</v>
      </c>
      <c r="J1003" s="21">
        <v>-1307.8520000000001</v>
      </c>
      <c r="K1003">
        <v>300300</v>
      </c>
      <c r="L1003">
        <v>-2.2010000000000001</v>
      </c>
      <c r="M1003" s="21">
        <v>-1298.5229999999999</v>
      </c>
      <c r="N1003">
        <v>300300</v>
      </c>
      <c r="O1003">
        <v>-5.4320000000000004</v>
      </c>
      <c r="P1003" s="21">
        <v>-2373.951</v>
      </c>
      <c r="Q1003">
        <v>300300</v>
      </c>
      <c r="R1003">
        <v>-12.12</v>
      </c>
      <c r="S1003" s="21">
        <v>-3210.902</v>
      </c>
      <c r="T1003">
        <f>AVERAGE(C1003,F1003)</f>
        <v>-2.41</v>
      </c>
      <c r="U1003">
        <f>STDEV(C1003,F1003)</f>
        <v>0.51335952314143396</v>
      </c>
      <c r="V1003">
        <f>AVERAGE(I1003,L1003)</f>
        <v>-2.2480000000000002</v>
      </c>
      <c r="W1003">
        <f>STDEV(I1003,L1003)</f>
        <v>6.6468037431535371E-2</v>
      </c>
      <c r="X1003">
        <f>AVERAGE(O1003,R1003)</f>
        <v>-8.7759999999999998</v>
      </c>
      <c r="Y1003">
        <f>STDEV(O1003,R1003)</f>
        <v>4.7291301525756309</v>
      </c>
      <c r="Z1003">
        <f t="shared" si="107"/>
        <v>-0.33673326812910437</v>
      </c>
      <c r="AA1003">
        <f t="shared" si="108"/>
        <v>7.1728311183657106E-2</v>
      </c>
      <c r="AB1003">
        <f t="shared" si="109"/>
        <v>-0.31409808579013554</v>
      </c>
      <c r="AC1003">
        <f t="shared" si="110"/>
        <v>9.2871367097296879E-3</v>
      </c>
      <c r="AD1003">
        <f t="shared" si="111"/>
        <v>-1.2262121000419171</v>
      </c>
      <c r="AE1003">
        <f t="shared" si="112"/>
        <v>0.66076989696459842</v>
      </c>
      <c r="AF1003">
        <f>C1003/7.157</f>
        <v>-0.28601369288808159</v>
      </c>
      <c r="AG1003">
        <f>F1003/7.157</f>
        <v>-0.38745284337012714</v>
      </c>
      <c r="AH1003">
        <f>I1003/7.157</f>
        <v>-0.32066508313539194</v>
      </c>
      <c r="AI1003">
        <f>L1003/7.157</f>
        <v>-0.30753108844487914</v>
      </c>
      <c r="AJ1003">
        <f>O1003/7.157</f>
        <v>-0.75897722509431331</v>
      </c>
      <c r="AK1003">
        <f>R1003/7.157</f>
        <v>-1.6934469749895207</v>
      </c>
    </row>
    <row r="1004" spans="1:37" x14ac:dyDescent="0.3">
      <c r="A1004">
        <f t="shared" si="106"/>
        <v>3.4791666666666665</v>
      </c>
      <c r="B1004">
        <v>300600</v>
      </c>
      <c r="C1004">
        <v>-2.0499999999999998</v>
      </c>
      <c r="D1004" s="21">
        <v>-1121.5419999999999</v>
      </c>
      <c r="E1004">
        <v>300600</v>
      </c>
      <c r="F1004">
        <v>-2.8010000000000002</v>
      </c>
      <c r="G1004" s="21">
        <v>-1476.354</v>
      </c>
      <c r="H1004">
        <v>300600</v>
      </c>
      <c r="I1004">
        <v>-2.294</v>
      </c>
      <c r="J1004" s="21">
        <v>-1308.54</v>
      </c>
      <c r="K1004">
        <v>300600</v>
      </c>
      <c r="L1004">
        <v>-2.1829999999999998</v>
      </c>
      <c r="M1004" s="21">
        <v>-1299.1780000000001</v>
      </c>
      <c r="N1004">
        <v>300600</v>
      </c>
      <c r="O1004">
        <v>-6.2889999999999997</v>
      </c>
      <c r="P1004" s="21">
        <v>-2375.837</v>
      </c>
      <c r="Q1004">
        <v>300600</v>
      </c>
      <c r="R1004">
        <v>-9.7609999999999992</v>
      </c>
      <c r="S1004" s="21">
        <v>-3213.8310000000001</v>
      </c>
      <c r="T1004">
        <f>AVERAGE(C1004,F1004)</f>
        <v>-2.4255</v>
      </c>
      <c r="U1004">
        <f>STDEV(C1004,F1004)</f>
        <v>0.53103719267109772</v>
      </c>
      <c r="V1004">
        <f>AVERAGE(I1004,L1004)</f>
        <v>-2.2385000000000002</v>
      </c>
      <c r="W1004">
        <f>STDEV(I1004,L1004)</f>
        <v>7.8488852711706927E-2</v>
      </c>
      <c r="X1004">
        <f>AVERAGE(O1004,R1004)</f>
        <v>-8.0249999999999986</v>
      </c>
      <c r="Y1004">
        <f>STDEV(O1004,R1004)</f>
        <v>2.4550747442796972</v>
      </c>
      <c r="Z1004">
        <f t="shared" si="107"/>
        <v>-0.33889898001956126</v>
      </c>
      <c r="AA1004">
        <f t="shared" si="108"/>
        <v>7.4198294351138422E-2</v>
      </c>
      <c r="AB1004">
        <f t="shared" si="109"/>
        <v>-0.31277071398630713</v>
      </c>
      <c r="AC1004">
        <f t="shared" si="110"/>
        <v>1.0966725263617009E-2</v>
      </c>
      <c r="AD1004">
        <f t="shared" si="111"/>
        <v>-1.121279865865586</v>
      </c>
      <c r="AE1004">
        <f t="shared" si="112"/>
        <v>0.34303126229980402</v>
      </c>
      <c r="AF1004">
        <f>C1004/7.157</f>
        <v>-0.2864328629313958</v>
      </c>
      <c r="AG1004">
        <f>F1004/7.157</f>
        <v>-0.39136509710772671</v>
      </c>
      <c r="AH1004">
        <f>I1004/7.157</f>
        <v>-0.32052535978762053</v>
      </c>
      <c r="AI1004">
        <f>L1004/7.157</f>
        <v>-0.30501606818499366</v>
      </c>
      <c r="AJ1004">
        <f>O1004/7.157</f>
        <v>-0.87872013413441385</v>
      </c>
      <c r="AK1004">
        <f>R1004/7.157</f>
        <v>-1.3638395975967583</v>
      </c>
    </row>
    <row r="1005" spans="1:37" x14ac:dyDescent="0.3">
      <c r="A1005">
        <f t="shared" si="106"/>
        <v>3.4826388888888888</v>
      </c>
      <c r="B1005">
        <v>300900</v>
      </c>
      <c r="C1005">
        <v>-2.0470000000000002</v>
      </c>
      <c r="D1005" s="21">
        <v>-1122.1559999999999</v>
      </c>
      <c r="E1005">
        <v>300900</v>
      </c>
      <c r="F1005">
        <v>-2.7759999999999998</v>
      </c>
      <c r="G1005" s="21">
        <v>-1477.1869999999999</v>
      </c>
      <c r="H1005">
        <v>300900</v>
      </c>
      <c r="I1005">
        <v>-2.2890000000000001</v>
      </c>
      <c r="J1005" s="21">
        <v>-1309.2270000000001</v>
      </c>
      <c r="K1005">
        <v>300900</v>
      </c>
      <c r="L1005">
        <v>-2.1749999999999998</v>
      </c>
      <c r="M1005" s="21">
        <v>-1299.8309999999999</v>
      </c>
      <c r="N1005">
        <v>300900</v>
      </c>
      <c r="O1005">
        <v>-7.9210000000000003</v>
      </c>
      <c r="P1005" s="21">
        <v>-2378.2139999999999</v>
      </c>
      <c r="Q1005">
        <v>300900</v>
      </c>
      <c r="R1005">
        <v>-13.164999999999999</v>
      </c>
      <c r="S1005" s="21">
        <v>-3217.78</v>
      </c>
      <c r="T1005">
        <f>AVERAGE(C1005,F1005)</f>
        <v>-2.4115000000000002</v>
      </c>
      <c r="U1005">
        <f>STDEV(C1005,F1005)</f>
        <v>0.51548084348499013</v>
      </c>
      <c r="V1005">
        <f>AVERAGE(I1005,L1005)</f>
        <v>-2.2320000000000002</v>
      </c>
      <c r="W1005">
        <f>STDEV(I1005,L1005)</f>
        <v>8.0610173055266646E-2</v>
      </c>
      <c r="X1005">
        <f>AVERAGE(O1005,R1005)</f>
        <v>-10.542999999999999</v>
      </c>
      <c r="Y1005">
        <f>STDEV(O1005,R1005)</f>
        <v>3.7080679605422575</v>
      </c>
      <c r="Z1005">
        <f t="shared" si="107"/>
        <v>-0.3369428531507615</v>
      </c>
      <c r="AA1005">
        <f t="shared" si="108"/>
        <v>7.2024709163754377E-2</v>
      </c>
      <c r="AB1005">
        <f t="shared" si="109"/>
        <v>-0.31186251222579298</v>
      </c>
      <c r="AC1005">
        <f t="shared" si="110"/>
        <v>1.1263123243714776E-2</v>
      </c>
      <c r="AD1005">
        <f t="shared" si="111"/>
        <v>-1.4731032555540029</v>
      </c>
      <c r="AE1005">
        <f t="shared" si="112"/>
        <v>0.51810366921087847</v>
      </c>
      <c r="AF1005">
        <f>C1005/7.157</f>
        <v>-0.28601369288808159</v>
      </c>
      <c r="AG1005">
        <f>F1005/7.157</f>
        <v>-0.38787201341344135</v>
      </c>
      <c r="AH1005">
        <f>I1005/7.157</f>
        <v>-0.31982674304876346</v>
      </c>
      <c r="AI1005">
        <f>L1005/7.157</f>
        <v>-0.30389828140282238</v>
      </c>
      <c r="AJ1005">
        <f>O1005/7.157</f>
        <v>-1.1067486376973592</v>
      </c>
      <c r="AK1005">
        <f>R1005/7.157</f>
        <v>-1.8394578734106468</v>
      </c>
    </row>
    <row r="1006" spans="1:37" x14ac:dyDescent="0.3">
      <c r="A1006">
        <f t="shared" si="106"/>
        <v>3.4861111111111112</v>
      </c>
      <c r="B1006">
        <v>301200</v>
      </c>
      <c r="C1006">
        <v>-2.0529999999999999</v>
      </c>
      <c r="D1006" s="21">
        <v>-1122.7719999999999</v>
      </c>
      <c r="E1006">
        <v>301200</v>
      </c>
      <c r="F1006">
        <v>-2.7730000000000001</v>
      </c>
      <c r="G1006" s="21">
        <v>-1478.019</v>
      </c>
      <c r="H1006">
        <v>301200</v>
      </c>
      <c r="I1006">
        <v>-2.2869999999999999</v>
      </c>
      <c r="J1006" s="21">
        <v>-1309.913</v>
      </c>
      <c r="K1006">
        <v>301200</v>
      </c>
      <c r="L1006">
        <v>-2.1890000000000001</v>
      </c>
      <c r="M1006" s="21">
        <v>-1300.4870000000001</v>
      </c>
      <c r="N1006">
        <v>301200</v>
      </c>
      <c r="O1006">
        <v>-9.3330000000000002</v>
      </c>
      <c r="P1006" s="21">
        <v>-2381.0140000000001</v>
      </c>
      <c r="Q1006">
        <v>301200</v>
      </c>
      <c r="R1006">
        <v>-13.137</v>
      </c>
      <c r="S1006" s="21">
        <v>-3221.721</v>
      </c>
      <c r="T1006">
        <f>AVERAGE(C1006,F1006)</f>
        <v>-2.4130000000000003</v>
      </c>
      <c r="U1006">
        <f>STDEV(C1006,F1006)</f>
        <v>0.5091168824543123</v>
      </c>
      <c r="V1006">
        <f>AVERAGE(I1006,L1006)</f>
        <v>-2.238</v>
      </c>
      <c r="W1006">
        <f>STDEV(I1006,L1006)</f>
        <v>6.9296464556281565E-2</v>
      </c>
      <c r="X1006">
        <f>AVERAGE(O1006,R1006)</f>
        <v>-11.234999999999999</v>
      </c>
      <c r="Y1006">
        <f>STDEV(O1006,R1006)</f>
        <v>2.6898341956336322</v>
      </c>
      <c r="Z1006">
        <f t="shared" si="107"/>
        <v>-0.33715243817241863</v>
      </c>
      <c r="AA1006">
        <f t="shared" si="108"/>
        <v>7.1135515223461274E-2</v>
      </c>
      <c r="AB1006">
        <f t="shared" si="109"/>
        <v>-0.3127008523124214</v>
      </c>
      <c r="AC1006">
        <f t="shared" si="110"/>
        <v>9.6823340165266957E-3</v>
      </c>
      <c r="AD1006">
        <f t="shared" si="111"/>
        <v>-1.5697918122118204</v>
      </c>
      <c r="AE1006">
        <f t="shared" si="112"/>
        <v>0.3758326387639559</v>
      </c>
      <c r="AF1006">
        <f>C1006/7.157</f>
        <v>-0.28685203297471007</v>
      </c>
      <c r="AG1006">
        <f>F1006/7.157</f>
        <v>-0.38745284337012714</v>
      </c>
      <c r="AH1006">
        <f>I1006/7.157</f>
        <v>-0.3195472963532206</v>
      </c>
      <c r="AI1006">
        <f>L1006/7.157</f>
        <v>-0.30585440827162219</v>
      </c>
      <c r="AJ1006">
        <f>O1006/7.157</f>
        <v>-1.3040380047505939</v>
      </c>
      <c r="AK1006">
        <f>R1006/7.157</f>
        <v>-1.8355456196730475</v>
      </c>
    </row>
    <row r="1007" spans="1:37" x14ac:dyDescent="0.3">
      <c r="A1007">
        <f t="shared" si="106"/>
        <v>3.4895833333333335</v>
      </c>
      <c r="B1007">
        <v>301500</v>
      </c>
      <c r="C1007">
        <v>-2.0640000000000001</v>
      </c>
      <c r="D1007" s="21">
        <v>-1123.3910000000001</v>
      </c>
      <c r="E1007">
        <v>301500</v>
      </c>
      <c r="F1007">
        <v>-2.7669999999999999</v>
      </c>
      <c r="G1007" s="21">
        <v>-1478.8489999999999</v>
      </c>
      <c r="H1007">
        <v>301500</v>
      </c>
      <c r="I1007">
        <v>-2.286</v>
      </c>
      <c r="J1007" s="21">
        <v>-1310.5989999999999</v>
      </c>
      <c r="K1007">
        <v>301500</v>
      </c>
      <c r="L1007">
        <v>-2.2210000000000001</v>
      </c>
      <c r="M1007" s="21">
        <v>-1301.154</v>
      </c>
      <c r="N1007">
        <v>301500</v>
      </c>
      <c r="O1007">
        <v>-5.5179999999999998</v>
      </c>
      <c r="P1007" s="21">
        <v>-2382.6689999999999</v>
      </c>
      <c r="Q1007">
        <v>301500</v>
      </c>
      <c r="R1007">
        <v>-13.21</v>
      </c>
      <c r="S1007" s="21">
        <v>-3225.6840000000002</v>
      </c>
      <c r="T1007">
        <f>AVERAGE(C1007,F1007)</f>
        <v>-2.4154999999999998</v>
      </c>
      <c r="U1007">
        <f>STDEV(C1007,F1007)</f>
        <v>0.49709606717414362</v>
      </c>
      <c r="V1007">
        <f>AVERAGE(I1007,L1007)</f>
        <v>-2.2534999999999998</v>
      </c>
      <c r="W1007">
        <f>STDEV(I1007,L1007)</f>
        <v>4.5961940777125551E-2</v>
      </c>
      <c r="X1007">
        <f>AVERAGE(O1007,R1007)</f>
        <v>-9.3640000000000008</v>
      </c>
      <c r="Y1007">
        <f>STDEV(O1007,R1007)</f>
        <v>5.4390653608869224</v>
      </c>
      <c r="Z1007">
        <f t="shared" si="107"/>
        <v>-0.33750174654184711</v>
      </c>
      <c r="AA1007">
        <f t="shared" si="108"/>
        <v>6.9455926669574355E-2</v>
      </c>
      <c r="AB1007">
        <f t="shared" si="109"/>
        <v>-0.31486656420287829</v>
      </c>
      <c r="AC1007">
        <f t="shared" si="110"/>
        <v>6.4219562354513836E-3</v>
      </c>
      <c r="AD1007">
        <f t="shared" si="111"/>
        <v>-1.3083694285315077</v>
      </c>
      <c r="AE1007">
        <f t="shared" si="112"/>
        <v>0.7599644209706472</v>
      </c>
      <c r="AF1007">
        <f>C1007/7.157</f>
        <v>-0.28838898980019562</v>
      </c>
      <c r="AG1007">
        <f>F1007/7.157</f>
        <v>-0.38661450328349867</v>
      </c>
      <c r="AH1007">
        <f>I1007/7.157</f>
        <v>-0.3194075730054492</v>
      </c>
      <c r="AI1007">
        <f>L1007/7.157</f>
        <v>-0.31032555540030743</v>
      </c>
      <c r="AJ1007">
        <f>O1007/7.157</f>
        <v>-0.77099343300265466</v>
      </c>
      <c r="AK1007">
        <f>R1007/7.157</f>
        <v>-1.8457454240603606</v>
      </c>
    </row>
    <row r="1008" spans="1:37" x14ac:dyDescent="0.3">
      <c r="A1008">
        <f t="shared" si="106"/>
        <v>3.4930555555555554</v>
      </c>
      <c r="B1008">
        <v>301800</v>
      </c>
      <c r="C1008">
        <v>-2.0350000000000001</v>
      </c>
      <c r="D1008" s="21">
        <v>-1124.002</v>
      </c>
      <c r="E1008">
        <v>301800</v>
      </c>
      <c r="F1008">
        <v>-2.7949999999999999</v>
      </c>
      <c r="G1008" s="21">
        <v>-1479.6880000000001</v>
      </c>
      <c r="H1008">
        <v>301800</v>
      </c>
      <c r="I1008">
        <v>-2.2829999999999999</v>
      </c>
      <c r="J1008" s="21">
        <v>-1311.2840000000001</v>
      </c>
      <c r="K1008">
        <v>301800</v>
      </c>
      <c r="L1008">
        <v>-2.1970000000000001</v>
      </c>
      <c r="M1008" s="21">
        <v>-1301.8130000000001</v>
      </c>
      <c r="N1008">
        <v>301800</v>
      </c>
      <c r="O1008">
        <v>-6.8230000000000004</v>
      </c>
      <c r="P1008" s="21">
        <v>-2384.7159999999999</v>
      </c>
      <c r="Q1008">
        <v>301800</v>
      </c>
      <c r="R1008">
        <v>-12.772</v>
      </c>
      <c r="S1008" s="21">
        <v>-3229.5160000000001</v>
      </c>
      <c r="T1008">
        <f>AVERAGE(C1008,F1008)</f>
        <v>-2.415</v>
      </c>
      <c r="U1008">
        <f>STDEV(C1008,F1008)</f>
        <v>0.53740115370177632</v>
      </c>
      <c r="V1008">
        <f>AVERAGE(I1008,L1008)</f>
        <v>-2.2400000000000002</v>
      </c>
      <c r="W1008">
        <f>STDEV(I1008,L1008)</f>
        <v>6.0811183182042983E-2</v>
      </c>
      <c r="X1008">
        <f>AVERAGE(O1008,R1008)</f>
        <v>-9.7974999999999994</v>
      </c>
      <c r="Y1008">
        <f>STDEV(O1008,R1008)</f>
        <v>4.2065782412787778</v>
      </c>
      <c r="Z1008">
        <f t="shared" si="107"/>
        <v>-0.33743188486796144</v>
      </c>
      <c r="AA1008">
        <f t="shared" si="108"/>
        <v>7.508748829143165E-2</v>
      </c>
      <c r="AB1008">
        <f t="shared" si="109"/>
        <v>-0.31298029900796426</v>
      </c>
      <c r="AC1008">
        <f t="shared" si="110"/>
        <v>8.4967420961356687E-3</v>
      </c>
      <c r="AD1008">
        <f t="shared" si="111"/>
        <v>-1.368939499790415</v>
      </c>
      <c r="AE1008">
        <f t="shared" si="112"/>
        <v>0.58775719453385189</v>
      </c>
      <c r="AF1008">
        <f>C1008/7.157</f>
        <v>-0.28433701271482464</v>
      </c>
      <c r="AG1008">
        <f>F1008/7.157</f>
        <v>-0.39052675702109824</v>
      </c>
      <c r="AH1008">
        <f>I1008/7.157</f>
        <v>-0.31898840296213499</v>
      </c>
      <c r="AI1008">
        <f>L1008/7.157</f>
        <v>-0.30697219505379347</v>
      </c>
      <c r="AJ1008">
        <f>O1008/7.157</f>
        <v>-0.9533324018443482</v>
      </c>
      <c r="AK1008">
        <f>R1008/7.157</f>
        <v>-1.7845465977364818</v>
      </c>
    </row>
    <row r="1009" spans="1:37" x14ac:dyDescent="0.3">
      <c r="A1009">
        <f t="shared" si="106"/>
        <v>3.4965277777777777</v>
      </c>
      <c r="B1009">
        <v>302100</v>
      </c>
      <c r="C1009">
        <v>-2.0270000000000001</v>
      </c>
      <c r="D1009" s="21">
        <v>-1124.6099999999999</v>
      </c>
      <c r="E1009">
        <v>302100</v>
      </c>
      <c r="F1009">
        <v>-2.8450000000000002</v>
      </c>
      <c r="G1009" s="21">
        <v>-1480.5409999999999</v>
      </c>
      <c r="H1009">
        <v>302100</v>
      </c>
      <c r="I1009">
        <v>-2.3010000000000002</v>
      </c>
      <c r="J1009" s="21">
        <v>-1311.9739999999999</v>
      </c>
      <c r="K1009">
        <v>302100</v>
      </c>
      <c r="L1009">
        <v>-2.181</v>
      </c>
      <c r="M1009" s="21">
        <v>-1302.4670000000001</v>
      </c>
      <c r="N1009">
        <v>302100</v>
      </c>
      <c r="O1009">
        <v>-8.2759999999999998</v>
      </c>
      <c r="P1009" s="21">
        <v>-2387.1990000000001</v>
      </c>
      <c r="Q1009">
        <v>302100</v>
      </c>
      <c r="R1009">
        <v>-11.250999999999999</v>
      </c>
      <c r="S1009" s="21">
        <v>-3232.8910000000001</v>
      </c>
      <c r="T1009">
        <f>AVERAGE(C1009,F1009)</f>
        <v>-2.4359999999999999</v>
      </c>
      <c r="U1009">
        <f>STDEV(C1009,F1009)</f>
        <v>0.57841334701059743</v>
      </c>
      <c r="V1009">
        <f>AVERAGE(I1009,L1009)</f>
        <v>-2.2410000000000001</v>
      </c>
      <c r="W1009">
        <f>STDEV(I1009,L1009)</f>
        <v>8.4852813742385777E-2</v>
      </c>
      <c r="X1009">
        <f>AVERAGE(O1009,R1009)</f>
        <v>-9.7635000000000005</v>
      </c>
      <c r="Y1009">
        <f>STDEV(O1009,R1009)</f>
        <v>2.1036426740299765</v>
      </c>
      <c r="Z1009">
        <f t="shared" si="107"/>
        <v>-0.34036607517116108</v>
      </c>
      <c r="AA1009">
        <f t="shared" si="108"/>
        <v>8.0817849239988457E-2</v>
      </c>
      <c r="AB1009">
        <f t="shared" si="109"/>
        <v>-0.31312002235573566</v>
      </c>
      <c r="AC1009">
        <f t="shared" si="110"/>
        <v>1.1855919203910267E-2</v>
      </c>
      <c r="AD1009">
        <f t="shared" si="111"/>
        <v>-1.3641889059661869</v>
      </c>
      <c r="AE1009">
        <f t="shared" si="112"/>
        <v>0.29392799693027477</v>
      </c>
      <c r="AF1009">
        <f>C1009/7.157</f>
        <v>-0.28321922593265336</v>
      </c>
      <c r="AG1009">
        <f>F1009/7.157</f>
        <v>-0.3975129244096689</v>
      </c>
      <c r="AH1009">
        <f>I1009/7.157</f>
        <v>-0.32150342322202041</v>
      </c>
      <c r="AI1009">
        <f>L1009/7.157</f>
        <v>-0.30473662148945091</v>
      </c>
      <c r="AJ1009">
        <f>O1009/7.157</f>
        <v>-1.1563504261562108</v>
      </c>
      <c r="AK1009">
        <f>R1009/7.157</f>
        <v>-1.5720273857761631</v>
      </c>
    </row>
    <row r="1010" spans="1:37" x14ac:dyDescent="0.3">
      <c r="A1010">
        <f t="shared" si="106"/>
        <v>3.5</v>
      </c>
      <c r="B1010">
        <v>302400</v>
      </c>
      <c r="C1010">
        <v>-2.0670000000000002</v>
      </c>
      <c r="D1010" s="21">
        <v>-1125.23</v>
      </c>
      <c r="E1010">
        <v>302400</v>
      </c>
      <c r="F1010">
        <v>-2.8079999999999998</v>
      </c>
      <c r="G1010" s="21">
        <v>-1481.384</v>
      </c>
      <c r="H1010">
        <v>302400</v>
      </c>
      <c r="I1010">
        <v>-2.3170000000000002</v>
      </c>
      <c r="J1010" s="21">
        <v>-1312.6690000000001</v>
      </c>
      <c r="K1010">
        <v>302400</v>
      </c>
      <c r="L1010">
        <v>-2.1890000000000001</v>
      </c>
      <c r="M1010" s="21">
        <v>-1303.124</v>
      </c>
      <c r="N1010">
        <v>302400</v>
      </c>
      <c r="O1010">
        <v>-10.757999999999999</v>
      </c>
      <c r="P1010" s="21">
        <v>-2390.4259999999999</v>
      </c>
      <c r="Q1010">
        <v>302400</v>
      </c>
      <c r="R1010">
        <v>-12.631</v>
      </c>
      <c r="S1010" s="21">
        <v>-3236.681</v>
      </c>
      <c r="T1010">
        <f>AVERAGE(C1010,F1010)</f>
        <v>-2.4375</v>
      </c>
      <c r="U1010">
        <f>STDEV(C1010,F1010)</f>
        <v>0.52396612485923222</v>
      </c>
      <c r="V1010">
        <f>AVERAGE(I1010,L1010)</f>
        <v>-2.2530000000000001</v>
      </c>
      <c r="W1010">
        <f>STDEV(I1010,L1010)</f>
        <v>9.0509667991878165E-2</v>
      </c>
      <c r="X1010">
        <f>AVERAGE(O1010,R1010)</f>
        <v>-11.6945</v>
      </c>
      <c r="Y1010">
        <f>STDEV(O1010,R1010)</f>
        <v>1.3244110011624044</v>
      </c>
      <c r="Z1010">
        <f t="shared" si="107"/>
        <v>-0.34057566019281821</v>
      </c>
      <c r="AA1010">
        <f t="shared" si="108"/>
        <v>7.3210301084145904E-2</v>
      </c>
      <c r="AB1010">
        <f t="shared" si="109"/>
        <v>-0.31479670252899261</v>
      </c>
      <c r="AC1010">
        <f t="shared" si="110"/>
        <v>1.2646313817504284E-2</v>
      </c>
      <c r="AD1010">
        <f t="shared" si="111"/>
        <v>-1.6339946905127847</v>
      </c>
      <c r="AE1010">
        <f t="shared" si="112"/>
        <v>0.18505113890769936</v>
      </c>
      <c r="AF1010">
        <f>C1010/7.157</f>
        <v>-0.28880815984350988</v>
      </c>
      <c r="AG1010">
        <f>F1010/7.157</f>
        <v>-0.39234316054212659</v>
      </c>
      <c r="AH1010">
        <f>I1010/7.157</f>
        <v>-0.32373899678636303</v>
      </c>
      <c r="AI1010">
        <f>L1010/7.157</f>
        <v>-0.30585440827162219</v>
      </c>
      <c r="AJ1010">
        <f>O1010/7.157</f>
        <v>-1.5031437753248567</v>
      </c>
      <c r="AK1010">
        <f>R1010/7.157</f>
        <v>-1.7648456057007127</v>
      </c>
    </row>
    <row r="1011" spans="1:37" x14ac:dyDescent="0.3">
      <c r="A1011">
        <f t="shared" si="106"/>
        <v>3.5034722222222223</v>
      </c>
      <c r="B1011">
        <v>302700</v>
      </c>
      <c r="C1011">
        <v>-2.0089999999999999</v>
      </c>
      <c r="D1011" s="21">
        <v>-1125.8330000000001</v>
      </c>
      <c r="E1011">
        <v>302700</v>
      </c>
      <c r="F1011">
        <v>-2.7989999999999999</v>
      </c>
      <c r="G1011" s="21">
        <v>-1482.2239999999999</v>
      </c>
      <c r="H1011">
        <v>302700</v>
      </c>
      <c r="I1011">
        <v>-2.31</v>
      </c>
      <c r="J1011" s="21">
        <v>-1313.3620000000001</v>
      </c>
      <c r="K1011">
        <v>302700</v>
      </c>
      <c r="L1011">
        <v>-2.2080000000000002</v>
      </c>
      <c r="M1011" s="21">
        <v>-1303.7860000000001</v>
      </c>
      <c r="N1011">
        <v>302700</v>
      </c>
      <c r="O1011">
        <v>-4.3310000000000004</v>
      </c>
      <c r="P1011" s="21">
        <v>-2391.7249999999999</v>
      </c>
      <c r="Q1011">
        <v>302700</v>
      </c>
      <c r="R1011">
        <v>-11.619</v>
      </c>
      <c r="S1011" s="21">
        <v>-3240.1660000000002</v>
      </c>
      <c r="T1011">
        <f>AVERAGE(C1011,F1011)</f>
        <v>-2.4039999999999999</v>
      </c>
      <c r="U1011">
        <f>STDEV(C1011,F1011)</f>
        <v>0.55861435713737184</v>
      </c>
      <c r="V1011">
        <f>AVERAGE(I1011,L1011)</f>
        <v>-2.2590000000000003</v>
      </c>
      <c r="W1011">
        <f>STDEV(I1011,L1011)</f>
        <v>7.2124891681027745E-2</v>
      </c>
      <c r="X1011">
        <f>AVERAGE(O1011,R1011)</f>
        <v>-7.9749999999999996</v>
      </c>
      <c r="Y1011">
        <f>STDEV(O1011,R1011)</f>
        <v>5.1533942212875603</v>
      </c>
      <c r="Z1011">
        <f t="shared" si="107"/>
        <v>-0.33589492804247589</v>
      </c>
      <c r="AA1011">
        <f t="shared" si="108"/>
        <v>7.8051468092409093E-2</v>
      </c>
      <c r="AB1011">
        <f t="shared" si="109"/>
        <v>-0.31563504261562114</v>
      </c>
      <c r="AC1011">
        <f t="shared" si="110"/>
        <v>1.0077531323323704E-2</v>
      </c>
      <c r="AD1011">
        <f t="shared" si="111"/>
        <v>-1.1142936984770155</v>
      </c>
      <c r="AE1011">
        <f t="shared" si="112"/>
        <v>0.72004949298414977</v>
      </c>
      <c r="AF1011">
        <f>C1011/7.157</f>
        <v>-0.28070420567276788</v>
      </c>
      <c r="AG1011">
        <f>F1011/7.157</f>
        <v>-0.39108565041218385</v>
      </c>
      <c r="AH1011">
        <f>I1011/7.157</f>
        <v>-0.3227609333519631</v>
      </c>
      <c r="AI1011">
        <f>L1011/7.157</f>
        <v>-0.30850915187927908</v>
      </c>
      <c r="AJ1011">
        <f>O1011/7.157</f>
        <v>-0.60514181919798804</v>
      </c>
      <c r="AK1011">
        <f>R1011/7.157</f>
        <v>-1.623445577756043</v>
      </c>
    </row>
    <row r="1012" spans="1:37" x14ac:dyDescent="0.3">
      <c r="A1012">
        <f t="shared" si="106"/>
        <v>3.5069444444444446</v>
      </c>
      <c r="B1012">
        <v>303000</v>
      </c>
      <c r="C1012">
        <v>-2.0369999999999999</v>
      </c>
      <c r="D1012" s="21">
        <v>-1126.444</v>
      </c>
      <c r="E1012">
        <v>303000</v>
      </c>
      <c r="F1012">
        <v>-2.7810000000000001</v>
      </c>
      <c r="G1012" s="21">
        <v>-1483.058</v>
      </c>
      <c r="H1012">
        <v>303000</v>
      </c>
      <c r="I1012">
        <v>-2.3140000000000001</v>
      </c>
      <c r="J1012" s="21">
        <v>-1314.057</v>
      </c>
      <c r="K1012">
        <v>303000</v>
      </c>
      <c r="L1012">
        <v>-2.2029999999999998</v>
      </c>
      <c r="M1012" s="21">
        <v>-1304.4469999999999</v>
      </c>
      <c r="N1012">
        <v>303000</v>
      </c>
      <c r="O1012">
        <v>-4.3650000000000002</v>
      </c>
      <c r="P1012" s="21">
        <v>-2393.0349999999999</v>
      </c>
      <c r="Q1012">
        <v>303000</v>
      </c>
      <c r="R1012">
        <v>-11.95</v>
      </c>
      <c r="S1012" s="21">
        <v>-3243.7510000000002</v>
      </c>
      <c r="T1012">
        <f>AVERAGE(C1012,F1012)</f>
        <v>-2.4089999999999998</v>
      </c>
      <c r="U1012">
        <f>STDEV(C1012,F1012)</f>
        <v>0.5260874452027936</v>
      </c>
      <c r="V1012">
        <f>AVERAGE(I1012,L1012)</f>
        <v>-2.2584999999999997</v>
      </c>
      <c r="W1012">
        <f>STDEV(I1012,L1012)</f>
        <v>7.8488852711706927E-2</v>
      </c>
      <c r="X1012">
        <f>AVERAGE(O1012,R1012)</f>
        <v>-8.1574999999999989</v>
      </c>
      <c r="Y1012">
        <f>STDEV(O1012,R1012)</f>
        <v>5.3634049352999646</v>
      </c>
      <c r="Z1012">
        <f t="shared" si="107"/>
        <v>-0.33659354478133291</v>
      </c>
      <c r="AA1012">
        <f t="shared" si="108"/>
        <v>7.3506699064243897E-2</v>
      </c>
      <c r="AB1012">
        <f t="shared" si="109"/>
        <v>-0.3155651809417353</v>
      </c>
      <c r="AC1012">
        <f t="shared" si="110"/>
        <v>1.0966725263617009E-2</v>
      </c>
      <c r="AD1012">
        <f t="shared" si="111"/>
        <v>-1.1397932094452981</v>
      </c>
      <c r="AE1012">
        <f t="shared" si="112"/>
        <v>0.74939289301382772</v>
      </c>
      <c r="AF1012">
        <f>C1012/7.157</f>
        <v>-0.28461645941036745</v>
      </c>
      <c r="AG1012">
        <f>F1012/7.157</f>
        <v>-0.38857063015229848</v>
      </c>
      <c r="AH1012">
        <f>I1012/7.157</f>
        <v>-0.32331982674304877</v>
      </c>
      <c r="AI1012">
        <f>L1012/7.157</f>
        <v>-0.30781053514042195</v>
      </c>
      <c r="AJ1012">
        <f>O1012/7.157</f>
        <v>-0.60989241302221608</v>
      </c>
      <c r="AK1012">
        <f>R1012/7.157</f>
        <v>-1.6696940058683805</v>
      </c>
    </row>
    <row r="1013" spans="1:37" x14ac:dyDescent="0.3">
      <c r="A1013">
        <f t="shared" si="106"/>
        <v>3.5104166666666665</v>
      </c>
      <c r="B1013">
        <v>303300</v>
      </c>
      <c r="C1013">
        <v>-2.0329999999999999</v>
      </c>
      <c r="D1013" s="21">
        <v>-1127.0540000000001</v>
      </c>
      <c r="E1013">
        <v>303300</v>
      </c>
      <c r="F1013">
        <v>-2.8069999999999999</v>
      </c>
      <c r="G1013" s="21">
        <v>-1483.9</v>
      </c>
      <c r="H1013">
        <v>303300</v>
      </c>
      <c r="I1013">
        <v>-2.3149999999999999</v>
      </c>
      <c r="J1013" s="21">
        <v>-1314.751</v>
      </c>
      <c r="K1013">
        <v>303300</v>
      </c>
      <c r="L1013">
        <v>-2.2010000000000001</v>
      </c>
      <c r="M1013" s="21">
        <v>-1305.1079999999999</v>
      </c>
      <c r="N1013">
        <v>303300</v>
      </c>
      <c r="O1013">
        <v>-5.8129999999999997</v>
      </c>
      <c r="P1013" s="21">
        <v>-2394.779</v>
      </c>
      <c r="Q1013">
        <v>303300</v>
      </c>
      <c r="R1013">
        <v>-8.6</v>
      </c>
      <c r="S1013" s="21">
        <v>-3246.3310000000001</v>
      </c>
      <c r="T1013">
        <f>AVERAGE(C1013,F1013)</f>
        <v>-2.42</v>
      </c>
      <c r="U1013">
        <f>STDEV(C1013,F1013)</f>
        <v>0.5473006486383879</v>
      </c>
      <c r="V1013">
        <f>AVERAGE(I1013,L1013)</f>
        <v>-2.258</v>
      </c>
      <c r="W1013">
        <f>STDEV(I1013,L1013)</f>
        <v>8.061017305526634E-2</v>
      </c>
      <c r="X1013">
        <f>AVERAGE(O1013,R1013)</f>
        <v>-7.2065000000000001</v>
      </c>
      <c r="Y1013">
        <f>STDEV(O1013,R1013)</f>
        <v>1.9707065991669082</v>
      </c>
      <c r="Z1013">
        <f t="shared" si="107"/>
        <v>-0.33813050160681851</v>
      </c>
      <c r="AA1013">
        <f t="shared" si="108"/>
        <v>7.6470678865221173E-2</v>
      </c>
      <c r="AB1013">
        <f t="shared" si="109"/>
        <v>-0.31549531926784968</v>
      </c>
      <c r="AC1013">
        <f t="shared" si="110"/>
        <v>1.1263123243714732E-2</v>
      </c>
      <c r="AD1013">
        <f t="shared" si="111"/>
        <v>-1.006916305714685</v>
      </c>
      <c r="AE1013">
        <f t="shared" si="112"/>
        <v>0.27535372351081572</v>
      </c>
      <c r="AF1013">
        <f>C1013/7.157</f>
        <v>-0.28405756601928178</v>
      </c>
      <c r="AG1013">
        <f>F1013/7.157</f>
        <v>-0.39220343719435519</v>
      </c>
      <c r="AH1013">
        <f>I1013/7.157</f>
        <v>-0.32345955009082017</v>
      </c>
      <c r="AI1013">
        <f>L1013/7.157</f>
        <v>-0.30753108844487914</v>
      </c>
      <c r="AJ1013">
        <f>O1013/7.157</f>
        <v>-0.81221182059522146</v>
      </c>
      <c r="AK1013">
        <f>R1013/7.157</f>
        <v>-1.2016207908341483</v>
      </c>
    </row>
    <row r="1014" spans="1:37" x14ac:dyDescent="0.3">
      <c r="A1014">
        <f t="shared" si="106"/>
        <v>3.5138888888888888</v>
      </c>
      <c r="B1014">
        <v>303600</v>
      </c>
      <c r="C1014">
        <v>-2.0070000000000001</v>
      </c>
      <c r="D1014" s="21">
        <v>-1127.6559999999999</v>
      </c>
      <c r="E1014">
        <v>303600</v>
      </c>
      <c r="F1014">
        <v>-2.802</v>
      </c>
      <c r="G1014" s="21">
        <v>-1484.74</v>
      </c>
      <c r="H1014">
        <v>303600</v>
      </c>
      <c r="I1014">
        <v>-2.31</v>
      </c>
      <c r="J1014" s="21">
        <v>-1315.444</v>
      </c>
      <c r="K1014">
        <v>303600</v>
      </c>
      <c r="L1014">
        <v>-2.1850000000000001</v>
      </c>
      <c r="M1014" s="21">
        <v>-1305.7629999999999</v>
      </c>
      <c r="N1014">
        <v>303600</v>
      </c>
      <c r="O1014">
        <v>-3.77</v>
      </c>
      <c r="P1014" s="21">
        <v>-2395.91</v>
      </c>
      <c r="Q1014">
        <v>303600</v>
      </c>
      <c r="R1014">
        <v>-12.047000000000001</v>
      </c>
      <c r="S1014" s="21">
        <v>-3249.9450000000002</v>
      </c>
      <c r="T1014">
        <f>AVERAGE(C1014,F1014)</f>
        <v>-2.4045000000000001</v>
      </c>
      <c r="U1014">
        <f>STDEV(C1014,F1014)</f>
        <v>0.56214989104330471</v>
      </c>
      <c r="V1014">
        <f>AVERAGE(I1014,L1014)</f>
        <v>-2.2475000000000001</v>
      </c>
      <c r="W1014">
        <f>STDEV(I1014,L1014)</f>
        <v>8.8388347648318447E-2</v>
      </c>
      <c r="X1014">
        <f>AVERAGE(O1014,R1014)</f>
        <v>-7.9085000000000001</v>
      </c>
      <c r="Y1014">
        <f>STDEV(O1014,R1014)</f>
        <v>5.8527228278810535</v>
      </c>
      <c r="Z1014">
        <f t="shared" si="107"/>
        <v>-0.33596478971636162</v>
      </c>
      <c r="AA1014">
        <f t="shared" si="108"/>
        <v>7.8545464725905359E-2</v>
      </c>
      <c r="AB1014">
        <f t="shared" si="109"/>
        <v>-0.31402822411624981</v>
      </c>
      <c r="AC1014">
        <f t="shared" si="110"/>
        <v>1.2349915837406517E-2</v>
      </c>
      <c r="AD1014">
        <f t="shared" si="111"/>
        <v>-1.1050020958502165</v>
      </c>
      <c r="AE1014">
        <f t="shared" si="112"/>
        <v>0.81776202708970991</v>
      </c>
      <c r="AF1014">
        <f>C1014/7.157</f>
        <v>-0.28042475897722513</v>
      </c>
      <c r="AG1014">
        <f>F1014/7.157</f>
        <v>-0.39150482045549811</v>
      </c>
      <c r="AH1014">
        <f>I1014/7.157</f>
        <v>-0.3227609333519631</v>
      </c>
      <c r="AI1014">
        <f>L1014/7.157</f>
        <v>-0.30529551488053652</v>
      </c>
      <c r="AJ1014">
        <f>O1014/7.157</f>
        <v>-0.52675702109822553</v>
      </c>
      <c r="AK1014">
        <f>R1014/7.157</f>
        <v>-1.6832471706022076</v>
      </c>
    </row>
    <row r="1015" spans="1:37" x14ac:dyDescent="0.3">
      <c r="A1015">
        <f t="shared" si="106"/>
        <v>3.5173611111111112</v>
      </c>
      <c r="B1015">
        <v>303900</v>
      </c>
      <c r="C1015">
        <v>-2.0209999999999999</v>
      </c>
      <c r="D1015" s="21">
        <v>-1128.2619999999999</v>
      </c>
      <c r="E1015">
        <v>303900</v>
      </c>
      <c r="F1015">
        <v>-2.7879999999999998</v>
      </c>
      <c r="G1015" s="21">
        <v>-1485.577</v>
      </c>
      <c r="H1015">
        <v>303900</v>
      </c>
      <c r="I1015">
        <v>-2.3029999999999999</v>
      </c>
      <c r="J1015" s="21">
        <v>-1316.135</v>
      </c>
      <c r="K1015">
        <v>303900</v>
      </c>
      <c r="L1015">
        <v>-2.2010000000000001</v>
      </c>
      <c r="M1015" s="21">
        <v>-1306.423</v>
      </c>
      <c r="N1015">
        <v>303900</v>
      </c>
      <c r="O1015">
        <v>-6.0750000000000002</v>
      </c>
      <c r="P1015" s="21">
        <v>-2397.732</v>
      </c>
      <c r="Q1015">
        <v>303900</v>
      </c>
      <c r="R1015">
        <v>-12.584</v>
      </c>
      <c r="S1015" s="21">
        <v>-3253.72</v>
      </c>
      <c r="T1015">
        <f>AVERAGE(C1015,F1015)</f>
        <v>-2.4044999999999996</v>
      </c>
      <c r="U1015">
        <f>STDEV(C1015,F1015)</f>
        <v>0.54235090117008344</v>
      </c>
      <c r="V1015">
        <f>AVERAGE(I1015,L1015)</f>
        <v>-2.2519999999999998</v>
      </c>
      <c r="W1015">
        <f>STDEV(I1015,L1015)</f>
        <v>7.2124891681027745E-2</v>
      </c>
      <c r="X1015">
        <f>AVERAGE(O1015,R1015)</f>
        <v>-9.3294999999999995</v>
      </c>
      <c r="Y1015">
        <f>STDEV(O1015,R1015)</f>
        <v>4.6025580387432372</v>
      </c>
      <c r="Z1015">
        <f t="shared" si="107"/>
        <v>-0.33596478971636157</v>
      </c>
      <c r="AA1015">
        <f t="shared" si="108"/>
        <v>7.5779083578326592E-2</v>
      </c>
      <c r="AB1015">
        <f t="shared" si="109"/>
        <v>-0.31465697918122115</v>
      </c>
      <c r="AC1015">
        <f t="shared" si="110"/>
        <v>1.0077531323323704E-2</v>
      </c>
      <c r="AD1015">
        <f t="shared" si="111"/>
        <v>-1.3035489730333938</v>
      </c>
      <c r="AE1015">
        <f t="shared" si="112"/>
        <v>0.643084817485432</v>
      </c>
      <c r="AF1015">
        <f>C1015/7.157</f>
        <v>-0.28238088584602483</v>
      </c>
      <c r="AG1015">
        <f>F1015/7.157</f>
        <v>-0.3895486935866983</v>
      </c>
      <c r="AH1015">
        <f>I1015/7.157</f>
        <v>-0.32178286991756322</v>
      </c>
      <c r="AI1015">
        <f>L1015/7.157</f>
        <v>-0.30753108844487914</v>
      </c>
      <c r="AJ1015">
        <f>O1015/7.157</f>
        <v>-0.84881933771133156</v>
      </c>
      <c r="AK1015">
        <f>R1015/7.157</f>
        <v>-1.7582786083554562</v>
      </c>
    </row>
    <row r="1016" spans="1:37" x14ac:dyDescent="0.3">
      <c r="A1016">
        <f t="shared" si="106"/>
        <v>3.5208333333333335</v>
      </c>
      <c r="B1016">
        <v>304200</v>
      </c>
      <c r="C1016">
        <v>-2.052</v>
      </c>
      <c r="D1016" s="21">
        <v>-1128.8779999999999</v>
      </c>
      <c r="E1016">
        <v>304200</v>
      </c>
      <c r="F1016">
        <v>-2.7730000000000001</v>
      </c>
      <c r="G1016" s="21">
        <v>-1486.4090000000001</v>
      </c>
      <c r="H1016">
        <v>304200</v>
      </c>
      <c r="I1016">
        <v>-2.3029999999999999</v>
      </c>
      <c r="J1016" s="21">
        <v>-1316.826</v>
      </c>
      <c r="K1016">
        <v>304200</v>
      </c>
      <c r="L1016">
        <v>-2.1859999999999999</v>
      </c>
      <c r="M1016" s="21">
        <v>-1307.079</v>
      </c>
      <c r="N1016">
        <v>304200</v>
      </c>
      <c r="O1016">
        <v>-12.412000000000001</v>
      </c>
      <c r="P1016" s="21">
        <v>-2401.4560000000001</v>
      </c>
      <c r="Q1016">
        <v>304200</v>
      </c>
      <c r="R1016">
        <v>-11.196999999999999</v>
      </c>
      <c r="S1016" s="21">
        <v>-3257.08</v>
      </c>
      <c r="T1016">
        <f>AVERAGE(C1016,F1016)</f>
        <v>-2.4125000000000001</v>
      </c>
      <c r="U1016">
        <f>STDEV(C1016,F1016)</f>
        <v>0.50982398923550054</v>
      </c>
      <c r="V1016">
        <f>AVERAGE(I1016,L1016)</f>
        <v>-2.2444999999999999</v>
      </c>
      <c r="W1016">
        <f>STDEV(I1016,L1016)</f>
        <v>8.2731493398826059E-2</v>
      </c>
      <c r="X1016">
        <f>AVERAGE(O1016,R1016)</f>
        <v>-11.804500000000001</v>
      </c>
      <c r="Y1016">
        <f>STDEV(O1016,R1016)</f>
        <v>0.85913473914165639</v>
      </c>
      <c r="Z1016">
        <f t="shared" si="107"/>
        <v>-0.3370825764985329</v>
      </c>
      <c r="AA1016">
        <f t="shared" si="108"/>
        <v>7.1234314550160757E-2</v>
      </c>
      <c r="AB1016">
        <f t="shared" si="109"/>
        <v>-0.3136090540729356</v>
      </c>
      <c r="AC1016">
        <f t="shared" si="110"/>
        <v>1.1559521223812499E-2</v>
      </c>
      <c r="AD1016">
        <f t="shared" si="111"/>
        <v>-1.6493642587676403</v>
      </c>
      <c r="AE1016">
        <f t="shared" si="112"/>
        <v>0.1200411819395915</v>
      </c>
      <c r="AF1016">
        <f>C1016/7.157</f>
        <v>-0.28671230962693867</v>
      </c>
      <c r="AG1016">
        <f>F1016/7.157</f>
        <v>-0.38745284337012714</v>
      </c>
      <c r="AH1016">
        <f>I1016/7.157</f>
        <v>-0.32178286991756322</v>
      </c>
      <c r="AI1016">
        <f>L1016/7.157</f>
        <v>-0.30543523822830793</v>
      </c>
      <c r="AJ1016">
        <f>O1016/7.157</f>
        <v>-1.7342461925387733</v>
      </c>
      <c r="AK1016">
        <f>R1016/7.157</f>
        <v>-1.5644823249965067</v>
      </c>
    </row>
    <row r="1017" spans="1:37" x14ac:dyDescent="0.3">
      <c r="A1017">
        <f t="shared" si="106"/>
        <v>3.5243055555555554</v>
      </c>
      <c r="B1017">
        <v>304500</v>
      </c>
      <c r="C1017">
        <v>-2.0350000000000001</v>
      </c>
      <c r="D1017" s="21">
        <v>-1129.4880000000001</v>
      </c>
      <c r="E1017">
        <v>304500</v>
      </c>
      <c r="F1017">
        <v>-2.7850000000000001</v>
      </c>
      <c r="G1017" s="21">
        <v>-1487.2449999999999</v>
      </c>
      <c r="H1017">
        <v>304500</v>
      </c>
      <c r="I1017">
        <v>-2.2919999999999998</v>
      </c>
      <c r="J1017" s="21">
        <v>-1317.5129999999999</v>
      </c>
      <c r="K1017">
        <v>304500</v>
      </c>
      <c r="L1017">
        <v>-2.1749999999999998</v>
      </c>
      <c r="M1017" s="21">
        <v>-1307.732</v>
      </c>
      <c r="N1017">
        <v>304500</v>
      </c>
      <c r="O1017">
        <v>-9.8290000000000006</v>
      </c>
      <c r="P1017" s="21">
        <v>-2404.404</v>
      </c>
      <c r="Q1017">
        <v>304500</v>
      </c>
      <c r="R1017">
        <v>-10.585000000000001</v>
      </c>
      <c r="S1017" s="21">
        <v>-3260.2550000000001</v>
      </c>
      <c r="T1017">
        <f>AVERAGE(C1017,F1017)</f>
        <v>-2.41</v>
      </c>
      <c r="U1017">
        <f>STDEV(C1017,F1017)</f>
        <v>0.5303300858899106</v>
      </c>
      <c r="V1017">
        <f>AVERAGE(I1017,L1017)</f>
        <v>-2.2334999999999998</v>
      </c>
      <c r="W1017">
        <f>STDEV(I1017,L1017)</f>
        <v>8.2731493398826059E-2</v>
      </c>
      <c r="X1017">
        <f>AVERAGE(O1017,R1017)</f>
        <v>-10.207000000000001</v>
      </c>
      <c r="Y1017">
        <f>STDEV(O1017,R1017)</f>
        <v>0.53457272657703014</v>
      </c>
      <c r="Z1017">
        <f t="shared" si="107"/>
        <v>-0.33673326812910437</v>
      </c>
      <c r="AA1017">
        <f t="shared" si="108"/>
        <v>7.4099495024439091E-2</v>
      </c>
      <c r="AB1017">
        <f t="shared" si="109"/>
        <v>-0.31207209724745</v>
      </c>
      <c r="AC1017">
        <f t="shared" si="110"/>
        <v>1.1559521223812499E-2</v>
      </c>
      <c r="AD1017">
        <f t="shared" si="111"/>
        <v>-1.4261562107028085</v>
      </c>
      <c r="AE1017">
        <f t="shared" si="112"/>
        <v>7.4692290984634646E-2</v>
      </c>
      <c r="AF1017">
        <f>C1017/7.157</f>
        <v>-0.28433701271482464</v>
      </c>
      <c r="AG1017">
        <f>F1017/7.157</f>
        <v>-0.38912952354338409</v>
      </c>
      <c r="AH1017">
        <f>I1017/7.157</f>
        <v>-0.32024591309207767</v>
      </c>
      <c r="AI1017">
        <f>L1017/7.157</f>
        <v>-0.30389828140282238</v>
      </c>
      <c r="AJ1017">
        <f>O1017/7.157</f>
        <v>-1.3733407852452146</v>
      </c>
      <c r="AK1017">
        <f>R1017/7.157</f>
        <v>-1.4789716361604026</v>
      </c>
    </row>
    <row r="1018" spans="1:37" x14ac:dyDescent="0.3">
      <c r="A1018">
        <f t="shared" si="106"/>
        <v>3.5277777777777777</v>
      </c>
      <c r="B1018">
        <v>304800</v>
      </c>
      <c r="C1018">
        <v>-2.0059999999999998</v>
      </c>
      <c r="D1018" s="21">
        <v>-1130.0899999999999</v>
      </c>
      <c r="E1018">
        <v>304800</v>
      </c>
      <c r="F1018">
        <v>-2.8340000000000001</v>
      </c>
      <c r="G1018" s="21">
        <v>-1488.095</v>
      </c>
      <c r="H1018">
        <v>304800</v>
      </c>
      <c r="I1018">
        <v>-2.2970000000000002</v>
      </c>
      <c r="J1018" s="21">
        <v>-1318.202</v>
      </c>
      <c r="K1018">
        <v>304800</v>
      </c>
      <c r="L1018">
        <v>-2.1419999999999999</v>
      </c>
      <c r="M1018" s="21">
        <v>-1308.374</v>
      </c>
      <c r="N1018">
        <v>304800</v>
      </c>
      <c r="O1018">
        <v>-7.8150000000000004</v>
      </c>
      <c r="P1018" s="21">
        <v>-2406.7489999999998</v>
      </c>
      <c r="Q1018">
        <v>304800</v>
      </c>
      <c r="R1018">
        <v>-10.254</v>
      </c>
      <c r="S1018" s="21">
        <v>-3263.3310000000001</v>
      </c>
      <c r="T1018">
        <f>AVERAGE(C1018,F1018)</f>
        <v>-2.42</v>
      </c>
      <c r="U1018">
        <f>STDEV(C1018,F1018)</f>
        <v>0.58548441482246072</v>
      </c>
      <c r="V1018">
        <f>AVERAGE(I1018,L1018)</f>
        <v>-2.2195</v>
      </c>
      <c r="W1018">
        <f>STDEV(I1018,L1018)</f>
        <v>0.10960155108391505</v>
      </c>
      <c r="X1018">
        <f>AVERAGE(O1018,R1018)</f>
        <v>-9.0344999999999995</v>
      </c>
      <c r="Y1018">
        <f>STDEV(O1018,R1018)</f>
        <v>1.7246334393139944</v>
      </c>
      <c r="Z1018">
        <f t="shared" si="107"/>
        <v>-0.33813050160681851</v>
      </c>
      <c r="AA1018">
        <f t="shared" si="108"/>
        <v>8.1805842506980683E-2</v>
      </c>
      <c r="AB1018">
        <f t="shared" si="109"/>
        <v>-0.3101159703786503</v>
      </c>
      <c r="AC1018">
        <f t="shared" si="110"/>
        <v>1.5313895638384105E-2</v>
      </c>
      <c r="AD1018">
        <f t="shared" si="111"/>
        <v>-1.2623305854408271</v>
      </c>
      <c r="AE1018">
        <f t="shared" si="112"/>
        <v>0.24097155781947666</v>
      </c>
      <c r="AF1018">
        <f>C1018/7.157</f>
        <v>-0.28028503562945367</v>
      </c>
      <c r="AG1018">
        <f>F1018/7.157</f>
        <v>-0.39597596758418335</v>
      </c>
      <c r="AH1018">
        <f>I1018/7.157</f>
        <v>-0.32094452983093474</v>
      </c>
      <c r="AI1018">
        <f>L1018/7.157</f>
        <v>-0.29928741092636579</v>
      </c>
      <c r="AJ1018">
        <f>O1018/7.157</f>
        <v>-1.0919379628335895</v>
      </c>
      <c r="AK1018">
        <f>R1018/7.157</f>
        <v>-1.4327232080480647</v>
      </c>
    </row>
    <row r="1019" spans="1:37" x14ac:dyDescent="0.3">
      <c r="A1019">
        <f t="shared" si="106"/>
        <v>3.53125</v>
      </c>
      <c r="B1019">
        <v>305100</v>
      </c>
      <c r="C1019">
        <v>-2.0470000000000002</v>
      </c>
      <c r="D1019" s="21">
        <v>-1130.704</v>
      </c>
      <c r="E1019">
        <v>305100</v>
      </c>
      <c r="F1019">
        <v>-2.8479999999999999</v>
      </c>
      <c r="G1019" s="21">
        <v>-1488.9490000000001</v>
      </c>
      <c r="H1019">
        <v>305100</v>
      </c>
      <c r="I1019">
        <v>-2.298</v>
      </c>
      <c r="J1019" s="21">
        <v>-1318.8920000000001</v>
      </c>
      <c r="K1019">
        <v>305100</v>
      </c>
      <c r="L1019">
        <v>-2.1320000000000001</v>
      </c>
      <c r="M1019" s="21">
        <v>-1309.0139999999999</v>
      </c>
      <c r="N1019">
        <v>305100</v>
      </c>
      <c r="O1019">
        <v>-5.5090000000000003</v>
      </c>
      <c r="P1019" s="21">
        <v>-2408.402</v>
      </c>
      <c r="Q1019">
        <v>305100</v>
      </c>
      <c r="R1019">
        <v>-10.63</v>
      </c>
      <c r="S1019" s="21">
        <v>-3266.52</v>
      </c>
      <c r="T1019">
        <f>AVERAGE(C1019,F1019)</f>
        <v>-2.4474999999999998</v>
      </c>
      <c r="U1019">
        <f>STDEV(C1019,F1019)</f>
        <v>0.56639253173042681</v>
      </c>
      <c r="V1019">
        <f>AVERAGE(I1019,L1019)</f>
        <v>-2.2149999999999999</v>
      </c>
      <c r="W1019">
        <f>STDEV(I1019,L1019)</f>
        <v>0.11737972567696683</v>
      </c>
      <c r="X1019">
        <f>AVERAGE(O1019,R1019)</f>
        <v>-8.0695000000000014</v>
      </c>
      <c r="Y1019">
        <f>STDEV(O1019,R1019)</f>
        <v>3.6210938264563075</v>
      </c>
      <c r="Z1019">
        <f t="shared" si="107"/>
        <v>-0.3419728936705323</v>
      </c>
      <c r="AA1019">
        <f t="shared" si="108"/>
        <v>7.9138260686101275E-2</v>
      </c>
      <c r="AB1019">
        <f t="shared" si="109"/>
        <v>-0.3094872153136789</v>
      </c>
      <c r="AC1019">
        <f t="shared" si="110"/>
        <v>1.6400688232075848E-2</v>
      </c>
      <c r="AD1019">
        <f t="shared" si="111"/>
        <v>-1.1274975548414141</v>
      </c>
      <c r="AE1019">
        <f t="shared" si="112"/>
        <v>0.50595135202686981</v>
      </c>
      <c r="AF1019">
        <f>C1019/7.157</f>
        <v>-0.28601369288808159</v>
      </c>
      <c r="AG1019">
        <f>F1019/7.157</f>
        <v>-0.39793209445298305</v>
      </c>
      <c r="AH1019">
        <f>I1019/7.157</f>
        <v>-0.32108425317870615</v>
      </c>
      <c r="AI1019">
        <f>L1019/7.157</f>
        <v>-0.29789017744865171</v>
      </c>
      <c r="AJ1019">
        <f>O1019/7.157</f>
        <v>-0.76973592287271209</v>
      </c>
      <c r="AK1019">
        <f>R1019/7.157</f>
        <v>-1.4852591868101161</v>
      </c>
    </row>
    <row r="1020" spans="1:37" x14ac:dyDescent="0.3">
      <c r="A1020">
        <f t="shared" si="106"/>
        <v>3.5347222222222223</v>
      </c>
      <c r="B1020">
        <v>305400</v>
      </c>
      <c r="C1020">
        <v>-2.0329999999999999</v>
      </c>
      <c r="D1020" s="21">
        <v>-1131.3140000000001</v>
      </c>
      <c r="E1020">
        <v>305400</v>
      </c>
      <c r="F1020">
        <v>-2.8239999999999998</v>
      </c>
      <c r="G1020" s="21">
        <v>-1489.796</v>
      </c>
      <c r="H1020">
        <v>305400</v>
      </c>
      <c r="I1020">
        <v>-2.3010000000000002</v>
      </c>
      <c r="J1020" s="21">
        <v>-1319.5820000000001</v>
      </c>
      <c r="K1020">
        <v>305400</v>
      </c>
      <c r="L1020">
        <v>-2.1509999999999998</v>
      </c>
      <c r="M1020" s="21">
        <v>-1309.6590000000001</v>
      </c>
      <c r="N1020">
        <v>305400</v>
      </c>
      <c r="O1020">
        <v>-9.0619999999999994</v>
      </c>
      <c r="P1020" s="21">
        <v>-2411.12</v>
      </c>
      <c r="Q1020">
        <v>305400</v>
      </c>
      <c r="R1020">
        <v>-12.983000000000001</v>
      </c>
      <c r="S1020" s="21">
        <v>-3270.415</v>
      </c>
      <c r="T1020">
        <f>AVERAGE(C1020,F1020)</f>
        <v>-2.4284999999999997</v>
      </c>
      <c r="U1020">
        <f>STDEV(C1020,F1020)</f>
        <v>0.5593214639185623</v>
      </c>
      <c r="V1020">
        <f>AVERAGE(I1020,L1020)</f>
        <v>-2.226</v>
      </c>
      <c r="W1020">
        <f>STDEV(I1020,L1020)</f>
        <v>0.10606601717798238</v>
      </c>
      <c r="X1020">
        <f>AVERAGE(O1020,R1020)</f>
        <v>-11.022500000000001</v>
      </c>
      <c r="Y1020">
        <f>STDEV(O1020,R1020)</f>
        <v>2.7725656890324464</v>
      </c>
      <c r="Z1020">
        <f t="shared" si="107"/>
        <v>-0.33931815006287547</v>
      </c>
      <c r="AA1020">
        <f t="shared" si="108"/>
        <v>7.8150267419108882E-2</v>
      </c>
      <c r="AB1020">
        <f t="shared" si="109"/>
        <v>-0.31102417213916445</v>
      </c>
      <c r="AC1020">
        <f t="shared" si="110"/>
        <v>1.4819899004887855E-2</v>
      </c>
      <c r="AD1020">
        <f t="shared" si="111"/>
        <v>-1.5401006008103955</v>
      </c>
      <c r="AE1020">
        <f t="shared" si="112"/>
        <v>0.38739215998776672</v>
      </c>
      <c r="AF1020">
        <f>C1020/7.157</f>
        <v>-0.28405756601928178</v>
      </c>
      <c r="AG1020">
        <f>F1020/7.157</f>
        <v>-0.39457873410646915</v>
      </c>
      <c r="AH1020">
        <f>I1020/7.157</f>
        <v>-0.32150342322202041</v>
      </c>
      <c r="AI1020">
        <f>L1020/7.157</f>
        <v>-0.30054492105630848</v>
      </c>
      <c r="AJ1020">
        <f>O1020/7.157</f>
        <v>-1.2661729775045409</v>
      </c>
      <c r="AK1020">
        <f>R1020/7.157</f>
        <v>-1.81402822411625</v>
      </c>
    </row>
    <row r="1021" spans="1:37" x14ac:dyDescent="0.3">
      <c r="A1021">
        <f t="shared" si="106"/>
        <v>3.5381944444444446</v>
      </c>
      <c r="B1021">
        <v>305700</v>
      </c>
      <c r="C1021">
        <v>-2.0270000000000001</v>
      </c>
      <c r="D1021" s="21">
        <v>-1131.922</v>
      </c>
      <c r="E1021">
        <v>305700</v>
      </c>
      <c r="F1021">
        <v>-2.8079999999999998</v>
      </c>
      <c r="G1021" s="21">
        <v>-1490.6389999999999</v>
      </c>
      <c r="H1021">
        <v>305700</v>
      </c>
      <c r="I1021">
        <v>-2.294</v>
      </c>
      <c r="J1021" s="21">
        <v>-1320.27</v>
      </c>
      <c r="K1021">
        <v>305700</v>
      </c>
      <c r="L1021">
        <v>-2.1659999999999999</v>
      </c>
      <c r="M1021" s="21">
        <v>-1310.309</v>
      </c>
      <c r="N1021">
        <v>305700</v>
      </c>
      <c r="O1021">
        <v>-3.145</v>
      </c>
      <c r="P1021" s="21">
        <v>-2412.0639999999999</v>
      </c>
      <c r="Q1021">
        <v>305700</v>
      </c>
      <c r="R1021">
        <v>-11.202</v>
      </c>
      <c r="S1021" s="21">
        <v>-3273.7750000000001</v>
      </c>
      <c r="T1021">
        <f>AVERAGE(C1021,F1021)</f>
        <v>-2.4175</v>
      </c>
      <c r="U1021">
        <f>STDEV(C1021,F1021)</f>
        <v>0.55225039610669446</v>
      </c>
      <c r="V1021">
        <f>AVERAGE(I1021,L1021)</f>
        <v>-2.23</v>
      </c>
      <c r="W1021">
        <f>STDEV(I1021,L1021)</f>
        <v>9.0509667991878165E-2</v>
      </c>
      <c r="X1021">
        <f>AVERAGE(O1021,R1021)</f>
        <v>-7.1734999999999998</v>
      </c>
      <c r="Y1021">
        <f>STDEV(O1021,R1021)</f>
        <v>5.6971593360200155</v>
      </c>
      <c r="Z1021">
        <f t="shared" si="107"/>
        <v>-0.33778119323738998</v>
      </c>
      <c r="AA1021">
        <f t="shared" si="108"/>
        <v>7.7162274152116031E-2</v>
      </c>
      <c r="AB1021">
        <f t="shared" si="109"/>
        <v>-0.31158306553025011</v>
      </c>
      <c r="AC1021">
        <f t="shared" si="110"/>
        <v>1.2646313817504284E-2</v>
      </c>
      <c r="AD1021">
        <f t="shared" si="111"/>
        <v>-1.0023054352382283</v>
      </c>
      <c r="AE1021">
        <f t="shared" si="112"/>
        <v>0.79602617521587471</v>
      </c>
      <c r="AF1021">
        <f>C1021/7.157</f>
        <v>-0.28321922593265336</v>
      </c>
      <c r="AG1021">
        <f>F1021/7.157</f>
        <v>-0.39234316054212659</v>
      </c>
      <c r="AH1021">
        <f>I1021/7.157</f>
        <v>-0.32052535978762053</v>
      </c>
      <c r="AI1021">
        <f>L1021/7.157</f>
        <v>-0.30264077127287969</v>
      </c>
      <c r="AJ1021">
        <f>O1021/7.157</f>
        <v>-0.43942992874109266</v>
      </c>
      <c r="AK1021">
        <f>R1021/7.157</f>
        <v>-1.5651809417353639</v>
      </c>
    </row>
    <row r="1022" spans="1:37" x14ac:dyDescent="0.3">
      <c r="A1022">
        <f t="shared" si="106"/>
        <v>3.5416666666666665</v>
      </c>
      <c r="B1022">
        <v>306000</v>
      </c>
      <c r="C1022">
        <v>-2.0350000000000001</v>
      </c>
      <c r="D1022" s="21">
        <v>-1132.5329999999999</v>
      </c>
      <c r="E1022">
        <v>306000</v>
      </c>
      <c r="F1022">
        <v>-2.7949999999999999</v>
      </c>
      <c r="G1022" s="21">
        <v>-1491.4770000000001</v>
      </c>
      <c r="H1022">
        <v>306000</v>
      </c>
      <c r="I1022">
        <v>-2.2869999999999999</v>
      </c>
      <c r="J1022" s="21">
        <v>-1320.9570000000001</v>
      </c>
      <c r="K1022">
        <v>306000</v>
      </c>
      <c r="L1022">
        <v>-2.1829999999999998</v>
      </c>
      <c r="M1022" s="21">
        <v>-1310.9639999999999</v>
      </c>
      <c r="N1022">
        <v>306000</v>
      </c>
      <c r="O1022">
        <v>-11.500999999999999</v>
      </c>
      <c r="P1022" s="21">
        <v>-2415.5140000000001</v>
      </c>
      <c r="Q1022">
        <v>306000</v>
      </c>
      <c r="R1022">
        <v>-12.603999999999999</v>
      </c>
      <c r="S1022" s="21">
        <v>-3277.556</v>
      </c>
      <c r="T1022">
        <f>AVERAGE(C1022,F1022)</f>
        <v>-2.415</v>
      </c>
      <c r="U1022">
        <f>STDEV(C1022,F1022)</f>
        <v>0.53740115370177632</v>
      </c>
      <c r="V1022">
        <f>AVERAGE(I1022,L1022)</f>
        <v>-2.2349999999999999</v>
      </c>
      <c r="W1022">
        <f>STDEV(I1022,L1022)</f>
        <v>7.3539105243401015E-2</v>
      </c>
      <c r="X1022">
        <f>AVERAGE(O1022,R1022)</f>
        <v>-12.052499999999998</v>
      </c>
      <c r="Y1022">
        <f>STDEV(O1022,R1022)</f>
        <v>0.77993877964876179</v>
      </c>
      <c r="Z1022">
        <f t="shared" si="107"/>
        <v>-0.33743188486796144</v>
      </c>
      <c r="AA1022">
        <f t="shared" si="108"/>
        <v>7.508748829143165E-2</v>
      </c>
      <c r="AB1022">
        <f t="shared" si="109"/>
        <v>-0.31228168226910713</v>
      </c>
      <c r="AC1022">
        <f t="shared" si="110"/>
        <v>1.0275129976722232E-2</v>
      </c>
      <c r="AD1022">
        <f t="shared" si="111"/>
        <v>-1.6840156490149503</v>
      </c>
      <c r="AE1022">
        <f t="shared" si="112"/>
        <v>0.10897565734927508</v>
      </c>
      <c r="AF1022">
        <f>C1022/7.157</f>
        <v>-0.28433701271482464</v>
      </c>
      <c r="AG1022">
        <f>F1022/7.157</f>
        <v>-0.39052675702109824</v>
      </c>
      <c r="AH1022">
        <f>I1022/7.157</f>
        <v>-0.3195472963532206</v>
      </c>
      <c r="AI1022">
        <f>L1022/7.157</f>
        <v>-0.30501606818499366</v>
      </c>
      <c r="AJ1022">
        <f>O1022/7.157</f>
        <v>-1.6069582227190162</v>
      </c>
      <c r="AK1022">
        <f>R1022/7.157</f>
        <v>-1.7610730753108843</v>
      </c>
    </row>
    <row r="1023" spans="1:37" x14ac:dyDescent="0.3">
      <c r="A1023">
        <f t="shared" si="106"/>
        <v>3.5451388888888888</v>
      </c>
      <c r="B1023">
        <v>306300</v>
      </c>
      <c r="C1023">
        <v>-2.0270000000000001</v>
      </c>
      <c r="D1023" s="21">
        <v>-1133.1410000000001</v>
      </c>
      <c r="E1023">
        <v>306300</v>
      </c>
      <c r="F1023">
        <v>-2.8039999999999998</v>
      </c>
      <c r="G1023" s="21">
        <v>-1492.319</v>
      </c>
      <c r="H1023">
        <v>306300</v>
      </c>
      <c r="I1023">
        <v>-2.2829999999999999</v>
      </c>
      <c r="J1023" s="21">
        <v>-1321.6410000000001</v>
      </c>
      <c r="K1023">
        <v>306300</v>
      </c>
      <c r="L1023">
        <v>-2.1739999999999999</v>
      </c>
      <c r="M1023" s="21">
        <v>-1311.616</v>
      </c>
      <c r="N1023">
        <v>306300</v>
      </c>
      <c r="O1023">
        <v>-9.9939999999999998</v>
      </c>
      <c r="P1023" s="21">
        <v>-2418.5120000000002</v>
      </c>
      <c r="Q1023">
        <v>306300</v>
      </c>
      <c r="R1023">
        <v>-11.141999999999999</v>
      </c>
      <c r="S1023" s="21">
        <v>-3280.8989999999999</v>
      </c>
      <c r="T1023">
        <f>AVERAGE(C1023,F1023)</f>
        <v>-2.4154999999999998</v>
      </c>
      <c r="U1023">
        <f>STDEV(C1023,F1023)</f>
        <v>0.54942196898194962</v>
      </c>
      <c r="V1023">
        <f>AVERAGE(I1023,L1023)</f>
        <v>-2.2284999999999999</v>
      </c>
      <c r="W1023">
        <f>STDEV(I1023,L1023)</f>
        <v>7.7074639149333671E-2</v>
      </c>
      <c r="X1023">
        <f>AVERAGE(O1023,R1023)</f>
        <v>-10.568</v>
      </c>
      <c r="Y1023">
        <f>STDEV(O1023,R1023)</f>
        <v>0.81175858480215635</v>
      </c>
      <c r="Z1023">
        <f t="shared" si="107"/>
        <v>-0.33750174654184711</v>
      </c>
      <c r="AA1023">
        <f t="shared" si="108"/>
        <v>7.6767076845319207E-2</v>
      </c>
      <c r="AB1023">
        <f t="shared" si="109"/>
        <v>-0.31137348050859298</v>
      </c>
      <c r="AC1023">
        <f t="shared" si="110"/>
        <v>1.0769126610218482E-2</v>
      </c>
      <c r="AD1023">
        <f t="shared" si="111"/>
        <v>-1.4765963392482884</v>
      </c>
      <c r="AE1023">
        <f t="shared" si="112"/>
        <v>0.11342162705074142</v>
      </c>
      <c r="AF1023">
        <f>C1023/7.157</f>
        <v>-0.28321922593265336</v>
      </c>
      <c r="AG1023">
        <f>F1023/7.157</f>
        <v>-0.39178426715104092</v>
      </c>
      <c r="AH1023">
        <f>I1023/7.157</f>
        <v>-0.31898840296213499</v>
      </c>
      <c r="AI1023">
        <f>L1023/7.157</f>
        <v>-0.30375855805505098</v>
      </c>
      <c r="AJ1023">
        <f>O1023/7.157</f>
        <v>-1.3963951376274975</v>
      </c>
      <c r="AK1023">
        <f>R1023/7.157</f>
        <v>-1.5567975408690791</v>
      </c>
    </row>
    <row r="1024" spans="1:37" x14ac:dyDescent="0.3">
      <c r="A1024">
        <f t="shared" si="106"/>
        <v>3.5486111111111112</v>
      </c>
      <c r="B1024">
        <v>306600</v>
      </c>
      <c r="C1024">
        <v>-2.02</v>
      </c>
      <c r="D1024" s="21">
        <v>-1133.7470000000001</v>
      </c>
      <c r="E1024">
        <v>306600</v>
      </c>
      <c r="F1024">
        <v>-2.7959999999999998</v>
      </c>
      <c r="G1024" s="21">
        <v>-1493.1569999999999</v>
      </c>
      <c r="H1024">
        <v>306600</v>
      </c>
      <c r="I1024">
        <v>-2.274</v>
      </c>
      <c r="J1024" s="21">
        <v>-1322.3240000000001</v>
      </c>
      <c r="K1024">
        <v>306600</v>
      </c>
      <c r="L1024">
        <v>-2.1709999999999998</v>
      </c>
      <c r="M1024" s="21">
        <v>-1312.2670000000001</v>
      </c>
      <c r="N1024">
        <v>306600</v>
      </c>
      <c r="O1024">
        <v>-6.0369999999999999</v>
      </c>
      <c r="P1024" s="21">
        <v>-2420.3240000000001</v>
      </c>
      <c r="Q1024">
        <v>306600</v>
      </c>
      <c r="R1024">
        <v>-11.654</v>
      </c>
      <c r="S1024" s="21">
        <v>-3284.395</v>
      </c>
      <c r="T1024">
        <f>AVERAGE(C1024,F1024)</f>
        <v>-2.4079999999999999</v>
      </c>
      <c r="U1024">
        <f>STDEV(C1024,F1024)</f>
        <v>0.54871486220076093</v>
      </c>
      <c r="V1024">
        <f>AVERAGE(I1024,L1024)</f>
        <v>-2.2225000000000001</v>
      </c>
      <c r="W1024">
        <f>STDEV(I1024,L1024)</f>
        <v>7.2831998462214539E-2</v>
      </c>
      <c r="X1024">
        <f>AVERAGE(O1024,R1024)</f>
        <v>-8.8454999999999995</v>
      </c>
      <c r="Y1024">
        <f>STDEV(O1024,R1024)</f>
        <v>3.9718187899248396</v>
      </c>
      <c r="Z1024">
        <f t="shared" si="107"/>
        <v>-0.33645382143356156</v>
      </c>
      <c r="AA1024">
        <f t="shared" si="108"/>
        <v>7.6668277518619668E-2</v>
      </c>
      <c r="AB1024">
        <f t="shared" si="109"/>
        <v>-0.31053514042196451</v>
      </c>
      <c r="AC1024">
        <f t="shared" si="110"/>
        <v>1.0176330650022989E-2</v>
      </c>
      <c r="AD1024">
        <f t="shared" si="111"/>
        <v>-1.2359228727120302</v>
      </c>
      <c r="AE1024">
        <f t="shared" si="112"/>
        <v>0.55495581806969951</v>
      </c>
      <c r="AF1024">
        <f>C1024/7.157</f>
        <v>-0.28224116249825348</v>
      </c>
      <c r="AG1024">
        <f>F1024/7.157</f>
        <v>-0.39066648036886958</v>
      </c>
      <c r="AH1024">
        <f>I1024/7.157</f>
        <v>-0.31773089283219225</v>
      </c>
      <c r="AI1024">
        <f>L1024/7.157</f>
        <v>-0.30333938801173671</v>
      </c>
      <c r="AJ1024">
        <f>O1024/7.157</f>
        <v>-0.8435098504960179</v>
      </c>
      <c r="AK1024">
        <f>R1024/7.157</f>
        <v>-1.6283358949280424</v>
      </c>
    </row>
    <row r="1025" spans="1:37" x14ac:dyDescent="0.3">
      <c r="A1025">
        <f t="shared" si="106"/>
        <v>3.5520833333333335</v>
      </c>
      <c r="B1025">
        <v>306900</v>
      </c>
      <c r="C1025">
        <v>-2.044</v>
      </c>
      <c r="D1025" s="21">
        <v>-1134.3599999999999</v>
      </c>
      <c r="E1025">
        <v>306900</v>
      </c>
      <c r="F1025">
        <v>-2.7719999999999998</v>
      </c>
      <c r="G1025" s="21">
        <v>-1493.989</v>
      </c>
      <c r="H1025">
        <v>306900</v>
      </c>
      <c r="I1025">
        <v>-2.2770000000000001</v>
      </c>
      <c r="J1025" s="21">
        <v>-1323.0070000000001</v>
      </c>
      <c r="K1025">
        <v>306900</v>
      </c>
      <c r="L1025">
        <v>-2.1829999999999998</v>
      </c>
      <c r="M1025" s="21">
        <v>-1312.922</v>
      </c>
      <c r="N1025">
        <v>306900</v>
      </c>
      <c r="O1025">
        <v>-6.7729999999999997</v>
      </c>
      <c r="P1025" s="21">
        <v>-2422.355</v>
      </c>
      <c r="Q1025">
        <v>306900</v>
      </c>
      <c r="R1025">
        <v>-12.894</v>
      </c>
      <c r="S1025" s="21">
        <v>-3288.2629999999999</v>
      </c>
      <c r="T1025">
        <f>AVERAGE(C1025,F1025)</f>
        <v>-2.4079999999999999</v>
      </c>
      <c r="U1025">
        <f>STDEV(C1025,F1025)</f>
        <v>0.51477373670380611</v>
      </c>
      <c r="V1025">
        <f>AVERAGE(I1025,L1025)</f>
        <v>-2.23</v>
      </c>
      <c r="W1025">
        <f>STDEV(I1025,L1025)</f>
        <v>6.646803743153569E-2</v>
      </c>
      <c r="X1025">
        <f>AVERAGE(O1025,R1025)</f>
        <v>-9.8335000000000008</v>
      </c>
      <c r="Y1025">
        <f>STDEV(O1025,R1025)</f>
        <v>4.3282006076428532</v>
      </c>
      <c r="Z1025">
        <f t="shared" si="107"/>
        <v>-0.33645382143356156</v>
      </c>
      <c r="AA1025">
        <f t="shared" si="108"/>
        <v>7.1925909837055491E-2</v>
      </c>
      <c r="AB1025">
        <f t="shared" si="109"/>
        <v>-0.31158306553025011</v>
      </c>
      <c r="AC1025">
        <f t="shared" si="110"/>
        <v>9.2871367097297312E-3</v>
      </c>
      <c r="AD1025">
        <f t="shared" si="111"/>
        <v>-1.3739695403101859</v>
      </c>
      <c r="AE1025">
        <f t="shared" si="112"/>
        <v>0.60475067872612176</v>
      </c>
      <c r="AF1025">
        <f>C1025/7.157</f>
        <v>-0.28559452284476738</v>
      </c>
      <c r="AG1025">
        <f>F1025/7.157</f>
        <v>-0.38731312002235568</v>
      </c>
      <c r="AH1025">
        <f>I1025/7.157</f>
        <v>-0.31815006287550651</v>
      </c>
      <c r="AI1025">
        <f>L1025/7.157</f>
        <v>-0.30501606818499366</v>
      </c>
      <c r="AJ1025">
        <f>O1025/7.157</f>
        <v>-0.94634623445577748</v>
      </c>
      <c r="AK1025">
        <f>R1025/7.157</f>
        <v>-1.801592846164594</v>
      </c>
    </row>
    <row r="1026" spans="1:37" x14ac:dyDescent="0.3">
      <c r="A1026">
        <f t="shared" si="106"/>
        <v>3.5555555555555554</v>
      </c>
      <c r="B1026">
        <v>307200</v>
      </c>
      <c r="C1026">
        <v>-2.0430000000000001</v>
      </c>
      <c r="D1026" s="21">
        <v>-1134.973</v>
      </c>
      <c r="E1026">
        <v>307200</v>
      </c>
      <c r="F1026">
        <v>-2.7759999999999998</v>
      </c>
      <c r="G1026" s="21">
        <v>-1494.8219999999999</v>
      </c>
      <c r="H1026">
        <v>307200</v>
      </c>
      <c r="I1026">
        <v>-2.2749999999999999</v>
      </c>
      <c r="J1026" s="21">
        <v>-1323.6890000000001</v>
      </c>
      <c r="K1026">
        <v>307200</v>
      </c>
      <c r="L1026">
        <v>-2.2149999999999999</v>
      </c>
      <c r="M1026" s="21">
        <v>-1313.587</v>
      </c>
      <c r="N1026">
        <v>307200</v>
      </c>
      <c r="O1026">
        <v>-12.166</v>
      </c>
      <c r="P1026" s="21">
        <v>-2426.0050000000001</v>
      </c>
      <c r="Q1026">
        <v>307200</v>
      </c>
      <c r="R1026">
        <v>-11.66</v>
      </c>
      <c r="S1026" s="21">
        <v>-3291.761</v>
      </c>
      <c r="T1026">
        <f>AVERAGE(C1026,F1026)</f>
        <v>-2.4095</v>
      </c>
      <c r="U1026">
        <f>STDEV(C1026,F1026)</f>
        <v>0.51830927060973997</v>
      </c>
      <c r="V1026">
        <f>AVERAGE(I1026,L1026)</f>
        <v>-2.2450000000000001</v>
      </c>
      <c r="W1026">
        <f>STDEV(I1026,L1026)</f>
        <v>4.2426406871192889E-2</v>
      </c>
      <c r="X1026">
        <f>AVERAGE(O1026,R1026)</f>
        <v>-11.913</v>
      </c>
      <c r="Y1026">
        <f>STDEV(O1026,R1026)</f>
        <v>0.35779603128039317</v>
      </c>
      <c r="Z1026">
        <f t="shared" si="107"/>
        <v>-0.33666340645521864</v>
      </c>
      <c r="AA1026">
        <f t="shared" si="108"/>
        <v>7.2419906470551909E-2</v>
      </c>
      <c r="AB1026">
        <f t="shared" si="109"/>
        <v>-0.31367891574682133</v>
      </c>
      <c r="AC1026">
        <f t="shared" si="110"/>
        <v>5.9279596019551333E-3</v>
      </c>
      <c r="AD1026">
        <f t="shared" si="111"/>
        <v>-1.6645242420008384</v>
      </c>
      <c r="AE1026">
        <f t="shared" si="112"/>
        <v>4.9992459309821595E-2</v>
      </c>
      <c r="AF1026">
        <f>C1026/7.157</f>
        <v>-0.28545479949699598</v>
      </c>
      <c r="AG1026">
        <f>F1026/7.157</f>
        <v>-0.38787201341344135</v>
      </c>
      <c r="AH1026">
        <f>I1026/7.157</f>
        <v>-0.31787061617996365</v>
      </c>
      <c r="AI1026">
        <f>L1026/7.157</f>
        <v>-0.3094872153136789</v>
      </c>
      <c r="AJ1026">
        <f>O1026/7.157</f>
        <v>-1.6998742489870058</v>
      </c>
      <c r="AK1026">
        <f>R1026/7.157</f>
        <v>-1.629174235014671</v>
      </c>
    </row>
    <row r="1027" spans="1:37" x14ac:dyDescent="0.3">
      <c r="A1027">
        <f t="shared" si="106"/>
        <v>3.5590277777777777</v>
      </c>
      <c r="B1027">
        <v>307500</v>
      </c>
      <c r="C1027">
        <v>-2.0099999999999998</v>
      </c>
      <c r="D1027" s="21">
        <v>-1135.576</v>
      </c>
      <c r="E1027">
        <v>307500</v>
      </c>
      <c r="F1027">
        <v>-2.77</v>
      </c>
      <c r="G1027" s="21">
        <v>-1495.653</v>
      </c>
      <c r="H1027">
        <v>307500</v>
      </c>
      <c r="I1027">
        <v>-2.2679999999999998</v>
      </c>
      <c r="J1027" s="21">
        <v>-1324.3689999999999</v>
      </c>
      <c r="K1027">
        <v>307500</v>
      </c>
      <c r="L1027">
        <v>-2.2269999999999999</v>
      </c>
      <c r="M1027" s="21">
        <v>-1314.2550000000001</v>
      </c>
      <c r="N1027">
        <v>307500</v>
      </c>
      <c r="O1027">
        <v>-4.0789999999999997</v>
      </c>
      <c r="P1027" s="21">
        <v>-2427.2289999999998</v>
      </c>
      <c r="Q1027">
        <v>307500</v>
      </c>
      <c r="R1027">
        <v>-12.13</v>
      </c>
      <c r="S1027" s="21">
        <v>-3295.4</v>
      </c>
      <c r="T1027">
        <f>AVERAGE(C1027,F1027)</f>
        <v>-2.3899999999999997</v>
      </c>
      <c r="U1027">
        <f>STDEV(C1027,F1027)</f>
        <v>0.53740115370177788</v>
      </c>
      <c r="V1027">
        <f>AVERAGE(I1027,L1027)</f>
        <v>-2.2474999999999996</v>
      </c>
      <c r="W1027">
        <f>STDEV(I1027,L1027)</f>
        <v>2.8991378028648394E-2</v>
      </c>
      <c r="X1027">
        <f>AVERAGE(O1027,R1027)</f>
        <v>-8.1044999999999998</v>
      </c>
      <c r="Y1027">
        <f>STDEV(O1027,R1027)</f>
        <v>5.6929166953328965</v>
      </c>
      <c r="Z1027">
        <f t="shared" si="107"/>
        <v>-0.33393880117367608</v>
      </c>
      <c r="AA1027">
        <f t="shared" si="108"/>
        <v>7.5087488291431873E-2</v>
      </c>
      <c r="AB1027">
        <f t="shared" si="109"/>
        <v>-0.31402822411624975</v>
      </c>
      <c r="AC1027">
        <f t="shared" si="110"/>
        <v>4.0507723946693296E-3</v>
      </c>
      <c r="AD1027">
        <f t="shared" si="111"/>
        <v>-1.1323878720134135</v>
      </c>
      <c r="AE1027">
        <f t="shared" si="112"/>
        <v>0.79543337925567925</v>
      </c>
      <c r="AF1027">
        <f>C1027/7.157</f>
        <v>-0.28084392902053928</v>
      </c>
      <c r="AG1027">
        <f>F1027/7.157</f>
        <v>-0.38703367332681293</v>
      </c>
      <c r="AH1027">
        <f>I1027/7.157</f>
        <v>-0.31689255274556377</v>
      </c>
      <c r="AI1027">
        <f>L1027/7.157</f>
        <v>-0.31116389548693585</v>
      </c>
      <c r="AJ1027">
        <f>O1027/7.157</f>
        <v>-0.56993153555959197</v>
      </c>
      <c r="AK1027">
        <f>R1027/7.157</f>
        <v>-1.694844208467235</v>
      </c>
    </row>
    <row r="1028" spans="1:37" x14ac:dyDescent="0.3">
      <c r="A1028">
        <f t="shared" ref="A1028:A1091" si="113">B1028/(60*60*24)</f>
        <v>3.5625</v>
      </c>
      <c r="B1028">
        <v>307800</v>
      </c>
      <c r="C1028">
        <v>-2.0009999999999999</v>
      </c>
      <c r="D1028" s="21">
        <v>-1136.1759999999999</v>
      </c>
      <c r="E1028">
        <v>307800</v>
      </c>
      <c r="F1028">
        <v>-2.8180000000000001</v>
      </c>
      <c r="G1028" s="21">
        <v>-1496.498</v>
      </c>
      <c r="H1028">
        <v>307800</v>
      </c>
      <c r="I1028">
        <v>-2.2719999999999998</v>
      </c>
      <c r="J1028" s="21">
        <v>-1325.0509999999999</v>
      </c>
      <c r="K1028">
        <v>307800</v>
      </c>
      <c r="L1028">
        <v>-2.214</v>
      </c>
      <c r="M1028" s="21">
        <v>-1314.9190000000001</v>
      </c>
      <c r="N1028">
        <v>307800</v>
      </c>
      <c r="O1028">
        <v>-7.6849999999999996</v>
      </c>
      <c r="P1028" s="21">
        <v>-2429.5340000000001</v>
      </c>
      <c r="Q1028">
        <v>307800</v>
      </c>
      <c r="R1028">
        <v>-10.375999999999999</v>
      </c>
      <c r="S1028" s="21">
        <v>-3298.5129999999999</v>
      </c>
      <c r="T1028">
        <f>AVERAGE(C1028,F1028)</f>
        <v>-2.4095</v>
      </c>
      <c r="U1028">
        <f>STDEV(C1028,F1028)</f>
        <v>0.57770624022941075</v>
      </c>
      <c r="V1028">
        <f>AVERAGE(I1028,L1028)</f>
        <v>-2.2429999999999999</v>
      </c>
      <c r="W1028">
        <f>STDEV(I1028,L1028)</f>
        <v>4.1012193308819639E-2</v>
      </c>
      <c r="X1028">
        <f>AVERAGE(O1028,R1028)</f>
        <v>-9.0305</v>
      </c>
      <c r="Y1028">
        <f>STDEV(O1028,R1028)</f>
        <v>1.9028243481729947</v>
      </c>
      <c r="Z1028">
        <f t="shared" ref="Z1028:Z1091" si="114">T1028/7.157</f>
        <v>-0.33666340645521864</v>
      </c>
      <c r="AA1028">
        <f t="shared" ref="AA1028:AA1091" si="115">U1028/7.157</f>
        <v>8.0719049913289195E-2</v>
      </c>
      <c r="AB1028">
        <f t="shared" ref="AB1028:AB1091" si="116">V1028/7.157</f>
        <v>-0.31339946905127847</v>
      </c>
      <c r="AC1028">
        <f t="shared" ref="AC1028:AC1091" si="117">W1028/7.157</f>
        <v>5.7303609485566077E-3</v>
      </c>
      <c r="AD1028">
        <f t="shared" ref="AD1028:AD1091" si="118">X1028/7.157</f>
        <v>-1.2617716920497415</v>
      </c>
      <c r="AE1028">
        <f t="shared" ref="AE1028:AE1091" si="119">Y1028/7.157</f>
        <v>0.26586898814768684</v>
      </c>
      <c r="AF1028">
        <f>C1028/7.157</f>
        <v>-0.2795864188905966</v>
      </c>
      <c r="AG1028">
        <f>F1028/7.157</f>
        <v>-0.39374039401984073</v>
      </c>
      <c r="AH1028">
        <f>I1028/7.157</f>
        <v>-0.31745144613664938</v>
      </c>
      <c r="AI1028">
        <f>L1028/7.157</f>
        <v>-0.3093474919659075</v>
      </c>
      <c r="AJ1028">
        <f>O1028/7.157</f>
        <v>-1.0737739276233058</v>
      </c>
      <c r="AK1028">
        <f>R1028/7.157</f>
        <v>-1.4497694564761772</v>
      </c>
    </row>
    <row r="1029" spans="1:37" x14ac:dyDescent="0.3">
      <c r="A1029">
        <f t="shared" si="113"/>
        <v>3.5659722222222223</v>
      </c>
      <c r="B1029">
        <v>308100</v>
      </c>
      <c r="C1029">
        <v>-2.0129999999999999</v>
      </c>
      <c r="D1029" s="21">
        <v>-1136.7809999999999</v>
      </c>
      <c r="E1029">
        <v>308100</v>
      </c>
      <c r="F1029">
        <v>-2.819</v>
      </c>
      <c r="G1029" s="21">
        <v>-1497.3440000000001</v>
      </c>
      <c r="H1029">
        <v>308100</v>
      </c>
      <c r="I1029">
        <v>-2.2829999999999999</v>
      </c>
      <c r="J1029" s="21">
        <v>-1325.7360000000001</v>
      </c>
      <c r="K1029">
        <v>308100</v>
      </c>
      <c r="L1029">
        <v>-2.214</v>
      </c>
      <c r="M1029" s="21">
        <v>-1315.5830000000001</v>
      </c>
      <c r="N1029">
        <v>308100</v>
      </c>
      <c r="O1029">
        <v>-10.695</v>
      </c>
      <c r="P1029" s="21">
        <v>-2432.7429999999999</v>
      </c>
      <c r="Q1029">
        <v>308100</v>
      </c>
      <c r="R1029">
        <v>-10.981</v>
      </c>
      <c r="S1029" s="21">
        <v>-3301.808</v>
      </c>
      <c r="T1029">
        <f>AVERAGE(C1029,F1029)</f>
        <v>-2.4159999999999999</v>
      </c>
      <c r="U1029">
        <f>STDEV(C1029,F1029)</f>
        <v>0.56992806563635623</v>
      </c>
      <c r="V1029">
        <f>AVERAGE(I1029,L1029)</f>
        <v>-2.2484999999999999</v>
      </c>
      <c r="W1029">
        <f>STDEV(I1029,L1029)</f>
        <v>4.8790367901871745E-2</v>
      </c>
      <c r="X1029">
        <f>AVERAGE(O1029,R1029)</f>
        <v>-10.838000000000001</v>
      </c>
      <c r="Y1029">
        <f>STDEV(O1029,R1029)</f>
        <v>0.20223253941935229</v>
      </c>
      <c r="Z1029">
        <f t="shared" si="114"/>
        <v>-0.33757160821573284</v>
      </c>
      <c r="AA1029">
        <f t="shared" si="115"/>
        <v>7.9632257319597069E-2</v>
      </c>
      <c r="AB1029">
        <f t="shared" si="116"/>
        <v>-0.31416794746402121</v>
      </c>
      <c r="AC1029">
        <f t="shared" si="117"/>
        <v>6.8171535422483923E-3</v>
      </c>
      <c r="AD1029">
        <f t="shared" si="118"/>
        <v>-1.51432164314657</v>
      </c>
      <c r="AE1029">
        <f t="shared" si="119"/>
        <v>2.825660743598607E-2</v>
      </c>
      <c r="AF1029">
        <f>C1029/7.157</f>
        <v>-0.28126309906385355</v>
      </c>
      <c r="AG1029">
        <f>F1029/7.157</f>
        <v>-0.39388011736761214</v>
      </c>
      <c r="AH1029">
        <f>I1029/7.157</f>
        <v>-0.31898840296213499</v>
      </c>
      <c r="AI1029">
        <f>L1029/7.157</f>
        <v>-0.3093474919659075</v>
      </c>
      <c r="AJ1029">
        <f>O1029/7.157</f>
        <v>-1.4943412044152578</v>
      </c>
      <c r="AK1029">
        <f>R1029/7.157</f>
        <v>-1.5343020818778819</v>
      </c>
    </row>
    <row r="1030" spans="1:37" x14ac:dyDescent="0.3">
      <c r="A1030">
        <f t="shared" si="113"/>
        <v>3.5694444444444446</v>
      </c>
      <c r="B1030">
        <v>308400</v>
      </c>
      <c r="C1030">
        <v>-2.0009999999999999</v>
      </c>
      <c r="D1030" s="21">
        <v>-1137.3810000000001</v>
      </c>
      <c r="E1030">
        <v>308400</v>
      </c>
      <c r="F1030">
        <v>-2.81</v>
      </c>
      <c r="G1030" s="21">
        <v>-1498.1869999999999</v>
      </c>
      <c r="H1030">
        <v>308400</v>
      </c>
      <c r="I1030">
        <v>-2.274</v>
      </c>
      <c r="J1030" s="21">
        <v>-1326.4179999999999</v>
      </c>
      <c r="K1030">
        <v>308400</v>
      </c>
      <c r="L1030">
        <v>-2.2349999999999999</v>
      </c>
      <c r="M1030" s="21">
        <v>-1316.2539999999999</v>
      </c>
      <c r="N1030">
        <v>308400</v>
      </c>
      <c r="O1030">
        <v>-8.5139999999999993</v>
      </c>
      <c r="P1030" s="21">
        <v>-2435.297</v>
      </c>
      <c r="Q1030">
        <v>308400</v>
      </c>
      <c r="R1030">
        <v>-11.403</v>
      </c>
      <c r="S1030" s="21">
        <v>-3305.2280000000001</v>
      </c>
      <c r="T1030">
        <f>AVERAGE(C1030,F1030)</f>
        <v>-2.4055</v>
      </c>
      <c r="U1030">
        <f>STDEV(C1030,F1030)</f>
        <v>0.57204938597991717</v>
      </c>
      <c r="V1030">
        <f>AVERAGE(I1030,L1030)</f>
        <v>-2.2545000000000002</v>
      </c>
      <c r="W1030">
        <f>STDEV(I1030,L1030)</f>
        <v>2.7577164466275457E-2</v>
      </c>
      <c r="X1030">
        <f>AVERAGE(O1030,R1030)</f>
        <v>-9.9585000000000008</v>
      </c>
      <c r="Y1030">
        <f>STDEV(O1030,R1030)</f>
        <v>2.0428314908479277</v>
      </c>
      <c r="Z1030">
        <f t="shared" si="114"/>
        <v>-0.33610451306413303</v>
      </c>
      <c r="AA1030">
        <f t="shared" si="115"/>
        <v>7.9928655299695006E-2</v>
      </c>
      <c r="AB1030">
        <f t="shared" si="116"/>
        <v>-0.31500628755064974</v>
      </c>
      <c r="AC1030">
        <f t="shared" si="117"/>
        <v>3.8531737412708478E-3</v>
      </c>
      <c r="AD1030">
        <f t="shared" si="118"/>
        <v>-1.3914349587816126</v>
      </c>
      <c r="AE1030">
        <f t="shared" si="119"/>
        <v>0.28543125483413828</v>
      </c>
      <c r="AF1030">
        <f>C1030/7.157</f>
        <v>-0.2795864188905966</v>
      </c>
      <c r="AG1030">
        <f>F1030/7.157</f>
        <v>-0.3926226072376694</v>
      </c>
      <c r="AH1030">
        <f>I1030/7.157</f>
        <v>-0.31773089283219225</v>
      </c>
      <c r="AI1030">
        <f>L1030/7.157</f>
        <v>-0.31228168226910713</v>
      </c>
      <c r="AJ1030">
        <f>O1030/7.157</f>
        <v>-1.1896045829258068</v>
      </c>
      <c r="AK1030">
        <f>R1030/7.157</f>
        <v>-1.5932653346374179</v>
      </c>
    </row>
    <row r="1031" spans="1:37" x14ac:dyDescent="0.3">
      <c r="A1031">
        <f t="shared" si="113"/>
        <v>3.5729166666666665</v>
      </c>
      <c r="B1031">
        <v>308700</v>
      </c>
      <c r="C1031">
        <v>-2.0150000000000001</v>
      </c>
      <c r="D1031" s="21">
        <v>-1137.9849999999999</v>
      </c>
      <c r="E1031">
        <v>308700</v>
      </c>
      <c r="F1031">
        <v>-2.7919999999999998</v>
      </c>
      <c r="G1031" s="21">
        <v>-1499.0239999999999</v>
      </c>
      <c r="H1031">
        <v>308700</v>
      </c>
      <c r="I1031">
        <v>-2.2610000000000001</v>
      </c>
      <c r="J1031" s="21">
        <v>-1327.096</v>
      </c>
      <c r="K1031">
        <v>308700</v>
      </c>
      <c r="L1031">
        <v>-2.2469999999999999</v>
      </c>
      <c r="M1031" s="21">
        <v>-1316.9280000000001</v>
      </c>
      <c r="N1031">
        <v>308700</v>
      </c>
      <c r="O1031">
        <v>-7.8179999999999996</v>
      </c>
      <c r="P1031" s="21">
        <v>-2437.6419999999998</v>
      </c>
      <c r="Q1031">
        <v>308700</v>
      </c>
      <c r="R1031">
        <v>-13.65</v>
      </c>
      <c r="S1031" s="21">
        <v>-3309.3229999999999</v>
      </c>
      <c r="T1031">
        <f>AVERAGE(C1031,F1031)</f>
        <v>-2.4035000000000002</v>
      </c>
      <c r="U1031">
        <f>STDEV(C1031,F1031)</f>
        <v>0.54942196898194473</v>
      </c>
      <c r="V1031">
        <f>AVERAGE(I1031,L1031)</f>
        <v>-2.254</v>
      </c>
      <c r="W1031">
        <f>STDEV(I1031,L1031)</f>
        <v>9.8994949366118315E-3</v>
      </c>
      <c r="X1031">
        <f>AVERAGE(O1031,R1031)</f>
        <v>-10.734</v>
      </c>
      <c r="Y1031">
        <f>STDEV(O1031,R1031)</f>
        <v>4.123846747879945</v>
      </c>
      <c r="Z1031">
        <f t="shared" si="114"/>
        <v>-0.33582506636859022</v>
      </c>
      <c r="AA1031">
        <f t="shared" si="115"/>
        <v>7.6767076845318527E-2</v>
      </c>
      <c r="AB1031">
        <f t="shared" si="116"/>
        <v>-0.31493642587676401</v>
      </c>
      <c r="AC1031">
        <f t="shared" si="117"/>
        <v>1.3831905737895531E-3</v>
      </c>
      <c r="AD1031">
        <f t="shared" si="118"/>
        <v>-1.499790414978343</v>
      </c>
      <c r="AE1031">
        <f t="shared" si="119"/>
        <v>0.57619767331003846</v>
      </c>
      <c r="AF1031">
        <f>C1031/7.157</f>
        <v>-0.28154254575939641</v>
      </c>
      <c r="AG1031">
        <f>F1031/7.157</f>
        <v>-0.39010758697778397</v>
      </c>
      <c r="AH1031">
        <f>I1031/7.157</f>
        <v>-0.31591448931116389</v>
      </c>
      <c r="AI1031">
        <f>L1031/7.157</f>
        <v>-0.31395836244236408</v>
      </c>
      <c r="AJ1031">
        <f>O1031/7.157</f>
        <v>-1.0923571328769037</v>
      </c>
      <c r="AK1031">
        <f>R1031/7.157</f>
        <v>-1.907223697079782</v>
      </c>
    </row>
    <row r="1032" spans="1:37" x14ac:dyDescent="0.3">
      <c r="A1032">
        <f t="shared" si="113"/>
        <v>3.5763888888888888</v>
      </c>
      <c r="B1032">
        <v>309000</v>
      </c>
      <c r="C1032">
        <v>-2.0179999999999998</v>
      </c>
      <c r="D1032" s="21">
        <v>-1138.5909999999999</v>
      </c>
      <c r="E1032">
        <v>309000</v>
      </c>
      <c r="F1032">
        <v>-2.8010000000000002</v>
      </c>
      <c r="G1032" s="21">
        <v>-1499.864</v>
      </c>
      <c r="H1032">
        <v>309000</v>
      </c>
      <c r="I1032">
        <v>-2.2709999999999999</v>
      </c>
      <c r="J1032" s="21">
        <v>-1327.778</v>
      </c>
      <c r="K1032">
        <v>309000</v>
      </c>
      <c r="L1032">
        <v>-2.2629999999999999</v>
      </c>
      <c r="M1032" s="21">
        <v>-1317.607</v>
      </c>
      <c r="N1032">
        <v>309000</v>
      </c>
      <c r="O1032">
        <v>-14.36</v>
      </c>
      <c r="P1032" s="21">
        <v>-2441.9499999999998</v>
      </c>
      <c r="Q1032">
        <v>309000</v>
      </c>
      <c r="R1032">
        <v>-13.087999999999999</v>
      </c>
      <c r="S1032" s="21">
        <v>-3313.25</v>
      </c>
      <c r="T1032">
        <f>AVERAGE(C1032,F1032)</f>
        <v>-2.4095</v>
      </c>
      <c r="U1032">
        <f>STDEV(C1032,F1032)</f>
        <v>0.55366460966906772</v>
      </c>
      <c r="V1032">
        <f>AVERAGE(I1032,L1032)</f>
        <v>-2.2669999999999999</v>
      </c>
      <c r="W1032">
        <f>STDEV(I1032,L1032)</f>
        <v>5.6568542494923853E-3</v>
      </c>
      <c r="X1032">
        <f>AVERAGE(O1032,R1032)</f>
        <v>-13.724</v>
      </c>
      <c r="Y1032">
        <f>STDEV(O1032,R1032)</f>
        <v>0.89943982566928871</v>
      </c>
      <c r="Z1032">
        <f t="shared" si="114"/>
        <v>-0.33666340645521864</v>
      </c>
      <c r="AA1032">
        <f t="shared" si="115"/>
        <v>7.7359872805514568E-2</v>
      </c>
      <c r="AB1032">
        <f t="shared" si="116"/>
        <v>-0.31675282939779237</v>
      </c>
      <c r="AC1032">
        <f t="shared" si="117"/>
        <v>7.9039461359401775E-4</v>
      </c>
      <c r="AD1032">
        <f t="shared" si="118"/>
        <v>-1.9175632248148666</v>
      </c>
      <c r="AE1032">
        <f t="shared" si="119"/>
        <v>0.12567274356144875</v>
      </c>
      <c r="AF1032">
        <f>C1032/7.157</f>
        <v>-0.28196171580271062</v>
      </c>
      <c r="AG1032">
        <f>F1032/7.157</f>
        <v>-0.39136509710772671</v>
      </c>
      <c r="AH1032">
        <f>I1032/7.157</f>
        <v>-0.31731172278887798</v>
      </c>
      <c r="AI1032">
        <f>L1032/7.157</f>
        <v>-0.3161939360067067</v>
      </c>
      <c r="AJ1032">
        <f>O1032/7.157</f>
        <v>-2.0064272739974851</v>
      </c>
      <c r="AK1032">
        <f>R1032/7.157</f>
        <v>-1.8286991756322479</v>
      </c>
    </row>
    <row r="1033" spans="1:37" x14ac:dyDescent="0.3">
      <c r="A1033">
        <f t="shared" si="113"/>
        <v>3.5798611111111112</v>
      </c>
      <c r="B1033">
        <v>309300</v>
      </c>
      <c r="C1033">
        <v>-2.0329999999999999</v>
      </c>
      <c r="D1033" s="21">
        <v>-1139.201</v>
      </c>
      <c r="E1033">
        <v>309300</v>
      </c>
      <c r="F1033">
        <v>-2.798</v>
      </c>
      <c r="G1033" s="21">
        <v>-1500.704</v>
      </c>
      <c r="H1033">
        <v>309300</v>
      </c>
      <c r="I1033">
        <v>-2.2770000000000001</v>
      </c>
      <c r="J1033" s="21">
        <v>-1328.461</v>
      </c>
      <c r="K1033">
        <v>309300</v>
      </c>
      <c r="L1033">
        <v>-2.238</v>
      </c>
      <c r="M1033" s="21">
        <v>-1318.278</v>
      </c>
      <c r="N1033">
        <v>309300</v>
      </c>
      <c r="O1033">
        <v>-13.803000000000001</v>
      </c>
      <c r="P1033" s="21">
        <v>-2446.0909999999999</v>
      </c>
      <c r="Q1033">
        <v>309300</v>
      </c>
      <c r="R1033">
        <v>-9.1539999999999999</v>
      </c>
      <c r="S1033" s="21">
        <v>-3315.9960000000001</v>
      </c>
      <c r="T1033">
        <f>AVERAGE(C1033,F1033)</f>
        <v>-2.4154999999999998</v>
      </c>
      <c r="U1033">
        <f>STDEV(C1033,F1033)</f>
        <v>0.54093668760771108</v>
      </c>
      <c r="V1033">
        <f>AVERAGE(I1033,L1033)</f>
        <v>-2.2575000000000003</v>
      </c>
      <c r="W1033">
        <f>STDEV(I1033,L1033)</f>
        <v>2.7577164466275457E-2</v>
      </c>
      <c r="X1033">
        <f>AVERAGE(O1033,R1033)</f>
        <v>-11.4785</v>
      </c>
      <c r="Y1033">
        <f>STDEV(O1033,R1033)</f>
        <v>3.2873394257362598</v>
      </c>
      <c r="Z1033">
        <f t="shared" si="114"/>
        <v>-0.33750174654184711</v>
      </c>
      <c r="AA1033">
        <f t="shared" si="115"/>
        <v>7.5581484924928194E-2</v>
      </c>
      <c r="AB1033">
        <f t="shared" si="116"/>
        <v>-0.31542545759396401</v>
      </c>
      <c r="AC1033">
        <f t="shared" si="117"/>
        <v>3.8531737412708478E-3</v>
      </c>
      <c r="AD1033">
        <f t="shared" si="118"/>
        <v>-1.6038144473941596</v>
      </c>
      <c r="AE1033">
        <f t="shared" si="119"/>
        <v>0.45931806982482321</v>
      </c>
      <c r="AF1033">
        <f>C1033/7.157</f>
        <v>-0.28405756601928178</v>
      </c>
      <c r="AG1033">
        <f>F1033/7.157</f>
        <v>-0.39094592706441245</v>
      </c>
      <c r="AH1033">
        <f>I1033/7.157</f>
        <v>-0.31815006287550651</v>
      </c>
      <c r="AI1033">
        <f>L1033/7.157</f>
        <v>-0.3127008523124214</v>
      </c>
      <c r="AJ1033">
        <f>O1033/7.157</f>
        <v>-1.9286013692888082</v>
      </c>
      <c r="AK1033">
        <f>R1033/7.157</f>
        <v>-1.2790275254995109</v>
      </c>
    </row>
    <row r="1034" spans="1:37" x14ac:dyDescent="0.3">
      <c r="A1034">
        <f t="shared" si="113"/>
        <v>3.5833333333333335</v>
      </c>
      <c r="B1034">
        <v>309600</v>
      </c>
      <c r="C1034">
        <v>-2.0259999999999998</v>
      </c>
      <c r="D1034" s="21">
        <v>-1139.809</v>
      </c>
      <c r="E1034">
        <v>309600</v>
      </c>
      <c r="F1034">
        <v>-2.7919999999999998</v>
      </c>
      <c r="G1034" s="21">
        <v>-1501.5409999999999</v>
      </c>
      <c r="H1034">
        <v>309600</v>
      </c>
      <c r="I1034">
        <v>-2.2829999999999999</v>
      </c>
      <c r="J1034" s="21">
        <v>-1329.145</v>
      </c>
      <c r="K1034">
        <v>309600</v>
      </c>
      <c r="L1034">
        <v>-2.2429999999999999</v>
      </c>
      <c r="M1034" s="21">
        <v>-1318.951</v>
      </c>
      <c r="N1034">
        <v>309600</v>
      </c>
      <c r="O1034">
        <v>-7.9749999999999996</v>
      </c>
      <c r="P1034" s="21">
        <v>-2448.4839999999999</v>
      </c>
      <c r="Q1034">
        <v>309600</v>
      </c>
      <c r="R1034">
        <v>-11.86</v>
      </c>
      <c r="S1034" s="21">
        <v>-3319.5540000000001</v>
      </c>
      <c r="T1034">
        <f>AVERAGE(C1034,F1034)</f>
        <v>-2.4089999999999998</v>
      </c>
      <c r="U1034">
        <f>STDEV(C1034,F1034)</f>
        <v>0.54164379438889432</v>
      </c>
      <c r="V1034">
        <f>AVERAGE(I1034,L1034)</f>
        <v>-2.2629999999999999</v>
      </c>
      <c r="W1034">
        <f>STDEV(I1034,L1034)</f>
        <v>2.8284271247461926E-2</v>
      </c>
      <c r="X1034">
        <f>AVERAGE(O1034,R1034)</f>
        <v>-9.9175000000000004</v>
      </c>
      <c r="Y1034">
        <f>STDEV(O1034,R1034)</f>
        <v>2.7471098449097338</v>
      </c>
      <c r="Z1034">
        <f t="shared" si="114"/>
        <v>-0.33659354478133291</v>
      </c>
      <c r="AA1034">
        <f t="shared" si="115"/>
        <v>7.5680284251626984E-2</v>
      </c>
      <c r="AB1034">
        <f t="shared" si="116"/>
        <v>-0.3161939360067067</v>
      </c>
      <c r="AC1034">
        <f t="shared" si="117"/>
        <v>3.9519730679700889E-3</v>
      </c>
      <c r="AD1034">
        <f t="shared" si="118"/>
        <v>-1.3857063015229845</v>
      </c>
      <c r="AE1034">
        <f t="shared" si="119"/>
        <v>0.38383538422659408</v>
      </c>
      <c r="AF1034">
        <f>C1034/7.157</f>
        <v>-0.2830795025848819</v>
      </c>
      <c r="AG1034">
        <f>F1034/7.157</f>
        <v>-0.39010758697778397</v>
      </c>
      <c r="AH1034">
        <f>I1034/7.157</f>
        <v>-0.31898840296213499</v>
      </c>
      <c r="AI1034">
        <f>L1034/7.157</f>
        <v>-0.31339946905127847</v>
      </c>
      <c r="AJ1034">
        <f>O1034/7.157</f>
        <v>-1.1142936984770155</v>
      </c>
      <c r="AK1034">
        <f>R1034/7.157</f>
        <v>-1.6571189045689534</v>
      </c>
    </row>
    <row r="1035" spans="1:37" x14ac:dyDescent="0.3">
      <c r="A1035">
        <f t="shared" si="113"/>
        <v>3.5868055555555554</v>
      </c>
      <c r="B1035">
        <v>309900</v>
      </c>
      <c r="C1035">
        <v>-2.0259999999999998</v>
      </c>
      <c r="D1035" s="21">
        <v>-1140.4159999999999</v>
      </c>
      <c r="E1035">
        <v>309900</v>
      </c>
      <c r="F1035">
        <v>-2.7850000000000001</v>
      </c>
      <c r="G1035" s="21">
        <v>-1502.377</v>
      </c>
      <c r="H1035">
        <v>309900</v>
      </c>
      <c r="I1035">
        <v>-2.2869999999999999</v>
      </c>
      <c r="J1035" s="21">
        <v>-1329.8320000000001</v>
      </c>
      <c r="K1035">
        <v>309900</v>
      </c>
      <c r="L1035">
        <v>-2.2490000000000001</v>
      </c>
      <c r="M1035" s="21">
        <v>-1319.626</v>
      </c>
      <c r="N1035">
        <v>309900</v>
      </c>
      <c r="O1035">
        <v>-4.9649999999999999</v>
      </c>
      <c r="P1035" s="21">
        <v>-2449.973</v>
      </c>
      <c r="Q1035">
        <v>309900</v>
      </c>
      <c r="R1035">
        <v>-13.093</v>
      </c>
      <c r="S1035" s="21">
        <v>-3323.482</v>
      </c>
      <c r="T1035">
        <f>AVERAGE(C1035,F1035)</f>
        <v>-2.4055</v>
      </c>
      <c r="U1035">
        <f>STDEV(C1035,F1035)</f>
        <v>0.53669404692059053</v>
      </c>
      <c r="V1035">
        <f>AVERAGE(I1035,L1035)</f>
        <v>-2.2679999999999998</v>
      </c>
      <c r="W1035">
        <f>STDEV(I1035,L1035)</f>
        <v>2.6870057685088673E-2</v>
      </c>
      <c r="X1035">
        <f>AVERAGE(O1035,R1035)</f>
        <v>-9.0289999999999999</v>
      </c>
      <c r="Y1035">
        <f>STDEV(O1035,R1035)</f>
        <v>5.7473639174842592</v>
      </c>
      <c r="Z1035">
        <f t="shared" si="114"/>
        <v>-0.33610451306413303</v>
      </c>
      <c r="AA1035">
        <f t="shared" si="115"/>
        <v>7.49886889647325E-2</v>
      </c>
      <c r="AB1035">
        <f t="shared" si="116"/>
        <v>-0.31689255274556377</v>
      </c>
      <c r="AC1035">
        <f t="shared" si="117"/>
        <v>3.7543744145715624E-3</v>
      </c>
      <c r="AD1035">
        <f t="shared" si="118"/>
        <v>-1.2615621070280845</v>
      </c>
      <c r="AE1035">
        <f t="shared" si="119"/>
        <v>0.80304092741152144</v>
      </c>
      <c r="AF1035">
        <f>C1035/7.157</f>
        <v>-0.2830795025848819</v>
      </c>
      <c r="AG1035">
        <f>F1035/7.157</f>
        <v>-0.38912952354338409</v>
      </c>
      <c r="AH1035">
        <f>I1035/7.157</f>
        <v>-0.3195472963532206</v>
      </c>
      <c r="AI1035">
        <f>L1035/7.157</f>
        <v>-0.31423780913790694</v>
      </c>
      <c r="AJ1035">
        <f>O1035/7.157</f>
        <v>-0.6937264216850636</v>
      </c>
      <c r="AK1035">
        <f>R1035/7.157</f>
        <v>-1.8293977923711051</v>
      </c>
    </row>
    <row r="1036" spans="1:37" x14ac:dyDescent="0.3">
      <c r="A1036">
        <f t="shared" si="113"/>
        <v>3.5902777777777777</v>
      </c>
      <c r="B1036">
        <v>310200</v>
      </c>
      <c r="C1036">
        <v>-2.052</v>
      </c>
      <c r="D1036" s="21">
        <v>-1141.0319999999999</v>
      </c>
      <c r="E1036">
        <v>310200</v>
      </c>
      <c r="F1036">
        <v>-2.79</v>
      </c>
      <c r="G1036" s="21">
        <v>-1503.2139999999999</v>
      </c>
      <c r="H1036">
        <v>310200</v>
      </c>
      <c r="I1036">
        <v>-2.278</v>
      </c>
      <c r="J1036" s="21">
        <v>-1330.5150000000001</v>
      </c>
      <c r="K1036">
        <v>310200</v>
      </c>
      <c r="L1036">
        <v>-2.2629999999999999</v>
      </c>
      <c r="M1036" s="21">
        <v>-1320.3050000000001</v>
      </c>
      <c r="N1036">
        <v>310200</v>
      </c>
      <c r="O1036">
        <v>-13.003</v>
      </c>
      <c r="P1036" s="21">
        <v>-2453.8739999999998</v>
      </c>
      <c r="Q1036">
        <v>310200</v>
      </c>
      <c r="R1036">
        <v>-10.43</v>
      </c>
      <c r="S1036" s="21">
        <v>-3326.6109999999999</v>
      </c>
      <c r="T1036">
        <f>AVERAGE(C1036,F1036)</f>
        <v>-2.4210000000000003</v>
      </c>
      <c r="U1036">
        <f>STDEV(C1036,F1036)</f>
        <v>0.5218448045156695</v>
      </c>
      <c r="V1036">
        <f>AVERAGE(I1036,L1036)</f>
        <v>-2.2705000000000002</v>
      </c>
      <c r="W1036">
        <f>STDEV(I1036,L1036)</f>
        <v>1.06066017177983E-2</v>
      </c>
      <c r="X1036">
        <f>AVERAGE(O1036,R1036)</f>
        <v>-11.7165</v>
      </c>
      <c r="Y1036">
        <f>STDEV(O1036,R1036)</f>
        <v>1.8193857479929827</v>
      </c>
      <c r="Z1036">
        <f t="shared" si="114"/>
        <v>-0.33827022495458997</v>
      </c>
      <c r="AA1036">
        <f t="shared" si="115"/>
        <v>7.2913903104047717E-2</v>
      </c>
      <c r="AB1036">
        <f t="shared" si="116"/>
        <v>-0.31724186111499236</v>
      </c>
      <c r="AC1036">
        <f t="shared" si="117"/>
        <v>1.4819899004887942E-3</v>
      </c>
      <c r="AD1036">
        <f t="shared" si="118"/>
        <v>-1.6370686041637557</v>
      </c>
      <c r="AE1036">
        <f t="shared" si="119"/>
        <v>0.25421066759717514</v>
      </c>
      <c r="AF1036">
        <f>C1036/7.157</f>
        <v>-0.28671230962693867</v>
      </c>
      <c r="AG1036">
        <f>F1036/7.157</f>
        <v>-0.38982814028224116</v>
      </c>
      <c r="AH1036">
        <f>I1036/7.157</f>
        <v>-0.31828978622327792</v>
      </c>
      <c r="AI1036">
        <f>L1036/7.157</f>
        <v>-0.3161939360067067</v>
      </c>
      <c r="AJ1036">
        <f>O1036/7.157</f>
        <v>-1.816822691071678</v>
      </c>
      <c r="AK1036">
        <f>R1036/7.157</f>
        <v>-1.4573145172558335</v>
      </c>
    </row>
    <row r="1037" spans="1:37" x14ac:dyDescent="0.3">
      <c r="A1037">
        <f t="shared" si="113"/>
        <v>3.59375</v>
      </c>
      <c r="B1037">
        <v>310500</v>
      </c>
      <c r="C1037">
        <v>-2.0150000000000001</v>
      </c>
      <c r="D1037" s="21">
        <v>-1141.636</v>
      </c>
      <c r="E1037">
        <v>310500</v>
      </c>
      <c r="F1037">
        <v>-2.802</v>
      </c>
      <c r="G1037" s="21">
        <v>-1504.0540000000001</v>
      </c>
      <c r="H1037">
        <v>310500</v>
      </c>
      <c r="I1037">
        <v>-2.278</v>
      </c>
      <c r="J1037" s="21">
        <v>-1331.1990000000001</v>
      </c>
      <c r="K1037">
        <v>310500</v>
      </c>
      <c r="L1037">
        <v>-2.234</v>
      </c>
      <c r="M1037" s="21">
        <v>-1320.9749999999999</v>
      </c>
      <c r="N1037">
        <v>310500</v>
      </c>
      <c r="O1037">
        <v>-6.1369999999999996</v>
      </c>
      <c r="P1037" s="21">
        <v>-2455.7150000000001</v>
      </c>
      <c r="Q1037">
        <v>310500</v>
      </c>
      <c r="R1037">
        <v>-12.15</v>
      </c>
      <c r="S1037" s="21">
        <v>-3330.2559999999999</v>
      </c>
      <c r="T1037">
        <f>AVERAGE(C1037,F1037)</f>
        <v>-2.4085000000000001</v>
      </c>
      <c r="U1037">
        <f>STDEV(C1037,F1037)</f>
        <v>0.55649303679381401</v>
      </c>
      <c r="V1037">
        <f>AVERAGE(I1037,L1037)</f>
        <v>-2.2560000000000002</v>
      </c>
      <c r="W1037">
        <f>STDEV(I1037,L1037)</f>
        <v>3.111269837220812E-2</v>
      </c>
      <c r="X1037">
        <f>AVERAGE(O1037,R1037)</f>
        <v>-9.1434999999999995</v>
      </c>
      <c r="Y1037">
        <f>STDEV(O1037,R1037)</f>
        <v>4.2518330752747122</v>
      </c>
      <c r="Z1037">
        <f t="shared" si="114"/>
        <v>-0.33652368310744729</v>
      </c>
      <c r="AA1037">
        <f t="shared" si="115"/>
        <v>7.7755070112311586E-2</v>
      </c>
      <c r="AB1037">
        <f t="shared" si="116"/>
        <v>-0.31521587257230688</v>
      </c>
      <c r="AC1037">
        <f t="shared" si="117"/>
        <v>4.3471703747670976E-3</v>
      </c>
      <c r="AD1037">
        <f t="shared" si="118"/>
        <v>-1.2775604303479111</v>
      </c>
      <c r="AE1037">
        <f t="shared" si="119"/>
        <v>0.5940803514426034</v>
      </c>
      <c r="AF1037">
        <f>C1037/7.157</f>
        <v>-0.28154254575939641</v>
      </c>
      <c r="AG1037">
        <f>F1037/7.157</f>
        <v>-0.39150482045549811</v>
      </c>
      <c r="AH1037">
        <f>I1037/7.157</f>
        <v>-0.31828978622327792</v>
      </c>
      <c r="AI1037">
        <f>L1037/7.157</f>
        <v>-0.31214195892133573</v>
      </c>
      <c r="AJ1037">
        <f>O1037/7.157</f>
        <v>-0.85748218527315911</v>
      </c>
      <c r="AK1037">
        <f>R1037/7.157</f>
        <v>-1.6976386754226631</v>
      </c>
    </row>
    <row r="1038" spans="1:37" x14ac:dyDescent="0.3">
      <c r="A1038">
        <f t="shared" si="113"/>
        <v>3.5972222222222223</v>
      </c>
      <c r="B1038">
        <v>310800</v>
      </c>
      <c r="C1038">
        <v>-2.032</v>
      </c>
      <c r="D1038" s="21">
        <v>-1142.2460000000001</v>
      </c>
      <c r="E1038">
        <v>310800</v>
      </c>
      <c r="F1038">
        <v>-2.7949999999999999</v>
      </c>
      <c r="G1038" s="21">
        <v>-1504.893</v>
      </c>
      <c r="H1038">
        <v>310800</v>
      </c>
      <c r="I1038">
        <v>-2.2749999999999999</v>
      </c>
      <c r="J1038" s="21">
        <v>-1331.8810000000001</v>
      </c>
      <c r="K1038">
        <v>310800</v>
      </c>
      <c r="L1038">
        <v>-2.2240000000000002</v>
      </c>
      <c r="M1038" s="21">
        <v>-1321.6420000000001</v>
      </c>
      <c r="N1038">
        <v>310800</v>
      </c>
      <c r="O1038">
        <v>-10.246</v>
      </c>
      <c r="P1038" s="21">
        <v>-2458.7890000000002</v>
      </c>
      <c r="Q1038">
        <v>310800</v>
      </c>
      <c r="R1038">
        <v>-13.704000000000001</v>
      </c>
      <c r="S1038" s="21">
        <v>-3334.3670000000002</v>
      </c>
      <c r="T1038">
        <f>AVERAGE(C1038,F1038)</f>
        <v>-2.4135</v>
      </c>
      <c r="U1038">
        <f>STDEV(C1038,F1038)</f>
        <v>0.53952247404533593</v>
      </c>
      <c r="V1038">
        <f>AVERAGE(I1038,L1038)</f>
        <v>-2.2495000000000003</v>
      </c>
      <c r="W1038">
        <f>STDEV(I1038,L1038)</f>
        <v>3.606244584051372E-2</v>
      </c>
      <c r="X1038">
        <f>AVERAGE(O1038,R1038)</f>
        <v>-11.975000000000001</v>
      </c>
      <c r="Y1038">
        <f>STDEV(O1038,R1038)</f>
        <v>2.4451752493430696</v>
      </c>
      <c r="Z1038">
        <f t="shared" si="114"/>
        <v>-0.33722229984630431</v>
      </c>
      <c r="AA1038">
        <f t="shared" si="115"/>
        <v>7.5383886271529407E-2</v>
      </c>
      <c r="AB1038">
        <f t="shared" si="116"/>
        <v>-0.31430767081179267</v>
      </c>
      <c r="AC1038">
        <f t="shared" si="117"/>
        <v>5.0387656616618301E-3</v>
      </c>
      <c r="AD1038">
        <f t="shared" si="118"/>
        <v>-1.6731870895626662</v>
      </c>
      <c r="AE1038">
        <f t="shared" si="119"/>
        <v>0.34164807172601225</v>
      </c>
      <c r="AF1038">
        <f>C1038/7.157</f>
        <v>-0.28391784267151043</v>
      </c>
      <c r="AG1038">
        <f>F1038/7.157</f>
        <v>-0.39052675702109824</v>
      </c>
      <c r="AH1038">
        <f>I1038/7.157</f>
        <v>-0.31787061617996365</v>
      </c>
      <c r="AI1038">
        <f>L1038/7.157</f>
        <v>-0.31074472544362164</v>
      </c>
      <c r="AJ1038">
        <f>O1038/7.157</f>
        <v>-1.4316054212658935</v>
      </c>
      <c r="AK1038">
        <f>R1038/7.157</f>
        <v>-1.9147687578594383</v>
      </c>
    </row>
    <row r="1039" spans="1:37" x14ac:dyDescent="0.3">
      <c r="A1039">
        <f t="shared" si="113"/>
        <v>3.6006944444444446</v>
      </c>
      <c r="B1039">
        <v>311100</v>
      </c>
      <c r="C1039">
        <v>-2.0209999999999999</v>
      </c>
      <c r="D1039" s="21">
        <v>-1142.8520000000001</v>
      </c>
      <c r="E1039">
        <v>311100</v>
      </c>
      <c r="F1039">
        <v>-2.7789999999999999</v>
      </c>
      <c r="G1039" s="21">
        <v>-1505.7260000000001</v>
      </c>
      <c r="H1039">
        <v>311100</v>
      </c>
      <c r="I1039">
        <v>-2.2709999999999999</v>
      </c>
      <c r="J1039" s="21">
        <v>-1332.5619999999999</v>
      </c>
      <c r="K1039">
        <v>311100</v>
      </c>
      <c r="L1039">
        <v>-2.2290000000000001</v>
      </c>
      <c r="M1039" s="21">
        <v>-1322.3109999999999</v>
      </c>
      <c r="N1039">
        <v>311100</v>
      </c>
      <c r="O1039">
        <v>-5.55</v>
      </c>
      <c r="P1039" s="21">
        <v>-2460.4540000000002</v>
      </c>
      <c r="Q1039">
        <v>311100</v>
      </c>
      <c r="R1039">
        <v>-11.464</v>
      </c>
      <c r="S1039" s="21">
        <v>-3337.806</v>
      </c>
      <c r="T1039">
        <f>AVERAGE(C1039,F1039)</f>
        <v>-2.4</v>
      </c>
      <c r="U1039">
        <f>STDEV(C1039,F1039)</f>
        <v>0.53598694013940407</v>
      </c>
      <c r="V1039">
        <f>AVERAGE(I1039,L1039)</f>
        <v>-2.25</v>
      </c>
      <c r="W1039">
        <f>STDEV(I1039,L1039)</f>
        <v>2.9698484809834867E-2</v>
      </c>
      <c r="X1039">
        <f>AVERAGE(O1039,R1039)</f>
        <v>-8.5069999999999997</v>
      </c>
      <c r="Y1039">
        <f>STDEV(O1039,R1039)</f>
        <v>4.1818295039372479</v>
      </c>
      <c r="Z1039">
        <f t="shared" si="114"/>
        <v>-0.33533603465139022</v>
      </c>
      <c r="AA1039">
        <f t="shared" si="115"/>
        <v>7.4889889638033266E-2</v>
      </c>
      <c r="AB1039">
        <f t="shared" si="116"/>
        <v>-0.31437753248567835</v>
      </c>
      <c r="AC1039">
        <f t="shared" si="117"/>
        <v>4.1495717213685711E-3</v>
      </c>
      <c r="AD1039">
        <f t="shared" si="118"/>
        <v>-1.188626519491407</v>
      </c>
      <c r="AE1039">
        <f t="shared" si="119"/>
        <v>0.5842992180993779</v>
      </c>
      <c r="AF1039">
        <f>C1039/7.157</f>
        <v>-0.28238088584602483</v>
      </c>
      <c r="AG1039">
        <f>F1039/7.157</f>
        <v>-0.38829118345675562</v>
      </c>
      <c r="AH1039">
        <f>I1039/7.157</f>
        <v>-0.31731172278887798</v>
      </c>
      <c r="AI1039">
        <f>L1039/7.157</f>
        <v>-0.31144334218247871</v>
      </c>
      <c r="AJ1039">
        <f>O1039/7.157</f>
        <v>-0.7754645801313399</v>
      </c>
      <c r="AK1039">
        <f>R1039/7.157</f>
        <v>-1.6017884588514741</v>
      </c>
    </row>
    <row r="1040" spans="1:37" x14ac:dyDescent="0.3">
      <c r="A1040">
        <f t="shared" si="113"/>
        <v>3.6041666666666665</v>
      </c>
      <c r="B1040">
        <v>311400</v>
      </c>
      <c r="C1040">
        <v>-2.0179999999999998</v>
      </c>
      <c r="D1040" s="21">
        <v>-1143.4580000000001</v>
      </c>
      <c r="E1040">
        <v>311400</v>
      </c>
      <c r="F1040">
        <v>-2.782</v>
      </c>
      <c r="G1040" s="21">
        <v>-1506.5609999999999</v>
      </c>
      <c r="H1040">
        <v>311400</v>
      </c>
      <c r="I1040">
        <v>-2.266</v>
      </c>
      <c r="J1040" s="21">
        <v>-1333.242</v>
      </c>
      <c r="K1040">
        <v>311400</v>
      </c>
      <c r="L1040">
        <v>-2.2549999999999999</v>
      </c>
      <c r="M1040" s="21">
        <v>-1322.9870000000001</v>
      </c>
      <c r="N1040">
        <v>311400</v>
      </c>
      <c r="O1040">
        <v>-2.0070000000000001</v>
      </c>
      <c r="P1040" s="21">
        <v>-2461.056</v>
      </c>
      <c r="Q1040">
        <v>311400</v>
      </c>
      <c r="R1040">
        <v>-10.657</v>
      </c>
      <c r="S1040" s="21">
        <v>-3341.0030000000002</v>
      </c>
      <c r="T1040">
        <f>AVERAGE(C1040,F1040)</f>
        <v>-2.4</v>
      </c>
      <c r="U1040">
        <f>STDEV(C1040,F1040)</f>
        <v>0.54022958082652217</v>
      </c>
      <c r="V1040">
        <f>AVERAGE(I1040,L1040)</f>
        <v>-2.2605</v>
      </c>
      <c r="W1040">
        <f>STDEV(I1040,L1040)</f>
        <v>7.778174593052108E-3</v>
      </c>
      <c r="X1040">
        <f>AVERAGE(O1040,R1040)</f>
        <v>-6.3319999999999999</v>
      </c>
      <c r="Y1040">
        <f>STDEV(O1040,R1040)</f>
        <v>6.1164736572636356</v>
      </c>
      <c r="Z1040">
        <f t="shared" si="114"/>
        <v>-0.33533603465139022</v>
      </c>
      <c r="AA1040">
        <f t="shared" si="115"/>
        <v>7.5482685598228613E-2</v>
      </c>
      <c r="AB1040">
        <f t="shared" si="116"/>
        <v>-0.31584462763727816</v>
      </c>
      <c r="AC1040">
        <f t="shared" si="117"/>
        <v>1.0867925936917855E-3</v>
      </c>
      <c r="AD1040">
        <f t="shared" si="118"/>
        <v>-0.88472823808858458</v>
      </c>
      <c r="AE1040">
        <f t="shared" si="119"/>
        <v>0.85461417594853084</v>
      </c>
      <c r="AF1040">
        <f>C1040/7.157</f>
        <v>-0.28196171580271062</v>
      </c>
      <c r="AG1040">
        <f>F1040/7.157</f>
        <v>-0.38871035350006988</v>
      </c>
      <c r="AH1040">
        <f>I1040/7.157</f>
        <v>-0.31661310605002096</v>
      </c>
      <c r="AI1040">
        <f>L1040/7.157</f>
        <v>-0.31507614922453542</v>
      </c>
      <c r="AJ1040">
        <f>O1040/7.157</f>
        <v>-0.28042475897722513</v>
      </c>
      <c r="AK1040">
        <f>R1040/7.157</f>
        <v>-1.4890317171999441</v>
      </c>
    </row>
    <row r="1041" spans="1:37" x14ac:dyDescent="0.3">
      <c r="A1041">
        <f t="shared" si="113"/>
        <v>3.6076388888888888</v>
      </c>
      <c r="B1041">
        <v>311700</v>
      </c>
      <c r="C1041">
        <v>-1.994</v>
      </c>
      <c r="D1041" s="21">
        <v>-1144.056</v>
      </c>
      <c r="E1041">
        <v>311700</v>
      </c>
      <c r="F1041">
        <v>-2.7869999999999999</v>
      </c>
      <c r="G1041" s="21">
        <v>-1507.3969999999999</v>
      </c>
      <c r="H1041">
        <v>311700</v>
      </c>
      <c r="I1041">
        <v>-2.2629999999999999</v>
      </c>
      <c r="J1041" s="21">
        <v>-1333.921</v>
      </c>
      <c r="K1041">
        <v>311700</v>
      </c>
      <c r="L1041">
        <v>-2.25</v>
      </c>
      <c r="M1041" s="21">
        <v>-1323.662</v>
      </c>
      <c r="N1041">
        <v>311700</v>
      </c>
      <c r="O1041">
        <v>-13.875</v>
      </c>
      <c r="P1041" s="21">
        <v>-2465.2190000000001</v>
      </c>
      <c r="Q1041">
        <v>311700</v>
      </c>
      <c r="R1041">
        <v>-11.875</v>
      </c>
      <c r="S1041" s="21">
        <v>-3344.5659999999998</v>
      </c>
      <c r="T1041">
        <f>AVERAGE(C1041,F1041)</f>
        <v>-2.3904999999999998</v>
      </c>
      <c r="U1041">
        <f>STDEV(C1041,F1041)</f>
        <v>0.56073567748093323</v>
      </c>
      <c r="V1041">
        <f>AVERAGE(I1041,L1041)</f>
        <v>-2.2565</v>
      </c>
      <c r="W1041">
        <f>STDEV(I1041,L1041)</f>
        <v>9.1923881554250471E-3</v>
      </c>
      <c r="X1041">
        <f>AVERAGE(O1041,R1041)</f>
        <v>-12.875</v>
      </c>
      <c r="Y1041">
        <f>STDEV(O1041,R1041)</f>
        <v>1.4142135623730951</v>
      </c>
      <c r="Z1041">
        <f t="shared" si="114"/>
        <v>-0.33400866284756181</v>
      </c>
      <c r="AA1041">
        <f t="shared" si="115"/>
        <v>7.8347866072507086E-2</v>
      </c>
      <c r="AB1041">
        <f t="shared" si="116"/>
        <v>-0.31528573424619255</v>
      </c>
      <c r="AC1041">
        <f t="shared" si="117"/>
        <v>1.2843912470902679E-3</v>
      </c>
      <c r="AD1041">
        <f t="shared" si="118"/>
        <v>-1.7989381025569373</v>
      </c>
      <c r="AE1041">
        <f t="shared" si="119"/>
        <v>0.19759865339850427</v>
      </c>
      <c r="AF1041">
        <f>C1041/7.157</f>
        <v>-0.27860835545619672</v>
      </c>
      <c r="AG1041">
        <f>F1041/7.157</f>
        <v>-0.3894089702389269</v>
      </c>
      <c r="AH1041">
        <f>I1041/7.157</f>
        <v>-0.3161939360067067</v>
      </c>
      <c r="AI1041">
        <f>L1041/7.157</f>
        <v>-0.31437753248567835</v>
      </c>
      <c r="AJ1041">
        <f>O1041/7.157</f>
        <v>-1.9386614503283499</v>
      </c>
      <c r="AK1041">
        <f>R1041/7.157</f>
        <v>-1.6592147547855247</v>
      </c>
    </row>
    <row r="1042" spans="1:37" x14ac:dyDescent="0.3">
      <c r="A1042">
        <f t="shared" si="113"/>
        <v>3.6111111111111112</v>
      </c>
      <c r="B1042">
        <v>312000</v>
      </c>
      <c r="C1042">
        <v>-2.0099999999999998</v>
      </c>
      <c r="D1042" s="21">
        <v>-1144.6590000000001</v>
      </c>
      <c r="E1042">
        <v>312000</v>
      </c>
      <c r="F1042">
        <v>-2.7879999999999998</v>
      </c>
      <c r="G1042" s="21">
        <v>-1508.2339999999999</v>
      </c>
      <c r="H1042">
        <v>312000</v>
      </c>
      <c r="I1042">
        <v>-2.2690000000000001</v>
      </c>
      <c r="J1042" s="21">
        <v>-1334.6020000000001</v>
      </c>
      <c r="K1042">
        <v>312000</v>
      </c>
      <c r="L1042">
        <v>-2.2400000000000002</v>
      </c>
      <c r="M1042" s="21">
        <v>-1324.3340000000001</v>
      </c>
      <c r="N1042">
        <v>312000</v>
      </c>
      <c r="O1042">
        <v>-11.750999999999999</v>
      </c>
      <c r="P1042" s="21">
        <v>-2468.7440000000001</v>
      </c>
      <c r="Q1042">
        <v>312000</v>
      </c>
      <c r="R1042">
        <v>-11.057</v>
      </c>
      <c r="S1042" s="21">
        <v>-3347.8829999999998</v>
      </c>
      <c r="T1042">
        <f>AVERAGE(C1042,F1042)</f>
        <v>-2.399</v>
      </c>
      <c r="U1042">
        <f>STDEV(C1042,F1042)</f>
        <v>0.55012907576313119</v>
      </c>
      <c r="V1042">
        <f>AVERAGE(I1042,L1042)</f>
        <v>-2.2545000000000002</v>
      </c>
      <c r="W1042">
        <f>STDEV(I1042,L1042)</f>
        <v>2.0506096654409819E-2</v>
      </c>
      <c r="X1042">
        <f>AVERAGE(O1042,R1042)</f>
        <v>-11.404</v>
      </c>
      <c r="Y1042">
        <f>STDEV(O1042,R1042)</f>
        <v>0.4907321061434633</v>
      </c>
      <c r="Z1042">
        <f t="shared" si="114"/>
        <v>-0.33519631130361882</v>
      </c>
      <c r="AA1042">
        <f t="shared" si="115"/>
        <v>7.6865876172017775E-2</v>
      </c>
      <c r="AB1042">
        <f t="shared" si="116"/>
        <v>-0.31500628755064974</v>
      </c>
      <c r="AC1042">
        <f t="shared" si="117"/>
        <v>2.8651804742783039E-3</v>
      </c>
      <c r="AD1042">
        <f t="shared" si="118"/>
        <v>-1.5934050579851893</v>
      </c>
      <c r="AE1042">
        <f t="shared" si="119"/>
        <v>6.8566732729280891E-2</v>
      </c>
      <c r="AF1042">
        <f>C1042/7.157</f>
        <v>-0.28084392902053928</v>
      </c>
      <c r="AG1042">
        <f>F1042/7.157</f>
        <v>-0.3895486935866983</v>
      </c>
      <c r="AH1042">
        <f>I1042/7.157</f>
        <v>-0.31703227609333523</v>
      </c>
      <c r="AI1042">
        <f>L1042/7.157</f>
        <v>-0.31298029900796426</v>
      </c>
      <c r="AJ1042">
        <f>O1042/7.157</f>
        <v>-1.6418890596618694</v>
      </c>
      <c r="AK1042">
        <f>R1042/7.157</f>
        <v>-1.5449210563085092</v>
      </c>
    </row>
    <row r="1043" spans="1:37" x14ac:dyDescent="0.3">
      <c r="A1043">
        <f t="shared" si="113"/>
        <v>3.6145833333333335</v>
      </c>
      <c r="B1043">
        <v>312300</v>
      </c>
      <c r="C1043">
        <v>-2.02</v>
      </c>
      <c r="D1043" s="21">
        <v>-1145.2650000000001</v>
      </c>
      <c r="E1043">
        <v>312300</v>
      </c>
      <c r="F1043">
        <v>-2.7639999999999998</v>
      </c>
      <c r="G1043" s="21">
        <v>-1509.0630000000001</v>
      </c>
      <c r="H1043">
        <v>312300</v>
      </c>
      <c r="I1043">
        <v>-2.2599999999999998</v>
      </c>
      <c r="J1043" s="21">
        <v>-1335.28</v>
      </c>
      <c r="K1043">
        <v>312300</v>
      </c>
      <c r="L1043">
        <v>-2.27</v>
      </c>
      <c r="M1043" s="21">
        <v>-1325.0150000000001</v>
      </c>
      <c r="N1043">
        <v>312300</v>
      </c>
      <c r="O1043">
        <v>-3.274</v>
      </c>
      <c r="P1043" s="21">
        <v>-2469.7269999999999</v>
      </c>
      <c r="Q1043">
        <v>312300</v>
      </c>
      <c r="R1043">
        <v>-11.574</v>
      </c>
      <c r="S1043" s="21">
        <v>-3351.355</v>
      </c>
      <c r="T1043">
        <f>AVERAGE(C1043,F1043)</f>
        <v>-2.3919999999999999</v>
      </c>
      <c r="U1043">
        <f>STDEV(C1043,F1043)</f>
        <v>0.52608744520279016</v>
      </c>
      <c r="V1043">
        <f>AVERAGE(I1043,L1043)</f>
        <v>-2.2649999999999997</v>
      </c>
      <c r="W1043">
        <f>STDEV(I1043,L1043)</f>
        <v>7.0710678118656384E-3</v>
      </c>
      <c r="X1043">
        <f>AVERAGE(O1043,R1043)</f>
        <v>-7.4239999999999995</v>
      </c>
      <c r="Y1043">
        <f>STDEV(O1043,R1043)</f>
        <v>5.8689862838483453</v>
      </c>
      <c r="Z1043">
        <f t="shared" si="114"/>
        <v>-0.33421824786921894</v>
      </c>
      <c r="AA1043">
        <f t="shared" si="115"/>
        <v>7.3506699064243425E-2</v>
      </c>
      <c r="AB1043">
        <f t="shared" si="116"/>
        <v>-0.31647338270224951</v>
      </c>
      <c r="AC1043">
        <f t="shared" si="117"/>
        <v>9.8799326699254412E-4</v>
      </c>
      <c r="AD1043">
        <f t="shared" si="118"/>
        <v>-1.0373061338549672</v>
      </c>
      <c r="AE1043">
        <f t="shared" si="119"/>
        <v>0.82003441160379287</v>
      </c>
      <c r="AF1043">
        <f>C1043/7.157</f>
        <v>-0.28224116249825348</v>
      </c>
      <c r="AG1043">
        <f>F1043/7.157</f>
        <v>-0.3861953332401844</v>
      </c>
      <c r="AH1043">
        <f>I1043/7.157</f>
        <v>-0.31577476596339243</v>
      </c>
      <c r="AI1043">
        <f>L1043/7.157</f>
        <v>-0.31717199944110663</v>
      </c>
      <c r="AJ1043">
        <f>O1043/7.157</f>
        <v>-0.45745424060360484</v>
      </c>
      <c r="AK1043">
        <f>R1043/7.157</f>
        <v>-1.6171580271063295</v>
      </c>
    </row>
    <row r="1044" spans="1:37" x14ac:dyDescent="0.3">
      <c r="A1044">
        <f t="shared" si="113"/>
        <v>3.6180555555555554</v>
      </c>
      <c r="B1044">
        <v>312600</v>
      </c>
      <c r="C1044">
        <v>-2.0230000000000001</v>
      </c>
      <c r="D1044" s="21">
        <v>-1145.8720000000001</v>
      </c>
      <c r="E1044">
        <v>312600</v>
      </c>
      <c r="F1044">
        <v>-2.7789999999999999</v>
      </c>
      <c r="G1044" s="21">
        <v>-1509.8969999999999</v>
      </c>
      <c r="H1044">
        <v>312600</v>
      </c>
      <c r="I1044">
        <v>-2.2599999999999998</v>
      </c>
      <c r="J1044" s="21">
        <v>-1335.9580000000001</v>
      </c>
      <c r="K1044">
        <v>312600</v>
      </c>
      <c r="L1044">
        <v>-2.2919999999999998</v>
      </c>
      <c r="M1044" s="21">
        <v>-1325.703</v>
      </c>
      <c r="N1044">
        <v>312600</v>
      </c>
      <c r="O1044">
        <v>-16.318000000000001</v>
      </c>
      <c r="P1044" s="21">
        <v>-2474.6219999999998</v>
      </c>
      <c r="Q1044">
        <v>312600</v>
      </c>
      <c r="R1044">
        <v>-13.73</v>
      </c>
      <c r="S1044" s="21">
        <v>-3355.4740000000002</v>
      </c>
      <c r="T1044">
        <f>AVERAGE(C1044,F1044)</f>
        <v>-2.4009999999999998</v>
      </c>
      <c r="U1044">
        <f>STDEV(C1044,F1044)</f>
        <v>0.53457272657703248</v>
      </c>
      <c r="V1044">
        <f>AVERAGE(I1044,L1044)</f>
        <v>-2.2759999999999998</v>
      </c>
      <c r="W1044">
        <f>STDEV(I1044,L1044)</f>
        <v>2.2627416997969541E-2</v>
      </c>
      <c r="X1044">
        <f>AVERAGE(O1044,R1044)</f>
        <v>-15.024000000000001</v>
      </c>
      <c r="Y1044">
        <f>STDEV(O1044,R1044)</f>
        <v>1.8299923497107857</v>
      </c>
      <c r="Z1044">
        <f t="shared" si="114"/>
        <v>-0.33547575799916163</v>
      </c>
      <c r="AA1044">
        <f t="shared" si="115"/>
        <v>7.4692290984634965E-2</v>
      </c>
      <c r="AB1044">
        <f t="shared" si="116"/>
        <v>-0.31801033952773505</v>
      </c>
      <c r="AC1044">
        <f t="shared" si="117"/>
        <v>3.161578454376071E-3</v>
      </c>
      <c r="AD1044">
        <f t="shared" si="118"/>
        <v>-2.0992035769177031</v>
      </c>
      <c r="AE1044">
        <f t="shared" si="119"/>
        <v>0.25569265749766462</v>
      </c>
      <c r="AF1044">
        <f>C1044/7.157</f>
        <v>-0.28266033254156769</v>
      </c>
      <c r="AG1044">
        <f>F1044/7.157</f>
        <v>-0.38829118345675562</v>
      </c>
      <c r="AH1044">
        <f>I1044/7.157</f>
        <v>-0.31577476596339243</v>
      </c>
      <c r="AI1044">
        <f>L1044/7.157</f>
        <v>-0.32024591309207767</v>
      </c>
      <c r="AJ1044">
        <f>O1044/7.157</f>
        <v>-2.280005588933911</v>
      </c>
      <c r="AK1044">
        <f>R1044/7.157</f>
        <v>-1.9184015649014952</v>
      </c>
    </row>
    <row r="1045" spans="1:37" x14ac:dyDescent="0.3">
      <c r="A1045">
        <f t="shared" si="113"/>
        <v>3.6215277777777777</v>
      </c>
      <c r="B1045">
        <v>312900</v>
      </c>
      <c r="C1045">
        <v>-2.0070000000000001</v>
      </c>
      <c r="D1045" s="21">
        <v>-1146.4739999999999</v>
      </c>
      <c r="E1045">
        <v>312900</v>
      </c>
      <c r="F1045">
        <v>-2.778</v>
      </c>
      <c r="G1045" s="21">
        <v>-1510.73</v>
      </c>
      <c r="H1045">
        <v>312900</v>
      </c>
      <c r="I1045">
        <v>-2.2549999999999999</v>
      </c>
      <c r="J1045" s="21">
        <v>-1336.634</v>
      </c>
      <c r="K1045">
        <v>312900</v>
      </c>
      <c r="L1045">
        <v>-2.2919999999999998</v>
      </c>
      <c r="M1045" s="21">
        <v>-1326.3910000000001</v>
      </c>
      <c r="N1045">
        <v>312900</v>
      </c>
      <c r="O1045">
        <v>-10.601000000000001</v>
      </c>
      <c r="P1045" s="21">
        <v>-2477.8020000000001</v>
      </c>
      <c r="Q1045">
        <v>312900</v>
      </c>
      <c r="R1045">
        <v>-12.243</v>
      </c>
      <c r="S1045" s="21">
        <v>-3359.1469999999999</v>
      </c>
      <c r="T1045">
        <f>AVERAGE(C1045,F1045)</f>
        <v>-2.3925000000000001</v>
      </c>
      <c r="U1045">
        <f>STDEV(C1045,F1045)</f>
        <v>0.54517932829482807</v>
      </c>
      <c r="V1045">
        <f>AVERAGE(I1045,L1045)</f>
        <v>-2.2734999999999999</v>
      </c>
      <c r="W1045">
        <f>STDEV(I1045,L1045)</f>
        <v>2.6162950903902204E-2</v>
      </c>
      <c r="X1045">
        <f>AVERAGE(O1045,R1045)</f>
        <v>-11.422000000000001</v>
      </c>
      <c r="Y1045">
        <f>STDEV(O1045,R1045)</f>
        <v>1.1610693347083108</v>
      </c>
      <c r="Z1045">
        <f t="shared" si="114"/>
        <v>-0.33428810954310467</v>
      </c>
      <c r="AA1045">
        <f t="shared" si="115"/>
        <v>7.6174280885123388E-2</v>
      </c>
      <c r="AB1045">
        <f t="shared" si="116"/>
        <v>-0.31766103115830652</v>
      </c>
      <c r="AC1045">
        <f t="shared" si="117"/>
        <v>3.6555750878723213E-3</v>
      </c>
      <c r="AD1045">
        <f t="shared" si="118"/>
        <v>-1.5959200782450749</v>
      </c>
      <c r="AE1045">
        <f t="shared" si="119"/>
        <v>0.16222849444017196</v>
      </c>
      <c r="AF1045">
        <f>C1045/7.157</f>
        <v>-0.28042475897722513</v>
      </c>
      <c r="AG1045">
        <f>F1045/7.157</f>
        <v>-0.38815146010898421</v>
      </c>
      <c r="AH1045">
        <f>I1045/7.157</f>
        <v>-0.31507614922453542</v>
      </c>
      <c r="AI1045">
        <f>L1045/7.157</f>
        <v>-0.32024591309207767</v>
      </c>
      <c r="AJ1045">
        <f>O1045/7.157</f>
        <v>-1.4812072097247451</v>
      </c>
      <c r="AK1045">
        <f>R1045/7.157</f>
        <v>-1.7106329467654044</v>
      </c>
    </row>
    <row r="1046" spans="1:37" x14ac:dyDescent="0.3">
      <c r="A1046">
        <f t="shared" si="113"/>
        <v>3.625</v>
      </c>
      <c r="B1046">
        <v>313200</v>
      </c>
      <c r="C1046">
        <v>-2.0070000000000001</v>
      </c>
      <c r="D1046" s="21">
        <v>-1147.076</v>
      </c>
      <c r="E1046">
        <v>313200</v>
      </c>
      <c r="F1046">
        <v>-2.7869999999999999</v>
      </c>
      <c r="G1046" s="21">
        <v>-1511.566</v>
      </c>
      <c r="H1046">
        <v>313200</v>
      </c>
      <c r="I1046">
        <v>-2.258</v>
      </c>
      <c r="J1046" s="21">
        <v>-1337.3119999999999</v>
      </c>
      <c r="K1046">
        <v>313200</v>
      </c>
      <c r="L1046">
        <v>-2.2810000000000001</v>
      </c>
      <c r="M1046" s="21">
        <v>-1327.075</v>
      </c>
      <c r="N1046">
        <v>313200</v>
      </c>
      <c r="O1046">
        <v>-5.2779999999999996</v>
      </c>
      <c r="P1046" s="21">
        <v>-2479.386</v>
      </c>
      <c r="Q1046">
        <v>313200</v>
      </c>
      <c r="R1046">
        <v>-12.145</v>
      </c>
      <c r="S1046" s="21">
        <v>-3362.7910000000002</v>
      </c>
      <c r="T1046">
        <f>AVERAGE(C1046,F1046)</f>
        <v>-2.3970000000000002</v>
      </c>
      <c r="U1046">
        <f>STDEV(C1046,F1046)</f>
        <v>0.55154328932550523</v>
      </c>
      <c r="V1046">
        <f>AVERAGE(I1046,L1046)</f>
        <v>-2.2694999999999999</v>
      </c>
      <c r="W1046">
        <f>STDEV(I1046,L1046)</f>
        <v>1.6263455967290685E-2</v>
      </c>
      <c r="X1046">
        <f>AVERAGE(O1046,R1046)</f>
        <v>-8.7114999999999991</v>
      </c>
      <c r="Y1046">
        <f>STDEV(O1046,R1046)</f>
        <v>4.8557022664080245</v>
      </c>
      <c r="Z1046">
        <f t="shared" si="114"/>
        <v>-0.33491686460807601</v>
      </c>
      <c r="AA1046">
        <f t="shared" si="115"/>
        <v>7.7063474825416409E-2</v>
      </c>
      <c r="AB1046">
        <f t="shared" si="116"/>
        <v>-0.3171021377672209</v>
      </c>
      <c r="AC1046">
        <f t="shared" si="117"/>
        <v>2.272384514082812E-3</v>
      </c>
      <c r="AD1046">
        <f t="shared" si="118"/>
        <v>-1.2171999441106607</v>
      </c>
      <c r="AE1046">
        <f t="shared" si="119"/>
        <v>0.67845497644376473</v>
      </c>
      <c r="AF1046">
        <f>C1046/7.157</f>
        <v>-0.28042475897722513</v>
      </c>
      <c r="AG1046">
        <f>F1046/7.157</f>
        <v>-0.3894089702389269</v>
      </c>
      <c r="AH1046">
        <f>I1046/7.157</f>
        <v>-0.31549531926784968</v>
      </c>
      <c r="AI1046">
        <f>L1046/7.157</f>
        <v>-0.31870895626659218</v>
      </c>
      <c r="AJ1046">
        <f>O1046/7.157</f>
        <v>-0.73745982953751565</v>
      </c>
      <c r="AK1046">
        <f>R1046/7.157</f>
        <v>-1.6969400586838059</v>
      </c>
    </row>
    <row r="1047" spans="1:37" x14ac:dyDescent="0.3">
      <c r="A1047">
        <f t="shared" si="113"/>
        <v>3.6284722222222223</v>
      </c>
      <c r="B1047">
        <v>313500</v>
      </c>
      <c r="C1047">
        <v>-1.9950000000000001</v>
      </c>
      <c r="D1047" s="21">
        <v>-1147.674</v>
      </c>
      <c r="E1047">
        <v>313500</v>
      </c>
      <c r="F1047">
        <v>-2.7639999999999998</v>
      </c>
      <c r="G1047" s="21">
        <v>-1512.395</v>
      </c>
      <c r="H1047">
        <v>313500</v>
      </c>
      <c r="I1047">
        <v>-2.2599999999999998</v>
      </c>
      <c r="J1047" s="21">
        <v>-1337.99</v>
      </c>
      <c r="K1047">
        <v>313500</v>
      </c>
      <c r="L1047">
        <v>-2.2770000000000001</v>
      </c>
      <c r="M1047" s="21">
        <v>-1327.758</v>
      </c>
      <c r="N1047">
        <v>313500</v>
      </c>
      <c r="O1047">
        <v>-5.3890000000000002</v>
      </c>
      <c r="P1047" s="21">
        <v>-2481.0030000000002</v>
      </c>
      <c r="Q1047">
        <v>313500</v>
      </c>
      <c r="R1047">
        <v>-12.361000000000001</v>
      </c>
      <c r="S1047" s="21">
        <v>-3366.4989999999998</v>
      </c>
      <c r="T1047">
        <f>AVERAGE(C1047,F1047)</f>
        <v>-2.3795000000000002</v>
      </c>
      <c r="U1047">
        <f>STDEV(C1047,F1047)</f>
        <v>0.54376511473245137</v>
      </c>
      <c r="V1047">
        <f>AVERAGE(I1047,L1047)</f>
        <v>-2.2685</v>
      </c>
      <c r="W1047">
        <f>STDEV(I1047,L1047)</f>
        <v>1.2020815280171555E-2</v>
      </c>
      <c r="X1047">
        <f>AVERAGE(O1047,R1047)</f>
        <v>-8.875</v>
      </c>
      <c r="Y1047">
        <f>STDEV(O1047,R1047)</f>
        <v>4.9299484784326131</v>
      </c>
      <c r="Z1047">
        <f t="shared" si="114"/>
        <v>-0.33247170602207632</v>
      </c>
      <c r="AA1047">
        <f t="shared" si="115"/>
        <v>7.597668223172438E-2</v>
      </c>
      <c r="AB1047">
        <f t="shared" si="116"/>
        <v>-0.3169624144194495</v>
      </c>
      <c r="AC1047">
        <f t="shared" si="117"/>
        <v>1.6795885538873209E-3</v>
      </c>
      <c r="AD1047">
        <f t="shared" si="118"/>
        <v>-1.2400447114712869</v>
      </c>
      <c r="AE1047">
        <f t="shared" si="119"/>
        <v>0.68882890574718636</v>
      </c>
      <c r="AF1047">
        <f>C1047/7.157</f>
        <v>-0.27874807880396818</v>
      </c>
      <c r="AG1047">
        <f>F1047/7.157</f>
        <v>-0.3861953332401844</v>
      </c>
      <c r="AH1047">
        <f>I1047/7.157</f>
        <v>-0.31577476596339243</v>
      </c>
      <c r="AI1047">
        <f>L1047/7.157</f>
        <v>-0.31815006287550651</v>
      </c>
      <c r="AJ1047">
        <f>O1047/7.157</f>
        <v>-0.75296912114014258</v>
      </c>
      <c r="AK1047">
        <f>R1047/7.157</f>
        <v>-1.7271203018024313</v>
      </c>
    </row>
    <row r="1048" spans="1:37" x14ac:dyDescent="0.3">
      <c r="A1048">
        <f t="shared" si="113"/>
        <v>3.6319444444444446</v>
      </c>
      <c r="B1048">
        <v>313800</v>
      </c>
      <c r="C1048">
        <v>-2.0089999999999999</v>
      </c>
      <c r="D1048" s="21">
        <v>-1148.277</v>
      </c>
      <c r="E1048">
        <v>313800</v>
      </c>
      <c r="F1048">
        <v>-2.7610000000000001</v>
      </c>
      <c r="G1048" s="21">
        <v>-1513.223</v>
      </c>
      <c r="H1048">
        <v>313800</v>
      </c>
      <c r="I1048">
        <v>-2.2629999999999999</v>
      </c>
      <c r="J1048" s="21">
        <v>-1338.6690000000001</v>
      </c>
      <c r="K1048">
        <v>313800</v>
      </c>
      <c r="L1048">
        <v>-2.2810000000000001</v>
      </c>
      <c r="M1048" s="21">
        <v>-1328.442</v>
      </c>
      <c r="N1048">
        <v>313800</v>
      </c>
      <c r="O1048">
        <v>-6.3330000000000002</v>
      </c>
      <c r="P1048" s="21">
        <v>-2482.9029999999998</v>
      </c>
      <c r="Q1048">
        <v>313800</v>
      </c>
      <c r="R1048">
        <v>-13.929</v>
      </c>
      <c r="S1048" s="21">
        <v>-3370.6779999999999</v>
      </c>
      <c r="T1048">
        <f>AVERAGE(C1048,F1048)</f>
        <v>-2.3849999999999998</v>
      </c>
      <c r="U1048">
        <f>STDEV(C1048,F1048)</f>
        <v>0.53174429945228574</v>
      </c>
      <c r="V1048">
        <f>AVERAGE(I1048,L1048)</f>
        <v>-2.2720000000000002</v>
      </c>
      <c r="W1048">
        <f>STDEV(I1048,L1048)</f>
        <v>1.2727922061358024E-2</v>
      </c>
      <c r="X1048">
        <f>AVERAGE(O1048,R1048)</f>
        <v>-10.131</v>
      </c>
      <c r="Y1048">
        <f>STDEV(O1048,R1048)</f>
        <v>5.3711831098930141</v>
      </c>
      <c r="Z1048">
        <f t="shared" si="114"/>
        <v>-0.33324018443481901</v>
      </c>
      <c r="AA1048">
        <f t="shared" si="115"/>
        <v>7.4297093677837878E-2</v>
      </c>
      <c r="AB1048">
        <f t="shared" si="116"/>
        <v>-0.31745144613664944</v>
      </c>
      <c r="AC1048">
        <f t="shared" si="117"/>
        <v>1.778387880586562E-3</v>
      </c>
      <c r="AD1048">
        <f t="shared" si="118"/>
        <v>-1.4155372362721812</v>
      </c>
      <c r="AE1048">
        <f t="shared" si="119"/>
        <v>0.7504796856075191</v>
      </c>
      <c r="AF1048">
        <f>C1048/7.157</f>
        <v>-0.28070420567276788</v>
      </c>
      <c r="AG1048">
        <f>F1048/7.157</f>
        <v>-0.38577616319687019</v>
      </c>
      <c r="AH1048">
        <f>I1048/7.157</f>
        <v>-0.3161939360067067</v>
      </c>
      <c r="AI1048">
        <f>L1048/7.157</f>
        <v>-0.31870895626659218</v>
      </c>
      <c r="AJ1048">
        <f>O1048/7.157</f>
        <v>-0.88486796143635604</v>
      </c>
      <c r="AK1048">
        <f>R1048/7.157</f>
        <v>-1.9462065111080062</v>
      </c>
    </row>
    <row r="1049" spans="1:37" x14ac:dyDescent="0.3">
      <c r="A1049">
        <f t="shared" si="113"/>
        <v>3.6354166666666665</v>
      </c>
      <c r="B1049">
        <v>314100</v>
      </c>
      <c r="C1049">
        <v>-2.004</v>
      </c>
      <c r="D1049" s="21">
        <v>-1148.8779999999999</v>
      </c>
      <c r="E1049">
        <v>314100</v>
      </c>
      <c r="F1049">
        <v>-2.758</v>
      </c>
      <c r="G1049" s="21">
        <v>-1514.0509999999999</v>
      </c>
      <c r="H1049">
        <v>314100</v>
      </c>
      <c r="I1049">
        <v>-2.2639999999999998</v>
      </c>
      <c r="J1049" s="21">
        <v>-1339.348</v>
      </c>
      <c r="K1049">
        <v>314100</v>
      </c>
      <c r="L1049">
        <v>-2.2919999999999998</v>
      </c>
      <c r="M1049" s="21">
        <v>-1329.13</v>
      </c>
      <c r="N1049">
        <v>314100</v>
      </c>
      <c r="O1049">
        <v>-9.7260000000000009</v>
      </c>
      <c r="P1049" s="21">
        <v>-2485.8200000000002</v>
      </c>
      <c r="Q1049">
        <v>314100</v>
      </c>
      <c r="R1049">
        <v>-13.754</v>
      </c>
      <c r="S1049" s="21">
        <v>-3374.8040000000001</v>
      </c>
      <c r="T1049">
        <f>AVERAGE(C1049,F1049)</f>
        <v>-2.3810000000000002</v>
      </c>
      <c r="U1049">
        <f>STDEV(C1049,F1049)</f>
        <v>0.53315851301465467</v>
      </c>
      <c r="V1049">
        <f>AVERAGE(I1049,L1049)</f>
        <v>-2.2779999999999996</v>
      </c>
      <c r="W1049">
        <f>STDEV(I1049,L1049)</f>
        <v>1.9798989873223347E-2</v>
      </c>
      <c r="X1049">
        <f>AVERAGE(O1049,R1049)</f>
        <v>-11.74</v>
      </c>
      <c r="Y1049">
        <f>STDEV(O1049,R1049)</f>
        <v>2.8482261146194134</v>
      </c>
      <c r="Z1049">
        <f t="shared" si="114"/>
        <v>-0.33268129104373345</v>
      </c>
      <c r="AA1049">
        <f t="shared" si="115"/>
        <v>7.4494692331235804E-2</v>
      </c>
      <c r="AB1049">
        <f t="shared" si="116"/>
        <v>-0.31828978622327786</v>
      </c>
      <c r="AC1049">
        <f t="shared" si="117"/>
        <v>2.7663811475790619E-3</v>
      </c>
      <c r="AD1049">
        <f t="shared" si="118"/>
        <v>-1.6403521028363839</v>
      </c>
      <c r="AE1049">
        <f t="shared" si="119"/>
        <v>0.39796368794458759</v>
      </c>
      <c r="AF1049">
        <f>C1049/7.157</f>
        <v>-0.28000558893391087</v>
      </c>
      <c r="AG1049">
        <f>F1049/7.157</f>
        <v>-0.38535699315355598</v>
      </c>
      <c r="AH1049">
        <f>I1049/7.157</f>
        <v>-0.3163336593544781</v>
      </c>
      <c r="AI1049">
        <f>L1049/7.157</f>
        <v>-0.32024591309207767</v>
      </c>
      <c r="AJ1049">
        <f>O1049/7.157</f>
        <v>-1.3589492804247592</v>
      </c>
      <c r="AK1049">
        <f>R1049/7.157</f>
        <v>-1.9217549252480088</v>
      </c>
    </row>
    <row r="1050" spans="1:37" x14ac:dyDescent="0.3">
      <c r="A1050">
        <f t="shared" si="113"/>
        <v>3.6388888888888888</v>
      </c>
      <c r="B1050">
        <v>314400</v>
      </c>
      <c r="C1050">
        <v>-1.9810000000000001</v>
      </c>
      <c r="D1050" s="21">
        <v>-1149.473</v>
      </c>
      <c r="E1050">
        <v>314400</v>
      </c>
      <c r="F1050">
        <v>-2.7730000000000001</v>
      </c>
      <c r="G1050" s="21">
        <v>-1514.883</v>
      </c>
      <c r="H1050">
        <v>314400</v>
      </c>
      <c r="I1050">
        <v>-2.2610000000000001</v>
      </c>
      <c r="J1050" s="21">
        <v>-1340.0260000000001</v>
      </c>
      <c r="K1050">
        <v>314400</v>
      </c>
      <c r="L1050">
        <v>-2.2839999999999998</v>
      </c>
      <c r="M1050" s="21">
        <v>-1329.8150000000001</v>
      </c>
      <c r="N1050">
        <v>314400</v>
      </c>
      <c r="O1050">
        <v>-7.7939999999999996</v>
      </c>
      <c r="P1050" s="21">
        <v>-2488.1590000000001</v>
      </c>
      <c r="Q1050">
        <v>314400</v>
      </c>
      <c r="R1050">
        <v>-12.638999999999999</v>
      </c>
      <c r="S1050" s="21">
        <v>-3378.596</v>
      </c>
      <c r="T1050">
        <f>AVERAGE(C1050,F1050)</f>
        <v>-2.3770000000000002</v>
      </c>
      <c r="U1050">
        <f>STDEV(C1050,F1050)</f>
        <v>0.56002857069974576</v>
      </c>
      <c r="V1050">
        <f>AVERAGE(I1050,L1050)</f>
        <v>-2.2725</v>
      </c>
      <c r="W1050">
        <f>STDEV(I1050,L1050)</f>
        <v>1.6263455967290372E-2</v>
      </c>
      <c r="X1050">
        <f>AVERAGE(O1050,R1050)</f>
        <v>-10.2165</v>
      </c>
      <c r="Y1050">
        <f>STDEV(O1050,R1050)</f>
        <v>3.4259323548488174</v>
      </c>
      <c r="Z1050">
        <f t="shared" si="114"/>
        <v>-0.33212239765264778</v>
      </c>
      <c r="AA1050">
        <f t="shared" si="115"/>
        <v>7.8249066745807713E-2</v>
      </c>
      <c r="AB1050">
        <f t="shared" si="116"/>
        <v>-0.31752130781053511</v>
      </c>
      <c r="AC1050">
        <f t="shared" si="117"/>
        <v>2.2723845140827682E-3</v>
      </c>
      <c r="AD1050">
        <f t="shared" si="118"/>
        <v>-1.4274835825066368</v>
      </c>
      <c r="AE1050">
        <f t="shared" si="119"/>
        <v>0.47868273785787585</v>
      </c>
      <c r="AF1050">
        <f>C1050/7.157</f>
        <v>-0.27679195193516837</v>
      </c>
      <c r="AG1050">
        <f>F1050/7.157</f>
        <v>-0.38745284337012714</v>
      </c>
      <c r="AH1050">
        <f>I1050/7.157</f>
        <v>-0.31591448931116389</v>
      </c>
      <c r="AI1050">
        <f>L1050/7.157</f>
        <v>-0.31912812630990633</v>
      </c>
      <c r="AJ1050">
        <f>O1050/7.157</f>
        <v>-1.0890037725303898</v>
      </c>
      <c r="AK1050">
        <f>R1050/7.157</f>
        <v>-1.7659633924828837</v>
      </c>
    </row>
    <row r="1051" spans="1:37" x14ac:dyDescent="0.3">
      <c r="A1051">
        <f t="shared" si="113"/>
        <v>3.6423611111111112</v>
      </c>
      <c r="B1051">
        <v>314700</v>
      </c>
      <c r="C1051">
        <v>-1.9970000000000001</v>
      </c>
      <c r="D1051" s="21">
        <v>-1150.0719999999999</v>
      </c>
      <c r="E1051">
        <v>314700</v>
      </c>
      <c r="F1051">
        <v>-2.7610000000000001</v>
      </c>
      <c r="G1051" s="21">
        <v>-1515.711</v>
      </c>
      <c r="H1051">
        <v>314700</v>
      </c>
      <c r="I1051">
        <v>-2.2690000000000001</v>
      </c>
      <c r="J1051" s="21">
        <v>-1340.7070000000001</v>
      </c>
      <c r="K1051">
        <v>314700</v>
      </c>
      <c r="L1051">
        <v>-2.2629999999999999</v>
      </c>
      <c r="M1051" s="21">
        <v>-1330.4939999999999</v>
      </c>
      <c r="N1051">
        <v>314700</v>
      </c>
      <c r="O1051">
        <v>-7.1929999999999996</v>
      </c>
      <c r="P1051" s="21">
        <v>-2490.317</v>
      </c>
      <c r="Q1051">
        <v>314700</v>
      </c>
      <c r="R1051">
        <v>-12.456</v>
      </c>
      <c r="S1051" s="21">
        <v>-3382.3330000000001</v>
      </c>
      <c r="T1051">
        <f>AVERAGE(C1051,F1051)</f>
        <v>-2.379</v>
      </c>
      <c r="U1051">
        <f>STDEV(C1051,F1051)</f>
        <v>0.54022958082652384</v>
      </c>
      <c r="V1051">
        <f>AVERAGE(I1051,L1051)</f>
        <v>-2.266</v>
      </c>
      <c r="W1051">
        <f>STDEV(I1051,L1051)</f>
        <v>4.2426406871194462E-3</v>
      </c>
      <c r="X1051">
        <f>AVERAGE(O1051,R1051)</f>
        <v>-9.8245000000000005</v>
      </c>
      <c r="Y1051">
        <f>STDEV(O1051,R1051)</f>
        <v>3.7215029893847946</v>
      </c>
      <c r="Z1051">
        <f t="shared" si="114"/>
        <v>-0.33240184434819059</v>
      </c>
      <c r="AA1051">
        <f t="shared" si="115"/>
        <v>7.5482685598228849E-2</v>
      </c>
      <c r="AB1051">
        <f t="shared" si="116"/>
        <v>-0.31661310605002096</v>
      </c>
      <c r="AC1051">
        <f t="shared" si="117"/>
        <v>5.927959601955353E-4</v>
      </c>
      <c r="AD1051">
        <f t="shared" si="118"/>
        <v>-1.3727120301802431</v>
      </c>
      <c r="AE1051">
        <f t="shared" si="119"/>
        <v>0.51998085641816327</v>
      </c>
      <c r="AF1051">
        <f>C1051/7.157</f>
        <v>-0.27902752549951099</v>
      </c>
      <c r="AG1051">
        <f>F1051/7.157</f>
        <v>-0.38577616319687019</v>
      </c>
      <c r="AH1051">
        <f>I1051/7.157</f>
        <v>-0.31703227609333523</v>
      </c>
      <c r="AI1051">
        <f>L1051/7.157</f>
        <v>-0.3161939360067067</v>
      </c>
      <c r="AJ1051">
        <f>O1051/7.157</f>
        <v>-1.0050300405197707</v>
      </c>
      <c r="AK1051">
        <f>R1051/7.157</f>
        <v>-1.7403940198407153</v>
      </c>
    </row>
    <row r="1052" spans="1:37" x14ac:dyDescent="0.3">
      <c r="A1052">
        <f t="shared" si="113"/>
        <v>3.6458333333333335</v>
      </c>
      <c r="B1052">
        <v>315000</v>
      </c>
      <c r="C1052">
        <v>-2.0150000000000001</v>
      </c>
      <c r="D1052" s="21">
        <v>-1150.6759999999999</v>
      </c>
      <c r="E1052">
        <v>315000</v>
      </c>
      <c r="F1052">
        <v>-2.7610000000000001</v>
      </c>
      <c r="G1052" s="21">
        <v>-1516.539</v>
      </c>
      <c r="H1052">
        <v>315000</v>
      </c>
      <c r="I1052">
        <v>-2.2610000000000001</v>
      </c>
      <c r="J1052" s="21">
        <v>-1341.385</v>
      </c>
      <c r="K1052">
        <v>315000</v>
      </c>
      <c r="L1052">
        <v>-2.27</v>
      </c>
      <c r="M1052" s="21">
        <v>-1331.175</v>
      </c>
      <c r="N1052">
        <v>315000</v>
      </c>
      <c r="O1052">
        <v>-9.1379999999999999</v>
      </c>
      <c r="P1052" s="21">
        <v>-2493.058</v>
      </c>
      <c r="Q1052">
        <v>315000</v>
      </c>
      <c r="R1052">
        <v>-13.285</v>
      </c>
      <c r="S1052" s="21">
        <v>-3386.3180000000002</v>
      </c>
      <c r="T1052">
        <f>AVERAGE(C1052,F1052)</f>
        <v>-2.3879999999999999</v>
      </c>
      <c r="U1052">
        <f>STDEV(C1052,F1052)</f>
        <v>0.52750165876516542</v>
      </c>
      <c r="V1052">
        <f>AVERAGE(I1052,L1052)</f>
        <v>-2.2655000000000003</v>
      </c>
      <c r="W1052">
        <f>STDEV(I1052,L1052)</f>
        <v>6.3639610306788549E-3</v>
      </c>
      <c r="X1052">
        <f>AVERAGE(O1052,R1052)</f>
        <v>-11.211500000000001</v>
      </c>
      <c r="Y1052">
        <f>STDEV(O1052,R1052)</f>
        <v>2.9323718215806127</v>
      </c>
      <c r="Z1052">
        <f t="shared" si="114"/>
        <v>-0.33365935447813327</v>
      </c>
      <c r="AA1052">
        <f t="shared" si="115"/>
        <v>7.3704297717642225E-2</v>
      </c>
      <c r="AB1052">
        <f t="shared" si="116"/>
        <v>-0.31654324437613529</v>
      </c>
      <c r="AC1052">
        <f t="shared" si="117"/>
        <v>8.8919394029325898E-4</v>
      </c>
      <c r="AD1052">
        <f t="shared" si="118"/>
        <v>-1.5665083135391926</v>
      </c>
      <c r="AE1052">
        <f t="shared" si="119"/>
        <v>0.40972080782179859</v>
      </c>
      <c r="AF1052">
        <f>C1052/7.157</f>
        <v>-0.28154254575939641</v>
      </c>
      <c r="AG1052">
        <f>F1052/7.157</f>
        <v>-0.38577616319687019</v>
      </c>
      <c r="AH1052">
        <f>I1052/7.157</f>
        <v>-0.31591448931116389</v>
      </c>
      <c r="AI1052">
        <f>L1052/7.157</f>
        <v>-0.31717199944110663</v>
      </c>
      <c r="AJ1052">
        <f>O1052/7.157</f>
        <v>-1.2767919519351683</v>
      </c>
      <c r="AK1052">
        <f>R1052/7.157</f>
        <v>-1.8562246751432165</v>
      </c>
    </row>
    <row r="1053" spans="1:37" x14ac:dyDescent="0.3">
      <c r="A1053">
        <f t="shared" si="113"/>
        <v>3.6493055555555554</v>
      </c>
      <c r="B1053">
        <v>315300</v>
      </c>
      <c r="C1053">
        <v>-2.04</v>
      </c>
      <c r="D1053" s="21">
        <v>-1151.288</v>
      </c>
      <c r="E1053">
        <v>315300</v>
      </c>
      <c r="F1053">
        <v>-2.7450000000000001</v>
      </c>
      <c r="G1053" s="21">
        <v>-1517.3630000000001</v>
      </c>
      <c r="H1053">
        <v>315300</v>
      </c>
      <c r="I1053">
        <v>-2.2629999999999999</v>
      </c>
      <c r="J1053" s="21">
        <v>-1342.0640000000001</v>
      </c>
      <c r="K1053">
        <v>315300</v>
      </c>
      <c r="L1053">
        <v>-2.2930000000000001</v>
      </c>
      <c r="M1053" s="21">
        <v>-1331.8630000000001</v>
      </c>
      <c r="N1053">
        <v>315300</v>
      </c>
      <c r="O1053">
        <v>-14.497</v>
      </c>
      <c r="P1053" s="21">
        <v>-2497.4070000000002</v>
      </c>
      <c r="Q1053">
        <v>315300</v>
      </c>
      <c r="R1053">
        <v>-13.196999999999999</v>
      </c>
      <c r="S1053" s="21">
        <v>-3390.277</v>
      </c>
      <c r="T1053">
        <f>AVERAGE(C1053,F1053)</f>
        <v>-2.3925000000000001</v>
      </c>
      <c r="U1053">
        <f>STDEV(C1053,F1053)</f>
        <v>0.49851028073651638</v>
      </c>
      <c r="V1053">
        <f>AVERAGE(I1053,L1053)</f>
        <v>-2.278</v>
      </c>
      <c r="W1053">
        <f>STDEV(I1053,L1053)</f>
        <v>2.12132034355966E-2</v>
      </c>
      <c r="X1053">
        <f>AVERAGE(O1053,R1053)</f>
        <v>-13.847</v>
      </c>
      <c r="Y1053">
        <f>STDEV(O1053,R1053)</f>
        <v>0.9192388155425123</v>
      </c>
      <c r="Z1053">
        <f t="shared" si="114"/>
        <v>-0.33428810954310467</v>
      </c>
      <c r="AA1053">
        <f t="shared" si="115"/>
        <v>6.9653525322972809E-2</v>
      </c>
      <c r="AB1053">
        <f t="shared" si="116"/>
        <v>-0.31828978622327792</v>
      </c>
      <c r="AC1053">
        <f t="shared" si="117"/>
        <v>2.9639798009775883E-3</v>
      </c>
      <c r="AD1053">
        <f t="shared" si="118"/>
        <v>-1.9347491965907502</v>
      </c>
      <c r="AE1053">
        <f t="shared" si="119"/>
        <v>0.12843912470902785</v>
      </c>
      <c r="AF1053">
        <f>C1053/7.157</f>
        <v>-0.28503562945368172</v>
      </c>
      <c r="AG1053">
        <f>F1053/7.157</f>
        <v>-0.38354058963252763</v>
      </c>
      <c r="AH1053">
        <f>I1053/7.157</f>
        <v>-0.3161939360067067</v>
      </c>
      <c r="AI1053">
        <f>L1053/7.157</f>
        <v>-0.32038563643984913</v>
      </c>
      <c r="AJ1053">
        <f>O1053/7.157</f>
        <v>-2.0255693726421686</v>
      </c>
      <c r="AK1053">
        <f>R1053/7.157</f>
        <v>-1.8439290205393319</v>
      </c>
    </row>
    <row r="1054" spans="1:37" x14ac:dyDescent="0.3">
      <c r="A1054">
        <f t="shared" si="113"/>
        <v>3.6527777777777777</v>
      </c>
      <c r="B1054">
        <v>315600</v>
      </c>
      <c r="C1054">
        <v>-1.99</v>
      </c>
      <c r="D1054" s="21">
        <v>-1151.885</v>
      </c>
      <c r="E1054">
        <v>315600</v>
      </c>
      <c r="F1054">
        <v>-2.7650000000000001</v>
      </c>
      <c r="G1054" s="21">
        <v>-1518.192</v>
      </c>
      <c r="H1054">
        <v>315600</v>
      </c>
      <c r="I1054">
        <v>-2.2639999999999998</v>
      </c>
      <c r="J1054" s="21">
        <v>-1342.7439999999999</v>
      </c>
      <c r="K1054">
        <v>315600</v>
      </c>
      <c r="L1054">
        <v>-2.2829999999999999</v>
      </c>
      <c r="M1054" s="21">
        <v>-1332.548</v>
      </c>
      <c r="N1054">
        <v>315600</v>
      </c>
      <c r="O1054">
        <v>-11.718</v>
      </c>
      <c r="P1054" s="21">
        <v>-2500.922</v>
      </c>
      <c r="Q1054">
        <v>315600</v>
      </c>
      <c r="R1054">
        <v>-13.099</v>
      </c>
      <c r="S1054" s="21">
        <v>-3394.2069999999999</v>
      </c>
      <c r="T1054">
        <f>AVERAGE(C1054,F1054)</f>
        <v>-2.3774999999999999</v>
      </c>
      <c r="U1054">
        <f>STDEV(C1054,F1054)</f>
        <v>0.54800775541957469</v>
      </c>
      <c r="V1054">
        <f>AVERAGE(I1054,L1054)</f>
        <v>-2.2734999999999999</v>
      </c>
      <c r="W1054">
        <f>STDEV(I1054,L1054)</f>
        <v>1.3435028842544494E-2</v>
      </c>
      <c r="X1054">
        <f>AVERAGE(O1054,R1054)</f>
        <v>-12.4085</v>
      </c>
      <c r="Y1054">
        <f>STDEV(O1054,R1054)</f>
        <v>0.97651446481862225</v>
      </c>
      <c r="Z1054">
        <f t="shared" si="114"/>
        <v>-0.33219225932653346</v>
      </c>
      <c r="AA1054">
        <f t="shared" si="115"/>
        <v>7.6569478191920448E-2</v>
      </c>
      <c r="AB1054">
        <f t="shared" si="116"/>
        <v>-0.31766103115830652</v>
      </c>
      <c r="AC1054">
        <f t="shared" si="117"/>
        <v>1.8771872072858033E-3</v>
      </c>
      <c r="AD1054">
        <f t="shared" si="118"/>
        <v>-1.7337571608215734</v>
      </c>
      <c r="AE1054">
        <f t="shared" si="119"/>
        <v>0.1364418701716672</v>
      </c>
      <c r="AF1054">
        <f>C1054/7.157</f>
        <v>-0.27804946206511105</v>
      </c>
      <c r="AG1054">
        <f>F1054/7.157</f>
        <v>-0.38633505658795586</v>
      </c>
      <c r="AH1054">
        <f>I1054/7.157</f>
        <v>-0.3163336593544781</v>
      </c>
      <c r="AI1054">
        <f>L1054/7.157</f>
        <v>-0.31898840296213499</v>
      </c>
      <c r="AJ1054">
        <f>O1054/7.157</f>
        <v>-1.6372781891854129</v>
      </c>
      <c r="AK1054">
        <f>R1054/7.157</f>
        <v>-1.8302361324577336</v>
      </c>
    </row>
    <row r="1055" spans="1:37" x14ac:dyDescent="0.3">
      <c r="A1055">
        <f t="shared" si="113"/>
        <v>3.65625</v>
      </c>
      <c r="B1055">
        <v>315900</v>
      </c>
      <c r="C1055">
        <v>-2.0230000000000001</v>
      </c>
      <c r="D1055" s="21">
        <v>-1152.492</v>
      </c>
      <c r="E1055">
        <v>315900</v>
      </c>
      <c r="F1055">
        <v>-2.782</v>
      </c>
      <c r="G1055" s="21">
        <v>-1519.027</v>
      </c>
      <c r="H1055">
        <v>315900</v>
      </c>
      <c r="I1055">
        <v>-2.2599999999999998</v>
      </c>
      <c r="J1055" s="21">
        <v>-1343.422</v>
      </c>
      <c r="K1055">
        <v>315900</v>
      </c>
      <c r="L1055">
        <v>-2.27</v>
      </c>
      <c r="M1055" s="21">
        <v>-1333.229</v>
      </c>
      <c r="N1055">
        <v>315900</v>
      </c>
      <c r="O1055">
        <v>-13.084</v>
      </c>
      <c r="P1055" s="21">
        <v>-2504.8470000000002</v>
      </c>
      <c r="Q1055">
        <v>315900</v>
      </c>
      <c r="R1055">
        <v>-13.866</v>
      </c>
      <c r="S1055" s="21">
        <v>-3398.3670000000002</v>
      </c>
      <c r="T1055">
        <f>AVERAGE(C1055,F1055)</f>
        <v>-2.4024999999999999</v>
      </c>
      <c r="U1055">
        <f>STDEV(C1055,F1055)</f>
        <v>0.53669404692059219</v>
      </c>
      <c r="V1055">
        <f>AVERAGE(I1055,L1055)</f>
        <v>-2.2649999999999997</v>
      </c>
      <c r="W1055">
        <f>STDEV(I1055,L1055)</f>
        <v>7.0710678118656384E-3</v>
      </c>
      <c r="X1055">
        <f>AVERAGE(O1055,R1055)</f>
        <v>-13.475</v>
      </c>
      <c r="Y1055">
        <f>STDEV(O1055,R1055)</f>
        <v>0.55295750288788015</v>
      </c>
      <c r="Z1055">
        <f t="shared" si="114"/>
        <v>-0.33568534302081876</v>
      </c>
      <c r="AA1055">
        <f t="shared" si="115"/>
        <v>7.4988688964732736E-2</v>
      </c>
      <c r="AB1055">
        <f t="shared" si="116"/>
        <v>-0.31647338270224951</v>
      </c>
      <c r="AC1055">
        <f t="shared" si="117"/>
        <v>9.8799326699254412E-4</v>
      </c>
      <c r="AD1055">
        <f t="shared" si="118"/>
        <v>-1.8827721112197848</v>
      </c>
      <c r="AE1055">
        <f t="shared" si="119"/>
        <v>7.7261073478815168E-2</v>
      </c>
      <c r="AF1055">
        <f>C1055/7.157</f>
        <v>-0.28266033254156769</v>
      </c>
      <c r="AG1055">
        <f>F1055/7.157</f>
        <v>-0.38871035350006988</v>
      </c>
      <c r="AH1055">
        <f>I1055/7.157</f>
        <v>-0.31577476596339243</v>
      </c>
      <c r="AI1055">
        <f>L1055/7.157</f>
        <v>-0.31717199944110663</v>
      </c>
      <c r="AJ1055">
        <f>O1055/7.157</f>
        <v>-1.8281402822411625</v>
      </c>
      <c r="AK1055">
        <f>R1055/7.157</f>
        <v>-1.9374039401984071</v>
      </c>
    </row>
    <row r="1056" spans="1:37" x14ac:dyDescent="0.3">
      <c r="A1056">
        <f t="shared" si="113"/>
        <v>3.6597222222222223</v>
      </c>
      <c r="B1056">
        <v>316200</v>
      </c>
      <c r="C1056">
        <v>-2.0289999999999999</v>
      </c>
      <c r="D1056" s="21">
        <v>-1153.1010000000001</v>
      </c>
      <c r="E1056">
        <v>316200</v>
      </c>
      <c r="F1056">
        <v>-2.7759999999999998</v>
      </c>
      <c r="G1056" s="21">
        <v>-1519.86</v>
      </c>
      <c r="H1056">
        <v>316200</v>
      </c>
      <c r="I1056">
        <v>-2.2749999999999999</v>
      </c>
      <c r="J1056" s="21">
        <v>-1344.104</v>
      </c>
      <c r="K1056">
        <v>316200</v>
      </c>
      <c r="L1056">
        <v>-2.2719999999999998</v>
      </c>
      <c r="M1056" s="21">
        <v>-1333.9110000000001</v>
      </c>
      <c r="N1056">
        <v>316200</v>
      </c>
      <c r="O1056">
        <v>-11.177</v>
      </c>
      <c r="P1056" s="21">
        <v>-2508.1999999999998</v>
      </c>
      <c r="Q1056">
        <v>316200</v>
      </c>
      <c r="R1056">
        <v>-13.756</v>
      </c>
      <c r="S1056" s="21">
        <v>-3402.4929999999999</v>
      </c>
      <c r="T1056">
        <f>AVERAGE(C1056,F1056)</f>
        <v>-2.4024999999999999</v>
      </c>
      <c r="U1056">
        <f>STDEV(C1056,F1056)</f>
        <v>0.52820876554635199</v>
      </c>
      <c r="V1056">
        <f>AVERAGE(I1056,L1056)</f>
        <v>-2.2734999999999999</v>
      </c>
      <c r="W1056">
        <f>STDEV(I1056,L1056)</f>
        <v>2.1213203435597231E-3</v>
      </c>
      <c r="X1056">
        <f>AVERAGE(O1056,R1056)</f>
        <v>-12.4665</v>
      </c>
      <c r="Y1056">
        <f>STDEV(O1056,R1056)</f>
        <v>1.8236283886801099</v>
      </c>
      <c r="Z1056">
        <f t="shared" si="114"/>
        <v>-0.33568534302081876</v>
      </c>
      <c r="AA1056">
        <f t="shared" si="115"/>
        <v>7.3803097044341487E-2</v>
      </c>
      <c r="AB1056">
        <f t="shared" si="116"/>
        <v>-0.31766103115830652</v>
      </c>
      <c r="AC1056">
        <f t="shared" si="117"/>
        <v>2.9639798009776765E-4</v>
      </c>
      <c r="AD1056">
        <f t="shared" si="118"/>
        <v>-1.7418611149923151</v>
      </c>
      <c r="AE1056">
        <f t="shared" si="119"/>
        <v>0.25480346355737177</v>
      </c>
      <c r="AF1056">
        <f>C1056/7.157</f>
        <v>-0.28349867262819617</v>
      </c>
      <c r="AG1056">
        <f>F1056/7.157</f>
        <v>-0.38787201341344135</v>
      </c>
      <c r="AH1056">
        <f>I1056/7.157</f>
        <v>-0.31787061617996365</v>
      </c>
      <c r="AI1056">
        <f>L1056/7.157</f>
        <v>-0.31745144613664938</v>
      </c>
      <c r="AJ1056">
        <f>O1056/7.157</f>
        <v>-1.5616878580410787</v>
      </c>
      <c r="AK1056">
        <f>R1056/7.157</f>
        <v>-1.9220343719435518</v>
      </c>
    </row>
    <row r="1057" spans="1:37" x14ac:dyDescent="0.3">
      <c r="A1057">
        <f t="shared" si="113"/>
        <v>3.6631944444444446</v>
      </c>
      <c r="B1057">
        <v>316500</v>
      </c>
      <c r="C1057">
        <v>-2.0169999999999999</v>
      </c>
      <c r="D1057" s="21">
        <v>-1153.7059999999999</v>
      </c>
      <c r="E1057">
        <v>316500</v>
      </c>
      <c r="F1057">
        <v>-2.7559999999999998</v>
      </c>
      <c r="G1057" s="21">
        <v>-1520.6869999999999</v>
      </c>
      <c r="H1057">
        <v>316500</v>
      </c>
      <c r="I1057">
        <v>-2.258</v>
      </c>
      <c r="J1057" s="21">
        <v>-1344.7819999999999</v>
      </c>
      <c r="K1057">
        <v>316500</v>
      </c>
      <c r="L1057">
        <v>-2.2799999999999998</v>
      </c>
      <c r="M1057" s="21">
        <v>-1334.5940000000001</v>
      </c>
      <c r="N1057">
        <v>316500</v>
      </c>
      <c r="O1057">
        <v>-14.009</v>
      </c>
      <c r="P1057" s="21">
        <v>-2512.4029999999998</v>
      </c>
      <c r="Q1057">
        <v>316500</v>
      </c>
      <c r="R1057">
        <v>-13.791</v>
      </c>
      <c r="S1057" s="21">
        <v>-3406.6309999999999</v>
      </c>
      <c r="T1057">
        <f>AVERAGE(C1057,F1057)</f>
        <v>-2.3864999999999998</v>
      </c>
      <c r="U1057">
        <f>STDEV(C1057,F1057)</f>
        <v>0.52255191129686007</v>
      </c>
      <c r="V1057">
        <f>AVERAGE(I1057,L1057)</f>
        <v>-2.2690000000000001</v>
      </c>
      <c r="W1057">
        <f>STDEV(I1057,L1057)</f>
        <v>1.5556349186103902E-2</v>
      </c>
      <c r="X1057">
        <f>AVERAGE(O1057,R1057)</f>
        <v>-13.9</v>
      </c>
      <c r="Y1057">
        <f>STDEV(O1057,R1057)</f>
        <v>0.15414927829866734</v>
      </c>
      <c r="Z1057">
        <f t="shared" si="114"/>
        <v>-0.33344976945647614</v>
      </c>
      <c r="AA1057">
        <f t="shared" si="115"/>
        <v>7.3012702430747534E-2</v>
      </c>
      <c r="AB1057">
        <f t="shared" si="116"/>
        <v>-0.31703227609333523</v>
      </c>
      <c r="AC1057">
        <f t="shared" si="117"/>
        <v>2.1735851873835267E-3</v>
      </c>
      <c r="AD1057">
        <f t="shared" si="118"/>
        <v>-1.9421545340226352</v>
      </c>
      <c r="AE1057">
        <f t="shared" si="119"/>
        <v>2.1538253220436964E-2</v>
      </c>
      <c r="AF1057">
        <f>C1057/7.157</f>
        <v>-0.28182199245493922</v>
      </c>
      <c r="AG1057">
        <f>F1057/7.157</f>
        <v>-0.38507754645801312</v>
      </c>
      <c r="AH1057">
        <f>I1057/7.157</f>
        <v>-0.31549531926784968</v>
      </c>
      <c r="AI1057">
        <f>L1057/7.157</f>
        <v>-0.31856923291882072</v>
      </c>
      <c r="AJ1057">
        <f>O1057/7.157</f>
        <v>-1.9573843789297192</v>
      </c>
      <c r="AK1057">
        <f>R1057/7.157</f>
        <v>-1.9269246891155511</v>
      </c>
    </row>
    <row r="1058" spans="1:37" x14ac:dyDescent="0.3">
      <c r="A1058">
        <f t="shared" si="113"/>
        <v>3.6666666666666665</v>
      </c>
      <c r="B1058">
        <v>316800</v>
      </c>
      <c r="C1058">
        <v>-1.986</v>
      </c>
      <c r="D1058" s="21">
        <v>-1154.3009999999999</v>
      </c>
      <c r="E1058">
        <v>316800</v>
      </c>
      <c r="F1058">
        <v>-2.762</v>
      </c>
      <c r="G1058" s="21">
        <v>-1521.5160000000001</v>
      </c>
      <c r="H1058">
        <v>316800</v>
      </c>
      <c r="I1058">
        <v>-2.246</v>
      </c>
      <c r="J1058" s="21">
        <v>-1345.4559999999999</v>
      </c>
      <c r="K1058">
        <v>316800</v>
      </c>
      <c r="L1058">
        <v>-2.2930000000000001</v>
      </c>
      <c r="M1058" s="21">
        <v>-1335.2819999999999</v>
      </c>
      <c r="N1058">
        <v>316800</v>
      </c>
      <c r="O1058">
        <v>-12.941000000000001</v>
      </c>
      <c r="P1058" s="21">
        <v>-2516.2860000000001</v>
      </c>
      <c r="Q1058">
        <v>316800</v>
      </c>
      <c r="R1058">
        <v>-14.222</v>
      </c>
      <c r="S1058" s="21">
        <v>-3410.8969999999999</v>
      </c>
      <c r="T1058">
        <f>AVERAGE(C1058,F1058)</f>
        <v>-2.3740000000000001</v>
      </c>
      <c r="U1058">
        <f>STDEV(C1058,F1058)</f>
        <v>0.54871486220075927</v>
      </c>
      <c r="V1058">
        <f>AVERAGE(I1058,L1058)</f>
        <v>-2.2694999999999999</v>
      </c>
      <c r="W1058">
        <f>STDEV(I1058,L1058)</f>
        <v>3.3234018715767845E-2</v>
      </c>
      <c r="X1058">
        <f>AVERAGE(O1058,R1058)</f>
        <v>-13.5815</v>
      </c>
      <c r="Y1058">
        <f>STDEV(O1058,R1058)</f>
        <v>0.90580378669996653</v>
      </c>
      <c r="Z1058">
        <f t="shared" si="114"/>
        <v>-0.33170322760933352</v>
      </c>
      <c r="AA1058">
        <f t="shared" si="115"/>
        <v>7.6668277518619432E-2</v>
      </c>
      <c r="AB1058">
        <f t="shared" si="116"/>
        <v>-0.3171021377672209</v>
      </c>
      <c r="AC1058">
        <f t="shared" si="117"/>
        <v>4.6435683548648656E-3</v>
      </c>
      <c r="AD1058">
        <f t="shared" si="118"/>
        <v>-1.8976526477574402</v>
      </c>
      <c r="AE1058">
        <f t="shared" si="119"/>
        <v>0.12656193750174186</v>
      </c>
      <c r="AF1058">
        <f>C1058/7.157</f>
        <v>-0.27749056867402544</v>
      </c>
      <c r="AG1058">
        <f>F1058/7.157</f>
        <v>-0.3859158865446416</v>
      </c>
      <c r="AH1058">
        <f>I1058/7.157</f>
        <v>-0.31381863909459268</v>
      </c>
      <c r="AI1058">
        <f>L1058/7.157</f>
        <v>-0.32038563643984913</v>
      </c>
      <c r="AJ1058">
        <f>O1058/7.157</f>
        <v>-1.8081598435098505</v>
      </c>
      <c r="AK1058">
        <f>R1058/7.157</f>
        <v>-1.98714545200503</v>
      </c>
    </row>
    <row r="1059" spans="1:37" x14ac:dyDescent="0.3">
      <c r="A1059">
        <f t="shared" si="113"/>
        <v>3.6701388888888888</v>
      </c>
      <c r="B1059">
        <v>317100</v>
      </c>
      <c r="C1059">
        <v>-2.0059999999999998</v>
      </c>
      <c r="D1059" s="21">
        <v>-1154.903</v>
      </c>
      <c r="E1059">
        <v>317100</v>
      </c>
      <c r="F1059">
        <v>-2.75</v>
      </c>
      <c r="G1059" s="21">
        <v>-1522.3409999999999</v>
      </c>
      <c r="H1059">
        <v>317100</v>
      </c>
      <c r="I1059">
        <v>-2.238</v>
      </c>
      <c r="J1059" s="21">
        <v>-1346.127</v>
      </c>
      <c r="K1059">
        <v>317100</v>
      </c>
      <c r="L1059">
        <v>-2.3119999999999998</v>
      </c>
      <c r="M1059" s="21">
        <v>-1335.9760000000001</v>
      </c>
      <c r="N1059">
        <v>317100</v>
      </c>
      <c r="O1059">
        <v>-9.9529999999999994</v>
      </c>
      <c r="P1059" s="21">
        <v>-2519.2710000000002</v>
      </c>
      <c r="Q1059">
        <v>317100</v>
      </c>
      <c r="R1059">
        <v>-12.417</v>
      </c>
      <c r="S1059" s="21">
        <v>-3414.6219999999998</v>
      </c>
      <c r="T1059">
        <f>AVERAGE(C1059,F1059)</f>
        <v>-2.3780000000000001</v>
      </c>
      <c r="U1059">
        <f>STDEV(C1059,F1059)</f>
        <v>0.5260874452027885</v>
      </c>
      <c r="V1059">
        <f>AVERAGE(I1059,L1059)</f>
        <v>-2.2749999999999999</v>
      </c>
      <c r="W1059">
        <f>STDEV(I1059,L1059)</f>
        <v>5.2325901807804408E-2</v>
      </c>
      <c r="X1059">
        <f>AVERAGE(O1059,R1059)</f>
        <v>-11.184999999999999</v>
      </c>
      <c r="Y1059">
        <f>STDEV(O1059,R1059)</f>
        <v>1.7423111088436556</v>
      </c>
      <c r="Z1059">
        <f t="shared" si="114"/>
        <v>-0.33226212100041919</v>
      </c>
      <c r="AA1059">
        <f t="shared" si="115"/>
        <v>7.3506699064243189E-2</v>
      </c>
      <c r="AB1059">
        <f t="shared" si="116"/>
        <v>-0.31787061617996365</v>
      </c>
      <c r="AC1059">
        <f t="shared" si="117"/>
        <v>7.3111501757446426E-3</v>
      </c>
      <c r="AD1059">
        <f t="shared" si="118"/>
        <v>-1.5628056448232497</v>
      </c>
      <c r="AE1059">
        <f t="shared" si="119"/>
        <v>0.24344154098695761</v>
      </c>
      <c r="AF1059">
        <f>C1059/7.157</f>
        <v>-0.28028503562945367</v>
      </c>
      <c r="AG1059">
        <f>F1059/7.157</f>
        <v>-0.38423920637138465</v>
      </c>
      <c r="AH1059">
        <f>I1059/7.157</f>
        <v>-0.3127008523124214</v>
      </c>
      <c r="AI1059">
        <f>L1059/7.157</f>
        <v>-0.3230403800475059</v>
      </c>
      <c r="AJ1059">
        <f>O1059/7.157</f>
        <v>-1.3906664803688695</v>
      </c>
      <c r="AK1059">
        <f>R1059/7.157</f>
        <v>-1.7349448092776303</v>
      </c>
    </row>
    <row r="1060" spans="1:37" x14ac:dyDescent="0.3">
      <c r="A1060">
        <f t="shared" si="113"/>
        <v>3.6736111111111112</v>
      </c>
      <c r="B1060">
        <v>317400</v>
      </c>
      <c r="C1060">
        <v>-2.012</v>
      </c>
      <c r="D1060" s="21">
        <v>-1155.5070000000001</v>
      </c>
      <c r="E1060">
        <v>317400</v>
      </c>
      <c r="F1060">
        <v>-2.7879999999999998</v>
      </c>
      <c r="G1060" s="21">
        <v>-1523.1769999999999</v>
      </c>
      <c r="H1060">
        <v>317400</v>
      </c>
      <c r="I1060">
        <v>-2.2320000000000002</v>
      </c>
      <c r="J1060" s="21">
        <v>-1346.797</v>
      </c>
      <c r="K1060">
        <v>317400</v>
      </c>
      <c r="L1060">
        <v>-2.3010000000000002</v>
      </c>
      <c r="M1060" s="21">
        <v>-1336.6659999999999</v>
      </c>
      <c r="N1060">
        <v>317400</v>
      </c>
      <c r="O1060">
        <v>-5.109</v>
      </c>
      <c r="P1060" s="21">
        <v>-2520.8040000000001</v>
      </c>
      <c r="Q1060">
        <v>317400</v>
      </c>
      <c r="R1060">
        <v>-13.19</v>
      </c>
      <c r="S1060" s="21">
        <v>-3418.5790000000002</v>
      </c>
      <c r="T1060">
        <f>AVERAGE(C1060,F1060)</f>
        <v>-2.4</v>
      </c>
      <c r="U1060">
        <f>STDEV(C1060,F1060)</f>
        <v>0.54871486220076093</v>
      </c>
      <c r="V1060">
        <f>AVERAGE(I1060,L1060)</f>
        <v>-2.2665000000000002</v>
      </c>
      <c r="W1060">
        <f>STDEV(I1060,L1060)</f>
        <v>4.8790367901871745E-2</v>
      </c>
      <c r="X1060">
        <f>AVERAGE(O1060,R1060)</f>
        <v>-9.1494999999999997</v>
      </c>
      <c r="Y1060">
        <f>STDEV(O1060,R1060)</f>
        <v>5.7141298987684888</v>
      </c>
      <c r="Z1060">
        <f t="shared" si="114"/>
        <v>-0.33533603465139022</v>
      </c>
      <c r="AA1060">
        <f t="shared" si="115"/>
        <v>7.6668277518619668E-2</v>
      </c>
      <c r="AB1060">
        <f t="shared" si="116"/>
        <v>-0.31668296772390669</v>
      </c>
      <c r="AC1060">
        <f t="shared" si="117"/>
        <v>6.8171535422483923E-3</v>
      </c>
      <c r="AD1060">
        <f t="shared" si="118"/>
        <v>-1.2783987704345396</v>
      </c>
      <c r="AE1060">
        <f t="shared" si="119"/>
        <v>0.79839735905665621</v>
      </c>
      <c r="AF1060">
        <f>C1060/7.157</f>
        <v>-0.28112337571608215</v>
      </c>
      <c r="AG1060">
        <f>F1060/7.157</f>
        <v>-0.3895486935866983</v>
      </c>
      <c r="AH1060">
        <f>I1060/7.157</f>
        <v>-0.31186251222579298</v>
      </c>
      <c r="AI1060">
        <f>L1060/7.157</f>
        <v>-0.32150342322202041</v>
      </c>
      <c r="AJ1060">
        <f>O1060/7.157</f>
        <v>-0.713846583764147</v>
      </c>
      <c r="AK1060">
        <f>R1060/7.157</f>
        <v>-1.8429509571049321</v>
      </c>
    </row>
    <row r="1061" spans="1:37" x14ac:dyDescent="0.3">
      <c r="A1061">
        <f t="shared" si="113"/>
        <v>3.6770833333333335</v>
      </c>
      <c r="B1061">
        <v>317700</v>
      </c>
      <c r="C1061">
        <v>-1.994</v>
      </c>
      <c r="D1061" s="21">
        <v>-1156.105</v>
      </c>
      <c r="E1061">
        <v>317700</v>
      </c>
      <c r="F1061">
        <v>-2.7749999999999999</v>
      </c>
      <c r="G1061" s="21">
        <v>-1524.009</v>
      </c>
      <c r="H1061">
        <v>317700</v>
      </c>
      <c r="I1061">
        <v>-2.2429999999999999</v>
      </c>
      <c r="J1061" s="21">
        <v>-1347.47</v>
      </c>
      <c r="K1061">
        <v>317700</v>
      </c>
      <c r="L1061">
        <v>-2.3039999999999998</v>
      </c>
      <c r="M1061" s="21">
        <v>-1337.3579999999999</v>
      </c>
      <c r="N1061">
        <v>317700</v>
      </c>
      <c r="O1061">
        <v>-7.1550000000000002</v>
      </c>
      <c r="P1061" s="21">
        <v>-2522.951</v>
      </c>
      <c r="Q1061">
        <v>317700</v>
      </c>
      <c r="R1061">
        <v>-13.696</v>
      </c>
      <c r="S1061" s="21">
        <v>-3422.6880000000001</v>
      </c>
      <c r="T1061">
        <f>AVERAGE(C1061,F1061)</f>
        <v>-2.3845000000000001</v>
      </c>
      <c r="U1061">
        <f>STDEV(C1061,F1061)</f>
        <v>0.55225039610669291</v>
      </c>
      <c r="V1061">
        <f>AVERAGE(I1061,L1061)</f>
        <v>-2.2734999999999999</v>
      </c>
      <c r="W1061">
        <f>STDEV(I1061,L1061)</f>
        <v>4.3133513652379357E-2</v>
      </c>
      <c r="X1061">
        <f>AVERAGE(O1061,R1061)</f>
        <v>-10.4255</v>
      </c>
      <c r="Y1061">
        <f>STDEV(O1061,R1061)</f>
        <v>4.6251854557412093</v>
      </c>
      <c r="Z1061">
        <f t="shared" si="114"/>
        <v>-0.33317032276093334</v>
      </c>
      <c r="AA1061">
        <f t="shared" si="115"/>
        <v>7.7162274152115823E-2</v>
      </c>
      <c r="AB1061">
        <f t="shared" si="116"/>
        <v>-0.31766103115830652</v>
      </c>
      <c r="AC1061">
        <f t="shared" si="117"/>
        <v>6.026758928654374E-3</v>
      </c>
      <c r="AD1061">
        <f t="shared" si="118"/>
        <v>-1.456685762190862</v>
      </c>
      <c r="AE1061">
        <f t="shared" si="119"/>
        <v>0.64624639593980848</v>
      </c>
      <c r="AF1061">
        <f>C1061/7.157</f>
        <v>-0.27860835545619672</v>
      </c>
      <c r="AG1061">
        <f>F1061/7.157</f>
        <v>-0.38773229006566995</v>
      </c>
      <c r="AH1061">
        <f>I1061/7.157</f>
        <v>-0.31339946905127847</v>
      </c>
      <c r="AI1061">
        <f>L1061/7.157</f>
        <v>-0.32192259326533462</v>
      </c>
      <c r="AJ1061">
        <f>O1061/7.157</f>
        <v>-0.99972055330445719</v>
      </c>
      <c r="AK1061">
        <f>R1061/7.157</f>
        <v>-1.9136509710772669</v>
      </c>
    </row>
    <row r="1062" spans="1:37" x14ac:dyDescent="0.3">
      <c r="A1062">
        <f t="shared" si="113"/>
        <v>3.6805555555555554</v>
      </c>
      <c r="B1062">
        <v>318000</v>
      </c>
      <c r="C1062">
        <v>-1.994</v>
      </c>
      <c r="D1062" s="21">
        <v>-1156.703</v>
      </c>
      <c r="E1062">
        <v>318000</v>
      </c>
      <c r="F1062">
        <v>-2.7530000000000001</v>
      </c>
      <c r="G1062" s="21">
        <v>-1524.835</v>
      </c>
      <c r="H1062">
        <v>318000</v>
      </c>
      <c r="I1062">
        <v>-2.2349999999999999</v>
      </c>
      <c r="J1062" s="21">
        <v>-1348.14</v>
      </c>
      <c r="K1062">
        <v>318000</v>
      </c>
      <c r="L1062">
        <v>-2.2949999999999999</v>
      </c>
      <c r="M1062" s="21">
        <v>-1338.046</v>
      </c>
      <c r="N1062">
        <v>318000</v>
      </c>
      <c r="O1062">
        <v>-2.2290000000000001</v>
      </c>
      <c r="P1062" s="21">
        <v>-2523.6190000000001</v>
      </c>
      <c r="Q1062">
        <v>318000</v>
      </c>
      <c r="R1062">
        <v>-12.923999999999999</v>
      </c>
      <c r="S1062" s="21">
        <v>-3426.5650000000001</v>
      </c>
      <c r="T1062">
        <f>AVERAGE(C1062,F1062)</f>
        <v>-2.3734999999999999</v>
      </c>
      <c r="U1062">
        <f>STDEV(C1062,F1062)</f>
        <v>0.53669404692059219</v>
      </c>
      <c r="V1062">
        <f>AVERAGE(I1062,L1062)</f>
        <v>-2.2649999999999997</v>
      </c>
      <c r="W1062">
        <f>STDEV(I1062,L1062)</f>
        <v>4.2426406871192889E-2</v>
      </c>
      <c r="X1062">
        <f>AVERAGE(O1062,R1062)</f>
        <v>-7.5764999999999993</v>
      </c>
      <c r="Y1062">
        <f>STDEV(O1062,R1062)</f>
        <v>7.5625070247901274</v>
      </c>
      <c r="Z1062">
        <f t="shared" si="114"/>
        <v>-0.33163336593544779</v>
      </c>
      <c r="AA1062">
        <f t="shared" si="115"/>
        <v>7.4988688964732736E-2</v>
      </c>
      <c r="AB1062">
        <f t="shared" si="116"/>
        <v>-0.31647338270224951</v>
      </c>
      <c r="AC1062">
        <f t="shared" si="117"/>
        <v>5.9279596019551333E-3</v>
      </c>
      <c r="AD1062">
        <f t="shared" si="118"/>
        <v>-1.0586139443901075</v>
      </c>
      <c r="AE1062">
        <f t="shared" si="119"/>
        <v>1.0566587990485017</v>
      </c>
      <c r="AF1062">
        <f>C1062/7.157</f>
        <v>-0.27860835545619672</v>
      </c>
      <c r="AG1062">
        <f>F1062/7.157</f>
        <v>-0.38465837641469891</v>
      </c>
      <c r="AH1062">
        <f>I1062/7.157</f>
        <v>-0.31228168226910713</v>
      </c>
      <c r="AI1062">
        <f>L1062/7.157</f>
        <v>-0.32066508313539194</v>
      </c>
      <c r="AJ1062">
        <f>O1062/7.157</f>
        <v>-0.31144334218247871</v>
      </c>
      <c r="AK1062">
        <f>R1062/7.157</f>
        <v>-1.8057845465977365</v>
      </c>
    </row>
    <row r="1063" spans="1:37" x14ac:dyDescent="0.3">
      <c r="A1063">
        <f t="shared" si="113"/>
        <v>3.6840277777777777</v>
      </c>
      <c r="B1063">
        <v>318300</v>
      </c>
      <c r="C1063">
        <v>-1.9970000000000001</v>
      </c>
      <c r="D1063" s="21">
        <v>-1157.3019999999999</v>
      </c>
      <c r="E1063">
        <v>318300</v>
      </c>
      <c r="F1063">
        <v>-2.738</v>
      </c>
      <c r="G1063" s="21">
        <v>-1525.6569999999999</v>
      </c>
      <c r="H1063">
        <v>318300</v>
      </c>
      <c r="I1063">
        <v>-2.2320000000000002</v>
      </c>
      <c r="J1063" s="21">
        <v>-1348.81</v>
      </c>
      <c r="K1063">
        <v>318300</v>
      </c>
      <c r="L1063">
        <v>-2.286</v>
      </c>
      <c r="M1063" s="21">
        <v>-1338.732</v>
      </c>
      <c r="N1063">
        <v>318300</v>
      </c>
      <c r="O1063">
        <v>-9.9420000000000002</v>
      </c>
      <c r="P1063" s="21">
        <v>-2526.6019999999999</v>
      </c>
      <c r="Q1063">
        <v>318300</v>
      </c>
      <c r="R1063">
        <v>-12.869</v>
      </c>
      <c r="S1063" s="21">
        <v>-3430.4259999999999</v>
      </c>
      <c r="T1063">
        <f>AVERAGE(C1063,F1063)</f>
        <v>-2.3675000000000002</v>
      </c>
      <c r="U1063">
        <f>STDEV(C1063,F1063)</f>
        <v>0.52396612485923055</v>
      </c>
      <c r="V1063">
        <f>AVERAGE(I1063,L1063)</f>
        <v>-2.2590000000000003</v>
      </c>
      <c r="W1063">
        <f>STDEV(I1063,L1063)</f>
        <v>3.8183766184073445E-2</v>
      </c>
      <c r="X1063">
        <f>AVERAGE(O1063,R1063)</f>
        <v>-11.4055</v>
      </c>
      <c r="Y1063">
        <f>STDEV(O1063,R1063)</f>
        <v>2.0697015485330215</v>
      </c>
      <c r="Z1063">
        <f t="shared" si="114"/>
        <v>-0.33079502584881937</v>
      </c>
      <c r="AA1063">
        <f t="shared" si="115"/>
        <v>7.3210301084145668E-2</v>
      </c>
      <c r="AB1063">
        <f t="shared" si="116"/>
        <v>-0.31563504261562114</v>
      </c>
      <c r="AC1063">
        <f t="shared" si="117"/>
        <v>5.3351636417595981E-3</v>
      </c>
      <c r="AD1063">
        <f t="shared" si="118"/>
        <v>-1.5936146430068465</v>
      </c>
      <c r="AE1063">
        <f t="shared" si="119"/>
        <v>0.28918562924871055</v>
      </c>
      <c r="AF1063">
        <f>C1063/7.157</f>
        <v>-0.27902752549951099</v>
      </c>
      <c r="AG1063">
        <f>F1063/7.157</f>
        <v>-0.38256252619812769</v>
      </c>
      <c r="AH1063">
        <f>I1063/7.157</f>
        <v>-0.31186251222579298</v>
      </c>
      <c r="AI1063">
        <f>L1063/7.157</f>
        <v>-0.3194075730054492</v>
      </c>
      <c r="AJ1063">
        <f>O1063/7.157</f>
        <v>-1.389129523543384</v>
      </c>
      <c r="AK1063">
        <f>R1063/7.157</f>
        <v>-1.7980997624703088</v>
      </c>
    </row>
    <row r="1064" spans="1:37" x14ac:dyDescent="0.3">
      <c r="A1064">
        <f t="shared" si="113"/>
        <v>3.6875</v>
      </c>
      <c r="B1064">
        <v>318600</v>
      </c>
      <c r="C1064">
        <v>-1.98</v>
      </c>
      <c r="D1064" s="21">
        <v>-1157.896</v>
      </c>
      <c r="E1064">
        <v>318600</v>
      </c>
      <c r="F1064">
        <v>-2.7469999999999999</v>
      </c>
      <c r="G1064" s="21">
        <v>-1526.481</v>
      </c>
      <c r="H1064">
        <v>318600</v>
      </c>
      <c r="I1064">
        <v>-2.2370000000000001</v>
      </c>
      <c r="J1064" s="21">
        <v>-1349.481</v>
      </c>
      <c r="K1064">
        <v>318600</v>
      </c>
      <c r="L1064">
        <v>-2.2919999999999998</v>
      </c>
      <c r="M1064" s="21">
        <v>-1339.4190000000001</v>
      </c>
      <c r="N1064">
        <v>318600</v>
      </c>
      <c r="O1064">
        <v>-1.181</v>
      </c>
      <c r="P1064" s="21">
        <v>-2526.9560000000001</v>
      </c>
      <c r="Q1064">
        <v>318600</v>
      </c>
      <c r="R1064">
        <v>-13.584</v>
      </c>
      <c r="S1064" s="21">
        <v>-3434.5010000000002</v>
      </c>
      <c r="T1064">
        <f>AVERAGE(C1064,F1064)</f>
        <v>-2.3635000000000002</v>
      </c>
      <c r="U1064">
        <f>STDEV(C1064,F1064)</f>
        <v>0.54235090117008011</v>
      </c>
      <c r="V1064">
        <f>AVERAGE(I1064,L1064)</f>
        <v>-2.2645</v>
      </c>
      <c r="W1064">
        <f>STDEV(I1064,L1064)</f>
        <v>3.8890872965259914E-2</v>
      </c>
      <c r="X1064">
        <f>AVERAGE(O1064,R1064)</f>
        <v>-7.3825000000000003</v>
      </c>
      <c r="Y1064">
        <f>STDEV(O1064,R1064)</f>
        <v>8.7702454070567466</v>
      </c>
      <c r="Z1064">
        <f t="shared" si="114"/>
        <v>-0.3302361324577337</v>
      </c>
      <c r="AA1064">
        <f t="shared" si="115"/>
        <v>7.5779083578326134E-2</v>
      </c>
      <c r="AB1064">
        <f t="shared" si="116"/>
        <v>-0.31640352102836383</v>
      </c>
      <c r="AC1064">
        <f t="shared" si="117"/>
        <v>5.4339629684588397E-3</v>
      </c>
      <c r="AD1064">
        <f t="shared" si="118"/>
        <v>-1.0315076149224536</v>
      </c>
      <c r="AE1064">
        <f t="shared" si="119"/>
        <v>1.2254080490508239</v>
      </c>
      <c r="AF1064">
        <f>C1064/7.157</f>
        <v>-0.27665222858739696</v>
      </c>
      <c r="AG1064">
        <f>F1064/7.157</f>
        <v>-0.38382003632807038</v>
      </c>
      <c r="AH1064">
        <f>I1064/7.157</f>
        <v>-0.31256112896464999</v>
      </c>
      <c r="AI1064">
        <f>L1064/7.157</f>
        <v>-0.32024591309207767</v>
      </c>
      <c r="AJ1064">
        <f>O1064/7.157</f>
        <v>-0.16501327371803828</v>
      </c>
      <c r="AK1064">
        <f>R1064/7.157</f>
        <v>-1.8980019561268688</v>
      </c>
    </row>
    <row r="1065" spans="1:37" x14ac:dyDescent="0.3">
      <c r="A1065">
        <f t="shared" si="113"/>
        <v>3.6909722222222223</v>
      </c>
      <c r="B1065">
        <v>318900</v>
      </c>
      <c r="C1065">
        <v>-1.984</v>
      </c>
      <c r="D1065" s="21">
        <v>-1158.491</v>
      </c>
      <c r="E1065">
        <v>318900</v>
      </c>
      <c r="F1065">
        <v>-2.7669999999999999</v>
      </c>
      <c r="G1065" s="21">
        <v>-1527.3109999999999</v>
      </c>
      <c r="H1065">
        <v>318900</v>
      </c>
      <c r="I1065">
        <v>-2.2370000000000001</v>
      </c>
      <c r="J1065" s="21">
        <v>-1350.152</v>
      </c>
      <c r="K1065">
        <v>318900</v>
      </c>
      <c r="L1065">
        <v>-2.2770000000000001</v>
      </c>
      <c r="M1065" s="21">
        <v>-1340.1020000000001</v>
      </c>
      <c r="N1065">
        <v>318900</v>
      </c>
      <c r="O1065">
        <v>-5.6870000000000003</v>
      </c>
      <c r="P1065" s="21">
        <v>-2528.6619999999998</v>
      </c>
      <c r="Q1065">
        <v>318900</v>
      </c>
      <c r="R1065">
        <v>-13.385</v>
      </c>
      <c r="S1065" s="21">
        <v>-3438.5169999999998</v>
      </c>
      <c r="T1065">
        <f>AVERAGE(C1065,F1065)</f>
        <v>-2.3754999999999997</v>
      </c>
      <c r="U1065">
        <f>STDEV(C1065,F1065)</f>
        <v>0.55366460966906927</v>
      </c>
      <c r="V1065">
        <f>AVERAGE(I1065,L1065)</f>
        <v>-2.2570000000000001</v>
      </c>
      <c r="W1065">
        <f>STDEV(I1065,L1065)</f>
        <v>2.8284271247461926E-2</v>
      </c>
      <c r="X1065">
        <f>AVERAGE(O1065,R1065)</f>
        <v>-9.5359999999999996</v>
      </c>
      <c r="Y1065">
        <f>STDEV(O1065,R1065)</f>
        <v>5.4433080015740432</v>
      </c>
      <c r="Z1065">
        <f t="shared" si="114"/>
        <v>-0.33191281263099059</v>
      </c>
      <c r="AA1065">
        <f t="shared" si="115"/>
        <v>7.7359872805514776E-2</v>
      </c>
      <c r="AB1065">
        <f t="shared" si="116"/>
        <v>-0.31535559592007828</v>
      </c>
      <c r="AC1065">
        <f t="shared" si="117"/>
        <v>3.9519730679700889E-3</v>
      </c>
      <c r="AD1065">
        <f t="shared" si="118"/>
        <v>-1.3324018443481904</v>
      </c>
      <c r="AE1065">
        <f t="shared" si="119"/>
        <v>0.76055721693084299</v>
      </c>
      <c r="AF1065">
        <f>C1065/7.157</f>
        <v>-0.27721112197848258</v>
      </c>
      <c r="AG1065">
        <f>F1065/7.157</f>
        <v>-0.38661450328349867</v>
      </c>
      <c r="AH1065">
        <f>I1065/7.157</f>
        <v>-0.31256112896464999</v>
      </c>
      <c r="AI1065">
        <f>L1065/7.157</f>
        <v>-0.31815006287550651</v>
      </c>
      <c r="AJ1065">
        <f>O1065/7.157</f>
        <v>-0.79460667877602353</v>
      </c>
      <c r="AK1065">
        <f>R1065/7.157</f>
        <v>-1.8701970099203578</v>
      </c>
    </row>
    <row r="1066" spans="1:37" x14ac:dyDescent="0.3">
      <c r="A1066">
        <f t="shared" si="113"/>
        <v>3.6944444444444446</v>
      </c>
      <c r="B1066">
        <v>319200</v>
      </c>
      <c r="C1066">
        <v>-2.0070000000000001</v>
      </c>
      <c r="D1066" s="21">
        <v>-1159.0930000000001</v>
      </c>
      <c r="E1066">
        <v>319200</v>
      </c>
      <c r="F1066">
        <v>-2.7530000000000001</v>
      </c>
      <c r="G1066" s="21">
        <v>-1528.1369999999999</v>
      </c>
      <c r="H1066">
        <v>319200</v>
      </c>
      <c r="I1066">
        <v>-2.2429999999999999</v>
      </c>
      <c r="J1066" s="21">
        <v>-1350.825</v>
      </c>
      <c r="K1066">
        <v>319200</v>
      </c>
      <c r="L1066">
        <v>-2.2690000000000001</v>
      </c>
      <c r="M1066" s="21">
        <v>-1340.7829999999999</v>
      </c>
      <c r="N1066">
        <v>319200</v>
      </c>
      <c r="O1066">
        <v>-8.9039999999999999</v>
      </c>
      <c r="P1066" s="21">
        <v>-2531.3339999999998</v>
      </c>
      <c r="Q1066">
        <v>319200</v>
      </c>
      <c r="R1066">
        <v>-11.223000000000001</v>
      </c>
      <c r="S1066" s="21">
        <v>-3441.884</v>
      </c>
      <c r="T1066">
        <f>AVERAGE(C1066,F1066)</f>
        <v>-2.38</v>
      </c>
      <c r="U1066">
        <f>STDEV(C1066,F1066)</f>
        <v>0.52750165876516708</v>
      </c>
      <c r="V1066">
        <f>AVERAGE(I1066,L1066)</f>
        <v>-2.2560000000000002</v>
      </c>
      <c r="W1066">
        <f>STDEV(I1066,L1066)</f>
        <v>1.838477631085041E-2</v>
      </c>
      <c r="X1066">
        <f>AVERAGE(O1066,R1066)</f>
        <v>-10.063500000000001</v>
      </c>
      <c r="Y1066">
        <f>STDEV(O1066,R1066)</f>
        <v>1.6397806255715983</v>
      </c>
      <c r="Z1066">
        <f t="shared" si="114"/>
        <v>-0.33254156769596199</v>
      </c>
      <c r="AA1066">
        <f t="shared" si="115"/>
        <v>7.3704297717642461E-2</v>
      </c>
      <c r="AB1066">
        <f t="shared" si="116"/>
        <v>-0.31521587257230688</v>
      </c>
      <c r="AC1066">
        <f t="shared" si="117"/>
        <v>2.5687824941805796E-3</v>
      </c>
      <c r="AD1066">
        <f t="shared" si="118"/>
        <v>-1.406105910297611</v>
      </c>
      <c r="AE1066">
        <f t="shared" si="119"/>
        <v>0.22911563861556494</v>
      </c>
      <c r="AF1066">
        <f>C1066/7.157</f>
        <v>-0.28042475897722513</v>
      </c>
      <c r="AG1066">
        <f>F1066/7.157</f>
        <v>-0.38465837641469891</v>
      </c>
      <c r="AH1066">
        <f>I1066/7.157</f>
        <v>-0.31339946905127847</v>
      </c>
      <c r="AI1066">
        <f>L1066/7.157</f>
        <v>-0.31703227609333523</v>
      </c>
      <c r="AJ1066">
        <f>O1066/7.157</f>
        <v>-1.2440966885566578</v>
      </c>
      <c r="AK1066">
        <f>R1066/7.157</f>
        <v>-1.5681151320385638</v>
      </c>
    </row>
    <row r="1067" spans="1:37" x14ac:dyDescent="0.3">
      <c r="A1067">
        <f t="shared" si="113"/>
        <v>3.6979166666666665</v>
      </c>
      <c r="B1067">
        <v>319500</v>
      </c>
      <c r="C1067">
        <v>-2.0030000000000001</v>
      </c>
      <c r="D1067" s="21">
        <v>-1159.694</v>
      </c>
      <c r="E1067">
        <v>319500</v>
      </c>
      <c r="F1067">
        <v>-2.726</v>
      </c>
      <c r="G1067" s="21">
        <v>-1528.954</v>
      </c>
      <c r="H1067">
        <v>319500</v>
      </c>
      <c r="I1067">
        <v>-2.234</v>
      </c>
      <c r="J1067" s="21">
        <v>-1351.4949999999999</v>
      </c>
      <c r="K1067">
        <v>319500</v>
      </c>
      <c r="L1067">
        <v>-2.29</v>
      </c>
      <c r="M1067" s="21">
        <v>-1341.47</v>
      </c>
      <c r="N1067">
        <v>319500</v>
      </c>
      <c r="O1067">
        <v>-13.17</v>
      </c>
      <c r="P1067" s="21">
        <v>-2535.2849999999999</v>
      </c>
      <c r="Q1067">
        <v>319500</v>
      </c>
      <c r="R1067">
        <v>-13.632999999999999</v>
      </c>
      <c r="S1067" s="21">
        <v>-3445.973</v>
      </c>
      <c r="T1067">
        <f>AVERAGE(C1067,F1067)</f>
        <v>-2.3645</v>
      </c>
      <c r="U1067">
        <f>STDEV(C1067,F1067)</f>
        <v>0.51123820279787302</v>
      </c>
      <c r="V1067">
        <f>AVERAGE(I1067,L1067)</f>
        <v>-2.262</v>
      </c>
      <c r="W1067">
        <f>STDEV(I1067,L1067)</f>
        <v>3.9597979746446695E-2</v>
      </c>
      <c r="X1067">
        <f>AVERAGE(O1067,R1067)</f>
        <v>-13.401499999999999</v>
      </c>
      <c r="Y1067">
        <f>STDEV(O1067,R1067)</f>
        <v>0.32739043968937093</v>
      </c>
      <c r="Z1067">
        <f t="shared" si="114"/>
        <v>-0.3303758558055051</v>
      </c>
      <c r="AA1067">
        <f t="shared" si="115"/>
        <v>7.1431913203559169E-2</v>
      </c>
      <c r="AB1067">
        <f t="shared" si="116"/>
        <v>-0.3160542126589353</v>
      </c>
      <c r="AC1067">
        <f t="shared" si="117"/>
        <v>5.5327622951581237E-3</v>
      </c>
      <c r="AD1067">
        <f t="shared" si="118"/>
        <v>-1.8725024451585859</v>
      </c>
      <c r="AE1067">
        <f t="shared" si="119"/>
        <v>4.5744088261753656E-2</v>
      </c>
      <c r="AF1067">
        <f>C1067/7.157</f>
        <v>-0.27986586558613946</v>
      </c>
      <c r="AG1067">
        <f>F1067/7.157</f>
        <v>-0.38088584602487074</v>
      </c>
      <c r="AH1067">
        <f>I1067/7.157</f>
        <v>-0.31214195892133573</v>
      </c>
      <c r="AI1067">
        <f>L1067/7.157</f>
        <v>-0.31996646639653487</v>
      </c>
      <c r="AJ1067">
        <f>O1067/7.157</f>
        <v>-1.840156490149504</v>
      </c>
      <c r="AK1067">
        <f>R1067/7.157</f>
        <v>-1.904848400167668</v>
      </c>
    </row>
    <row r="1068" spans="1:37" x14ac:dyDescent="0.3">
      <c r="A1068">
        <f t="shared" si="113"/>
        <v>3.7013888888888888</v>
      </c>
      <c r="B1068">
        <v>319800</v>
      </c>
      <c r="C1068">
        <v>-2.0030000000000001</v>
      </c>
      <c r="D1068" s="21">
        <v>-1160.2950000000001</v>
      </c>
      <c r="E1068">
        <v>319800</v>
      </c>
      <c r="F1068">
        <v>-2.7320000000000002</v>
      </c>
      <c r="G1068" s="21">
        <v>-1529.7739999999999</v>
      </c>
      <c r="H1068">
        <v>319800</v>
      </c>
      <c r="I1068">
        <v>-2.2320000000000002</v>
      </c>
      <c r="J1068" s="21">
        <v>-1352.165</v>
      </c>
      <c r="K1068">
        <v>319800</v>
      </c>
      <c r="L1068">
        <v>-2.306</v>
      </c>
      <c r="M1068" s="21">
        <v>-1342.162</v>
      </c>
      <c r="N1068">
        <v>319800</v>
      </c>
      <c r="O1068">
        <v>-15.282</v>
      </c>
      <c r="P1068" s="21">
        <v>-2539.8690000000001</v>
      </c>
      <c r="Q1068">
        <v>319800</v>
      </c>
      <c r="R1068">
        <v>-13.055</v>
      </c>
      <c r="S1068" s="21">
        <v>-3449.89</v>
      </c>
      <c r="T1068">
        <f>AVERAGE(C1068,F1068)</f>
        <v>-2.3675000000000002</v>
      </c>
      <c r="U1068">
        <f>STDEV(C1068,F1068)</f>
        <v>0.51548084348499357</v>
      </c>
      <c r="V1068">
        <f>AVERAGE(I1068,L1068)</f>
        <v>-2.2690000000000001</v>
      </c>
      <c r="W1068">
        <f>STDEV(I1068,L1068)</f>
        <v>5.2325901807804408E-2</v>
      </c>
      <c r="X1068">
        <f>AVERAGE(O1068,R1068)</f>
        <v>-14.1685</v>
      </c>
      <c r="Y1068">
        <f>STDEV(O1068,R1068)</f>
        <v>1.5747268017024416</v>
      </c>
      <c r="Z1068">
        <f t="shared" si="114"/>
        <v>-0.33079502584881937</v>
      </c>
      <c r="AA1068">
        <f t="shared" si="115"/>
        <v>7.2024709163754863E-2</v>
      </c>
      <c r="AB1068">
        <f t="shared" si="116"/>
        <v>-0.31703227609333523</v>
      </c>
      <c r="AC1068">
        <f t="shared" si="117"/>
        <v>7.3111501757446426E-3</v>
      </c>
      <c r="AD1068">
        <f t="shared" si="118"/>
        <v>-1.9796702528992594</v>
      </c>
      <c r="AE1068">
        <f t="shared" si="119"/>
        <v>0.22002610055923455</v>
      </c>
      <c r="AF1068">
        <f>C1068/7.157</f>
        <v>-0.27986586558613946</v>
      </c>
      <c r="AG1068">
        <f>F1068/7.157</f>
        <v>-0.38172418611149928</v>
      </c>
      <c r="AH1068">
        <f>I1068/7.157</f>
        <v>-0.31186251222579298</v>
      </c>
      <c r="AI1068">
        <f>L1068/7.157</f>
        <v>-0.32220203996087748</v>
      </c>
      <c r="AJ1068">
        <f>O1068/7.157</f>
        <v>-2.1352522006427272</v>
      </c>
      <c r="AK1068">
        <f>R1068/7.157</f>
        <v>-1.8240883051557915</v>
      </c>
    </row>
    <row r="1069" spans="1:37" x14ac:dyDescent="0.3">
      <c r="A1069">
        <f t="shared" si="113"/>
        <v>3.7048611111111112</v>
      </c>
      <c r="B1069">
        <v>320100</v>
      </c>
      <c r="C1069">
        <v>-2.0089999999999999</v>
      </c>
      <c r="D1069" s="21">
        <v>-1160.8979999999999</v>
      </c>
      <c r="E1069">
        <v>320100</v>
      </c>
      <c r="F1069">
        <v>-2.738</v>
      </c>
      <c r="G1069" s="21">
        <v>-1530.595</v>
      </c>
      <c r="H1069">
        <v>320100</v>
      </c>
      <c r="I1069">
        <v>-2.2149999999999999</v>
      </c>
      <c r="J1069" s="21">
        <v>-1352.829</v>
      </c>
      <c r="K1069">
        <v>320100</v>
      </c>
      <c r="L1069">
        <v>-2.3199999999999998</v>
      </c>
      <c r="M1069" s="21">
        <v>-1342.8579999999999</v>
      </c>
      <c r="N1069">
        <v>320100</v>
      </c>
      <c r="O1069">
        <v>-11.994999999999999</v>
      </c>
      <c r="P1069" s="21">
        <v>-2543.4679999999998</v>
      </c>
      <c r="Q1069">
        <v>320100</v>
      </c>
      <c r="R1069">
        <v>-13.191000000000001</v>
      </c>
      <c r="S1069" s="21">
        <v>-3453.8470000000002</v>
      </c>
      <c r="T1069">
        <f>AVERAGE(C1069,F1069)</f>
        <v>-2.3734999999999999</v>
      </c>
      <c r="U1069">
        <f>STDEV(C1069,F1069)</f>
        <v>0.51548084348499357</v>
      </c>
      <c r="V1069">
        <f>AVERAGE(I1069,L1069)</f>
        <v>-2.2675000000000001</v>
      </c>
      <c r="W1069">
        <f>STDEV(I1069,L1069)</f>
        <v>7.4246212024587477E-2</v>
      </c>
      <c r="X1069">
        <f>AVERAGE(O1069,R1069)</f>
        <v>-12.593</v>
      </c>
      <c r="Y1069">
        <f>STDEV(O1069,R1069)</f>
        <v>0.84569971029911195</v>
      </c>
      <c r="Z1069">
        <f t="shared" si="114"/>
        <v>-0.33163336593544779</v>
      </c>
      <c r="AA1069">
        <f t="shared" si="115"/>
        <v>7.2024709163754863E-2</v>
      </c>
      <c r="AB1069">
        <f t="shared" si="116"/>
        <v>-0.3168226910716781</v>
      </c>
      <c r="AC1069">
        <f t="shared" si="117"/>
        <v>1.0373929303421472E-2</v>
      </c>
      <c r="AD1069">
        <f t="shared" si="118"/>
        <v>-1.7595361184853988</v>
      </c>
      <c r="AE1069">
        <f t="shared" si="119"/>
        <v>0.11816399473230571</v>
      </c>
      <c r="AF1069">
        <f>C1069/7.157</f>
        <v>-0.28070420567276788</v>
      </c>
      <c r="AG1069">
        <f>F1069/7.157</f>
        <v>-0.38256252619812769</v>
      </c>
      <c r="AH1069">
        <f>I1069/7.157</f>
        <v>-0.3094872153136789</v>
      </c>
      <c r="AI1069">
        <f>L1069/7.157</f>
        <v>-0.32415816682967724</v>
      </c>
      <c r="AJ1069">
        <f>O1069/7.157</f>
        <v>-1.675981556518094</v>
      </c>
      <c r="AK1069">
        <f>R1069/7.157</f>
        <v>-1.8430906804527036</v>
      </c>
    </row>
    <row r="1070" spans="1:37" x14ac:dyDescent="0.3">
      <c r="A1070">
        <f t="shared" si="113"/>
        <v>3.7083333333333335</v>
      </c>
      <c r="B1070">
        <v>320400</v>
      </c>
      <c r="C1070">
        <v>-1.99</v>
      </c>
      <c r="D1070" s="21">
        <v>-1161.4949999999999</v>
      </c>
      <c r="E1070">
        <v>320400</v>
      </c>
      <c r="F1070">
        <v>-2.758</v>
      </c>
      <c r="G1070" s="21">
        <v>-1531.423</v>
      </c>
      <c r="H1070">
        <v>320400</v>
      </c>
      <c r="I1070">
        <v>-2.2370000000000001</v>
      </c>
      <c r="J1070" s="21">
        <v>-1353.5</v>
      </c>
      <c r="K1070">
        <v>320400</v>
      </c>
      <c r="L1070">
        <v>-2.306</v>
      </c>
      <c r="M1070" s="21">
        <v>-1343.549</v>
      </c>
      <c r="N1070">
        <v>320400</v>
      </c>
      <c r="O1070">
        <v>-12.86</v>
      </c>
      <c r="P1070" s="21">
        <v>-2547.326</v>
      </c>
      <c r="Q1070">
        <v>320400</v>
      </c>
      <c r="R1070">
        <v>-15.132</v>
      </c>
      <c r="S1070" s="21">
        <v>-3458.3870000000002</v>
      </c>
      <c r="T1070">
        <f>AVERAGE(C1070,F1070)</f>
        <v>-2.3740000000000001</v>
      </c>
      <c r="U1070">
        <f>STDEV(C1070,F1070)</f>
        <v>0.54305800795126691</v>
      </c>
      <c r="V1070">
        <f>AVERAGE(I1070,L1070)</f>
        <v>-2.2715000000000001</v>
      </c>
      <c r="W1070">
        <f>STDEV(I1070,L1070)</f>
        <v>4.8790367901871745E-2</v>
      </c>
      <c r="X1070">
        <f>AVERAGE(O1070,R1070)</f>
        <v>-13.995999999999999</v>
      </c>
      <c r="Y1070">
        <f>STDEV(O1070,R1070)</f>
        <v>1.6065466068558363</v>
      </c>
      <c r="Z1070">
        <f t="shared" si="114"/>
        <v>-0.33170322760933352</v>
      </c>
      <c r="AA1070">
        <f t="shared" si="115"/>
        <v>7.5877882905025423E-2</v>
      </c>
      <c r="AB1070">
        <f t="shared" si="116"/>
        <v>-0.31738158446276371</v>
      </c>
      <c r="AC1070">
        <f t="shared" si="117"/>
        <v>6.8171535422483923E-3</v>
      </c>
      <c r="AD1070">
        <f t="shared" si="118"/>
        <v>-1.9555679754086905</v>
      </c>
      <c r="AE1070">
        <f t="shared" si="119"/>
        <v>0.2244720702607009</v>
      </c>
      <c r="AF1070">
        <f>C1070/7.157</f>
        <v>-0.27804946206511105</v>
      </c>
      <c r="AG1070">
        <f>F1070/7.157</f>
        <v>-0.38535699315355598</v>
      </c>
      <c r="AH1070">
        <f>I1070/7.157</f>
        <v>-0.31256112896464999</v>
      </c>
      <c r="AI1070">
        <f>L1070/7.157</f>
        <v>-0.32220203996087748</v>
      </c>
      <c r="AJ1070">
        <f>O1070/7.157</f>
        <v>-1.796842252340366</v>
      </c>
      <c r="AK1070">
        <f>R1070/7.157</f>
        <v>-2.1142936984770153</v>
      </c>
    </row>
    <row r="1071" spans="1:37" x14ac:dyDescent="0.3">
      <c r="A1071">
        <f t="shared" si="113"/>
        <v>3.7118055555555554</v>
      </c>
      <c r="B1071">
        <v>320700</v>
      </c>
      <c r="C1071">
        <v>-1.9970000000000001</v>
      </c>
      <c r="D1071" s="21">
        <v>-1162.0940000000001</v>
      </c>
      <c r="E1071">
        <v>320700</v>
      </c>
      <c r="F1071">
        <v>-2.7240000000000002</v>
      </c>
      <c r="G1071" s="21">
        <v>-1532.24</v>
      </c>
      <c r="H1071">
        <v>320700</v>
      </c>
      <c r="I1071">
        <v>-2.2480000000000002</v>
      </c>
      <c r="J1071" s="21">
        <v>-1354.175</v>
      </c>
      <c r="K1071">
        <v>320700</v>
      </c>
      <c r="L1071">
        <v>-2.3119999999999998</v>
      </c>
      <c r="M1071" s="21">
        <v>-1344.2429999999999</v>
      </c>
      <c r="N1071">
        <v>320700</v>
      </c>
      <c r="O1071">
        <v>-16.417000000000002</v>
      </c>
      <c r="P1071" s="21">
        <v>-2552.2510000000002</v>
      </c>
      <c r="Q1071">
        <v>320700</v>
      </c>
      <c r="R1071">
        <v>-12.848000000000001</v>
      </c>
      <c r="S1071" s="21">
        <v>-3462.241</v>
      </c>
      <c r="T1071">
        <f>AVERAGE(C1071,F1071)</f>
        <v>-2.3605</v>
      </c>
      <c r="U1071">
        <f>STDEV(C1071,F1071)</f>
        <v>0.5140666299226212</v>
      </c>
      <c r="V1071">
        <f>AVERAGE(I1071,L1071)</f>
        <v>-2.2800000000000002</v>
      </c>
      <c r="W1071">
        <f>STDEV(I1071,L1071)</f>
        <v>4.525483399593877E-2</v>
      </c>
      <c r="X1071">
        <f>AVERAGE(O1071,R1071)</f>
        <v>-14.6325</v>
      </c>
      <c r="Y1071">
        <f>STDEV(O1071,R1071)</f>
        <v>2.5236641020547972</v>
      </c>
      <c r="Z1071">
        <f t="shared" si="114"/>
        <v>-0.32981696241441943</v>
      </c>
      <c r="AA1071">
        <f t="shared" si="115"/>
        <v>7.1827110510356465E-2</v>
      </c>
      <c r="AB1071">
        <f t="shared" si="116"/>
        <v>-0.31856923291882078</v>
      </c>
      <c r="AC1071">
        <f t="shared" si="117"/>
        <v>6.3231569087520987E-3</v>
      </c>
      <c r="AD1071">
        <f t="shared" si="118"/>
        <v>-2.0445018862651949</v>
      </c>
      <c r="AE1071">
        <f t="shared" si="119"/>
        <v>0.35261479698963211</v>
      </c>
      <c r="AF1071">
        <f>C1071/7.157</f>
        <v>-0.27902752549951099</v>
      </c>
      <c r="AG1071">
        <f>F1071/7.157</f>
        <v>-0.38060639932932794</v>
      </c>
      <c r="AH1071">
        <f>I1071/7.157</f>
        <v>-0.31409808579013554</v>
      </c>
      <c r="AI1071">
        <f>L1071/7.157</f>
        <v>-0.3230403800475059</v>
      </c>
      <c r="AJ1071">
        <f>O1071/7.157</f>
        <v>-2.2938382003632811</v>
      </c>
      <c r="AK1071">
        <f>R1071/7.157</f>
        <v>-1.7951655721671091</v>
      </c>
    </row>
    <row r="1072" spans="1:37" x14ac:dyDescent="0.3">
      <c r="A1072">
        <f t="shared" si="113"/>
        <v>3.7152777777777777</v>
      </c>
      <c r="B1072">
        <v>321000</v>
      </c>
      <c r="C1072">
        <v>-1.992</v>
      </c>
      <c r="D1072" s="21">
        <v>-1162.691</v>
      </c>
      <c r="E1072">
        <v>321000</v>
      </c>
      <c r="F1072">
        <v>-2.7149999999999999</v>
      </c>
      <c r="G1072" s="21">
        <v>-1533.0540000000001</v>
      </c>
      <c r="H1072">
        <v>321000</v>
      </c>
      <c r="I1072">
        <v>-2.2400000000000002</v>
      </c>
      <c r="J1072" s="21">
        <v>-1354.847</v>
      </c>
      <c r="K1072">
        <v>321000</v>
      </c>
      <c r="L1072">
        <v>-2.3210000000000002</v>
      </c>
      <c r="M1072" s="21">
        <v>-1344.9390000000001</v>
      </c>
      <c r="N1072">
        <v>321000</v>
      </c>
      <c r="O1072">
        <v>-9.5289999999999999</v>
      </c>
      <c r="P1072" s="21">
        <v>-2555.11</v>
      </c>
      <c r="Q1072">
        <v>321000</v>
      </c>
      <c r="R1072">
        <v>-14.901</v>
      </c>
      <c r="S1072" s="21">
        <v>-3466.7109999999998</v>
      </c>
      <c r="T1072">
        <f>AVERAGE(C1072,F1072)</f>
        <v>-2.3534999999999999</v>
      </c>
      <c r="U1072">
        <f>STDEV(C1072,F1072)</f>
        <v>0.51123820279787302</v>
      </c>
      <c r="V1072">
        <f>AVERAGE(I1072,L1072)</f>
        <v>-2.2805</v>
      </c>
      <c r="W1072">
        <f>STDEV(I1072,L1072)</f>
        <v>5.727564927611032E-2</v>
      </c>
      <c r="X1072">
        <f>AVERAGE(O1072,R1072)</f>
        <v>-12.215</v>
      </c>
      <c r="Y1072">
        <f>STDEV(O1072,R1072)</f>
        <v>3.7985776285341335</v>
      </c>
      <c r="Z1072">
        <f t="shared" si="114"/>
        <v>-0.32883889898001956</v>
      </c>
      <c r="AA1072">
        <f t="shared" si="115"/>
        <v>7.1431913203559169E-2</v>
      </c>
      <c r="AB1072">
        <f t="shared" si="116"/>
        <v>-0.31863909459270645</v>
      </c>
      <c r="AC1072">
        <f t="shared" si="117"/>
        <v>8.0027454626394184E-3</v>
      </c>
      <c r="AD1072">
        <f t="shared" si="118"/>
        <v>-1.7067206930278049</v>
      </c>
      <c r="AE1072">
        <f t="shared" si="119"/>
        <v>0.5307499830283825</v>
      </c>
      <c r="AF1072">
        <f>C1072/7.157</f>
        <v>-0.27832890876065391</v>
      </c>
      <c r="AG1072">
        <f>F1072/7.157</f>
        <v>-0.3793488891993852</v>
      </c>
      <c r="AH1072">
        <f>I1072/7.157</f>
        <v>-0.31298029900796426</v>
      </c>
      <c r="AI1072">
        <f>L1072/7.157</f>
        <v>-0.3242978901774487</v>
      </c>
      <c r="AJ1072">
        <f>O1072/7.157</f>
        <v>-1.3314237809137908</v>
      </c>
      <c r="AK1072">
        <f>R1072/7.157</f>
        <v>-2.0820176051418193</v>
      </c>
    </row>
    <row r="1073" spans="1:37" x14ac:dyDescent="0.3">
      <c r="A1073">
        <f t="shared" si="113"/>
        <v>3.71875</v>
      </c>
      <c r="B1073">
        <v>321300</v>
      </c>
      <c r="C1073">
        <v>-2.0209999999999999</v>
      </c>
      <c r="D1073" s="21">
        <v>-1163.298</v>
      </c>
      <c r="E1073">
        <v>321300</v>
      </c>
      <c r="F1073">
        <v>-2.7149999999999999</v>
      </c>
      <c r="G1073" s="21">
        <v>-1533.8689999999999</v>
      </c>
      <c r="H1073">
        <v>321300</v>
      </c>
      <c r="I1073">
        <v>-2.2400000000000002</v>
      </c>
      <c r="J1073" s="21">
        <v>-1355.519</v>
      </c>
      <c r="K1073">
        <v>321300</v>
      </c>
      <c r="L1073">
        <v>-2.3359999999999999</v>
      </c>
      <c r="M1073" s="21">
        <v>-1345.64</v>
      </c>
      <c r="N1073">
        <v>321300</v>
      </c>
      <c r="O1073">
        <v>-10.484</v>
      </c>
      <c r="P1073" s="21">
        <v>-2558.2550000000001</v>
      </c>
      <c r="Q1073">
        <v>321300</v>
      </c>
      <c r="R1073">
        <v>-13.561999999999999</v>
      </c>
      <c r="S1073" s="21">
        <v>-3470.78</v>
      </c>
      <c r="T1073">
        <f>AVERAGE(C1073,F1073)</f>
        <v>-2.3679999999999999</v>
      </c>
      <c r="U1073">
        <f>STDEV(C1073,F1073)</f>
        <v>0.49073210614346485</v>
      </c>
      <c r="V1073">
        <f>AVERAGE(I1073,L1073)</f>
        <v>-2.2880000000000003</v>
      </c>
      <c r="W1073">
        <f>STDEV(I1073,L1073)</f>
        <v>6.7882250993908308E-2</v>
      </c>
      <c r="X1073">
        <f>AVERAGE(O1073,R1073)</f>
        <v>-12.023</v>
      </c>
      <c r="Y1073">
        <f>STDEV(O1073,R1073)</f>
        <v>2.1764746724921875</v>
      </c>
      <c r="Z1073">
        <f t="shared" si="114"/>
        <v>-0.33086488752270504</v>
      </c>
      <c r="AA1073">
        <f t="shared" si="115"/>
        <v>6.8566732729281099E-2</v>
      </c>
      <c r="AB1073">
        <f t="shared" si="116"/>
        <v>-0.31968701970099206</v>
      </c>
      <c r="AC1073">
        <f t="shared" si="117"/>
        <v>9.4847353631281692E-3</v>
      </c>
      <c r="AD1073">
        <f t="shared" si="118"/>
        <v>-1.6798938102556937</v>
      </c>
      <c r="AE1073">
        <f t="shared" si="119"/>
        <v>0.30410432758029726</v>
      </c>
      <c r="AF1073">
        <f>C1073/7.157</f>
        <v>-0.28238088584602483</v>
      </c>
      <c r="AG1073">
        <f>F1073/7.157</f>
        <v>-0.3793488891993852</v>
      </c>
      <c r="AH1073">
        <f>I1073/7.157</f>
        <v>-0.31298029900796426</v>
      </c>
      <c r="AI1073">
        <f>L1073/7.157</f>
        <v>-0.3263937403940198</v>
      </c>
      <c r="AJ1073">
        <f>O1073/7.157</f>
        <v>-1.4648595780354898</v>
      </c>
      <c r="AK1073">
        <f>R1073/7.157</f>
        <v>-1.8949280424758976</v>
      </c>
    </row>
    <row r="1074" spans="1:37" x14ac:dyDescent="0.3">
      <c r="A1074">
        <f t="shared" si="113"/>
        <v>3.7222222222222223</v>
      </c>
      <c r="B1074">
        <v>321600</v>
      </c>
      <c r="C1074">
        <v>-2.0059999999999998</v>
      </c>
      <c r="D1074" s="21">
        <v>-1163.8989999999999</v>
      </c>
      <c r="E1074">
        <v>321600</v>
      </c>
      <c r="F1074">
        <v>-2.7440000000000002</v>
      </c>
      <c r="G1074" s="21">
        <v>-1534.692</v>
      </c>
      <c r="H1074">
        <v>321600</v>
      </c>
      <c r="I1074">
        <v>-2.2349999999999999</v>
      </c>
      <c r="J1074" s="21">
        <v>-1356.1890000000001</v>
      </c>
      <c r="K1074">
        <v>321600</v>
      </c>
      <c r="L1074">
        <v>-2.3130000000000002</v>
      </c>
      <c r="M1074" s="21">
        <v>-1346.3340000000001</v>
      </c>
      <c r="N1074">
        <v>321600</v>
      </c>
      <c r="O1074">
        <v>-13.946999999999999</v>
      </c>
      <c r="P1074" s="21">
        <v>-2562.4389999999999</v>
      </c>
      <c r="Q1074">
        <v>321600</v>
      </c>
      <c r="R1074">
        <v>-12.395</v>
      </c>
      <c r="S1074" s="21">
        <v>-3474.4989999999998</v>
      </c>
      <c r="T1074">
        <f>AVERAGE(C1074,F1074)</f>
        <v>-2.375</v>
      </c>
      <c r="U1074">
        <f>STDEV(C1074,F1074)</f>
        <v>0.52184480451567117</v>
      </c>
      <c r="V1074">
        <f>AVERAGE(I1074,L1074)</f>
        <v>-2.274</v>
      </c>
      <c r="W1074">
        <f>STDEV(I1074,L1074)</f>
        <v>5.5154328932550914E-2</v>
      </c>
      <c r="X1074">
        <f>AVERAGE(O1074,R1074)</f>
        <v>-13.170999999999999</v>
      </c>
      <c r="Y1074">
        <f>STDEV(O1074,R1074)</f>
        <v>1.0974297244015214</v>
      </c>
      <c r="Z1074">
        <f t="shared" si="114"/>
        <v>-0.33184295095710492</v>
      </c>
      <c r="AA1074">
        <f t="shared" si="115"/>
        <v>7.2913903104047953E-2</v>
      </c>
      <c r="AB1074">
        <f t="shared" si="116"/>
        <v>-0.31773089283219225</v>
      </c>
      <c r="AC1074">
        <f t="shared" si="117"/>
        <v>7.7063474825416955E-3</v>
      </c>
      <c r="AD1074">
        <f t="shared" si="118"/>
        <v>-1.8402962134972753</v>
      </c>
      <c r="AE1074">
        <f t="shared" si="119"/>
        <v>0.15333655503723925</v>
      </c>
      <c r="AF1074">
        <f>C1074/7.157</f>
        <v>-0.28028503562945367</v>
      </c>
      <c r="AG1074">
        <f>F1074/7.157</f>
        <v>-0.38340086628475623</v>
      </c>
      <c r="AH1074">
        <f>I1074/7.157</f>
        <v>-0.31228168226910713</v>
      </c>
      <c r="AI1074">
        <f>L1074/7.157</f>
        <v>-0.32318010339527736</v>
      </c>
      <c r="AJ1074">
        <f>O1074/7.157</f>
        <v>-1.9487215313678914</v>
      </c>
      <c r="AK1074">
        <f>R1074/7.157</f>
        <v>-1.7318708956266591</v>
      </c>
    </row>
    <row r="1075" spans="1:37" x14ac:dyDescent="0.3">
      <c r="A1075">
        <f t="shared" si="113"/>
        <v>3.7256944444444446</v>
      </c>
      <c r="B1075">
        <v>321900</v>
      </c>
      <c r="C1075">
        <v>-1.9950000000000001</v>
      </c>
      <c r="D1075" s="21">
        <v>-1164.498</v>
      </c>
      <c r="E1075">
        <v>321900</v>
      </c>
      <c r="F1075">
        <v>-2.7160000000000002</v>
      </c>
      <c r="G1075" s="21">
        <v>-1535.5070000000001</v>
      </c>
      <c r="H1075">
        <v>321900</v>
      </c>
      <c r="I1075">
        <v>-2.2490000000000001</v>
      </c>
      <c r="J1075" s="21">
        <v>-1356.864</v>
      </c>
      <c r="K1075">
        <v>321900</v>
      </c>
      <c r="L1075">
        <v>-2.3010000000000002</v>
      </c>
      <c r="M1075" s="21">
        <v>-1347.0250000000001</v>
      </c>
      <c r="N1075">
        <v>321900</v>
      </c>
      <c r="O1075">
        <v>-7.0780000000000003</v>
      </c>
      <c r="P1075" s="21">
        <v>-2564.5630000000001</v>
      </c>
      <c r="Q1075">
        <v>321900</v>
      </c>
      <c r="R1075">
        <v>-12.366</v>
      </c>
      <c r="S1075" s="21">
        <v>-3478.2080000000001</v>
      </c>
      <c r="T1075">
        <f>AVERAGE(C1075,F1075)</f>
        <v>-2.3555000000000001</v>
      </c>
      <c r="U1075">
        <f>STDEV(C1075,F1075)</f>
        <v>0.50982398923550054</v>
      </c>
      <c r="V1075">
        <f>AVERAGE(I1075,L1075)</f>
        <v>-2.2750000000000004</v>
      </c>
      <c r="W1075">
        <f>STDEV(I1075,L1075)</f>
        <v>3.6769552621700508E-2</v>
      </c>
      <c r="X1075">
        <f>AVERAGE(O1075,R1075)</f>
        <v>-9.7219999999999995</v>
      </c>
      <c r="Y1075">
        <f>STDEV(O1075,R1075)</f>
        <v>3.7391806589144667</v>
      </c>
      <c r="Z1075">
        <f t="shared" si="114"/>
        <v>-0.32911834567556242</v>
      </c>
      <c r="AA1075">
        <f t="shared" si="115"/>
        <v>7.1234314550160757E-2</v>
      </c>
      <c r="AB1075">
        <f t="shared" si="116"/>
        <v>-0.31787061617996371</v>
      </c>
      <c r="AC1075">
        <f t="shared" si="117"/>
        <v>5.1375649883611159E-3</v>
      </c>
      <c r="AD1075">
        <f t="shared" si="118"/>
        <v>-1.3583903870336733</v>
      </c>
      <c r="AE1075">
        <f t="shared" si="119"/>
        <v>0.52245083958564575</v>
      </c>
      <c r="AF1075">
        <f>C1075/7.157</f>
        <v>-0.27874807880396818</v>
      </c>
      <c r="AG1075">
        <f>F1075/7.157</f>
        <v>-0.37948861254715666</v>
      </c>
      <c r="AH1075">
        <f>I1075/7.157</f>
        <v>-0.31423780913790694</v>
      </c>
      <c r="AI1075">
        <f>L1075/7.157</f>
        <v>-0.32150342322202041</v>
      </c>
      <c r="AJ1075">
        <f>O1075/7.157</f>
        <v>-0.98896185552605842</v>
      </c>
      <c r="AK1075">
        <f>R1075/7.157</f>
        <v>-1.7278189185412882</v>
      </c>
    </row>
    <row r="1076" spans="1:37" x14ac:dyDescent="0.3">
      <c r="A1076">
        <f t="shared" si="113"/>
        <v>3.7291666666666665</v>
      </c>
      <c r="B1076">
        <v>322200</v>
      </c>
      <c r="C1076">
        <v>-2.004</v>
      </c>
      <c r="D1076" s="21">
        <v>-1165.0989999999999</v>
      </c>
      <c r="E1076">
        <v>322200</v>
      </c>
      <c r="F1076">
        <v>-2.698</v>
      </c>
      <c r="G1076" s="21">
        <v>-1536.316</v>
      </c>
      <c r="H1076">
        <v>322200</v>
      </c>
      <c r="I1076">
        <v>-2.2370000000000001</v>
      </c>
      <c r="J1076" s="21">
        <v>-1357.5350000000001</v>
      </c>
      <c r="K1076">
        <v>322200</v>
      </c>
      <c r="L1076">
        <v>-2.3029999999999999</v>
      </c>
      <c r="M1076" s="21">
        <v>-1347.7149999999999</v>
      </c>
      <c r="N1076">
        <v>322200</v>
      </c>
      <c r="O1076">
        <v>-9.5779999999999994</v>
      </c>
      <c r="P1076" s="21">
        <v>-2567.4360000000001</v>
      </c>
      <c r="Q1076">
        <v>322200</v>
      </c>
      <c r="R1076">
        <v>-14.481</v>
      </c>
      <c r="S1076" s="21">
        <v>-3482.5529999999999</v>
      </c>
      <c r="T1076">
        <f>AVERAGE(C1076,F1076)</f>
        <v>-2.351</v>
      </c>
      <c r="U1076">
        <f>STDEV(C1076,F1076)</f>
        <v>0.49073210614346485</v>
      </c>
      <c r="V1076">
        <f>AVERAGE(I1076,L1076)</f>
        <v>-2.27</v>
      </c>
      <c r="W1076">
        <f>STDEV(I1076,L1076)</f>
        <v>4.666904755831202E-2</v>
      </c>
      <c r="X1076">
        <f>AVERAGE(O1076,R1076)</f>
        <v>-12.029499999999999</v>
      </c>
      <c r="Y1076">
        <f>STDEV(O1076,R1076)</f>
        <v>3.4669445481576573</v>
      </c>
      <c r="Z1076">
        <f t="shared" si="114"/>
        <v>-0.32848959061059102</v>
      </c>
      <c r="AA1076">
        <f t="shared" si="115"/>
        <v>6.8566732729281099E-2</v>
      </c>
      <c r="AB1076">
        <f t="shared" si="116"/>
        <v>-0.31717199944110663</v>
      </c>
      <c r="AC1076">
        <f t="shared" si="117"/>
        <v>6.5207555621506243E-3</v>
      </c>
      <c r="AD1076">
        <f t="shared" si="118"/>
        <v>-1.6808020120162077</v>
      </c>
      <c r="AE1076">
        <f t="shared" si="119"/>
        <v>0.48441309880643529</v>
      </c>
      <c r="AF1076">
        <f>C1076/7.157</f>
        <v>-0.28000558893391087</v>
      </c>
      <c r="AG1076">
        <f>F1076/7.157</f>
        <v>-0.37697359228727118</v>
      </c>
      <c r="AH1076">
        <f>I1076/7.157</f>
        <v>-0.31256112896464999</v>
      </c>
      <c r="AI1076">
        <f>L1076/7.157</f>
        <v>-0.32178286991756322</v>
      </c>
      <c r="AJ1076">
        <f>O1076/7.157</f>
        <v>-1.3382702249545899</v>
      </c>
      <c r="AK1076">
        <f>R1076/7.157</f>
        <v>-2.0233337990778257</v>
      </c>
    </row>
    <row r="1077" spans="1:37" x14ac:dyDescent="0.3">
      <c r="A1077">
        <f t="shared" si="113"/>
        <v>3.7326388888888888</v>
      </c>
      <c r="B1077">
        <v>322500</v>
      </c>
      <c r="C1077">
        <v>-2.0030000000000001</v>
      </c>
      <c r="D1077" s="21">
        <v>-1165.7</v>
      </c>
      <c r="E1077">
        <v>322500</v>
      </c>
      <c r="F1077">
        <v>-2.706</v>
      </c>
      <c r="G1077" s="21">
        <v>-1537.1279999999999</v>
      </c>
      <c r="H1077">
        <v>322500</v>
      </c>
      <c r="I1077">
        <v>-2.2349999999999999</v>
      </c>
      <c r="J1077" s="21">
        <v>-1358.2059999999999</v>
      </c>
      <c r="K1077">
        <v>322500</v>
      </c>
      <c r="L1077">
        <v>-2.3180000000000001</v>
      </c>
      <c r="M1077" s="21">
        <v>-1348.4110000000001</v>
      </c>
      <c r="N1077">
        <v>322500</v>
      </c>
      <c r="O1077">
        <v>-10.654999999999999</v>
      </c>
      <c r="P1077" s="21">
        <v>-2570.6320000000001</v>
      </c>
      <c r="Q1077">
        <v>322500</v>
      </c>
      <c r="R1077">
        <v>-10.426</v>
      </c>
      <c r="S1077" s="21">
        <v>-3485.68</v>
      </c>
      <c r="T1077">
        <f>AVERAGE(C1077,F1077)</f>
        <v>-2.3544999999999998</v>
      </c>
      <c r="U1077">
        <f>STDEV(C1077,F1077)</f>
        <v>0.49709606717414545</v>
      </c>
      <c r="V1077">
        <f>AVERAGE(I1077,L1077)</f>
        <v>-2.2765</v>
      </c>
      <c r="W1077">
        <f>STDEV(I1077,L1077)</f>
        <v>5.8689862838483577E-2</v>
      </c>
      <c r="X1077">
        <f>AVERAGE(O1077,R1077)</f>
        <v>-10.5405</v>
      </c>
      <c r="Y1077">
        <f>STDEV(O1077,R1077)</f>
        <v>0.16192745289171881</v>
      </c>
      <c r="Z1077">
        <f t="shared" si="114"/>
        <v>-0.32897862232779096</v>
      </c>
      <c r="AA1077">
        <f t="shared" si="115"/>
        <v>6.9455926669574605E-2</v>
      </c>
      <c r="AB1077">
        <f t="shared" si="116"/>
        <v>-0.31808020120162078</v>
      </c>
      <c r="AC1077">
        <f t="shared" si="117"/>
        <v>8.2003441160379449E-3</v>
      </c>
      <c r="AD1077">
        <f t="shared" si="118"/>
        <v>-1.4727539471845745</v>
      </c>
      <c r="AE1077">
        <f t="shared" si="119"/>
        <v>2.262504581412866E-2</v>
      </c>
      <c r="AF1077">
        <f>C1077/7.157</f>
        <v>-0.27986586558613946</v>
      </c>
      <c r="AG1077">
        <f>F1077/7.157</f>
        <v>-0.37809137906944251</v>
      </c>
      <c r="AH1077">
        <f>I1077/7.157</f>
        <v>-0.31228168226910713</v>
      </c>
      <c r="AI1077">
        <f>L1077/7.157</f>
        <v>-0.32387872013413443</v>
      </c>
      <c r="AJ1077">
        <f>O1077/7.157</f>
        <v>-1.4887522705044012</v>
      </c>
      <c r="AK1077">
        <f>R1077/7.157</f>
        <v>-1.4567556238647479</v>
      </c>
    </row>
    <row r="1078" spans="1:37" x14ac:dyDescent="0.3">
      <c r="A1078">
        <f t="shared" si="113"/>
        <v>3.7361111111111112</v>
      </c>
      <c r="B1078">
        <v>322800</v>
      </c>
      <c r="C1078">
        <v>-1.97</v>
      </c>
      <c r="D1078" s="21">
        <v>-1166.2909999999999</v>
      </c>
      <c r="E1078">
        <v>322800</v>
      </c>
      <c r="F1078">
        <v>-2.7349999999999999</v>
      </c>
      <c r="G1078" s="21">
        <v>-1537.9480000000001</v>
      </c>
      <c r="H1078">
        <v>322800</v>
      </c>
      <c r="I1078">
        <v>-2.2349999999999999</v>
      </c>
      <c r="J1078" s="21">
        <v>-1358.876</v>
      </c>
      <c r="K1078">
        <v>322800</v>
      </c>
      <c r="L1078">
        <v>-2.3149999999999999</v>
      </c>
      <c r="M1078" s="21">
        <v>-1349.105</v>
      </c>
      <c r="N1078">
        <v>322800</v>
      </c>
      <c r="O1078">
        <v>-8.6709999999999994</v>
      </c>
      <c r="P1078" s="21">
        <v>-2573.2339999999999</v>
      </c>
      <c r="Q1078">
        <v>322800</v>
      </c>
      <c r="R1078">
        <v>-12.683999999999999</v>
      </c>
      <c r="S1078" s="21">
        <v>-3489.4850000000001</v>
      </c>
      <c r="T1078">
        <f>AVERAGE(C1078,F1078)</f>
        <v>-2.3525</v>
      </c>
      <c r="U1078">
        <f>STDEV(C1078,F1078)</f>
        <v>0.54093668760770774</v>
      </c>
      <c r="V1078">
        <f>AVERAGE(I1078,L1078)</f>
        <v>-2.2749999999999999</v>
      </c>
      <c r="W1078">
        <f>STDEV(I1078,L1078)</f>
        <v>5.6568542494923851E-2</v>
      </c>
      <c r="X1078">
        <f>AVERAGE(O1078,R1078)</f>
        <v>-10.677499999999998</v>
      </c>
      <c r="Y1078">
        <f>STDEV(O1078,R1078)</f>
        <v>2.8376195129016213</v>
      </c>
      <c r="Z1078">
        <f t="shared" si="114"/>
        <v>-0.32869917563224815</v>
      </c>
      <c r="AA1078">
        <f t="shared" si="115"/>
        <v>7.5581484924927722E-2</v>
      </c>
      <c r="AB1078">
        <f t="shared" si="116"/>
        <v>-0.31787061617996365</v>
      </c>
      <c r="AC1078">
        <f t="shared" si="117"/>
        <v>7.9039461359401778E-3</v>
      </c>
      <c r="AD1078">
        <f t="shared" si="118"/>
        <v>-1.4918960458292578</v>
      </c>
      <c r="AE1078">
        <f t="shared" si="119"/>
        <v>0.39648169804409966</v>
      </c>
      <c r="AF1078">
        <f>C1078/7.157</f>
        <v>-0.27525499510968282</v>
      </c>
      <c r="AG1078">
        <f>F1078/7.157</f>
        <v>-0.38214335615481343</v>
      </c>
      <c r="AH1078">
        <f>I1078/7.157</f>
        <v>-0.31228168226910713</v>
      </c>
      <c r="AI1078">
        <f>L1078/7.157</f>
        <v>-0.32345955009082017</v>
      </c>
      <c r="AJ1078">
        <f>O1078/7.157</f>
        <v>-1.2115411485259187</v>
      </c>
      <c r="AK1078">
        <f>R1078/7.157</f>
        <v>-1.7722509431325975</v>
      </c>
    </row>
    <row r="1079" spans="1:37" x14ac:dyDescent="0.3">
      <c r="A1079">
        <f t="shared" si="113"/>
        <v>3.7395833333333335</v>
      </c>
      <c r="B1079">
        <v>323100</v>
      </c>
      <c r="C1079">
        <v>-1.9690000000000001</v>
      </c>
      <c r="D1079" s="21">
        <v>-1166.8820000000001</v>
      </c>
      <c r="E1079">
        <v>323100</v>
      </c>
      <c r="F1079">
        <v>-2.7789999999999999</v>
      </c>
      <c r="G1079" s="21">
        <v>-1538.7819999999999</v>
      </c>
      <c r="H1079">
        <v>323100</v>
      </c>
      <c r="I1079">
        <v>-2.2320000000000002</v>
      </c>
      <c r="J1079" s="21">
        <v>-1359.546</v>
      </c>
      <c r="K1079">
        <v>323100</v>
      </c>
      <c r="L1079">
        <v>-2.286</v>
      </c>
      <c r="M1079" s="21">
        <v>-1349.7909999999999</v>
      </c>
      <c r="N1079">
        <v>323100</v>
      </c>
      <c r="O1079">
        <v>-10.18</v>
      </c>
      <c r="P1079" s="21">
        <v>-2576.288</v>
      </c>
      <c r="Q1079">
        <v>323100</v>
      </c>
      <c r="R1079">
        <v>-11.571</v>
      </c>
      <c r="S1079" s="21">
        <v>-3492.9569999999999</v>
      </c>
      <c r="T1079">
        <f>AVERAGE(C1079,F1079)</f>
        <v>-2.3740000000000001</v>
      </c>
      <c r="U1079">
        <f>STDEV(C1079,F1079)</f>
        <v>0.57275649276110285</v>
      </c>
      <c r="V1079">
        <f>AVERAGE(I1079,L1079)</f>
        <v>-2.2590000000000003</v>
      </c>
      <c r="W1079">
        <f>STDEV(I1079,L1079)</f>
        <v>3.8183766184073445E-2</v>
      </c>
      <c r="X1079">
        <f>AVERAGE(O1079,R1079)</f>
        <v>-10.875499999999999</v>
      </c>
      <c r="Y1079">
        <f>STDEV(O1079,R1079)</f>
        <v>0.98358553263048765</v>
      </c>
      <c r="Z1079">
        <f t="shared" si="114"/>
        <v>-0.33170322760933352</v>
      </c>
      <c r="AA1079">
        <f t="shared" si="115"/>
        <v>8.0027454626394143E-2</v>
      </c>
      <c r="AB1079">
        <f t="shared" si="116"/>
        <v>-0.31563504261562114</v>
      </c>
      <c r="AC1079">
        <f t="shared" si="117"/>
        <v>5.3351636417595981E-3</v>
      </c>
      <c r="AD1079">
        <f t="shared" si="118"/>
        <v>-1.5195612686879976</v>
      </c>
      <c r="AE1079">
        <f t="shared" si="119"/>
        <v>0.13742986343865973</v>
      </c>
      <c r="AF1079">
        <f>C1079/7.157</f>
        <v>-0.27511527176191142</v>
      </c>
      <c r="AG1079">
        <f>F1079/7.157</f>
        <v>-0.38829118345675562</v>
      </c>
      <c r="AH1079">
        <f>I1079/7.157</f>
        <v>-0.31186251222579298</v>
      </c>
      <c r="AI1079">
        <f>L1079/7.157</f>
        <v>-0.3194075730054492</v>
      </c>
      <c r="AJ1079">
        <f>O1079/7.157</f>
        <v>-1.4223836803129803</v>
      </c>
      <c r="AK1079">
        <f>R1079/7.157</f>
        <v>-1.6167388570630152</v>
      </c>
    </row>
    <row r="1080" spans="1:37" x14ac:dyDescent="0.3">
      <c r="A1080">
        <f t="shared" si="113"/>
        <v>3.7430555555555554</v>
      </c>
      <c r="B1080">
        <v>323400</v>
      </c>
      <c r="C1080">
        <v>-1.9670000000000001</v>
      </c>
      <c r="D1080" s="21">
        <v>-1167.472</v>
      </c>
      <c r="E1080">
        <v>323400</v>
      </c>
      <c r="F1080">
        <v>-2.77</v>
      </c>
      <c r="G1080" s="21">
        <v>-1539.6130000000001</v>
      </c>
      <c r="H1080">
        <v>323400</v>
      </c>
      <c r="I1080">
        <v>-2.2509999999999999</v>
      </c>
      <c r="J1080" s="21">
        <v>-1360.221</v>
      </c>
      <c r="K1080">
        <v>323400</v>
      </c>
      <c r="L1080">
        <v>-2.2610000000000001</v>
      </c>
      <c r="M1080" s="21">
        <v>-1350.4690000000001</v>
      </c>
      <c r="N1080">
        <v>323400</v>
      </c>
      <c r="O1080">
        <v>-9.4120000000000008</v>
      </c>
      <c r="P1080" s="21">
        <v>-2579.1109999999999</v>
      </c>
      <c r="Q1080">
        <v>323400</v>
      </c>
      <c r="R1080">
        <v>-14.047000000000001</v>
      </c>
      <c r="S1080" s="21">
        <v>-3497.1709999999998</v>
      </c>
      <c r="T1080">
        <f>AVERAGE(C1080,F1080)</f>
        <v>-2.3685</v>
      </c>
      <c r="U1080">
        <f>STDEV(C1080,F1080)</f>
        <v>0.56780674529279862</v>
      </c>
      <c r="V1080">
        <f>AVERAGE(I1080,L1080)</f>
        <v>-2.2560000000000002</v>
      </c>
      <c r="W1080">
        <f>STDEV(I1080,L1080)</f>
        <v>7.0710678118656384E-3</v>
      </c>
      <c r="X1080">
        <f>AVERAGE(O1080,R1080)</f>
        <v>-11.729500000000002</v>
      </c>
      <c r="Y1080">
        <f>STDEV(O1080,R1080)</f>
        <v>3.2774399307996438</v>
      </c>
      <c r="Z1080">
        <f t="shared" si="114"/>
        <v>-0.33093474919659077</v>
      </c>
      <c r="AA1080">
        <f t="shared" si="115"/>
        <v>7.9335859339499604E-2</v>
      </c>
      <c r="AB1080">
        <f t="shared" si="116"/>
        <v>-0.31521587257230688</v>
      </c>
      <c r="AC1080">
        <f t="shared" si="117"/>
        <v>9.8799326699254412E-4</v>
      </c>
      <c r="AD1080">
        <f t="shared" si="118"/>
        <v>-1.6388850076847843</v>
      </c>
      <c r="AE1080">
        <f t="shared" si="119"/>
        <v>0.4579348792510331</v>
      </c>
      <c r="AF1080">
        <f>C1080/7.157</f>
        <v>-0.27483582506636861</v>
      </c>
      <c r="AG1080">
        <f>F1080/7.157</f>
        <v>-0.38703367332681293</v>
      </c>
      <c r="AH1080">
        <f>I1080/7.157</f>
        <v>-0.31451725583344975</v>
      </c>
      <c r="AI1080">
        <f>L1080/7.157</f>
        <v>-0.31591448931116389</v>
      </c>
      <c r="AJ1080">
        <f>O1080/7.157</f>
        <v>-1.3150761492245355</v>
      </c>
      <c r="AK1080">
        <f>R1080/7.157</f>
        <v>-1.9626938661450328</v>
      </c>
    </row>
    <row r="1081" spans="1:37" x14ac:dyDescent="0.3">
      <c r="A1081">
        <f t="shared" si="113"/>
        <v>3.7465277777777777</v>
      </c>
      <c r="B1081">
        <v>323700</v>
      </c>
      <c r="C1081">
        <v>-1.9870000000000001</v>
      </c>
      <c r="D1081" s="21">
        <v>-1168.068</v>
      </c>
      <c r="E1081">
        <v>323700</v>
      </c>
      <c r="F1081">
        <v>-2.7610000000000001</v>
      </c>
      <c r="G1081" s="21">
        <v>-1540.441</v>
      </c>
      <c r="H1081">
        <v>323700</v>
      </c>
      <c r="I1081">
        <v>-2.2480000000000002</v>
      </c>
      <c r="J1081" s="21">
        <v>-1360.895</v>
      </c>
      <c r="K1081">
        <v>323700</v>
      </c>
      <c r="L1081">
        <v>-2.258</v>
      </c>
      <c r="M1081" s="21">
        <v>-1351.1469999999999</v>
      </c>
      <c r="N1081">
        <v>323700</v>
      </c>
      <c r="O1081">
        <v>-10.432</v>
      </c>
      <c r="P1081" s="21">
        <v>-2582.241</v>
      </c>
      <c r="Q1081">
        <v>323700</v>
      </c>
      <c r="R1081">
        <v>-13.401</v>
      </c>
      <c r="S1081" s="21">
        <v>-3501.1909999999998</v>
      </c>
      <c r="T1081">
        <f>AVERAGE(C1081,F1081)</f>
        <v>-2.3740000000000001</v>
      </c>
      <c r="U1081">
        <f>STDEV(C1081,F1081)</f>
        <v>0.5473006486383879</v>
      </c>
      <c r="V1081">
        <f>AVERAGE(I1081,L1081)</f>
        <v>-2.2530000000000001</v>
      </c>
      <c r="W1081">
        <f>STDEV(I1081,L1081)</f>
        <v>7.0710678118653244E-3</v>
      </c>
      <c r="X1081">
        <f>AVERAGE(O1081,R1081)</f>
        <v>-11.916499999999999</v>
      </c>
      <c r="Y1081">
        <f>STDEV(O1081,R1081)</f>
        <v>2.0994000333428779</v>
      </c>
      <c r="Z1081">
        <f t="shared" si="114"/>
        <v>-0.33170322760933352</v>
      </c>
      <c r="AA1081">
        <f t="shared" si="115"/>
        <v>7.6470678865221173E-2</v>
      </c>
      <c r="AB1081">
        <f t="shared" si="116"/>
        <v>-0.31479670252899261</v>
      </c>
      <c r="AC1081">
        <f t="shared" si="117"/>
        <v>9.8799326699250032E-4</v>
      </c>
      <c r="AD1081">
        <f t="shared" si="118"/>
        <v>-1.6650132737180381</v>
      </c>
      <c r="AE1081">
        <f t="shared" si="119"/>
        <v>0.29333520097008214</v>
      </c>
      <c r="AF1081">
        <f>C1081/7.157</f>
        <v>-0.27763029202179684</v>
      </c>
      <c r="AG1081">
        <f>F1081/7.157</f>
        <v>-0.38577616319687019</v>
      </c>
      <c r="AH1081">
        <f>I1081/7.157</f>
        <v>-0.31409808579013554</v>
      </c>
      <c r="AI1081">
        <f>L1081/7.157</f>
        <v>-0.31549531926784968</v>
      </c>
      <c r="AJ1081">
        <f>O1081/7.157</f>
        <v>-1.4575939639513764</v>
      </c>
      <c r="AK1081">
        <f>R1081/7.157</f>
        <v>-1.8724325834847002</v>
      </c>
    </row>
    <row r="1082" spans="1:37" x14ac:dyDescent="0.3">
      <c r="A1082">
        <f t="shared" si="113"/>
        <v>3.75</v>
      </c>
      <c r="B1082">
        <v>324000</v>
      </c>
      <c r="C1082">
        <v>-1.9810000000000001</v>
      </c>
      <c r="D1082" s="21">
        <v>-1168.663</v>
      </c>
      <c r="E1082">
        <v>324000</v>
      </c>
      <c r="F1082">
        <v>-2.8010000000000002</v>
      </c>
      <c r="G1082" s="21">
        <v>-1541.2809999999999</v>
      </c>
      <c r="H1082">
        <v>324000</v>
      </c>
      <c r="I1082">
        <v>-2.246</v>
      </c>
      <c r="J1082" s="21">
        <v>-1361.569</v>
      </c>
      <c r="K1082">
        <v>324000</v>
      </c>
      <c r="L1082">
        <v>-2.2519999999999998</v>
      </c>
      <c r="M1082" s="21">
        <v>-1351.8219999999999</v>
      </c>
      <c r="N1082">
        <v>324000</v>
      </c>
      <c r="O1082">
        <v>-14.808999999999999</v>
      </c>
      <c r="P1082" s="21">
        <v>-2586.6840000000002</v>
      </c>
      <c r="Q1082">
        <v>324000</v>
      </c>
      <c r="R1082">
        <v>-11.614000000000001</v>
      </c>
      <c r="S1082" s="21">
        <v>-3504.6759999999999</v>
      </c>
      <c r="T1082">
        <f>AVERAGE(C1082,F1082)</f>
        <v>-2.391</v>
      </c>
      <c r="U1082">
        <f>STDEV(C1082,F1082)</f>
        <v>0.57982756057297036</v>
      </c>
      <c r="V1082">
        <f>AVERAGE(I1082,L1082)</f>
        <v>-2.2489999999999997</v>
      </c>
      <c r="W1082">
        <f>STDEV(I1082,L1082)</f>
        <v>4.2426406871191322E-3</v>
      </c>
      <c r="X1082">
        <f>AVERAGE(O1082,R1082)</f>
        <v>-13.211500000000001</v>
      </c>
      <c r="Y1082">
        <f>STDEV(O1082,R1082)</f>
        <v>2.2592061658910092</v>
      </c>
      <c r="Z1082">
        <f t="shared" si="114"/>
        <v>-0.33407852452144754</v>
      </c>
      <c r="AA1082">
        <f t="shared" si="115"/>
        <v>8.1015447893386938E-2</v>
      </c>
      <c r="AB1082">
        <f t="shared" si="116"/>
        <v>-0.31423780913790689</v>
      </c>
      <c r="AC1082">
        <f t="shared" si="117"/>
        <v>5.9279596019549139E-4</v>
      </c>
      <c r="AD1082">
        <f t="shared" si="118"/>
        <v>-1.8459550090820178</v>
      </c>
      <c r="AE1082">
        <f t="shared" si="119"/>
        <v>0.31566384880410914</v>
      </c>
      <c r="AF1082">
        <f>C1082/7.157</f>
        <v>-0.27679195193516837</v>
      </c>
      <c r="AG1082">
        <f>F1082/7.157</f>
        <v>-0.39136509710772671</v>
      </c>
      <c r="AH1082">
        <f>I1082/7.157</f>
        <v>-0.31381863909459268</v>
      </c>
      <c r="AI1082">
        <f>L1082/7.157</f>
        <v>-0.31465697918122115</v>
      </c>
      <c r="AJ1082">
        <f>O1082/7.157</f>
        <v>-2.0691630571468491</v>
      </c>
      <c r="AK1082">
        <f>R1082/7.157</f>
        <v>-1.6227469610171861</v>
      </c>
    </row>
    <row r="1083" spans="1:37" x14ac:dyDescent="0.3">
      <c r="A1083">
        <f t="shared" si="113"/>
        <v>3.7534722222222223</v>
      </c>
      <c r="B1083">
        <v>324300</v>
      </c>
      <c r="C1083">
        <v>-2.0259999999999998</v>
      </c>
      <c r="D1083" s="21">
        <v>-1169.27</v>
      </c>
      <c r="E1083">
        <v>324300</v>
      </c>
      <c r="F1083">
        <v>-2.8530000000000002</v>
      </c>
      <c r="G1083" s="21">
        <v>-1542.1369999999999</v>
      </c>
      <c r="H1083">
        <v>324300</v>
      </c>
      <c r="I1083">
        <v>-2.2690000000000001</v>
      </c>
      <c r="J1083" s="21">
        <v>-1362.25</v>
      </c>
      <c r="K1083">
        <v>324300</v>
      </c>
      <c r="L1083">
        <v>-2.2549999999999999</v>
      </c>
      <c r="M1083" s="21">
        <v>-1352.499</v>
      </c>
      <c r="N1083">
        <v>324300</v>
      </c>
      <c r="O1083">
        <v>-5.9370000000000003</v>
      </c>
      <c r="P1083" s="21">
        <v>-2588.4650000000001</v>
      </c>
      <c r="Q1083">
        <v>324300</v>
      </c>
      <c r="R1083">
        <v>-14.273</v>
      </c>
      <c r="S1083" s="21">
        <v>-3508.9569999999999</v>
      </c>
      <c r="T1083">
        <f>AVERAGE(C1083,F1083)</f>
        <v>-2.4394999999999998</v>
      </c>
      <c r="U1083">
        <f>STDEV(C1083,F1083)</f>
        <v>0.58477730804127748</v>
      </c>
      <c r="V1083">
        <f>AVERAGE(I1083,L1083)</f>
        <v>-2.262</v>
      </c>
      <c r="W1083">
        <f>STDEV(I1083,L1083)</f>
        <v>9.8994949366118315E-3</v>
      </c>
      <c r="X1083">
        <f>AVERAGE(O1083,R1083)</f>
        <v>-10.105</v>
      </c>
      <c r="Y1083">
        <f>STDEV(O1083,R1083)</f>
        <v>5.8944421279710584</v>
      </c>
      <c r="Z1083">
        <f t="shared" si="114"/>
        <v>-0.34085510688836101</v>
      </c>
      <c r="AA1083">
        <f t="shared" si="115"/>
        <v>8.1707043180281894E-2</v>
      </c>
      <c r="AB1083">
        <f t="shared" si="116"/>
        <v>-0.3160542126589353</v>
      </c>
      <c r="AC1083">
        <f t="shared" si="117"/>
        <v>1.3831905737895531E-3</v>
      </c>
      <c r="AD1083">
        <f t="shared" si="118"/>
        <v>-1.4119044292301244</v>
      </c>
      <c r="AE1083">
        <f t="shared" si="119"/>
        <v>0.8235911873649655</v>
      </c>
      <c r="AF1083">
        <f>C1083/7.157</f>
        <v>-0.2830795025848819</v>
      </c>
      <c r="AG1083">
        <f>F1083/7.157</f>
        <v>-0.39863071119184018</v>
      </c>
      <c r="AH1083">
        <f>I1083/7.157</f>
        <v>-0.31703227609333523</v>
      </c>
      <c r="AI1083">
        <f>L1083/7.157</f>
        <v>-0.31507614922453542</v>
      </c>
      <c r="AJ1083">
        <f>O1083/7.157</f>
        <v>-0.82953751571887668</v>
      </c>
      <c r="AK1083">
        <f>R1083/7.157</f>
        <v>-1.9942713427413721</v>
      </c>
    </row>
    <row r="1084" spans="1:37" x14ac:dyDescent="0.3">
      <c r="A1084">
        <f t="shared" si="113"/>
        <v>3.7569444444444446</v>
      </c>
      <c r="B1084">
        <v>324600</v>
      </c>
      <c r="C1084">
        <v>-1.9970000000000001</v>
      </c>
      <c r="D1084" s="21">
        <v>-1169.8689999999999</v>
      </c>
      <c r="E1084">
        <v>324600</v>
      </c>
      <c r="F1084">
        <v>-2.8149999999999999</v>
      </c>
      <c r="G1084" s="21">
        <v>-1542.982</v>
      </c>
      <c r="H1084">
        <v>324600</v>
      </c>
      <c r="I1084">
        <v>-2.2719999999999998</v>
      </c>
      <c r="J1084" s="21">
        <v>-1362.932</v>
      </c>
      <c r="K1084">
        <v>324600</v>
      </c>
      <c r="L1084">
        <v>-2.258</v>
      </c>
      <c r="M1084" s="21">
        <v>-1353.1759999999999</v>
      </c>
      <c r="N1084">
        <v>324600</v>
      </c>
      <c r="O1084">
        <v>-5.9</v>
      </c>
      <c r="P1084" s="21">
        <v>-2590.2350000000001</v>
      </c>
      <c r="Q1084">
        <v>324600</v>
      </c>
      <c r="R1084">
        <v>-12.051</v>
      </c>
      <c r="S1084" s="21">
        <v>-3512.5729999999999</v>
      </c>
      <c r="T1084">
        <f>AVERAGE(C1084,F1084)</f>
        <v>-2.4060000000000001</v>
      </c>
      <c r="U1084">
        <f>STDEV(C1084,F1084)</f>
        <v>0.57841334701059433</v>
      </c>
      <c r="V1084">
        <f>AVERAGE(I1084,L1084)</f>
        <v>-2.2649999999999997</v>
      </c>
      <c r="W1084">
        <f>STDEV(I1084,L1084)</f>
        <v>9.8994949366115175E-3</v>
      </c>
      <c r="X1084">
        <f>AVERAGE(O1084,R1084)</f>
        <v>-8.9755000000000003</v>
      </c>
      <c r="Y1084">
        <f>STDEV(O1084,R1084)</f>
        <v>4.3494138110784553</v>
      </c>
      <c r="Z1084">
        <f t="shared" si="114"/>
        <v>-0.33617437473801876</v>
      </c>
      <c r="AA1084">
        <f t="shared" si="115"/>
        <v>8.0817849239988027E-2</v>
      </c>
      <c r="AB1084">
        <f t="shared" si="116"/>
        <v>-0.31647338270224951</v>
      </c>
      <c r="AC1084">
        <f t="shared" si="117"/>
        <v>1.3831905737895092E-3</v>
      </c>
      <c r="AD1084">
        <f t="shared" si="118"/>
        <v>-1.2540869079223138</v>
      </c>
      <c r="AE1084">
        <f t="shared" si="119"/>
        <v>0.60771465852710005</v>
      </c>
      <c r="AF1084">
        <f>C1084/7.157</f>
        <v>-0.27902752549951099</v>
      </c>
      <c r="AG1084">
        <f>F1084/7.157</f>
        <v>-0.39332122397652647</v>
      </c>
      <c r="AH1084">
        <f>I1084/7.157</f>
        <v>-0.31745144613664938</v>
      </c>
      <c r="AI1084">
        <f>L1084/7.157</f>
        <v>-0.31549531926784968</v>
      </c>
      <c r="AJ1084">
        <f>O1084/7.157</f>
        <v>-0.82436775185133437</v>
      </c>
      <c r="AK1084">
        <f>R1084/7.157</f>
        <v>-1.6838060639932932</v>
      </c>
    </row>
    <row r="1085" spans="1:37" x14ac:dyDescent="0.3">
      <c r="A1085">
        <f t="shared" si="113"/>
        <v>3.7604166666666665</v>
      </c>
      <c r="B1085">
        <v>324900</v>
      </c>
      <c r="C1085">
        <v>-1.97</v>
      </c>
      <c r="D1085" s="21">
        <v>-1170.46</v>
      </c>
      <c r="E1085">
        <v>324900</v>
      </c>
      <c r="F1085">
        <v>-2.782</v>
      </c>
      <c r="G1085" s="21">
        <v>-1543.816</v>
      </c>
      <c r="H1085">
        <v>324900</v>
      </c>
      <c r="I1085">
        <v>-2.2610000000000001</v>
      </c>
      <c r="J1085" s="21">
        <v>-1363.61</v>
      </c>
      <c r="K1085">
        <v>324900</v>
      </c>
      <c r="L1085">
        <v>-2.2719999999999998</v>
      </c>
      <c r="M1085" s="21">
        <v>-1353.8579999999999</v>
      </c>
      <c r="N1085">
        <v>324900</v>
      </c>
      <c r="O1085">
        <v>-7.3639999999999999</v>
      </c>
      <c r="P1085" s="21">
        <v>-2592.444</v>
      </c>
      <c r="Q1085">
        <v>324900</v>
      </c>
      <c r="R1085">
        <v>-11.599</v>
      </c>
      <c r="S1085" s="21">
        <v>-3516.0529999999999</v>
      </c>
      <c r="T1085">
        <f>AVERAGE(C1085,F1085)</f>
        <v>-2.3759999999999999</v>
      </c>
      <c r="U1085">
        <f>STDEV(C1085,F1085)</f>
        <v>0.574170706323477</v>
      </c>
      <c r="V1085">
        <f>AVERAGE(I1085,L1085)</f>
        <v>-2.2664999999999997</v>
      </c>
      <c r="W1085">
        <f>STDEV(I1085,L1085)</f>
        <v>7.778174593051794E-3</v>
      </c>
      <c r="X1085">
        <f>AVERAGE(O1085,R1085)</f>
        <v>-9.4815000000000005</v>
      </c>
      <c r="Y1085">
        <f>STDEV(O1085,R1085)</f>
        <v>2.9945972183250245</v>
      </c>
      <c r="Z1085">
        <f t="shared" si="114"/>
        <v>-0.33198267430487632</v>
      </c>
      <c r="AA1085">
        <f t="shared" si="115"/>
        <v>8.0225053279792791E-2</v>
      </c>
      <c r="AB1085">
        <f t="shared" si="116"/>
        <v>-0.31668296772390664</v>
      </c>
      <c r="AC1085">
        <f t="shared" si="117"/>
        <v>1.0867925936917414E-3</v>
      </c>
      <c r="AD1085">
        <f t="shared" si="118"/>
        <v>-1.3247869218946486</v>
      </c>
      <c r="AE1085">
        <f t="shared" si="119"/>
        <v>0.41841514857133216</v>
      </c>
      <c r="AF1085">
        <f>C1085/7.157</f>
        <v>-0.27525499510968282</v>
      </c>
      <c r="AG1085">
        <f>F1085/7.157</f>
        <v>-0.38871035350006988</v>
      </c>
      <c r="AH1085">
        <f>I1085/7.157</f>
        <v>-0.31591448931116389</v>
      </c>
      <c r="AI1085">
        <f>L1085/7.157</f>
        <v>-0.31745144613664938</v>
      </c>
      <c r="AJ1085">
        <f>O1085/7.157</f>
        <v>-1.0289227329886823</v>
      </c>
      <c r="AK1085">
        <f>R1085/7.157</f>
        <v>-1.6206511108006147</v>
      </c>
    </row>
    <row r="1086" spans="1:37" x14ac:dyDescent="0.3">
      <c r="A1086">
        <f t="shared" si="113"/>
        <v>3.7638888888888888</v>
      </c>
      <c r="B1086">
        <v>325200</v>
      </c>
      <c r="C1086">
        <v>-2.1469999999999998</v>
      </c>
      <c r="D1086" s="21">
        <v>-1171.105</v>
      </c>
      <c r="E1086">
        <v>325200</v>
      </c>
      <c r="F1086">
        <v>-3.1139999999999999</v>
      </c>
      <c r="G1086" s="21">
        <v>-1544.75</v>
      </c>
      <c r="H1086">
        <v>325200</v>
      </c>
      <c r="I1086">
        <v>-2.3980000000000001</v>
      </c>
      <c r="J1086" s="21">
        <v>-1364.329</v>
      </c>
      <c r="K1086">
        <v>325200</v>
      </c>
      <c r="L1086">
        <v>-2.31</v>
      </c>
      <c r="M1086" s="21">
        <v>-1354.5509999999999</v>
      </c>
      <c r="N1086">
        <v>325200</v>
      </c>
      <c r="O1086">
        <v>-13.496</v>
      </c>
      <c r="P1086" s="21">
        <v>-2596.4929999999999</v>
      </c>
      <c r="Q1086">
        <v>325200</v>
      </c>
      <c r="R1086">
        <v>-11.867000000000001</v>
      </c>
      <c r="S1086" s="21">
        <v>-3519.6129999999998</v>
      </c>
      <c r="T1086">
        <f>AVERAGE(C1086,F1086)</f>
        <v>-2.6304999999999996</v>
      </c>
      <c r="U1086">
        <f>STDEV(C1086,F1086)</f>
        <v>0.68377225740739322</v>
      </c>
      <c r="V1086">
        <f>AVERAGE(I1086,L1086)</f>
        <v>-2.3540000000000001</v>
      </c>
      <c r="W1086">
        <f>STDEV(I1086,L1086)</f>
        <v>6.2225396744416239E-2</v>
      </c>
      <c r="X1086">
        <f>AVERAGE(O1086,R1086)</f>
        <v>-12.6815</v>
      </c>
      <c r="Y1086">
        <f>STDEV(O1086,R1086)</f>
        <v>1.1518769465528855</v>
      </c>
      <c r="Z1086">
        <f t="shared" si="114"/>
        <v>-0.36754226631270082</v>
      </c>
      <c r="AA1086">
        <f t="shared" si="115"/>
        <v>9.5538948918177061E-2</v>
      </c>
      <c r="AB1086">
        <f t="shared" si="116"/>
        <v>-0.32890876065390529</v>
      </c>
      <c r="AC1086">
        <f t="shared" si="117"/>
        <v>8.6943407495341952E-3</v>
      </c>
      <c r="AD1086">
        <f t="shared" si="118"/>
        <v>-1.7719016347631689</v>
      </c>
      <c r="AE1086">
        <f t="shared" si="119"/>
        <v>0.16094410319308167</v>
      </c>
      <c r="AF1086">
        <f>C1086/7.157</f>
        <v>-0.29998602766522281</v>
      </c>
      <c r="AG1086">
        <f>F1086/7.157</f>
        <v>-0.43509850496017882</v>
      </c>
      <c r="AH1086">
        <f>I1086/7.157</f>
        <v>-0.33505658795584742</v>
      </c>
      <c r="AI1086">
        <f>L1086/7.157</f>
        <v>-0.3227609333519631</v>
      </c>
      <c r="AJ1086">
        <f>O1086/7.157</f>
        <v>-1.8857063015229845</v>
      </c>
      <c r="AK1086">
        <f>R1086/7.157</f>
        <v>-1.6580969680033535</v>
      </c>
    </row>
    <row r="1087" spans="1:37" x14ac:dyDescent="0.3">
      <c r="A1087">
        <f t="shared" si="113"/>
        <v>3.7673611111111112</v>
      </c>
      <c r="B1087">
        <v>325500</v>
      </c>
      <c r="C1087">
        <v>-2.0859999999999999</v>
      </c>
      <c r="D1087" s="21">
        <v>-1171.73</v>
      </c>
      <c r="E1087">
        <v>325500</v>
      </c>
      <c r="F1087">
        <v>-2.9590000000000001</v>
      </c>
      <c r="G1087" s="21">
        <v>-1545.6379999999999</v>
      </c>
      <c r="H1087">
        <v>325500</v>
      </c>
      <c r="I1087">
        <v>-2.3370000000000002</v>
      </c>
      <c r="J1087" s="21">
        <v>-1365.03</v>
      </c>
      <c r="K1087">
        <v>325500</v>
      </c>
      <c r="L1087">
        <v>-2.3010000000000002</v>
      </c>
      <c r="M1087" s="21">
        <v>-1355.241</v>
      </c>
      <c r="N1087">
        <v>325500</v>
      </c>
      <c r="O1087">
        <v>-13.776999999999999</v>
      </c>
      <c r="P1087" s="21">
        <v>-2600.6260000000002</v>
      </c>
      <c r="Q1087">
        <v>325500</v>
      </c>
      <c r="R1087">
        <v>-12.391</v>
      </c>
      <c r="S1087" s="21">
        <v>-3523.33</v>
      </c>
      <c r="T1087">
        <f>AVERAGE(C1087,F1087)</f>
        <v>-2.5225</v>
      </c>
      <c r="U1087">
        <f>STDEV(C1087,F1087)</f>
        <v>0.61730421997585661</v>
      </c>
      <c r="V1087">
        <f>AVERAGE(I1087,L1087)</f>
        <v>-2.319</v>
      </c>
      <c r="W1087">
        <f>STDEV(I1087,L1087)</f>
        <v>2.5455844122715735E-2</v>
      </c>
      <c r="X1087">
        <f>AVERAGE(O1087,R1087)</f>
        <v>-13.084</v>
      </c>
      <c r="Y1087">
        <f>STDEV(O1087,R1087)</f>
        <v>0.98004999872455434</v>
      </c>
      <c r="Z1087">
        <f t="shared" si="114"/>
        <v>-0.35245214475338826</v>
      </c>
      <c r="AA1087">
        <f t="shared" si="115"/>
        <v>8.6251812208447201E-2</v>
      </c>
      <c r="AB1087">
        <f t="shared" si="116"/>
        <v>-0.32401844348190584</v>
      </c>
      <c r="AC1087">
        <f t="shared" si="117"/>
        <v>3.5567757611730802E-3</v>
      </c>
      <c r="AD1087">
        <f t="shared" si="118"/>
        <v>-1.8281402822411625</v>
      </c>
      <c r="AE1087">
        <f t="shared" si="119"/>
        <v>0.13693586680516337</v>
      </c>
      <c r="AF1087">
        <f>C1087/7.157</f>
        <v>-0.29146290345116665</v>
      </c>
      <c r="AG1087">
        <f>F1087/7.157</f>
        <v>-0.41344138605560993</v>
      </c>
      <c r="AH1087">
        <f>I1087/7.157</f>
        <v>-0.32653346374179126</v>
      </c>
      <c r="AI1087">
        <f>L1087/7.157</f>
        <v>-0.32150342322202041</v>
      </c>
      <c r="AJ1087">
        <f>O1087/7.157</f>
        <v>-1.9249685622467514</v>
      </c>
      <c r="AK1087">
        <f>R1087/7.157</f>
        <v>-1.7313120022355735</v>
      </c>
    </row>
    <row r="1088" spans="1:37" x14ac:dyDescent="0.3">
      <c r="A1088">
        <f t="shared" si="113"/>
        <v>3.7708333333333335</v>
      </c>
      <c r="B1088">
        <v>325800</v>
      </c>
      <c r="C1088">
        <v>-1.8680000000000001</v>
      </c>
      <c r="D1088" s="21">
        <v>-1172.2909999999999</v>
      </c>
      <c r="E1088">
        <v>325800</v>
      </c>
      <c r="F1088">
        <v>-2.613</v>
      </c>
      <c r="G1088" s="21">
        <v>-1546.422</v>
      </c>
      <c r="H1088">
        <v>325800</v>
      </c>
      <c r="I1088">
        <v>-2.3690000000000002</v>
      </c>
      <c r="J1088" s="21">
        <v>-1365.741</v>
      </c>
      <c r="K1088">
        <v>325800</v>
      </c>
      <c r="L1088">
        <v>-2.2869999999999999</v>
      </c>
      <c r="M1088" s="21">
        <v>-1355.9280000000001</v>
      </c>
      <c r="N1088">
        <v>325800</v>
      </c>
      <c r="O1088">
        <v>-9.9009999999999998</v>
      </c>
      <c r="P1088" s="21">
        <v>-2603.596</v>
      </c>
      <c r="Q1088">
        <v>325800</v>
      </c>
      <c r="R1088">
        <v>-11.284000000000001</v>
      </c>
      <c r="S1088" s="21">
        <v>-3526.7150000000001</v>
      </c>
      <c r="T1088">
        <f>AVERAGE(C1088,F1088)</f>
        <v>-2.2404999999999999</v>
      </c>
      <c r="U1088">
        <f>STDEV(C1088,F1088)</f>
        <v>0.52679455198397818</v>
      </c>
      <c r="V1088">
        <f>AVERAGE(I1088,L1088)</f>
        <v>-2.3280000000000003</v>
      </c>
      <c r="W1088">
        <f>STDEV(I1088,L1088)</f>
        <v>5.7982756057297108E-2</v>
      </c>
      <c r="X1088">
        <f>AVERAGE(O1088,R1088)</f>
        <v>-10.592500000000001</v>
      </c>
      <c r="Y1088">
        <f>STDEV(O1088,R1088)</f>
        <v>0.97792867838099584</v>
      </c>
      <c r="Z1088">
        <f t="shared" si="114"/>
        <v>-0.31305016068184993</v>
      </c>
      <c r="AA1088">
        <f t="shared" si="115"/>
        <v>7.3605498390942881E-2</v>
      </c>
      <c r="AB1088">
        <f t="shared" si="116"/>
        <v>-0.32527595361184858</v>
      </c>
      <c r="AC1088">
        <f t="shared" si="117"/>
        <v>8.1015447893387042E-3</v>
      </c>
      <c r="AD1088">
        <f t="shared" si="118"/>
        <v>-1.4800195612686882</v>
      </c>
      <c r="AE1088">
        <f t="shared" si="119"/>
        <v>0.13663946882506578</v>
      </c>
      <c r="AF1088">
        <f>C1088/7.157</f>
        <v>-0.26100321363699874</v>
      </c>
      <c r="AG1088">
        <f>F1088/7.157</f>
        <v>-0.36509710772670112</v>
      </c>
      <c r="AH1088">
        <f>I1088/7.157</f>
        <v>-0.3310046108704765</v>
      </c>
      <c r="AI1088">
        <f>L1088/7.157</f>
        <v>-0.3195472963532206</v>
      </c>
      <c r="AJ1088">
        <f>O1088/7.157</f>
        <v>-1.3834008662847561</v>
      </c>
      <c r="AK1088">
        <f>R1088/7.157</f>
        <v>-1.57663825625262</v>
      </c>
    </row>
    <row r="1089" spans="1:37" x14ac:dyDescent="0.3">
      <c r="A1089">
        <f t="shared" si="113"/>
        <v>3.7743055555555554</v>
      </c>
      <c r="B1089">
        <v>326100</v>
      </c>
      <c r="C1089">
        <v>-2.0329999999999999</v>
      </c>
      <c r="D1089" s="21">
        <v>-1172.9010000000001</v>
      </c>
      <c r="E1089">
        <v>326100</v>
      </c>
      <c r="F1089">
        <v>-3.1320000000000001</v>
      </c>
      <c r="G1089" s="21">
        <v>-1547.3620000000001</v>
      </c>
      <c r="H1089">
        <v>326100</v>
      </c>
      <c r="I1089">
        <v>-2.2749999999999999</v>
      </c>
      <c r="J1089" s="21">
        <v>-1366.424</v>
      </c>
      <c r="K1089">
        <v>326100</v>
      </c>
      <c r="L1089">
        <v>-2.2839999999999998</v>
      </c>
      <c r="M1089" s="21">
        <v>-1356.6130000000001</v>
      </c>
      <c r="N1089">
        <v>326100</v>
      </c>
      <c r="O1089">
        <v>-6.9349999999999996</v>
      </c>
      <c r="P1089" s="21">
        <v>-2605.6770000000001</v>
      </c>
      <c r="Q1089">
        <v>326100</v>
      </c>
      <c r="R1089">
        <v>-12.526999999999999</v>
      </c>
      <c r="S1089" s="21">
        <v>-3530.473</v>
      </c>
      <c r="T1089">
        <f>AVERAGE(C1089,F1089)</f>
        <v>-2.5825</v>
      </c>
      <c r="U1089">
        <f>STDEV(C1089,F1089)</f>
        <v>0.77711035252401572</v>
      </c>
      <c r="V1089">
        <f>AVERAGE(I1089,L1089)</f>
        <v>-2.2794999999999996</v>
      </c>
      <c r="W1089">
        <f>STDEV(I1089,L1089)</f>
        <v>6.3639610306788549E-3</v>
      </c>
      <c r="X1089">
        <f>AVERAGE(O1089,R1089)</f>
        <v>-9.7309999999999999</v>
      </c>
      <c r="Y1089">
        <f>STDEV(O1089,R1089)</f>
        <v>3.9541411203951742</v>
      </c>
      <c r="Z1089">
        <f t="shared" si="114"/>
        <v>-0.36083554561967307</v>
      </c>
      <c r="AA1089">
        <f t="shared" si="115"/>
        <v>0.10858046004247809</v>
      </c>
      <c r="AB1089">
        <f t="shared" si="116"/>
        <v>-0.31849937124493499</v>
      </c>
      <c r="AC1089">
        <f t="shared" si="117"/>
        <v>8.8919394029325898E-4</v>
      </c>
      <c r="AD1089">
        <f t="shared" si="118"/>
        <v>-1.3596478971636161</v>
      </c>
      <c r="AE1089">
        <f t="shared" si="119"/>
        <v>0.55248583490221803</v>
      </c>
      <c r="AF1089">
        <f>C1089/7.157</f>
        <v>-0.28405756601928178</v>
      </c>
      <c r="AG1089">
        <f>F1089/7.157</f>
        <v>-0.4376135252200643</v>
      </c>
      <c r="AH1089">
        <f>I1089/7.157</f>
        <v>-0.31787061617996365</v>
      </c>
      <c r="AI1089">
        <f>L1089/7.157</f>
        <v>-0.31912812630990633</v>
      </c>
      <c r="AJ1089">
        <f>O1089/7.157</f>
        <v>-0.96898141679474636</v>
      </c>
      <c r="AK1089">
        <f>R1089/7.157</f>
        <v>-1.7503143775324856</v>
      </c>
    </row>
    <row r="1090" spans="1:37" x14ac:dyDescent="0.3">
      <c r="A1090">
        <f t="shared" si="113"/>
        <v>3.7777777777777777</v>
      </c>
      <c r="B1090">
        <v>326400</v>
      </c>
      <c r="C1090">
        <v>-1.9379999999999999</v>
      </c>
      <c r="D1090" s="21">
        <v>-1173.482</v>
      </c>
      <c r="E1090">
        <v>326400</v>
      </c>
      <c r="F1090">
        <v>-2.58</v>
      </c>
      <c r="G1090" s="21">
        <v>-1548.136</v>
      </c>
      <c r="H1090">
        <v>326400</v>
      </c>
      <c r="I1090">
        <v>-2.2970000000000002</v>
      </c>
      <c r="J1090" s="21">
        <v>-1367.1130000000001</v>
      </c>
      <c r="K1090">
        <v>326400</v>
      </c>
      <c r="L1090">
        <v>-2.399</v>
      </c>
      <c r="M1090" s="21">
        <v>-1357.3330000000001</v>
      </c>
      <c r="N1090">
        <v>326400</v>
      </c>
      <c r="O1090">
        <v>-8.0830000000000002</v>
      </c>
      <c r="P1090" s="21">
        <v>-2608.1019999999999</v>
      </c>
      <c r="Q1090">
        <v>326400</v>
      </c>
      <c r="R1090">
        <v>-11.619</v>
      </c>
      <c r="S1090" s="21">
        <v>-3533.9589999999998</v>
      </c>
      <c r="T1090">
        <f>AVERAGE(C1090,F1090)</f>
        <v>-2.2589999999999999</v>
      </c>
      <c r="U1090">
        <f>STDEV(C1090,F1090)</f>
        <v>0.45396255352176584</v>
      </c>
      <c r="V1090">
        <f>AVERAGE(I1090,L1090)</f>
        <v>-2.3479999999999999</v>
      </c>
      <c r="W1090">
        <f>STDEV(I1090,L1090)</f>
        <v>7.2124891681027745E-2</v>
      </c>
      <c r="X1090">
        <f>AVERAGE(O1090,R1090)</f>
        <v>-9.8509999999999991</v>
      </c>
      <c r="Y1090">
        <f>STDEV(O1090,R1090)</f>
        <v>2.500329578275641</v>
      </c>
      <c r="Z1090">
        <f t="shared" si="114"/>
        <v>-0.31563504261562103</v>
      </c>
      <c r="AA1090">
        <f t="shared" si="115"/>
        <v>6.3429167740920195E-2</v>
      </c>
      <c r="AB1090">
        <f t="shared" si="116"/>
        <v>-0.32807042056727675</v>
      </c>
      <c r="AC1090">
        <f t="shared" si="117"/>
        <v>1.0077531323323704E-2</v>
      </c>
      <c r="AD1090">
        <f t="shared" si="118"/>
        <v>-1.3764146988961854</v>
      </c>
      <c r="AE1090">
        <f t="shared" si="119"/>
        <v>0.34935441920855681</v>
      </c>
      <c r="AF1090">
        <f>C1090/7.157</f>
        <v>-0.27078384798099764</v>
      </c>
      <c r="AG1090">
        <f>F1090/7.157</f>
        <v>-0.36048623725024453</v>
      </c>
      <c r="AH1090">
        <f>I1090/7.157</f>
        <v>-0.32094452983093474</v>
      </c>
      <c r="AI1090">
        <f>L1090/7.157</f>
        <v>-0.33519631130361882</v>
      </c>
      <c r="AJ1090">
        <f>O1090/7.157</f>
        <v>-1.1293838200363282</v>
      </c>
      <c r="AK1090">
        <f>R1090/7.157</f>
        <v>-1.623445577756043</v>
      </c>
    </row>
    <row r="1091" spans="1:37" x14ac:dyDescent="0.3">
      <c r="A1091">
        <f t="shared" si="113"/>
        <v>3.78125</v>
      </c>
      <c r="B1091">
        <v>326700</v>
      </c>
      <c r="C1091">
        <v>-2.1549999999999998</v>
      </c>
      <c r="D1091" s="21">
        <v>-1174.1279999999999</v>
      </c>
      <c r="E1091">
        <v>326700</v>
      </c>
      <c r="F1091">
        <v>-2.7330000000000001</v>
      </c>
      <c r="G1091" s="21">
        <v>-1548.9559999999999</v>
      </c>
      <c r="H1091">
        <v>326700</v>
      </c>
      <c r="I1091">
        <v>-2.2050000000000001</v>
      </c>
      <c r="J1091" s="21">
        <v>-1367.7739999999999</v>
      </c>
      <c r="K1091">
        <v>326700</v>
      </c>
      <c r="L1091">
        <v>-2.3239999999999998</v>
      </c>
      <c r="M1091" s="21">
        <v>-1358.03</v>
      </c>
      <c r="N1091">
        <v>326700</v>
      </c>
      <c r="O1091">
        <v>-15.952999999999999</v>
      </c>
      <c r="P1091" s="21">
        <v>-2612.8870000000002</v>
      </c>
      <c r="Q1091">
        <v>326700</v>
      </c>
      <c r="R1091">
        <v>-12.96</v>
      </c>
      <c r="S1091" s="21">
        <v>-3537.8470000000002</v>
      </c>
      <c r="T1091">
        <f>AVERAGE(C1091,F1091)</f>
        <v>-2.444</v>
      </c>
      <c r="U1091">
        <f>STDEV(C1091,F1091)</f>
        <v>0.40870771952582491</v>
      </c>
      <c r="V1091">
        <f>AVERAGE(I1091,L1091)</f>
        <v>-2.2645</v>
      </c>
      <c r="W1091">
        <f>STDEV(I1091,L1091)</f>
        <v>8.4145706961198996E-2</v>
      </c>
      <c r="X1091">
        <f>AVERAGE(O1091,R1091)</f>
        <v>-14.4565</v>
      </c>
      <c r="Y1091">
        <f>STDEV(O1091,R1091)</f>
        <v>2.1163705960913322</v>
      </c>
      <c r="Z1091">
        <f t="shared" si="114"/>
        <v>-0.34148386195333241</v>
      </c>
      <c r="AA1091">
        <f t="shared" si="115"/>
        <v>5.7106010832167792E-2</v>
      </c>
      <c r="AB1091">
        <f t="shared" si="116"/>
        <v>-0.31640352102836383</v>
      </c>
      <c r="AC1091">
        <f t="shared" si="117"/>
        <v>1.1757119877210981E-2</v>
      </c>
      <c r="AD1091">
        <f t="shared" si="118"/>
        <v>-2.0199105770574262</v>
      </c>
      <c r="AE1091">
        <f t="shared" si="119"/>
        <v>0.29570638481086098</v>
      </c>
      <c r="AF1091">
        <f>C1091/7.157</f>
        <v>-0.30110381444739415</v>
      </c>
      <c r="AG1091">
        <f>F1091/7.157</f>
        <v>-0.38186390945927068</v>
      </c>
      <c r="AH1091">
        <f>I1091/7.157</f>
        <v>-0.30808998183596481</v>
      </c>
      <c r="AI1091">
        <f>L1091/7.157</f>
        <v>-0.32471706022076285</v>
      </c>
      <c r="AJ1091">
        <f>O1091/7.157</f>
        <v>-2.2290065669973451</v>
      </c>
      <c r="AK1091">
        <f>R1091/7.157</f>
        <v>-1.8108145871175074</v>
      </c>
    </row>
    <row r="1092" spans="1:37" x14ac:dyDescent="0.3">
      <c r="A1092">
        <f t="shared" ref="A1092:A1155" si="120">B1092/(60*60*24)</f>
        <v>3.7847222222222223</v>
      </c>
      <c r="B1092">
        <v>327000</v>
      </c>
      <c r="C1092">
        <v>-2.0760000000000001</v>
      </c>
      <c r="D1092" s="21">
        <v>-1174.751</v>
      </c>
      <c r="E1092">
        <v>327000</v>
      </c>
      <c r="F1092">
        <v>-2.7090000000000001</v>
      </c>
      <c r="G1092" s="21">
        <v>-1549.768</v>
      </c>
      <c r="H1092">
        <v>327000</v>
      </c>
      <c r="I1092">
        <v>-2.2050000000000001</v>
      </c>
      <c r="J1092" s="21">
        <v>-1368.4349999999999</v>
      </c>
      <c r="K1092">
        <v>327000</v>
      </c>
      <c r="L1092">
        <v>-2.31</v>
      </c>
      <c r="M1092" s="21">
        <v>-1358.723</v>
      </c>
      <c r="N1092">
        <v>327000</v>
      </c>
      <c r="O1092">
        <v>-12.605</v>
      </c>
      <c r="P1092" s="21">
        <v>-2616.6689999999999</v>
      </c>
      <c r="Q1092">
        <v>327000</v>
      </c>
      <c r="R1092">
        <v>-11.228</v>
      </c>
      <c r="S1092" s="21">
        <v>-3541.2150000000001</v>
      </c>
      <c r="T1092">
        <f>AVERAGE(C1092,F1092)</f>
        <v>-2.3925000000000001</v>
      </c>
      <c r="U1092">
        <f>STDEV(C1092,F1092)</f>
        <v>0.44759859249108452</v>
      </c>
      <c r="V1092">
        <f>AVERAGE(I1092,L1092)</f>
        <v>-2.2575000000000003</v>
      </c>
      <c r="W1092">
        <f>STDEV(I1092,L1092)</f>
        <v>7.4246212024587477E-2</v>
      </c>
      <c r="X1092">
        <f>AVERAGE(O1092,R1092)</f>
        <v>-11.916499999999999</v>
      </c>
      <c r="Y1092">
        <f>STDEV(O1092,R1092)</f>
        <v>0.97368603769387641</v>
      </c>
      <c r="Z1092">
        <f t="shared" ref="Z1092:Z1155" si="121">T1092/7.157</f>
        <v>-0.33428810954310467</v>
      </c>
      <c r="AA1092">
        <f t="shared" ref="AA1092:AA1155" si="122">U1092/7.157</f>
        <v>6.2539973800626592E-2</v>
      </c>
      <c r="AB1092">
        <f t="shared" ref="AB1092:AB1155" si="123">V1092/7.157</f>
        <v>-0.31542545759396401</v>
      </c>
      <c r="AC1092">
        <f t="shared" ref="AC1092:AC1155" si="124">W1092/7.157</f>
        <v>1.0373929303421472E-2</v>
      </c>
      <c r="AD1092">
        <f t="shared" ref="AD1092:AD1155" si="125">X1092/7.157</f>
        <v>-1.6650132737180381</v>
      </c>
      <c r="AE1092">
        <f t="shared" ref="AE1092:AE1155" si="126">Y1092/7.157</f>
        <v>0.13604667286487027</v>
      </c>
      <c r="AF1092">
        <f>C1092/7.157</f>
        <v>-0.29006566997345257</v>
      </c>
      <c r="AG1092">
        <f>F1092/7.157</f>
        <v>-0.37851054911275678</v>
      </c>
      <c r="AH1092">
        <f>I1092/7.157</f>
        <v>-0.30808998183596481</v>
      </c>
      <c r="AI1092">
        <f>L1092/7.157</f>
        <v>-0.3227609333519631</v>
      </c>
      <c r="AJ1092">
        <f>O1092/7.157</f>
        <v>-1.7612127986586559</v>
      </c>
      <c r="AK1092">
        <f>R1092/7.157</f>
        <v>-1.5688137487774207</v>
      </c>
    </row>
    <row r="1093" spans="1:37" x14ac:dyDescent="0.3">
      <c r="A1093">
        <f t="shared" si="120"/>
        <v>3.7881944444444446</v>
      </c>
      <c r="B1093">
        <v>327300</v>
      </c>
      <c r="C1093">
        <v>-2.0299999999999998</v>
      </c>
      <c r="D1093" s="21">
        <v>-1175.3599999999999</v>
      </c>
      <c r="E1093">
        <v>327300</v>
      </c>
      <c r="F1093">
        <v>-2.81</v>
      </c>
      <c r="G1093" s="21">
        <v>-1550.6110000000001</v>
      </c>
      <c r="H1093">
        <v>327300</v>
      </c>
      <c r="I1093">
        <v>-2.1989999999999998</v>
      </c>
      <c r="J1093" s="21">
        <v>-1369.095</v>
      </c>
      <c r="K1093">
        <v>327300</v>
      </c>
      <c r="L1093">
        <v>-2.3119999999999998</v>
      </c>
      <c r="M1093" s="21">
        <v>-1359.4169999999999</v>
      </c>
      <c r="N1093">
        <v>327300</v>
      </c>
      <c r="O1093">
        <v>-11.986000000000001</v>
      </c>
      <c r="P1093" s="21">
        <v>-2620.2649999999999</v>
      </c>
      <c r="Q1093">
        <v>327300</v>
      </c>
      <c r="R1093">
        <v>-13.535</v>
      </c>
      <c r="S1093" s="21">
        <v>-3545.2759999999998</v>
      </c>
      <c r="T1093">
        <f>AVERAGE(C1093,F1093)</f>
        <v>-2.42</v>
      </c>
      <c r="U1093">
        <f>STDEV(C1093,F1093)</f>
        <v>0.55154328932550689</v>
      </c>
      <c r="V1093">
        <f>AVERAGE(I1093,L1093)</f>
        <v>-2.2554999999999996</v>
      </c>
      <c r="W1093">
        <f>STDEV(I1093,L1093)</f>
        <v>7.9903066274079865E-2</v>
      </c>
      <c r="X1093">
        <f>AVERAGE(O1093,R1093)</f>
        <v>-12.7605</v>
      </c>
      <c r="Y1093">
        <f>STDEV(O1093,R1093)</f>
        <v>1.0953084040579617</v>
      </c>
      <c r="Z1093">
        <f t="shared" si="121"/>
        <v>-0.33813050160681851</v>
      </c>
      <c r="AA1093">
        <f t="shared" si="122"/>
        <v>7.7063474825416645E-2</v>
      </c>
      <c r="AB1093">
        <f t="shared" si="123"/>
        <v>-0.31514601089842109</v>
      </c>
      <c r="AC1093">
        <f t="shared" si="124"/>
        <v>1.116432391701549E-2</v>
      </c>
      <c r="AD1093">
        <f t="shared" si="125"/>
        <v>-1.7829397792371107</v>
      </c>
      <c r="AE1093">
        <f t="shared" si="126"/>
        <v>0.1530401570571415</v>
      </c>
      <c r="AF1093">
        <f>C1093/7.157</f>
        <v>-0.28363839597596757</v>
      </c>
      <c r="AG1093">
        <f>F1093/7.157</f>
        <v>-0.3926226072376694</v>
      </c>
      <c r="AH1093">
        <f>I1093/7.157</f>
        <v>-0.30725164174933628</v>
      </c>
      <c r="AI1093">
        <f>L1093/7.157</f>
        <v>-0.3230403800475059</v>
      </c>
      <c r="AJ1093">
        <f>O1093/7.157</f>
        <v>-1.6747240463881516</v>
      </c>
      <c r="AK1093">
        <f>R1093/7.157</f>
        <v>-1.8911555120860697</v>
      </c>
    </row>
    <row r="1094" spans="1:37" x14ac:dyDescent="0.3">
      <c r="A1094">
        <f t="shared" si="120"/>
        <v>3.7916666666666665</v>
      </c>
      <c r="B1094">
        <v>327600</v>
      </c>
      <c r="C1094">
        <v>-2.0059999999999998</v>
      </c>
      <c r="D1094" s="21">
        <v>-1175.962</v>
      </c>
      <c r="E1094">
        <v>327600</v>
      </c>
      <c r="F1094">
        <v>-2.8079999999999998</v>
      </c>
      <c r="G1094" s="21">
        <v>-1551.454</v>
      </c>
      <c r="H1094">
        <v>327600</v>
      </c>
      <c r="I1094">
        <v>-2.202</v>
      </c>
      <c r="J1094" s="21">
        <v>-1369.7550000000001</v>
      </c>
      <c r="K1094">
        <v>327600</v>
      </c>
      <c r="L1094">
        <v>-2.3119999999999998</v>
      </c>
      <c r="M1094" s="21">
        <v>-1360.11</v>
      </c>
      <c r="N1094">
        <v>327600</v>
      </c>
      <c r="O1094">
        <v>-15.945</v>
      </c>
      <c r="P1094" s="21">
        <v>-2625.0479999999998</v>
      </c>
      <c r="Q1094">
        <v>327600</v>
      </c>
      <c r="R1094">
        <v>-11.307</v>
      </c>
      <c r="S1094" s="21">
        <v>-3548.6680000000001</v>
      </c>
      <c r="T1094">
        <f>AVERAGE(C1094,F1094)</f>
        <v>-2.407</v>
      </c>
      <c r="U1094">
        <f>STDEV(C1094,F1094)</f>
        <v>0.56709963851160994</v>
      </c>
      <c r="V1094">
        <f>AVERAGE(I1094,L1094)</f>
        <v>-2.2569999999999997</v>
      </c>
      <c r="W1094">
        <f>STDEV(I1094,L1094)</f>
        <v>7.7781745930520133E-2</v>
      </c>
      <c r="X1094">
        <f>AVERAGE(O1094,R1094)</f>
        <v>-13.626000000000001</v>
      </c>
      <c r="Y1094">
        <f>STDEV(O1094,R1094)</f>
        <v>3.2795612511431966</v>
      </c>
      <c r="Z1094">
        <f t="shared" si="121"/>
        <v>-0.33631409808579016</v>
      </c>
      <c r="AA1094">
        <f t="shared" si="122"/>
        <v>7.9237060012800051E-2</v>
      </c>
      <c r="AB1094">
        <f t="shared" si="123"/>
        <v>-0.31535559592007822</v>
      </c>
      <c r="AC1094">
        <f t="shared" si="124"/>
        <v>1.0867925936917721E-2</v>
      </c>
      <c r="AD1094">
        <f t="shared" si="125"/>
        <v>-1.9038703367332683</v>
      </c>
      <c r="AE1094">
        <f t="shared" si="126"/>
        <v>0.45823127723112989</v>
      </c>
      <c r="AF1094">
        <f>C1094/7.157</f>
        <v>-0.28028503562945367</v>
      </c>
      <c r="AG1094">
        <f>F1094/7.157</f>
        <v>-0.39234316054212659</v>
      </c>
      <c r="AH1094">
        <f>I1094/7.157</f>
        <v>-0.30767081179265054</v>
      </c>
      <c r="AI1094">
        <f>L1094/7.157</f>
        <v>-0.3230403800475059</v>
      </c>
      <c r="AJ1094">
        <f>O1094/7.157</f>
        <v>-2.2278887802151739</v>
      </c>
      <c r="AK1094">
        <f>R1094/7.157</f>
        <v>-1.5798518932513623</v>
      </c>
    </row>
    <row r="1095" spans="1:37" x14ac:dyDescent="0.3">
      <c r="A1095">
        <f t="shared" si="120"/>
        <v>3.7951388888888888</v>
      </c>
      <c r="B1095">
        <v>327900</v>
      </c>
      <c r="C1095">
        <v>-2.024</v>
      </c>
      <c r="D1095" s="21">
        <v>-1176.57</v>
      </c>
      <c r="E1095">
        <v>327900</v>
      </c>
      <c r="F1095">
        <v>-2.8079999999999998</v>
      </c>
      <c r="G1095" s="21">
        <v>-1552.296</v>
      </c>
      <c r="H1095">
        <v>327900</v>
      </c>
      <c r="I1095">
        <v>-2.1949999999999998</v>
      </c>
      <c r="J1095" s="21">
        <v>-1370.414</v>
      </c>
      <c r="K1095">
        <v>327900</v>
      </c>
      <c r="L1095">
        <v>-2.31</v>
      </c>
      <c r="M1095" s="21">
        <v>-1360.8030000000001</v>
      </c>
      <c r="N1095">
        <v>327900</v>
      </c>
      <c r="O1095">
        <v>-2.82</v>
      </c>
      <c r="P1095" s="21">
        <v>-2625.8939999999998</v>
      </c>
      <c r="Q1095">
        <v>327900</v>
      </c>
      <c r="R1095">
        <v>-9.7609999999999992</v>
      </c>
      <c r="S1095" s="21">
        <v>-3551.596</v>
      </c>
      <c r="T1095">
        <f>AVERAGE(C1095,F1095)</f>
        <v>-2.4159999999999999</v>
      </c>
      <c r="U1095">
        <f>STDEV(C1095,F1095)</f>
        <v>0.55437171645025329</v>
      </c>
      <c r="V1095">
        <f>AVERAGE(I1095,L1095)</f>
        <v>-2.2524999999999999</v>
      </c>
      <c r="W1095">
        <f>STDEV(I1095,L1095)</f>
        <v>8.1317279836453121E-2</v>
      </c>
      <c r="X1095">
        <f>AVERAGE(O1095,R1095)</f>
        <v>-6.2904999999999998</v>
      </c>
      <c r="Y1095">
        <f>STDEV(O1095,R1095)</f>
        <v>4.9080281682158251</v>
      </c>
      <c r="Z1095">
        <f t="shared" si="121"/>
        <v>-0.33757160821573284</v>
      </c>
      <c r="AA1095">
        <f t="shared" si="122"/>
        <v>7.7458672132213677E-2</v>
      </c>
      <c r="AB1095">
        <f t="shared" si="123"/>
        <v>-0.31472684085510688</v>
      </c>
      <c r="AC1095">
        <f t="shared" si="124"/>
        <v>1.1361922570414016E-2</v>
      </c>
      <c r="AD1095">
        <f t="shared" si="125"/>
        <v>-0.87892971915607099</v>
      </c>
      <c r="AE1095">
        <f t="shared" si="126"/>
        <v>0.68576612661950886</v>
      </c>
      <c r="AF1095">
        <f>C1095/7.157</f>
        <v>-0.2828000558893391</v>
      </c>
      <c r="AG1095">
        <f>F1095/7.157</f>
        <v>-0.39234316054212659</v>
      </c>
      <c r="AH1095">
        <f>I1095/7.157</f>
        <v>-0.30669274835825067</v>
      </c>
      <c r="AI1095">
        <f>L1095/7.157</f>
        <v>-0.3227609333519631</v>
      </c>
      <c r="AJ1095">
        <f>O1095/7.157</f>
        <v>-0.39401984071538354</v>
      </c>
      <c r="AK1095">
        <f>R1095/7.157</f>
        <v>-1.3638395975967583</v>
      </c>
    </row>
    <row r="1096" spans="1:37" x14ac:dyDescent="0.3">
      <c r="A1096">
        <f t="shared" si="120"/>
        <v>3.7986111111111112</v>
      </c>
      <c r="B1096">
        <v>328200</v>
      </c>
      <c r="C1096">
        <v>-2.012</v>
      </c>
      <c r="D1096" s="21">
        <v>-1177.173</v>
      </c>
      <c r="E1096">
        <v>328200</v>
      </c>
      <c r="F1096">
        <v>-2.7959999999999998</v>
      </c>
      <c r="G1096" s="21">
        <v>-1553.135</v>
      </c>
      <c r="H1096">
        <v>328200</v>
      </c>
      <c r="I1096">
        <v>-2.1949999999999998</v>
      </c>
      <c r="J1096" s="21">
        <v>-1371.0730000000001</v>
      </c>
      <c r="K1096">
        <v>328200</v>
      </c>
      <c r="L1096">
        <v>-2.31</v>
      </c>
      <c r="M1096" s="21">
        <v>-1361.4960000000001</v>
      </c>
      <c r="N1096">
        <v>328200</v>
      </c>
      <c r="O1096">
        <v>-12.646000000000001</v>
      </c>
      <c r="P1096" s="21">
        <v>-2629.6880000000001</v>
      </c>
      <c r="Q1096">
        <v>328200</v>
      </c>
      <c r="R1096">
        <v>-12.081</v>
      </c>
      <c r="S1096" s="21">
        <v>-3555.221</v>
      </c>
      <c r="T1096">
        <f>AVERAGE(C1096,F1096)</f>
        <v>-2.4039999999999999</v>
      </c>
      <c r="U1096">
        <f>STDEV(C1096,F1096)</f>
        <v>0.55437171645025174</v>
      </c>
      <c r="V1096">
        <f>AVERAGE(I1096,L1096)</f>
        <v>-2.2524999999999999</v>
      </c>
      <c r="W1096">
        <f>STDEV(I1096,L1096)</f>
        <v>8.1317279836453121E-2</v>
      </c>
      <c r="X1096">
        <f>AVERAGE(O1096,R1096)</f>
        <v>-12.3635</v>
      </c>
      <c r="Y1096">
        <f>STDEV(O1096,R1096)</f>
        <v>0.39951533137040024</v>
      </c>
      <c r="Z1096">
        <f t="shared" si="121"/>
        <v>-0.33589492804247589</v>
      </c>
      <c r="AA1096">
        <f t="shared" si="122"/>
        <v>7.7458672132213455E-2</v>
      </c>
      <c r="AB1096">
        <f t="shared" si="123"/>
        <v>-0.31472684085510688</v>
      </c>
      <c r="AC1096">
        <f t="shared" si="124"/>
        <v>1.1361922570414016E-2</v>
      </c>
      <c r="AD1096">
        <f t="shared" si="125"/>
        <v>-1.7274696101718596</v>
      </c>
      <c r="AE1096">
        <f t="shared" si="126"/>
        <v>5.582161958507758E-2</v>
      </c>
      <c r="AF1096">
        <f>C1096/7.157</f>
        <v>-0.28112337571608215</v>
      </c>
      <c r="AG1096">
        <f>F1096/7.157</f>
        <v>-0.39066648036886958</v>
      </c>
      <c r="AH1096">
        <f>I1096/7.157</f>
        <v>-0.30669274835825067</v>
      </c>
      <c r="AI1096">
        <f>L1096/7.157</f>
        <v>-0.3227609333519631</v>
      </c>
      <c r="AJ1096">
        <f>O1096/7.157</f>
        <v>-1.7669414559172838</v>
      </c>
      <c r="AK1096">
        <f>R1096/7.157</f>
        <v>-1.6879977644264357</v>
      </c>
    </row>
    <row r="1097" spans="1:37" x14ac:dyDescent="0.3">
      <c r="A1097">
        <f t="shared" si="120"/>
        <v>3.8020833333333335</v>
      </c>
      <c r="B1097">
        <v>328500</v>
      </c>
      <c r="C1097">
        <v>-1.9410000000000001</v>
      </c>
      <c r="D1097" s="21">
        <v>-1177.7550000000001</v>
      </c>
      <c r="E1097">
        <v>328500</v>
      </c>
      <c r="F1097">
        <v>-2.7930000000000001</v>
      </c>
      <c r="G1097" s="21">
        <v>-1553.973</v>
      </c>
      <c r="H1097">
        <v>328500</v>
      </c>
      <c r="I1097">
        <v>-2.1890000000000001</v>
      </c>
      <c r="J1097" s="21">
        <v>-1371.729</v>
      </c>
      <c r="K1097">
        <v>328500</v>
      </c>
      <c r="L1097">
        <v>-2.3149999999999999</v>
      </c>
      <c r="M1097" s="21">
        <v>-1362.191</v>
      </c>
      <c r="N1097">
        <v>328500</v>
      </c>
      <c r="O1097">
        <v>-11</v>
      </c>
      <c r="P1097" s="21">
        <v>-2632.9879999999998</v>
      </c>
      <c r="Q1097">
        <v>328500</v>
      </c>
      <c r="R1097">
        <v>-11.53</v>
      </c>
      <c r="S1097" s="21">
        <v>-3558.68</v>
      </c>
      <c r="T1097">
        <f>AVERAGE(C1097,F1097)</f>
        <v>-2.367</v>
      </c>
      <c r="U1097">
        <f>STDEV(C1097,F1097)</f>
        <v>0.60245497757093991</v>
      </c>
      <c r="V1097">
        <f>AVERAGE(I1097,L1097)</f>
        <v>-2.2519999999999998</v>
      </c>
      <c r="W1097">
        <f>STDEV(I1097,L1097)</f>
        <v>8.9095454429504908E-2</v>
      </c>
      <c r="X1097">
        <f>AVERAGE(O1097,R1097)</f>
        <v>-11.265000000000001</v>
      </c>
      <c r="Y1097">
        <f>STDEV(O1097,R1097)</f>
        <v>0.37476659402886975</v>
      </c>
      <c r="Z1097">
        <f t="shared" si="121"/>
        <v>-0.33072516417493364</v>
      </c>
      <c r="AA1097">
        <f t="shared" si="122"/>
        <v>8.4177026347763015E-2</v>
      </c>
      <c r="AB1097">
        <f t="shared" si="123"/>
        <v>-0.31465697918122115</v>
      </c>
      <c r="AC1097">
        <f t="shared" si="124"/>
        <v>1.2448715164105758E-2</v>
      </c>
      <c r="AD1097">
        <f t="shared" si="125"/>
        <v>-1.5739835126449631</v>
      </c>
      <c r="AE1097">
        <f t="shared" si="126"/>
        <v>5.2363643150603573E-2</v>
      </c>
      <c r="AF1097">
        <f>C1097/7.157</f>
        <v>-0.27120301802431185</v>
      </c>
      <c r="AG1097">
        <f>F1097/7.157</f>
        <v>-0.39024731032555543</v>
      </c>
      <c r="AH1097">
        <f>I1097/7.157</f>
        <v>-0.30585440827162219</v>
      </c>
      <c r="AI1097">
        <f>L1097/7.157</f>
        <v>-0.32345955009082017</v>
      </c>
      <c r="AJ1097">
        <f>O1097/7.157</f>
        <v>-1.5369568254855386</v>
      </c>
      <c r="AK1097">
        <f>R1097/7.157</f>
        <v>-1.6110101998043873</v>
      </c>
    </row>
    <row r="1098" spans="1:37" x14ac:dyDescent="0.3">
      <c r="A1098">
        <f t="shared" si="120"/>
        <v>3.8055555555555554</v>
      </c>
      <c r="B1098">
        <v>328800</v>
      </c>
      <c r="C1098">
        <v>-1.915</v>
      </c>
      <c r="D1098" s="21">
        <v>-1178.33</v>
      </c>
      <c r="E1098">
        <v>328800</v>
      </c>
      <c r="F1098">
        <v>-2.8039999999999998</v>
      </c>
      <c r="G1098" s="21">
        <v>-1554.8140000000001</v>
      </c>
      <c r="H1098">
        <v>328800</v>
      </c>
      <c r="I1098">
        <v>-2.1829999999999998</v>
      </c>
      <c r="J1098" s="21">
        <v>-1372.384</v>
      </c>
      <c r="K1098">
        <v>328800</v>
      </c>
      <c r="L1098">
        <v>-2.306</v>
      </c>
      <c r="M1098" s="21">
        <v>-1362.883</v>
      </c>
      <c r="N1098">
        <v>328800</v>
      </c>
      <c r="O1098">
        <v>-10.49</v>
      </c>
      <c r="P1098" s="21">
        <v>-2636.1350000000002</v>
      </c>
      <c r="Q1098">
        <v>328800</v>
      </c>
      <c r="R1098">
        <v>-11.624000000000001</v>
      </c>
      <c r="S1098" s="21">
        <v>-3562.1669999999999</v>
      </c>
      <c r="T1098">
        <f>AVERAGE(C1098,F1098)</f>
        <v>-2.3594999999999997</v>
      </c>
      <c r="U1098">
        <f>STDEV(C1098,F1098)</f>
        <v>0.62861792847484166</v>
      </c>
      <c r="V1098">
        <f>AVERAGE(I1098,L1098)</f>
        <v>-2.2444999999999999</v>
      </c>
      <c r="W1098">
        <f>STDEV(I1098,L1098)</f>
        <v>8.6974134085945495E-2</v>
      </c>
      <c r="X1098">
        <f>AVERAGE(O1098,R1098)</f>
        <v>-11.057</v>
      </c>
      <c r="Y1098">
        <f>STDEV(O1098,R1098)</f>
        <v>0.8018590898655451</v>
      </c>
      <c r="Z1098">
        <f t="shared" si="121"/>
        <v>-0.32967723906664798</v>
      </c>
      <c r="AA1098">
        <f t="shared" si="122"/>
        <v>8.7832601435635274E-2</v>
      </c>
      <c r="AB1098">
        <f t="shared" si="123"/>
        <v>-0.3136090540729356</v>
      </c>
      <c r="AC1098">
        <f t="shared" si="124"/>
        <v>1.2152317184008034E-2</v>
      </c>
      <c r="AD1098">
        <f t="shared" si="125"/>
        <v>-1.5449210563085092</v>
      </c>
      <c r="AE1098">
        <f t="shared" si="126"/>
        <v>0.11203843647695196</v>
      </c>
      <c r="AF1098">
        <f>C1098/7.157</f>
        <v>-0.26757021098225514</v>
      </c>
      <c r="AG1098">
        <f>F1098/7.157</f>
        <v>-0.39178426715104092</v>
      </c>
      <c r="AH1098">
        <f>I1098/7.157</f>
        <v>-0.30501606818499366</v>
      </c>
      <c r="AI1098">
        <f>L1098/7.157</f>
        <v>-0.32220203996087748</v>
      </c>
      <c r="AJ1098">
        <f>O1098/7.157</f>
        <v>-1.4656979181221181</v>
      </c>
      <c r="AK1098">
        <f>R1098/7.157</f>
        <v>-1.6241441944949002</v>
      </c>
    </row>
    <row r="1099" spans="1:37" x14ac:dyDescent="0.3">
      <c r="A1099">
        <f t="shared" si="120"/>
        <v>3.8090277777777777</v>
      </c>
      <c r="B1099">
        <v>329100</v>
      </c>
      <c r="C1099">
        <v>-2.0960000000000001</v>
      </c>
      <c r="D1099" s="21">
        <v>-1178.9590000000001</v>
      </c>
      <c r="E1099">
        <v>329100</v>
      </c>
      <c r="F1099">
        <v>-2.831</v>
      </c>
      <c r="G1099" s="21">
        <v>-1555.664</v>
      </c>
      <c r="H1099">
        <v>329100</v>
      </c>
      <c r="I1099">
        <v>-2.1829999999999998</v>
      </c>
      <c r="J1099" s="21">
        <v>-1373.039</v>
      </c>
      <c r="K1099">
        <v>329100</v>
      </c>
      <c r="L1099">
        <v>-2.2890000000000001</v>
      </c>
      <c r="M1099" s="21">
        <v>-1363.569</v>
      </c>
      <c r="N1099">
        <v>329100</v>
      </c>
      <c r="O1099">
        <v>-12.819000000000001</v>
      </c>
      <c r="P1099" s="21">
        <v>-2639.9810000000002</v>
      </c>
      <c r="Q1099">
        <v>329100</v>
      </c>
      <c r="R1099">
        <v>-11.438000000000001</v>
      </c>
      <c r="S1099" s="21">
        <v>-3565.598</v>
      </c>
      <c r="T1099">
        <f>AVERAGE(C1099,F1099)</f>
        <v>-2.4634999999999998</v>
      </c>
      <c r="U1099">
        <f>STDEV(C1099,F1099)</f>
        <v>0.51972348417211567</v>
      </c>
      <c r="V1099">
        <f>AVERAGE(I1099,L1099)</f>
        <v>-2.2359999999999998</v>
      </c>
      <c r="W1099">
        <f>STDEV(I1099,L1099)</f>
        <v>7.4953318805774258E-2</v>
      </c>
      <c r="X1099">
        <f>AVERAGE(O1099,R1099)</f>
        <v>-12.128500000000001</v>
      </c>
      <c r="Y1099">
        <f>STDEV(O1099,R1099)</f>
        <v>0.97651446481862225</v>
      </c>
      <c r="Z1099">
        <f t="shared" si="121"/>
        <v>-0.34420846723487492</v>
      </c>
      <c r="AA1099">
        <f t="shared" si="122"/>
        <v>7.2617505123950765E-2</v>
      </c>
      <c r="AB1099">
        <f t="shared" si="123"/>
        <v>-0.31242140561687853</v>
      </c>
      <c r="AC1099">
        <f t="shared" si="124"/>
        <v>1.0472728630120757E-2</v>
      </c>
      <c r="AD1099">
        <f t="shared" si="125"/>
        <v>-1.6946346234455778</v>
      </c>
      <c r="AE1099">
        <f t="shared" si="126"/>
        <v>0.1364418701716672</v>
      </c>
      <c r="AF1099">
        <f>C1099/7.157</f>
        <v>-0.29286013692888085</v>
      </c>
      <c r="AG1099">
        <f>F1099/7.157</f>
        <v>-0.39555679754086909</v>
      </c>
      <c r="AH1099">
        <f>I1099/7.157</f>
        <v>-0.30501606818499366</v>
      </c>
      <c r="AI1099">
        <f>L1099/7.157</f>
        <v>-0.31982674304876346</v>
      </c>
      <c r="AJ1099">
        <f>O1099/7.157</f>
        <v>-1.7911135950817383</v>
      </c>
      <c r="AK1099">
        <f>R1099/7.157</f>
        <v>-1.5981556518094175</v>
      </c>
    </row>
    <row r="1100" spans="1:37" x14ac:dyDescent="0.3">
      <c r="A1100">
        <f t="shared" si="120"/>
        <v>3.8125</v>
      </c>
      <c r="B1100">
        <v>329400</v>
      </c>
      <c r="C1100">
        <v>-2.0350000000000001</v>
      </c>
      <c r="D1100" s="21">
        <v>-1179.569</v>
      </c>
      <c r="E1100">
        <v>329400</v>
      </c>
      <c r="F1100">
        <v>-2.839</v>
      </c>
      <c r="G1100" s="21">
        <v>-1556.5150000000001</v>
      </c>
      <c r="H1100">
        <v>329400</v>
      </c>
      <c r="I1100">
        <v>-2.1880000000000002</v>
      </c>
      <c r="J1100" s="21">
        <v>-1373.6959999999999</v>
      </c>
      <c r="K1100">
        <v>329400</v>
      </c>
      <c r="L1100">
        <v>-2.29</v>
      </c>
      <c r="M1100" s="21">
        <v>-1364.2560000000001</v>
      </c>
      <c r="N1100">
        <v>329400</v>
      </c>
      <c r="O1100">
        <v>-16</v>
      </c>
      <c r="P1100" s="21">
        <v>-2644.7809999999999</v>
      </c>
      <c r="Q1100">
        <v>329400</v>
      </c>
      <c r="R1100">
        <v>-11.305</v>
      </c>
      <c r="S1100" s="21">
        <v>-3568.989</v>
      </c>
      <c r="T1100">
        <f>AVERAGE(C1100,F1100)</f>
        <v>-2.4370000000000003</v>
      </c>
      <c r="U1100">
        <f>STDEV(C1100,F1100)</f>
        <v>0.56851385207398197</v>
      </c>
      <c r="V1100">
        <f>AVERAGE(I1100,L1100)</f>
        <v>-2.2389999999999999</v>
      </c>
      <c r="W1100">
        <f>STDEV(I1100,L1100)</f>
        <v>7.2124891681027745E-2</v>
      </c>
      <c r="X1100">
        <f>AVERAGE(O1100,R1100)</f>
        <v>-13.6525</v>
      </c>
      <c r="Y1100">
        <f>STDEV(O1100,R1100)</f>
        <v>3.3198663376708364</v>
      </c>
      <c r="Z1100">
        <f t="shared" si="121"/>
        <v>-0.34050579851893253</v>
      </c>
      <c r="AA1100">
        <f t="shared" si="122"/>
        <v>7.9434658666198407E-2</v>
      </c>
      <c r="AB1100">
        <f t="shared" si="123"/>
        <v>-0.3128405756601928</v>
      </c>
      <c r="AC1100">
        <f t="shared" si="124"/>
        <v>1.0077531323323704E-2</v>
      </c>
      <c r="AD1100">
        <f t="shared" si="125"/>
        <v>-1.9075730054492106</v>
      </c>
      <c r="AE1100">
        <f t="shared" si="126"/>
        <v>0.46386283885298818</v>
      </c>
      <c r="AF1100">
        <f>C1100/7.157</f>
        <v>-0.28433701271482464</v>
      </c>
      <c r="AG1100">
        <f>F1100/7.157</f>
        <v>-0.39667458432304037</v>
      </c>
      <c r="AH1100">
        <f>I1100/7.157</f>
        <v>-0.30571468492385079</v>
      </c>
      <c r="AI1100">
        <f>L1100/7.157</f>
        <v>-0.31996646639653487</v>
      </c>
      <c r="AJ1100">
        <f>O1100/7.157</f>
        <v>-2.2355735643426016</v>
      </c>
      <c r="AK1100">
        <f>R1100/7.157</f>
        <v>-1.5795724465558194</v>
      </c>
    </row>
    <row r="1101" spans="1:37" x14ac:dyDescent="0.3">
      <c r="A1101">
        <f t="shared" si="120"/>
        <v>3.8159722222222223</v>
      </c>
      <c r="B1101">
        <v>329700</v>
      </c>
      <c r="C1101">
        <v>-1.9970000000000001</v>
      </c>
      <c r="D1101" s="21">
        <v>-1180.1679999999999</v>
      </c>
      <c r="E1101">
        <v>329700</v>
      </c>
      <c r="F1101">
        <v>-2.831</v>
      </c>
      <c r="G1101" s="21">
        <v>-1557.365</v>
      </c>
      <c r="H1101">
        <v>329700</v>
      </c>
      <c r="I1101">
        <v>-2.214</v>
      </c>
      <c r="J1101" s="21">
        <v>-1374.36</v>
      </c>
      <c r="K1101">
        <v>329700</v>
      </c>
      <c r="L1101">
        <v>-2.298</v>
      </c>
      <c r="M1101" s="21">
        <v>-1364.9459999999999</v>
      </c>
      <c r="N1101">
        <v>329700</v>
      </c>
      <c r="O1101">
        <v>-8.2349999999999994</v>
      </c>
      <c r="P1101" s="21">
        <v>-2647.2510000000002</v>
      </c>
      <c r="Q1101">
        <v>329700</v>
      </c>
      <c r="R1101">
        <v>-11.465999999999999</v>
      </c>
      <c r="S1101" s="21">
        <v>-3572.4290000000001</v>
      </c>
      <c r="T1101">
        <f>AVERAGE(C1101,F1101)</f>
        <v>-2.4140000000000001</v>
      </c>
      <c r="U1101">
        <f>STDEV(C1101,F1101)</f>
        <v>0.58972705550957905</v>
      </c>
      <c r="V1101">
        <f>AVERAGE(I1101,L1101)</f>
        <v>-2.2560000000000002</v>
      </c>
      <c r="W1101">
        <f>STDEV(I1101,L1101)</f>
        <v>5.9396969619670045E-2</v>
      </c>
      <c r="X1101">
        <f>AVERAGE(O1101,R1101)</f>
        <v>-9.8505000000000003</v>
      </c>
      <c r="Y1101">
        <f>STDEV(O1101,R1101)</f>
        <v>2.2846620100137311</v>
      </c>
      <c r="Z1101">
        <f t="shared" si="121"/>
        <v>-0.33729216152019004</v>
      </c>
      <c r="AA1101">
        <f t="shared" si="122"/>
        <v>8.2398638467176058E-2</v>
      </c>
      <c r="AB1101">
        <f t="shared" si="123"/>
        <v>-0.31521587257230688</v>
      </c>
      <c r="AC1101">
        <f t="shared" si="124"/>
        <v>8.2991434427371873E-3</v>
      </c>
      <c r="AD1101">
        <f t="shared" si="125"/>
        <v>-1.3763448372222999</v>
      </c>
      <c r="AE1101">
        <f t="shared" si="126"/>
        <v>0.31922062456528311</v>
      </c>
      <c r="AF1101">
        <f>C1101/7.157</f>
        <v>-0.27902752549951099</v>
      </c>
      <c r="AG1101">
        <f>F1101/7.157</f>
        <v>-0.39555679754086909</v>
      </c>
      <c r="AH1101">
        <f>I1101/7.157</f>
        <v>-0.3093474919659075</v>
      </c>
      <c r="AI1101">
        <f>L1101/7.157</f>
        <v>-0.32108425317870615</v>
      </c>
      <c r="AJ1101">
        <f>O1101/7.157</f>
        <v>-1.1506217688975826</v>
      </c>
      <c r="AK1101">
        <f>R1101/7.157</f>
        <v>-1.6020679055470168</v>
      </c>
    </row>
    <row r="1102" spans="1:37" x14ac:dyDescent="0.3">
      <c r="A1102">
        <f t="shared" si="120"/>
        <v>3.8194444444444446</v>
      </c>
      <c r="B1102">
        <v>330000</v>
      </c>
      <c r="C1102">
        <v>-1.986</v>
      </c>
      <c r="D1102" s="21">
        <v>-1180.7639999999999</v>
      </c>
      <c r="E1102">
        <v>330000</v>
      </c>
      <c r="F1102">
        <v>-2.8050000000000002</v>
      </c>
      <c r="G1102" s="21">
        <v>-1558.2059999999999</v>
      </c>
      <c r="H1102">
        <v>330000</v>
      </c>
      <c r="I1102">
        <v>-2.2170000000000001</v>
      </c>
      <c r="J1102" s="21">
        <v>-1375.0250000000001</v>
      </c>
      <c r="K1102">
        <v>330000</v>
      </c>
      <c r="L1102">
        <v>-2.3039999999999998</v>
      </c>
      <c r="M1102" s="21">
        <v>-1365.6369999999999</v>
      </c>
      <c r="N1102">
        <v>330000</v>
      </c>
      <c r="O1102">
        <v>-5.5179999999999998</v>
      </c>
      <c r="P1102" s="21">
        <v>-2648.9070000000002</v>
      </c>
      <c r="Q1102">
        <v>330000</v>
      </c>
      <c r="R1102">
        <v>-12.37</v>
      </c>
      <c r="S1102" s="21">
        <v>-3576.14</v>
      </c>
      <c r="T1102">
        <f>AVERAGE(C1102,F1102)</f>
        <v>-2.3955000000000002</v>
      </c>
      <c r="U1102">
        <f>STDEV(C1102,F1102)</f>
        <v>0.5791204537917819</v>
      </c>
      <c r="V1102">
        <f>AVERAGE(I1102,L1102)</f>
        <v>-2.2605</v>
      </c>
      <c r="W1102">
        <f>STDEV(I1102,L1102)</f>
        <v>6.1518289963229451E-2</v>
      </c>
      <c r="X1102">
        <f>AVERAGE(O1102,R1102)</f>
        <v>-8.9439999999999991</v>
      </c>
      <c r="Y1102">
        <f>STDEV(O1102,R1102)</f>
        <v>4.8450956646902235</v>
      </c>
      <c r="Z1102">
        <f t="shared" si="121"/>
        <v>-0.33470727958641894</v>
      </c>
      <c r="AA1102">
        <f t="shared" si="122"/>
        <v>8.0916648566687427E-2</v>
      </c>
      <c r="AB1102">
        <f t="shared" si="123"/>
        <v>-0.31584462763727816</v>
      </c>
      <c r="AC1102">
        <f t="shared" si="124"/>
        <v>8.5955414228349094E-3</v>
      </c>
      <c r="AD1102">
        <f t="shared" si="125"/>
        <v>-1.2496856224675141</v>
      </c>
      <c r="AE1102">
        <f t="shared" si="126"/>
        <v>0.67697298654327565</v>
      </c>
      <c r="AF1102">
        <f>C1102/7.157</f>
        <v>-0.27749056867402544</v>
      </c>
      <c r="AG1102">
        <f>F1102/7.157</f>
        <v>-0.39192399049881238</v>
      </c>
      <c r="AH1102">
        <f>I1102/7.157</f>
        <v>-0.30976666200922176</v>
      </c>
      <c r="AI1102">
        <f>L1102/7.157</f>
        <v>-0.32192259326533462</v>
      </c>
      <c r="AJ1102">
        <f>O1102/7.157</f>
        <v>-0.77099343300265466</v>
      </c>
      <c r="AK1102">
        <f>R1102/7.157</f>
        <v>-1.7283778119323738</v>
      </c>
    </row>
    <row r="1103" spans="1:37" x14ac:dyDescent="0.3">
      <c r="A1103">
        <f t="shared" si="120"/>
        <v>3.8229166666666665</v>
      </c>
      <c r="B1103">
        <v>330300</v>
      </c>
      <c r="C1103">
        <v>-2.012</v>
      </c>
      <c r="D1103" s="21">
        <v>-1181.3679999999999</v>
      </c>
      <c r="E1103">
        <v>330300</v>
      </c>
      <c r="F1103">
        <v>-2.8079999999999998</v>
      </c>
      <c r="G1103" s="21">
        <v>-1559.049</v>
      </c>
      <c r="H1103">
        <v>330300</v>
      </c>
      <c r="I1103">
        <v>-2.2170000000000001</v>
      </c>
      <c r="J1103" s="21">
        <v>-1375.69</v>
      </c>
      <c r="K1103">
        <v>330300</v>
      </c>
      <c r="L1103">
        <v>-2.3210000000000002</v>
      </c>
      <c r="M1103" s="21">
        <v>-1366.3330000000001</v>
      </c>
      <c r="N1103">
        <v>330300</v>
      </c>
      <c r="O1103">
        <v>-2.8290000000000002</v>
      </c>
      <c r="P1103" s="21">
        <v>-2649.7559999999999</v>
      </c>
      <c r="Q1103">
        <v>330300</v>
      </c>
      <c r="R1103">
        <v>-11.561</v>
      </c>
      <c r="S1103" s="21">
        <v>-3579.6080000000002</v>
      </c>
      <c r="T1103">
        <f>AVERAGE(C1103,F1103)</f>
        <v>-2.41</v>
      </c>
      <c r="U1103">
        <f>STDEV(C1103,F1103)</f>
        <v>0.56285699782449028</v>
      </c>
      <c r="V1103">
        <f>AVERAGE(I1103,L1103)</f>
        <v>-2.2690000000000001</v>
      </c>
      <c r="W1103">
        <f>STDEV(I1103,L1103)</f>
        <v>7.3539105243401015E-2</v>
      </c>
      <c r="X1103">
        <f>AVERAGE(O1103,R1103)</f>
        <v>-7.1950000000000003</v>
      </c>
      <c r="Y1103">
        <f>STDEV(O1103,R1103)</f>
        <v>6.1744564133209332</v>
      </c>
      <c r="Z1103">
        <f t="shared" si="121"/>
        <v>-0.33673326812910437</v>
      </c>
      <c r="AA1103">
        <f t="shared" si="122"/>
        <v>7.8644264052604482E-2</v>
      </c>
      <c r="AB1103">
        <f t="shared" si="123"/>
        <v>-0.31703227609333523</v>
      </c>
      <c r="AC1103">
        <f t="shared" si="124"/>
        <v>1.0275129976722232E-2</v>
      </c>
      <c r="AD1103">
        <f t="shared" si="125"/>
        <v>-1.0053094872153137</v>
      </c>
      <c r="AE1103">
        <f t="shared" si="126"/>
        <v>0.86271572073786962</v>
      </c>
      <c r="AF1103">
        <f>C1103/7.157</f>
        <v>-0.28112337571608215</v>
      </c>
      <c r="AG1103">
        <f>F1103/7.157</f>
        <v>-0.39234316054212659</v>
      </c>
      <c r="AH1103">
        <f>I1103/7.157</f>
        <v>-0.30976666200922176</v>
      </c>
      <c r="AI1103">
        <f>L1103/7.157</f>
        <v>-0.3242978901774487</v>
      </c>
      <c r="AJ1103">
        <f>O1103/7.157</f>
        <v>-0.39527735084532628</v>
      </c>
      <c r="AK1103">
        <f>R1103/7.157</f>
        <v>-1.6153416235853011</v>
      </c>
    </row>
    <row r="1104" spans="1:37" x14ac:dyDescent="0.3">
      <c r="A1104">
        <f t="shared" si="120"/>
        <v>3.8263888888888888</v>
      </c>
      <c r="B1104">
        <v>330600</v>
      </c>
      <c r="C1104">
        <v>-2.0270000000000001</v>
      </c>
      <c r="D1104" s="21">
        <v>-1181.9760000000001</v>
      </c>
      <c r="E1104">
        <v>330600</v>
      </c>
      <c r="F1104">
        <v>-2.6960000000000002</v>
      </c>
      <c r="G1104" s="21">
        <v>-1559.8579999999999</v>
      </c>
      <c r="H1104">
        <v>330600</v>
      </c>
      <c r="I1104">
        <v>-2.2229999999999999</v>
      </c>
      <c r="J1104" s="21">
        <v>-1376.357</v>
      </c>
      <c r="K1104">
        <v>330600</v>
      </c>
      <c r="L1104">
        <v>-2.3119999999999998</v>
      </c>
      <c r="M1104" s="21">
        <v>-1367.027</v>
      </c>
      <c r="N1104">
        <v>330600</v>
      </c>
      <c r="O1104">
        <v>-12.18</v>
      </c>
      <c r="P1104" s="21">
        <v>-2653.4090000000001</v>
      </c>
      <c r="Q1104">
        <v>330600</v>
      </c>
      <c r="R1104">
        <v>-11.212</v>
      </c>
      <c r="S1104" s="21">
        <v>-3582.9720000000002</v>
      </c>
      <c r="T1104">
        <f>AVERAGE(C1104,F1104)</f>
        <v>-2.3615000000000004</v>
      </c>
      <c r="U1104">
        <f>STDEV(C1104,F1104)</f>
        <v>0.47305443661379859</v>
      </c>
      <c r="V1104">
        <f>AVERAGE(I1104,L1104)</f>
        <v>-2.2675000000000001</v>
      </c>
      <c r="W1104">
        <f>STDEV(I1104,L1104)</f>
        <v>6.2932503525602701E-2</v>
      </c>
      <c r="X1104">
        <f>AVERAGE(O1104,R1104)</f>
        <v>-11.696</v>
      </c>
      <c r="Y1104">
        <f>STDEV(O1104,R1104)</f>
        <v>0.68447936418857802</v>
      </c>
      <c r="Z1104">
        <f t="shared" si="121"/>
        <v>-0.32995668576219089</v>
      </c>
      <c r="AA1104">
        <f t="shared" si="122"/>
        <v>6.6096749561799437E-2</v>
      </c>
      <c r="AB1104">
        <f t="shared" si="123"/>
        <v>-0.3168226910716781</v>
      </c>
      <c r="AC1104">
        <f t="shared" si="124"/>
        <v>8.7931400762334359E-3</v>
      </c>
      <c r="AD1104">
        <f t="shared" si="125"/>
        <v>-1.6342042755344417</v>
      </c>
      <c r="AE1104">
        <f t="shared" si="126"/>
        <v>9.5637748244876072E-2</v>
      </c>
      <c r="AF1104">
        <f>C1104/7.157</f>
        <v>-0.28321922593265336</v>
      </c>
      <c r="AG1104">
        <f>F1104/7.157</f>
        <v>-0.37669414559172842</v>
      </c>
      <c r="AH1104">
        <f>I1104/7.157</f>
        <v>-0.31060500209585018</v>
      </c>
      <c r="AI1104">
        <f>L1104/7.157</f>
        <v>-0.3230403800475059</v>
      </c>
      <c r="AJ1104">
        <f>O1104/7.157</f>
        <v>-1.7018303758558055</v>
      </c>
      <c r="AK1104">
        <f>R1104/7.157</f>
        <v>-1.5665781752130781</v>
      </c>
    </row>
    <row r="1105" spans="1:37" x14ac:dyDescent="0.3">
      <c r="A1105">
        <f t="shared" si="120"/>
        <v>3.8298611111111112</v>
      </c>
      <c r="B1105">
        <v>330900</v>
      </c>
      <c r="C1105">
        <v>-2.069</v>
      </c>
      <c r="D1105" s="21">
        <v>-1182.597</v>
      </c>
      <c r="E1105">
        <v>330900</v>
      </c>
      <c r="F1105">
        <v>-2.569</v>
      </c>
      <c r="G1105" s="21">
        <v>-1560.6279999999999</v>
      </c>
      <c r="H1105">
        <v>330900</v>
      </c>
      <c r="I1105">
        <v>-2.258</v>
      </c>
      <c r="J1105" s="21">
        <v>-1377.0350000000001</v>
      </c>
      <c r="K1105">
        <v>330900</v>
      </c>
      <c r="L1105">
        <v>-2.2999999999999998</v>
      </c>
      <c r="M1105" s="21">
        <v>-1367.7170000000001</v>
      </c>
      <c r="N1105">
        <v>330900</v>
      </c>
      <c r="O1105">
        <v>-10.757999999999999</v>
      </c>
      <c r="P1105" s="21">
        <v>-2656.6370000000002</v>
      </c>
      <c r="Q1105">
        <v>330900</v>
      </c>
      <c r="R1105">
        <v>-13.967000000000001</v>
      </c>
      <c r="S1105" s="21">
        <v>-3587.1619999999998</v>
      </c>
      <c r="T1105">
        <f>AVERAGE(C1105,F1105)</f>
        <v>-2.319</v>
      </c>
      <c r="U1105">
        <f>STDEV(C1105,F1105)</f>
        <v>0.35355339059327379</v>
      </c>
      <c r="V1105">
        <f>AVERAGE(I1105,L1105)</f>
        <v>-2.2789999999999999</v>
      </c>
      <c r="W1105">
        <f>STDEV(I1105,L1105)</f>
        <v>2.9698484809834867E-2</v>
      </c>
      <c r="X1105">
        <f>AVERAGE(O1105,R1105)</f>
        <v>-12.362500000000001</v>
      </c>
      <c r="Y1105">
        <f>STDEV(O1105,R1105)</f>
        <v>2.2691056608276199</v>
      </c>
      <c r="Z1105">
        <f t="shared" si="121"/>
        <v>-0.32401844348190584</v>
      </c>
      <c r="AA1105">
        <f t="shared" si="122"/>
        <v>4.9399663349626068E-2</v>
      </c>
      <c r="AB1105">
        <f t="shared" si="123"/>
        <v>-0.31842950957104932</v>
      </c>
      <c r="AC1105">
        <f t="shared" si="124"/>
        <v>4.1495717213685711E-3</v>
      </c>
      <c r="AD1105">
        <f t="shared" si="125"/>
        <v>-1.7273298868240885</v>
      </c>
      <c r="AE1105">
        <f t="shared" si="126"/>
        <v>0.31704703937789852</v>
      </c>
      <c r="AF1105">
        <f>C1105/7.157</f>
        <v>-0.28908760653905269</v>
      </c>
      <c r="AG1105">
        <f>F1105/7.157</f>
        <v>-0.35894928042475899</v>
      </c>
      <c r="AH1105">
        <f>I1105/7.157</f>
        <v>-0.31549531926784968</v>
      </c>
      <c r="AI1105">
        <f>L1105/7.157</f>
        <v>-0.32136369987424895</v>
      </c>
      <c r="AJ1105">
        <f>O1105/7.157</f>
        <v>-1.5031437753248567</v>
      </c>
      <c r="AK1105">
        <f>R1105/7.157</f>
        <v>-1.9515159983233199</v>
      </c>
    </row>
    <row r="1106" spans="1:37" x14ac:dyDescent="0.3">
      <c r="A1106">
        <f t="shared" si="120"/>
        <v>3.8333333333333335</v>
      </c>
      <c r="B1106">
        <v>331200</v>
      </c>
      <c r="C1106">
        <v>-2</v>
      </c>
      <c r="D1106" s="21">
        <v>-1183.1959999999999</v>
      </c>
      <c r="E1106">
        <v>331200</v>
      </c>
      <c r="F1106">
        <v>-2.5840000000000001</v>
      </c>
      <c r="G1106" s="21">
        <v>-1561.404</v>
      </c>
      <c r="H1106">
        <v>331200</v>
      </c>
      <c r="I1106">
        <v>-2.2519999999999998</v>
      </c>
      <c r="J1106" s="21">
        <v>-1377.71</v>
      </c>
      <c r="K1106">
        <v>331200</v>
      </c>
      <c r="L1106">
        <v>-2.254</v>
      </c>
      <c r="M1106" s="21">
        <v>-1368.393</v>
      </c>
      <c r="N1106">
        <v>331200</v>
      </c>
      <c r="O1106">
        <v>-13.365</v>
      </c>
      <c r="P1106" s="21">
        <v>-2660.6460000000002</v>
      </c>
      <c r="Q1106">
        <v>331200</v>
      </c>
      <c r="R1106">
        <v>-11.86</v>
      </c>
      <c r="S1106" s="21">
        <v>-3590.72</v>
      </c>
      <c r="T1106">
        <f>AVERAGE(C1106,F1106)</f>
        <v>-2.2919999999999998</v>
      </c>
      <c r="U1106">
        <f>STDEV(C1106,F1106)</f>
        <v>0.41295036021294701</v>
      </c>
      <c r="V1106">
        <f>AVERAGE(I1106,L1106)</f>
        <v>-2.2530000000000001</v>
      </c>
      <c r="W1106">
        <f>STDEV(I1106,L1106)</f>
        <v>1.4142135623732533E-3</v>
      </c>
      <c r="X1106">
        <f>AVERAGE(O1106,R1106)</f>
        <v>-12.612500000000001</v>
      </c>
      <c r="Y1106">
        <f>STDEV(O1106,R1106)</f>
        <v>1.0641957056857545</v>
      </c>
      <c r="Z1106">
        <f t="shared" si="121"/>
        <v>-0.32024591309207767</v>
      </c>
      <c r="AA1106">
        <f t="shared" si="122"/>
        <v>5.7698806792363701E-2</v>
      </c>
      <c r="AB1106">
        <f t="shared" si="123"/>
        <v>-0.31479670252899261</v>
      </c>
      <c r="AC1106">
        <f t="shared" si="124"/>
        <v>1.9759865339852639E-4</v>
      </c>
      <c r="AD1106">
        <f t="shared" si="125"/>
        <v>-1.7622607237669417</v>
      </c>
      <c r="AE1106">
        <f t="shared" si="126"/>
        <v>0.14869298668237452</v>
      </c>
      <c r="AF1106">
        <f>C1106/7.157</f>
        <v>-0.2794466955428252</v>
      </c>
      <c r="AG1106">
        <f>F1106/7.157</f>
        <v>-0.36104513064133015</v>
      </c>
      <c r="AH1106">
        <f>I1106/7.157</f>
        <v>-0.31465697918122115</v>
      </c>
      <c r="AI1106">
        <f>L1106/7.157</f>
        <v>-0.31493642587676401</v>
      </c>
      <c r="AJ1106">
        <f>O1106/7.157</f>
        <v>-1.8674025429649295</v>
      </c>
      <c r="AK1106">
        <f>R1106/7.157</f>
        <v>-1.6571189045689534</v>
      </c>
    </row>
    <row r="1107" spans="1:37" x14ac:dyDescent="0.3">
      <c r="A1107">
        <f t="shared" si="120"/>
        <v>3.8368055555555554</v>
      </c>
      <c r="B1107">
        <v>331500</v>
      </c>
      <c r="C1107">
        <v>-2.0150000000000001</v>
      </c>
      <c r="D1107" s="21">
        <v>-1183.8009999999999</v>
      </c>
      <c r="E1107">
        <v>331500</v>
      </c>
      <c r="F1107">
        <v>-2.5840000000000001</v>
      </c>
      <c r="G1107" s="21">
        <v>-1562.1790000000001</v>
      </c>
      <c r="H1107">
        <v>331500</v>
      </c>
      <c r="I1107">
        <v>-2.2629999999999999</v>
      </c>
      <c r="J1107" s="21">
        <v>-1378.3889999999999</v>
      </c>
      <c r="K1107">
        <v>331500</v>
      </c>
      <c r="L1107">
        <v>-2.2149999999999999</v>
      </c>
      <c r="M1107" s="21">
        <v>-1369.057</v>
      </c>
      <c r="N1107">
        <v>331500</v>
      </c>
      <c r="O1107">
        <v>-11.753</v>
      </c>
      <c r="P1107" s="21">
        <v>-2664.172</v>
      </c>
      <c r="Q1107">
        <v>331500</v>
      </c>
      <c r="R1107">
        <v>-11.673</v>
      </c>
      <c r="S1107" s="21">
        <v>-3594.2220000000002</v>
      </c>
      <c r="T1107">
        <f>AVERAGE(C1107,F1107)</f>
        <v>-2.2995000000000001</v>
      </c>
      <c r="U1107">
        <f>STDEV(C1107,F1107)</f>
        <v>0.4023437584951462</v>
      </c>
      <c r="V1107">
        <f>AVERAGE(I1107,L1107)</f>
        <v>-2.2389999999999999</v>
      </c>
      <c r="W1107">
        <f>STDEV(I1107,L1107)</f>
        <v>3.3941125496954314E-2</v>
      </c>
      <c r="X1107">
        <f>AVERAGE(O1107,R1107)</f>
        <v>-11.713000000000001</v>
      </c>
      <c r="Y1107">
        <f>STDEV(O1107,R1107)</f>
        <v>5.6568542494923851E-2</v>
      </c>
      <c r="Z1107">
        <f t="shared" si="121"/>
        <v>-0.32129383820036328</v>
      </c>
      <c r="AA1107">
        <f t="shared" si="122"/>
        <v>5.6216816891874556E-2</v>
      </c>
      <c r="AB1107">
        <f t="shared" si="123"/>
        <v>-0.3128405756601928</v>
      </c>
      <c r="AC1107">
        <f t="shared" si="124"/>
        <v>4.7423676815641072E-3</v>
      </c>
      <c r="AD1107">
        <f t="shared" si="125"/>
        <v>-1.6365795724465559</v>
      </c>
      <c r="AE1107">
        <f t="shared" si="126"/>
        <v>7.9039461359401778E-3</v>
      </c>
      <c r="AF1107">
        <f>C1107/7.157</f>
        <v>-0.28154254575939641</v>
      </c>
      <c r="AG1107">
        <f>F1107/7.157</f>
        <v>-0.36104513064133015</v>
      </c>
      <c r="AH1107">
        <f>I1107/7.157</f>
        <v>-0.3161939360067067</v>
      </c>
      <c r="AI1107">
        <f>L1107/7.157</f>
        <v>-0.3094872153136789</v>
      </c>
      <c r="AJ1107">
        <f>O1107/7.157</f>
        <v>-1.6421685063574123</v>
      </c>
      <c r="AK1107">
        <f>R1107/7.157</f>
        <v>-1.6309906385356994</v>
      </c>
    </row>
    <row r="1108" spans="1:37" x14ac:dyDescent="0.3">
      <c r="A1108">
        <f t="shared" si="120"/>
        <v>3.8402777777777777</v>
      </c>
      <c r="B1108">
        <v>331800</v>
      </c>
      <c r="C1108">
        <v>-1.994</v>
      </c>
      <c r="D1108" s="21">
        <v>-1184.3989999999999</v>
      </c>
      <c r="E1108">
        <v>331800</v>
      </c>
      <c r="F1108">
        <v>-2.609</v>
      </c>
      <c r="G1108" s="21">
        <v>-1562.962</v>
      </c>
      <c r="H1108">
        <v>331800</v>
      </c>
      <c r="I1108">
        <v>-2.258</v>
      </c>
      <c r="J1108" s="21">
        <v>-1379.067</v>
      </c>
      <c r="K1108">
        <v>331800</v>
      </c>
      <c r="L1108">
        <v>-2.2040000000000002</v>
      </c>
      <c r="M1108" s="21">
        <v>-1369.7190000000001</v>
      </c>
      <c r="N1108">
        <v>331800</v>
      </c>
      <c r="O1108">
        <v>-9.1560000000000006</v>
      </c>
      <c r="P1108" s="21">
        <v>-2666.9189999999999</v>
      </c>
      <c r="Q1108">
        <v>331800</v>
      </c>
      <c r="R1108">
        <v>-11.077</v>
      </c>
      <c r="S1108" s="21">
        <v>-3597.5450000000001</v>
      </c>
      <c r="T1108">
        <f>AVERAGE(C1108,F1108)</f>
        <v>-2.3014999999999999</v>
      </c>
      <c r="U1108">
        <f>STDEV(C1108,F1108)</f>
        <v>0.43487067042972699</v>
      </c>
      <c r="V1108">
        <f>AVERAGE(I1108,L1108)</f>
        <v>-2.2309999999999999</v>
      </c>
      <c r="W1108">
        <f>STDEV(I1108,L1108)</f>
        <v>3.8183766184073445E-2</v>
      </c>
      <c r="X1108">
        <f>AVERAGE(O1108,R1108)</f>
        <v>-10.1165</v>
      </c>
      <c r="Y1108">
        <f>STDEV(O1108,R1108)</f>
        <v>1.3583521266593575</v>
      </c>
      <c r="Z1108">
        <f t="shared" si="121"/>
        <v>-0.32157328489590609</v>
      </c>
      <c r="AA1108">
        <f t="shared" si="122"/>
        <v>6.07615859200401E-2</v>
      </c>
      <c r="AB1108">
        <f t="shared" si="123"/>
        <v>-0.31172278887802152</v>
      </c>
      <c r="AC1108">
        <f t="shared" si="124"/>
        <v>5.3351636417595981E-3</v>
      </c>
      <c r="AD1108">
        <f t="shared" si="125"/>
        <v>-1.4135112477294955</v>
      </c>
      <c r="AE1108">
        <f t="shared" si="126"/>
        <v>0.18979350658926331</v>
      </c>
      <c r="AF1108">
        <f>C1108/7.157</f>
        <v>-0.27860835545619672</v>
      </c>
      <c r="AG1108">
        <f>F1108/7.157</f>
        <v>-0.36453821433561545</v>
      </c>
      <c r="AH1108">
        <f>I1108/7.157</f>
        <v>-0.31549531926784968</v>
      </c>
      <c r="AI1108">
        <f>L1108/7.157</f>
        <v>-0.30795025848819341</v>
      </c>
      <c r="AJ1108">
        <f>O1108/7.157</f>
        <v>-1.2793069721950538</v>
      </c>
      <c r="AK1108">
        <f>R1108/7.157</f>
        <v>-1.5477155232639375</v>
      </c>
    </row>
    <row r="1109" spans="1:37" x14ac:dyDescent="0.3">
      <c r="A1109">
        <f t="shared" si="120"/>
        <v>3.84375</v>
      </c>
      <c r="B1109">
        <v>332100</v>
      </c>
      <c r="C1109">
        <v>-1.911</v>
      </c>
      <c r="D1109" s="21">
        <v>-1184.972</v>
      </c>
      <c r="E1109">
        <v>332100</v>
      </c>
      <c r="F1109">
        <v>-3.0710000000000002</v>
      </c>
      <c r="G1109" s="21">
        <v>-1563.883</v>
      </c>
      <c r="H1109">
        <v>332100</v>
      </c>
      <c r="I1109">
        <v>-2.3330000000000002</v>
      </c>
      <c r="J1109" s="21">
        <v>-1379.7670000000001</v>
      </c>
      <c r="K1109">
        <v>332100</v>
      </c>
      <c r="L1109">
        <v>-2.375</v>
      </c>
      <c r="M1109" s="21">
        <v>-1370.431</v>
      </c>
      <c r="N1109">
        <v>332100</v>
      </c>
      <c r="O1109">
        <v>-9.4260000000000002</v>
      </c>
      <c r="P1109" s="21">
        <v>-2669.7469999999998</v>
      </c>
      <c r="Q1109">
        <v>332100</v>
      </c>
      <c r="R1109">
        <v>-8.5530000000000008</v>
      </c>
      <c r="S1109" s="21">
        <v>-3600.1109999999999</v>
      </c>
      <c r="T1109">
        <f>AVERAGE(C1109,F1109)</f>
        <v>-2.4910000000000001</v>
      </c>
      <c r="U1109">
        <f>STDEV(C1109,F1109)</f>
        <v>0.82024386617639433</v>
      </c>
      <c r="V1109">
        <f>AVERAGE(I1109,L1109)</f>
        <v>-2.3540000000000001</v>
      </c>
      <c r="W1109">
        <f>STDEV(I1109,L1109)</f>
        <v>2.9698484809834867E-2</v>
      </c>
      <c r="X1109">
        <f>AVERAGE(O1109,R1109)</f>
        <v>-8.9894999999999996</v>
      </c>
      <c r="Y1109">
        <f>STDEV(O1109,R1109)</f>
        <v>0.61730421997585549</v>
      </c>
      <c r="Z1109">
        <f t="shared" si="121"/>
        <v>-0.34805085929858881</v>
      </c>
      <c r="AA1109">
        <f t="shared" si="122"/>
        <v>0.11460721897113237</v>
      </c>
      <c r="AB1109">
        <f t="shared" si="123"/>
        <v>-0.32890876065390529</v>
      </c>
      <c r="AC1109">
        <f t="shared" si="124"/>
        <v>4.1495717213685711E-3</v>
      </c>
      <c r="AD1109">
        <f t="shared" si="125"/>
        <v>-1.2560430347911136</v>
      </c>
      <c r="AE1109">
        <f t="shared" si="126"/>
        <v>8.6251812208447048E-2</v>
      </c>
      <c r="AF1109">
        <f>C1109/7.157</f>
        <v>-0.26701131759116947</v>
      </c>
      <c r="AG1109">
        <f>F1109/7.157</f>
        <v>-0.42909040100600815</v>
      </c>
      <c r="AH1109">
        <f>I1109/7.157</f>
        <v>-0.32597457035070565</v>
      </c>
      <c r="AI1109">
        <f>L1109/7.157</f>
        <v>-0.33184295095710492</v>
      </c>
      <c r="AJ1109">
        <f>O1109/7.157</f>
        <v>-1.3170322760933353</v>
      </c>
      <c r="AK1109">
        <f>R1109/7.157</f>
        <v>-1.1950537934888921</v>
      </c>
    </row>
    <row r="1110" spans="1:37" x14ac:dyDescent="0.3">
      <c r="A1110">
        <f t="shared" si="120"/>
        <v>3.8472222222222223</v>
      </c>
      <c r="B1110">
        <v>332400</v>
      </c>
      <c r="C1110">
        <v>-1.76</v>
      </c>
      <c r="D1110" s="21">
        <v>-1185.5</v>
      </c>
      <c r="E1110">
        <v>332400</v>
      </c>
      <c r="F1110">
        <v>-3.0750000000000002</v>
      </c>
      <c r="G1110" s="21">
        <v>-1564.806</v>
      </c>
      <c r="H1110">
        <v>332400</v>
      </c>
      <c r="I1110">
        <v>-2.323</v>
      </c>
      <c r="J1110" s="21">
        <v>-1380.463</v>
      </c>
      <c r="K1110">
        <v>332400</v>
      </c>
      <c r="L1110">
        <v>-2.3319999999999999</v>
      </c>
      <c r="M1110" s="21">
        <v>-1371.1310000000001</v>
      </c>
      <c r="N1110">
        <v>332400</v>
      </c>
      <c r="O1110">
        <v>-1.3149999999999999</v>
      </c>
      <c r="P1110" s="21">
        <v>-2670.1410000000001</v>
      </c>
      <c r="Q1110">
        <v>332400</v>
      </c>
      <c r="R1110">
        <v>-10.455</v>
      </c>
      <c r="S1110" s="21">
        <v>-3603.2469999999998</v>
      </c>
      <c r="T1110">
        <f>AVERAGE(C1110,F1110)</f>
        <v>-2.4175</v>
      </c>
      <c r="U1110">
        <f>STDEV(C1110,F1110)</f>
        <v>0.92984541726031078</v>
      </c>
      <c r="V1110">
        <f>AVERAGE(I1110,L1110)</f>
        <v>-2.3274999999999997</v>
      </c>
      <c r="W1110">
        <f>STDEV(I1110,L1110)</f>
        <v>6.3639610306788549E-3</v>
      </c>
      <c r="X1110">
        <f>AVERAGE(O1110,R1110)</f>
        <v>-5.8849999999999998</v>
      </c>
      <c r="Y1110">
        <f>STDEV(O1110,R1110)</f>
        <v>6.4629559800450442</v>
      </c>
      <c r="Z1110">
        <f t="shared" si="121"/>
        <v>-0.33778119323738998</v>
      </c>
      <c r="AA1110">
        <f t="shared" si="122"/>
        <v>0.12992111460951666</v>
      </c>
      <c r="AB1110">
        <f t="shared" si="123"/>
        <v>-0.32520609193796279</v>
      </c>
      <c r="AC1110">
        <f t="shared" si="124"/>
        <v>8.8919394029325898E-4</v>
      </c>
      <c r="AD1110">
        <f t="shared" si="125"/>
        <v>-0.82227190163476316</v>
      </c>
      <c r="AE1110">
        <f t="shared" si="126"/>
        <v>0.90302584603116454</v>
      </c>
      <c r="AF1110">
        <f>C1110/7.157</f>
        <v>-0.24591309207768619</v>
      </c>
      <c r="AG1110">
        <f>F1110/7.157</f>
        <v>-0.42964929439709376</v>
      </c>
      <c r="AH1110">
        <f>I1110/7.157</f>
        <v>-0.32457733687299145</v>
      </c>
      <c r="AI1110">
        <f>L1110/7.157</f>
        <v>-0.32583484700293419</v>
      </c>
      <c r="AJ1110">
        <f>O1110/7.157</f>
        <v>-0.18373620231940757</v>
      </c>
      <c r="AK1110">
        <f>R1110/7.157</f>
        <v>-1.4608076009501187</v>
      </c>
    </row>
    <row r="1111" spans="1:37" x14ac:dyDescent="0.3">
      <c r="A1111">
        <f t="shared" si="120"/>
        <v>3.8506944444444446</v>
      </c>
      <c r="B1111">
        <v>332700</v>
      </c>
      <c r="C1111">
        <v>-1.766</v>
      </c>
      <c r="D1111" s="21">
        <v>-1186.03</v>
      </c>
      <c r="E1111">
        <v>332700</v>
      </c>
      <c r="F1111">
        <v>-3.032</v>
      </c>
      <c r="G1111" s="21">
        <v>-1565.7149999999999</v>
      </c>
      <c r="H1111">
        <v>332700</v>
      </c>
      <c r="I1111">
        <v>-2.3029999999999999</v>
      </c>
      <c r="J1111" s="21">
        <v>-1381.154</v>
      </c>
      <c r="K1111">
        <v>332700</v>
      </c>
      <c r="L1111">
        <v>-2.3210000000000002</v>
      </c>
      <c r="M1111" s="21">
        <v>-1371.827</v>
      </c>
      <c r="N1111">
        <v>332700</v>
      </c>
      <c r="O1111">
        <v>-10.802</v>
      </c>
      <c r="P1111" s="21">
        <v>-2673.3820000000001</v>
      </c>
      <c r="Q1111">
        <v>332700</v>
      </c>
      <c r="R1111">
        <v>-10.823</v>
      </c>
      <c r="S1111" s="21">
        <v>-3606.4940000000001</v>
      </c>
      <c r="T1111">
        <f>AVERAGE(C1111,F1111)</f>
        <v>-2.399</v>
      </c>
      <c r="U1111">
        <f>STDEV(C1111,F1111)</f>
        <v>0.89519718498216805</v>
      </c>
      <c r="V1111">
        <f>AVERAGE(I1111,L1111)</f>
        <v>-2.3120000000000003</v>
      </c>
      <c r="W1111">
        <f>STDEV(I1111,L1111)</f>
        <v>1.2727922061358024E-2</v>
      </c>
      <c r="X1111">
        <f>AVERAGE(O1111,R1111)</f>
        <v>-10.8125</v>
      </c>
      <c r="Y1111">
        <f>STDEV(O1111,R1111)</f>
        <v>1.4849242404918061E-2</v>
      </c>
      <c r="Z1111">
        <f t="shared" si="121"/>
        <v>-0.33519631130361882</v>
      </c>
      <c r="AA1111">
        <f t="shared" si="122"/>
        <v>0.12507994760125304</v>
      </c>
      <c r="AB1111">
        <f t="shared" si="123"/>
        <v>-0.32304038004750596</v>
      </c>
      <c r="AC1111">
        <f t="shared" si="124"/>
        <v>1.778387880586562E-3</v>
      </c>
      <c r="AD1111">
        <f t="shared" si="125"/>
        <v>-1.5107586977783987</v>
      </c>
      <c r="AE1111">
        <f t="shared" si="126"/>
        <v>2.0747858606843736E-3</v>
      </c>
      <c r="AF1111">
        <f>C1111/7.157</f>
        <v>-0.24675143216431467</v>
      </c>
      <c r="AG1111">
        <f>F1111/7.157</f>
        <v>-0.42364119044292303</v>
      </c>
      <c r="AH1111">
        <f>I1111/7.157</f>
        <v>-0.32178286991756322</v>
      </c>
      <c r="AI1111">
        <f>L1111/7.157</f>
        <v>-0.3242978901774487</v>
      </c>
      <c r="AJ1111">
        <f>O1111/7.157</f>
        <v>-1.5092916026267988</v>
      </c>
      <c r="AK1111">
        <f>R1111/7.157</f>
        <v>-1.5122257929299987</v>
      </c>
    </row>
    <row r="1112" spans="1:37" x14ac:dyDescent="0.3">
      <c r="A1112">
        <f t="shared" si="120"/>
        <v>3.8541666666666665</v>
      </c>
      <c r="B1112">
        <v>333000</v>
      </c>
      <c r="C1112">
        <v>-1.774</v>
      </c>
      <c r="D1112" s="21">
        <v>-1186.5619999999999</v>
      </c>
      <c r="E1112">
        <v>333000</v>
      </c>
      <c r="F1112">
        <v>-2.9529999999999998</v>
      </c>
      <c r="G1112" s="21">
        <v>-1566.6010000000001</v>
      </c>
      <c r="H1112">
        <v>333000</v>
      </c>
      <c r="I1112">
        <v>-2.2919999999999998</v>
      </c>
      <c r="J1112" s="21">
        <v>-1381.8420000000001</v>
      </c>
      <c r="K1112">
        <v>333000</v>
      </c>
      <c r="L1112">
        <v>-2.3330000000000002</v>
      </c>
      <c r="M1112" s="21">
        <v>-1372.527</v>
      </c>
      <c r="N1112">
        <v>333000</v>
      </c>
      <c r="O1112">
        <v>-10.621</v>
      </c>
      <c r="P1112" s="21">
        <v>-2676.5680000000002</v>
      </c>
      <c r="Q1112">
        <v>333000</v>
      </c>
      <c r="R1112">
        <v>-11.826000000000001</v>
      </c>
      <c r="S1112" s="21">
        <v>-3610.0419999999999</v>
      </c>
      <c r="T1112">
        <f>AVERAGE(C1112,F1112)</f>
        <v>-2.3635000000000002</v>
      </c>
      <c r="U1112">
        <f>STDEV(C1112,F1112)</f>
        <v>0.83367889501893844</v>
      </c>
      <c r="V1112">
        <f>AVERAGE(I1112,L1112)</f>
        <v>-2.3125</v>
      </c>
      <c r="W1112">
        <f>STDEV(I1112,L1112)</f>
        <v>2.899137802864871E-2</v>
      </c>
      <c r="X1112">
        <f>AVERAGE(O1112,R1112)</f>
        <v>-11.223500000000001</v>
      </c>
      <c r="Y1112">
        <f>STDEV(O1112,R1112)</f>
        <v>0.85206367132978988</v>
      </c>
      <c r="Z1112">
        <f t="shared" si="121"/>
        <v>-0.3302361324577337</v>
      </c>
      <c r="AA1112">
        <f t="shared" si="122"/>
        <v>0.11648440617841811</v>
      </c>
      <c r="AB1112">
        <f t="shared" si="123"/>
        <v>-0.32311024172139163</v>
      </c>
      <c r="AC1112">
        <f t="shared" si="124"/>
        <v>4.0507723946693738E-3</v>
      </c>
      <c r="AD1112">
        <f t="shared" si="125"/>
        <v>-1.5681849937124495</v>
      </c>
      <c r="AE1112">
        <f t="shared" si="126"/>
        <v>0.11905318867259884</v>
      </c>
      <c r="AF1112">
        <f>C1112/7.157</f>
        <v>-0.24786921894648595</v>
      </c>
      <c r="AG1112">
        <f>F1112/7.157</f>
        <v>-0.4126030459689814</v>
      </c>
      <c r="AH1112">
        <f>I1112/7.157</f>
        <v>-0.32024591309207767</v>
      </c>
      <c r="AI1112">
        <f>L1112/7.157</f>
        <v>-0.32597457035070565</v>
      </c>
      <c r="AJ1112">
        <f>O1112/7.157</f>
        <v>-1.4840016766801734</v>
      </c>
      <c r="AK1112">
        <f>R1112/7.157</f>
        <v>-1.6523683107447256</v>
      </c>
    </row>
    <row r="1113" spans="1:37" x14ac:dyDescent="0.3">
      <c r="A1113">
        <f t="shared" si="120"/>
        <v>3.8576388888888888</v>
      </c>
      <c r="B1113">
        <v>333300</v>
      </c>
      <c r="C1113">
        <v>-1.806</v>
      </c>
      <c r="D1113" s="21">
        <v>-1187.104</v>
      </c>
      <c r="E1113">
        <v>333300</v>
      </c>
      <c r="F1113">
        <v>-2.91</v>
      </c>
      <c r="G1113" s="21">
        <v>-1567.4739999999999</v>
      </c>
      <c r="H1113">
        <v>333300</v>
      </c>
      <c r="I1113">
        <v>-2.2770000000000001</v>
      </c>
      <c r="J1113" s="21">
        <v>-1382.5250000000001</v>
      </c>
      <c r="K1113">
        <v>333300</v>
      </c>
      <c r="L1113">
        <v>-2.3319999999999999</v>
      </c>
      <c r="M1113" s="21">
        <v>-1373.2270000000001</v>
      </c>
      <c r="N1113">
        <v>333300</v>
      </c>
      <c r="O1113">
        <v>-2.0870000000000002</v>
      </c>
      <c r="P1113" s="21">
        <v>-2677.194</v>
      </c>
      <c r="Q1113">
        <v>333300</v>
      </c>
      <c r="R1113">
        <v>-13.253</v>
      </c>
      <c r="S1113" s="21">
        <v>-3614.018</v>
      </c>
      <c r="T1113">
        <f>AVERAGE(C1113,F1113)</f>
        <v>-2.3580000000000001</v>
      </c>
      <c r="U1113">
        <f>STDEV(C1113,F1113)</f>
        <v>0.7806458864299497</v>
      </c>
      <c r="V1113">
        <f>AVERAGE(I1113,L1113)</f>
        <v>-2.3045</v>
      </c>
      <c r="W1113">
        <f>STDEV(I1113,L1113)</f>
        <v>3.8890872965259914E-2</v>
      </c>
      <c r="X1113">
        <f>AVERAGE(O1113,R1113)</f>
        <v>-7.67</v>
      </c>
      <c r="Y1113">
        <f>STDEV(O1113,R1113)</f>
        <v>7.8955543187289905</v>
      </c>
      <c r="Z1113">
        <f t="shared" si="121"/>
        <v>-0.32946765404499095</v>
      </c>
      <c r="AA1113">
        <f t="shared" si="122"/>
        <v>0.10907445667597453</v>
      </c>
      <c r="AB1113">
        <f t="shared" si="123"/>
        <v>-0.32199245493922035</v>
      </c>
      <c r="AC1113">
        <f t="shared" si="124"/>
        <v>5.4339629684588397E-3</v>
      </c>
      <c r="AD1113">
        <f t="shared" si="125"/>
        <v>-1.0716780774067347</v>
      </c>
      <c r="AE1113">
        <f t="shared" si="126"/>
        <v>1.1031932819238495</v>
      </c>
      <c r="AF1113">
        <f>C1113/7.157</f>
        <v>-0.25234036607517119</v>
      </c>
      <c r="AG1113">
        <f>F1113/7.157</f>
        <v>-0.40659494201481067</v>
      </c>
      <c r="AH1113">
        <f>I1113/7.157</f>
        <v>-0.31815006287550651</v>
      </c>
      <c r="AI1113">
        <f>L1113/7.157</f>
        <v>-0.32583484700293419</v>
      </c>
      <c r="AJ1113">
        <f>O1113/7.157</f>
        <v>-0.29160262679893811</v>
      </c>
      <c r="AK1113">
        <f>R1113/7.157</f>
        <v>-1.8517535280145312</v>
      </c>
    </row>
    <row r="1114" spans="1:37" x14ac:dyDescent="0.3">
      <c r="A1114">
        <f t="shared" si="120"/>
        <v>3.8611111111111112</v>
      </c>
      <c r="B1114">
        <v>333600</v>
      </c>
      <c r="C1114">
        <v>-1.8089999999999999</v>
      </c>
      <c r="D1114" s="21">
        <v>-1187.6469999999999</v>
      </c>
      <c r="E1114">
        <v>333600</v>
      </c>
      <c r="F1114">
        <v>-2.9249999999999998</v>
      </c>
      <c r="G1114" s="21">
        <v>-1568.3510000000001</v>
      </c>
      <c r="H1114">
        <v>333600</v>
      </c>
      <c r="I1114">
        <v>-2.2610000000000001</v>
      </c>
      <c r="J1114" s="21">
        <v>-1383.203</v>
      </c>
      <c r="K1114">
        <v>333600</v>
      </c>
      <c r="L1114">
        <v>-2.3210000000000002</v>
      </c>
      <c r="M1114" s="21">
        <v>-1373.923</v>
      </c>
      <c r="N1114">
        <v>333600</v>
      </c>
      <c r="O1114">
        <v>-10.278</v>
      </c>
      <c r="P1114" s="21">
        <v>-2680.2779999999998</v>
      </c>
      <c r="Q1114">
        <v>333600</v>
      </c>
      <c r="R1114">
        <v>-14.265000000000001</v>
      </c>
      <c r="S1114" s="21">
        <v>-3618.297</v>
      </c>
      <c r="T1114">
        <f>AVERAGE(C1114,F1114)</f>
        <v>-2.367</v>
      </c>
      <c r="U1114">
        <f>STDEV(C1114,F1114)</f>
        <v>0.78913116780418613</v>
      </c>
      <c r="V1114">
        <f>AVERAGE(I1114,L1114)</f>
        <v>-2.2910000000000004</v>
      </c>
      <c r="W1114">
        <f>STDEV(I1114,L1114)</f>
        <v>4.2426406871192889E-2</v>
      </c>
      <c r="X1114">
        <f>AVERAGE(O1114,R1114)</f>
        <v>-12.2715</v>
      </c>
      <c r="Y1114">
        <f>STDEV(O1114,R1114)</f>
        <v>2.8192347365907739</v>
      </c>
      <c r="Z1114">
        <f t="shared" si="121"/>
        <v>-0.33072516417493364</v>
      </c>
      <c r="AA1114">
        <f t="shared" si="122"/>
        <v>0.11026004859636525</v>
      </c>
      <c r="AB1114">
        <f t="shared" si="123"/>
        <v>-0.32010618974430632</v>
      </c>
      <c r="AC1114">
        <f t="shared" si="124"/>
        <v>5.9279596019551333E-3</v>
      </c>
      <c r="AD1114">
        <f t="shared" si="125"/>
        <v>-1.7146150621768896</v>
      </c>
      <c r="AE1114">
        <f t="shared" si="126"/>
        <v>0.39391291554991953</v>
      </c>
      <c r="AF1114">
        <f>C1114/7.157</f>
        <v>-0.2527595361184854</v>
      </c>
      <c r="AG1114">
        <f>F1114/7.157</f>
        <v>-0.40869079223138183</v>
      </c>
      <c r="AH1114">
        <f>I1114/7.157</f>
        <v>-0.31591448931116389</v>
      </c>
      <c r="AI1114">
        <f>L1114/7.157</f>
        <v>-0.3242978901774487</v>
      </c>
      <c r="AJ1114">
        <f>O1114/7.157</f>
        <v>-1.4360765683945789</v>
      </c>
      <c r="AK1114">
        <f>R1114/7.157</f>
        <v>-1.9931535559592009</v>
      </c>
    </row>
    <row r="1115" spans="1:37" x14ac:dyDescent="0.3">
      <c r="A1115">
        <f t="shared" si="120"/>
        <v>3.8645833333333335</v>
      </c>
      <c r="B1115">
        <v>333900</v>
      </c>
      <c r="C1115">
        <v>-1.8029999999999999</v>
      </c>
      <c r="D1115" s="21">
        <v>-1188.1880000000001</v>
      </c>
      <c r="E1115">
        <v>333900</v>
      </c>
      <c r="F1115">
        <v>-2.847</v>
      </c>
      <c r="G1115" s="21">
        <v>-1569.2059999999999</v>
      </c>
      <c r="H1115">
        <v>333900</v>
      </c>
      <c r="I1115">
        <v>-2.2610000000000001</v>
      </c>
      <c r="J1115" s="21">
        <v>-1383.8820000000001</v>
      </c>
      <c r="K1115">
        <v>333900</v>
      </c>
      <c r="L1115">
        <v>-2.298</v>
      </c>
      <c r="M1115" s="21">
        <v>-1374.6120000000001</v>
      </c>
      <c r="N1115">
        <v>333900</v>
      </c>
      <c r="O1115">
        <v>-4.0970000000000004</v>
      </c>
      <c r="P1115" s="21">
        <v>-2681.5070000000001</v>
      </c>
      <c r="Q1115">
        <v>333900</v>
      </c>
      <c r="R1115">
        <v>-14.420999999999999</v>
      </c>
      <c r="S1115" s="21">
        <v>-3622.6239999999998</v>
      </c>
      <c r="T1115">
        <f>AVERAGE(C1115,F1115)</f>
        <v>-2.3250000000000002</v>
      </c>
      <c r="U1115">
        <f>STDEV(C1115,F1115)</f>
        <v>0.738219479558755</v>
      </c>
      <c r="V1115">
        <f>AVERAGE(I1115,L1115)</f>
        <v>-2.2795000000000001</v>
      </c>
      <c r="W1115">
        <f>STDEV(I1115,L1115)</f>
        <v>2.6162950903902204E-2</v>
      </c>
      <c r="X1115">
        <f>AVERAGE(O1115,R1115)</f>
        <v>-9.2590000000000003</v>
      </c>
      <c r="Y1115">
        <f>STDEV(O1115,R1115)</f>
        <v>7.3001704089699162</v>
      </c>
      <c r="Z1115">
        <f t="shared" si="121"/>
        <v>-0.32485678356853431</v>
      </c>
      <c r="AA1115">
        <f t="shared" si="122"/>
        <v>0.10314649707401914</v>
      </c>
      <c r="AB1115">
        <f t="shared" si="123"/>
        <v>-0.31849937124493505</v>
      </c>
      <c r="AC1115">
        <f t="shared" si="124"/>
        <v>3.6555750878723213E-3</v>
      </c>
      <c r="AD1115">
        <f t="shared" si="125"/>
        <v>-1.2936984770155093</v>
      </c>
      <c r="AE1115">
        <f t="shared" si="126"/>
        <v>1.0200042488430789</v>
      </c>
      <c r="AF1115">
        <f>C1115/7.157</f>
        <v>-0.25192119603185692</v>
      </c>
      <c r="AG1115">
        <f>F1115/7.157</f>
        <v>-0.39779237110521165</v>
      </c>
      <c r="AH1115">
        <f>I1115/7.157</f>
        <v>-0.31591448931116389</v>
      </c>
      <c r="AI1115">
        <f>L1115/7.157</f>
        <v>-0.32108425317870615</v>
      </c>
      <c r="AJ1115">
        <f>O1115/7.157</f>
        <v>-0.57244655581947745</v>
      </c>
      <c r="AK1115">
        <f>R1115/7.157</f>
        <v>-2.0149503982115409</v>
      </c>
    </row>
    <row r="1116" spans="1:37" x14ac:dyDescent="0.3">
      <c r="A1116">
        <f t="shared" si="120"/>
        <v>3.8680555555555554</v>
      </c>
      <c r="B1116">
        <v>334200</v>
      </c>
      <c r="C1116">
        <v>-1.8280000000000001</v>
      </c>
      <c r="D1116" s="21">
        <v>-1188.7360000000001</v>
      </c>
      <c r="E1116">
        <v>334200</v>
      </c>
      <c r="F1116">
        <v>-2.831</v>
      </c>
      <c r="G1116" s="21">
        <v>-1570.0550000000001</v>
      </c>
      <c r="H1116">
        <v>334200</v>
      </c>
      <c r="I1116">
        <v>-2.2570000000000001</v>
      </c>
      <c r="J1116" s="21">
        <v>-1384.559</v>
      </c>
      <c r="K1116">
        <v>334200</v>
      </c>
      <c r="L1116">
        <v>-2.323</v>
      </c>
      <c r="M1116" s="21">
        <v>-1375.309</v>
      </c>
      <c r="N1116">
        <v>334200</v>
      </c>
      <c r="O1116">
        <v>-8.734</v>
      </c>
      <c r="P1116" s="21">
        <v>-2684.127</v>
      </c>
      <c r="Q1116">
        <v>334200</v>
      </c>
      <c r="R1116">
        <v>-16.478000000000002</v>
      </c>
      <c r="S1116" s="21">
        <v>-3627.567</v>
      </c>
      <c r="T1116">
        <f>AVERAGE(C1116,F1116)</f>
        <v>-2.3294999999999999</v>
      </c>
      <c r="U1116">
        <f>STDEV(C1116,F1116)</f>
        <v>0.70922810153010929</v>
      </c>
      <c r="V1116">
        <f>AVERAGE(I1116,L1116)</f>
        <v>-2.29</v>
      </c>
      <c r="W1116">
        <f>STDEV(I1116,L1116)</f>
        <v>4.666904755831202E-2</v>
      </c>
      <c r="X1116">
        <f>AVERAGE(O1116,R1116)</f>
        <v>-12.606000000000002</v>
      </c>
      <c r="Y1116">
        <f>STDEV(O1116,R1116)</f>
        <v>5.4758349135086215</v>
      </c>
      <c r="Z1116">
        <f t="shared" si="121"/>
        <v>-0.32548553863350566</v>
      </c>
      <c r="AA1116">
        <f t="shared" si="122"/>
        <v>9.9095724679350183E-2</v>
      </c>
      <c r="AB1116">
        <f t="shared" si="123"/>
        <v>-0.31996646639653487</v>
      </c>
      <c r="AC1116">
        <f t="shared" si="124"/>
        <v>6.5207555621506243E-3</v>
      </c>
      <c r="AD1116">
        <f t="shared" si="125"/>
        <v>-1.7613525220064274</v>
      </c>
      <c r="AE1116">
        <f t="shared" si="126"/>
        <v>0.76510198595900814</v>
      </c>
      <c r="AF1116">
        <f>C1116/7.157</f>
        <v>-0.25541427972614222</v>
      </c>
      <c r="AG1116">
        <f>F1116/7.157</f>
        <v>-0.39555679754086909</v>
      </c>
      <c r="AH1116">
        <f>I1116/7.157</f>
        <v>-0.31535559592007828</v>
      </c>
      <c r="AI1116">
        <f>L1116/7.157</f>
        <v>-0.32457733687299145</v>
      </c>
      <c r="AJ1116">
        <f>O1116/7.157</f>
        <v>-1.2203437194355176</v>
      </c>
      <c r="AK1116">
        <f>R1116/7.157</f>
        <v>-2.3023613245773369</v>
      </c>
    </row>
    <row r="1117" spans="1:37" x14ac:dyDescent="0.3">
      <c r="A1117">
        <f t="shared" si="120"/>
        <v>3.8715277777777777</v>
      </c>
      <c r="B1117">
        <v>334500</v>
      </c>
      <c r="C1117">
        <v>-1.821</v>
      </c>
      <c r="D1117" s="21">
        <v>-1189.2819999999999</v>
      </c>
      <c r="E1117">
        <v>334500</v>
      </c>
      <c r="F1117">
        <v>-2.802</v>
      </c>
      <c r="G1117" s="21">
        <v>-1570.896</v>
      </c>
      <c r="H1117">
        <v>334500</v>
      </c>
      <c r="I1117">
        <v>-2.2509999999999999</v>
      </c>
      <c r="J1117" s="21">
        <v>-1385.2339999999999</v>
      </c>
      <c r="K1117">
        <v>334500</v>
      </c>
      <c r="L1117">
        <v>-2.29</v>
      </c>
      <c r="M1117" s="21">
        <v>-1375.9960000000001</v>
      </c>
      <c r="N1117">
        <v>334500</v>
      </c>
      <c r="O1117">
        <v>-11.086</v>
      </c>
      <c r="P1117" s="21">
        <v>-2687.453</v>
      </c>
      <c r="Q1117">
        <v>334500</v>
      </c>
      <c r="R1117">
        <v>-15.906000000000001</v>
      </c>
      <c r="S1117" s="21">
        <v>-3632.3389999999999</v>
      </c>
      <c r="T1117">
        <f>AVERAGE(C1117,F1117)</f>
        <v>-2.3115000000000001</v>
      </c>
      <c r="U1117">
        <f>STDEV(C1117,F1117)</f>
        <v>0.69367175234400236</v>
      </c>
      <c r="V1117">
        <f>AVERAGE(I1117,L1117)</f>
        <v>-2.2705000000000002</v>
      </c>
      <c r="W1117">
        <f>STDEV(I1117,L1117)</f>
        <v>2.7577164466275457E-2</v>
      </c>
      <c r="X1117">
        <f>AVERAGE(O1117,R1117)</f>
        <v>-13.496</v>
      </c>
      <c r="Y1117">
        <f>STDEV(O1117,R1117)</f>
        <v>3.4082546853191578</v>
      </c>
      <c r="Z1117">
        <f t="shared" si="121"/>
        <v>-0.32297051837362023</v>
      </c>
      <c r="AA1117">
        <f t="shared" si="122"/>
        <v>9.6922139491966236E-2</v>
      </c>
      <c r="AB1117">
        <f t="shared" si="123"/>
        <v>-0.31724186111499236</v>
      </c>
      <c r="AC1117">
        <f t="shared" si="124"/>
        <v>3.8531737412708478E-3</v>
      </c>
      <c r="AD1117">
        <f t="shared" si="125"/>
        <v>-1.8857063015229845</v>
      </c>
      <c r="AE1117">
        <f t="shared" si="126"/>
        <v>0.47621275469039509</v>
      </c>
      <c r="AF1117">
        <f>C1117/7.157</f>
        <v>-0.25443621629174235</v>
      </c>
      <c r="AG1117">
        <f>F1117/7.157</f>
        <v>-0.39150482045549811</v>
      </c>
      <c r="AH1117">
        <f>I1117/7.157</f>
        <v>-0.31451725583344975</v>
      </c>
      <c r="AI1117">
        <f>L1117/7.157</f>
        <v>-0.31996646639653487</v>
      </c>
      <c r="AJ1117">
        <f>O1117/7.157</f>
        <v>-1.5489730333938803</v>
      </c>
      <c r="AK1117">
        <f>R1117/7.157</f>
        <v>-2.2224395696520891</v>
      </c>
    </row>
    <row r="1118" spans="1:37" x14ac:dyDescent="0.3">
      <c r="A1118">
        <f t="shared" si="120"/>
        <v>3.875</v>
      </c>
      <c r="B1118">
        <v>334800</v>
      </c>
      <c r="C1118">
        <v>-1.84</v>
      </c>
      <c r="D1118" s="21">
        <v>-1189.8340000000001</v>
      </c>
      <c r="E1118">
        <v>334800</v>
      </c>
      <c r="F1118">
        <v>-2.7989999999999999</v>
      </c>
      <c r="G1118" s="21">
        <v>-1571.7349999999999</v>
      </c>
      <c r="H1118">
        <v>334800</v>
      </c>
      <c r="I1118">
        <v>-2.2570000000000001</v>
      </c>
      <c r="J1118" s="21">
        <v>-1385.9110000000001</v>
      </c>
      <c r="K1118">
        <v>334800</v>
      </c>
      <c r="L1118">
        <v>-2.2549999999999999</v>
      </c>
      <c r="M1118" s="21">
        <v>-1376.673</v>
      </c>
      <c r="N1118">
        <v>334800</v>
      </c>
      <c r="O1118">
        <v>-11.78</v>
      </c>
      <c r="P1118" s="21">
        <v>-2690.9870000000001</v>
      </c>
      <c r="Q1118">
        <v>334800</v>
      </c>
      <c r="R1118">
        <v>-14.052</v>
      </c>
      <c r="S1118" s="21">
        <v>-3636.5549999999998</v>
      </c>
      <c r="T1118">
        <f>AVERAGE(C1118,F1118)</f>
        <v>-2.3195000000000001</v>
      </c>
      <c r="U1118">
        <f>STDEV(C1118,F1118)</f>
        <v>0.67811540315789798</v>
      </c>
      <c r="V1118">
        <f>AVERAGE(I1118,L1118)</f>
        <v>-2.2560000000000002</v>
      </c>
      <c r="W1118">
        <f>STDEV(I1118,L1118)</f>
        <v>1.4142135623732533E-3</v>
      </c>
      <c r="X1118">
        <f>AVERAGE(O1118,R1118)</f>
        <v>-12.916</v>
      </c>
      <c r="Y1118">
        <f>STDEV(O1118,R1118)</f>
        <v>1.6065466068558363</v>
      </c>
      <c r="Z1118">
        <f t="shared" si="121"/>
        <v>-0.32408830515579157</v>
      </c>
      <c r="AA1118">
        <f t="shared" si="122"/>
        <v>9.4748554304582649E-2</v>
      </c>
      <c r="AB1118">
        <f t="shared" si="123"/>
        <v>-0.31521587257230688</v>
      </c>
      <c r="AC1118">
        <f t="shared" si="124"/>
        <v>1.9759865339852639E-4</v>
      </c>
      <c r="AD1118">
        <f t="shared" si="125"/>
        <v>-1.8046667598155652</v>
      </c>
      <c r="AE1118">
        <f t="shared" si="126"/>
        <v>0.2244720702607009</v>
      </c>
      <c r="AF1118">
        <f>C1118/7.157</f>
        <v>-0.25709095989939917</v>
      </c>
      <c r="AG1118">
        <f>F1118/7.157</f>
        <v>-0.39108565041218385</v>
      </c>
      <c r="AH1118">
        <f>I1118/7.157</f>
        <v>-0.31535559592007828</v>
      </c>
      <c r="AI1118">
        <f>L1118/7.157</f>
        <v>-0.31507614922453542</v>
      </c>
      <c r="AJ1118">
        <f>O1118/7.157</f>
        <v>-1.6459410367472405</v>
      </c>
      <c r="AK1118">
        <f>R1118/7.157</f>
        <v>-1.9633924828838898</v>
      </c>
    </row>
    <row r="1119" spans="1:37" x14ac:dyDescent="0.3">
      <c r="A1119">
        <f t="shared" si="120"/>
        <v>3.8784722222222223</v>
      </c>
      <c r="B1119">
        <v>335100</v>
      </c>
      <c r="C1119">
        <v>-1.8140000000000001</v>
      </c>
      <c r="D1119" s="21">
        <v>-1190.3789999999999</v>
      </c>
      <c r="E1119">
        <v>335100</v>
      </c>
      <c r="F1119">
        <v>-2.7789999999999999</v>
      </c>
      <c r="G1119" s="21">
        <v>-1572.569</v>
      </c>
      <c r="H1119">
        <v>335100</v>
      </c>
      <c r="I1119">
        <v>-2.2610000000000001</v>
      </c>
      <c r="J1119" s="21">
        <v>-1386.5889999999999</v>
      </c>
      <c r="K1119">
        <v>335100</v>
      </c>
      <c r="L1119">
        <v>-2.238</v>
      </c>
      <c r="M1119" s="21">
        <v>-1377.3440000000001</v>
      </c>
      <c r="N1119">
        <v>335100</v>
      </c>
      <c r="O1119">
        <v>-7.9459999999999997</v>
      </c>
      <c r="P1119" s="21">
        <v>-2693.3710000000001</v>
      </c>
      <c r="Q1119">
        <v>335100</v>
      </c>
      <c r="R1119">
        <v>-12.965999999999999</v>
      </c>
      <c r="S1119" s="21">
        <v>-3640.444</v>
      </c>
      <c r="T1119">
        <f>AVERAGE(C1119,F1119)</f>
        <v>-2.2965</v>
      </c>
      <c r="U1119">
        <f>STDEV(C1119,F1119)</f>
        <v>0.68235804384501886</v>
      </c>
      <c r="V1119">
        <f>AVERAGE(I1119,L1119)</f>
        <v>-2.2495000000000003</v>
      </c>
      <c r="W1119">
        <f>STDEV(I1119,L1119)</f>
        <v>1.6263455967290685E-2</v>
      </c>
      <c r="X1119">
        <f>AVERAGE(O1119,R1119)</f>
        <v>-10.456</v>
      </c>
      <c r="Y1119">
        <f>STDEV(O1119,R1119)</f>
        <v>3.5496760415564688</v>
      </c>
      <c r="Z1119">
        <f t="shared" si="121"/>
        <v>-0.32087466815704901</v>
      </c>
      <c r="AA1119">
        <f t="shared" si="122"/>
        <v>9.5341350264778385E-2</v>
      </c>
      <c r="AB1119">
        <f t="shared" si="123"/>
        <v>-0.31430767081179267</v>
      </c>
      <c r="AC1119">
        <f t="shared" si="124"/>
        <v>2.272384514082812E-3</v>
      </c>
      <c r="AD1119">
        <f t="shared" si="125"/>
        <v>-1.4609473242978901</v>
      </c>
      <c r="AE1119">
        <f t="shared" si="126"/>
        <v>0.49597262003024573</v>
      </c>
      <c r="AF1119">
        <f>C1119/7.157</f>
        <v>-0.25345815285734247</v>
      </c>
      <c r="AG1119">
        <f>F1119/7.157</f>
        <v>-0.38829118345675562</v>
      </c>
      <c r="AH1119">
        <f>I1119/7.157</f>
        <v>-0.31591448931116389</v>
      </c>
      <c r="AI1119">
        <f>L1119/7.157</f>
        <v>-0.3127008523124214</v>
      </c>
      <c r="AJ1119">
        <f>O1119/7.157</f>
        <v>-1.1102417213916445</v>
      </c>
      <c r="AK1119">
        <f>R1119/7.157</f>
        <v>-1.8116529272041357</v>
      </c>
    </row>
    <row r="1120" spans="1:37" x14ac:dyDescent="0.3">
      <c r="A1120">
        <f t="shared" si="120"/>
        <v>3.8819444444444446</v>
      </c>
      <c r="B1120">
        <v>335400</v>
      </c>
      <c r="C1120">
        <v>-1.7969999999999999</v>
      </c>
      <c r="D1120" s="21">
        <v>-1190.9179999999999</v>
      </c>
      <c r="E1120">
        <v>335400</v>
      </c>
      <c r="F1120">
        <v>-2.77</v>
      </c>
      <c r="G1120" s="21">
        <v>-1573.4</v>
      </c>
      <c r="H1120">
        <v>335400</v>
      </c>
      <c r="I1120">
        <v>-2.2679999999999998</v>
      </c>
      <c r="J1120" s="21">
        <v>-1387.27</v>
      </c>
      <c r="K1120">
        <v>335400</v>
      </c>
      <c r="L1120">
        <v>-2.2639999999999998</v>
      </c>
      <c r="M1120" s="21">
        <v>-1378.0229999999999</v>
      </c>
      <c r="N1120">
        <v>335400</v>
      </c>
      <c r="O1120">
        <v>-8.74</v>
      </c>
      <c r="P1120" s="21">
        <v>-2695.9929999999999</v>
      </c>
      <c r="Q1120">
        <v>335400</v>
      </c>
      <c r="R1120">
        <v>-14.891999999999999</v>
      </c>
      <c r="S1120" s="21">
        <v>-3644.9119999999998</v>
      </c>
      <c r="T1120">
        <f>AVERAGE(C1120,F1120)</f>
        <v>-2.2835000000000001</v>
      </c>
      <c r="U1120">
        <f>STDEV(C1120,F1120)</f>
        <v>0.68801489809450989</v>
      </c>
      <c r="V1120">
        <f>AVERAGE(I1120,L1120)</f>
        <v>-2.266</v>
      </c>
      <c r="W1120">
        <f>STDEV(I1120,L1120)</f>
        <v>2.8284271247461927E-3</v>
      </c>
      <c r="X1120">
        <f>AVERAGE(O1120,R1120)</f>
        <v>-11.815999999999999</v>
      </c>
      <c r="Y1120">
        <f>STDEV(O1120,R1120)</f>
        <v>4.3501209178596438</v>
      </c>
      <c r="Z1120">
        <f t="shared" si="121"/>
        <v>-0.31905826463602072</v>
      </c>
      <c r="AA1120">
        <f t="shared" si="122"/>
        <v>9.6131744878372213E-2</v>
      </c>
      <c r="AB1120">
        <f t="shared" si="123"/>
        <v>-0.31661310605002096</v>
      </c>
      <c r="AC1120">
        <f t="shared" si="124"/>
        <v>3.9519730679700888E-4</v>
      </c>
      <c r="AD1120">
        <f t="shared" si="125"/>
        <v>-1.6509710772670112</v>
      </c>
      <c r="AE1120">
        <f t="shared" si="126"/>
        <v>0.60781345785379959</v>
      </c>
      <c r="AF1120">
        <f>C1120/7.157</f>
        <v>-0.25108285594522844</v>
      </c>
      <c r="AG1120">
        <f>F1120/7.157</f>
        <v>-0.38703367332681293</v>
      </c>
      <c r="AH1120">
        <f>I1120/7.157</f>
        <v>-0.31689255274556377</v>
      </c>
      <c r="AI1120">
        <f>L1120/7.157</f>
        <v>-0.3163336593544781</v>
      </c>
      <c r="AJ1120">
        <f>O1120/7.157</f>
        <v>-1.2211820595221461</v>
      </c>
      <c r="AK1120">
        <f>R1120/7.157</f>
        <v>-2.0807600950118763</v>
      </c>
    </row>
    <row r="1121" spans="1:37" x14ac:dyDescent="0.3">
      <c r="A1121">
        <f t="shared" si="120"/>
        <v>3.8854166666666665</v>
      </c>
      <c r="B1121">
        <v>335700</v>
      </c>
      <c r="C1121">
        <v>-1.8180000000000001</v>
      </c>
      <c r="D1121" s="21">
        <v>-1191.463</v>
      </c>
      <c r="E1121">
        <v>335700</v>
      </c>
      <c r="F1121">
        <v>-2.758</v>
      </c>
      <c r="G1121" s="21">
        <v>-1574.2270000000001</v>
      </c>
      <c r="H1121">
        <v>335700</v>
      </c>
      <c r="I1121">
        <v>-2.274</v>
      </c>
      <c r="J1121" s="21">
        <v>-1387.952</v>
      </c>
      <c r="K1121">
        <v>335700</v>
      </c>
      <c r="L1121">
        <v>-2.2639999999999998</v>
      </c>
      <c r="M1121" s="21">
        <v>-1378.703</v>
      </c>
      <c r="N1121">
        <v>335700</v>
      </c>
      <c r="O1121">
        <v>-14.221</v>
      </c>
      <c r="P1121" s="21">
        <v>-2700.259</v>
      </c>
      <c r="Q1121">
        <v>335700</v>
      </c>
      <c r="R1121">
        <v>-14.183999999999999</v>
      </c>
      <c r="S1121" s="21">
        <v>-3649.1669999999999</v>
      </c>
      <c r="T1121">
        <f>AVERAGE(C1121,F1121)</f>
        <v>-2.2880000000000003</v>
      </c>
      <c r="U1121">
        <f>STDEV(C1121,F1121)</f>
        <v>0.66468037431535243</v>
      </c>
      <c r="V1121">
        <f>AVERAGE(I1121,L1121)</f>
        <v>-2.2690000000000001</v>
      </c>
      <c r="W1121">
        <f>STDEV(I1121,L1121)</f>
        <v>7.0710678118656384E-3</v>
      </c>
      <c r="X1121">
        <f>AVERAGE(O1121,R1121)</f>
        <v>-14.202500000000001</v>
      </c>
      <c r="Y1121">
        <f>STDEV(O1121,R1121)</f>
        <v>2.6162950903902832E-2</v>
      </c>
      <c r="Z1121">
        <f t="shared" si="121"/>
        <v>-0.31968701970099206</v>
      </c>
      <c r="AA1121">
        <f t="shared" si="122"/>
        <v>9.2871367097296695E-2</v>
      </c>
      <c r="AB1121">
        <f t="shared" si="123"/>
        <v>-0.31703227609333523</v>
      </c>
      <c r="AC1121">
        <f t="shared" si="124"/>
        <v>9.8799326699254412E-4</v>
      </c>
      <c r="AD1121">
        <f t="shared" si="125"/>
        <v>-1.9844208467234876</v>
      </c>
      <c r="AE1121">
        <f t="shared" si="126"/>
        <v>3.6555750878724089E-3</v>
      </c>
      <c r="AF1121">
        <f>C1121/7.157</f>
        <v>-0.25401704624842814</v>
      </c>
      <c r="AG1121">
        <f>F1121/7.157</f>
        <v>-0.38535699315355598</v>
      </c>
      <c r="AH1121">
        <f>I1121/7.157</f>
        <v>-0.31773089283219225</v>
      </c>
      <c r="AI1121">
        <f>L1121/7.157</f>
        <v>-0.3163336593544781</v>
      </c>
      <c r="AJ1121">
        <f>O1121/7.157</f>
        <v>-1.9870057286572587</v>
      </c>
      <c r="AK1121">
        <f>R1121/7.157</f>
        <v>-1.9818359647897164</v>
      </c>
    </row>
    <row r="1122" spans="1:37" x14ac:dyDescent="0.3">
      <c r="A1122">
        <f t="shared" si="120"/>
        <v>3.8888888888888888</v>
      </c>
      <c r="B1122">
        <v>336000</v>
      </c>
      <c r="C1122">
        <v>-1.8340000000000001</v>
      </c>
      <c r="D1122" s="21">
        <v>-1192.0129999999999</v>
      </c>
      <c r="E1122">
        <v>336000</v>
      </c>
      <c r="F1122">
        <v>-2.7639999999999998</v>
      </c>
      <c r="G1122" s="21">
        <v>-1575.057</v>
      </c>
      <c r="H1122">
        <v>336000</v>
      </c>
      <c r="I1122">
        <v>-2.3719999999999999</v>
      </c>
      <c r="J1122" s="21">
        <v>-1388.663</v>
      </c>
      <c r="K1122">
        <v>336000</v>
      </c>
      <c r="L1122">
        <v>-2.2749999999999999</v>
      </c>
      <c r="M1122" s="21">
        <v>-1379.385</v>
      </c>
      <c r="N1122">
        <v>336000</v>
      </c>
      <c r="O1122">
        <v>-17.030999999999999</v>
      </c>
      <c r="P1122" s="21">
        <v>-2705.3679999999999</v>
      </c>
      <c r="Q1122">
        <v>336000</v>
      </c>
      <c r="R1122">
        <v>-12.964</v>
      </c>
      <c r="S1122" s="21">
        <v>-3653.056</v>
      </c>
      <c r="T1122">
        <f>AVERAGE(C1122,F1122)</f>
        <v>-2.2989999999999999</v>
      </c>
      <c r="U1122">
        <f>STDEV(C1122,F1122)</f>
        <v>0.65760930650349003</v>
      </c>
      <c r="V1122">
        <f>AVERAGE(I1122,L1122)</f>
        <v>-2.3235000000000001</v>
      </c>
      <c r="W1122">
        <f>STDEV(I1122,L1122)</f>
        <v>6.8589357775095089E-2</v>
      </c>
      <c r="X1122">
        <f>AVERAGE(O1122,R1122)</f>
        <v>-14.997499999999999</v>
      </c>
      <c r="Y1122">
        <f>STDEV(O1122,R1122)</f>
        <v>2.8758032790856869</v>
      </c>
      <c r="Z1122">
        <f t="shared" si="121"/>
        <v>-0.32122397652647755</v>
      </c>
      <c r="AA1122">
        <f t="shared" si="122"/>
        <v>9.1883373830304607E-2</v>
      </c>
      <c r="AB1122">
        <f t="shared" si="123"/>
        <v>-0.32464719854687718</v>
      </c>
      <c r="AC1122">
        <f t="shared" si="124"/>
        <v>9.5835346898274533E-3</v>
      </c>
      <c r="AD1122">
        <f t="shared" si="125"/>
        <v>-2.0955009082017604</v>
      </c>
      <c r="AE1122">
        <f t="shared" si="126"/>
        <v>0.40181686168585817</v>
      </c>
      <c r="AF1122">
        <f>C1122/7.157</f>
        <v>-0.2562526198127707</v>
      </c>
      <c r="AG1122">
        <f>F1122/7.157</f>
        <v>-0.3861953332401844</v>
      </c>
      <c r="AH1122">
        <f>I1122/7.157</f>
        <v>-0.33142378091379066</v>
      </c>
      <c r="AI1122">
        <f>L1122/7.157</f>
        <v>-0.31787061617996365</v>
      </c>
      <c r="AJ1122">
        <f>O1122/7.157</f>
        <v>-2.3796283358949277</v>
      </c>
      <c r="AK1122">
        <f>R1122/7.157</f>
        <v>-1.811373480508593</v>
      </c>
    </row>
    <row r="1123" spans="1:37" x14ac:dyDescent="0.3">
      <c r="A1123">
        <f t="shared" si="120"/>
        <v>3.8923611111111112</v>
      </c>
      <c r="B1123">
        <v>336300</v>
      </c>
      <c r="C1123">
        <v>-1.845</v>
      </c>
      <c r="D1123" s="21">
        <v>-1192.567</v>
      </c>
      <c r="E1123">
        <v>336300</v>
      </c>
      <c r="F1123">
        <v>-2.7440000000000002</v>
      </c>
      <c r="G1123" s="21">
        <v>-1575.88</v>
      </c>
      <c r="H1123">
        <v>336300</v>
      </c>
      <c r="I1123">
        <v>-2.7829999999999999</v>
      </c>
      <c r="J1123" s="21">
        <v>-1389.498</v>
      </c>
      <c r="K1123">
        <v>336300</v>
      </c>
      <c r="L1123">
        <v>-2.278</v>
      </c>
      <c r="M1123" s="21">
        <v>-1380.069</v>
      </c>
      <c r="N1123">
        <v>336300</v>
      </c>
      <c r="O1123">
        <v>-17.315999999999999</v>
      </c>
      <c r="P1123" s="21">
        <v>-2710.5630000000001</v>
      </c>
      <c r="Q1123">
        <v>336300</v>
      </c>
      <c r="R1123">
        <v>-14.253</v>
      </c>
      <c r="S1123" s="21">
        <v>-3657.3319999999999</v>
      </c>
      <c r="T1123">
        <f>AVERAGE(C1123,F1123)</f>
        <v>-2.2945000000000002</v>
      </c>
      <c r="U1123">
        <f>STDEV(C1123,F1123)</f>
        <v>0.63568899628670494</v>
      </c>
      <c r="V1123">
        <f>AVERAGE(I1123,L1123)</f>
        <v>-2.5305</v>
      </c>
      <c r="W1123">
        <f>STDEV(I1123,L1123)</f>
        <v>0.35708892449920643</v>
      </c>
      <c r="X1123">
        <f>AVERAGE(O1123,R1123)</f>
        <v>-15.7845</v>
      </c>
      <c r="Y1123">
        <f>STDEV(O1123,R1123)</f>
        <v>2.165868070774394</v>
      </c>
      <c r="Z1123">
        <f t="shared" si="121"/>
        <v>-0.32059522146150626</v>
      </c>
      <c r="AA1123">
        <f t="shared" si="122"/>
        <v>8.8820594702627487E-2</v>
      </c>
      <c r="AB1123">
        <f t="shared" si="123"/>
        <v>-0.3535699315355596</v>
      </c>
      <c r="AC1123">
        <f t="shared" si="124"/>
        <v>4.989365998312232E-2</v>
      </c>
      <c r="AD1123">
        <f t="shared" si="125"/>
        <v>-2.2054631828978621</v>
      </c>
      <c r="AE1123">
        <f t="shared" si="126"/>
        <v>0.30262233767980912</v>
      </c>
      <c r="AF1123">
        <f>C1123/7.157</f>
        <v>-0.25778957663825625</v>
      </c>
      <c r="AG1123">
        <f>F1123/7.157</f>
        <v>-0.38340086628475623</v>
      </c>
      <c r="AH1123">
        <f>I1123/7.157</f>
        <v>-0.38885007684784129</v>
      </c>
      <c r="AI1123">
        <f>L1123/7.157</f>
        <v>-0.31828978622327792</v>
      </c>
      <c r="AJ1123">
        <f>O1123/7.157</f>
        <v>-2.4194494900097805</v>
      </c>
      <c r="AK1123">
        <f>R1123/7.157</f>
        <v>-1.9914768757859438</v>
      </c>
    </row>
    <row r="1124" spans="1:37" x14ac:dyDescent="0.3">
      <c r="A1124">
        <f t="shared" si="120"/>
        <v>3.8958333333333335</v>
      </c>
      <c r="B1124">
        <v>336600</v>
      </c>
      <c r="C1124">
        <v>-1.883</v>
      </c>
      <c r="D1124" s="21">
        <v>-1193.1320000000001</v>
      </c>
      <c r="E1124">
        <v>336600</v>
      </c>
      <c r="F1124">
        <v>-2.75</v>
      </c>
      <c r="G1124" s="21">
        <v>-1576.7049999999999</v>
      </c>
      <c r="H1124">
        <v>336600</v>
      </c>
      <c r="I1124">
        <v>-2.738</v>
      </c>
      <c r="J1124" s="21">
        <v>-1390.319</v>
      </c>
      <c r="K1124">
        <v>336600</v>
      </c>
      <c r="L1124">
        <v>-2.2690000000000001</v>
      </c>
      <c r="M1124" s="21">
        <v>-1380.749</v>
      </c>
      <c r="N1124">
        <v>336600</v>
      </c>
      <c r="O1124">
        <v>-16.638000000000002</v>
      </c>
      <c r="P1124" s="21">
        <v>-2715.5549999999998</v>
      </c>
      <c r="Q1124">
        <v>336600</v>
      </c>
      <c r="R1124">
        <v>-13.757</v>
      </c>
      <c r="S1124" s="21">
        <v>-3661.4589999999998</v>
      </c>
      <c r="T1124">
        <f>AVERAGE(C1124,F1124)</f>
        <v>-2.3165</v>
      </c>
      <c r="U1124">
        <f>STDEV(C1124,F1124)</f>
        <v>0.61306157928873628</v>
      </c>
      <c r="V1124">
        <f>AVERAGE(I1124,L1124)</f>
        <v>-2.5034999999999998</v>
      </c>
      <c r="W1124">
        <f>STDEV(I1124,L1124)</f>
        <v>0.3316330803764907</v>
      </c>
      <c r="X1124">
        <f>AVERAGE(O1124,R1124)</f>
        <v>-15.197500000000002</v>
      </c>
      <c r="Y1124">
        <f>STDEV(O1124,R1124)</f>
        <v>2.0371746365984449</v>
      </c>
      <c r="Z1124">
        <f t="shared" si="121"/>
        <v>-0.3236691351124773</v>
      </c>
      <c r="AA1124">
        <f t="shared" si="122"/>
        <v>8.5659016248251535E-2</v>
      </c>
      <c r="AB1124">
        <f t="shared" si="123"/>
        <v>-0.34979740114573143</v>
      </c>
      <c r="AC1124">
        <f t="shared" si="124"/>
        <v>4.6336884221949239E-2</v>
      </c>
      <c r="AD1124">
        <f t="shared" si="125"/>
        <v>-2.1234455777560433</v>
      </c>
      <c r="AE1124">
        <f t="shared" si="126"/>
        <v>0.28464086022054558</v>
      </c>
      <c r="AF1124">
        <f>C1124/7.157</f>
        <v>-0.26309906385356996</v>
      </c>
      <c r="AG1124">
        <f>F1124/7.157</f>
        <v>-0.38423920637138465</v>
      </c>
      <c r="AH1124">
        <f>I1124/7.157</f>
        <v>-0.38256252619812769</v>
      </c>
      <c r="AI1124">
        <f>L1124/7.157</f>
        <v>-0.31703227609333523</v>
      </c>
      <c r="AJ1124">
        <f>O1124/7.157</f>
        <v>-2.3247170602207632</v>
      </c>
      <c r="AK1124">
        <f>R1124/7.157</f>
        <v>-1.9221740952913231</v>
      </c>
    </row>
    <row r="1125" spans="1:37" x14ac:dyDescent="0.3">
      <c r="A1125">
        <f t="shared" si="120"/>
        <v>3.8993055555555554</v>
      </c>
      <c r="B1125">
        <v>336900</v>
      </c>
      <c r="C1125">
        <v>-1.86</v>
      </c>
      <c r="D1125" s="21">
        <v>-1193.69</v>
      </c>
      <c r="E1125">
        <v>336900</v>
      </c>
      <c r="F1125">
        <v>-2.7669999999999999</v>
      </c>
      <c r="G1125" s="21">
        <v>-1577.5350000000001</v>
      </c>
      <c r="H1125">
        <v>336900</v>
      </c>
      <c r="I1125">
        <v>-2.5449999999999999</v>
      </c>
      <c r="J1125" s="21">
        <v>-1391.0830000000001</v>
      </c>
      <c r="K1125">
        <v>336900</v>
      </c>
      <c r="L1125">
        <v>-2.2810000000000001</v>
      </c>
      <c r="M1125" s="21">
        <v>-1381.434</v>
      </c>
      <c r="N1125">
        <v>336900</v>
      </c>
      <c r="O1125">
        <v>-9.0950000000000006</v>
      </c>
      <c r="P1125" s="21">
        <v>-2718.2829999999999</v>
      </c>
      <c r="Q1125">
        <v>336900</v>
      </c>
      <c r="R1125">
        <v>-14.521000000000001</v>
      </c>
      <c r="S1125" s="21">
        <v>-3665.8159999999998</v>
      </c>
      <c r="T1125">
        <f>AVERAGE(C1125,F1125)</f>
        <v>-2.3134999999999999</v>
      </c>
      <c r="U1125">
        <f>STDEV(C1125,F1125)</f>
        <v>0.64134585053619941</v>
      </c>
      <c r="V1125">
        <f>AVERAGE(I1125,L1125)</f>
        <v>-2.4130000000000003</v>
      </c>
      <c r="W1125">
        <f>STDEV(I1125,L1125)</f>
        <v>0.18667619023324841</v>
      </c>
      <c r="X1125">
        <f>AVERAGE(O1125,R1125)</f>
        <v>-11.808</v>
      </c>
      <c r="Y1125">
        <f>STDEV(O1125,R1125)</f>
        <v>3.836761394718212</v>
      </c>
      <c r="Z1125">
        <f t="shared" si="121"/>
        <v>-0.32324996506916304</v>
      </c>
      <c r="AA1125">
        <f t="shared" si="122"/>
        <v>8.9610989316221801E-2</v>
      </c>
      <c r="AB1125">
        <f t="shared" si="123"/>
        <v>-0.33715243817241863</v>
      </c>
      <c r="AC1125">
        <f t="shared" si="124"/>
        <v>2.6083022248602546E-2</v>
      </c>
      <c r="AD1125">
        <f t="shared" si="125"/>
        <v>-1.64985329048484</v>
      </c>
      <c r="AE1125">
        <f t="shared" si="126"/>
        <v>0.53608514667014284</v>
      </c>
      <c r="AF1125">
        <f>C1125/7.157</f>
        <v>-0.25988542685482746</v>
      </c>
      <c r="AG1125">
        <f>F1125/7.157</f>
        <v>-0.38661450328349867</v>
      </c>
      <c r="AH1125">
        <f>I1125/7.157</f>
        <v>-0.35559592007824509</v>
      </c>
      <c r="AI1125">
        <f>L1125/7.157</f>
        <v>-0.31870895626659218</v>
      </c>
      <c r="AJ1125">
        <f>O1125/7.157</f>
        <v>-1.2707838479809976</v>
      </c>
      <c r="AK1125">
        <f>R1125/7.157</f>
        <v>-2.0289227329886823</v>
      </c>
    </row>
    <row r="1126" spans="1:37" x14ac:dyDescent="0.3">
      <c r="A1126">
        <f t="shared" si="120"/>
        <v>3.9027777777777777</v>
      </c>
      <c r="B1126">
        <v>337200</v>
      </c>
      <c r="C1126">
        <v>-1.871</v>
      </c>
      <c r="D1126" s="21">
        <v>-1194.251</v>
      </c>
      <c r="E1126">
        <v>337200</v>
      </c>
      <c r="F1126">
        <v>-2.77</v>
      </c>
      <c r="G1126" s="21">
        <v>-1578.366</v>
      </c>
      <c r="H1126">
        <v>337200</v>
      </c>
      <c r="I1126">
        <v>-2.4089999999999998</v>
      </c>
      <c r="J1126" s="21">
        <v>-1391.806</v>
      </c>
      <c r="K1126">
        <v>337200</v>
      </c>
      <c r="L1126">
        <v>-2.3130000000000002</v>
      </c>
      <c r="M1126" s="21">
        <v>-1382.1279999999999</v>
      </c>
      <c r="N1126">
        <v>337200</v>
      </c>
      <c r="O1126">
        <v>-8.6880000000000006</v>
      </c>
      <c r="P1126" s="21">
        <v>-2720.8890000000001</v>
      </c>
      <c r="Q1126">
        <v>337200</v>
      </c>
      <c r="R1126">
        <v>-13.36</v>
      </c>
      <c r="S1126" s="21">
        <v>-3669.8240000000001</v>
      </c>
      <c r="T1126">
        <f>AVERAGE(C1126,F1126)</f>
        <v>-2.3205</v>
      </c>
      <c r="U1126">
        <f>STDEV(C1126,F1126)</f>
        <v>0.63568899628670639</v>
      </c>
      <c r="V1126">
        <f>AVERAGE(I1126,L1126)</f>
        <v>-2.3609999999999998</v>
      </c>
      <c r="W1126">
        <f>STDEV(I1126,L1126)</f>
        <v>6.7882250993908308E-2</v>
      </c>
      <c r="X1126">
        <f>AVERAGE(O1126,R1126)</f>
        <v>-11.024000000000001</v>
      </c>
      <c r="Y1126">
        <f>STDEV(O1126,R1126)</f>
        <v>3.3036028817035459</v>
      </c>
      <c r="Z1126">
        <f t="shared" si="121"/>
        <v>-0.32422802850356297</v>
      </c>
      <c r="AA1126">
        <f t="shared" si="122"/>
        <v>8.8820594702627695E-2</v>
      </c>
      <c r="AB1126">
        <f t="shared" si="123"/>
        <v>-0.32988682408830511</v>
      </c>
      <c r="AC1126">
        <f t="shared" si="124"/>
        <v>9.4847353631281692E-3</v>
      </c>
      <c r="AD1126">
        <f t="shared" si="125"/>
        <v>-1.5403101858320527</v>
      </c>
      <c r="AE1126">
        <f t="shared" si="126"/>
        <v>0.46159045433890539</v>
      </c>
      <c r="AF1126">
        <f>C1126/7.157</f>
        <v>-0.26142238368031295</v>
      </c>
      <c r="AG1126">
        <f>F1126/7.157</f>
        <v>-0.38703367332681293</v>
      </c>
      <c r="AH1126">
        <f>I1126/7.157</f>
        <v>-0.33659354478133291</v>
      </c>
      <c r="AI1126">
        <f>L1126/7.157</f>
        <v>-0.32318010339527736</v>
      </c>
      <c r="AJ1126">
        <f>O1126/7.157</f>
        <v>-1.2139164454380327</v>
      </c>
      <c r="AK1126">
        <f>R1126/7.157</f>
        <v>-1.8667039262260723</v>
      </c>
    </row>
    <row r="1127" spans="1:37" x14ac:dyDescent="0.3">
      <c r="A1127">
        <f t="shared" si="120"/>
        <v>3.90625</v>
      </c>
      <c r="B1127">
        <v>337500</v>
      </c>
      <c r="C1127">
        <v>-1.855</v>
      </c>
      <c r="D1127" s="21">
        <v>-1194.807</v>
      </c>
      <c r="E1127">
        <v>337500</v>
      </c>
      <c r="F1127">
        <v>-2.7559999999999998</v>
      </c>
      <c r="G1127" s="21">
        <v>-1579.193</v>
      </c>
      <c r="H1127">
        <v>337500</v>
      </c>
      <c r="I1127">
        <v>-2.3730000000000002</v>
      </c>
      <c r="J1127" s="21">
        <v>-1392.518</v>
      </c>
      <c r="K1127">
        <v>337500</v>
      </c>
      <c r="L1127">
        <v>-2.2730000000000001</v>
      </c>
      <c r="M1127" s="21">
        <v>-1382.81</v>
      </c>
      <c r="N1127">
        <v>337500</v>
      </c>
      <c r="O1127">
        <v>-4.5010000000000003</v>
      </c>
      <c r="P1127" s="21">
        <v>-2722.24</v>
      </c>
      <c r="Q1127">
        <v>337500</v>
      </c>
      <c r="R1127">
        <v>-14.321999999999999</v>
      </c>
      <c r="S1127" s="21">
        <v>-3674.12</v>
      </c>
      <c r="T1127">
        <f>AVERAGE(C1127,F1127)</f>
        <v>-2.3054999999999999</v>
      </c>
      <c r="U1127">
        <f>STDEV(C1127,F1127)</f>
        <v>0.63710320984907898</v>
      </c>
      <c r="V1127">
        <f>AVERAGE(I1127,L1127)</f>
        <v>-2.3230000000000004</v>
      </c>
      <c r="W1127">
        <f>STDEV(I1127,L1127)</f>
        <v>7.0710678118654821E-2</v>
      </c>
      <c r="X1127">
        <f>AVERAGE(O1127,R1127)</f>
        <v>-9.4115000000000002</v>
      </c>
      <c r="Y1127">
        <f>STDEV(O1127,R1127)</f>
        <v>6.9444956980330819</v>
      </c>
      <c r="Z1127">
        <f t="shared" si="121"/>
        <v>-0.32213217828699175</v>
      </c>
      <c r="AA1127">
        <f t="shared" si="122"/>
        <v>8.9018193356026121E-2</v>
      </c>
      <c r="AB1127">
        <f t="shared" si="123"/>
        <v>-0.32457733687299151</v>
      </c>
      <c r="AC1127">
        <f t="shared" si="124"/>
        <v>9.8799326699252222E-3</v>
      </c>
      <c r="AD1127">
        <f t="shared" si="125"/>
        <v>-1.3150062875506496</v>
      </c>
      <c r="AE1127">
        <f t="shared" si="126"/>
        <v>0.97030818751335501</v>
      </c>
      <c r="AF1127">
        <f>C1127/7.157</f>
        <v>-0.25918681011597039</v>
      </c>
      <c r="AG1127">
        <f>F1127/7.157</f>
        <v>-0.38507754645801312</v>
      </c>
      <c r="AH1127">
        <f>I1127/7.157</f>
        <v>-0.33156350426156211</v>
      </c>
      <c r="AI1127">
        <f>L1127/7.157</f>
        <v>-0.31759116948442084</v>
      </c>
      <c r="AJ1127">
        <f>O1127/7.157</f>
        <v>-0.62889478831912815</v>
      </c>
      <c r="AK1127">
        <f>R1127/7.157</f>
        <v>-2.0011177867821712</v>
      </c>
    </row>
    <row r="1128" spans="1:37" x14ac:dyDescent="0.3">
      <c r="A1128">
        <f t="shared" si="120"/>
        <v>3.9097222222222223</v>
      </c>
      <c r="B1128">
        <v>337800</v>
      </c>
      <c r="C1128">
        <v>-1.889</v>
      </c>
      <c r="D1128" s="21">
        <v>-1195.374</v>
      </c>
      <c r="E1128">
        <v>337800</v>
      </c>
      <c r="F1128">
        <v>-2.7589999999999999</v>
      </c>
      <c r="G1128" s="21">
        <v>-1580.021</v>
      </c>
      <c r="H1128">
        <v>337800</v>
      </c>
      <c r="I1128">
        <v>-2.3140000000000001</v>
      </c>
      <c r="J1128" s="21">
        <v>-1393.212</v>
      </c>
      <c r="K1128">
        <v>337800</v>
      </c>
      <c r="L1128">
        <v>-2.3239999999999998</v>
      </c>
      <c r="M1128" s="21">
        <v>-1383.5070000000001</v>
      </c>
      <c r="N1128">
        <v>337800</v>
      </c>
      <c r="O1128">
        <v>-14.211</v>
      </c>
      <c r="P1128" s="21">
        <v>-2726.5030000000002</v>
      </c>
      <c r="Q1128">
        <v>337800</v>
      </c>
      <c r="R1128">
        <v>-16.431000000000001</v>
      </c>
      <c r="S1128" s="21">
        <v>-3679.049</v>
      </c>
      <c r="T1128">
        <f>AVERAGE(C1128,F1128)</f>
        <v>-2.3239999999999998</v>
      </c>
      <c r="U1128">
        <f>STDEV(C1128,F1128)</f>
        <v>0.61518289963229844</v>
      </c>
      <c r="V1128">
        <f>AVERAGE(I1128,L1128)</f>
        <v>-2.319</v>
      </c>
      <c r="W1128">
        <f>STDEV(I1128,L1128)</f>
        <v>7.0710678118653244E-3</v>
      </c>
      <c r="X1128">
        <f>AVERAGE(O1128,R1128)</f>
        <v>-15.321000000000002</v>
      </c>
      <c r="Y1128">
        <f>STDEV(O1128,R1128)</f>
        <v>1.5697770542341358</v>
      </c>
      <c r="Z1128">
        <f t="shared" si="121"/>
        <v>-0.32471706022076285</v>
      </c>
      <c r="AA1128">
        <f t="shared" si="122"/>
        <v>8.5955414228349653E-2</v>
      </c>
      <c r="AB1128">
        <f t="shared" si="123"/>
        <v>-0.32401844348190584</v>
      </c>
      <c r="AC1128">
        <f t="shared" si="124"/>
        <v>9.8799326699250032E-4</v>
      </c>
      <c r="AD1128">
        <f t="shared" si="125"/>
        <v>-2.1407014112058125</v>
      </c>
      <c r="AE1128">
        <f t="shared" si="126"/>
        <v>0.21933450527233977</v>
      </c>
      <c r="AF1128">
        <f>C1128/7.157</f>
        <v>-0.26393740394019843</v>
      </c>
      <c r="AG1128">
        <f>F1128/7.157</f>
        <v>-0.38549671650132733</v>
      </c>
      <c r="AH1128">
        <f>I1128/7.157</f>
        <v>-0.32331982674304877</v>
      </c>
      <c r="AI1128">
        <f>L1128/7.157</f>
        <v>-0.32471706022076285</v>
      </c>
      <c r="AJ1128">
        <f>O1128/7.157</f>
        <v>-1.9856084951795445</v>
      </c>
      <c r="AK1128">
        <f>R1128/7.157</f>
        <v>-2.2957943272320804</v>
      </c>
    </row>
    <row r="1129" spans="1:37" x14ac:dyDescent="0.3">
      <c r="A1129">
        <f t="shared" si="120"/>
        <v>3.9131944444444446</v>
      </c>
      <c r="B1129">
        <v>338100</v>
      </c>
      <c r="C1129">
        <v>-1.837</v>
      </c>
      <c r="D1129" s="21">
        <v>-1195.925</v>
      </c>
      <c r="E1129">
        <v>338100</v>
      </c>
      <c r="F1129">
        <v>-2.758</v>
      </c>
      <c r="G1129" s="21">
        <v>-1580.848</v>
      </c>
      <c r="H1129">
        <v>338100</v>
      </c>
      <c r="I1129">
        <v>-2.2890000000000001</v>
      </c>
      <c r="J1129" s="21">
        <v>-1393.8979999999999</v>
      </c>
      <c r="K1129">
        <v>338100</v>
      </c>
      <c r="L1129">
        <v>-2.355</v>
      </c>
      <c r="M1129" s="21">
        <v>-1384.213</v>
      </c>
      <c r="N1129">
        <v>338100</v>
      </c>
      <c r="O1129">
        <v>-16.945</v>
      </c>
      <c r="P1129" s="21">
        <v>-2731.587</v>
      </c>
      <c r="Q1129">
        <v>338100</v>
      </c>
      <c r="R1129">
        <v>-16.067</v>
      </c>
      <c r="S1129" s="21">
        <v>-3683.87</v>
      </c>
      <c r="T1129">
        <f>AVERAGE(C1129,F1129)</f>
        <v>-2.2974999999999999</v>
      </c>
      <c r="U1129">
        <f>STDEV(C1129,F1129)</f>
        <v>0.65124534547281088</v>
      </c>
      <c r="V1129">
        <f>AVERAGE(I1129,L1129)</f>
        <v>-2.3220000000000001</v>
      </c>
      <c r="W1129">
        <f>STDEV(I1129,L1129)</f>
        <v>4.666904755831202E-2</v>
      </c>
      <c r="X1129">
        <f>AVERAGE(O1129,R1129)</f>
        <v>-16.506</v>
      </c>
      <c r="Y1129">
        <f>STDEV(O1129,R1129)</f>
        <v>0.6208397538817888</v>
      </c>
      <c r="Z1129">
        <f t="shared" si="121"/>
        <v>-0.32101439150482042</v>
      </c>
      <c r="AA1129">
        <f t="shared" si="122"/>
        <v>9.0994179890011295E-2</v>
      </c>
      <c r="AB1129">
        <f t="shared" si="123"/>
        <v>-0.32443761352522005</v>
      </c>
      <c r="AC1129">
        <f t="shared" si="124"/>
        <v>6.5207555621506243E-3</v>
      </c>
      <c r="AD1129">
        <f t="shared" si="125"/>
        <v>-2.3062735783149364</v>
      </c>
      <c r="AE1129">
        <f t="shared" si="126"/>
        <v>8.6745808841943384E-2</v>
      </c>
      <c r="AF1129">
        <f>C1129/7.157</f>
        <v>-0.25667178985608496</v>
      </c>
      <c r="AG1129">
        <f>F1129/7.157</f>
        <v>-0.38535699315355598</v>
      </c>
      <c r="AH1129">
        <f>I1129/7.157</f>
        <v>-0.31982674304876346</v>
      </c>
      <c r="AI1129">
        <f>L1129/7.157</f>
        <v>-0.32904848400167669</v>
      </c>
      <c r="AJ1129">
        <f>O1129/7.157</f>
        <v>-2.3676121279865865</v>
      </c>
      <c r="AK1129">
        <f>R1129/7.157</f>
        <v>-2.2449350286432863</v>
      </c>
    </row>
    <row r="1130" spans="1:37" x14ac:dyDescent="0.3">
      <c r="A1130">
        <f t="shared" si="120"/>
        <v>3.9166666666666665</v>
      </c>
      <c r="B1130">
        <v>338400</v>
      </c>
      <c r="C1130">
        <v>-2.21</v>
      </c>
      <c r="D1130" s="21">
        <v>-1196.588</v>
      </c>
      <c r="E1130">
        <v>338400</v>
      </c>
      <c r="F1130">
        <v>-2.4780000000000002</v>
      </c>
      <c r="G1130" s="21">
        <v>-1581.5909999999999</v>
      </c>
      <c r="H1130">
        <v>338400</v>
      </c>
      <c r="I1130">
        <v>-2.266</v>
      </c>
      <c r="J1130" s="21">
        <v>-1394.578</v>
      </c>
      <c r="K1130">
        <v>338400</v>
      </c>
      <c r="L1130">
        <v>-2.2949999999999999</v>
      </c>
      <c r="M1130" s="21">
        <v>-1384.902</v>
      </c>
      <c r="N1130">
        <v>338400</v>
      </c>
      <c r="O1130">
        <v>-12.579000000000001</v>
      </c>
      <c r="P1130" s="21">
        <v>-2735.36</v>
      </c>
      <c r="Q1130">
        <v>338400</v>
      </c>
      <c r="R1130">
        <v>-15.333</v>
      </c>
      <c r="S1130" s="21">
        <v>-3688.4690000000001</v>
      </c>
      <c r="T1130">
        <f>AVERAGE(C1130,F1130)</f>
        <v>-2.3440000000000003</v>
      </c>
      <c r="U1130">
        <f>STDEV(C1130,F1130)</f>
        <v>0.1895046173579949</v>
      </c>
      <c r="V1130">
        <f>AVERAGE(I1130,L1130)</f>
        <v>-2.2805</v>
      </c>
      <c r="W1130">
        <f>STDEV(I1130,L1130)</f>
        <v>2.0506096654409819E-2</v>
      </c>
      <c r="X1130">
        <f>AVERAGE(O1130,R1130)</f>
        <v>-13.956</v>
      </c>
      <c r="Y1130">
        <f>STDEV(O1130,R1130)</f>
        <v>1.9473720753877515</v>
      </c>
      <c r="Z1130">
        <f t="shared" si="121"/>
        <v>-0.3275115271761912</v>
      </c>
      <c r="AA1130">
        <f t="shared" si="122"/>
        <v>2.6478219555399595E-2</v>
      </c>
      <c r="AB1130">
        <f t="shared" si="123"/>
        <v>-0.31863909459270645</v>
      </c>
      <c r="AC1130">
        <f t="shared" si="124"/>
        <v>2.8651804742783039E-3</v>
      </c>
      <c r="AD1130">
        <f t="shared" si="125"/>
        <v>-1.9499790414978342</v>
      </c>
      <c r="AE1130">
        <f t="shared" si="126"/>
        <v>0.27209334572974031</v>
      </c>
      <c r="AF1130">
        <f>C1130/7.157</f>
        <v>-0.30878859857482183</v>
      </c>
      <c r="AG1130">
        <f>F1130/7.157</f>
        <v>-0.34623445577756046</v>
      </c>
      <c r="AH1130">
        <f>I1130/7.157</f>
        <v>-0.31661310605002096</v>
      </c>
      <c r="AI1130">
        <f>L1130/7.157</f>
        <v>-0.32066508313539194</v>
      </c>
      <c r="AJ1130">
        <f>O1130/7.157</f>
        <v>-1.7575799916165993</v>
      </c>
      <c r="AK1130">
        <f>R1130/7.157</f>
        <v>-2.1423780913790695</v>
      </c>
    </row>
    <row r="1131" spans="1:37" x14ac:dyDescent="0.3">
      <c r="A1131">
        <f t="shared" si="120"/>
        <v>3.9201388888888888</v>
      </c>
      <c r="B1131">
        <v>338700</v>
      </c>
      <c r="C1131">
        <v>-2.1930000000000001</v>
      </c>
      <c r="D1131" s="21">
        <v>-1197.2460000000001</v>
      </c>
      <c r="E1131">
        <v>338700</v>
      </c>
      <c r="F1131">
        <v>-2.4119999999999999</v>
      </c>
      <c r="G1131" s="21">
        <v>-1582.3150000000001</v>
      </c>
      <c r="H1131">
        <v>338700</v>
      </c>
      <c r="I1131">
        <v>-2.2610000000000001</v>
      </c>
      <c r="J1131" s="21">
        <v>-1395.2570000000001</v>
      </c>
      <c r="K1131">
        <v>338700</v>
      </c>
      <c r="L1131">
        <v>-2.2730000000000001</v>
      </c>
      <c r="M1131" s="21">
        <v>-1385.5840000000001</v>
      </c>
      <c r="N1131">
        <v>338700</v>
      </c>
      <c r="O1131">
        <v>-12.025</v>
      </c>
      <c r="P1131" s="21">
        <v>-2738.9679999999998</v>
      </c>
      <c r="Q1131">
        <v>338700</v>
      </c>
      <c r="R1131">
        <v>-15.064</v>
      </c>
      <c r="S1131" s="21">
        <v>-3692.989</v>
      </c>
      <c r="T1131">
        <f>AVERAGE(C1131,F1131)</f>
        <v>-2.3025000000000002</v>
      </c>
      <c r="U1131">
        <f>STDEV(C1131,F1131)</f>
        <v>0.1548563850798538</v>
      </c>
      <c r="V1131">
        <f>AVERAGE(I1131,L1131)</f>
        <v>-2.2670000000000003</v>
      </c>
      <c r="W1131">
        <f>STDEV(I1131,L1131)</f>
        <v>8.4852813742385784E-3</v>
      </c>
      <c r="X1131">
        <f>AVERAGE(O1131,R1131)</f>
        <v>-13.544499999999999</v>
      </c>
      <c r="Y1131">
        <f>STDEV(O1131,R1131)</f>
        <v>2.1488975080259252</v>
      </c>
      <c r="Z1131">
        <f t="shared" si="121"/>
        <v>-0.32171300824367755</v>
      </c>
      <c r="AA1131">
        <f t="shared" si="122"/>
        <v>2.1637052547136201E-2</v>
      </c>
      <c r="AB1131">
        <f t="shared" si="123"/>
        <v>-0.31675282939779242</v>
      </c>
      <c r="AC1131">
        <f t="shared" si="124"/>
        <v>1.1855919203910268E-3</v>
      </c>
      <c r="AD1131">
        <f t="shared" si="125"/>
        <v>-1.8924828838898979</v>
      </c>
      <c r="AE1131">
        <f t="shared" si="126"/>
        <v>0.30025115383902823</v>
      </c>
      <c r="AF1131">
        <f>C1131/7.157</f>
        <v>-0.30641330166270786</v>
      </c>
      <c r="AG1131">
        <f>F1131/7.157</f>
        <v>-0.33701271482464717</v>
      </c>
      <c r="AH1131">
        <f>I1131/7.157</f>
        <v>-0.31591448931116389</v>
      </c>
      <c r="AI1131">
        <f>L1131/7.157</f>
        <v>-0.31759116948442084</v>
      </c>
      <c r="AJ1131">
        <f>O1131/7.157</f>
        <v>-1.6801732569512366</v>
      </c>
      <c r="AK1131">
        <f>R1131/7.157</f>
        <v>-2.1047925108285597</v>
      </c>
    </row>
    <row r="1132" spans="1:37" x14ac:dyDescent="0.3">
      <c r="A1132">
        <f t="shared" si="120"/>
        <v>3.9236111111111112</v>
      </c>
      <c r="B1132">
        <v>339000</v>
      </c>
      <c r="C1132">
        <v>-2.169</v>
      </c>
      <c r="D1132" s="21">
        <v>-1197.8969999999999</v>
      </c>
      <c r="E1132">
        <v>339000</v>
      </c>
      <c r="F1132">
        <v>-2.4319999999999999</v>
      </c>
      <c r="G1132" s="21">
        <v>-1583.0450000000001</v>
      </c>
      <c r="H1132">
        <v>339000</v>
      </c>
      <c r="I1132">
        <v>-2.2839999999999998</v>
      </c>
      <c r="J1132" s="21">
        <v>-1395.942</v>
      </c>
      <c r="K1132">
        <v>339000</v>
      </c>
      <c r="L1132">
        <v>-2.2719999999999998</v>
      </c>
      <c r="M1132" s="21">
        <v>-1386.2660000000001</v>
      </c>
      <c r="N1132">
        <v>339000</v>
      </c>
      <c r="O1132">
        <v>-17.504999999999999</v>
      </c>
      <c r="P1132" s="21">
        <v>-2744.2190000000001</v>
      </c>
      <c r="Q1132">
        <v>339000</v>
      </c>
      <c r="R1132">
        <v>-15.202</v>
      </c>
      <c r="S1132" s="21">
        <v>-3697.549</v>
      </c>
      <c r="T1132">
        <f>AVERAGE(C1132,F1132)</f>
        <v>-2.3005</v>
      </c>
      <c r="U1132">
        <f>STDEV(C1132,F1132)</f>
        <v>0.18596908345206192</v>
      </c>
      <c r="V1132">
        <f>AVERAGE(I1132,L1132)</f>
        <v>-2.2779999999999996</v>
      </c>
      <c r="W1132">
        <f>STDEV(I1132,L1132)</f>
        <v>8.4852813742385784E-3</v>
      </c>
      <c r="X1132">
        <f>AVERAGE(O1132,R1132)</f>
        <v>-16.3535</v>
      </c>
      <c r="Y1132">
        <f>STDEV(O1132,R1132)</f>
        <v>1.6284669170726183</v>
      </c>
      <c r="Z1132">
        <f t="shared" si="121"/>
        <v>-0.32143356154813468</v>
      </c>
      <c r="AA1132">
        <f t="shared" si="122"/>
        <v>2.5984222921903301E-2</v>
      </c>
      <c r="AB1132">
        <f t="shared" si="123"/>
        <v>-0.31828978622327786</v>
      </c>
      <c r="AC1132">
        <f t="shared" si="124"/>
        <v>1.1855919203910268E-3</v>
      </c>
      <c r="AD1132">
        <f t="shared" si="125"/>
        <v>-2.2849657677797959</v>
      </c>
      <c r="AE1132">
        <f t="shared" si="126"/>
        <v>0.22753484938837756</v>
      </c>
      <c r="AF1132">
        <f>C1132/7.157</f>
        <v>-0.30305994131619396</v>
      </c>
      <c r="AG1132">
        <f>F1132/7.157</f>
        <v>-0.33980718178007546</v>
      </c>
      <c r="AH1132">
        <f>I1132/7.157</f>
        <v>-0.31912812630990633</v>
      </c>
      <c r="AI1132">
        <f>L1132/7.157</f>
        <v>-0.31745144613664938</v>
      </c>
      <c r="AJ1132">
        <f>O1132/7.157</f>
        <v>-2.4458572027385777</v>
      </c>
      <c r="AK1132">
        <f>R1132/7.157</f>
        <v>-2.1240743328210145</v>
      </c>
    </row>
    <row r="1133" spans="1:37" x14ac:dyDescent="0.3">
      <c r="A1133">
        <f t="shared" si="120"/>
        <v>3.9270833333333335</v>
      </c>
      <c r="B1133">
        <v>339300</v>
      </c>
      <c r="C1133">
        <v>-2.149</v>
      </c>
      <c r="D1133" s="21">
        <v>-1198.5409999999999</v>
      </c>
      <c r="E1133">
        <v>339300</v>
      </c>
      <c r="F1133">
        <v>-2.4910000000000001</v>
      </c>
      <c r="G1133" s="21">
        <v>-1583.7919999999999</v>
      </c>
      <c r="H1133">
        <v>339300</v>
      </c>
      <c r="I1133">
        <v>-2.2749999999999999</v>
      </c>
      <c r="J1133" s="21">
        <v>-1396.624</v>
      </c>
      <c r="K1133">
        <v>339300</v>
      </c>
      <c r="L1133">
        <v>-2.27</v>
      </c>
      <c r="M1133" s="21">
        <v>-1386.9469999999999</v>
      </c>
      <c r="N1133">
        <v>339300</v>
      </c>
      <c r="O1133">
        <v>-8.7110000000000003</v>
      </c>
      <c r="P1133" s="21">
        <v>-2746.8330000000001</v>
      </c>
      <c r="Q1133">
        <v>339300</v>
      </c>
      <c r="R1133">
        <v>-15.728</v>
      </c>
      <c r="S1133" s="21">
        <v>-3702.268</v>
      </c>
      <c r="T1133">
        <f>AVERAGE(C1133,F1133)</f>
        <v>-2.3200000000000003</v>
      </c>
      <c r="U1133">
        <f>STDEV(C1133,F1133)</f>
        <v>0.24183051916579931</v>
      </c>
      <c r="V1133">
        <f>AVERAGE(I1133,L1133)</f>
        <v>-2.2725</v>
      </c>
      <c r="W1133">
        <f>STDEV(I1133,L1133)</f>
        <v>3.5355339059326622E-3</v>
      </c>
      <c r="X1133">
        <f>AVERAGE(O1133,R1133)</f>
        <v>-12.2195</v>
      </c>
      <c r="Y1133">
        <f>STDEV(O1133,R1133)</f>
        <v>4.9617682835860046</v>
      </c>
      <c r="Z1133">
        <f t="shared" si="121"/>
        <v>-0.3241581668296773</v>
      </c>
      <c r="AA1133">
        <f t="shared" si="122"/>
        <v>3.3789369731144235E-2</v>
      </c>
      <c r="AB1133">
        <f t="shared" si="123"/>
        <v>-0.31752130781053511</v>
      </c>
      <c r="AC1133">
        <f t="shared" si="124"/>
        <v>4.9399663349625016E-4</v>
      </c>
      <c r="AD1133">
        <f t="shared" si="125"/>
        <v>-1.7073494480927762</v>
      </c>
      <c r="AE1133">
        <f t="shared" si="126"/>
        <v>0.69327487544865229</v>
      </c>
      <c r="AF1133">
        <f>C1133/7.157</f>
        <v>-0.30026547436076567</v>
      </c>
      <c r="AG1133">
        <f>F1133/7.157</f>
        <v>-0.34805085929858881</v>
      </c>
      <c r="AH1133">
        <f>I1133/7.157</f>
        <v>-0.31787061617996365</v>
      </c>
      <c r="AI1133">
        <f>L1133/7.157</f>
        <v>-0.31717199944110663</v>
      </c>
      <c r="AJ1133">
        <f>O1133/7.157</f>
        <v>-1.2171300824367752</v>
      </c>
      <c r="AK1133">
        <f>R1133/7.157</f>
        <v>-2.1975688137487772</v>
      </c>
    </row>
    <row r="1134" spans="1:37" x14ac:dyDescent="0.3">
      <c r="A1134">
        <f t="shared" si="120"/>
        <v>3.9305555555555554</v>
      </c>
      <c r="B1134">
        <v>339600</v>
      </c>
      <c r="C1134">
        <v>-2.1269999999999998</v>
      </c>
      <c r="D1134" s="21">
        <v>-1199.1790000000001</v>
      </c>
      <c r="E1134">
        <v>339600</v>
      </c>
      <c r="F1134">
        <v>-2.4369999999999998</v>
      </c>
      <c r="G1134" s="21">
        <v>-1584.5229999999999</v>
      </c>
      <c r="H1134">
        <v>339600</v>
      </c>
      <c r="I1134">
        <v>-2.5129999999999999</v>
      </c>
      <c r="J1134" s="21">
        <v>-1397.3779999999999</v>
      </c>
      <c r="K1134">
        <v>339600</v>
      </c>
      <c r="L1134">
        <v>-2.2970000000000002</v>
      </c>
      <c r="M1134" s="21">
        <v>-1387.636</v>
      </c>
      <c r="N1134">
        <v>339600</v>
      </c>
      <c r="O1134">
        <v>-13.513</v>
      </c>
      <c r="P1134" s="21">
        <v>-2750.886</v>
      </c>
      <c r="Q1134">
        <v>339600</v>
      </c>
      <c r="R1134">
        <v>-16.155999999999999</v>
      </c>
      <c r="S1134" s="21">
        <v>-3707.1149999999998</v>
      </c>
      <c r="T1134">
        <f>AVERAGE(C1134,F1134)</f>
        <v>-2.282</v>
      </c>
      <c r="U1134">
        <f>STDEV(C1134,F1134)</f>
        <v>0.21920310216782976</v>
      </c>
      <c r="V1134">
        <f>AVERAGE(I1134,L1134)</f>
        <v>-2.4050000000000002</v>
      </c>
      <c r="W1134">
        <f>STDEV(I1134,L1134)</f>
        <v>0.15273506473629408</v>
      </c>
      <c r="X1134">
        <f>AVERAGE(O1134,R1134)</f>
        <v>-14.834499999999998</v>
      </c>
      <c r="Y1134">
        <f>STDEV(O1134,R1134)</f>
        <v>1.8688832226760443</v>
      </c>
      <c r="Z1134">
        <f t="shared" si="121"/>
        <v>-0.31884867961436358</v>
      </c>
      <c r="AA1134">
        <f t="shared" si="122"/>
        <v>3.0627791276768165E-2</v>
      </c>
      <c r="AB1134">
        <f t="shared" si="123"/>
        <v>-0.33603465139024735</v>
      </c>
      <c r="AC1134">
        <f t="shared" si="124"/>
        <v>2.1340654567038434E-2</v>
      </c>
      <c r="AD1134">
        <f t="shared" si="125"/>
        <v>-2.07272600251502</v>
      </c>
      <c r="AE1134">
        <f t="shared" si="126"/>
        <v>0.26112662046612328</v>
      </c>
      <c r="AF1134">
        <f>C1134/7.157</f>
        <v>-0.29719156070979458</v>
      </c>
      <c r="AG1134">
        <f>F1134/7.157</f>
        <v>-0.34050579851893248</v>
      </c>
      <c r="AH1134">
        <f>I1134/7.157</f>
        <v>-0.35112477294955985</v>
      </c>
      <c r="AI1134">
        <f>L1134/7.157</f>
        <v>-0.32094452983093474</v>
      </c>
      <c r="AJ1134">
        <f>O1134/7.157</f>
        <v>-1.8880815984350985</v>
      </c>
      <c r="AK1134">
        <f>R1134/7.157</f>
        <v>-2.257370406594942</v>
      </c>
    </row>
    <row r="1135" spans="1:37" x14ac:dyDescent="0.3">
      <c r="A1135">
        <f t="shared" si="120"/>
        <v>3.9340277777777777</v>
      </c>
      <c r="B1135">
        <v>339900</v>
      </c>
      <c r="C1135">
        <v>-2.0960000000000001</v>
      </c>
      <c r="D1135" s="21">
        <v>-1199.808</v>
      </c>
      <c r="E1135">
        <v>339900</v>
      </c>
      <c r="F1135">
        <v>-2.5</v>
      </c>
      <c r="G1135" s="21">
        <v>-1585.2729999999999</v>
      </c>
      <c r="H1135">
        <v>339900</v>
      </c>
      <c r="I1135">
        <v>-2.597</v>
      </c>
      <c r="J1135" s="21">
        <v>-1398.1569999999999</v>
      </c>
      <c r="K1135">
        <v>339900</v>
      </c>
      <c r="L1135">
        <v>-2.258</v>
      </c>
      <c r="M1135" s="21">
        <v>-1388.3130000000001</v>
      </c>
      <c r="N1135">
        <v>339900</v>
      </c>
      <c r="O1135">
        <v>-11.888</v>
      </c>
      <c r="P1135" s="21">
        <v>-2754.453</v>
      </c>
      <c r="Q1135">
        <v>339900</v>
      </c>
      <c r="R1135">
        <v>-16.047000000000001</v>
      </c>
      <c r="S1135" s="21">
        <v>-3711.9290000000001</v>
      </c>
      <c r="T1135">
        <f>AVERAGE(C1135,F1135)</f>
        <v>-2.298</v>
      </c>
      <c r="U1135">
        <f>STDEV(C1135,F1135)</f>
        <v>0.28567113959936513</v>
      </c>
      <c r="V1135">
        <f>AVERAGE(I1135,L1135)</f>
        <v>-2.4275000000000002</v>
      </c>
      <c r="W1135">
        <f>STDEV(I1135,L1135)</f>
        <v>0.23970919882223957</v>
      </c>
      <c r="X1135">
        <f>AVERAGE(O1135,R1135)</f>
        <v>-13.967500000000001</v>
      </c>
      <c r="Y1135">
        <f>STDEV(O1135,R1135)</f>
        <v>2.9408571029548414</v>
      </c>
      <c r="Z1135">
        <f t="shared" si="121"/>
        <v>-0.32108425317870615</v>
      </c>
      <c r="AA1135">
        <f t="shared" si="122"/>
        <v>3.9914927986497852E-2</v>
      </c>
      <c r="AB1135">
        <f t="shared" si="123"/>
        <v>-0.33917842671510412</v>
      </c>
      <c r="AC1135">
        <f t="shared" si="124"/>
        <v>3.3492971751046464E-2</v>
      </c>
      <c r="AD1135">
        <f t="shared" si="125"/>
        <v>-1.9515858599972056</v>
      </c>
      <c r="AE1135">
        <f t="shared" si="126"/>
        <v>0.41090639974218823</v>
      </c>
      <c r="AF1135">
        <f>C1135/7.157</f>
        <v>-0.29286013692888085</v>
      </c>
      <c r="AG1135">
        <f>F1135/7.157</f>
        <v>-0.3493083694285315</v>
      </c>
      <c r="AH1135">
        <f>I1135/7.157</f>
        <v>-0.3628615341623585</v>
      </c>
      <c r="AI1135">
        <f>L1135/7.157</f>
        <v>-0.31549531926784968</v>
      </c>
      <c r="AJ1135">
        <f>O1135/7.157</f>
        <v>-1.6610311583065529</v>
      </c>
      <c r="AK1135">
        <f>R1135/7.157</f>
        <v>-2.242140561687858</v>
      </c>
    </row>
    <row r="1136" spans="1:37" x14ac:dyDescent="0.3">
      <c r="A1136">
        <f t="shared" si="120"/>
        <v>3.9375</v>
      </c>
      <c r="B1136">
        <v>340200</v>
      </c>
      <c r="C1136">
        <v>-2.1120000000000001</v>
      </c>
      <c r="D1136" s="21">
        <v>-1200.442</v>
      </c>
      <c r="E1136">
        <v>340200</v>
      </c>
      <c r="F1136">
        <v>-2.5289999999999999</v>
      </c>
      <c r="G1136" s="21">
        <v>-1586.0319999999999</v>
      </c>
      <c r="H1136">
        <v>340200</v>
      </c>
      <c r="I1136">
        <v>-2.4790000000000001</v>
      </c>
      <c r="J1136" s="21">
        <v>-1398.9010000000001</v>
      </c>
      <c r="K1136">
        <v>340200</v>
      </c>
      <c r="L1136">
        <v>-2.2919999999999998</v>
      </c>
      <c r="M1136" s="21">
        <v>-1389.001</v>
      </c>
      <c r="N1136">
        <v>340200</v>
      </c>
      <c r="O1136">
        <v>-9.673</v>
      </c>
      <c r="P1136" s="21">
        <v>-2757.355</v>
      </c>
      <c r="Q1136">
        <v>340200</v>
      </c>
      <c r="R1136">
        <v>-15.042999999999999</v>
      </c>
      <c r="S1136" s="21">
        <v>-3716.442</v>
      </c>
      <c r="T1136">
        <f>AVERAGE(C1136,F1136)</f>
        <v>-2.3205</v>
      </c>
      <c r="U1136">
        <f>STDEV(C1136,F1136)</f>
        <v>0.29486352775479019</v>
      </c>
      <c r="V1136">
        <f>AVERAGE(I1136,L1136)</f>
        <v>-2.3855</v>
      </c>
      <c r="W1136">
        <f>STDEV(I1136,L1136)</f>
        <v>0.13222896808188458</v>
      </c>
      <c r="X1136">
        <f>AVERAGE(O1136,R1136)</f>
        <v>-12.358000000000001</v>
      </c>
      <c r="Y1136">
        <f>STDEV(O1136,R1136)</f>
        <v>3.7971634149717537</v>
      </c>
      <c r="Z1136">
        <f t="shared" si="121"/>
        <v>-0.32422802850356297</v>
      </c>
      <c r="AA1136">
        <f t="shared" si="122"/>
        <v>4.1199319233588119E-2</v>
      </c>
      <c r="AB1136">
        <f t="shared" si="123"/>
        <v>-0.33331004610870474</v>
      </c>
      <c r="AC1136">
        <f t="shared" si="124"/>
        <v>1.8475474092760177E-2</v>
      </c>
      <c r="AD1136">
        <f t="shared" si="125"/>
        <v>-1.726701131759117</v>
      </c>
      <c r="AE1136">
        <f t="shared" si="126"/>
        <v>0.53055238437498309</v>
      </c>
      <c r="AF1136">
        <f>C1136/7.157</f>
        <v>-0.29509571049322342</v>
      </c>
      <c r="AG1136">
        <f>F1136/7.157</f>
        <v>-0.35336034651390247</v>
      </c>
      <c r="AH1136">
        <f>I1136/7.157</f>
        <v>-0.34637417912533186</v>
      </c>
      <c r="AI1136">
        <f>L1136/7.157</f>
        <v>-0.32024591309207767</v>
      </c>
      <c r="AJ1136">
        <f>O1136/7.157</f>
        <v>-1.3515439429928742</v>
      </c>
      <c r="AK1136">
        <f>R1136/7.157</f>
        <v>-2.1018583205253596</v>
      </c>
    </row>
    <row r="1137" spans="1:37" x14ac:dyDescent="0.3">
      <c r="A1137">
        <f t="shared" si="120"/>
        <v>3.9409722222222223</v>
      </c>
      <c r="B1137">
        <v>340500</v>
      </c>
      <c r="C1137">
        <v>-2.1150000000000002</v>
      </c>
      <c r="D1137" s="21">
        <v>-1201.076</v>
      </c>
      <c r="E1137">
        <v>340500</v>
      </c>
      <c r="F1137">
        <v>-2.544</v>
      </c>
      <c r="G1137" s="21">
        <v>-1586.7950000000001</v>
      </c>
      <c r="H1137">
        <v>340500</v>
      </c>
      <c r="I1137">
        <v>-2.347</v>
      </c>
      <c r="J1137" s="21">
        <v>-1399.605</v>
      </c>
      <c r="K1137">
        <v>340500</v>
      </c>
      <c r="L1137">
        <v>-2.2949999999999999</v>
      </c>
      <c r="M1137" s="21">
        <v>-1389.6890000000001</v>
      </c>
      <c r="N1137">
        <v>340500</v>
      </c>
      <c r="O1137">
        <v>-14.901</v>
      </c>
      <c r="P1137" s="21">
        <v>-2761.8249999999998</v>
      </c>
      <c r="Q1137">
        <v>340500</v>
      </c>
      <c r="R1137">
        <v>-16.998000000000001</v>
      </c>
      <c r="S1137" s="21">
        <v>-3721.5410000000002</v>
      </c>
      <c r="T1137">
        <f>AVERAGE(C1137,F1137)</f>
        <v>-2.3295000000000003</v>
      </c>
      <c r="U1137">
        <f>STDEV(C1137,F1137)</f>
        <v>0.30334880912902878</v>
      </c>
      <c r="V1137">
        <f>AVERAGE(I1137,L1137)</f>
        <v>-2.3209999999999997</v>
      </c>
      <c r="W1137">
        <f>STDEV(I1137,L1137)</f>
        <v>3.6769552621700508E-2</v>
      </c>
      <c r="X1137">
        <f>AVERAGE(O1137,R1137)</f>
        <v>-15.9495</v>
      </c>
      <c r="Y1137">
        <f>STDEV(O1137,R1137)</f>
        <v>1.4828029201481912</v>
      </c>
      <c r="Z1137">
        <f t="shared" si="121"/>
        <v>-0.32548553863350571</v>
      </c>
      <c r="AA1137">
        <f t="shared" si="122"/>
        <v>4.2384911153979153E-2</v>
      </c>
      <c r="AB1137">
        <f t="shared" si="123"/>
        <v>-0.32429789017744859</v>
      </c>
      <c r="AC1137">
        <f t="shared" si="124"/>
        <v>5.1375649883611159E-3</v>
      </c>
      <c r="AD1137">
        <f t="shared" si="125"/>
        <v>-2.2285175352801452</v>
      </c>
      <c r="AE1137">
        <f t="shared" si="126"/>
        <v>0.20718218808833186</v>
      </c>
      <c r="AF1137">
        <f>C1137/7.157</f>
        <v>-0.29551488053653768</v>
      </c>
      <c r="AG1137">
        <f>F1137/7.157</f>
        <v>-0.35545619673047368</v>
      </c>
      <c r="AH1137">
        <f>I1137/7.157</f>
        <v>-0.32793069721950535</v>
      </c>
      <c r="AI1137">
        <f>L1137/7.157</f>
        <v>-0.32066508313539194</v>
      </c>
      <c r="AJ1137">
        <f>O1137/7.157</f>
        <v>-2.0820176051418193</v>
      </c>
      <c r="AK1137">
        <f>R1137/7.157</f>
        <v>-2.3750174654184715</v>
      </c>
    </row>
    <row r="1138" spans="1:37" x14ac:dyDescent="0.3">
      <c r="A1138">
        <f t="shared" si="120"/>
        <v>3.9444444444444446</v>
      </c>
      <c r="B1138">
        <v>340800</v>
      </c>
      <c r="C1138">
        <v>-2.0990000000000002</v>
      </c>
      <c r="D1138" s="21">
        <v>-1201.7059999999999</v>
      </c>
      <c r="E1138">
        <v>340800</v>
      </c>
      <c r="F1138">
        <v>-2.552</v>
      </c>
      <c r="G1138" s="21">
        <v>-1587.5609999999999</v>
      </c>
      <c r="H1138">
        <v>340800</v>
      </c>
      <c r="I1138">
        <v>-2.3370000000000002</v>
      </c>
      <c r="J1138" s="21">
        <v>-1400.306</v>
      </c>
      <c r="K1138">
        <v>340800</v>
      </c>
      <c r="L1138">
        <v>-2.2799999999999998</v>
      </c>
      <c r="M1138" s="21">
        <v>-1390.373</v>
      </c>
      <c r="N1138">
        <v>340800</v>
      </c>
      <c r="O1138">
        <v>-12.667999999999999</v>
      </c>
      <c r="P1138" s="21">
        <v>-2765.625</v>
      </c>
      <c r="Q1138">
        <v>340800</v>
      </c>
      <c r="R1138">
        <v>-15.771000000000001</v>
      </c>
      <c r="S1138" s="21">
        <v>-3726.2730000000001</v>
      </c>
      <c r="T1138">
        <f>AVERAGE(C1138,F1138)</f>
        <v>-2.3254999999999999</v>
      </c>
      <c r="U1138">
        <f>STDEV(C1138,F1138)</f>
        <v>0.32031937187750592</v>
      </c>
      <c r="V1138">
        <f>AVERAGE(I1138,L1138)</f>
        <v>-2.3085</v>
      </c>
      <c r="W1138">
        <f>STDEV(I1138,L1138)</f>
        <v>4.0305086527633482E-2</v>
      </c>
      <c r="X1138">
        <f>AVERAGE(O1138,R1138)</f>
        <v>-14.2195</v>
      </c>
      <c r="Y1138">
        <f>STDEV(O1138,R1138)</f>
        <v>2.194152342021868</v>
      </c>
      <c r="Z1138">
        <f t="shared" si="121"/>
        <v>-0.32492664524241999</v>
      </c>
      <c r="AA1138">
        <f t="shared" si="122"/>
        <v>4.47560949947612E-2</v>
      </c>
      <c r="AB1138">
        <f t="shared" si="123"/>
        <v>-0.32255134833030596</v>
      </c>
      <c r="AC1138">
        <f t="shared" si="124"/>
        <v>5.6315616218574095E-3</v>
      </c>
      <c r="AD1138">
        <f t="shared" si="125"/>
        <v>-1.9867961436356014</v>
      </c>
      <c r="AE1138">
        <f t="shared" si="126"/>
        <v>0.30657431074778091</v>
      </c>
      <c r="AF1138">
        <f>C1138/7.157</f>
        <v>-0.29327930697219506</v>
      </c>
      <c r="AG1138">
        <f>F1138/7.157</f>
        <v>-0.35657398351264497</v>
      </c>
      <c r="AH1138">
        <f>I1138/7.157</f>
        <v>-0.32653346374179126</v>
      </c>
      <c r="AI1138">
        <f>L1138/7.157</f>
        <v>-0.31856923291882072</v>
      </c>
      <c r="AJ1138">
        <f>O1138/7.157</f>
        <v>-1.7700153695682548</v>
      </c>
      <c r="AK1138">
        <f>R1138/7.157</f>
        <v>-2.2035769177029483</v>
      </c>
    </row>
    <row r="1139" spans="1:37" x14ac:dyDescent="0.3">
      <c r="A1139">
        <f t="shared" si="120"/>
        <v>3.9479166666666665</v>
      </c>
      <c r="B1139">
        <v>341100</v>
      </c>
      <c r="C1139">
        <v>-2.1179999999999999</v>
      </c>
      <c r="D1139" s="21">
        <v>-1202.3409999999999</v>
      </c>
      <c r="E1139">
        <v>341100</v>
      </c>
      <c r="F1139">
        <v>-2.5489999999999999</v>
      </c>
      <c r="G1139" s="21">
        <v>-1588.325</v>
      </c>
      <c r="H1139">
        <v>341100</v>
      </c>
      <c r="I1139">
        <v>-2.3010000000000002</v>
      </c>
      <c r="J1139" s="21">
        <v>-1400.9970000000001</v>
      </c>
      <c r="K1139">
        <v>341100</v>
      </c>
      <c r="L1139">
        <v>-2.2770000000000001</v>
      </c>
      <c r="M1139" s="21">
        <v>-1391.056</v>
      </c>
      <c r="N1139">
        <v>341100</v>
      </c>
      <c r="O1139">
        <v>-13.119</v>
      </c>
      <c r="P1139" s="21">
        <v>-2769.5610000000001</v>
      </c>
      <c r="Q1139">
        <v>341100</v>
      </c>
      <c r="R1139">
        <v>-16.454000000000001</v>
      </c>
      <c r="S1139" s="21">
        <v>-3731.2089999999998</v>
      </c>
      <c r="T1139">
        <f>AVERAGE(C1139,F1139)</f>
        <v>-2.3334999999999999</v>
      </c>
      <c r="U1139">
        <f>STDEV(C1139,F1139)</f>
        <v>0.30476302269140204</v>
      </c>
      <c r="V1139">
        <f>AVERAGE(I1139,L1139)</f>
        <v>-2.2890000000000001</v>
      </c>
      <c r="W1139">
        <f>STDEV(I1139,L1139)</f>
        <v>1.6970562748477157E-2</v>
      </c>
      <c r="X1139">
        <f>AVERAGE(O1139,R1139)</f>
        <v>-14.7865</v>
      </c>
      <c r="Y1139">
        <f>STDEV(O1139,R1139)</f>
        <v>2.3582011152571436</v>
      </c>
      <c r="Z1139">
        <f t="shared" si="121"/>
        <v>-0.32604443202459127</v>
      </c>
      <c r="AA1139">
        <f t="shared" si="122"/>
        <v>4.2582509807377676E-2</v>
      </c>
      <c r="AB1139">
        <f t="shared" si="123"/>
        <v>-0.31982674304876346</v>
      </c>
      <c r="AC1139">
        <f t="shared" si="124"/>
        <v>2.3711838407820536E-3</v>
      </c>
      <c r="AD1139">
        <f t="shared" si="125"/>
        <v>-2.0660192818219927</v>
      </c>
      <c r="AE1139">
        <f t="shared" si="126"/>
        <v>0.32949575454200691</v>
      </c>
      <c r="AF1139">
        <f>C1139/7.157</f>
        <v>-0.29593405057985189</v>
      </c>
      <c r="AG1139">
        <f>F1139/7.157</f>
        <v>-0.3561548134693307</v>
      </c>
      <c r="AH1139">
        <f>I1139/7.157</f>
        <v>-0.32150342322202041</v>
      </c>
      <c r="AI1139">
        <f>L1139/7.157</f>
        <v>-0.31815006287550651</v>
      </c>
      <c r="AJ1139">
        <f>O1139/7.157</f>
        <v>-1.8330305994131619</v>
      </c>
      <c r="AK1139">
        <f>R1139/7.157</f>
        <v>-2.2990079642308232</v>
      </c>
    </row>
    <row r="1140" spans="1:37" x14ac:dyDescent="0.3">
      <c r="A1140">
        <f t="shared" si="120"/>
        <v>3.9513888888888888</v>
      </c>
      <c r="B1140">
        <v>341400</v>
      </c>
      <c r="C1140">
        <v>-2.1030000000000002</v>
      </c>
      <c r="D1140" s="21">
        <v>-1202.972</v>
      </c>
      <c r="E1140">
        <v>341400</v>
      </c>
      <c r="F1140">
        <v>-2.5579999999999998</v>
      </c>
      <c r="G1140" s="21">
        <v>-1589.0930000000001</v>
      </c>
      <c r="H1140">
        <v>341400</v>
      </c>
      <c r="I1140">
        <v>-2.2709999999999999</v>
      </c>
      <c r="J1140" s="21">
        <v>-1401.6780000000001</v>
      </c>
      <c r="K1140">
        <v>341400</v>
      </c>
      <c r="L1140">
        <v>-2.2749999999999999</v>
      </c>
      <c r="M1140" s="21">
        <v>-1391.739</v>
      </c>
      <c r="N1140">
        <v>341400</v>
      </c>
      <c r="O1140">
        <v>-16.251000000000001</v>
      </c>
      <c r="P1140" s="21">
        <v>-2774.4369999999999</v>
      </c>
      <c r="Q1140">
        <v>341400</v>
      </c>
      <c r="R1140">
        <v>-15.339</v>
      </c>
      <c r="S1140" s="21">
        <v>-3735.81</v>
      </c>
      <c r="T1140">
        <f>AVERAGE(C1140,F1140)</f>
        <v>-2.3304999999999998</v>
      </c>
      <c r="U1140">
        <f>STDEV(C1140,F1140)</f>
        <v>0.3217335854398789</v>
      </c>
      <c r="V1140">
        <f>AVERAGE(I1140,L1140)</f>
        <v>-2.2729999999999997</v>
      </c>
      <c r="W1140">
        <f>STDEV(I1140,L1140)</f>
        <v>2.8284271247461927E-3</v>
      </c>
      <c r="X1140">
        <f>AVERAGE(O1140,R1140)</f>
        <v>-15.795000000000002</v>
      </c>
      <c r="Y1140">
        <f>STDEV(O1140,R1140)</f>
        <v>0.64488138444213194</v>
      </c>
      <c r="Z1140">
        <f t="shared" si="121"/>
        <v>-0.32562526198127706</v>
      </c>
      <c r="AA1140">
        <f t="shared" si="122"/>
        <v>4.4953693648159689E-2</v>
      </c>
      <c r="AB1140">
        <f t="shared" si="123"/>
        <v>-0.31759116948442079</v>
      </c>
      <c r="AC1140">
        <f t="shared" si="124"/>
        <v>3.9519730679700888E-4</v>
      </c>
      <c r="AD1140">
        <f t="shared" si="125"/>
        <v>-2.2069302780494624</v>
      </c>
      <c r="AE1140">
        <f t="shared" si="126"/>
        <v>9.0104985949718025E-2</v>
      </c>
      <c r="AF1140">
        <f>C1140/7.157</f>
        <v>-0.29383820036328073</v>
      </c>
      <c r="AG1140">
        <f>F1140/7.157</f>
        <v>-0.35741232359927344</v>
      </c>
      <c r="AH1140">
        <f>I1140/7.157</f>
        <v>-0.31731172278887798</v>
      </c>
      <c r="AI1140">
        <f>L1140/7.157</f>
        <v>-0.31787061617996365</v>
      </c>
      <c r="AJ1140">
        <f>O1140/7.157</f>
        <v>-2.2706441246332263</v>
      </c>
      <c r="AK1140">
        <f>R1140/7.157</f>
        <v>-2.1432164314656981</v>
      </c>
    </row>
    <row r="1141" spans="1:37" x14ac:dyDescent="0.3">
      <c r="A1141">
        <f t="shared" si="120"/>
        <v>3.9548611111111112</v>
      </c>
      <c r="B1141">
        <v>341700</v>
      </c>
      <c r="C1141">
        <v>-2.101</v>
      </c>
      <c r="D1141" s="21">
        <v>-1203.6030000000001</v>
      </c>
      <c r="E1141">
        <v>341700</v>
      </c>
      <c r="F1141">
        <v>-2.544</v>
      </c>
      <c r="G1141" s="21">
        <v>-1589.856</v>
      </c>
      <c r="H1141">
        <v>341700</v>
      </c>
      <c r="I1141">
        <v>-2.266</v>
      </c>
      <c r="J1141" s="21">
        <v>-1402.3579999999999</v>
      </c>
      <c r="K1141">
        <v>341700</v>
      </c>
      <c r="L1141">
        <v>-2.2570000000000001</v>
      </c>
      <c r="M1141" s="21">
        <v>-1392.4159999999999</v>
      </c>
      <c r="N1141">
        <v>341700</v>
      </c>
      <c r="O1141">
        <v>-18.895</v>
      </c>
      <c r="P1141" s="21">
        <v>-2780.105</v>
      </c>
      <c r="Q1141">
        <v>341700</v>
      </c>
      <c r="R1141">
        <v>-13.144</v>
      </c>
      <c r="S1141" s="21">
        <v>-3739.7530000000002</v>
      </c>
      <c r="T1141">
        <f>AVERAGE(C1141,F1141)</f>
        <v>-2.3224999999999998</v>
      </c>
      <c r="U1141">
        <f>STDEV(C1141,F1141)</f>
        <v>0.31324830406564058</v>
      </c>
      <c r="V1141">
        <f>AVERAGE(I1141,L1141)</f>
        <v>-2.2614999999999998</v>
      </c>
      <c r="W1141">
        <f>STDEV(I1141,L1141)</f>
        <v>6.3639610306788549E-3</v>
      </c>
      <c r="X1141">
        <f>AVERAGE(O1141,R1141)</f>
        <v>-16.019500000000001</v>
      </c>
      <c r="Y1141">
        <f>STDEV(O1141,R1141)</f>
        <v>4.0665710986038315</v>
      </c>
      <c r="Z1141">
        <f t="shared" si="121"/>
        <v>-0.32450747519910572</v>
      </c>
      <c r="AA1141">
        <f t="shared" si="122"/>
        <v>4.3768101727768696E-2</v>
      </c>
      <c r="AB1141">
        <f t="shared" si="123"/>
        <v>-0.31598435098504957</v>
      </c>
      <c r="AC1141">
        <f t="shared" si="124"/>
        <v>8.8919394029325898E-4</v>
      </c>
      <c r="AD1141">
        <f t="shared" si="125"/>
        <v>-2.2382981696241444</v>
      </c>
      <c r="AE1141">
        <f t="shared" si="126"/>
        <v>0.56819492784739856</v>
      </c>
      <c r="AF1141">
        <f>C1141/7.157</f>
        <v>-0.29355875366773787</v>
      </c>
      <c r="AG1141">
        <f>F1141/7.157</f>
        <v>-0.35545619673047368</v>
      </c>
      <c r="AH1141">
        <f>I1141/7.157</f>
        <v>-0.31661310605002096</v>
      </c>
      <c r="AI1141">
        <f>L1141/7.157</f>
        <v>-0.31535559592007828</v>
      </c>
      <c r="AJ1141">
        <f>O1141/7.157</f>
        <v>-2.6400726561408412</v>
      </c>
      <c r="AK1141">
        <f>R1141/7.157</f>
        <v>-1.8365236831074472</v>
      </c>
    </row>
    <row r="1142" spans="1:37" x14ac:dyDescent="0.3">
      <c r="A1142">
        <f t="shared" si="120"/>
        <v>3.9583333333333335</v>
      </c>
      <c r="B1142">
        <v>342000</v>
      </c>
      <c r="C1142">
        <v>-2.0920000000000001</v>
      </c>
      <c r="D1142" s="21">
        <v>-1204.23</v>
      </c>
      <c r="E1142">
        <v>342000</v>
      </c>
      <c r="F1142">
        <v>-2.5630000000000002</v>
      </c>
      <c r="G1142" s="21">
        <v>-1590.625</v>
      </c>
      <c r="H1142">
        <v>342000</v>
      </c>
      <c r="I1142">
        <v>-2.2509999999999999</v>
      </c>
      <c r="J1142" s="21">
        <v>-1403.0329999999999</v>
      </c>
      <c r="K1142">
        <v>342000</v>
      </c>
      <c r="L1142">
        <v>-2.238</v>
      </c>
      <c r="M1142" s="21">
        <v>-1393.087</v>
      </c>
      <c r="N1142">
        <v>342000</v>
      </c>
      <c r="O1142">
        <v>-14.506</v>
      </c>
      <c r="P1142" s="21">
        <v>-2784.4569999999999</v>
      </c>
      <c r="Q1142">
        <v>342000</v>
      </c>
      <c r="R1142">
        <v>-14.538</v>
      </c>
      <c r="S1142" s="21">
        <v>-3744.1149999999998</v>
      </c>
      <c r="T1142">
        <f>AVERAGE(C1142,F1142)</f>
        <v>-2.3275000000000001</v>
      </c>
      <c r="U1142">
        <f>STDEV(C1142,F1142)</f>
        <v>0.33304729393886484</v>
      </c>
      <c r="V1142">
        <f>AVERAGE(I1142,L1142)</f>
        <v>-2.2444999999999999</v>
      </c>
      <c r="W1142">
        <f>STDEV(I1142,L1142)</f>
        <v>9.1923881554250471E-3</v>
      </c>
      <c r="X1142">
        <f>AVERAGE(O1142,R1142)</f>
        <v>-14.522</v>
      </c>
      <c r="Y1142">
        <f>STDEV(O1142,R1142)</f>
        <v>2.2627416997969541E-2</v>
      </c>
      <c r="Z1142">
        <f t="shared" si="121"/>
        <v>-0.32520609193796285</v>
      </c>
      <c r="AA1142">
        <f t="shared" si="122"/>
        <v>4.6534482875347886E-2</v>
      </c>
      <c r="AB1142">
        <f t="shared" si="123"/>
        <v>-0.3136090540729356</v>
      </c>
      <c r="AC1142">
        <f t="shared" si="124"/>
        <v>1.2843912470902679E-3</v>
      </c>
      <c r="AD1142">
        <f t="shared" si="125"/>
        <v>-2.0290624563364537</v>
      </c>
      <c r="AE1142">
        <f t="shared" si="126"/>
        <v>3.161578454376071E-3</v>
      </c>
      <c r="AF1142">
        <f>C1142/7.157</f>
        <v>-0.29230124353779519</v>
      </c>
      <c r="AG1142">
        <f>F1142/7.157</f>
        <v>-0.35811094033813051</v>
      </c>
      <c r="AH1142">
        <f>I1142/7.157</f>
        <v>-0.31451725583344975</v>
      </c>
      <c r="AI1142">
        <f>L1142/7.157</f>
        <v>-0.3127008523124214</v>
      </c>
      <c r="AJ1142">
        <f>O1142/7.157</f>
        <v>-2.0268268827721112</v>
      </c>
      <c r="AK1142">
        <f>R1142/7.157</f>
        <v>-2.0312980299007966</v>
      </c>
    </row>
    <row r="1143" spans="1:37" x14ac:dyDescent="0.3">
      <c r="A1143">
        <f t="shared" si="120"/>
        <v>3.9618055555555554</v>
      </c>
      <c r="B1143">
        <v>342300</v>
      </c>
      <c r="C1143">
        <v>-2.0779999999999998</v>
      </c>
      <c r="D1143" s="21">
        <v>-1204.854</v>
      </c>
      <c r="E1143">
        <v>342300</v>
      </c>
      <c r="F1143">
        <v>-2.552</v>
      </c>
      <c r="G1143" s="21">
        <v>-1591.3910000000001</v>
      </c>
      <c r="H1143">
        <v>342300</v>
      </c>
      <c r="I1143">
        <v>-2.2829999999999999</v>
      </c>
      <c r="J1143" s="21">
        <v>-1403.7180000000001</v>
      </c>
      <c r="K1143">
        <v>342300</v>
      </c>
      <c r="L1143">
        <v>-2.2400000000000002</v>
      </c>
      <c r="M1143" s="21">
        <v>-1393.759</v>
      </c>
      <c r="N1143">
        <v>342300</v>
      </c>
      <c r="O1143">
        <v>-14.529</v>
      </c>
      <c r="P1143" s="21">
        <v>-2788.8159999999998</v>
      </c>
      <c r="Q1143">
        <v>342300</v>
      </c>
      <c r="R1143">
        <v>-14.007</v>
      </c>
      <c r="S1143" s="21">
        <v>-3748.317</v>
      </c>
      <c r="T1143">
        <f>AVERAGE(C1143,F1143)</f>
        <v>-2.3149999999999999</v>
      </c>
      <c r="U1143">
        <f>STDEV(C1143,F1143)</f>
        <v>0.33516861428242262</v>
      </c>
      <c r="V1143">
        <f>AVERAGE(I1143,L1143)</f>
        <v>-2.2614999999999998</v>
      </c>
      <c r="W1143">
        <f>STDEV(I1143,L1143)</f>
        <v>3.0405591591021335E-2</v>
      </c>
      <c r="X1143">
        <f>AVERAGE(O1143,R1143)</f>
        <v>-14.268000000000001</v>
      </c>
      <c r="Y1143">
        <f>STDEV(O1143,R1143)</f>
        <v>0.369109739779378</v>
      </c>
      <c r="Z1143">
        <f t="shared" si="121"/>
        <v>-0.32345955009082017</v>
      </c>
      <c r="AA1143">
        <f t="shared" si="122"/>
        <v>4.6830880855445386E-2</v>
      </c>
      <c r="AB1143">
        <f t="shared" si="123"/>
        <v>-0.31598435098504957</v>
      </c>
      <c r="AC1143">
        <f t="shared" si="124"/>
        <v>4.2483710480678127E-3</v>
      </c>
      <c r="AD1143">
        <f t="shared" si="125"/>
        <v>-1.9935727260025151</v>
      </c>
      <c r="AE1143">
        <f t="shared" si="126"/>
        <v>5.157324853700964E-2</v>
      </c>
      <c r="AF1143">
        <f>C1143/7.157</f>
        <v>-0.29034511666899537</v>
      </c>
      <c r="AG1143">
        <f>F1143/7.157</f>
        <v>-0.35657398351264497</v>
      </c>
      <c r="AH1143">
        <f>I1143/7.157</f>
        <v>-0.31898840296213499</v>
      </c>
      <c r="AI1143">
        <f>L1143/7.157</f>
        <v>-0.31298029900796426</v>
      </c>
      <c r="AJ1143">
        <f>O1143/7.157</f>
        <v>-2.0300405197708535</v>
      </c>
      <c r="AK1143">
        <f>R1143/7.157</f>
        <v>-1.9571049322341763</v>
      </c>
    </row>
    <row r="1144" spans="1:37" x14ac:dyDescent="0.3">
      <c r="A1144">
        <f t="shared" si="120"/>
        <v>3.9652777777777777</v>
      </c>
      <c r="B1144">
        <v>342600</v>
      </c>
      <c r="C1144">
        <v>-2.101</v>
      </c>
      <c r="D1144" s="21">
        <v>-1205.4839999999999</v>
      </c>
      <c r="E1144">
        <v>342600</v>
      </c>
      <c r="F1144">
        <v>-2.56</v>
      </c>
      <c r="G1144" s="21">
        <v>-1592.1579999999999</v>
      </c>
      <c r="H1144">
        <v>342600</v>
      </c>
      <c r="I1144">
        <v>-2.254</v>
      </c>
      <c r="J1144" s="21">
        <v>-1404.394</v>
      </c>
      <c r="K1144">
        <v>342600</v>
      </c>
      <c r="L1144">
        <v>-2.2669999999999999</v>
      </c>
      <c r="M1144" s="21">
        <v>-1394.4390000000001</v>
      </c>
      <c r="N1144">
        <v>342600</v>
      </c>
      <c r="O1144">
        <v>-14.753</v>
      </c>
      <c r="P1144" s="21">
        <v>-2793.2420000000002</v>
      </c>
      <c r="Q1144">
        <v>342600</v>
      </c>
      <c r="R1144">
        <v>-15.506</v>
      </c>
      <c r="S1144" s="21">
        <v>-3752.9690000000001</v>
      </c>
      <c r="T1144">
        <f>AVERAGE(C1144,F1144)</f>
        <v>-2.3304999999999998</v>
      </c>
      <c r="U1144">
        <f>STDEV(C1144,F1144)</f>
        <v>0.32456201256462536</v>
      </c>
      <c r="V1144">
        <f>AVERAGE(I1144,L1144)</f>
        <v>-2.2605</v>
      </c>
      <c r="W1144">
        <f>STDEV(I1144,L1144)</f>
        <v>9.1923881554250471E-3</v>
      </c>
      <c r="X1144">
        <f>AVERAGE(O1144,R1144)</f>
        <v>-15.1295</v>
      </c>
      <c r="Y1144">
        <f>STDEV(O1144,R1144)</f>
        <v>0.53245140623347043</v>
      </c>
      <c r="Z1144">
        <f t="shared" si="121"/>
        <v>-0.32562526198127706</v>
      </c>
      <c r="AA1144">
        <f t="shared" si="122"/>
        <v>4.5348890954956735E-2</v>
      </c>
      <c r="AB1144">
        <f t="shared" si="123"/>
        <v>-0.31584462763727816</v>
      </c>
      <c r="AC1144">
        <f t="shared" si="124"/>
        <v>1.2843912470902679E-3</v>
      </c>
      <c r="AD1144">
        <f t="shared" si="125"/>
        <v>-2.1139443901075872</v>
      </c>
      <c r="AE1144">
        <f t="shared" si="126"/>
        <v>7.4395893004536875E-2</v>
      </c>
      <c r="AF1144">
        <f>C1144/7.157</f>
        <v>-0.29355875366773787</v>
      </c>
      <c r="AG1144">
        <f>F1144/7.157</f>
        <v>-0.35769177029481625</v>
      </c>
      <c r="AH1144">
        <f>I1144/7.157</f>
        <v>-0.31493642587676401</v>
      </c>
      <c r="AI1144">
        <f>L1144/7.157</f>
        <v>-0.31675282939779237</v>
      </c>
      <c r="AJ1144">
        <f>O1144/7.157</f>
        <v>-2.0613385496716501</v>
      </c>
      <c r="AK1144">
        <f>R1144/7.157</f>
        <v>-2.1665502305435238</v>
      </c>
    </row>
    <row r="1145" spans="1:37" x14ac:dyDescent="0.3">
      <c r="A1145">
        <f t="shared" si="120"/>
        <v>3.96875</v>
      </c>
      <c r="B1145">
        <v>342900</v>
      </c>
      <c r="C1145">
        <v>-2.0779999999999998</v>
      </c>
      <c r="D1145" s="21">
        <v>-1206.107</v>
      </c>
      <c r="E1145">
        <v>342900</v>
      </c>
      <c r="F1145">
        <v>-2.5840000000000001</v>
      </c>
      <c r="G1145" s="21">
        <v>-1592.934</v>
      </c>
      <c r="H1145">
        <v>342900</v>
      </c>
      <c r="I1145">
        <v>-2.2549999999999999</v>
      </c>
      <c r="J1145" s="21">
        <v>-1405.07</v>
      </c>
      <c r="K1145">
        <v>342900</v>
      </c>
      <c r="L1145">
        <v>-2.2599999999999998</v>
      </c>
      <c r="M1145" s="21">
        <v>-1395.117</v>
      </c>
      <c r="N1145">
        <v>342900</v>
      </c>
      <c r="O1145">
        <v>-9.3109999999999999</v>
      </c>
      <c r="P1145" s="21">
        <v>-2796.0349999999999</v>
      </c>
      <c r="Q1145">
        <v>342900</v>
      </c>
      <c r="R1145">
        <v>-15.846</v>
      </c>
      <c r="S1145" s="21">
        <v>-3757.723</v>
      </c>
      <c r="T1145">
        <f>AVERAGE(C1145,F1145)</f>
        <v>-2.331</v>
      </c>
      <c r="U1145">
        <f>STDEV(C1145,F1145)</f>
        <v>0.35779603128039178</v>
      </c>
      <c r="V1145">
        <f>AVERAGE(I1145,L1145)</f>
        <v>-2.2574999999999998</v>
      </c>
      <c r="W1145">
        <f>STDEV(I1145,L1145)</f>
        <v>3.5355339059326622E-3</v>
      </c>
      <c r="X1145">
        <f>AVERAGE(O1145,R1145)</f>
        <v>-12.5785</v>
      </c>
      <c r="Y1145">
        <f>STDEV(O1145,R1145)</f>
        <v>4.6209428150540894</v>
      </c>
      <c r="Z1145">
        <f t="shared" si="121"/>
        <v>-0.32569512365516279</v>
      </c>
      <c r="AA1145">
        <f t="shared" si="122"/>
        <v>4.9992459309821401E-2</v>
      </c>
      <c r="AB1145">
        <f t="shared" si="123"/>
        <v>-0.31542545759396395</v>
      </c>
      <c r="AC1145">
        <f t="shared" si="124"/>
        <v>4.9399663349625016E-4</v>
      </c>
      <c r="AD1145">
        <f t="shared" si="125"/>
        <v>-1.7575101299427134</v>
      </c>
      <c r="AE1145">
        <f t="shared" si="126"/>
        <v>0.64565359997961291</v>
      </c>
      <c r="AF1145">
        <f>C1145/7.157</f>
        <v>-0.29034511666899537</v>
      </c>
      <c r="AG1145">
        <f>F1145/7.157</f>
        <v>-0.36104513064133015</v>
      </c>
      <c r="AH1145">
        <f>I1145/7.157</f>
        <v>-0.31507614922453542</v>
      </c>
      <c r="AI1145">
        <f>L1145/7.157</f>
        <v>-0.31577476596339243</v>
      </c>
      <c r="AJ1145">
        <f>O1145/7.157</f>
        <v>-1.3009640910996227</v>
      </c>
      <c r="AK1145">
        <f>R1145/7.157</f>
        <v>-2.2140561687858042</v>
      </c>
    </row>
    <row r="1146" spans="1:37" x14ac:dyDescent="0.3">
      <c r="A1146">
        <f t="shared" si="120"/>
        <v>3.9722222222222223</v>
      </c>
      <c r="B1146">
        <v>343200</v>
      </c>
      <c r="C1146">
        <v>-2.11</v>
      </c>
      <c r="D1146" s="21">
        <v>-1206.74</v>
      </c>
      <c r="E1146">
        <v>343200</v>
      </c>
      <c r="F1146">
        <v>-2.5870000000000002</v>
      </c>
      <c r="G1146" s="21">
        <v>-1593.71</v>
      </c>
      <c r="H1146">
        <v>343200</v>
      </c>
      <c r="I1146">
        <v>-2.2490000000000001</v>
      </c>
      <c r="J1146" s="21">
        <v>-1405.7449999999999</v>
      </c>
      <c r="K1146">
        <v>343200</v>
      </c>
      <c r="L1146">
        <v>-2.27</v>
      </c>
      <c r="M1146" s="21">
        <v>-1395.798</v>
      </c>
      <c r="N1146">
        <v>343200</v>
      </c>
      <c r="O1146">
        <v>-11.276999999999999</v>
      </c>
      <c r="P1146" s="21">
        <v>-2799.4180000000001</v>
      </c>
      <c r="Q1146">
        <v>343200</v>
      </c>
      <c r="R1146">
        <v>-13.968999999999999</v>
      </c>
      <c r="S1146" s="21">
        <v>-3761.913</v>
      </c>
      <c r="T1146">
        <f>AVERAGE(C1146,F1146)</f>
        <v>-2.3485</v>
      </c>
      <c r="U1146">
        <f>STDEV(C1146,F1146)</f>
        <v>0.33728993462598356</v>
      </c>
      <c r="V1146">
        <f>AVERAGE(I1146,L1146)</f>
        <v>-2.2595000000000001</v>
      </c>
      <c r="W1146">
        <f>STDEV(I1146,L1146)</f>
        <v>1.4849242404917433E-2</v>
      </c>
      <c r="X1146">
        <f>AVERAGE(O1146,R1146)</f>
        <v>-12.622999999999999</v>
      </c>
      <c r="Y1146">
        <f>STDEV(O1146,R1146)</f>
        <v>1.9035314549541806</v>
      </c>
      <c r="Z1146">
        <f t="shared" si="121"/>
        <v>-0.32814028224116248</v>
      </c>
      <c r="AA1146">
        <f t="shared" si="122"/>
        <v>4.7127278835543324E-2</v>
      </c>
      <c r="AB1146">
        <f t="shared" si="123"/>
        <v>-0.31570490428950676</v>
      </c>
      <c r="AC1146">
        <f t="shared" si="124"/>
        <v>2.0747858606842856E-3</v>
      </c>
      <c r="AD1146">
        <f t="shared" si="125"/>
        <v>-1.7637278189185412</v>
      </c>
      <c r="AE1146">
        <f t="shared" si="126"/>
        <v>0.26596778747438599</v>
      </c>
      <c r="AF1146">
        <f>C1146/7.157</f>
        <v>-0.29481626379768056</v>
      </c>
      <c r="AG1146">
        <f>F1146/7.157</f>
        <v>-0.36146430068464441</v>
      </c>
      <c r="AH1146">
        <f>I1146/7.157</f>
        <v>-0.31423780913790694</v>
      </c>
      <c r="AI1146">
        <f>L1146/7.157</f>
        <v>-0.31717199944110663</v>
      </c>
      <c r="AJ1146">
        <f>O1146/7.157</f>
        <v>-1.5756601928182199</v>
      </c>
      <c r="AK1146">
        <f>R1146/7.157</f>
        <v>-1.9517954450188626</v>
      </c>
    </row>
    <row r="1147" spans="1:37" x14ac:dyDescent="0.3">
      <c r="A1147">
        <f t="shared" si="120"/>
        <v>3.9756944444444446</v>
      </c>
      <c r="B1147">
        <v>343500</v>
      </c>
      <c r="C1147">
        <v>-2.0760000000000001</v>
      </c>
      <c r="D1147" s="21">
        <v>-1207.3630000000001</v>
      </c>
      <c r="E1147">
        <v>343500</v>
      </c>
      <c r="F1147">
        <v>-2.6059999999999999</v>
      </c>
      <c r="G1147" s="21">
        <v>-1594.492</v>
      </c>
      <c r="H1147">
        <v>343500</v>
      </c>
      <c r="I1147">
        <v>-2.2519999999999998</v>
      </c>
      <c r="J1147" s="21">
        <v>-1406.421</v>
      </c>
      <c r="K1147">
        <v>343500</v>
      </c>
      <c r="L1147">
        <v>-2.2599999999999998</v>
      </c>
      <c r="M1147" s="21">
        <v>-1396.4760000000001</v>
      </c>
      <c r="N1147">
        <v>343500</v>
      </c>
      <c r="O1147">
        <v>-7.9969999999999999</v>
      </c>
      <c r="P1147" s="21">
        <v>-2801.817</v>
      </c>
      <c r="Q1147">
        <v>343500</v>
      </c>
      <c r="R1147">
        <v>-16.221</v>
      </c>
      <c r="S1147" s="21">
        <v>-3766.78</v>
      </c>
      <c r="T1147">
        <f>AVERAGE(C1147,F1147)</f>
        <v>-2.3410000000000002</v>
      </c>
      <c r="U1147">
        <f>STDEV(C1147,F1147)</f>
        <v>0.37476659402886953</v>
      </c>
      <c r="V1147">
        <f>AVERAGE(I1147,L1147)</f>
        <v>-2.2559999999999998</v>
      </c>
      <c r="W1147">
        <f>STDEV(I1147,L1147)</f>
        <v>5.6568542494923853E-3</v>
      </c>
      <c r="X1147">
        <f>AVERAGE(O1147,R1147)</f>
        <v>-12.109</v>
      </c>
      <c r="Y1147">
        <f>STDEV(O1147,R1147)</f>
        <v>5.8152461684781631</v>
      </c>
      <c r="Z1147">
        <f t="shared" si="121"/>
        <v>-0.32709235713287693</v>
      </c>
      <c r="AA1147">
        <f t="shared" si="122"/>
        <v>5.2363643150603538E-2</v>
      </c>
      <c r="AB1147">
        <f t="shared" si="123"/>
        <v>-0.31521587257230682</v>
      </c>
      <c r="AC1147">
        <f t="shared" si="124"/>
        <v>7.9039461359401775E-4</v>
      </c>
      <c r="AD1147">
        <f t="shared" si="125"/>
        <v>-1.6919100181640352</v>
      </c>
      <c r="AE1147">
        <f t="shared" si="126"/>
        <v>0.81252566277464899</v>
      </c>
      <c r="AF1147">
        <f>C1147/7.157</f>
        <v>-0.29006566997345257</v>
      </c>
      <c r="AG1147">
        <f>F1147/7.157</f>
        <v>-0.36411904429230124</v>
      </c>
      <c r="AH1147">
        <f>I1147/7.157</f>
        <v>-0.31465697918122115</v>
      </c>
      <c r="AI1147">
        <f>L1147/7.157</f>
        <v>-0.31577476596339243</v>
      </c>
      <c r="AJ1147">
        <f>O1147/7.157</f>
        <v>-1.1173676121279865</v>
      </c>
      <c r="AK1147">
        <f>R1147/7.157</f>
        <v>-2.2664524242000836</v>
      </c>
    </row>
    <row r="1148" spans="1:37" x14ac:dyDescent="0.3">
      <c r="A1148">
        <f t="shared" si="120"/>
        <v>3.9791666666666665</v>
      </c>
      <c r="B1148">
        <v>343800</v>
      </c>
      <c r="C1148">
        <v>-2.0760000000000001</v>
      </c>
      <c r="D1148" s="21">
        <v>-1207.9860000000001</v>
      </c>
      <c r="E1148">
        <v>343800</v>
      </c>
      <c r="F1148">
        <v>-2.59</v>
      </c>
      <c r="G1148" s="21">
        <v>-1595.269</v>
      </c>
      <c r="H1148">
        <v>343800</v>
      </c>
      <c r="I1148">
        <v>-2.2429999999999999</v>
      </c>
      <c r="J1148" s="21">
        <v>-1407.0940000000001</v>
      </c>
      <c r="K1148">
        <v>343800</v>
      </c>
      <c r="L1148">
        <v>-2.2629999999999999</v>
      </c>
      <c r="M1148" s="21">
        <v>-1397.155</v>
      </c>
      <c r="N1148">
        <v>343800</v>
      </c>
      <c r="O1148">
        <v>-19.619</v>
      </c>
      <c r="P1148" s="21">
        <v>-2807.703</v>
      </c>
      <c r="Q1148">
        <v>343800</v>
      </c>
      <c r="R1148">
        <v>-14.391</v>
      </c>
      <c r="S1148" s="21">
        <v>-3771.0970000000002</v>
      </c>
      <c r="T1148">
        <f>AVERAGE(C1148,F1148)</f>
        <v>-2.3330000000000002</v>
      </c>
      <c r="U1148">
        <f>STDEV(C1148,F1148)</f>
        <v>0.36345288552988181</v>
      </c>
      <c r="V1148">
        <f>AVERAGE(I1148,L1148)</f>
        <v>-2.2530000000000001</v>
      </c>
      <c r="W1148">
        <f>STDEV(I1148,L1148)</f>
        <v>1.4142135623730963E-2</v>
      </c>
      <c r="X1148">
        <f>AVERAGE(O1148,R1148)</f>
        <v>-17.004999999999999</v>
      </c>
      <c r="Y1148">
        <f>STDEV(O1148,R1148)</f>
        <v>3.6967542520432803</v>
      </c>
      <c r="Z1148">
        <f t="shared" si="121"/>
        <v>-0.32597457035070565</v>
      </c>
      <c r="AA1148">
        <f t="shared" si="122"/>
        <v>5.078285392341509E-2</v>
      </c>
      <c r="AB1148">
        <f t="shared" si="123"/>
        <v>-0.31479670252899261</v>
      </c>
      <c r="AC1148">
        <f t="shared" si="124"/>
        <v>1.9759865339850444E-3</v>
      </c>
      <c r="AD1148">
        <f t="shared" si="125"/>
        <v>-2.3759955288528714</v>
      </c>
      <c r="AE1148">
        <f t="shared" si="126"/>
        <v>0.51652287998369151</v>
      </c>
      <c r="AF1148">
        <f>C1148/7.157</f>
        <v>-0.29006566997345257</v>
      </c>
      <c r="AG1148">
        <f>F1148/7.157</f>
        <v>-0.36188347072795862</v>
      </c>
      <c r="AH1148">
        <f>I1148/7.157</f>
        <v>-0.31339946905127847</v>
      </c>
      <c r="AI1148">
        <f>L1148/7.157</f>
        <v>-0.3161939360067067</v>
      </c>
      <c r="AJ1148">
        <f>O1148/7.157</f>
        <v>-2.7412323599273436</v>
      </c>
      <c r="AK1148">
        <f>R1148/7.157</f>
        <v>-2.0107586977783987</v>
      </c>
    </row>
    <row r="1149" spans="1:37" x14ac:dyDescent="0.3">
      <c r="A1149">
        <f t="shared" si="120"/>
        <v>3.9826388888888888</v>
      </c>
      <c r="B1149">
        <v>344100</v>
      </c>
      <c r="C1149">
        <v>-2.0720000000000001</v>
      </c>
      <c r="D1149" s="21">
        <v>-1208.6079999999999</v>
      </c>
      <c r="E1149">
        <v>344100</v>
      </c>
      <c r="F1149">
        <v>-2.6040000000000001</v>
      </c>
      <c r="G1149" s="21">
        <v>-1596.05</v>
      </c>
      <c r="H1149">
        <v>344100</v>
      </c>
      <c r="I1149">
        <v>-2.2599999999999998</v>
      </c>
      <c r="J1149" s="21">
        <v>-1407.7719999999999</v>
      </c>
      <c r="K1149">
        <v>344100</v>
      </c>
      <c r="L1149">
        <v>-2.278</v>
      </c>
      <c r="M1149" s="21">
        <v>-1397.838</v>
      </c>
      <c r="N1149">
        <v>344100</v>
      </c>
      <c r="O1149">
        <v>-7.55</v>
      </c>
      <c r="P1149" s="21">
        <v>-2809.9679999999998</v>
      </c>
      <c r="Q1149">
        <v>344100</v>
      </c>
      <c r="R1149">
        <v>-15.994</v>
      </c>
      <c r="S1149" s="21">
        <v>-3775.895</v>
      </c>
      <c r="T1149">
        <f>AVERAGE(C1149,F1149)</f>
        <v>-2.3380000000000001</v>
      </c>
      <c r="U1149">
        <f>STDEV(C1149,F1149)</f>
        <v>0.376180807591244</v>
      </c>
      <c r="V1149">
        <f>AVERAGE(I1149,L1149)</f>
        <v>-2.2690000000000001</v>
      </c>
      <c r="W1149">
        <f>STDEV(I1149,L1149)</f>
        <v>1.2727922061358024E-2</v>
      </c>
      <c r="X1149">
        <f>AVERAGE(O1149,R1149)</f>
        <v>-11.772</v>
      </c>
      <c r="Y1149">
        <f>STDEV(O1149,R1149)</f>
        <v>5.9708096603392047</v>
      </c>
      <c r="Z1149">
        <f t="shared" si="121"/>
        <v>-0.32667318708956267</v>
      </c>
      <c r="AA1149">
        <f t="shared" si="122"/>
        <v>5.2561241804002234E-2</v>
      </c>
      <c r="AB1149">
        <f t="shared" si="123"/>
        <v>-0.31703227609333523</v>
      </c>
      <c r="AC1149">
        <f t="shared" si="124"/>
        <v>1.778387880586562E-3</v>
      </c>
      <c r="AD1149">
        <f t="shared" si="125"/>
        <v>-1.6448232499650692</v>
      </c>
      <c r="AE1149">
        <f t="shared" si="126"/>
        <v>0.83426151464848464</v>
      </c>
      <c r="AF1149">
        <f>C1149/7.157</f>
        <v>-0.2895067765823669</v>
      </c>
      <c r="AG1149">
        <f>F1149/7.157</f>
        <v>-0.36383959759675844</v>
      </c>
      <c r="AH1149">
        <f>I1149/7.157</f>
        <v>-0.31577476596339243</v>
      </c>
      <c r="AI1149">
        <f>L1149/7.157</f>
        <v>-0.31828978622327792</v>
      </c>
      <c r="AJ1149">
        <f>O1149/7.157</f>
        <v>-1.0549112756741652</v>
      </c>
      <c r="AK1149">
        <f>R1149/7.157</f>
        <v>-2.234735224255973</v>
      </c>
    </row>
    <row r="1150" spans="1:37" x14ac:dyDescent="0.3">
      <c r="A1150">
        <f t="shared" si="120"/>
        <v>3.9861111111111112</v>
      </c>
      <c r="B1150">
        <v>344400</v>
      </c>
      <c r="C1150">
        <v>-2.0699999999999998</v>
      </c>
      <c r="D1150" s="21">
        <v>-1209.229</v>
      </c>
      <c r="E1150">
        <v>344400</v>
      </c>
      <c r="F1150">
        <v>-2.597</v>
      </c>
      <c r="G1150" s="21">
        <v>-1596.829</v>
      </c>
      <c r="H1150">
        <v>344400</v>
      </c>
      <c r="I1150">
        <v>-2.2480000000000002</v>
      </c>
      <c r="J1150" s="21">
        <v>-1408.4459999999999</v>
      </c>
      <c r="K1150">
        <v>344400</v>
      </c>
      <c r="L1150">
        <v>-2.2519999999999998</v>
      </c>
      <c r="M1150" s="21">
        <v>-1398.5139999999999</v>
      </c>
      <c r="N1150">
        <v>344400</v>
      </c>
      <c r="O1150">
        <v>-12.631</v>
      </c>
      <c r="P1150" s="21">
        <v>-2813.7570000000001</v>
      </c>
      <c r="Q1150">
        <v>344400</v>
      </c>
      <c r="R1150">
        <v>-17.751999999999999</v>
      </c>
      <c r="S1150" s="21">
        <v>-3781.22</v>
      </c>
      <c r="T1150">
        <f>AVERAGE(C1150,F1150)</f>
        <v>-2.3334999999999999</v>
      </c>
      <c r="U1150">
        <f>STDEV(C1150,F1150)</f>
        <v>0.37264527368531108</v>
      </c>
      <c r="V1150">
        <f>AVERAGE(I1150,L1150)</f>
        <v>-2.25</v>
      </c>
      <c r="W1150">
        <f>STDEV(I1150,L1150)</f>
        <v>2.8284271247458787E-3</v>
      </c>
      <c r="X1150">
        <f>AVERAGE(O1150,R1150)</f>
        <v>-15.1915</v>
      </c>
      <c r="Y1150">
        <f>STDEV(O1150,R1150)</f>
        <v>3.6210938264563111</v>
      </c>
      <c r="Z1150">
        <f t="shared" si="121"/>
        <v>-0.32604443202459127</v>
      </c>
      <c r="AA1150">
        <f t="shared" si="122"/>
        <v>5.2067245170505948E-2</v>
      </c>
      <c r="AB1150">
        <f t="shared" si="123"/>
        <v>-0.31437753248567835</v>
      </c>
      <c r="AC1150">
        <f t="shared" si="124"/>
        <v>3.9519730679696502E-4</v>
      </c>
      <c r="AD1150">
        <f t="shared" si="125"/>
        <v>-2.1226072376694143</v>
      </c>
      <c r="AE1150">
        <f t="shared" si="126"/>
        <v>0.50595135202687036</v>
      </c>
      <c r="AF1150">
        <f>C1150/7.157</f>
        <v>-0.28922732988682409</v>
      </c>
      <c r="AG1150">
        <f>F1150/7.157</f>
        <v>-0.3628615341623585</v>
      </c>
      <c r="AH1150">
        <f>I1150/7.157</f>
        <v>-0.31409808579013554</v>
      </c>
      <c r="AI1150">
        <f>L1150/7.157</f>
        <v>-0.31465697918122115</v>
      </c>
      <c r="AJ1150">
        <f>O1150/7.157</f>
        <v>-1.7648456057007127</v>
      </c>
      <c r="AK1150">
        <f>R1150/7.157</f>
        <v>-2.4803688696381165</v>
      </c>
    </row>
    <row r="1151" spans="1:37" x14ac:dyDescent="0.3">
      <c r="A1151">
        <f t="shared" si="120"/>
        <v>3.9895833333333335</v>
      </c>
      <c r="B1151">
        <v>344700</v>
      </c>
      <c r="C1151">
        <v>-2.0870000000000002</v>
      </c>
      <c r="D1151" s="21">
        <v>-1209.855</v>
      </c>
      <c r="E1151">
        <v>344700</v>
      </c>
      <c r="F1151">
        <v>-2.5840000000000001</v>
      </c>
      <c r="G1151" s="21">
        <v>-1597.604</v>
      </c>
      <c r="H1151">
        <v>344700</v>
      </c>
      <c r="I1151">
        <v>-2.2349999999999999</v>
      </c>
      <c r="J1151" s="21">
        <v>-1409.116</v>
      </c>
      <c r="K1151">
        <v>344700</v>
      </c>
      <c r="L1151">
        <v>-2.2610000000000001</v>
      </c>
      <c r="M1151" s="21">
        <v>-1399.192</v>
      </c>
      <c r="N1151">
        <v>344700</v>
      </c>
      <c r="O1151">
        <v>-10.977</v>
      </c>
      <c r="P1151" s="21">
        <v>-2817.05</v>
      </c>
      <c r="Q1151">
        <v>344700</v>
      </c>
      <c r="R1151">
        <v>-15.129</v>
      </c>
      <c r="S1151" s="21">
        <v>-3785.759</v>
      </c>
      <c r="T1151">
        <f>AVERAGE(C1151,F1151)</f>
        <v>-2.3355000000000001</v>
      </c>
      <c r="U1151">
        <f>STDEV(C1151,F1151)</f>
        <v>0.35143207024971301</v>
      </c>
      <c r="V1151">
        <f>AVERAGE(I1151,L1151)</f>
        <v>-2.2480000000000002</v>
      </c>
      <c r="W1151">
        <f>STDEV(I1151,L1151)</f>
        <v>1.838477631085041E-2</v>
      </c>
      <c r="X1151">
        <f>AVERAGE(O1151,R1151)</f>
        <v>-13.053000000000001</v>
      </c>
      <c r="Y1151">
        <f>STDEV(O1151,R1151)</f>
        <v>2.9359073554865356</v>
      </c>
      <c r="Z1151">
        <f t="shared" si="121"/>
        <v>-0.32632387872013413</v>
      </c>
      <c r="AA1151">
        <f t="shared" si="122"/>
        <v>4.9103265369528158E-2</v>
      </c>
      <c r="AB1151">
        <f t="shared" si="123"/>
        <v>-0.31409808579013554</v>
      </c>
      <c r="AC1151">
        <f t="shared" si="124"/>
        <v>2.5687824941805796E-3</v>
      </c>
      <c r="AD1151">
        <f t="shared" si="125"/>
        <v>-1.8238088584602488</v>
      </c>
      <c r="AE1151">
        <f t="shared" si="126"/>
        <v>0.41021480445529351</v>
      </c>
      <c r="AF1151">
        <f>C1151/7.157</f>
        <v>-0.29160262679893811</v>
      </c>
      <c r="AG1151">
        <f>F1151/7.157</f>
        <v>-0.36104513064133015</v>
      </c>
      <c r="AH1151">
        <f>I1151/7.157</f>
        <v>-0.31228168226910713</v>
      </c>
      <c r="AI1151">
        <f>L1151/7.157</f>
        <v>-0.31591448931116389</v>
      </c>
      <c r="AJ1151">
        <f>O1151/7.157</f>
        <v>-1.5337431884867962</v>
      </c>
      <c r="AK1151">
        <f>R1151/7.157</f>
        <v>-2.1138745284337013</v>
      </c>
    </row>
    <row r="1152" spans="1:37" x14ac:dyDescent="0.3">
      <c r="A1152">
        <f t="shared" si="120"/>
        <v>3.9930555555555554</v>
      </c>
      <c r="B1152">
        <v>345000</v>
      </c>
      <c r="C1152">
        <v>-2.0579999999999998</v>
      </c>
      <c r="D1152" s="21">
        <v>-1210.472</v>
      </c>
      <c r="E1152">
        <v>345000</v>
      </c>
      <c r="F1152">
        <v>-2.5859999999999999</v>
      </c>
      <c r="G1152" s="21">
        <v>-1598.38</v>
      </c>
      <c r="H1152">
        <v>345000</v>
      </c>
      <c r="I1152">
        <v>-2.2480000000000002</v>
      </c>
      <c r="J1152" s="21">
        <v>-1409.7909999999999</v>
      </c>
      <c r="K1152">
        <v>345000</v>
      </c>
      <c r="L1152">
        <v>-2.2309999999999999</v>
      </c>
      <c r="M1152" s="21">
        <v>-1399.8610000000001</v>
      </c>
      <c r="N1152">
        <v>345000</v>
      </c>
      <c r="O1152">
        <v>-14.164999999999999</v>
      </c>
      <c r="P1152" s="21">
        <v>-2821.3</v>
      </c>
      <c r="Q1152">
        <v>345000</v>
      </c>
      <c r="R1152">
        <v>-16.753</v>
      </c>
      <c r="S1152" s="21">
        <v>-3790.7849999999999</v>
      </c>
      <c r="T1152">
        <f>AVERAGE(C1152,F1152)</f>
        <v>-2.3220000000000001</v>
      </c>
      <c r="U1152">
        <f>STDEV(C1152,F1152)</f>
        <v>0.37335238046649583</v>
      </c>
      <c r="V1152">
        <f>AVERAGE(I1152,L1152)</f>
        <v>-2.2395</v>
      </c>
      <c r="W1152">
        <f>STDEV(I1152,L1152)</f>
        <v>1.2020815280171555E-2</v>
      </c>
      <c r="X1152">
        <f>AVERAGE(O1152,R1152)</f>
        <v>-15.459</v>
      </c>
      <c r="Y1152">
        <f>STDEV(O1152,R1152)</f>
        <v>1.8299923497107857</v>
      </c>
      <c r="Z1152">
        <f t="shared" si="121"/>
        <v>-0.32443761352522005</v>
      </c>
      <c r="AA1152">
        <f t="shared" si="122"/>
        <v>5.2166044497204953E-2</v>
      </c>
      <c r="AB1152">
        <f t="shared" si="123"/>
        <v>-0.31291043733407853</v>
      </c>
      <c r="AC1152">
        <f t="shared" si="124"/>
        <v>1.6795885538873209E-3</v>
      </c>
      <c r="AD1152">
        <f t="shared" si="125"/>
        <v>-2.1599832331982673</v>
      </c>
      <c r="AE1152">
        <f t="shared" si="126"/>
        <v>0.25569265749766462</v>
      </c>
      <c r="AF1152">
        <f>C1152/7.157</f>
        <v>-0.28755064971356709</v>
      </c>
      <c r="AG1152">
        <f>F1152/7.157</f>
        <v>-0.36132457733687295</v>
      </c>
      <c r="AH1152">
        <f>I1152/7.157</f>
        <v>-0.31409808579013554</v>
      </c>
      <c r="AI1152">
        <f>L1152/7.157</f>
        <v>-0.31172278887802152</v>
      </c>
      <c r="AJ1152">
        <f>O1152/7.157</f>
        <v>-1.9791812211820594</v>
      </c>
      <c r="AK1152">
        <f>R1152/7.157</f>
        <v>-2.3407852452144753</v>
      </c>
    </row>
    <row r="1153" spans="1:37" x14ac:dyDescent="0.3">
      <c r="A1153">
        <f t="shared" si="120"/>
        <v>3.9965277777777777</v>
      </c>
      <c r="B1153">
        <v>345300</v>
      </c>
      <c r="C1153">
        <v>-2.0990000000000002</v>
      </c>
      <c r="D1153" s="21">
        <v>-1211.1020000000001</v>
      </c>
      <c r="E1153">
        <v>345300</v>
      </c>
      <c r="F1153">
        <v>-2.5920000000000001</v>
      </c>
      <c r="G1153" s="21">
        <v>-1599.1579999999999</v>
      </c>
      <c r="H1153">
        <v>345300</v>
      </c>
      <c r="I1153">
        <v>-2.226</v>
      </c>
      <c r="J1153" s="21">
        <v>-1410.4590000000001</v>
      </c>
      <c r="K1153">
        <v>345300</v>
      </c>
      <c r="L1153">
        <v>-2.234</v>
      </c>
      <c r="M1153" s="21">
        <v>-1400.5319999999999</v>
      </c>
      <c r="N1153">
        <v>345300</v>
      </c>
      <c r="O1153">
        <v>-15.664</v>
      </c>
      <c r="P1153" s="21">
        <v>-2825.9989999999998</v>
      </c>
      <c r="Q1153">
        <v>345300</v>
      </c>
      <c r="R1153">
        <v>-15.345000000000001</v>
      </c>
      <c r="S1153" s="21">
        <v>-3795.3879999999999</v>
      </c>
      <c r="T1153">
        <f>AVERAGE(C1153,F1153)</f>
        <v>-2.3455000000000004</v>
      </c>
      <c r="U1153">
        <f>STDEV(C1153,F1153)</f>
        <v>0.34860364312496478</v>
      </c>
      <c r="V1153">
        <f>AVERAGE(I1153,L1153)</f>
        <v>-2.23</v>
      </c>
      <c r="W1153">
        <f>STDEV(I1153,L1153)</f>
        <v>5.6568542494923853E-3</v>
      </c>
      <c r="X1153">
        <f>AVERAGE(O1153,R1153)</f>
        <v>-15.5045</v>
      </c>
      <c r="Y1153">
        <f>STDEV(O1153,R1153)</f>
        <v>0.225567063198508</v>
      </c>
      <c r="Z1153">
        <f t="shared" si="121"/>
        <v>-0.32772111219784833</v>
      </c>
      <c r="AA1153">
        <f t="shared" si="122"/>
        <v>4.8708068062730862E-2</v>
      </c>
      <c r="AB1153">
        <f t="shared" si="123"/>
        <v>-0.31158306553025011</v>
      </c>
      <c r="AC1153">
        <f t="shared" si="124"/>
        <v>7.9039461359401775E-4</v>
      </c>
      <c r="AD1153">
        <f t="shared" si="125"/>
        <v>-2.1663406455218666</v>
      </c>
      <c r="AE1153">
        <f t="shared" si="126"/>
        <v>3.1516985217061338E-2</v>
      </c>
      <c r="AF1153">
        <f>C1153/7.157</f>
        <v>-0.29327930697219506</v>
      </c>
      <c r="AG1153">
        <f>F1153/7.157</f>
        <v>-0.36216291742350148</v>
      </c>
      <c r="AH1153">
        <f>I1153/7.157</f>
        <v>-0.31102417213916445</v>
      </c>
      <c r="AI1153">
        <f>L1153/7.157</f>
        <v>-0.31214195892133573</v>
      </c>
      <c r="AJ1153">
        <f>O1153/7.157</f>
        <v>-2.188626519491407</v>
      </c>
      <c r="AK1153">
        <f>R1153/7.157</f>
        <v>-2.1440547715523266</v>
      </c>
    </row>
    <row r="1154" spans="1:37" x14ac:dyDescent="0.3">
      <c r="A1154">
        <f t="shared" si="120"/>
        <v>4</v>
      </c>
      <c r="B1154">
        <v>345600</v>
      </c>
      <c r="C1154">
        <v>-2.0859999999999999</v>
      </c>
      <c r="D1154" s="21">
        <v>-1211.7280000000001</v>
      </c>
      <c r="E1154">
        <v>345600</v>
      </c>
      <c r="F1154">
        <v>-2.609</v>
      </c>
      <c r="G1154" s="21">
        <v>-1599.94</v>
      </c>
      <c r="H1154">
        <v>345600</v>
      </c>
      <c r="I1154">
        <v>-2.2309999999999999</v>
      </c>
      <c r="J1154" s="21">
        <v>-1411.1279999999999</v>
      </c>
      <c r="K1154">
        <v>345600</v>
      </c>
      <c r="L1154">
        <v>-2.2349999999999999</v>
      </c>
      <c r="M1154" s="21">
        <v>-1401.202</v>
      </c>
      <c r="N1154">
        <v>345600</v>
      </c>
      <c r="O1154">
        <v>-13.161</v>
      </c>
      <c r="P1154" s="21">
        <v>-2829.9470000000001</v>
      </c>
      <c r="Q1154">
        <v>345600</v>
      </c>
      <c r="R1154">
        <v>-17.166</v>
      </c>
      <c r="S1154" s="21">
        <v>-3800.538</v>
      </c>
      <c r="T1154">
        <f>AVERAGE(C1154,F1154)</f>
        <v>-2.3475000000000001</v>
      </c>
      <c r="U1154">
        <f>STDEV(C1154,F1154)</f>
        <v>0.36981684656055946</v>
      </c>
      <c r="V1154">
        <f>AVERAGE(I1154,L1154)</f>
        <v>-2.2329999999999997</v>
      </c>
      <c r="W1154">
        <f>STDEV(I1154,L1154)</f>
        <v>2.8284271247461927E-3</v>
      </c>
      <c r="X1154">
        <f>AVERAGE(O1154,R1154)</f>
        <v>-15.163499999999999</v>
      </c>
      <c r="Y1154">
        <f>STDEV(O1154,R1154)</f>
        <v>2.8319626586521243</v>
      </c>
      <c r="Z1154">
        <f t="shared" si="121"/>
        <v>-0.32800055889339108</v>
      </c>
      <c r="AA1154">
        <f t="shared" si="122"/>
        <v>5.167204786370818E-2</v>
      </c>
      <c r="AB1154">
        <f t="shared" si="123"/>
        <v>-0.31200223557356427</v>
      </c>
      <c r="AC1154">
        <f t="shared" si="124"/>
        <v>3.9519730679700888E-4</v>
      </c>
      <c r="AD1154">
        <f t="shared" si="125"/>
        <v>-2.1186949839318148</v>
      </c>
      <c r="AE1154">
        <f t="shared" si="126"/>
        <v>0.39569130343050501</v>
      </c>
      <c r="AF1154">
        <f>C1154/7.157</f>
        <v>-0.29146290345116665</v>
      </c>
      <c r="AG1154">
        <f>F1154/7.157</f>
        <v>-0.36453821433561545</v>
      </c>
      <c r="AH1154">
        <f>I1154/7.157</f>
        <v>-0.31172278887802152</v>
      </c>
      <c r="AI1154">
        <f>L1154/7.157</f>
        <v>-0.31228168226910713</v>
      </c>
      <c r="AJ1154">
        <f>O1154/7.157</f>
        <v>-1.8388989800195612</v>
      </c>
      <c r="AK1154">
        <f>R1154/7.157</f>
        <v>-2.398490987844069</v>
      </c>
    </row>
    <row r="1155" spans="1:37" x14ac:dyDescent="0.3">
      <c r="A1155">
        <f t="shared" si="120"/>
        <v>4.0034722222222223</v>
      </c>
      <c r="B1155">
        <v>345900</v>
      </c>
      <c r="C1155">
        <v>-2.073</v>
      </c>
      <c r="D1155" s="21">
        <v>-1212.3499999999999</v>
      </c>
      <c r="E1155">
        <v>345900</v>
      </c>
      <c r="F1155">
        <v>-2.609</v>
      </c>
      <c r="G1155" s="21">
        <v>-1600.723</v>
      </c>
      <c r="H1155">
        <v>345900</v>
      </c>
      <c r="I1155">
        <v>-2.2229999999999999</v>
      </c>
      <c r="J1155" s="21">
        <v>-1411.7950000000001</v>
      </c>
      <c r="K1155">
        <v>345900</v>
      </c>
      <c r="L1155">
        <v>-2.2309999999999999</v>
      </c>
      <c r="M1155" s="21">
        <v>-1401.8710000000001</v>
      </c>
      <c r="N1155">
        <v>345900</v>
      </c>
      <c r="O1155">
        <v>-13.052</v>
      </c>
      <c r="P1155" s="21">
        <v>-2833.8629999999998</v>
      </c>
      <c r="Q1155">
        <v>345900</v>
      </c>
      <c r="R1155">
        <v>-12.558999999999999</v>
      </c>
      <c r="S1155" s="21">
        <v>-3804.306</v>
      </c>
      <c r="T1155">
        <f>AVERAGE(C1155,F1155)</f>
        <v>-2.3410000000000002</v>
      </c>
      <c r="U1155">
        <f>STDEV(C1155,F1155)</f>
        <v>0.37900923471598569</v>
      </c>
      <c r="V1155">
        <f>AVERAGE(I1155,L1155)</f>
        <v>-2.2269999999999999</v>
      </c>
      <c r="W1155">
        <f>STDEV(I1155,L1155)</f>
        <v>5.6568542494923853E-3</v>
      </c>
      <c r="X1155">
        <f>AVERAGE(O1155,R1155)</f>
        <v>-12.805499999999999</v>
      </c>
      <c r="Y1155">
        <f>STDEV(O1155,R1155)</f>
        <v>0.34860364312496817</v>
      </c>
      <c r="Z1155">
        <f t="shared" si="121"/>
        <v>-0.32709235713287693</v>
      </c>
      <c r="AA1155">
        <f t="shared" si="122"/>
        <v>5.2956439110798614E-2</v>
      </c>
      <c r="AB1155">
        <f t="shared" si="123"/>
        <v>-0.31116389548693585</v>
      </c>
      <c r="AC1155">
        <f t="shared" si="124"/>
        <v>7.9039461359401775E-4</v>
      </c>
      <c r="AD1155">
        <f t="shared" si="125"/>
        <v>-1.789227329886824</v>
      </c>
      <c r="AE1155">
        <f t="shared" si="126"/>
        <v>4.8708068062731334E-2</v>
      </c>
      <c r="AF1155">
        <f>C1155/7.157</f>
        <v>-0.2896464999301383</v>
      </c>
      <c r="AG1155">
        <f>F1155/7.157</f>
        <v>-0.36453821433561545</v>
      </c>
      <c r="AH1155">
        <f>I1155/7.157</f>
        <v>-0.31060500209585018</v>
      </c>
      <c r="AI1155">
        <f>L1155/7.157</f>
        <v>-0.31172278887802152</v>
      </c>
      <c r="AJ1155">
        <f>O1155/7.157</f>
        <v>-1.8236691351124772</v>
      </c>
      <c r="AK1155">
        <f>R1155/7.157</f>
        <v>-1.7547855246611708</v>
      </c>
    </row>
    <row r="1156" spans="1:37" x14ac:dyDescent="0.3">
      <c r="A1156">
        <f t="shared" ref="A1156:A1219" si="127">B1156/(60*60*24)</f>
        <v>4.0069444444444446</v>
      </c>
      <c r="B1156">
        <v>346200</v>
      </c>
      <c r="C1156">
        <v>-2.0830000000000002</v>
      </c>
      <c r="D1156" s="21">
        <v>-1212.9749999999999</v>
      </c>
      <c r="E1156">
        <v>346200</v>
      </c>
      <c r="F1156">
        <v>-2.609</v>
      </c>
      <c r="G1156" s="21">
        <v>-1601.5060000000001</v>
      </c>
      <c r="H1156">
        <v>346200</v>
      </c>
      <c r="I1156">
        <v>-2.2309999999999999</v>
      </c>
      <c r="J1156" s="21">
        <v>-1412.4639999999999</v>
      </c>
      <c r="K1156">
        <v>346200</v>
      </c>
      <c r="L1156">
        <v>-2.25</v>
      </c>
      <c r="M1156" s="21">
        <v>-1402.546</v>
      </c>
      <c r="N1156">
        <v>346200</v>
      </c>
      <c r="O1156">
        <v>-13.659000000000001</v>
      </c>
      <c r="P1156" s="21">
        <v>-2837.96</v>
      </c>
      <c r="Q1156">
        <v>346200</v>
      </c>
      <c r="R1156">
        <v>-14.462999999999999</v>
      </c>
      <c r="S1156" s="21">
        <v>-3808.645</v>
      </c>
      <c r="T1156">
        <f>AVERAGE(C1156,F1156)</f>
        <v>-2.3460000000000001</v>
      </c>
      <c r="U1156">
        <f>STDEV(C1156,F1156)</f>
        <v>0.3719381669041229</v>
      </c>
      <c r="V1156">
        <f>AVERAGE(I1156,L1156)</f>
        <v>-2.2404999999999999</v>
      </c>
      <c r="W1156">
        <f>STDEV(I1156,L1156)</f>
        <v>1.3435028842544494E-2</v>
      </c>
      <c r="X1156">
        <f>AVERAGE(O1156,R1156)</f>
        <v>-14.061</v>
      </c>
      <c r="Y1156">
        <f>STDEV(O1156,R1156)</f>
        <v>0.56851385207398308</v>
      </c>
      <c r="Z1156">
        <f t="shared" ref="Z1156:Z1219" si="128">T1156/7.157</f>
        <v>-0.327790973871734</v>
      </c>
      <c r="AA1156">
        <f t="shared" ref="AA1156:AA1219" si="129">U1156/7.157</f>
        <v>5.1968445843806471E-2</v>
      </c>
      <c r="AB1156">
        <f t="shared" ref="AB1156:AB1219" si="130">V1156/7.157</f>
        <v>-0.31305016068184993</v>
      </c>
      <c r="AC1156">
        <f t="shared" ref="AC1156:AC1219" si="131">W1156/7.157</f>
        <v>1.8771872072858033E-3</v>
      </c>
      <c r="AD1156">
        <f t="shared" ref="AD1156:AD1219" si="132">X1156/7.157</f>
        <v>-1.9646499930138326</v>
      </c>
      <c r="AE1156">
        <f t="shared" ref="AE1156:AE1219" si="133">Y1156/7.157</f>
        <v>7.943465866619856E-2</v>
      </c>
      <c r="AF1156">
        <f>C1156/7.157</f>
        <v>-0.2910437334078525</v>
      </c>
      <c r="AG1156">
        <f>F1156/7.157</f>
        <v>-0.36453821433561545</v>
      </c>
      <c r="AH1156">
        <f>I1156/7.157</f>
        <v>-0.31172278887802152</v>
      </c>
      <c r="AI1156">
        <f>L1156/7.157</f>
        <v>-0.31437753248567835</v>
      </c>
      <c r="AJ1156">
        <f>O1156/7.157</f>
        <v>-1.9084812072097248</v>
      </c>
      <c r="AK1156">
        <f>R1156/7.157</f>
        <v>-2.0208187788179401</v>
      </c>
    </row>
    <row r="1157" spans="1:37" x14ac:dyDescent="0.3">
      <c r="A1157">
        <f t="shared" si="127"/>
        <v>4.010416666666667</v>
      </c>
      <c r="B1157">
        <v>346500</v>
      </c>
      <c r="C1157">
        <v>-2.11</v>
      </c>
      <c r="D1157" s="21">
        <v>-1213.6079999999999</v>
      </c>
      <c r="E1157">
        <v>346500</v>
      </c>
      <c r="F1157">
        <v>-2.6070000000000002</v>
      </c>
      <c r="G1157" s="21">
        <v>-1602.288</v>
      </c>
      <c r="H1157">
        <v>346500</v>
      </c>
      <c r="I1157">
        <v>-2.234</v>
      </c>
      <c r="J1157" s="21">
        <v>-1413.134</v>
      </c>
      <c r="K1157">
        <v>346500</v>
      </c>
      <c r="L1157">
        <v>-2.2400000000000002</v>
      </c>
      <c r="M1157" s="21">
        <v>-1403.2180000000001</v>
      </c>
      <c r="N1157">
        <v>346500</v>
      </c>
      <c r="O1157">
        <v>-15.254</v>
      </c>
      <c r="P1157" s="21">
        <v>-2842.5369999999998</v>
      </c>
      <c r="Q1157">
        <v>346500</v>
      </c>
      <c r="R1157">
        <v>-16.663</v>
      </c>
      <c r="S1157" s="21">
        <v>-3813.643</v>
      </c>
      <c r="T1157">
        <f>AVERAGE(C1157,F1157)</f>
        <v>-2.3585000000000003</v>
      </c>
      <c r="U1157">
        <f>STDEV(C1157,F1157)</f>
        <v>0.35143207024971052</v>
      </c>
      <c r="V1157">
        <f>AVERAGE(I1157,L1157)</f>
        <v>-2.2370000000000001</v>
      </c>
      <c r="W1157">
        <f>STDEV(I1157,L1157)</f>
        <v>4.2426406871194462E-3</v>
      </c>
      <c r="X1157">
        <f>AVERAGE(O1157,R1157)</f>
        <v>-15.958500000000001</v>
      </c>
      <c r="Y1157">
        <f>STDEV(O1157,R1157)</f>
        <v>0.99631345469184596</v>
      </c>
      <c r="Z1157">
        <f t="shared" si="128"/>
        <v>-0.32953751571887668</v>
      </c>
      <c r="AA1157">
        <f t="shared" si="129"/>
        <v>4.9103265369527804E-2</v>
      </c>
      <c r="AB1157">
        <f t="shared" si="130"/>
        <v>-0.31256112896464999</v>
      </c>
      <c r="AC1157">
        <f t="shared" si="131"/>
        <v>5.927959601955353E-4</v>
      </c>
      <c r="AD1157">
        <f t="shared" si="132"/>
        <v>-2.2297750454100882</v>
      </c>
      <c r="AE1157">
        <f t="shared" si="133"/>
        <v>0.13920825131924633</v>
      </c>
      <c r="AF1157">
        <f>C1157/7.157</f>
        <v>-0.29481626379768056</v>
      </c>
      <c r="AG1157">
        <f>F1157/7.157</f>
        <v>-0.3642587676400727</v>
      </c>
      <c r="AH1157">
        <f>I1157/7.157</f>
        <v>-0.31214195892133573</v>
      </c>
      <c r="AI1157">
        <f>L1157/7.157</f>
        <v>-0.31298029900796426</v>
      </c>
      <c r="AJ1157">
        <f>O1157/7.157</f>
        <v>-2.1313399469051277</v>
      </c>
      <c r="AK1157">
        <f>R1157/7.157</f>
        <v>-2.3282101439150482</v>
      </c>
    </row>
    <row r="1158" spans="1:37" x14ac:dyDescent="0.3">
      <c r="A1158">
        <f t="shared" si="127"/>
        <v>4.0138888888888893</v>
      </c>
      <c r="B1158">
        <v>346800</v>
      </c>
      <c r="C1158">
        <v>-2.0950000000000002</v>
      </c>
      <c r="D1158" s="21">
        <v>-1214.2360000000001</v>
      </c>
      <c r="E1158">
        <v>346800</v>
      </c>
      <c r="F1158">
        <v>-2.613</v>
      </c>
      <c r="G1158" s="21">
        <v>-1603.0719999999999</v>
      </c>
      <c r="H1158">
        <v>346800</v>
      </c>
      <c r="I1158">
        <v>-2.2400000000000002</v>
      </c>
      <c r="J1158" s="21">
        <v>-1413.806</v>
      </c>
      <c r="K1158">
        <v>346800</v>
      </c>
      <c r="L1158">
        <v>-2.2519999999999998</v>
      </c>
      <c r="M1158" s="21">
        <v>-1403.894</v>
      </c>
      <c r="N1158">
        <v>346800</v>
      </c>
      <c r="O1158">
        <v>-11.204000000000001</v>
      </c>
      <c r="P1158" s="21">
        <v>-2845.8980000000001</v>
      </c>
      <c r="Q1158">
        <v>346800</v>
      </c>
      <c r="R1158">
        <v>-15.500999999999999</v>
      </c>
      <c r="S1158" s="21">
        <v>-3818.2939999999999</v>
      </c>
      <c r="T1158">
        <f>AVERAGE(C1158,F1158)</f>
        <v>-2.3540000000000001</v>
      </c>
      <c r="U1158">
        <f>STDEV(C1158,F1158)</f>
        <v>0.36628131265463149</v>
      </c>
      <c r="V1158">
        <f>AVERAGE(I1158,L1158)</f>
        <v>-2.246</v>
      </c>
      <c r="W1158">
        <f>STDEV(I1158,L1158)</f>
        <v>8.4852813742382644E-3</v>
      </c>
      <c r="X1158">
        <f>AVERAGE(O1158,R1158)</f>
        <v>-13.352499999999999</v>
      </c>
      <c r="Y1158">
        <f>STDEV(O1158,R1158)</f>
        <v>3.0384378387586026</v>
      </c>
      <c r="Z1158">
        <f t="shared" si="128"/>
        <v>-0.32890876065390529</v>
      </c>
      <c r="AA1158">
        <f t="shared" si="129"/>
        <v>5.1178051230212587E-2</v>
      </c>
      <c r="AB1158">
        <f t="shared" si="130"/>
        <v>-0.31381863909459268</v>
      </c>
      <c r="AC1158">
        <f t="shared" si="131"/>
        <v>1.1855919203909828E-3</v>
      </c>
      <c r="AD1158">
        <f t="shared" si="132"/>
        <v>-1.8656560011177867</v>
      </c>
      <c r="AE1158">
        <f t="shared" si="133"/>
        <v>0.42454070682668754</v>
      </c>
      <c r="AF1158">
        <f>C1158/7.157</f>
        <v>-0.29272041358110945</v>
      </c>
      <c r="AG1158">
        <f>F1158/7.157</f>
        <v>-0.36509710772670112</v>
      </c>
      <c r="AH1158">
        <f>I1158/7.157</f>
        <v>-0.31298029900796426</v>
      </c>
      <c r="AI1158">
        <f>L1158/7.157</f>
        <v>-0.31465697918122115</v>
      </c>
      <c r="AJ1158">
        <f>O1158/7.157</f>
        <v>-1.5654603884309068</v>
      </c>
      <c r="AK1158">
        <f>R1158/7.157</f>
        <v>-2.1658516138046666</v>
      </c>
    </row>
    <row r="1159" spans="1:37" x14ac:dyDescent="0.3">
      <c r="A1159">
        <f t="shared" si="127"/>
        <v>4.0173611111111107</v>
      </c>
      <c r="B1159">
        <v>347100</v>
      </c>
      <c r="C1159">
        <v>-2.09</v>
      </c>
      <c r="D1159" s="21">
        <v>-1214.8630000000001</v>
      </c>
      <c r="E1159">
        <v>347100</v>
      </c>
      <c r="F1159">
        <v>-2.6040000000000001</v>
      </c>
      <c r="G1159" s="21">
        <v>-1603.8530000000001</v>
      </c>
      <c r="H1159">
        <v>347100</v>
      </c>
      <c r="I1159">
        <v>-2.2229999999999999</v>
      </c>
      <c r="J1159" s="21">
        <v>-1414.473</v>
      </c>
      <c r="K1159">
        <v>347100</v>
      </c>
      <c r="L1159">
        <v>-2.2570000000000001</v>
      </c>
      <c r="M1159" s="21">
        <v>-1404.5709999999999</v>
      </c>
      <c r="N1159">
        <v>347100</v>
      </c>
      <c r="O1159">
        <v>-12.448</v>
      </c>
      <c r="P1159" s="21">
        <v>-2849.6320000000001</v>
      </c>
      <c r="Q1159">
        <v>347100</v>
      </c>
      <c r="R1159">
        <v>-15.063000000000001</v>
      </c>
      <c r="S1159" s="21">
        <v>-3822.8130000000001</v>
      </c>
      <c r="T1159">
        <f>AVERAGE(C1159,F1159)</f>
        <v>-2.347</v>
      </c>
      <c r="U1159">
        <f>STDEV(C1159,F1159)</f>
        <v>0.36345288552988669</v>
      </c>
      <c r="V1159">
        <f>AVERAGE(I1159,L1159)</f>
        <v>-2.2400000000000002</v>
      </c>
      <c r="W1159">
        <f>STDEV(I1159,L1159)</f>
        <v>2.4041630560342794E-2</v>
      </c>
      <c r="X1159">
        <f>AVERAGE(O1159,R1159)</f>
        <v>-13.755500000000001</v>
      </c>
      <c r="Y1159">
        <f>STDEV(O1159,R1159)</f>
        <v>1.8490842328028219</v>
      </c>
      <c r="Z1159">
        <f t="shared" si="128"/>
        <v>-0.32793069721950535</v>
      </c>
      <c r="AA1159">
        <f t="shared" si="129"/>
        <v>5.078285392341577E-2</v>
      </c>
      <c r="AB1159">
        <f t="shared" si="130"/>
        <v>-0.31298029900796426</v>
      </c>
      <c r="AC1159">
        <f t="shared" si="131"/>
        <v>3.3591771077745975E-3</v>
      </c>
      <c r="AD1159">
        <f t="shared" si="132"/>
        <v>-1.9219645102696663</v>
      </c>
      <c r="AE1159">
        <f t="shared" si="133"/>
        <v>0.25836023931854435</v>
      </c>
      <c r="AF1159">
        <f>C1159/7.157</f>
        <v>-0.29202179684225232</v>
      </c>
      <c r="AG1159">
        <f>F1159/7.157</f>
        <v>-0.36383959759675844</v>
      </c>
      <c r="AH1159">
        <f>I1159/7.157</f>
        <v>-0.31060500209585018</v>
      </c>
      <c r="AI1159">
        <f>L1159/7.157</f>
        <v>-0.31535559592007828</v>
      </c>
      <c r="AJ1159">
        <f>O1159/7.157</f>
        <v>-1.7392762330585441</v>
      </c>
      <c r="AK1159">
        <f>R1159/7.157</f>
        <v>-2.1046527874807883</v>
      </c>
    </row>
    <row r="1160" spans="1:37" x14ac:dyDescent="0.3">
      <c r="A1160">
        <f t="shared" si="127"/>
        <v>4.020833333333333</v>
      </c>
      <c r="B1160">
        <v>347400</v>
      </c>
      <c r="C1160">
        <v>-2.0870000000000002</v>
      </c>
      <c r="D1160" s="21">
        <v>-1215.489</v>
      </c>
      <c r="E1160">
        <v>347400</v>
      </c>
      <c r="F1160">
        <v>-2.5950000000000002</v>
      </c>
      <c r="G1160" s="21">
        <v>-1604.6320000000001</v>
      </c>
      <c r="H1160">
        <v>347400</v>
      </c>
      <c r="I1160">
        <v>-2.2509999999999999</v>
      </c>
      <c r="J1160" s="21">
        <v>-1415.1479999999999</v>
      </c>
      <c r="K1160">
        <v>347400</v>
      </c>
      <c r="L1160">
        <v>-2.2949999999999999</v>
      </c>
      <c r="M1160" s="21">
        <v>-1405.259</v>
      </c>
      <c r="N1160">
        <v>347400</v>
      </c>
      <c r="O1160">
        <v>-8.66</v>
      </c>
      <c r="P1160" s="21">
        <v>-2852.23</v>
      </c>
      <c r="Q1160">
        <v>347400</v>
      </c>
      <c r="R1160">
        <v>-15.34</v>
      </c>
      <c r="S1160" s="21">
        <v>-3827.415</v>
      </c>
      <c r="T1160">
        <f>AVERAGE(C1160,F1160)</f>
        <v>-2.3410000000000002</v>
      </c>
      <c r="U1160">
        <f>STDEV(C1160,F1160)</f>
        <v>0.35921024484276681</v>
      </c>
      <c r="V1160">
        <f>AVERAGE(I1160,L1160)</f>
        <v>-2.2729999999999997</v>
      </c>
      <c r="W1160">
        <f>STDEV(I1160,L1160)</f>
        <v>3.111269837220812E-2</v>
      </c>
      <c r="X1160">
        <f>AVERAGE(O1160,R1160)</f>
        <v>-12</v>
      </c>
      <c r="Y1160">
        <f>STDEV(O1160,R1160)</f>
        <v>4.7234732983261356</v>
      </c>
      <c r="Z1160">
        <f t="shared" si="128"/>
        <v>-0.32709235713287693</v>
      </c>
      <c r="AA1160">
        <f t="shared" si="129"/>
        <v>5.019005796322018E-2</v>
      </c>
      <c r="AB1160">
        <f t="shared" si="130"/>
        <v>-0.31759116948442079</v>
      </c>
      <c r="AC1160">
        <f t="shared" si="131"/>
        <v>4.3471703747670976E-3</v>
      </c>
      <c r="AD1160">
        <f t="shared" si="132"/>
        <v>-1.6766801732569512</v>
      </c>
      <c r="AE1160">
        <f t="shared" si="133"/>
        <v>0.659979502351004</v>
      </c>
      <c r="AF1160">
        <f>C1160/7.157</f>
        <v>-0.29160262679893811</v>
      </c>
      <c r="AG1160">
        <f>F1160/7.157</f>
        <v>-0.36258208746681575</v>
      </c>
      <c r="AH1160">
        <f>I1160/7.157</f>
        <v>-0.31451725583344975</v>
      </c>
      <c r="AI1160">
        <f>L1160/7.157</f>
        <v>-0.32066508313539194</v>
      </c>
      <c r="AJ1160">
        <f>O1160/7.157</f>
        <v>-1.2100041917004332</v>
      </c>
      <c r="AK1160">
        <f>R1160/7.157</f>
        <v>-2.1433561548134694</v>
      </c>
    </row>
    <row r="1161" spans="1:37" x14ac:dyDescent="0.3">
      <c r="A1161">
        <f t="shared" si="127"/>
        <v>4.0243055555555554</v>
      </c>
      <c r="B1161">
        <v>347700</v>
      </c>
      <c r="C1161">
        <v>-2.081</v>
      </c>
      <c r="D1161" s="21">
        <v>-1216.114</v>
      </c>
      <c r="E1161">
        <v>347700</v>
      </c>
      <c r="F1161">
        <v>-2.5950000000000002</v>
      </c>
      <c r="G1161" s="21">
        <v>-1605.41</v>
      </c>
      <c r="H1161">
        <v>347700</v>
      </c>
      <c r="I1161">
        <v>-2.2400000000000002</v>
      </c>
      <c r="J1161" s="21">
        <v>-1415.82</v>
      </c>
      <c r="K1161">
        <v>347700</v>
      </c>
      <c r="L1161">
        <v>-2.298</v>
      </c>
      <c r="M1161" s="21">
        <v>-1405.9490000000001</v>
      </c>
      <c r="N1161">
        <v>347700</v>
      </c>
      <c r="O1161">
        <v>-10.417</v>
      </c>
      <c r="P1161" s="21">
        <v>-2855.355</v>
      </c>
      <c r="Q1161">
        <v>347700</v>
      </c>
      <c r="R1161">
        <v>-15.895</v>
      </c>
      <c r="S1161" s="21">
        <v>-3832.183</v>
      </c>
      <c r="T1161">
        <f>AVERAGE(C1161,F1161)</f>
        <v>-2.3380000000000001</v>
      </c>
      <c r="U1161">
        <f>STDEV(C1161,F1161)</f>
        <v>0.36345288552988425</v>
      </c>
      <c r="V1161">
        <f>AVERAGE(I1161,L1161)</f>
        <v>-2.2690000000000001</v>
      </c>
      <c r="W1161">
        <f>STDEV(I1161,L1161)</f>
        <v>4.1012193308819639E-2</v>
      </c>
      <c r="X1161">
        <f>AVERAGE(O1161,R1161)</f>
        <v>-13.155999999999999</v>
      </c>
      <c r="Y1161">
        <f>STDEV(O1161,R1161)</f>
        <v>3.8735309473399115</v>
      </c>
      <c r="Z1161">
        <f t="shared" si="128"/>
        <v>-0.32667318708956267</v>
      </c>
      <c r="AA1161">
        <f t="shared" si="129"/>
        <v>5.078285392341543E-2</v>
      </c>
      <c r="AB1161">
        <f t="shared" si="130"/>
        <v>-0.31703227609333523</v>
      </c>
      <c r="AC1161">
        <f t="shared" si="131"/>
        <v>5.7303609485566077E-3</v>
      </c>
      <c r="AD1161">
        <f t="shared" si="132"/>
        <v>-1.838200363280704</v>
      </c>
      <c r="AE1161">
        <f t="shared" si="133"/>
        <v>0.54122271165850377</v>
      </c>
      <c r="AF1161">
        <f>C1161/7.157</f>
        <v>-0.29076428671230964</v>
      </c>
      <c r="AG1161">
        <f>F1161/7.157</f>
        <v>-0.36258208746681575</v>
      </c>
      <c r="AH1161">
        <f>I1161/7.157</f>
        <v>-0.31298029900796426</v>
      </c>
      <c r="AI1161">
        <f>L1161/7.157</f>
        <v>-0.32108425317870615</v>
      </c>
      <c r="AJ1161">
        <f>O1161/7.157</f>
        <v>-1.4554981137348051</v>
      </c>
      <c r="AK1161">
        <f>R1161/7.157</f>
        <v>-2.2209026128266034</v>
      </c>
    </row>
    <row r="1162" spans="1:37" x14ac:dyDescent="0.3">
      <c r="A1162">
        <f t="shared" si="127"/>
        <v>4.0277777777777777</v>
      </c>
      <c r="B1162">
        <v>348000</v>
      </c>
      <c r="C1162">
        <v>-2.0609999999999999</v>
      </c>
      <c r="D1162" s="21">
        <v>-1216.732</v>
      </c>
      <c r="E1162">
        <v>348000</v>
      </c>
      <c r="F1162">
        <v>-2.5920000000000001</v>
      </c>
      <c r="G1162" s="21">
        <v>-1606.1880000000001</v>
      </c>
      <c r="H1162">
        <v>348000</v>
      </c>
      <c r="I1162">
        <v>-2.2370000000000001</v>
      </c>
      <c r="J1162" s="21">
        <v>-1416.491</v>
      </c>
      <c r="K1162">
        <v>348000</v>
      </c>
      <c r="L1162">
        <v>-2.2749999999999999</v>
      </c>
      <c r="M1162" s="21">
        <v>-1406.6310000000001</v>
      </c>
      <c r="N1162">
        <v>348000</v>
      </c>
      <c r="O1162">
        <v>-3.198</v>
      </c>
      <c r="P1162" s="21">
        <v>-2856.3150000000001</v>
      </c>
      <c r="Q1162">
        <v>348000</v>
      </c>
      <c r="R1162">
        <v>-16.207000000000001</v>
      </c>
      <c r="S1162" s="21">
        <v>-3837.0450000000001</v>
      </c>
      <c r="T1162">
        <f>AVERAGE(C1162,F1162)</f>
        <v>-2.3265000000000002</v>
      </c>
      <c r="U1162">
        <f>STDEV(C1162,F1162)</f>
        <v>0.37547370081005371</v>
      </c>
      <c r="V1162">
        <f>AVERAGE(I1162,L1162)</f>
        <v>-2.2560000000000002</v>
      </c>
      <c r="W1162">
        <f>STDEV(I1162,L1162)</f>
        <v>2.6870057685088673E-2</v>
      </c>
      <c r="X1162">
        <f>AVERAGE(O1162,R1162)</f>
        <v>-9.7025000000000006</v>
      </c>
      <c r="Y1162">
        <f>STDEV(O1162,R1162)</f>
        <v>9.198752116455795</v>
      </c>
      <c r="Z1162">
        <f t="shared" si="128"/>
        <v>-0.32506636859019145</v>
      </c>
      <c r="AA1162">
        <f t="shared" si="129"/>
        <v>5.2462442477302459E-2</v>
      </c>
      <c r="AB1162">
        <f t="shared" si="130"/>
        <v>-0.31521587257230688</v>
      </c>
      <c r="AC1162">
        <f t="shared" si="131"/>
        <v>3.7543744145715624E-3</v>
      </c>
      <c r="AD1162">
        <f t="shared" si="132"/>
        <v>-1.3556657817521309</v>
      </c>
      <c r="AE1162">
        <f t="shared" si="133"/>
        <v>1.2852804410305707</v>
      </c>
      <c r="AF1162">
        <f>C1162/7.157</f>
        <v>-0.28796981975688135</v>
      </c>
      <c r="AG1162">
        <f>F1162/7.157</f>
        <v>-0.36216291742350148</v>
      </c>
      <c r="AH1162">
        <f>I1162/7.157</f>
        <v>-0.31256112896464999</v>
      </c>
      <c r="AI1162">
        <f>L1162/7.157</f>
        <v>-0.31787061617996365</v>
      </c>
      <c r="AJ1162">
        <f>O1162/7.157</f>
        <v>-0.44683526617297747</v>
      </c>
      <c r="AK1162">
        <f>R1162/7.157</f>
        <v>-2.2644962973312843</v>
      </c>
    </row>
    <row r="1163" spans="1:37" x14ac:dyDescent="0.3">
      <c r="A1163">
        <f t="shared" si="127"/>
        <v>4.03125</v>
      </c>
      <c r="B1163">
        <v>348300</v>
      </c>
      <c r="C1163">
        <v>-2.0920000000000001</v>
      </c>
      <c r="D1163" s="21">
        <v>-1217.3599999999999</v>
      </c>
      <c r="E1163">
        <v>348300</v>
      </c>
      <c r="F1163">
        <v>-2.5920000000000001</v>
      </c>
      <c r="G1163" s="21">
        <v>-1606.9649999999999</v>
      </c>
      <c r="H1163">
        <v>348300</v>
      </c>
      <c r="I1163">
        <v>-2.222</v>
      </c>
      <c r="J1163" s="21">
        <v>-1417.1579999999999</v>
      </c>
      <c r="K1163">
        <v>348300</v>
      </c>
      <c r="L1163">
        <v>-2.2519999999999998</v>
      </c>
      <c r="M1163" s="21">
        <v>-1407.307</v>
      </c>
      <c r="N1163">
        <v>348300</v>
      </c>
      <c r="O1163">
        <v>-14.138999999999999</v>
      </c>
      <c r="P1163" s="21">
        <v>-2860.5569999999998</v>
      </c>
      <c r="Q1163">
        <v>348300</v>
      </c>
      <c r="R1163">
        <v>-13.73</v>
      </c>
      <c r="S1163" s="21">
        <v>-3841.1640000000002</v>
      </c>
      <c r="T1163">
        <f>AVERAGE(C1163,F1163)</f>
        <v>-2.3420000000000001</v>
      </c>
      <c r="U1163">
        <f>STDEV(C1163,F1163)</f>
        <v>0.35355339059327123</v>
      </c>
      <c r="V1163">
        <f>AVERAGE(I1163,L1163)</f>
        <v>-2.2370000000000001</v>
      </c>
      <c r="W1163">
        <f>STDEV(I1163,L1163)</f>
        <v>2.1213203435596288E-2</v>
      </c>
      <c r="X1163">
        <f>AVERAGE(O1163,R1163)</f>
        <v>-13.9345</v>
      </c>
      <c r="Y1163">
        <f>STDEV(O1163,R1163)</f>
        <v>0.28920667350529716</v>
      </c>
      <c r="Z1163">
        <f t="shared" si="128"/>
        <v>-0.32723208048064834</v>
      </c>
      <c r="AA1163">
        <f t="shared" si="129"/>
        <v>4.9399663349625714E-2</v>
      </c>
      <c r="AB1163">
        <f t="shared" si="130"/>
        <v>-0.31256112896464999</v>
      </c>
      <c r="AC1163">
        <f t="shared" si="131"/>
        <v>2.963979800977545E-3</v>
      </c>
      <c r="AD1163">
        <f t="shared" si="132"/>
        <v>-1.9469749895207489</v>
      </c>
      <c r="AE1163">
        <f t="shared" si="133"/>
        <v>4.0408924619994013E-2</v>
      </c>
      <c r="AF1163">
        <f>C1163/7.157</f>
        <v>-0.29230124353779519</v>
      </c>
      <c r="AG1163">
        <f>F1163/7.157</f>
        <v>-0.36216291742350148</v>
      </c>
      <c r="AH1163">
        <f>I1163/7.157</f>
        <v>-0.31046527874807878</v>
      </c>
      <c r="AI1163">
        <f>L1163/7.157</f>
        <v>-0.31465697918122115</v>
      </c>
      <c r="AJ1163">
        <f>O1163/7.157</f>
        <v>-1.9755484141400026</v>
      </c>
      <c r="AK1163">
        <f>R1163/7.157</f>
        <v>-1.9184015649014952</v>
      </c>
    </row>
    <row r="1164" spans="1:37" x14ac:dyDescent="0.3">
      <c r="A1164">
        <f t="shared" si="127"/>
        <v>4.0347222222222223</v>
      </c>
      <c r="B1164">
        <v>348600</v>
      </c>
      <c r="C1164">
        <v>-2.0960000000000001</v>
      </c>
      <c r="D1164" s="21">
        <v>-1217.989</v>
      </c>
      <c r="E1164">
        <v>348600</v>
      </c>
      <c r="F1164">
        <v>-2.589</v>
      </c>
      <c r="G1164" s="21">
        <v>-1607.742</v>
      </c>
      <c r="H1164">
        <v>348600</v>
      </c>
      <c r="I1164">
        <v>-2.2120000000000002</v>
      </c>
      <c r="J1164" s="21">
        <v>-1417.8209999999999</v>
      </c>
      <c r="K1164">
        <v>348600</v>
      </c>
      <c r="L1164">
        <v>-2.2429999999999999</v>
      </c>
      <c r="M1164" s="21">
        <v>-1407.98</v>
      </c>
      <c r="N1164">
        <v>348600</v>
      </c>
      <c r="O1164">
        <v>-14.406000000000001</v>
      </c>
      <c r="P1164" s="21">
        <v>-2864.8780000000002</v>
      </c>
      <c r="Q1164">
        <v>348600</v>
      </c>
      <c r="R1164">
        <v>-15.984</v>
      </c>
      <c r="S1164" s="21">
        <v>-3845.96</v>
      </c>
      <c r="T1164">
        <f>AVERAGE(C1164,F1164)</f>
        <v>-2.3425000000000002</v>
      </c>
      <c r="U1164">
        <f>STDEV(C1164,F1164)</f>
        <v>0.34860364312496478</v>
      </c>
      <c r="V1164">
        <f>AVERAGE(I1164,L1164)</f>
        <v>-2.2275</v>
      </c>
      <c r="W1164">
        <f>STDEV(I1164,L1164)</f>
        <v>2.1920310216782757E-2</v>
      </c>
      <c r="X1164">
        <f>AVERAGE(O1164,R1164)</f>
        <v>-15.195</v>
      </c>
      <c r="Y1164">
        <f>STDEV(O1164,R1164)</f>
        <v>1.1158145007123716</v>
      </c>
      <c r="Z1164">
        <f t="shared" si="128"/>
        <v>-0.32730194215453406</v>
      </c>
      <c r="AA1164">
        <f t="shared" si="129"/>
        <v>4.8708068062730862E-2</v>
      </c>
      <c r="AB1164">
        <f t="shared" si="130"/>
        <v>-0.31123375716082158</v>
      </c>
      <c r="AC1164">
        <f t="shared" si="131"/>
        <v>3.0627791276767861E-3</v>
      </c>
      <c r="AD1164">
        <f t="shared" si="132"/>
        <v>-2.1230962693866147</v>
      </c>
      <c r="AE1164">
        <f t="shared" si="133"/>
        <v>0.15590533753141983</v>
      </c>
      <c r="AF1164">
        <f>C1164/7.157</f>
        <v>-0.29286013692888085</v>
      </c>
      <c r="AG1164">
        <f>F1164/7.157</f>
        <v>-0.36174374738018722</v>
      </c>
      <c r="AH1164">
        <f>I1164/7.157</f>
        <v>-0.30906804527036469</v>
      </c>
      <c r="AI1164">
        <f>L1164/7.157</f>
        <v>-0.31339946905127847</v>
      </c>
      <c r="AJ1164">
        <f>O1164/7.157</f>
        <v>-2.0128545479949702</v>
      </c>
      <c r="AK1164">
        <f>R1164/7.157</f>
        <v>-2.2333379907782591</v>
      </c>
    </row>
    <row r="1165" spans="1:37" x14ac:dyDescent="0.3">
      <c r="A1165">
        <f t="shared" si="127"/>
        <v>4.0381944444444446</v>
      </c>
      <c r="B1165">
        <v>348900</v>
      </c>
      <c r="C1165">
        <v>-2.109</v>
      </c>
      <c r="D1165" s="21">
        <v>-1218.6210000000001</v>
      </c>
      <c r="E1165">
        <v>348900</v>
      </c>
      <c r="F1165">
        <v>-2.5950000000000002</v>
      </c>
      <c r="G1165" s="21">
        <v>-1608.521</v>
      </c>
      <c r="H1165">
        <v>348900</v>
      </c>
      <c r="I1165">
        <v>-2.2909999999999999</v>
      </c>
      <c r="J1165" s="21">
        <v>-1418.509</v>
      </c>
      <c r="K1165">
        <v>348900</v>
      </c>
      <c r="L1165">
        <v>-2.258</v>
      </c>
      <c r="M1165" s="21">
        <v>-1408.6569999999999</v>
      </c>
      <c r="N1165">
        <v>348900</v>
      </c>
      <c r="O1165">
        <v>-8.3360000000000003</v>
      </c>
      <c r="P1165" s="21">
        <v>-2867.3789999999999</v>
      </c>
      <c r="Q1165">
        <v>348900</v>
      </c>
      <c r="R1165">
        <v>-15.894</v>
      </c>
      <c r="S1165" s="21">
        <v>-3850.7280000000001</v>
      </c>
      <c r="T1165">
        <f>AVERAGE(C1165,F1165)</f>
        <v>-2.3520000000000003</v>
      </c>
      <c r="U1165">
        <f>STDEV(C1165,F1165)</f>
        <v>0.34365389565665927</v>
      </c>
      <c r="V1165">
        <f>AVERAGE(I1165,L1165)</f>
        <v>-2.2744999999999997</v>
      </c>
      <c r="W1165">
        <f>STDEV(I1165,L1165)</f>
        <v>2.333452377915601E-2</v>
      </c>
      <c r="X1165">
        <f>AVERAGE(O1165,R1165)</f>
        <v>-12.115</v>
      </c>
      <c r="Y1165">
        <f>STDEV(O1165,R1165)</f>
        <v>5.3443130522079283</v>
      </c>
      <c r="Z1165">
        <f t="shared" si="128"/>
        <v>-0.32862931395836248</v>
      </c>
      <c r="AA1165">
        <f t="shared" si="129"/>
        <v>4.8016472775836143E-2</v>
      </c>
      <c r="AB1165">
        <f t="shared" si="130"/>
        <v>-0.31780075450607792</v>
      </c>
      <c r="AC1165">
        <f t="shared" si="131"/>
        <v>3.2603777810753121E-3</v>
      </c>
      <c r="AD1165">
        <f t="shared" si="132"/>
        <v>-1.6927483582506637</v>
      </c>
      <c r="AE1165">
        <f t="shared" si="133"/>
        <v>0.74672531119294794</v>
      </c>
      <c r="AF1165">
        <f>C1165/7.157</f>
        <v>-0.29467654044990915</v>
      </c>
      <c r="AG1165">
        <f>F1165/7.157</f>
        <v>-0.36258208746681575</v>
      </c>
      <c r="AH1165">
        <f>I1165/7.157</f>
        <v>-0.32010618974430627</v>
      </c>
      <c r="AI1165">
        <f>L1165/7.157</f>
        <v>-0.31549531926784968</v>
      </c>
      <c r="AJ1165">
        <f>O1165/7.157</f>
        <v>-1.1647338270224954</v>
      </c>
      <c r="AK1165">
        <f>R1165/7.157</f>
        <v>-2.220762889478832</v>
      </c>
    </row>
    <row r="1166" spans="1:37" x14ac:dyDescent="0.3">
      <c r="A1166">
        <f t="shared" si="127"/>
        <v>4.041666666666667</v>
      </c>
      <c r="B1166">
        <v>349200</v>
      </c>
      <c r="C1166">
        <v>-2.0830000000000002</v>
      </c>
      <c r="D1166" s="21">
        <v>-1219.2460000000001</v>
      </c>
      <c r="E1166">
        <v>349200</v>
      </c>
      <c r="F1166">
        <v>-2.593</v>
      </c>
      <c r="G1166" s="21">
        <v>-1609.299</v>
      </c>
      <c r="H1166">
        <v>349200</v>
      </c>
      <c r="I1166">
        <v>-2.2549999999999999</v>
      </c>
      <c r="J1166" s="21">
        <v>-1419.1849999999999</v>
      </c>
      <c r="K1166">
        <v>349200</v>
      </c>
      <c r="L1166">
        <v>-2.2799999999999998</v>
      </c>
      <c r="M1166" s="21">
        <v>-1409.3409999999999</v>
      </c>
      <c r="N1166">
        <v>349200</v>
      </c>
      <c r="O1166">
        <v>-10.739000000000001</v>
      </c>
      <c r="P1166" s="21">
        <v>-2870.6010000000001</v>
      </c>
      <c r="Q1166">
        <v>349200</v>
      </c>
      <c r="R1166">
        <v>-16.303999999999998</v>
      </c>
      <c r="S1166" s="21">
        <v>-3855.6190000000001</v>
      </c>
      <c r="T1166">
        <f>AVERAGE(C1166,F1166)</f>
        <v>-2.3380000000000001</v>
      </c>
      <c r="U1166">
        <f>STDEV(C1166,F1166)</f>
        <v>0.36062445840513768</v>
      </c>
      <c r="V1166">
        <f>AVERAGE(I1166,L1166)</f>
        <v>-2.2675000000000001</v>
      </c>
      <c r="W1166">
        <f>STDEV(I1166,L1166)</f>
        <v>1.7677669529663625E-2</v>
      </c>
      <c r="X1166">
        <f>AVERAGE(O1166,R1166)</f>
        <v>-13.5215</v>
      </c>
      <c r="Y1166">
        <f>STDEV(O1166,R1166)</f>
        <v>3.9350492373031329</v>
      </c>
      <c r="Z1166">
        <f t="shared" si="128"/>
        <v>-0.32667318708956267</v>
      </c>
      <c r="AA1166">
        <f t="shared" si="129"/>
        <v>5.038765661661837E-2</v>
      </c>
      <c r="AB1166">
        <f t="shared" si="130"/>
        <v>-0.3168226910716781</v>
      </c>
      <c r="AC1166">
        <f t="shared" si="131"/>
        <v>2.4699831674812947E-3</v>
      </c>
      <c r="AD1166">
        <f t="shared" si="132"/>
        <v>-1.8892692468911554</v>
      </c>
      <c r="AE1166">
        <f t="shared" si="133"/>
        <v>0.54981825308133758</v>
      </c>
      <c r="AF1166">
        <f>C1166/7.157</f>
        <v>-0.2910437334078525</v>
      </c>
      <c r="AG1166">
        <f>F1166/7.157</f>
        <v>-0.36230264077127289</v>
      </c>
      <c r="AH1166">
        <f>I1166/7.157</f>
        <v>-0.31507614922453542</v>
      </c>
      <c r="AI1166">
        <f>L1166/7.157</f>
        <v>-0.31856923291882072</v>
      </c>
      <c r="AJ1166">
        <f>O1166/7.157</f>
        <v>-1.5004890317171999</v>
      </c>
      <c r="AK1166">
        <f>R1166/7.157</f>
        <v>-2.2780494620651108</v>
      </c>
    </row>
    <row r="1167" spans="1:37" x14ac:dyDescent="0.3">
      <c r="A1167">
        <f t="shared" si="127"/>
        <v>4.0451388888888893</v>
      </c>
      <c r="B1167">
        <v>349500</v>
      </c>
      <c r="C1167">
        <v>-2.0979999999999999</v>
      </c>
      <c r="D1167" s="21">
        <v>-1219.875</v>
      </c>
      <c r="E1167">
        <v>349500</v>
      </c>
      <c r="F1167">
        <v>-2.5750000000000002</v>
      </c>
      <c r="G1167" s="21">
        <v>-1610.0709999999999</v>
      </c>
      <c r="H1167">
        <v>349500</v>
      </c>
      <c r="I1167">
        <v>-2.2429999999999999</v>
      </c>
      <c r="J1167" s="21">
        <v>-1419.8579999999999</v>
      </c>
      <c r="K1167">
        <v>349500</v>
      </c>
      <c r="L1167">
        <v>-2.2770000000000001</v>
      </c>
      <c r="M1167" s="21">
        <v>-1410.0239999999999</v>
      </c>
      <c r="N1167">
        <v>349500</v>
      </c>
      <c r="O1167">
        <v>-15.500999999999999</v>
      </c>
      <c r="P1167" s="21">
        <v>-2875.2510000000002</v>
      </c>
      <c r="Q1167">
        <v>349500</v>
      </c>
      <c r="R1167">
        <v>-14.928000000000001</v>
      </c>
      <c r="S1167" s="21">
        <v>-3860.0970000000002</v>
      </c>
      <c r="T1167">
        <f>AVERAGE(C1167,F1167)</f>
        <v>-2.3365</v>
      </c>
      <c r="U1167">
        <f>STDEV(C1167,F1167)</f>
        <v>0.33728993462598356</v>
      </c>
      <c r="V1167">
        <f>AVERAGE(I1167,L1167)</f>
        <v>-2.2599999999999998</v>
      </c>
      <c r="W1167">
        <f>STDEV(I1167,L1167)</f>
        <v>2.4041630560342794E-2</v>
      </c>
      <c r="X1167">
        <f>AVERAGE(O1167,R1167)</f>
        <v>-15.214500000000001</v>
      </c>
      <c r="Y1167">
        <f>STDEV(O1167,R1167)</f>
        <v>0.40517218561989077</v>
      </c>
      <c r="Z1167">
        <f t="shared" si="128"/>
        <v>-0.32646360206790553</v>
      </c>
      <c r="AA1167">
        <f t="shared" si="129"/>
        <v>4.7127278835543324E-2</v>
      </c>
      <c r="AB1167">
        <f t="shared" si="130"/>
        <v>-0.31577476596339243</v>
      </c>
      <c r="AC1167">
        <f t="shared" si="131"/>
        <v>3.3591771077745975E-3</v>
      </c>
      <c r="AD1167">
        <f t="shared" si="132"/>
        <v>-2.1258208746681571</v>
      </c>
      <c r="AE1167">
        <f t="shared" si="133"/>
        <v>5.6612014198671338E-2</v>
      </c>
      <c r="AF1167">
        <f>C1167/7.157</f>
        <v>-0.29313958362442361</v>
      </c>
      <c r="AG1167">
        <f>F1167/7.157</f>
        <v>-0.35978762051138746</v>
      </c>
      <c r="AH1167">
        <f>I1167/7.157</f>
        <v>-0.31339946905127847</v>
      </c>
      <c r="AI1167">
        <f>L1167/7.157</f>
        <v>-0.31815006287550651</v>
      </c>
      <c r="AJ1167">
        <f>O1167/7.157</f>
        <v>-2.1658516138046666</v>
      </c>
      <c r="AK1167">
        <f>R1167/7.157</f>
        <v>-2.0857901355316475</v>
      </c>
    </row>
    <row r="1168" spans="1:37" x14ac:dyDescent="0.3">
      <c r="A1168">
        <f t="shared" si="127"/>
        <v>4.0486111111111107</v>
      </c>
      <c r="B1168">
        <v>349800</v>
      </c>
      <c r="C1168">
        <v>-2.0499999999999998</v>
      </c>
      <c r="D1168" s="21">
        <v>-1220.49</v>
      </c>
      <c r="E1168">
        <v>349800</v>
      </c>
      <c r="F1168">
        <v>-2.5859999999999999</v>
      </c>
      <c r="G1168" s="21">
        <v>-1610.847</v>
      </c>
      <c r="H1168">
        <v>349800</v>
      </c>
      <c r="I1168">
        <v>-2.222</v>
      </c>
      <c r="J1168" s="21">
        <v>-1420.5239999999999</v>
      </c>
      <c r="K1168">
        <v>349800</v>
      </c>
      <c r="L1168">
        <v>-2.2599999999999998</v>
      </c>
      <c r="M1168" s="21">
        <v>-1410.702</v>
      </c>
      <c r="N1168">
        <v>349800</v>
      </c>
      <c r="O1168">
        <v>-8.83</v>
      </c>
      <c r="P1168" s="21">
        <v>-2877.9009999999998</v>
      </c>
      <c r="Q1168">
        <v>349800</v>
      </c>
      <c r="R1168">
        <v>-14.257</v>
      </c>
      <c r="S1168" s="21">
        <v>-3864.3739999999998</v>
      </c>
      <c r="T1168">
        <f>AVERAGE(C1168,F1168)</f>
        <v>-2.3179999999999996</v>
      </c>
      <c r="U1168">
        <f>STDEV(C1168,F1168)</f>
        <v>0.37900923471599501</v>
      </c>
      <c r="V1168">
        <f>AVERAGE(I1168,L1168)</f>
        <v>-2.2409999999999997</v>
      </c>
      <c r="W1168">
        <f>STDEV(I1168,L1168)</f>
        <v>2.6870057685088673E-2</v>
      </c>
      <c r="X1168">
        <f>AVERAGE(O1168,R1168)</f>
        <v>-11.5435</v>
      </c>
      <c r="Y1168">
        <f>STDEV(O1168,R1168)</f>
        <v>3.8374685014993983</v>
      </c>
      <c r="Z1168">
        <f t="shared" si="128"/>
        <v>-0.32387872013413438</v>
      </c>
      <c r="AA1168">
        <f t="shared" si="129"/>
        <v>5.2956439110799919E-2</v>
      </c>
      <c r="AB1168">
        <f t="shared" si="130"/>
        <v>-0.31312002235573561</v>
      </c>
      <c r="AC1168">
        <f t="shared" si="131"/>
        <v>3.7543744145715624E-3</v>
      </c>
      <c r="AD1168">
        <f t="shared" si="132"/>
        <v>-1.6128964649993014</v>
      </c>
      <c r="AE1168">
        <f t="shared" si="133"/>
        <v>0.53618394599684205</v>
      </c>
      <c r="AF1168">
        <f>C1168/7.157</f>
        <v>-0.2864328629313958</v>
      </c>
      <c r="AG1168">
        <f>F1168/7.157</f>
        <v>-0.36132457733687295</v>
      </c>
      <c r="AH1168">
        <f>I1168/7.157</f>
        <v>-0.31046527874807878</v>
      </c>
      <c r="AI1168">
        <f>L1168/7.157</f>
        <v>-0.31577476596339243</v>
      </c>
      <c r="AJ1168">
        <f>O1168/7.157</f>
        <v>-1.2337571608215734</v>
      </c>
      <c r="AK1168">
        <f>R1168/7.157</f>
        <v>-1.9920357691770294</v>
      </c>
    </row>
    <row r="1169" spans="1:37" x14ac:dyDescent="0.3">
      <c r="A1169">
        <f t="shared" si="127"/>
        <v>4.052083333333333</v>
      </c>
      <c r="B1169">
        <v>350100</v>
      </c>
      <c r="C1169">
        <v>-2.0960000000000001</v>
      </c>
      <c r="D1169" s="21">
        <v>-1221.1189999999999</v>
      </c>
      <c r="E1169">
        <v>350100</v>
      </c>
      <c r="F1169">
        <v>-2.6230000000000002</v>
      </c>
      <c r="G1169" s="21">
        <v>-1611.634</v>
      </c>
      <c r="H1169">
        <v>350100</v>
      </c>
      <c r="I1169">
        <v>-2.2450000000000001</v>
      </c>
      <c r="J1169" s="21">
        <v>-1421.1980000000001</v>
      </c>
      <c r="K1169">
        <v>350100</v>
      </c>
      <c r="L1169">
        <v>-2.2490000000000001</v>
      </c>
      <c r="M1169" s="21">
        <v>-1411.377</v>
      </c>
      <c r="N1169">
        <v>350100</v>
      </c>
      <c r="O1169">
        <v>-2.93</v>
      </c>
      <c r="P1169" s="21">
        <v>-2878.78</v>
      </c>
      <c r="Q1169">
        <v>350100</v>
      </c>
      <c r="R1169">
        <v>-16.617999999999999</v>
      </c>
      <c r="S1169" s="21">
        <v>-3869.36</v>
      </c>
      <c r="T1169">
        <f>AVERAGE(C1169,F1169)</f>
        <v>-2.3595000000000002</v>
      </c>
      <c r="U1169">
        <f>STDEV(C1169,F1169)</f>
        <v>0.37264527368531108</v>
      </c>
      <c r="V1169">
        <f>AVERAGE(I1169,L1169)</f>
        <v>-2.2469999999999999</v>
      </c>
      <c r="W1169">
        <f>STDEV(I1169,L1169)</f>
        <v>2.8284271247461927E-3</v>
      </c>
      <c r="X1169">
        <f>AVERAGE(O1169,R1169)</f>
        <v>-9.7739999999999991</v>
      </c>
      <c r="Y1169">
        <f>STDEV(O1169,R1169)</f>
        <v>9.6788776208814635</v>
      </c>
      <c r="Z1169">
        <f t="shared" si="128"/>
        <v>-0.32967723906664803</v>
      </c>
      <c r="AA1169">
        <f t="shared" si="129"/>
        <v>5.2067245170505948E-2</v>
      </c>
      <c r="AB1169">
        <f t="shared" si="130"/>
        <v>-0.31395836244236408</v>
      </c>
      <c r="AC1169">
        <f t="shared" si="131"/>
        <v>3.9519730679700888E-4</v>
      </c>
      <c r="AD1169">
        <f t="shared" si="132"/>
        <v>-1.3656560011177867</v>
      </c>
      <c r="AE1169">
        <f t="shared" si="133"/>
        <v>1.3523651838593633</v>
      </c>
      <c r="AF1169">
        <f>C1169/7.157</f>
        <v>-0.29286013692888085</v>
      </c>
      <c r="AG1169">
        <f>F1169/7.157</f>
        <v>-0.36649434120441526</v>
      </c>
      <c r="AH1169">
        <f>I1169/7.157</f>
        <v>-0.31367891574682133</v>
      </c>
      <c r="AI1169">
        <f>L1169/7.157</f>
        <v>-0.31423780913790694</v>
      </c>
      <c r="AJ1169">
        <f>O1169/7.157</f>
        <v>-0.40938940897023895</v>
      </c>
      <c r="AK1169">
        <f>R1169/7.157</f>
        <v>-2.3219225932653345</v>
      </c>
    </row>
    <row r="1170" spans="1:37" x14ac:dyDescent="0.3">
      <c r="A1170">
        <f t="shared" si="127"/>
        <v>4.0555555555555554</v>
      </c>
      <c r="B1170">
        <v>350400</v>
      </c>
      <c r="C1170">
        <v>-2.069</v>
      </c>
      <c r="D1170" s="21">
        <v>-1221.74</v>
      </c>
      <c r="E1170">
        <v>350400</v>
      </c>
      <c r="F1170">
        <v>-2.633</v>
      </c>
      <c r="G1170" s="21">
        <v>-1612.424</v>
      </c>
      <c r="H1170">
        <v>350400</v>
      </c>
      <c r="I1170">
        <v>-2.238</v>
      </c>
      <c r="J1170" s="21">
        <v>-1421.8689999999999</v>
      </c>
      <c r="K1170">
        <v>350400</v>
      </c>
      <c r="L1170">
        <v>-2.2410000000000001</v>
      </c>
      <c r="M1170" s="21">
        <v>-1412.049</v>
      </c>
      <c r="N1170">
        <v>350400</v>
      </c>
      <c r="O1170">
        <v>-14.554</v>
      </c>
      <c r="P1170" s="21">
        <v>-2883.1460000000002</v>
      </c>
      <c r="Q1170">
        <v>350400</v>
      </c>
      <c r="R1170">
        <v>-14.901</v>
      </c>
      <c r="S1170" s="21">
        <v>-3873.83</v>
      </c>
      <c r="T1170">
        <f>AVERAGE(C1170,F1170)</f>
        <v>-2.351</v>
      </c>
      <c r="U1170">
        <f>STDEV(C1170,F1170)</f>
        <v>0.39880822458921317</v>
      </c>
      <c r="V1170">
        <f>AVERAGE(I1170,L1170)</f>
        <v>-2.2395</v>
      </c>
      <c r="W1170">
        <f>STDEV(I1170,L1170)</f>
        <v>2.1213203435597231E-3</v>
      </c>
      <c r="X1170">
        <f>AVERAGE(O1170,R1170)</f>
        <v>-14.727499999999999</v>
      </c>
      <c r="Y1170">
        <f>STDEV(O1170,R1170)</f>
        <v>0.24536605307173168</v>
      </c>
      <c r="Z1170">
        <f t="shared" si="128"/>
        <v>-0.32848959061059102</v>
      </c>
      <c r="AA1170">
        <f t="shared" si="129"/>
        <v>5.5722820258378256E-2</v>
      </c>
      <c r="AB1170">
        <f t="shared" si="130"/>
        <v>-0.31291043733407853</v>
      </c>
      <c r="AC1170">
        <f t="shared" si="131"/>
        <v>2.9639798009776765E-4</v>
      </c>
      <c r="AD1170">
        <f t="shared" si="132"/>
        <v>-2.0577756043034792</v>
      </c>
      <c r="AE1170">
        <f t="shared" si="133"/>
        <v>3.4283366364640445E-2</v>
      </c>
      <c r="AF1170">
        <f>C1170/7.157</f>
        <v>-0.28908760653905269</v>
      </c>
      <c r="AG1170">
        <f>F1170/7.157</f>
        <v>-0.36789157468212941</v>
      </c>
      <c r="AH1170">
        <f>I1170/7.157</f>
        <v>-0.3127008523124214</v>
      </c>
      <c r="AI1170">
        <f>L1170/7.157</f>
        <v>-0.31312002235573566</v>
      </c>
      <c r="AJ1170">
        <f>O1170/7.157</f>
        <v>-2.033533603465139</v>
      </c>
      <c r="AK1170">
        <f>R1170/7.157</f>
        <v>-2.0820176051418193</v>
      </c>
    </row>
    <row r="1171" spans="1:37" x14ac:dyDescent="0.3">
      <c r="A1171">
        <f t="shared" si="127"/>
        <v>4.0590277777777777</v>
      </c>
      <c r="B1171">
        <v>350700</v>
      </c>
      <c r="C1171">
        <v>-2.1150000000000002</v>
      </c>
      <c r="D1171" s="21">
        <v>-1222.374</v>
      </c>
      <c r="E1171">
        <v>350700</v>
      </c>
      <c r="F1171">
        <v>-2.6030000000000002</v>
      </c>
      <c r="G1171" s="21">
        <v>-1613.204</v>
      </c>
      <c r="H1171">
        <v>350700</v>
      </c>
      <c r="I1171">
        <v>-2.2290000000000001</v>
      </c>
      <c r="J1171" s="21">
        <v>-1422.538</v>
      </c>
      <c r="K1171">
        <v>350700</v>
      </c>
      <c r="L1171">
        <v>-2.218</v>
      </c>
      <c r="M1171" s="21">
        <v>-1412.7149999999999</v>
      </c>
      <c r="N1171">
        <v>350700</v>
      </c>
      <c r="O1171">
        <v>-7.3760000000000003</v>
      </c>
      <c r="P1171" s="21">
        <v>-2885.3589999999999</v>
      </c>
      <c r="Q1171">
        <v>350700</v>
      </c>
      <c r="R1171">
        <v>-13.871</v>
      </c>
      <c r="S1171" s="21">
        <v>-3877.991</v>
      </c>
      <c r="T1171">
        <f>AVERAGE(C1171,F1171)</f>
        <v>-2.359</v>
      </c>
      <c r="U1171">
        <f>STDEV(C1171,F1171)</f>
        <v>0.34506810921903913</v>
      </c>
      <c r="V1171">
        <f>AVERAGE(I1171,L1171)</f>
        <v>-2.2235</v>
      </c>
      <c r="W1171">
        <f>STDEV(I1171,L1171)</f>
        <v>7.778174593052108E-3</v>
      </c>
      <c r="X1171">
        <f>AVERAGE(O1171,R1171)</f>
        <v>-10.6235</v>
      </c>
      <c r="Y1171">
        <f>STDEV(O1171,R1171)</f>
        <v>4.5926585438066292</v>
      </c>
      <c r="Z1171">
        <f t="shared" si="128"/>
        <v>-0.3296073773927623</v>
      </c>
      <c r="AA1171">
        <f t="shared" si="129"/>
        <v>4.8214071429235589E-2</v>
      </c>
      <c r="AB1171">
        <f t="shared" si="130"/>
        <v>-0.31067486376973591</v>
      </c>
      <c r="AC1171">
        <f t="shared" si="131"/>
        <v>1.0867925936917855E-3</v>
      </c>
      <c r="AD1171">
        <f t="shared" si="132"/>
        <v>-1.4843509850496017</v>
      </c>
      <c r="AE1171">
        <f t="shared" si="133"/>
        <v>0.64170162691164301</v>
      </c>
      <c r="AF1171">
        <f>C1171/7.157</f>
        <v>-0.29551488053653768</v>
      </c>
      <c r="AG1171">
        <f>F1171/7.157</f>
        <v>-0.36369987424898703</v>
      </c>
      <c r="AH1171">
        <f>I1171/7.157</f>
        <v>-0.31144334218247871</v>
      </c>
      <c r="AI1171">
        <f>L1171/7.157</f>
        <v>-0.30990638535699316</v>
      </c>
      <c r="AJ1171">
        <f>O1171/7.157</f>
        <v>-1.0305994131619394</v>
      </c>
      <c r="AK1171">
        <f>R1171/7.157</f>
        <v>-1.9381025569372643</v>
      </c>
    </row>
    <row r="1172" spans="1:37" x14ac:dyDescent="0.3">
      <c r="A1172">
        <f t="shared" si="127"/>
        <v>4.0625</v>
      </c>
      <c r="B1172">
        <v>351000</v>
      </c>
      <c r="C1172">
        <v>-2.0920000000000001</v>
      </c>
      <c r="D1172" s="21">
        <v>-1223.002</v>
      </c>
      <c r="E1172">
        <v>351000</v>
      </c>
      <c r="F1172">
        <v>-2.5870000000000002</v>
      </c>
      <c r="G1172" s="21">
        <v>-1613.981</v>
      </c>
      <c r="H1172">
        <v>351000</v>
      </c>
      <c r="I1172">
        <v>-2.206</v>
      </c>
      <c r="J1172" s="21">
        <v>-1423.2</v>
      </c>
      <c r="K1172">
        <v>351000</v>
      </c>
      <c r="L1172">
        <v>-2.2149999999999999</v>
      </c>
      <c r="M1172" s="21">
        <v>-1413.3789999999999</v>
      </c>
      <c r="N1172">
        <v>351000</v>
      </c>
      <c r="O1172">
        <v>-14.076000000000001</v>
      </c>
      <c r="P1172" s="21">
        <v>-2889.5810000000001</v>
      </c>
      <c r="Q1172">
        <v>351000</v>
      </c>
      <c r="R1172">
        <v>-12.743</v>
      </c>
      <c r="S1172" s="21">
        <v>-3881.8139999999999</v>
      </c>
      <c r="T1172">
        <f>AVERAGE(C1172,F1172)</f>
        <v>-2.3395000000000001</v>
      </c>
      <c r="U1172">
        <f>STDEV(C1172,F1172)</f>
        <v>0.35001785668733981</v>
      </c>
      <c r="V1172">
        <f>AVERAGE(I1172,L1172)</f>
        <v>-2.2104999999999997</v>
      </c>
      <c r="W1172">
        <f>STDEV(I1172,L1172)</f>
        <v>6.3639610306788549E-3</v>
      </c>
      <c r="X1172">
        <f>AVERAGE(O1172,R1172)</f>
        <v>-13.409500000000001</v>
      </c>
      <c r="Y1172">
        <f>STDEV(O1172,R1172)</f>
        <v>0.94257333932166798</v>
      </c>
      <c r="Z1172">
        <f t="shared" si="128"/>
        <v>-0.3268827721112198</v>
      </c>
      <c r="AA1172">
        <f t="shared" si="129"/>
        <v>4.8905666716129635E-2</v>
      </c>
      <c r="AB1172">
        <f t="shared" si="130"/>
        <v>-0.3088584602487075</v>
      </c>
      <c r="AC1172">
        <f t="shared" si="131"/>
        <v>8.8919394029325898E-4</v>
      </c>
      <c r="AD1172">
        <f t="shared" si="132"/>
        <v>-1.8736202319407576</v>
      </c>
      <c r="AE1172">
        <f t="shared" si="133"/>
        <v>0.13169950249010312</v>
      </c>
      <c r="AF1172">
        <f>C1172/7.157</f>
        <v>-0.29230124353779519</v>
      </c>
      <c r="AG1172">
        <f>F1172/7.157</f>
        <v>-0.36146430068464441</v>
      </c>
      <c r="AH1172">
        <f>I1172/7.157</f>
        <v>-0.30822970518373621</v>
      </c>
      <c r="AI1172">
        <f>L1172/7.157</f>
        <v>-0.3094872153136789</v>
      </c>
      <c r="AJ1172">
        <f>O1172/7.157</f>
        <v>-1.9667458432304039</v>
      </c>
      <c r="AK1172">
        <f>R1172/7.157</f>
        <v>-1.7804946206511107</v>
      </c>
    </row>
    <row r="1173" spans="1:37" x14ac:dyDescent="0.3">
      <c r="A1173">
        <f t="shared" si="127"/>
        <v>4.0659722222222223</v>
      </c>
      <c r="B1173">
        <v>351300</v>
      </c>
      <c r="C1173">
        <v>-2.0750000000000002</v>
      </c>
      <c r="D1173" s="21">
        <v>-1223.625</v>
      </c>
      <c r="E1173">
        <v>351300</v>
      </c>
      <c r="F1173">
        <v>-2.6150000000000002</v>
      </c>
      <c r="G1173" s="21">
        <v>-1614.7650000000001</v>
      </c>
      <c r="H1173">
        <v>351300</v>
      </c>
      <c r="I1173">
        <v>-2.218</v>
      </c>
      <c r="J1173" s="21">
        <v>-1423.866</v>
      </c>
      <c r="K1173">
        <v>351300</v>
      </c>
      <c r="L1173">
        <v>-2.2469999999999999</v>
      </c>
      <c r="M1173" s="21">
        <v>-1414.0530000000001</v>
      </c>
      <c r="N1173">
        <v>351300</v>
      </c>
      <c r="O1173">
        <v>-10.725</v>
      </c>
      <c r="P1173" s="21">
        <v>-2892.799</v>
      </c>
      <c r="Q1173">
        <v>351300</v>
      </c>
      <c r="R1173">
        <v>-15.271000000000001</v>
      </c>
      <c r="S1173" s="21">
        <v>-3886.3960000000002</v>
      </c>
      <c r="T1173">
        <f>AVERAGE(C1173,F1173)</f>
        <v>-2.3450000000000002</v>
      </c>
      <c r="U1173">
        <f>STDEV(C1173,F1173)</f>
        <v>0.38183766184073731</v>
      </c>
      <c r="V1173">
        <f>AVERAGE(I1173,L1173)</f>
        <v>-2.2324999999999999</v>
      </c>
      <c r="W1173">
        <f>STDEV(I1173,L1173)</f>
        <v>2.0506096654409819E-2</v>
      </c>
      <c r="X1173">
        <f>AVERAGE(O1173,R1173)</f>
        <v>-12.998000000000001</v>
      </c>
      <c r="Y1173">
        <f>STDEV(O1173,R1173)</f>
        <v>3.2145074272740355</v>
      </c>
      <c r="Z1173">
        <f t="shared" si="128"/>
        <v>-0.3276512505239626</v>
      </c>
      <c r="AA1173">
        <f t="shared" si="129"/>
        <v>5.3351636417596382E-2</v>
      </c>
      <c r="AB1173">
        <f t="shared" si="130"/>
        <v>-0.31193237389967865</v>
      </c>
      <c r="AC1173">
        <f t="shared" si="131"/>
        <v>2.8651804742783039E-3</v>
      </c>
      <c r="AD1173">
        <f t="shared" si="132"/>
        <v>-1.8161240743328211</v>
      </c>
      <c r="AE1173">
        <f t="shared" si="133"/>
        <v>0.44914173917479888</v>
      </c>
      <c r="AF1173">
        <f>C1173/7.157</f>
        <v>-0.28992594662568116</v>
      </c>
      <c r="AG1173">
        <f>F1173/7.157</f>
        <v>-0.36537655442224398</v>
      </c>
      <c r="AH1173">
        <f>I1173/7.157</f>
        <v>-0.30990638535699316</v>
      </c>
      <c r="AI1173">
        <f>L1173/7.157</f>
        <v>-0.31395836244236408</v>
      </c>
      <c r="AJ1173">
        <f>O1173/7.157</f>
        <v>-1.4985329048484002</v>
      </c>
      <c r="AK1173">
        <f>R1173/7.157</f>
        <v>-2.133715243817242</v>
      </c>
    </row>
    <row r="1174" spans="1:37" x14ac:dyDescent="0.3">
      <c r="A1174">
        <f t="shared" si="127"/>
        <v>4.0694444444444446</v>
      </c>
      <c r="B1174">
        <v>351600</v>
      </c>
      <c r="C1174">
        <v>-2.113</v>
      </c>
      <c r="D1174" s="21">
        <v>-1224.259</v>
      </c>
      <c r="E1174">
        <v>351600</v>
      </c>
      <c r="F1174">
        <v>-2.6560000000000001</v>
      </c>
      <c r="G1174" s="21">
        <v>-1615.5619999999999</v>
      </c>
      <c r="H1174">
        <v>351600</v>
      </c>
      <c r="I1174">
        <v>-2.2570000000000001</v>
      </c>
      <c r="J1174" s="21">
        <v>-1424.5429999999999</v>
      </c>
      <c r="K1174">
        <v>351600</v>
      </c>
      <c r="L1174">
        <v>-2.2469999999999999</v>
      </c>
      <c r="M1174" s="21">
        <v>-1414.7280000000001</v>
      </c>
      <c r="N1174">
        <v>351600</v>
      </c>
      <c r="O1174">
        <v>-4.5469999999999997</v>
      </c>
      <c r="P1174" s="21">
        <v>-2894.163</v>
      </c>
      <c r="Q1174">
        <v>351600</v>
      </c>
      <c r="R1174">
        <v>-16.029</v>
      </c>
      <c r="S1174" s="21">
        <v>-3891.2040000000002</v>
      </c>
      <c r="T1174">
        <f>AVERAGE(C1174,F1174)</f>
        <v>-2.3845000000000001</v>
      </c>
      <c r="U1174">
        <f>STDEV(C1174,F1174)</f>
        <v>0.38395898218429481</v>
      </c>
      <c r="V1174">
        <f>AVERAGE(I1174,L1174)</f>
        <v>-2.2519999999999998</v>
      </c>
      <c r="W1174">
        <f>STDEV(I1174,L1174)</f>
        <v>7.0710678118656384E-3</v>
      </c>
      <c r="X1174">
        <f>AVERAGE(O1174,R1174)</f>
        <v>-10.288</v>
      </c>
      <c r="Y1174">
        <f>STDEV(O1174,R1174)</f>
        <v>8.1190000615839359</v>
      </c>
      <c r="Z1174">
        <f t="shared" si="128"/>
        <v>-0.33317032276093334</v>
      </c>
      <c r="AA1174">
        <f t="shared" si="129"/>
        <v>5.364803439769384E-2</v>
      </c>
      <c r="AB1174">
        <f t="shared" si="130"/>
        <v>-0.31465697918122115</v>
      </c>
      <c r="AC1174">
        <f t="shared" si="131"/>
        <v>9.8799326699254412E-4</v>
      </c>
      <c r="AD1174">
        <f t="shared" si="132"/>
        <v>-1.4374738018722928</v>
      </c>
      <c r="AE1174">
        <f t="shared" si="133"/>
        <v>1.1344138691608125</v>
      </c>
      <c r="AF1174">
        <f>C1174/7.157</f>
        <v>-0.29523543384099482</v>
      </c>
      <c r="AG1174">
        <f>F1174/7.157</f>
        <v>-0.3711052116808719</v>
      </c>
      <c r="AH1174">
        <f>I1174/7.157</f>
        <v>-0.31535559592007828</v>
      </c>
      <c r="AI1174">
        <f>L1174/7.157</f>
        <v>-0.31395836244236408</v>
      </c>
      <c r="AJ1174">
        <f>O1174/7.157</f>
        <v>-0.63532206231661303</v>
      </c>
      <c r="AK1174">
        <f>R1174/7.157</f>
        <v>-2.2396255414279724</v>
      </c>
    </row>
    <row r="1175" spans="1:37" x14ac:dyDescent="0.3">
      <c r="A1175">
        <f t="shared" si="127"/>
        <v>4.072916666666667</v>
      </c>
      <c r="B1175">
        <v>351900</v>
      </c>
      <c r="C1175">
        <v>-2.101</v>
      </c>
      <c r="D1175" s="21">
        <v>-1224.8889999999999</v>
      </c>
      <c r="E1175">
        <v>351900</v>
      </c>
      <c r="F1175">
        <v>-2.6520000000000001</v>
      </c>
      <c r="G1175" s="21">
        <v>-1616.3579999999999</v>
      </c>
      <c r="H1175">
        <v>351900</v>
      </c>
      <c r="I1175">
        <v>-2.2349999999999999</v>
      </c>
      <c r="J1175" s="21">
        <v>-1425.213</v>
      </c>
      <c r="K1175">
        <v>351900</v>
      </c>
      <c r="L1175">
        <v>-2.25</v>
      </c>
      <c r="M1175" s="21">
        <v>-1415.403</v>
      </c>
      <c r="N1175">
        <v>351900</v>
      </c>
      <c r="O1175">
        <v>-14.973000000000001</v>
      </c>
      <c r="P1175" s="21">
        <v>-2898.6550000000002</v>
      </c>
      <c r="Q1175">
        <v>351900</v>
      </c>
      <c r="R1175">
        <v>-13.127000000000001</v>
      </c>
      <c r="S1175" s="21">
        <v>-3895.1419999999998</v>
      </c>
      <c r="T1175">
        <f>AVERAGE(C1175,F1175)</f>
        <v>-2.3765000000000001</v>
      </c>
      <c r="U1175">
        <f>STDEV(C1175,F1175)</f>
        <v>0.389615836433788</v>
      </c>
      <c r="V1175">
        <f>AVERAGE(I1175,L1175)</f>
        <v>-2.2424999999999997</v>
      </c>
      <c r="W1175">
        <f>STDEV(I1175,L1175)</f>
        <v>1.06066017177983E-2</v>
      </c>
      <c r="X1175">
        <f>AVERAGE(O1175,R1175)</f>
        <v>-14.05</v>
      </c>
      <c r="Y1175">
        <f>STDEV(O1175,R1175)</f>
        <v>1.3053191180703667</v>
      </c>
      <c r="Z1175">
        <f t="shared" si="128"/>
        <v>-0.33205253597876205</v>
      </c>
      <c r="AA1175">
        <f t="shared" si="129"/>
        <v>5.4438429011287967E-2</v>
      </c>
      <c r="AB1175">
        <f t="shared" si="130"/>
        <v>-0.31332960737739274</v>
      </c>
      <c r="AC1175">
        <f t="shared" si="131"/>
        <v>1.4819899004887942E-3</v>
      </c>
      <c r="AD1175">
        <f t="shared" si="132"/>
        <v>-1.9631130361883471</v>
      </c>
      <c r="AE1175">
        <f t="shared" si="133"/>
        <v>0.18238355708681944</v>
      </c>
      <c r="AF1175">
        <f>C1175/7.157</f>
        <v>-0.29355875366773787</v>
      </c>
      <c r="AG1175">
        <f>F1175/7.157</f>
        <v>-0.37054631828978624</v>
      </c>
      <c r="AH1175">
        <f>I1175/7.157</f>
        <v>-0.31228168226910713</v>
      </c>
      <c r="AI1175">
        <f>L1175/7.157</f>
        <v>-0.31437753248567835</v>
      </c>
      <c r="AJ1175">
        <f>O1175/7.157</f>
        <v>-2.0920776861813608</v>
      </c>
      <c r="AK1175">
        <f>R1175/7.157</f>
        <v>-1.8341483861953334</v>
      </c>
    </row>
    <row r="1176" spans="1:37" x14ac:dyDescent="0.3">
      <c r="A1176">
        <f t="shared" si="127"/>
        <v>4.0763888888888893</v>
      </c>
      <c r="B1176">
        <v>352200</v>
      </c>
      <c r="C1176">
        <v>-2.0920000000000001</v>
      </c>
      <c r="D1176" s="21">
        <v>-1225.5160000000001</v>
      </c>
      <c r="E1176">
        <v>352200</v>
      </c>
      <c r="F1176">
        <v>-2.6659999999999999</v>
      </c>
      <c r="G1176" s="21">
        <v>-1617.1569999999999</v>
      </c>
      <c r="H1176">
        <v>352200</v>
      </c>
      <c r="I1176">
        <v>-2.2200000000000002</v>
      </c>
      <c r="J1176" s="21">
        <v>-1425.8789999999999</v>
      </c>
      <c r="K1176">
        <v>352200</v>
      </c>
      <c r="L1176">
        <v>-2.278</v>
      </c>
      <c r="M1176" s="21">
        <v>-1416.086</v>
      </c>
      <c r="N1176">
        <v>352200</v>
      </c>
      <c r="O1176">
        <v>-12.933999999999999</v>
      </c>
      <c r="P1176" s="21">
        <v>-2902.5349999999999</v>
      </c>
      <c r="Q1176">
        <v>352200</v>
      </c>
      <c r="R1176">
        <v>-15.009</v>
      </c>
      <c r="S1176" s="21">
        <v>-3899.645</v>
      </c>
      <c r="T1176">
        <f>AVERAGE(C1176,F1176)</f>
        <v>-2.379</v>
      </c>
      <c r="U1176">
        <f>STDEV(C1176,F1176)</f>
        <v>0.40587929240108028</v>
      </c>
      <c r="V1176">
        <f>AVERAGE(I1176,L1176)</f>
        <v>-2.2490000000000001</v>
      </c>
      <c r="W1176">
        <f>STDEV(I1176,L1176)</f>
        <v>4.1012193308819639E-2</v>
      </c>
      <c r="X1176">
        <f>AVERAGE(O1176,R1176)</f>
        <v>-13.971499999999999</v>
      </c>
      <c r="Y1176">
        <f>STDEV(O1176,R1176)</f>
        <v>1.4672465709620868</v>
      </c>
      <c r="Z1176">
        <f t="shared" si="128"/>
        <v>-0.33240184434819059</v>
      </c>
      <c r="AA1176">
        <f t="shared" si="129"/>
        <v>5.6710813525371002E-2</v>
      </c>
      <c r="AB1176">
        <f t="shared" si="130"/>
        <v>-0.31423780913790694</v>
      </c>
      <c r="AC1176">
        <f t="shared" si="131"/>
        <v>5.7303609485566077E-3</v>
      </c>
      <c r="AD1176">
        <f t="shared" si="132"/>
        <v>-1.952144753388291</v>
      </c>
      <c r="AE1176">
        <f t="shared" si="133"/>
        <v>0.20500860290094827</v>
      </c>
      <c r="AF1176">
        <f>C1176/7.157</f>
        <v>-0.29230124353779519</v>
      </c>
      <c r="AG1176">
        <f>F1176/7.157</f>
        <v>-0.37250244515858599</v>
      </c>
      <c r="AH1176">
        <f>I1176/7.157</f>
        <v>-0.31018583205253603</v>
      </c>
      <c r="AI1176">
        <f>L1176/7.157</f>
        <v>-0.31828978622327792</v>
      </c>
      <c r="AJ1176">
        <f>O1176/7.157</f>
        <v>-1.8071817800754506</v>
      </c>
      <c r="AK1176">
        <f>R1176/7.157</f>
        <v>-2.097107726701132</v>
      </c>
    </row>
    <row r="1177" spans="1:37" x14ac:dyDescent="0.3">
      <c r="A1177">
        <f t="shared" si="127"/>
        <v>4.0798611111111107</v>
      </c>
      <c r="B1177">
        <v>352500</v>
      </c>
      <c r="C1177">
        <v>-2.1120000000000001</v>
      </c>
      <c r="D1177" s="21">
        <v>-1226.1500000000001</v>
      </c>
      <c r="E1177">
        <v>352500</v>
      </c>
      <c r="F1177">
        <v>-2.67</v>
      </c>
      <c r="G1177" s="21">
        <v>-1617.9580000000001</v>
      </c>
      <c r="H1177">
        <v>352500</v>
      </c>
      <c r="I1177">
        <v>-2.2090000000000001</v>
      </c>
      <c r="J1177" s="21">
        <v>-1426.5419999999999</v>
      </c>
      <c r="K1177">
        <v>352500</v>
      </c>
      <c r="L1177">
        <v>-2.2669999999999999</v>
      </c>
      <c r="M1177" s="21">
        <v>-1416.7660000000001</v>
      </c>
      <c r="N1177">
        <v>352500</v>
      </c>
      <c r="O1177">
        <v>-6.1369999999999996</v>
      </c>
      <c r="P1177" s="21">
        <v>-2904.3760000000002</v>
      </c>
      <c r="Q1177">
        <v>352500</v>
      </c>
      <c r="R1177">
        <v>-17.013999999999999</v>
      </c>
      <c r="S1177" s="21">
        <v>-3904.7489999999998</v>
      </c>
      <c r="T1177">
        <f>AVERAGE(C1177,F1177)</f>
        <v>-2.391</v>
      </c>
      <c r="U1177">
        <f>STDEV(C1177,F1177)</f>
        <v>0.39456558390209423</v>
      </c>
      <c r="V1177">
        <f>AVERAGE(I1177,L1177)</f>
        <v>-2.238</v>
      </c>
      <c r="W1177">
        <f>STDEV(I1177,L1177)</f>
        <v>4.1012193308819639E-2</v>
      </c>
      <c r="X1177">
        <f>AVERAGE(O1177,R1177)</f>
        <v>-11.5755</v>
      </c>
      <c r="Y1177">
        <f>STDEV(O1177,R1177)</f>
        <v>7.691200458966077</v>
      </c>
      <c r="Z1177">
        <f t="shared" si="128"/>
        <v>-0.33407852452144754</v>
      </c>
      <c r="AA1177">
        <f t="shared" si="129"/>
        <v>5.5130024298182791E-2</v>
      </c>
      <c r="AB1177">
        <f t="shared" si="130"/>
        <v>-0.3127008523124214</v>
      </c>
      <c r="AC1177">
        <f t="shared" si="131"/>
        <v>5.7303609485566077E-3</v>
      </c>
      <c r="AD1177">
        <f t="shared" si="132"/>
        <v>-1.6173676121279865</v>
      </c>
      <c r="AE1177">
        <f t="shared" si="133"/>
        <v>1.0746402765077654</v>
      </c>
      <c r="AF1177">
        <f>C1177/7.157</f>
        <v>-0.29509571049322342</v>
      </c>
      <c r="AG1177">
        <f>F1177/7.157</f>
        <v>-0.37306133854967166</v>
      </c>
      <c r="AH1177">
        <f>I1177/7.157</f>
        <v>-0.30864887522705042</v>
      </c>
      <c r="AI1177">
        <f>L1177/7.157</f>
        <v>-0.31675282939779237</v>
      </c>
      <c r="AJ1177">
        <f>O1177/7.157</f>
        <v>-0.85748218527315911</v>
      </c>
      <c r="AK1177">
        <f>R1177/7.157</f>
        <v>-2.3772530389828139</v>
      </c>
    </row>
    <row r="1178" spans="1:37" x14ac:dyDescent="0.3">
      <c r="A1178">
        <f t="shared" si="127"/>
        <v>4.083333333333333</v>
      </c>
      <c r="B1178">
        <v>352800</v>
      </c>
      <c r="C1178">
        <v>-2.0640000000000001</v>
      </c>
      <c r="D1178" s="21">
        <v>-1226.769</v>
      </c>
      <c r="E1178">
        <v>352800</v>
      </c>
      <c r="F1178">
        <v>-2.673</v>
      </c>
      <c r="G1178" s="21">
        <v>-1618.76</v>
      </c>
      <c r="H1178">
        <v>352800</v>
      </c>
      <c r="I1178">
        <v>-2.2410000000000001</v>
      </c>
      <c r="J1178" s="21">
        <v>-1427.2139999999999</v>
      </c>
      <c r="K1178">
        <v>352800</v>
      </c>
      <c r="L1178">
        <v>-2.2240000000000002</v>
      </c>
      <c r="M1178" s="21">
        <v>-1417.434</v>
      </c>
      <c r="N1178">
        <v>352800</v>
      </c>
      <c r="O1178">
        <v>-4.5270000000000001</v>
      </c>
      <c r="P1178" s="21">
        <v>-2905.7350000000001</v>
      </c>
      <c r="Q1178">
        <v>352800</v>
      </c>
      <c r="R1178">
        <v>-14.297000000000001</v>
      </c>
      <c r="S1178" s="21">
        <v>-3909.038</v>
      </c>
      <c r="T1178">
        <f>AVERAGE(C1178,F1178)</f>
        <v>-2.3685</v>
      </c>
      <c r="U1178">
        <f>STDEV(C1178,F1178)</f>
        <v>0.43062802974260783</v>
      </c>
      <c r="V1178">
        <f>AVERAGE(I1178,L1178)</f>
        <v>-2.2324999999999999</v>
      </c>
      <c r="W1178">
        <f>STDEV(I1178,L1178)</f>
        <v>1.2020815280171239E-2</v>
      </c>
      <c r="X1178">
        <f>AVERAGE(O1178,R1178)</f>
        <v>-9.4120000000000008</v>
      </c>
      <c r="Y1178">
        <f>STDEV(O1178,R1178)</f>
        <v>6.9084332521925669</v>
      </c>
      <c r="Z1178">
        <f t="shared" si="128"/>
        <v>-0.33093474919659077</v>
      </c>
      <c r="AA1178">
        <f t="shared" si="129"/>
        <v>6.0168789959844607E-2</v>
      </c>
      <c r="AB1178">
        <f t="shared" si="130"/>
        <v>-0.31193237389967865</v>
      </c>
      <c r="AC1178">
        <f t="shared" si="131"/>
        <v>1.6795885538872766E-3</v>
      </c>
      <c r="AD1178">
        <f t="shared" si="132"/>
        <v>-1.3150761492245355</v>
      </c>
      <c r="AE1178">
        <f t="shared" si="133"/>
        <v>0.96526942185169295</v>
      </c>
      <c r="AF1178">
        <f>C1178/7.157</f>
        <v>-0.28838898980019562</v>
      </c>
      <c r="AG1178">
        <f>F1178/7.157</f>
        <v>-0.37348050859298587</v>
      </c>
      <c r="AH1178">
        <f>I1178/7.157</f>
        <v>-0.31312002235573566</v>
      </c>
      <c r="AI1178">
        <f>L1178/7.157</f>
        <v>-0.31074472544362164</v>
      </c>
      <c r="AJ1178">
        <f>O1178/7.157</f>
        <v>-0.63252759536118486</v>
      </c>
      <c r="AK1178">
        <f>R1178/7.157</f>
        <v>-1.997624703087886</v>
      </c>
    </row>
    <row r="1179" spans="1:37" x14ac:dyDescent="0.3">
      <c r="A1179">
        <f t="shared" si="127"/>
        <v>4.0868055555555554</v>
      </c>
      <c r="B1179">
        <v>353100</v>
      </c>
      <c r="C1179">
        <v>-2.0750000000000002</v>
      </c>
      <c r="D1179" s="21">
        <v>-1227.3920000000001</v>
      </c>
      <c r="E1179">
        <v>353100</v>
      </c>
      <c r="F1179">
        <v>-2.6320000000000001</v>
      </c>
      <c r="G1179" s="21">
        <v>-1619.55</v>
      </c>
      <c r="H1179">
        <v>353100</v>
      </c>
      <c r="I1179">
        <v>-2.2280000000000002</v>
      </c>
      <c r="J1179" s="21">
        <v>-1427.883</v>
      </c>
      <c r="K1179">
        <v>353100</v>
      </c>
      <c r="L1179">
        <v>-2.2629999999999999</v>
      </c>
      <c r="M1179" s="21">
        <v>-1418.1120000000001</v>
      </c>
      <c r="N1179">
        <v>353100</v>
      </c>
      <c r="O1179">
        <v>-7.7229999999999999</v>
      </c>
      <c r="P1179" s="21">
        <v>-2908.0520000000001</v>
      </c>
      <c r="Q1179">
        <v>353100</v>
      </c>
      <c r="R1179">
        <v>-12.651</v>
      </c>
      <c r="S1179" s="21">
        <v>-3912.8339999999998</v>
      </c>
      <c r="T1179">
        <f>AVERAGE(C1179,F1179)</f>
        <v>-2.3535000000000004</v>
      </c>
      <c r="U1179">
        <f>STDEV(C1179,F1179)</f>
        <v>0.39385847712090399</v>
      </c>
      <c r="V1179">
        <f>AVERAGE(I1179,L1179)</f>
        <v>-2.2454999999999998</v>
      </c>
      <c r="W1179">
        <f>STDEV(I1179,L1179)</f>
        <v>2.4748737341528947E-2</v>
      </c>
      <c r="X1179">
        <f>AVERAGE(O1179,R1179)</f>
        <v>-10.186999999999999</v>
      </c>
      <c r="Y1179">
        <f>STDEV(O1179,R1179)</f>
        <v>3.4846222176873072</v>
      </c>
      <c r="Z1179">
        <f t="shared" si="128"/>
        <v>-0.32883889898001961</v>
      </c>
      <c r="AA1179">
        <f t="shared" si="129"/>
        <v>5.5031224971483023E-2</v>
      </c>
      <c r="AB1179">
        <f t="shared" si="130"/>
        <v>-0.31374877742070695</v>
      </c>
      <c r="AC1179">
        <f t="shared" si="131"/>
        <v>3.4579764344737944E-3</v>
      </c>
      <c r="AD1179">
        <f t="shared" si="132"/>
        <v>-1.42336174374738</v>
      </c>
      <c r="AE1179">
        <f t="shared" si="133"/>
        <v>0.48688308197391467</v>
      </c>
      <c r="AF1179">
        <f>C1179/7.157</f>
        <v>-0.28992594662568116</v>
      </c>
      <c r="AG1179">
        <f>F1179/7.157</f>
        <v>-0.367751851334358</v>
      </c>
      <c r="AH1179">
        <f>I1179/7.157</f>
        <v>-0.31130361883470731</v>
      </c>
      <c r="AI1179">
        <f>L1179/7.157</f>
        <v>-0.3161939360067067</v>
      </c>
      <c r="AJ1179">
        <f>O1179/7.157</f>
        <v>-1.0790834148386195</v>
      </c>
      <c r="AK1179">
        <f>R1179/7.157</f>
        <v>-1.7676400726561408</v>
      </c>
    </row>
    <row r="1180" spans="1:37" x14ac:dyDescent="0.3">
      <c r="A1180">
        <f t="shared" si="127"/>
        <v>4.0902777777777777</v>
      </c>
      <c r="B1180">
        <v>353400</v>
      </c>
      <c r="C1180">
        <v>-2.0659999999999998</v>
      </c>
      <c r="D1180" s="21">
        <v>-1228.011</v>
      </c>
      <c r="E1180">
        <v>353400</v>
      </c>
      <c r="F1180">
        <v>-2.6259999999999999</v>
      </c>
      <c r="G1180" s="21">
        <v>-1620.338</v>
      </c>
      <c r="H1180">
        <v>353400</v>
      </c>
      <c r="I1180">
        <v>-2.2280000000000002</v>
      </c>
      <c r="J1180" s="21">
        <v>-1428.5509999999999</v>
      </c>
      <c r="K1180">
        <v>353400</v>
      </c>
      <c r="L1180">
        <v>-2.2400000000000002</v>
      </c>
      <c r="M1180" s="21">
        <v>-1418.7840000000001</v>
      </c>
      <c r="N1180">
        <v>353400</v>
      </c>
      <c r="O1180">
        <v>-7.9180000000000001</v>
      </c>
      <c r="P1180" s="21">
        <v>-2910.4270000000001</v>
      </c>
      <c r="Q1180">
        <v>353400</v>
      </c>
      <c r="R1180">
        <v>-16.802</v>
      </c>
      <c r="S1180" s="21">
        <v>-3917.8739999999998</v>
      </c>
      <c r="T1180">
        <f>AVERAGE(C1180,F1180)</f>
        <v>-2.3460000000000001</v>
      </c>
      <c r="U1180">
        <f>STDEV(C1180,F1180)</f>
        <v>0.39597979746446277</v>
      </c>
      <c r="V1180">
        <f>AVERAGE(I1180,L1180)</f>
        <v>-2.234</v>
      </c>
      <c r="W1180">
        <f>STDEV(I1180,L1180)</f>
        <v>8.4852813742385784E-3</v>
      </c>
      <c r="X1180">
        <f>AVERAGE(O1180,R1180)</f>
        <v>-12.36</v>
      </c>
      <c r="Y1180">
        <f>STDEV(O1180,R1180)</f>
        <v>6.2819366440612905</v>
      </c>
      <c r="Z1180">
        <f t="shared" si="128"/>
        <v>-0.327790973871734</v>
      </c>
      <c r="AA1180">
        <f t="shared" si="129"/>
        <v>5.5327622951580654E-2</v>
      </c>
      <c r="AB1180">
        <f t="shared" si="130"/>
        <v>-0.31214195892133573</v>
      </c>
      <c r="AC1180">
        <f t="shared" si="131"/>
        <v>1.1855919203910268E-3</v>
      </c>
      <c r="AD1180">
        <f t="shared" si="132"/>
        <v>-1.7269805784546597</v>
      </c>
      <c r="AE1180">
        <f t="shared" si="133"/>
        <v>0.87773321839615626</v>
      </c>
      <c r="AF1180">
        <f>C1180/7.157</f>
        <v>-0.28866843649573842</v>
      </c>
      <c r="AG1180">
        <f>F1180/7.157</f>
        <v>-0.36691351124772947</v>
      </c>
      <c r="AH1180">
        <f>I1180/7.157</f>
        <v>-0.31130361883470731</v>
      </c>
      <c r="AI1180">
        <f>L1180/7.157</f>
        <v>-0.31298029900796426</v>
      </c>
      <c r="AJ1180">
        <f>O1180/7.157</f>
        <v>-1.1063294676540449</v>
      </c>
      <c r="AK1180">
        <f>R1180/7.157</f>
        <v>-2.3476316892552744</v>
      </c>
    </row>
    <row r="1181" spans="1:37" x14ac:dyDescent="0.3">
      <c r="A1181">
        <f t="shared" si="127"/>
        <v>4.09375</v>
      </c>
      <c r="B1181">
        <v>353700</v>
      </c>
      <c r="C1181">
        <v>-2.0870000000000002</v>
      </c>
      <c r="D1181" s="21">
        <v>-1228.6369999999999</v>
      </c>
      <c r="E1181">
        <v>353700</v>
      </c>
      <c r="F1181">
        <v>-2.61</v>
      </c>
      <c r="G1181" s="21">
        <v>-1621.1210000000001</v>
      </c>
      <c r="H1181">
        <v>353700</v>
      </c>
      <c r="I1181">
        <v>-2.2120000000000002</v>
      </c>
      <c r="J1181" s="21">
        <v>-1429.2149999999999</v>
      </c>
      <c r="K1181">
        <v>353700</v>
      </c>
      <c r="L1181">
        <v>-2.2400000000000002</v>
      </c>
      <c r="M1181" s="21">
        <v>-1419.4559999999999</v>
      </c>
      <c r="N1181">
        <v>353700</v>
      </c>
      <c r="O1181">
        <v>-11.435</v>
      </c>
      <c r="P1181" s="21">
        <v>-2913.8580000000002</v>
      </c>
      <c r="Q1181">
        <v>353700</v>
      </c>
      <c r="R1181">
        <v>-16.943000000000001</v>
      </c>
      <c r="S1181" s="21">
        <v>-3922.9569999999999</v>
      </c>
      <c r="T1181">
        <f>AVERAGE(C1181,F1181)</f>
        <v>-2.3485</v>
      </c>
      <c r="U1181">
        <f>STDEV(C1181,F1181)</f>
        <v>0.36981684656056429</v>
      </c>
      <c r="V1181">
        <f>AVERAGE(I1181,L1181)</f>
        <v>-2.226</v>
      </c>
      <c r="W1181">
        <f>STDEV(I1181,L1181)</f>
        <v>1.9798989873223347E-2</v>
      </c>
      <c r="X1181">
        <f>AVERAGE(O1181,R1181)</f>
        <v>-14.189</v>
      </c>
      <c r="Y1181">
        <f>STDEV(O1181,R1181)</f>
        <v>3.8947441507755132</v>
      </c>
      <c r="Z1181">
        <f t="shared" si="128"/>
        <v>-0.32814028224116248</v>
      </c>
      <c r="AA1181">
        <f t="shared" si="129"/>
        <v>5.167204786370886E-2</v>
      </c>
      <c r="AB1181">
        <f t="shared" si="130"/>
        <v>-0.31102417213916445</v>
      </c>
      <c r="AC1181">
        <f t="shared" si="131"/>
        <v>2.7663811475790619E-3</v>
      </c>
      <c r="AD1181">
        <f t="shared" si="132"/>
        <v>-1.9825345815285733</v>
      </c>
      <c r="AE1181">
        <f t="shared" si="133"/>
        <v>0.54418669145948206</v>
      </c>
      <c r="AF1181">
        <f>C1181/7.157</f>
        <v>-0.29160262679893811</v>
      </c>
      <c r="AG1181">
        <f>F1181/7.157</f>
        <v>-0.36467793768338685</v>
      </c>
      <c r="AH1181">
        <f>I1181/7.157</f>
        <v>-0.30906804527036469</v>
      </c>
      <c r="AI1181">
        <f>L1181/7.157</f>
        <v>-0.31298029900796426</v>
      </c>
      <c r="AJ1181">
        <f>O1181/7.157</f>
        <v>-1.5977364817661033</v>
      </c>
      <c r="AK1181">
        <f>R1181/7.157</f>
        <v>-2.3673326812910438</v>
      </c>
    </row>
    <row r="1182" spans="1:37" x14ac:dyDescent="0.3">
      <c r="A1182">
        <f t="shared" si="127"/>
        <v>4.0972222222222223</v>
      </c>
      <c r="B1182">
        <v>354000</v>
      </c>
      <c r="C1182">
        <v>-2.0950000000000002</v>
      </c>
      <c r="D1182" s="21">
        <v>-1229.2660000000001</v>
      </c>
      <c r="E1182">
        <v>354000</v>
      </c>
      <c r="F1182">
        <v>-2.6320000000000001</v>
      </c>
      <c r="G1182" s="21">
        <v>-1621.91</v>
      </c>
      <c r="H1182">
        <v>354000</v>
      </c>
      <c r="I1182">
        <v>-2.206</v>
      </c>
      <c r="J1182" s="21">
        <v>-1429.877</v>
      </c>
      <c r="K1182">
        <v>354000</v>
      </c>
      <c r="L1182">
        <v>-2.2400000000000002</v>
      </c>
      <c r="M1182" s="21">
        <v>-1420.1279999999999</v>
      </c>
      <c r="N1182">
        <v>354000</v>
      </c>
      <c r="O1182">
        <v>-7.95</v>
      </c>
      <c r="P1182" s="21">
        <v>-2916.2429999999999</v>
      </c>
      <c r="Q1182">
        <v>354000</v>
      </c>
      <c r="R1182">
        <v>-16.277999999999999</v>
      </c>
      <c r="S1182" s="21">
        <v>-3927.8409999999999</v>
      </c>
      <c r="T1182">
        <f>AVERAGE(C1182,F1182)</f>
        <v>-2.3635000000000002</v>
      </c>
      <c r="U1182">
        <f>STDEV(C1182,F1182)</f>
        <v>0.37971634149717798</v>
      </c>
      <c r="V1182">
        <f>AVERAGE(I1182,L1182)</f>
        <v>-2.2229999999999999</v>
      </c>
      <c r="W1182">
        <f>STDEV(I1182,L1182)</f>
        <v>2.4041630560342794E-2</v>
      </c>
      <c r="X1182">
        <f>AVERAGE(O1182,R1182)</f>
        <v>-12.113999999999999</v>
      </c>
      <c r="Y1182">
        <f>STDEV(O1182,R1182)</f>
        <v>5.8887852737215685</v>
      </c>
      <c r="Z1182">
        <f t="shared" si="128"/>
        <v>-0.3302361324577337</v>
      </c>
      <c r="AA1182">
        <f t="shared" si="129"/>
        <v>5.3055238437498667E-2</v>
      </c>
      <c r="AB1182">
        <f t="shared" si="130"/>
        <v>-0.31060500209585018</v>
      </c>
      <c r="AC1182">
        <f t="shared" si="131"/>
        <v>3.3591771077745975E-3</v>
      </c>
      <c r="AD1182">
        <f t="shared" si="132"/>
        <v>-1.6926086349028922</v>
      </c>
      <c r="AE1182">
        <f t="shared" si="133"/>
        <v>0.82280079275137186</v>
      </c>
      <c r="AF1182">
        <f>C1182/7.157</f>
        <v>-0.29272041358110945</v>
      </c>
      <c r="AG1182">
        <f>F1182/7.157</f>
        <v>-0.367751851334358</v>
      </c>
      <c r="AH1182">
        <f>I1182/7.157</f>
        <v>-0.30822970518373621</v>
      </c>
      <c r="AI1182">
        <f>L1182/7.157</f>
        <v>-0.31298029900796426</v>
      </c>
      <c r="AJ1182">
        <f>O1182/7.157</f>
        <v>-1.1108006147827303</v>
      </c>
      <c r="AK1182">
        <f>R1182/7.157</f>
        <v>-2.274416655023054</v>
      </c>
    </row>
    <row r="1183" spans="1:37" x14ac:dyDescent="0.3">
      <c r="A1183">
        <f t="shared" si="127"/>
        <v>4.1006944444444446</v>
      </c>
      <c r="B1183">
        <v>354300</v>
      </c>
      <c r="C1183">
        <v>-2.0920000000000001</v>
      </c>
      <c r="D1183" s="21">
        <v>-1229.894</v>
      </c>
      <c r="E1183">
        <v>354300</v>
      </c>
      <c r="F1183">
        <v>-2.629</v>
      </c>
      <c r="G1183" s="21">
        <v>-1622.6990000000001</v>
      </c>
      <c r="H1183">
        <v>354300</v>
      </c>
      <c r="I1183">
        <v>-2.2050000000000001</v>
      </c>
      <c r="J1183" s="21">
        <v>-1430.538</v>
      </c>
      <c r="K1183">
        <v>354300</v>
      </c>
      <c r="L1183">
        <v>-2.2290000000000001</v>
      </c>
      <c r="M1183" s="21">
        <v>-1420.797</v>
      </c>
      <c r="N1183">
        <v>354300</v>
      </c>
      <c r="O1183">
        <v>-6.6680000000000001</v>
      </c>
      <c r="P1183" s="21">
        <v>-2918.2429999999999</v>
      </c>
      <c r="Q1183">
        <v>354300</v>
      </c>
      <c r="R1183">
        <v>-15.061</v>
      </c>
      <c r="S1183" s="21">
        <v>-3932.3589999999999</v>
      </c>
      <c r="T1183">
        <f>AVERAGE(C1183,F1183)</f>
        <v>-2.3605</v>
      </c>
      <c r="U1183">
        <f>STDEV(C1183,F1183)</f>
        <v>0.37971634149717798</v>
      </c>
      <c r="V1183">
        <f>AVERAGE(I1183,L1183)</f>
        <v>-2.2170000000000001</v>
      </c>
      <c r="W1183">
        <f>STDEV(I1183,L1183)</f>
        <v>1.6970562748477157E-2</v>
      </c>
      <c r="X1183">
        <f>AVERAGE(O1183,R1183)</f>
        <v>-10.8645</v>
      </c>
      <c r="Y1183">
        <f>STDEV(O1183,R1183)</f>
        <v>5.9347472144986959</v>
      </c>
      <c r="Z1183">
        <f t="shared" si="128"/>
        <v>-0.32981696241441943</v>
      </c>
      <c r="AA1183">
        <f t="shared" si="129"/>
        <v>5.3055238437498667E-2</v>
      </c>
      <c r="AB1183">
        <f t="shared" si="130"/>
        <v>-0.30976666200922176</v>
      </c>
      <c r="AC1183">
        <f t="shared" si="131"/>
        <v>2.3711838407820536E-3</v>
      </c>
      <c r="AD1183">
        <f t="shared" si="132"/>
        <v>-1.5180243118625121</v>
      </c>
      <c r="AE1183">
        <f t="shared" si="133"/>
        <v>0.82922274898682347</v>
      </c>
      <c r="AF1183">
        <f>C1183/7.157</f>
        <v>-0.29230124353779519</v>
      </c>
      <c r="AG1183">
        <f>F1183/7.157</f>
        <v>-0.36733268129104374</v>
      </c>
      <c r="AH1183">
        <f>I1183/7.157</f>
        <v>-0.30808998183596481</v>
      </c>
      <c r="AI1183">
        <f>L1183/7.157</f>
        <v>-0.31144334218247871</v>
      </c>
      <c r="AJ1183">
        <f>O1183/7.157</f>
        <v>-0.9316752829397793</v>
      </c>
      <c r="AK1183">
        <f>R1183/7.157</f>
        <v>-2.1043733407852452</v>
      </c>
    </row>
    <row r="1184" spans="1:37" x14ac:dyDescent="0.3">
      <c r="A1184">
        <f t="shared" si="127"/>
        <v>4.104166666666667</v>
      </c>
      <c r="B1184">
        <v>354600</v>
      </c>
      <c r="C1184">
        <v>-2.081</v>
      </c>
      <c r="D1184" s="21">
        <v>-1230.518</v>
      </c>
      <c r="E1184">
        <v>354600</v>
      </c>
      <c r="F1184">
        <v>-2.6179999999999999</v>
      </c>
      <c r="G1184" s="21">
        <v>-1623.4839999999999</v>
      </c>
      <c r="H1184">
        <v>354600</v>
      </c>
      <c r="I1184">
        <v>-2.2109999999999999</v>
      </c>
      <c r="J1184" s="21">
        <v>-1431.201</v>
      </c>
      <c r="K1184">
        <v>354600</v>
      </c>
      <c r="L1184">
        <v>-2.2269999999999999</v>
      </c>
      <c r="M1184" s="21">
        <v>-1421.4649999999999</v>
      </c>
      <c r="N1184">
        <v>354600</v>
      </c>
      <c r="O1184">
        <v>-15.144</v>
      </c>
      <c r="P1184" s="21">
        <v>-2922.7860000000001</v>
      </c>
      <c r="Q1184">
        <v>354600</v>
      </c>
      <c r="R1184">
        <v>-16.844999999999999</v>
      </c>
      <c r="S1184" s="21">
        <v>-3937.413</v>
      </c>
      <c r="T1184">
        <f>AVERAGE(C1184,F1184)</f>
        <v>-2.3494999999999999</v>
      </c>
      <c r="U1184">
        <f>STDEV(C1184,F1184)</f>
        <v>0.37971634149717565</v>
      </c>
      <c r="V1184">
        <f>AVERAGE(I1184,L1184)</f>
        <v>-2.2189999999999999</v>
      </c>
      <c r="W1184">
        <f>STDEV(I1184,L1184)</f>
        <v>1.1313708498984771E-2</v>
      </c>
      <c r="X1184">
        <f>AVERAGE(O1184,R1184)</f>
        <v>-15.994499999999999</v>
      </c>
      <c r="Y1184">
        <f>STDEV(O1184,R1184)</f>
        <v>1.2027886347983163</v>
      </c>
      <c r="Z1184">
        <f t="shared" si="128"/>
        <v>-0.32828000558893389</v>
      </c>
      <c r="AA1184">
        <f t="shared" si="129"/>
        <v>5.3055238437498341E-2</v>
      </c>
      <c r="AB1184">
        <f t="shared" si="130"/>
        <v>-0.31004610870476457</v>
      </c>
      <c r="AC1184">
        <f t="shared" si="131"/>
        <v>1.5807892271880355E-3</v>
      </c>
      <c r="AD1184">
        <f t="shared" si="132"/>
        <v>-2.2348050859298585</v>
      </c>
      <c r="AE1184">
        <f t="shared" si="133"/>
        <v>0.16805765471542775</v>
      </c>
      <c r="AF1184">
        <f>C1184/7.157</f>
        <v>-0.29076428671230964</v>
      </c>
      <c r="AG1184">
        <f>F1184/7.157</f>
        <v>-0.36579572446555819</v>
      </c>
      <c r="AH1184">
        <f>I1184/7.157</f>
        <v>-0.30892832192259323</v>
      </c>
      <c r="AI1184">
        <f>L1184/7.157</f>
        <v>-0.31116389548693585</v>
      </c>
      <c r="AJ1184">
        <f>O1184/7.157</f>
        <v>-2.1159703786502724</v>
      </c>
      <c r="AK1184">
        <f>R1184/7.157</f>
        <v>-2.3536397932094451</v>
      </c>
    </row>
    <row r="1185" spans="1:37" x14ac:dyDescent="0.3">
      <c r="A1185">
        <f t="shared" si="127"/>
        <v>4.1076388888888893</v>
      </c>
      <c r="B1185">
        <v>354900</v>
      </c>
      <c r="C1185">
        <v>-2.0950000000000002</v>
      </c>
      <c r="D1185" s="21">
        <v>-1231.146</v>
      </c>
      <c r="E1185">
        <v>354900</v>
      </c>
      <c r="F1185">
        <v>-2.6059999999999999</v>
      </c>
      <c r="G1185" s="21">
        <v>-1624.2660000000001</v>
      </c>
      <c r="H1185">
        <v>354900</v>
      </c>
      <c r="I1185">
        <v>-2.1989999999999998</v>
      </c>
      <c r="J1185" s="21">
        <v>-1431.8610000000001</v>
      </c>
      <c r="K1185">
        <v>354900</v>
      </c>
      <c r="L1185">
        <v>-2.2490000000000001</v>
      </c>
      <c r="M1185" s="21">
        <v>-1422.14</v>
      </c>
      <c r="N1185">
        <v>354900</v>
      </c>
      <c r="O1185">
        <v>-18.312999999999999</v>
      </c>
      <c r="P1185" s="21">
        <v>-2928.28</v>
      </c>
      <c r="Q1185">
        <v>354900</v>
      </c>
      <c r="R1185">
        <v>-15.667999999999999</v>
      </c>
      <c r="S1185" s="21">
        <v>-3942.1129999999998</v>
      </c>
      <c r="T1185">
        <f>AVERAGE(C1185,F1185)</f>
        <v>-2.3505000000000003</v>
      </c>
      <c r="U1185">
        <f>STDEV(C1185,F1185)</f>
        <v>0.36133156518632525</v>
      </c>
      <c r="V1185">
        <f>AVERAGE(I1185,L1185)</f>
        <v>-2.2240000000000002</v>
      </c>
      <c r="W1185">
        <f>STDEV(I1185,L1185)</f>
        <v>3.5355339059327563E-2</v>
      </c>
      <c r="X1185">
        <f>AVERAGE(O1185,R1185)</f>
        <v>-16.990499999999997</v>
      </c>
      <c r="Y1185">
        <f>STDEV(O1185,R1185)</f>
        <v>1.8702974362384179</v>
      </c>
      <c r="Z1185">
        <f t="shared" si="128"/>
        <v>-0.32841972893670535</v>
      </c>
      <c r="AA1185">
        <f t="shared" si="129"/>
        <v>5.0486455943317764E-2</v>
      </c>
      <c r="AB1185">
        <f t="shared" si="130"/>
        <v>-0.31074472544362164</v>
      </c>
      <c r="AC1185">
        <f t="shared" si="131"/>
        <v>4.9399663349626328E-3</v>
      </c>
      <c r="AD1185">
        <f t="shared" si="132"/>
        <v>-2.3739695403101853</v>
      </c>
      <c r="AE1185">
        <f t="shared" si="133"/>
        <v>0.26132421911952186</v>
      </c>
      <c r="AF1185">
        <f>C1185/7.157</f>
        <v>-0.29272041358110945</v>
      </c>
      <c r="AG1185">
        <f>F1185/7.157</f>
        <v>-0.36411904429230124</v>
      </c>
      <c r="AH1185">
        <f>I1185/7.157</f>
        <v>-0.30725164174933628</v>
      </c>
      <c r="AI1185">
        <f>L1185/7.157</f>
        <v>-0.31423780913790694</v>
      </c>
      <c r="AJ1185">
        <f>O1185/7.157</f>
        <v>-2.558753667737879</v>
      </c>
      <c r="AK1185">
        <f>R1185/7.157</f>
        <v>-2.1891854128824924</v>
      </c>
    </row>
    <row r="1186" spans="1:37" x14ac:dyDescent="0.3">
      <c r="A1186">
        <f t="shared" si="127"/>
        <v>4.1111111111111107</v>
      </c>
      <c r="B1186">
        <v>355200</v>
      </c>
      <c r="C1186">
        <v>-2.0699999999999998</v>
      </c>
      <c r="D1186" s="21">
        <v>-1231.7670000000001</v>
      </c>
      <c r="E1186">
        <v>355200</v>
      </c>
      <c r="F1186">
        <v>-2.6120000000000001</v>
      </c>
      <c r="G1186" s="21">
        <v>-1625.05</v>
      </c>
      <c r="H1186">
        <v>355200</v>
      </c>
      <c r="I1186">
        <v>-2.194</v>
      </c>
      <c r="J1186" s="21">
        <v>-1432.519</v>
      </c>
      <c r="K1186">
        <v>355200</v>
      </c>
      <c r="L1186">
        <v>-2.2429999999999999</v>
      </c>
      <c r="M1186" s="21">
        <v>-1422.8130000000001</v>
      </c>
      <c r="N1186">
        <v>355200</v>
      </c>
      <c r="O1186">
        <v>-13.422000000000001</v>
      </c>
      <c r="P1186" s="21">
        <v>-2932.3069999999998</v>
      </c>
      <c r="Q1186">
        <v>355200</v>
      </c>
      <c r="R1186">
        <v>-12.909000000000001</v>
      </c>
      <c r="S1186" s="21">
        <v>-3945.9859999999999</v>
      </c>
      <c r="T1186">
        <f>AVERAGE(C1186,F1186)</f>
        <v>-2.3410000000000002</v>
      </c>
      <c r="U1186">
        <f>STDEV(C1186,F1186)</f>
        <v>0.3832518754031084</v>
      </c>
      <c r="V1186">
        <f>AVERAGE(I1186,L1186)</f>
        <v>-2.2184999999999997</v>
      </c>
      <c r="W1186">
        <f>STDEV(I1186,L1186)</f>
        <v>3.4648232278140782E-2</v>
      </c>
      <c r="X1186">
        <f>AVERAGE(O1186,R1186)</f>
        <v>-13.165500000000002</v>
      </c>
      <c r="Y1186">
        <f>STDEV(O1186,R1186)</f>
        <v>0.36274577874869879</v>
      </c>
      <c r="Z1186">
        <f t="shared" si="128"/>
        <v>-0.32709235713287693</v>
      </c>
      <c r="AA1186">
        <f t="shared" si="129"/>
        <v>5.3549235070994607E-2</v>
      </c>
      <c r="AB1186">
        <f t="shared" si="130"/>
        <v>-0.30997624703087884</v>
      </c>
      <c r="AC1186">
        <f t="shared" si="131"/>
        <v>4.8411670082633479E-3</v>
      </c>
      <c r="AD1186">
        <f t="shared" si="132"/>
        <v>-1.8395277350845329</v>
      </c>
      <c r="AE1186">
        <f t="shared" si="133"/>
        <v>5.0684054596716335E-2</v>
      </c>
      <c r="AF1186">
        <f>C1186/7.157</f>
        <v>-0.28922732988682409</v>
      </c>
      <c r="AG1186">
        <f>F1186/7.157</f>
        <v>-0.36495738437892972</v>
      </c>
      <c r="AH1186">
        <f>I1186/7.157</f>
        <v>-0.30655302501047926</v>
      </c>
      <c r="AI1186">
        <f>L1186/7.157</f>
        <v>-0.31339946905127847</v>
      </c>
      <c r="AJ1186">
        <f>O1186/7.157</f>
        <v>-1.8753667737879001</v>
      </c>
      <c r="AK1186">
        <f>R1186/7.157</f>
        <v>-1.8036886963811654</v>
      </c>
    </row>
    <row r="1187" spans="1:37" x14ac:dyDescent="0.3">
      <c r="A1187">
        <f t="shared" si="127"/>
        <v>4.114583333333333</v>
      </c>
      <c r="B1187">
        <v>355500</v>
      </c>
      <c r="C1187">
        <v>-2.073</v>
      </c>
      <c r="D1187" s="21">
        <v>-1232.3889999999999</v>
      </c>
      <c r="E1187">
        <v>355500</v>
      </c>
      <c r="F1187">
        <v>-2.609</v>
      </c>
      <c r="G1187" s="21">
        <v>-1625.8320000000001</v>
      </c>
      <c r="H1187">
        <v>355500</v>
      </c>
      <c r="I1187">
        <v>-2.2080000000000002</v>
      </c>
      <c r="J1187" s="21">
        <v>-1433.181</v>
      </c>
      <c r="K1187">
        <v>355500</v>
      </c>
      <c r="L1187">
        <v>-2.1800000000000002</v>
      </c>
      <c r="M1187" s="21">
        <v>-1423.4670000000001</v>
      </c>
      <c r="N1187">
        <v>355500</v>
      </c>
      <c r="O1187">
        <v>-15.46</v>
      </c>
      <c r="P1187" s="21">
        <v>-2936.9450000000002</v>
      </c>
      <c r="Q1187">
        <v>355500</v>
      </c>
      <c r="R1187">
        <v>-16.701000000000001</v>
      </c>
      <c r="S1187" s="21">
        <v>-3950.9960000000001</v>
      </c>
      <c r="T1187">
        <f>AVERAGE(C1187,F1187)</f>
        <v>-2.3410000000000002</v>
      </c>
      <c r="U1187">
        <f>STDEV(C1187,F1187)</f>
        <v>0.37900923471598569</v>
      </c>
      <c r="V1187">
        <f>AVERAGE(I1187,L1187)</f>
        <v>-2.194</v>
      </c>
      <c r="W1187">
        <f>STDEV(I1187,L1187)</f>
        <v>1.9798989873223347E-2</v>
      </c>
      <c r="X1187">
        <f>AVERAGE(O1187,R1187)</f>
        <v>-16.080500000000001</v>
      </c>
      <c r="Y1187">
        <f>STDEV(O1187,R1187)</f>
        <v>0.87751951545250528</v>
      </c>
      <c r="Z1187">
        <f t="shared" si="128"/>
        <v>-0.32709235713287693</v>
      </c>
      <c r="AA1187">
        <f t="shared" si="129"/>
        <v>5.2956439110798614E-2</v>
      </c>
      <c r="AB1187">
        <f t="shared" si="130"/>
        <v>-0.30655302501047926</v>
      </c>
      <c r="AC1187">
        <f t="shared" si="131"/>
        <v>2.7663811475790619E-3</v>
      </c>
      <c r="AD1187">
        <f t="shared" si="132"/>
        <v>-2.2468212938382006</v>
      </c>
      <c r="AE1187">
        <f t="shared" si="133"/>
        <v>0.12260996443377187</v>
      </c>
      <c r="AF1187">
        <f>C1187/7.157</f>
        <v>-0.2896464999301383</v>
      </c>
      <c r="AG1187">
        <f>F1187/7.157</f>
        <v>-0.36453821433561545</v>
      </c>
      <c r="AH1187">
        <f>I1187/7.157</f>
        <v>-0.30850915187927908</v>
      </c>
      <c r="AI1187">
        <f>L1187/7.157</f>
        <v>-0.30459689814167951</v>
      </c>
      <c r="AJ1187">
        <f>O1187/7.157</f>
        <v>-2.1601229565460391</v>
      </c>
      <c r="AK1187">
        <f>R1187/7.157</f>
        <v>-2.3335196311303621</v>
      </c>
    </row>
    <row r="1188" spans="1:37" x14ac:dyDescent="0.3">
      <c r="A1188">
        <f t="shared" si="127"/>
        <v>4.1180555555555554</v>
      </c>
      <c r="B1188">
        <v>355800</v>
      </c>
      <c r="C1188">
        <v>-2.0640000000000001</v>
      </c>
      <c r="D1188" s="21">
        <v>-1233.009</v>
      </c>
      <c r="E1188">
        <v>355800</v>
      </c>
      <c r="F1188">
        <v>-2.5859999999999999</v>
      </c>
      <c r="G1188" s="21">
        <v>-1626.6079999999999</v>
      </c>
      <c r="H1188">
        <v>355800</v>
      </c>
      <c r="I1188">
        <v>-2.206</v>
      </c>
      <c r="J1188" s="21">
        <v>-1433.8430000000001</v>
      </c>
      <c r="K1188">
        <v>355800</v>
      </c>
      <c r="L1188">
        <v>-2.2229999999999999</v>
      </c>
      <c r="M1188" s="21">
        <v>-1424.134</v>
      </c>
      <c r="N1188">
        <v>355800</v>
      </c>
      <c r="O1188">
        <v>-5.9109999999999996</v>
      </c>
      <c r="P1188" s="21">
        <v>-2938.7179999999998</v>
      </c>
      <c r="Q1188">
        <v>355800</v>
      </c>
      <c r="R1188">
        <v>-15.266999999999999</v>
      </c>
      <c r="S1188" s="21">
        <v>-3955.576</v>
      </c>
      <c r="T1188">
        <f>AVERAGE(C1188,F1188)</f>
        <v>-2.3250000000000002</v>
      </c>
      <c r="U1188">
        <f>STDEV(C1188,F1188)</f>
        <v>0.36910973977937689</v>
      </c>
      <c r="V1188">
        <f>AVERAGE(I1188,L1188)</f>
        <v>-2.2145000000000001</v>
      </c>
      <c r="W1188">
        <f>STDEV(I1188,L1188)</f>
        <v>1.2020815280171239E-2</v>
      </c>
      <c r="X1188">
        <f>AVERAGE(O1188,R1188)</f>
        <v>-10.588999999999999</v>
      </c>
      <c r="Y1188">
        <f>STDEV(O1188,R1188)</f>
        <v>6.6156910447813431</v>
      </c>
      <c r="Z1188">
        <f t="shared" si="128"/>
        <v>-0.32485678356853431</v>
      </c>
      <c r="AA1188">
        <f t="shared" si="129"/>
        <v>5.1573248537009488E-2</v>
      </c>
      <c r="AB1188">
        <f t="shared" si="130"/>
        <v>-0.30941735363979322</v>
      </c>
      <c r="AC1188">
        <f t="shared" si="131"/>
        <v>1.6795885538872766E-3</v>
      </c>
      <c r="AD1188">
        <f t="shared" si="132"/>
        <v>-1.4795305295514878</v>
      </c>
      <c r="AE1188">
        <f t="shared" si="133"/>
        <v>0.92436650059820358</v>
      </c>
      <c r="AF1188">
        <f>C1188/7.157</f>
        <v>-0.28838898980019562</v>
      </c>
      <c r="AG1188">
        <f>F1188/7.157</f>
        <v>-0.36132457733687295</v>
      </c>
      <c r="AH1188">
        <f>I1188/7.157</f>
        <v>-0.30822970518373621</v>
      </c>
      <c r="AI1188">
        <f>L1188/7.157</f>
        <v>-0.31060500209585018</v>
      </c>
      <c r="AJ1188">
        <f>O1188/7.157</f>
        <v>-0.82590470867681987</v>
      </c>
      <c r="AK1188">
        <f>R1188/7.157</f>
        <v>-2.1331563504261561</v>
      </c>
    </row>
    <row r="1189" spans="1:37" x14ac:dyDescent="0.3">
      <c r="A1189">
        <f t="shared" si="127"/>
        <v>4.1215277777777777</v>
      </c>
      <c r="B1189">
        <v>356100</v>
      </c>
      <c r="C1189">
        <v>-2.069</v>
      </c>
      <c r="D1189" s="21">
        <v>-1233.6289999999999</v>
      </c>
      <c r="E1189">
        <v>356100</v>
      </c>
      <c r="F1189">
        <v>-2.5830000000000002</v>
      </c>
      <c r="G1189" s="21">
        <v>-1627.383</v>
      </c>
      <c r="H1189">
        <v>356100</v>
      </c>
      <c r="I1189">
        <v>-2.1920000000000002</v>
      </c>
      <c r="J1189" s="21">
        <v>-1434.501</v>
      </c>
      <c r="K1189">
        <v>356100</v>
      </c>
      <c r="L1189">
        <v>-2.2210000000000001</v>
      </c>
      <c r="M1189" s="21">
        <v>-1424.8</v>
      </c>
      <c r="N1189">
        <v>356100</v>
      </c>
      <c r="O1189">
        <v>-11.788</v>
      </c>
      <c r="P1189" s="21">
        <v>-2942.2539999999999</v>
      </c>
      <c r="Q1189">
        <v>356100</v>
      </c>
      <c r="R1189">
        <v>-14.935</v>
      </c>
      <c r="S1189" s="21">
        <v>-3960.0569999999998</v>
      </c>
      <c r="T1189">
        <f>AVERAGE(C1189,F1189)</f>
        <v>-2.3260000000000001</v>
      </c>
      <c r="U1189">
        <f>STDEV(C1189,F1189)</f>
        <v>0.36345288552988669</v>
      </c>
      <c r="V1189">
        <f>AVERAGE(I1189,L1189)</f>
        <v>-2.2065000000000001</v>
      </c>
      <c r="W1189">
        <f>STDEV(I1189,L1189)</f>
        <v>2.0506096654409819E-2</v>
      </c>
      <c r="X1189">
        <f>AVERAGE(O1189,R1189)</f>
        <v>-13.361499999999999</v>
      </c>
      <c r="Y1189">
        <f>STDEV(O1189,R1189)</f>
        <v>2.2252650403940732</v>
      </c>
      <c r="Z1189">
        <f t="shared" si="128"/>
        <v>-0.32499650691630572</v>
      </c>
      <c r="AA1189">
        <f t="shared" si="129"/>
        <v>5.078285392341577E-2</v>
      </c>
      <c r="AB1189">
        <f t="shared" si="130"/>
        <v>-0.30829956685762194</v>
      </c>
      <c r="AC1189">
        <f t="shared" si="131"/>
        <v>2.8651804742783039E-3</v>
      </c>
      <c r="AD1189">
        <f t="shared" si="132"/>
        <v>-1.8669135112477293</v>
      </c>
      <c r="AE1189">
        <f t="shared" si="133"/>
        <v>0.31092148112254758</v>
      </c>
      <c r="AF1189">
        <f>C1189/7.157</f>
        <v>-0.28908760653905269</v>
      </c>
      <c r="AG1189">
        <f>F1189/7.157</f>
        <v>-0.3609054072935588</v>
      </c>
      <c r="AH1189">
        <f>I1189/7.157</f>
        <v>-0.30627357831493646</v>
      </c>
      <c r="AI1189">
        <f>L1189/7.157</f>
        <v>-0.31032555540030743</v>
      </c>
      <c r="AJ1189">
        <f>O1189/7.157</f>
        <v>-1.6470588235294117</v>
      </c>
      <c r="AK1189">
        <f>R1189/7.157</f>
        <v>-2.0867681989660474</v>
      </c>
    </row>
    <row r="1190" spans="1:37" x14ac:dyDescent="0.3">
      <c r="A1190">
        <f t="shared" si="127"/>
        <v>4.125</v>
      </c>
      <c r="B1190">
        <v>356400</v>
      </c>
      <c r="C1190">
        <v>-2.052</v>
      </c>
      <c r="D1190" s="21">
        <v>-1234.2449999999999</v>
      </c>
      <c r="E1190">
        <v>356400</v>
      </c>
      <c r="F1190">
        <v>-2.5670000000000002</v>
      </c>
      <c r="G1190" s="21">
        <v>-1628.153</v>
      </c>
      <c r="H1190">
        <v>356400</v>
      </c>
      <c r="I1190">
        <v>-2.1920000000000002</v>
      </c>
      <c r="J1190" s="21">
        <v>-1435.1590000000001</v>
      </c>
      <c r="K1190">
        <v>356400</v>
      </c>
      <c r="L1190">
        <v>-2.2000000000000002</v>
      </c>
      <c r="M1190" s="21">
        <v>-1425.46</v>
      </c>
      <c r="N1190">
        <v>356400</v>
      </c>
      <c r="O1190">
        <v>-16.544</v>
      </c>
      <c r="P1190" s="21">
        <v>-2947.2179999999998</v>
      </c>
      <c r="Q1190">
        <v>356400</v>
      </c>
      <c r="R1190">
        <v>-15.776999999999999</v>
      </c>
      <c r="S1190" s="21">
        <v>-3964.79</v>
      </c>
      <c r="T1190">
        <f>AVERAGE(C1190,F1190)</f>
        <v>-2.3094999999999999</v>
      </c>
      <c r="U1190">
        <f>STDEV(C1190,F1190)</f>
        <v>0.3641599923110726</v>
      </c>
      <c r="V1190">
        <f>AVERAGE(I1190,L1190)</f>
        <v>-2.1960000000000002</v>
      </c>
      <c r="W1190">
        <f>STDEV(I1190,L1190)</f>
        <v>5.6568542494923853E-3</v>
      </c>
      <c r="X1190">
        <f>AVERAGE(O1190,R1190)</f>
        <v>-16.160499999999999</v>
      </c>
      <c r="Y1190">
        <f>STDEV(O1190,R1190)</f>
        <v>0.54235090117008278</v>
      </c>
      <c r="Z1190">
        <f t="shared" si="128"/>
        <v>-0.32269107167807737</v>
      </c>
      <c r="AA1190">
        <f t="shared" si="129"/>
        <v>5.0881653250114935E-2</v>
      </c>
      <c r="AB1190">
        <f t="shared" si="130"/>
        <v>-0.30683247170602213</v>
      </c>
      <c r="AC1190">
        <f t="shared" si="131"/>
        <v>7.9039461359401775E-4</v>
      </c>
      <c r="AD1190">
        <f t="shared" si="132"/>
        <v>-2.2579991616599133</v>
      </c>
      <c r="AE1190">
        <f t="shared" si="133"/>
        <v>7.5779083578326509E-2</v>
      </c>
      <c r="AF1190">
        <f>C1190/7.157</f>
        <v>-0.28671230962693867</v>
      </c>
      <c r="AG1190">
        <f>F1190/7.157</f>
        <v>-0.35866983372921618</v>
      </c>
      <c r="AH1190">
        <f>I1190/7.157</f>
        <v>-0.30627357831493646</v>
      </c>
      <c r="AI1190">
        <f>L1190/7.157</f>
        <v>-0.30739136509710774</v>
      </c>
      <c r="AJ1190">
        <f>O1190/7.157</f>
        <v>-2.3115830655302503</v>
      </c>
      <c r="AK1190">
        <f>R1190/7.157</f>
        <v>-2.2044152577895764</v>
      </c>
    </row>
    <row r="1191" spans="1:37" x14ac:dyDescent="0.3">
      <c r="A1191">
        <f t="shared" si="127"/>
        <v>4.1284722222222223</v>
      </c>
      <c r="B1191">
        <v>356700</v>
      </c>
      <c r="C1191">
        <v>-2.0529999999999999</v>
      </c>
      <c r="D1191" s="21">
        <v>-1234.8610000000001</v>
      </c>
      <c r="E1191">
        <v>356700</v>
      </c>
      <c r="F1191">
        <v>-2.6259999999999999</v>
      </c>
      <c r="G1191" s="21">
        <v>-1628.941</v>
      </c>
      <c r="H1191">
        <v>356700</v>
      </c>
      <c r="I1191">
        <v>-2.1909999999999998</v>
      </c>
      <c r="J1191" s="21">
        <v>-1435.816</v>
      </c>
      <c r="K1191">
        <v>356700</v>
      </c>
      <c r="L1191">
        <v>-2.1909999999999998</v>
      </c>
      <c r="M1191" s="21">
        <v>-1426.117</v>
      </c>
      <c r="N1191">
        <v>356700</v>
      </c>
      <c r="O1191">
        <v>-10.933999999999999</v>
      </c>
      <c r="P1191" s="21">
        <v>-2950.498</v>
      </c>
      <c r="Q1191">
        <v>356700</v>
      </c>
      <c r="R1191">
        <v>-16.422000000000001</v>
      </c>
      <c r="S1191" s="21">
        <v>-3969.7159999999999</v>
      </c>
      <c r="T1191">
        <f>AVERAGE(C1191,F1191)</f>
        <v>-2.3395000000000001</v>
      </c>
      <c r="U1191">
        <f>STDEV(C1191,F1191)</f>
        <v>0.4051721856198896</v>
      </c>
      <c r="V1191">
        <f>AVERAGE(I1191,L1191)</f>
        <v>-2.1909999999999998</v>
      </c>
      <c r="W1191">
        <f>STDEV(I1191,L1191)</f>
        <v>0</v>
      </c>
      <c r="X1191">
        <f>AVERAGE(O1191,R1191)</f>
        <v>-13.678000000000001</v>
      </c>
      <c r="Y1191">
        <f>STDEV(O1191,R1191)</f>
        <v>3.8806020151517675</v>
      </c>
      <c r="Z1191">
        <f t="shared" si="128"/>
        <v>-0.3268827721112198</v>
      </c>
      <c r="AA1191">
        <f t="shared" si="129"/>
        <v>5.6612014198671172E-2</v>
      </c>
      <c r="AB1191">
        <f t="shared" si="130"/>
        <v>-0.306133854967165</v>
      </c>
      <c r="AC1191">
        <f t="shared" si="131"/>
        <v>0</v>
      </c>
      <c r="AD1191">
        <f t="shared" si="132"/>
        <v>-1.9111359508173817</v>
      </c>
      <c r="AE1191">
        <f t="shared" si="133"/>
        <v>0.54221070492549495</v>
      </c>
      <c r="AF1191">
        <f>C1191/7.157</f>
        <v>-0.28685203297471007</v>
      </c>
      <c r="AG1191">
        <f>F1191/7.157</f>
        <v>-0.36691351124772947</v>
      </c>
      <c r="AH1191">
        <f>I1191/7.157</f>
        <v>-0.306133854967165</v>
      </c>
      <c r="AI1191">
        <f>L1191/7.157</f>
        <v>-0.306133854967165</v>
      </c>
      <c r="AJ1191">
        <f>O1191/7.157</f>
        <v>-1.5277350845326252</v>
      </c>
      <c r="AK1191">
        <f>R1191/7.157</f>
        <v>-2.2945368171021379</v>
      </c>
    </row>
    <row r="1192" spans="1:37" x14ac:dyDescent="0.3">
      <c r="A1192">
        <f t="shared" si="127"/>
        <v>4.1319444444444446</v>
      </c>
      <c r="B1192">
        <v>357000</v>
      </c>
      <c r="C1192">
        <v>-2.0870000000000002</v>
      </c>
      <c r="D1192" s="21">
        <v>-1235.4870000000001</v>
      </c>
      <c r="E1192">
        <v>357000</v>
      </c>
      <c r="F1192">
        <v>-2.6269999999999998</v>
      </c>
      <c r="G1192" s="21">
        <v>-1629.729</v>
      </c>
      <c r="H1192">
        <v>357000</v>
      </c>
      <c r="I1192">
        <v>-2.2149999999999999</v>
      </c>
      <c r="J1192" s="21">
        <v>-1436.48</v>
      </c>
      <c r="K1192">
        <v>357000</v>
      </c>
      <c r="L1192">
        <v>-2.2120000000000002</v>
      </c>
      <c r="M1192" s="21">
        <v>-1426.7809999999999</v>
      </c>
      <c r="N1192">
        <v>357000</v>
      </c>
      <c r="O1192">
        <v>-11.959</v>
      </c>
      <c r="P1192" s="21">
        <v>-2954.0859999999998</v>
      </c>
      <c r="Q1192">
        <v>357000</v>
      </c>
      <c r="R1192">
        <v>-16.834</v>
      </c>
      <c r="S1192" s="21">
        <v>-3974.7669999999998</v>
      </c>
      <c r="T1192">
        <f>AVERAGE(C1192,F1192)</f>
        <v>-2.3570000000000002</v>
      </c>
      <c r="U1192">
        <f>STDEV(C1192,F1192)</f>
        <v>0.38183766184073265</v>
      </c>
      <c r="V1192">
        <f>AVERAGE(I1192,L1192)</f>
        <v>-2.2134999999999998</v>
      </c>
      <c r="W1192">
        <f>STDEV(I1192,L1192)</f>
        <v>2.1213203435594091E-3</v>
      </c>
      <c r="X1192">
        <f>AVERAGE(O1192,R1192)</f>
        <v>-14.3965</v>
      </c>
      <c r="Y1192">
        <f>STDEV(O1192,R1192)</f>
        <v>3.447145558284419</v>
      </c>
      <c r="Z1192">
        <f t="shared" si="128"/>
        <v>-0.32932793069721955</v>
      </c>
      <c r="AA1192">
        <f t="shared" si="129"/>
        <v>5.335163641759573E-2</v>
      </c>
      <c r="AB1192">
        <f t="shared" si="130"/>
        <v>-0.30927763029202177</v>
      </c>
      <c r="AC1192">
        <f t="shared" si="131"/>
        <v>2.9639798009772379E-4</v>
      </c>
      <c r="AD1192">
        <f t="shared" si="132"/>
        <v>-2.0115271761911413</v>
      </c>
      <c r="AE1192">
        <f t="shared" si="133"/>
        <v>0.48164671765885414</v>
      </c>
      <c r="AF1192">
        <f>C1192/7.157</f>
        <v>-0.29160262679893811</v>
      </c>
      <c r="AG1192">
        <f>F1192/7.157</f>
        <v>-0.36705323459550088</v>
      </c>
      <c r="AH1192">
        <f>I1192/7.157</f>
        <v>-0.3094872153136789</v>
      </c>
      <c r="AI1192">
        <f>L1192/7.157</f>
        <v>-0.30906804527036469</v>
      </c>
      <c r="AJ1192">
        <f>O1192/7.157</f>
        <v>-1.6709515159983233</v>
      </c>
      <c r="AK1192">
        <f>R1192/7.157</f>
        <v>-2.3521028363839598</v>
      </c>
    </row>
    <row r="1193" spans="1:37" x14ac:dyDescent="0.3">
      <c r="A1193">
        <f t="shared" si="127"/>
        <v>4.135416666666667</v>
      </c>
      <c r="B1193">
        <v>357300</v>
      </c>
      <c r="C1193">
        <v>-2.0859999999999999</v>
      </c>
      <c r="D1193" s="21">
        <v>-1236.1130000000001</v>
      </c>
      <c r="E1193">
        <v>357300</v>
      </c>
      <c r="F1193">
        <v>-2.6120000000000001</v>
      </c>
      <c r="G1193" s="21">
        <v>-1630.5129999999999</v>
      </c>
      <c r="H1193">
        <v>357300</v>
      </c>
      <c r="I1193">
        <v>-2.2109999999999999</v>
      </c>
      <c r="J1193" s="21">
        <v>-1437.144</v>
      </c>
      <c r="K1193">
        <v>357300</v>
      </c>
      <c r="L1193">
        <v>-2.218</v>
      </c>
      <c r="M1193" s="21">
        <v>-1427.4459999999999</v>
      </c>
      <c r="N1193">
        <v>357300</v>
      </c>
      <c r="O1193">
        <v>-4.9009999999999998</v>
      </c>
      <c r="P1193" s="21">
        <v>-2955.556</v>
      </c>
      <c r="Q1193">
        <v>357300</v>
      </c>
      <c r="R1193">
        <v>-15.313000000000001</v>
      </c>
      <c r="S1193" s="21">
        <v>-3979.36</v>
      </c>
      <c r="T1193">
        <f>AVERAGE(C1193,F1193)</f>
        <v>-2.3490000000000002</v>
      </c>
      <c r="U1193">
        <f>STDEV(C1193,F1193)</f>
        <v>0.37193816690412052</v>
      </c>
      <c r="V1193">
        <f>AVERAGE(I1193,L1193)</f>
        <v>-2.2145000000000001</v>
      </c>
      <c r="W1193">
        <f>STDEV(I1193,L1193)</f>
        <v>4.9497474683059157E-3</v>
      </c>
      <c r="X1193">
        <f>AVERAGE(O1193,R1193)</f>
        <v>-10.106999999999999</v>
      </c>
      <c r="Y1193">
        <f>STDEV(O1193,R1193)</f>
        <v>7.3623958057143346</v>
      </c>
      <c r="Z1193">
        <f t="shared" si="128"/>
        <v>-0.32821014391504821</v>
      </c>
      <c r="AA1193">
        <f t="shared" si="129"/>
        <v>5.1968445843806138E-2</v>
      </c>
      <c r="AB1193">
        <f t="shared" si="130"/>
        <v>-0.30941735363979322</v>
      </c>
      <c r="AC1193">
        <f t="shared" si="131"/>
        <v>6.9159528689477653E-4</v>
      </c>
      <c r="AD1193">
        <f t="shared" si="132"/>
        <v>-1.4121838759256671</v>
      </c>
      <c r="AE1193">
        <f t="shared" si="133"/>
        <v>1.0286985895926135</v>
      </c>
      <c r="AF1193">
        <f>C1193/7.157</f>
        <v>-0.29146290345116665</v>
      </c>
      <c r="AG1193">
        <f>F1193/7.157</f>
        <v>-0.36495738437892972</v>
      </c>
      <c r="AH1193">
        <f>I1193/7.157</f>
        <v>-0.30892832192259323</v>
      </c>
      <c r="AI1193">
        <f>L1193/7.157</f>
        <v>-0.30990638535699316</v>
      </c>
      <c r="AJ1193">
        <f>O1193/7.157</f>
        <v>-0.68478412742769312</v>
      </c>
      <c r="AK1193">
        <f>R1193/7.157</f>
        <v>-2.1395836244236413</v>
      </c>
    </row>
    <row r="1194" spans="1:37" x14ac:dyDescent="0.3">
      <c r="A1194">
        <f t="shared" si="127"/>
        <v>4.1388888888888893</v>
      </c>
      <c r="B1194">
        <v>357600</v>
      </c>
      <c r="C1194">
        <v>-2.0830000000000002</v>
      </c>
      <c r="D1194" s="21">
        <v>-1236.7370000000001</v>
      </c>
      <c r="E1194">
        <v>357600</v>
      </c>
      <c r="F1194">
        <v>-2.621</v>
      </c>
      <c r="G1194" s="21">
        <v>-1631.299</v>
      </c>
      <c r="H1194">
        <v>357600</v>
      </c>
      <c r="I1194">
        <v>-2.214</v>
      </c>
      <c r="J1194" s="21">
        <v>-1437.808</v>
      </c>
      <c r="K1194">
        <v>357600</v>
      </c>
      <c r="L1194">
        <v>-2.2170000000000001</v>
      </c>
      <c r="M1194" s="21">
        <v>-1428.1110000000001</v>
      </c>
      <c r="N1194">
        <v>357600</v>
      </c>
      <c r="O1194">
        <v>-9.2159999999999993</v>
      </c>
      <c r="P1194" s="21">
        <v>-2958.3209999999999</v>
      </c>
      <c r="Q1194">
        <v>357600</v>
      </c>
      <c r="R1194">
        <v>-14.71</v>
      </c>
      <c r="S1194" s="21">
        <v>-3983.7730000000001</v>
      </c>
      <c r="T1194">
        <f>AVERAGE(C1194,F1194)</f>
        <v>-2.3520000000000003</v>
      </c>
      <c r="U1194">
        <f>STDEV(C1194,F1194)</f>
        <v>0.38042344827835761</v>
      </c>
      <c r="V1194">
        <f>AVERAGE(I1194,L1194)</f>
        <v>-2.2155</v>
      </c>
      <c r="W1194">
        <f>STDEV(I1194,L1194)</f>
        <v>2.1213203435597231E-3</v>
      </c>
      <c r="X1194">
        <f>AVERAGE(O1194,R1194)</f>
        <v>-11.963000000000001</v>
      </c>
      <c r="Y1194">
        <f>STDEV(O1194,R1194)</f>
        <v>3.8848446558388843</v>
      </c>
      <c r="Z1194">
        <f t="shared" si="128"/>
        <v>-0.32862931395836248</v>
      </c>
      <c r="AA1194">
        <f t="shared" si="129"/>
        <v>5.3154037764196957E-2</v>
      </c>
      <c r="AB1194">
        <f t="shared" si="130"/>
        <v>-0.30955707698756463</v>
      </c>
      <c r="AC1194">
        <f t="shared" si="131"/>
        <v>2.9639798009776765E-4</v>
      </c>
      <c r="AD1194">
        <f t="shared" si="132"/>
        <v>-1.6715104093894091</v>
      </c>
      <c r="AE1194">
        <f t="shared" si="133"/>
        <v>0.54280350088569018</v>
      </c>
      <c r="AF1194">
        <f>C1194/7.157</f>
        <v>-0.2910437334078525</v>
      </c>
      <c r="AG1194">
        <f>F1194/7.157</f>
        <v>-0.36621489450887246</v>
      </c>
      <c r="AH1194">
        <f>I1194/7.157</f>
        <v>-0.3093474919659075</v>
      </c>
      <c r="AI1194">
        <f>L1194/7.157</f>
        <v>-0.30976666200922176</v>
      </c>
      <c r="AJ1194">
        <f>O1194/7.157</f>
        <v>-1.2876903730613385</v>
      </c>
      <c r="AK1194">
        <f>R1194/7.157</f>
        <v>-2.0553304457174795</v>
      </c>
    </row>
    <row r="1195" spans="1:37" x14ac:dyDescent="0.3">
      <c r="A1195">
        <f t="shared" si="127"/>
        <v>4.1423611111111107</v>
      </c>
      <c r="B1195">
        <v>357900</v>
      </c>
      <c r="C1195">
        <v>-2.0870000000000002</v>
      </c>
      <c r="D1195" s="21">
        <v>-1237.364</v>
      </c>
      <c r="E1195">
        <v>357900</v>
      </c>
      <c r="F1195">
        <v>-2.61</v>
      </c>
      <c r="G1195" s="21">
        <v>-1632.0820000000001</v>
      </c>
      <c r="H1195">
        <v>357900</v>
      </c>
      <c r="I1195">
        <v>-2.2080000000000002</v>
      </c>
      <c r="J1195" s="21">
        <v>-1438.47</v>
      </c>
      <c r="K1195">
        <v>357900</v>
      </c>
      <c r="L1195">
        <v>-2.2120000000000002</v>
      </c>
      <c r="M1195" s="21">
        <v>-1428.7750000000001</v>
      </c>
      <c r="N1195">
        <v>357900</v>
      </c>
      <c r="O1195">
        <v>-4.7809999999999997</v>
      </c>
      <c r="P1195" s="21">
        <v>-2959.7550000000001</v>
      </c>
      <c r="Q1195">
        <v>357900</v>
      </c>
      <c r="R1195">
        <v>-16.606000000000002</v>
      </c>
      <c r="S1195" s="21">
        <v>-3988.7550000000001</v>
      </c>
      <c r="T1195">
        <f>AVERAGE(C1195,F1195)</f>
        <v>-2.3485</v>
      </c>
      <c r="U1195">
        <f>STDEV(C1195,F1195)</f>
        <v>0.36981684656056429</v>
      </c>
      <c r="V1195">
        <f>AVERAGE(I1195,L1195)</f>
        <v>-2.21</v>
      </c>
      <c r="W1195">
        <f>STDEV(I1195,L1195)</f>
        <v>2.8284271247461927E-3</v>
      </c>
      <c r="X1195">
        <f>AVERAGE(O1195,R1195)</f>
        <v>-10.6935</v>
      </c>
      <c r="Y1195">
        <f>STDEV(O1195,R1195)</f>
        <v>8.3615376875309266</v>
      </c>
      <c r="Z1195">
        <f t="shared" si="128"/>
        <v>-0.32814028224116248</v>
      </c>
      <c r="AA1195">
        <f t="shared" si="129"/>
        <v>5.167204786370886E-2</v>
      </c>
      <c r="AB1195">
        <f t="shared" si="130"/>
        <v>-0.30878859857482183</v>
      </c>
      <c r="AC1195">
        <f t="shared" si="131"/>
        <v>3.9519730679700888E-4</v>
      </c>
      <c r="AD1195">
        <f t="shared" si="132"/>
        <v>-1.4941316193936007</v>
      </c>
      <c r="AE1195">
        <f t="shared" si="133"/>
        <v>1.1683020382186569</v>
      </c>
      <c r="AF1195">
        <f>C1195/7.157</f>
        <v>-0.29160262679893811</v>
      </c>
      <c r="AG1195">
        <f>F1195/7.157</f>
        <v>-0.36467793768338685</v>
      </c>
      <c r="AH1195">
        <f>I1195/7.157</f>
        <v>-0.30850915187927908</v>
      </c>
      <c r="AI1195">
        <f>L1195/7.157</f>
        <v>-0.30906804527036469</v>
      </c>
      <c r="AJ1195">
        <f>O1195/7.157</f>
        <v>-0.66801732569512362</v>
      </c>
      <c r="AK1195">
        <f>R1195/7.157</f>
        <v>-2.3202459130920778</v>
      </c>
    </row>
    <row r="1196" spans="1:37" x14ac:dyDescent="0.3">
      <c r="A1196">
        <f t="shared" si="127"/>
        <v>4.145833333333333</v>
      </c>
      <c r="B1196">
        <v>358200</v>
      </c>
      <c r="C1196">
        <v>-2.073</v>
      </c>
      <c r="D1196" s="21">
        <v>-1237.9860000000001</v>
      </c>
      <c r="E1196">
        <v>358200</v>
      </c>
      <c r="F1196">
        <v>-2.5870000000000002</v>
      </c>
      <c r="G1196" s="21">
        <v>-1632.8579999999999</v>
      </c>
      <c r="H1196">
        <v>358200</v>
      </c>
      <c r="I1196">
        <v>-2.1819999999999999</v>
      </c>
      <c r="J1196" s="21">
        <v>-1439.125</v>
      </c>
      <c r="K1196">
        <v>358200</v>
      </c>
      <c r="L1196">
        <v>-2.214</v>
      </c>
      <c r="M1196" s="21">
        <v>-1429.4390000000001</v>
      </c>
      <c r="N1196">
        <v>358200</v>
      </c>
      <c r="O1196">
        <v>-6.98</v>
      </c>
      <c r="P1196" s="21">
        <v>-2961.8490000000002</v>
      </c>
      <c r="Q1196">
        <v>358200</v>
      </c>
      <c r="R1196">
        <v>-16.893999999999998</v>
      </c>
      <c r="S1196" s="21">
        <v>-3993.8229999999999</v>
      </c>
      <c r="T1196">
        <f>AVERAGE(C1196,F1196)</f>
        <v>-2.33</v>
      </c>
      <c r="U1196">
        <f>STDEV(C1196,F1196)</f>
        <v>0.36345288552988425</v>
      </c>
      <c r="V1196">
        <f>AVERAGE(I1196,L1196)</f>
        <v>-2.198</v>
      </c>
      <c r="W1196">
        <f>STDEV(I1196,L1196)</f>
        <v>2.2627416997969541E-2</v>
      </c>
      <c r="X1196">
        <f>AVERAGE(O1196,R1196)</f>
        <v>-11.936999999999999</v>
      </c>
      <c r="Y1196">
        <f>STDEV(O1196,R1196)</f>
        <v>7.0102566286834298</v>
      </c>
      <c r="Z1196">
        <f t="shared" si="128"/>
        <v>-0.32555540030739138</v>
      </c>
      <c r="AA1196">
        <f t="shared" si="129"/>
        <v>5.078285392341543E-2</v>
      </c>
      <c r="AB1196">
        <f t="shared" si="130"/>
        <v>-0.30711191840156488</v>
      </c>
      <c r="AC1196">
        <f t="shared" si="131"/>
        <v>3.161578454376071E-3</v>
      </c>
      <c r="AD1196">
        <f t="shared" si="132"/>
        <v>-1.6678776023473521</v>
      </c>
      <c r="AE1196">
        <f t="shared" si="133"/>
        <v>0.97949652489638528</v>
      </c>
      <c r="AF1196">
        <f>C1196/7.157</f>
        <v>-0.2896464999301383</v>
      </c>
      <c r="AG1196">
        <f>F1196/7.157</f>
        <v>-0.36146430068464441</v>
      </c>
      <c r="AH1196">
        <f>I1196/7.157</f>
        <v>-0.30487634483722231</v>
      </c>
      <c r="AI1196">
        <f>L1196/7.157</f>
        <v>-0.3093474919659075</v>
      </c>
      <c r="AJ1196">
        <f>O1196/7.157</f>
        <v>-0.97526896744446001</v>
      </c>
      <c r="AK1196">
        <f>R1196/7.157</f>
        <v>-2.3604862372502442</v>
      </c>
    </row>
    <row r="1197" spans="1:37" x14ac:dyDescent="0.3">
      <c r="A1197">
        <f t="shared" si="127"/>
        <v>4.1493055555555554</v>
      </c>
      <c r="B1197">
        <v>358500</v>
      </c>
      <c r="C1197">
        <v>-2.0840000000000001</v>
      </c>
      <c r="D1197" s="21">
        <v>-1238.6110000000001</v>
      </c>
      <c r="E1197">
        <v>358500</v>
      </c>
      <c r="F1197">
        <v>-2.5859999999999999</v>
      </c>
      <c r="G1197" s="21">
        <v>-1633.634</v>
      </c>
      <c r="H1197">
        <v>358500</v>
      </c>
      <c r="I1197">
        <v>-2.1720000000000002</v>
      </c>
      <c r="J1197" s="21">
        <v>-1439.7760000000001</v>
      </c>
      <c r="K1197">
        <v>358500</v>
      </c>
      <c r="L1197">
        <v>-2.2400000000000002</v>
      </c>
      <c r="M1197" s="21">
        <v>-1430.1110000000001</v>
      </c>
      <c r="N1197">
        <v>358500</v>
      </c>
      <c r="O1197">
        <v>-8.9060000000000006</v>
      </c>
      <c r="P1197" s="21">
        <v>-2964.52</v>
      </c>
      <c r="Q1197">
        <v>358500</v>
      </c>
      <c r="R1197">
        <v>-16.632000000000001</v>
      </c>
      <c r="S1197" s="21">
        <v>-3998.8130000000001</v>
      </c>
      <c r="T1197">
        <f>AVERAGE(C1197,F1197)</f>
        <v>-2.335</v>
      </c>
      <c r="U1197">
        <f>STDEV(C1197,F1197)</f>
        <v>0.35496760415564899</v>
      </c>
      <c r="V1197">
        <f>AVERAGE(I1197,L1197)</f>
        <v>-2.2060000000000004</v>
      </c>
      <c r="W1197">
        <f>STDEV(I1197,L1197)</f>
        <v>4.8083261120685276E-2</v>
      </c>
      <c r="X1197">
        <f>AVERAGE(O1197,R1197)</f>
        <v>-12.769000000000002</v>
      </c>
      <c r="Y1197">
        <f>STDEV(O1197,R1197)</f>
        <v>5.4631069914472636</v>
      </c>
      <c r="Z1197">
        <f t="shared" si="128"/>
        <v>-0.3262540170462484</v>
      </c>
      <c r="AA1197">
        <f t="shared" si="129"/>
        <v>4.9597262003024868E-2</v>
      </c>
      <c r="AB1197">
        <f t="shared" si="130"/>
        <v>-0.30822970518373627</v>
      </c>
      <c r="AC1197">
        <f t="shared" si="131"/>
        <v>6.7183542155491516E-3</v>
      </c>
      <c r="AD1197">
        <f t="shared" si="132"/>
        <v>-1.7841274276931678</v>
      </c>
      <c r="AE1197">
        <f t="shared" si="133"/>
        <v>0.76332359807842165</v>
      </c>
      <c r="AF1197">
        <f>C1197/7.157</f>
        <v>-0.29118345675562385</v>
      </c>
      <c r="AG1197">
        <f>F1197/7.157</f>
        <v>-0.36132457733687295</v>
      </c>
      <c r="AH1197">
        <f>I1197/7.157</f>
        <v>-0.30347911135950817</v>
      </c>
      <c r="AI1197">
        <f>L1197/7.157</f>
        <v>-0.31298029900796426</v>
      </c>
      <c r="AJ1197">
        <f>O1197/7.157</f>
        <v>-1.2443761352522007</v>
      </c>
      <c r="AK1197">
        <f>R1197/7.157</f>
        <v>-2.3238787201341347</v>
      </c>
    </row>
    <row r="1198" spans="1:37" x14ac:dyDescent="0.3">
      <c r="A1198">
        <f t="shared" si="127"/>
        <v>4.1527777777777777</v>
      </c>
      <c r="B1198">
        <v>358800</v>
      </c>
      <c r="C1198">
        <v>-2.0299999999999998</v>
      </c>
      <c r="D1198" s="21">
        <v>-1239.22</v>
      </c>
      <c r="E1198">
        <v>358800</v>
      </c>
      <c r="F1198">
        <v>-2.5920000000000001</v>
      </c>
      <c r="G1198" s="21">
        <v>-1634.412</v>
      </c>
      <c r="H1198">
        <v>358800</v>
      </c>
      <c r="I1198">
        <v>-2.1789999999999998</v>
      </c>
      <c r="J1198" s="21">
        <v>-1440.43</v>
      </c>
      <c r="K1198">
        <v>358800</v>
      </c>
      <c r="L1198">
        <v>-2.218</v>
      </c>
      <c r="M1198" s="21">
        <v>-1430.7760000000001</v>
      </c>
      <c r="N1198">
        <v>358800</v>
      </c>
      <c r="O1198">
        <v>-13.318</v>
      </c>
      <c r="P1198" s="21">
        <v>-2968.5160000000001</v>
      </c>
      <c r="Q1198">
        <v>358800</v>
      </c>
      <c r="R1198">
        <v>-14.292999999999999</v>
      </c>
      <c r="S1198" s="21">
        <v>-4003.1010000000001</v>
      </c>
      <c r="T1198">
        <f>AVERAGE(C1198,F1198)</f>
        <v>-2.3109999999999999</v>
      </c>
      <c r="U1198">
        <f>STDEV(C1198,F1198)</f>
        <v>0.39739401102684097</v>
      </c>
      <c r="V1198">
        <f>AVERAGE(I1198,L1198)</f>
        <v>-2.1985000000000001</v>
      </c>
      <c r="W1198">
        <f>STDEV(I1198,L1198)</f>
        <v>2.7577164466275457E-2</v>
      </c>
      <c r="X1198">
        <f>AVERAGE(O1198,R1198)</f>
        <v>-13.805499999999999</v>
      </c>
      <c r="Y1198">
        <f>STDEV(O1198,R1198)</f>
        <v>0.68942911165688359</v>
      </c>
      <c r="Z1198">
        <f t="shared" si="128"/>
        <v>-0.3229006566997345</v>
      </c>
      <c r="AA1198">
        <f t="shared" si="129"/>
        <v>5.5525221604979871E-2</v>
      </c>
      <c r="AB1198">
        <f t="shared" si="130"/>
        <v>-0.30718178007545061</v>
      </c>
      <c r="AC1198">
        <f t="shared" si="131"/>
        <v>3.8531737412708478E-3</v>
      </c>
      <c r="AD1198">
        <f t="shared" si="132"/>
        <v>-1.9289506776582366</v>
      </c>
      <c r="AE1198">
        <f t="shared" si="133"/>
        <v>9.6329343531770792E-2</v>
      </c>
      <c r="AF1198">
        <f>C1198/7.157</f>
        <v>-0.28363839597596757</v>
      </c>
      <c r="AG1198">
        <f>F1198/7.157</f>
        <v>-0.36216291742350148</v>
      </c>
      <c r="AH1198">
        <f>I1198/7.157</f>
        <v>-0.30445717479390805</v>
      </c>
      <c r="AI1198">
        <f>L1198/7.157</f>
        <v>-0.30990638535699316</v>
      </c>
      <c r="AJ1198">
        <f>O1198/7.157</f>
        <v>-1.860835545619673</v>
      </c>
      <c r="AK1198">
        <f>R1198/7.157</f>
        <v>-1.9970658096968001</v>
      </c>
    </row>
    <row r="1199" spans="1:37" x14ac:dyDescent="0.3">
      <c r="A1199">
        <f t="shared" si="127"/>
        <v>4.15625</v>
      </c>
      <c r="B1199">
        <v>359100</v>
      </c>
      <c r="C1199">
        <v>-2.0750000000000002</v>
      </c>
      <c r="D1199" s="21">
        <v>-1239.8420000000001</v>
      </c>
      <c r="E1199">
        <v>359100</v>
      </c>
      <c r="F1199">
        <v>-2.5830000000000002</v>
      </c>
      <c r="G1199" s="21">
        <v>-1635.1859999999999</v>
      </c>
      <c r="H1199">
        <v>359100</v>
      </c>
      <c r="I1199">
        <v>-2.1859999999999999</v>
      </c>
      <c r="J1199" s="21">
        <v>-1441.086</v>
      </c>
      <c r="K1199">
        <v>359100</v>
      </c>
      <c r="L1199">
        <v>-2.2109999999999999</v>
      </c>
      <c r="M1199" s="21">
        <v>-1431.44</v>
      </c>
      <c r="N1199">
        <v>359100</v>
      </c>
      <c r="O1199">
        <v>-10.276999999999999</v>
      </c>
      <c r="P1199" s="21">
        <v>-2971.5990000000002</v>
      </c>
      <c r="Q1199">
        <v>359100</v>
      </c>
      <c r="R1199">
        <v>-16.678999999999998</v>
      </c>
      <c r="S1199" s="21">
        <v>-4008.1039999999998</v>
      </c>
      <c r="T1199">
        <f>AVERAGE(C1199,F1199)</f>
        <v>-2.3290000000000002</v>
      </c>
      <c r="U1199">
        <f>STDEV(C1199,F1199)</f>
        <v>0.35921024484276681</v>
      </c>
      <c r="V1199">
        <f>AVERAGE(I1199,L1199)</f>
        <v>-2.1985000000000001</v>
      </c>
      <c r="W1199">
        <f>STDEV(I1199,L1199)</f>
        <v>1.7677669529663625E-2</v>
      </c>
      <c r="X1199">
        <f>AVERAGE(O1199,R1199)</f>
        <v>-13.477999999999998</v>
      </c>
      <c r="Y1199">
        <f>STDEV(O1199,R1199)</f>
        <v>4.5268976131562813</v>
      </c>
      <c r="Z1199">
        <f t="shared" si="128"/>
        <v>-0.32541567695961998</v>
      </c>
      <c r="AA1199">
        <f t="shared" si="129"/>
        <v>5.019005796322018E-2</v>
      </c>
      <c r="AB1199">
        <f t="shared" si="130"/>
        <v>-0.30718178007545061</v>
      </c>
      <c r="AC1199">
        <f t="shared" si="131"/>
        <v>2.4699831674812947E-3</v>
      </c>
      <c r="AD1199">
        <f t="shared" si="132"/>
        <v>-1.8831912812630989</v>
      </c>
      <c r="AE1199">
        <f t="shared" si="133"/>
        <v>0.63251328952861274</v>
      </c>
      <c r="AF1199">
        <f>C1199/7.157</f>
        <v>-0.28992594662568116</v>
      </c>
      <c r="AG1199">
        <f>F1199/7.157</f>
        <v>-0.3609054072935588</v>
      </c>
      <c r="AH1199">
        <f>I1199/7.157</f>
        <v>-0.30543523822830793</v>
      </c>
      <c r="AI1199">
        <f>L1199/7.157</f>
        <v>-0.30892832192259323</v>
      </c>
      <c r="AJ1199">
        <f>O1199/7.157</f>
        <v>-1.4359368450468073</v>
      </c>
      <c r="AK1199">
        <f>R1199/7.157</f>
        <v>-2.3304457174793907</v>
      </c>
    </row>
    <row r="1200" spans="1:37" x14ac:dyDescent="0.3">
      <c r="A1200">
        <f t="shared" si="127"/>
        <v>4.1597222222222223</v>
      </c>
      <c r="B1200">
        <v>359400</v>
      </c>
      <c r="C1200">
        <v>-2.069</v>
      </c>
      <c r="D1200" s="21">
        <v>-1240.463</v>
      </c>
      <c r="E1200">
        <v>359400</v>
      </c>
      <c r="F1200">
        <v>-2.5720000000000001</v>
      </c>
      <c r="G1200" s="21">
        <v>-1635.9580000000001</v>
      </c>
      <c r="H1200">
        <v>359400</v>
      </c>
      <c r="I1200">
        <v>-2.1800000000000002</v>
      </c>
      <c r="J1200" s="21">
        <v>-1441.74</v>
      </c>
      <c r="K1200">
        <v>359400</v>
      </c>
      <c r="L1200">
        <v>-2.2309999999999999</v>
      </c>
      <c r="M1200" s="21">
        <v>-1432.1089999999999</v>
      </c>
      <c r="N1200">
        <v>359400</v>
      </c>
      <c r="O1200">
        <v>-11.675000000000001</v>
      </c>
      <c r="P1200" s="21">
        <v>-2975.1010000000001</v>
      </c>
      <c r="Q1200">
        <v>359400</v>
      </c>
      <c r="R1200">
        <v>-16.994</v>
      </c>
      <c r="S1200" s="21">
        <v>-4013.203</v>
      </c>
      <c r="T1200">
        <f>AVERAGE(C1200,F1200)</f>
        <v>-2.3205</v>
      </c>
      <c r="U1200">
        <f>STDEV(C1200,F1200)</f>
        <v>0.355674710936835</v>
      </c>
      <c r="V1200">
        <f>AVERAGE(I1200,L1200)</f>
        <v>-2.2054999999999998</v>
      </c>
      <c r="W1200">
        <f>STDEV(I1200,L1200)</f>
        <v>3.606244584051372E-2</v>
      </c>
      <c r="X1200">
        <f>AVERAGE(O1200,R1200)</f>
        <v>-14.3345</v>
      </c>
      <c r="Y1200">
        <f>STDEV(O1200,R1200)</f>
        <v>3.7611009691312507</v>
      </c>
      <c r="Z1200">
        <f t="shared" si="128"/>
        <v>-0.32422802850356297</v>
      </c>
      <c r="AA1200">
        <f t="shared" si="129"/>
        <v>4.9696061329724046E-2</v>
      </c>
      <c r="AB1200">
        <f t="shared" si="130"/>
        <v>-0.30815984350985048</v>
      </c>
      <c r="AC1200">
        <f t="shared" si="131"/>
        <v>5.0387656616618301E-3</v>
      </c>
      <c r="AD1200">
        <f t="shared" si="132"/>
        <v>-2.0028643286293142</v>
      </c>
      <c r="AE1200">
        <f t="shared" si="133"/>
        <v>0.52551361871332269</v>
      </c>
      <c r="AF1200">
        <f>C1200/7.157</f>
        <v>-0.28908760653905269</v>
      </c>
      <c r="AG1200">
        <f>F1200/7.157</f>
        <v>-0.3593684504680732</v>
      </c>
      <c r="AH1200">
        <f>I1200/7.157</f>
        <v>-0.30459689814167951</v>
      </c>
      <c r="AI1200">
        <f>L1200/7.157</f>
        <v>-0.31172278887802152</v>
      </c>
      <c r="AJ1200">
        <f>O1200/7.157</f>
        <v>-1.6312700852312423</v>
      </c>
      <c r="AK1200">
        <f>R1200/7.157</f>
        <v>-2.3744585720273856</v>
      </c>
    </row>
    <row r="1201" spans="1:37" x14ac:dyDescent="0.3">
      <c r="A1201">
        <f t="shared" si="127"/>
        <v>4.1631944444444446</v>
      </c>
      <c r="B1201">
        <v>359700</v>
      </c>
      <c r="C1201">
        <v>-2.0720000000000001</v>
      </c>
      <c r="D1201" s="21">
        <v>-1241.085</v>
      </c>
      <c r="E1201">
        <v>359700</v>
      </c>
      <c r="F1201">
        <v>-2.5830000000000002</v>
      </c>
      <c r="G1201" s="21">
        <v>-1636.7329999999999</v>
      </c>
      <c r="H1201">
        <v>359700</v>
      </c>
      <c r="I1201">
        <v>-2.1789999999999998</v>
      </c>
      <c r="J1201" s="21">
        <v>-1442.394</v>
      </c>
      <c r="K1201">
        <v>359700</v>
      </c>
      <c r="L1201">
        <v>-2.2120000000000002</v>
      </c>
      <c r="M1201" s="21">
        <v>-1432.7719999999999</v>
      </c>
      <c r="N1201">
        <v>359700</v>
      </c>
      <c r="O1201">
        <v>-16.47</v>
      </c>
      <c r="P1201" s="21">
        <v>-2980.0419999999999</v>
      </c>
      <c r="Q1201">
        <v>359700</v>
      </c>
      <c r="R1201">
        <v>-14.974</v>
      </c>
      <c r="S1201" s="21">
        <v>-4017.6950000000002</v>
      </c>
      <c r="T1201">
        <f>AVERAGE(C1201,F1201)</f>
        <v>-2.3275000000000001</v>
      </c>
      <c r="U1201">
        <f>STDEV(C1201,F1201)</f>
        <v>0.36133156518632525</v>
      </c>
      <c r="V1201">
        <f>AVERAGE(I1201,L1201)</f>
        <v>-2.1955</v>
      </c>
      <c r="W1201">
        <f>STDEV(I1201,L1201)</f>
        <v>2.3334523779156326E-2</v>
      </c>
      <c r="X1201">
        <f>AVERAGE(O1201,R1201)</f>
        <v>-15.722</v>
      </c>
      <c r="Y1201">
        <f>STDEV(O1201,R1201)</f>
        <v>1.0578317446550742</v>
      </c>
      <c r="Z1201">
        <f t="shared" si="128"/>
        <v>-0.32520609193796285</v>
      </c>
      <c r="AA1201">
        <f t="shared" si="129"/>
        <v>5.0486455943317764E-2</v>
      </c>
      <c r="AB1201">
        <f t="shared" si="130"/>
        <v>-0.3067626100321364</v>
      </c>
      <c r="AC1201">
        <f t="shared" si="131"/>
        <v>3.2603777810753564E-3</v>
      </c>
      <c r="AD1201">
        <f t="shared" si="132"/>
        <v>-2.1967304736621487</v>
      </c>
      <c r="AE1201">
        <f t="shared" si="133"/>
        <v>0.14780379274208108</v>
      </c>
      <c r="AF1201">
        <f>C1201/7.157</f>
        <v>-0.2895067765823669</v>
      </c>
      <c r="AG1201">
        <f>F1201/7.157</f>
        <v>-0.3609054072935588</v>
      </c>
      <c r="AH1201">
        <f>I1201/7.157</f>
        <v>-0.30445717479390805</v>
      </c>
      <c r="AI1201">
        <f>L1201/7.157</f>
        <v>-0.30906804527036469</v>
      </c>
      <c r="AJ1201">
        <f>O1201/7.157</f>
        <v>-2.3012435377951652</v>
      </c>
      <c r="AK1201">
        <f>R1201/7.157</f>
        <v>-2.0922174095291322</v>
      </c>
    </row>
    <row r="1202" spans="1:37" x14ac:dyDescent="0.3">
      <c r="A1202">
        <f t="shared" si="127"/>
        <v>4.166666666666667</v>
      </c>
      <c r="B1202">
        <v>360000</v>
      </c>
      <c r="C1202">
        <v>-2.0579999999999998</v>
      </c>
      <c r="D1202" s="21">
        <v>-1241.702</v>
      </c>
      <c r="E1202">
        <v>360000</v>
      </c>
      <c r="F1202">
        <v>-2.57</v>
      </c>
      <c r="G1202" s="21">
        <v>-1637.5039999999999</v>
      </c>
      <c r="H1202">
        <v>360000</v>
      </c>
      <c r="I1202">
        <v>-2.1680000000000001</v>
      </c>
      <c r="J1202" s="21">
        <v>-1443.0440000000001</v>
      </c>
      <c r="K1202">
        <v>360000</v>
      </c>
      <c r="L1202">
        <v>-2.2149999999999999</v>
      </c>
      <c r="M1202" s="21">
        <v>-1433.4369999999999</v>
      </c>
      <c r="N1202">
        <v>360000</v>
      </c>
      <c r="O1202">
        <v>-21.812999999999999</v>
      </c>
      <c r="P1202" s="21">
        <v>-2986.5859999999998</v>
      </c>
      <c r="Q1202">
        <v>360000</v>
      </c>
      <c r="R1202">
        <v>-15.894</v>
      </c>
      <c r="S1202" s="21">
        <v>-4022.4630000000002</v>
      </c>
      <c r="T1202">
        <f>AVERAGE(C1202,F1202)</f>
        <v>-2.3140000000000001</v>
      </c>
      <c r="U1202">
        <f>STDEV(C1202,F1202)</f>
        <v>0.36203867196750938</v>
      </c>
      <c r="V1202">
        <f>AVERAGE(I1202,L1202)</f>
        <v>-2.1915</v>
      </c>
      <c r="W1202">
        <f>STDEV(I1202,L1202)</f>
        <v>3.3234018715767526E-2</v>
      </c>
      <c r="X1202">
        <f>AVERAGE(O1202,R1202)</f>
        <v>-18.8535</v>
      </c>
      <c r="Y1202">
        <f>STDEV(O1202,R1202)</f>
        <v>4.1853650378431713</v>
      </c>
      <c r="Z1202">
        <f t="shared" si="128"/>
        <v>-0.32331982674304877</v>
      </c>
      <c r="AA1202">
        <f t="shared" si="129"/>
        <v>5.0585255270016678E-2</v>
      </c>
      <c r="AB1202">
        <f t="shared" si="130"/>
        <v>-0.30620371664105073</v>
      </c>
      <c r="AC1202">
        <f t="shared" si="131"/>
        <v>4.6435683548648214E-3</v>
      </c>
      <c r="AD1202">
        <f t="shared" si="132"/>
        <v>-2.6342741372083274</v>
      </c>
      <c r="AE1202">
        <f t="shared" si="133"/>
        <v>0.58479321473287293</v>
      </c>
      <c r="AF1202">
        <f>C1202/7.157</f>
        <v>-0.28755064971356709</v>
      </c>
      <c r="AG1202">
        <f>F1202/7.157</f>
        <v>-0.35908900377253039</v>
      </c>
      <c r="AH1202">
        <f>I1202/7.157</f>
        <v>-0.30292021796842256</v>
      </c>
      <c r="AI1202">
        <f>L1202/7.157</f>
        <v>-0.3094872153136789</v>
      </c>
      <c r="AJ1202">
        <f>O1202/7.157</f>
        <v>-3.0477853849378231</v>
      </c>
      <c r="AK1202">
        <f>R1202/7.157</f>
        <v>-2.220762889478832</v>
      </c>
    </row>
    <row r="1203" spans="1:37" x14ac:dyDescent="0.3">
      <c r="A1203">
        <f t="shared" si="127"/>
        <v>4.1701388888888893</v>
      </c>
      <c r="B1203">
        <v>360300</v>
      </c>
      <c r="C1203">
        <v>-2.0840000000000001</v>
      </c>
      <c r="D1203" s="21">
        <v>-1242.327</v>
      </c>
      <c r="E1203">
        <v>360300</v>
      </c>
      <c r="F1203">
        <v>-2.5830000000000002</v>
      </c>
      <c r="G1203" s="21">
        <v>-1638.279</v>
      </c>
      <c r="H1203">
        <v>360300</v>
      </c>
      <c r="I1203">
        <v>-2.206</v>
      </c>
      <c r="J1203" s="21">
        <v>-1443.7059999999999</v>
      </c>
      <c r="K1203">
        <v>360300</v>
      </c>
      <c r="L1203">
        <v>-2.2240000000000002</v>
      </c>
      <c r="M1203" s="21">
        <v>-1434.104</v>
      </c>
      <c r="N1203">
        <v>360300</v>
      </c>
      <c r="O1203">
        <v>-13.417999999999999</v>
      </c>
      <c r="P1203" s="21">
        <v>-2990.6109999999999</v>
      </c>
      <c r="Q1203">
        <v>360300</v>
      </c>
      <c r="R1203">
        <v>-16.64</v>
      </c>
      <c r="S1203" s="21">
        <v>-4027.4549999999999</v>
      </c>
      <c r="T1203">
        <f>AVERAGE(C1203,F1203)</f>
        <v>-2.3334999999999999</v>
      </c>
      <c r="U1203">
        <f>STDEV(C1203,F1203)</f>
        <v>0.3528462838120896</v>
      </c>
      <c r="V1203">
        <f>AVERAGE(I1203,L1203)</f>
        <v>-2.2149999999999999</v>
      </c>
      <c r="W1203">
        <f>STDEV(I1203,L1203)</f>
        <v>1.2727922061358024E-2</v>
      </c>
      <c r="X1203">
        <f>AVERAGE(O1203,R1203)</f>
        <v>-15.029</v>
      </c>
      <c r="Y1203">
        <f>STDEV(O1203,R1203)</f>
        <v>2.2782980489830615</v>
      </c>
      <c r="Z1203">
        <f t="shared" si="128"/>
        <v>-0.32604443202459127</v>
      </c>
      <c r="AA1203">
        <f t="shared" si="129"/>
        <v>4.9300864022927146E-2</v>
      </c>
      <c r="AB1203">
        <f t="shared" si="130"/>
        <v>-0.3094872153136789</v>
      </c>
      <c r="AC1203">
        <f t="shared" si="131"/>
        <v>1.778387880586562E-3</v>
      </c>
      <c r="AD1203">
        <f t="shared" si="132"/>
        <v>-2.0999021936565598</v>
      </c>
      <c r="AE1203">
        <f t="shared" si="133"/>
        <v>0.31833143062499114</v>
      </c>
      <c r="AF1203">
        <f>C1203/7.157</f>
        <v>-0.29118345675562385</v>
      </c>
      <c r="AG1203">
        <f>F1203/7.157</f>
        <v>-0.3609054072935588</v>
      </c>
      <c r="AH1203">
        <f>I1203/7.157</f>
        <v>-0.30822970518373621</v>
      </c>
      <c r="AI1203">
        <f>L1203/7.157</f>
        <v>-0.31074472544362164</v>
      </c>
      <c r="AJ1203">
        <f>O1203/7.157</f>
        <v>-1.8748078803968142</v>
      </c>
      <c r="AK1203">
        <f>R1203/7.157</f>
        <v>-2.3249965069163059</v>
      </c>
    </row>
    <row r="1204" spans="1:37" x14ac:dyDescent="0.3">
      <c r="A1204">
        <f t="shared" si="127"/>
        <v>4.1736111111111107</v>
      </c>
      <c r="B1204">
        <v>360600</v>
      </c>
      <c r="C1204">
        <v>-2.0499999999999998</v>
      </c>
      <c r="D1204" s="21">
        <v>-1242.942</v>
      </c>
      <c r="E1204">
        <v>360600</v>
      </c>
      <c r="F1204">
        <v>-2.59</v>
      </c>
      <c r="G1204" s="21">
        <v>-1639.056</v>
      </c>
      <c r="H1204">
        <v>360600</v>
      </c>
      <c r="I1204">
        <v>-2.202</v>
      </c>
      <c r="J1204" s="21">
        <v>-1444.366</v>
      </c>
      <c r="K1204">
        <v>360600</v>
      </c>
      <c r="L1204">
        <v>-2.2440000000000002</v>
      </c>
      <c r="M1204" s="21">
        <v>-1434.778</v>
      </c>
      <c r="N1204">
        <v>360600</v>
      </c>
      <c r="O1204">
        <v>-20.337</v>
      </c>
      <c r="P1204" s="21">
        <v>-2996.7130000000002</v>
      </c>
      <c r="Q1204">
        <v>360600</v>
      </c>
      <c r="R1204">
        <v>-15.362</v>
      </c>
      <c r="S1204" s="21">
        <v>-4032.0630000000001</v>
      </c>
      <c r="T1204">
        <f>AVERAGE(C1204,F1204)</f>
        <v>-2.3199999999999998</v>
      </c>
      <c r="U1204">
        <f>STDEV(C1204,F1204)</f>
        <v>0.38183766184073498</v>
      </c>
      <c r="V1204">
        <f>AVERAGE(I1204,L1204)</f>
        <v>-2.2229999999999999</v>
      </c>
      <c r="W1204">
        <f>STDEV(I1204,L1204)</f>
        <v>2.9698484809835179E-2</v>
      </c>
      <c r="X1204">
        <f>AVERAGE(O1204,R1204)</f>
        <v>-17.849499999999999</v>
      </c>
      <c r="Y1204">
        <f>STDEV(O1204,R1204)</f>
        <v>3.517856236403083</v>
      </c>
      <c r="Z1204">
        <f t="shared" si="128"/>
        <v>-0.32415816682967724</v>
      </c>
      <c r="AA1204">
        <f t="shared" si="129"/>
        <v>5.3351636417596056E-2</v>
      </c>
      <c r="AB1204">
        <f t="shared" si="130"/>
        <v>-0.31060500209585018</v>
      </c>
      <c r="AC1204">
        <f t="shared" si="131"/>
        <v>4.1495717213686154E-3</v>
      </c>
      <c r="AD1204">
        <f t="shared" si="132"/>
        <v>-2.4939918960458289</v>
      </c>
      <c r="AE1204">
        <f t="shared" si="133"/>
        <v>0.49152665032878062</v>
      </c>
      <c r="AF1204">
        <f>C1204/7.157</f>
        <v>-0.2864328629313958</v>
      </c>
      <c r="AG1204">
        <f>F1204/7.157</f>
        <v>-0.36188347072795862</v>
      </c>
      <c r="AH1204">
        <f>I1204/7.157</f>
        <v>-0.30767081179265054</v>
      </c>
      <c r="AI1204">
        <f>L1204/7.157</f>
        <v>-0.31353919239904993</v>
      </c>
      <c r="AJ1204">
        <f>O1204/7.157</f>
        <v>-2.8415537236272179</v>
      </c>
      <c r="AK1204">
        <f>R1204/7.157</f>
        <v>-2.1464300684644404</v>
      </c>
    </row>
    <row r="1205" spans="1:37" x14ac:dyDescent="0.3">
      <c r="A1205">
        <f t="shared" si="127"/>
        <v>4.177083333333333</v>
      </c>
      <c r="B1205">
        <v>360900</v>
      </c>
      <c r="C1205">
        <v>-2.0750000000000002</v>
      </c>
      <c r="D1205" s="21">
        <v>-1243.5650000000001</v>
      </c>
      <c r="E1205">
        <v>360900</v>
      </c>
      <c r="F1205">
        <v>-2.5659999999999998</v>
      </c>
      <c r="G1205" s="21">
        <v>-1639.826</v>
      </c>
      <c r="H1205">
        <v>360900</v>
      </c>
      <c r="I1205">
        <v>-2.1909999999999998</v>
      </c>
      <c r="J1205" s="21">
        <v>-1445.0239999999999</v>
      </c>
      <c r="K1205">
        <v>360900</v>
      </c>
      <c r="L1205">
        <v>-2.254</v>
      </c>
      <c r="M1205" s="21">
        <v>-1435.454</v>
      </c>
      <c r="N1205">
        <v>360900</v>
      </c>
      <c r="O1205">
        <v>-16.268999999999998</v>
      </c>
      <c r="P1205" s="21">
        <v>-3001.5929999999998</v>
      </c>
      <c r="Q1205">
        <v>360900</v>
      </c>
      <c r="R1205">
        <v>-16.574999999999999</v>
      </c>
      <c r="S1205" s="21">
        <v>-4037.0360000000001</v>
      </c>
      <c r="T1205">
        <f>AVERAGE(C1205,F1205)</f>
        <v>-2.3205</v>
      </c>
      <c r="U1205">
        <f>STDEV(C1205,F1205)</f>
        <v>0.34718942956259313</v>
      </c>
      <c r="V1205">
        <f>AVERAGE(I1205,L1205)</f>
        <v>-2.2225000000000001</v>
      </c>
      <c r="W1205">
        <f>STDEV(I1205,L1205)</f>
        <v>4.4547727214752614E-2</v>
      </c>
      <c r="X1205">
        <f>AVERAGE(O1205,R1205)</f>
        <v>-16.421999999999997</v>
      </c>
      <c r="Y1205">
        <f>STDEV(O1205,R1205)</f>
        <v>0.21637467504308422</v>
      </c>
      <c r="Z1205">
        <f t="shared" si="128"/>
        <v>-0.32422802850356297</v>
      </c>
      <c r="AA1205">
        <f t="shared" si="129"/>
        <v>4.8510469409332561E-2</v>
      </c>
      <c r="AB1205">
        <f t="shared" si="130"/>
        <v>-0.31053514042196451</v>
      </c>
      <c r="AC1205">
        <f t="shared" si="131"/>
        <v>6.2243575820529013E-3</v>
      </c>
      <c r="AD1205">
        <f t="shared" si="132"/>
        <v>-2.2945368171021374</v>
      </c>
      <c r="AE1205">
        <f t="shared" si="133"/>
        <v>3.0232593969971248E-2</v>
      </c>
      <c r="AF1205">
        <f>C1205/7.157</f>
        <v>-0.28992594662568116</v>
      </c>
      <c r="AG1205">
        <f>F1205/7.157</f>
        <v>-0.35853011038144472</v>
      </c>
      <c r="AH1205">
        <f>I1205/7.157</f>
        <v>-0.306133854967165</v>
      </c>
      <c r="AI1205">
        <f>L1205/7.157</f>
        <v>-0.31493642587676401</v>
      </c>
      <c r="AJ1205">
        <f>O1205/7.157</f>
        <v>-2.2731591448931114</v>
      </c>
      <c r="AK1205">
        <f>R1205/7.157</f>
        <v>-2.3159144893111638</v>
      </c>
    </row>
    <row r="1206" spans="1:37" x14ac:dyDescent="0.3">
      <c r="A1206">
        <f t="shared" si="127"/>
        <v>4.1805555555555554</v>
      </c>
      <c r="B1206">
        <v>361200</v>
      </c>
      <c r="C1206">
        <v>-2.1030000000000002</v>
      </c>
      <c r="D1206" s="21">
        <v>-1244.1959999999999</v>
      </c>
      <c r="E1206">
        <v>361200</v>
      </c>
      <c r="F1206">
        <v>-2.581</v>
      </c>
      <c r="G1206" s="21">
        <v>-1640.6</v>
      </c>
      <c r="H1206">
        <v>361200</v>
      </c>
      <c r="I1206">
        <v>-2.202</v>
      </c>
      <c r="J1206" s="21">
        <v>-1445.684</v>
      </c>
      <c r="K1206">
        <v>361200</v>
      </c>
      <c r="L1206">
        <v>-2.25</v>
      </c>
      <c r="M1206" s="21">
        <v>-1436.1289999999999</v>
      </c>
      <c r="N1206">
        <v>361200</v>
      </c>
      <c r="O1206">
        <v>-17.013999999999999</v>
      </c>
      <c r="P1206" s="21">
        <v>-3006.6979999999999</v>
      </c>
      <c r="Q1206">
        <v>361200</v>
      </c>
      <c r="R1206">
        <v>-17.436</v>
      </c>
      <c r="S1206" s="21">
        <v>-4042.2660000000001</v>
      </c>
      <c r="T1206">
        <f>AVERAGE(C1206,F1206)</f>
        <v>-2.3420000000000001</v>
      </c>
      <c r="U1206">
        <f>STDEV(C1206,F1206)</f>
        <v>0.33799704140716835</v>
      </c>
      <c r="V1206">
        <f>AVERAGE(I1206,L1206)</f>
        <v>-2.226</v>
      </c>
      <c r="W1206">
        <f>STDEV(I1206,L1206)</f>
        <v>3.3941125496954314E-2</v>
      </c>
      <c r="X1206">
        <f>AVERAGE(O1206,R1206)</f>
        <v>-17.225000000000001</v>
      </c>
      <c r="Y1206">
        <f>STDEV(O1206,R1206)</f>
        <v>0.29839906166072344</v>
      </c>
      <c r="Z1206">
        <f t="shared" si="128"/>
        <v>-0.32723208048064834</v>
      </c>
      <c r="AA1206">
        <f t="shared" si="129"/>
        <v>4.7226078162242328E-2</v>
      </c>
      <c r="AB1206">
        <f t="shared" si="130"/>
        <v>-0.31102417213916445</v>
      </c>
      <c r="AC1206">
        <f t="shared" si="131"/>
        <v>4.7423676815641072E-3</v>
      </c>
      <c r="AD1206">
        <f t="shared" si="132"/>
        <v>-2.4067346653625821</v>
      </c>
      <c r="AE1206">
        <f t="shared" si="133"/>
        <v>4.1693315867084454E-2</v>
      </c>
      <c r="AF1206">
        <f>C1206/7.157</f>
        <v>-0.29383820036328073</v>
      </c>
      <c r="AG1206">
        <f>F1206/7.157</f>
        <v>-0.36062596059801594</v>
      </c>
      <c r="AH1206">
        <f>I1206/7.157</f>
        <v>-0.30767081179265054</v>
      </c>
      <c r="AI1206">
        <f>L1206/7.157</f>
        <v>-0.31437753248567835</v>
      </c>
      <c r="AJ1206">
        <f>O1206/7.157</f>
        <v>-2.3772530389828139</v>
      </c>
      <c r="AK1206">
        <f>R1206/7.157</f>
        <v>-2.4362162917423502</v>
      </c>
    </row>
    <row r="1207" spans="1:37" x14ac:dyDescent="0.3">
      <c r="A1207">
        <f t="shared" si="127"/>
        <v>4.1840277777777777</v>
      </c>
      <c r="B1207">
        <v>361500</v>
      </c>
      <c r="C1207">
        <v>-2.0760000000000001</v>
      </c>
      <c r="D1207" s="21">
        <v>-1244.819</v>
      </c>
      <c r="E1207">
        <v>361500</v>
      </c>
      <c r="F1207">
        <v>-2.609</v>
      </c>
      <c r="G1207" s="21">
        <v>-1641.383</v>
      </c>
      <c r="H1207">
        <v>361500</v>
      </c>
      <c r="I1207">
        <v>-2.1949999999999998</v>
      </c>
      <c r="J1207" s="21">
        <v>-1446.3430000000001</v>
      </c>
      <c r="K1207">
        <v>361500</v>
      </c>
      <c r="L1207">
        <v>-2.2429999999999999</v>
      </c>
      <c r="M1207" s="21">
        <v>-1436.8019999999999</v>
      </c>
      <c r="N1207">
        <v>361500</v>
      </c>
      <c r="O1207">
        <v>-5.9630000000000001</v>
      </c>
      <c r="P1207" s="21">
        <v>-3008.4870000000001</v>
      </c>
      <c r="Q1207">
        <v>361500</v>
      </c>
      <c r="R1207">
        <v>-16.821999999999999</v>
      </c>
      <c r="S1207" s="21">
        <v>-4047.3130000000001</v>
      </c>
      <c r="T1207">
        <f>AVERAGE(C1207,F1207)</f>
        <v>-2.3425000000000002</v>
      </c>
      <c r="U1207">
        <f>STDEV(C1207,F1207)</f>
        <v>0.37688791437242619</v>
      </c>
      <c r="V1207">
        <f>AVERAGE(I1207,L1207)</f>
        <v>-2.2189999999999999</v>
      </c>
      <c r="W1207">
        <f>STDEV(I1207,L1207)</f>
        <v>3.3941125496954314E-2</v>
      </c>
      <c r="X1207">
        <f>AVERAGE(O1207,R1207)</f>
        <v>-11.3925</v>
      </c>
      <c r="Y1207">
        <f>STDEV(O1207,R1207)</f>
        <v>7.6784725369047147</v>
      </c>
      <c r="Z1207">
        <f t="shared" si="128"/>
        <v>-0.32730194215453406</v>
      </c>
      <c r="AA1207">
        <f t="shared" si="129"/>
        <v>5.2660041130700878E-2</v>
      </c>
      <c r="AB1207">
        <f t="shared" si="130"/>
        <v>-0.31004610870476457</v>
      </c>
      <c r="AC1207">
        <f t="shared" si="131"/>
        <v>4.7423676815641072E-3</v>
      </c>
      <c r="AD1207">
        <f t="shared" si="132"/>
        <v>-1.5917982394858181</v>
      </c>
      <c r="AE1207">
        <f t="shared" si="133"/>
        <v>1.0728618886271781</v>
      </c>
      <c r="AF1207">
        <f>C1207/7.157</f>
        <v>-0.29006566997345257</v>
      </c>
      <c r="AG1207">
        <f>F1207/7.157</f>
        <v>-0.36453821433561545</v>
      </c>
      <c r="AH1207">
        <f>I1207/7.157</f>
        <v>-0.30669274835825067</v>
      </c>
      <c r="AI1207">
        <f>L1207/7.157</f>
        <v>-0.31339946905127847</v>
      </c>
      <c r="AJ1207">
        <f>O1207/7.157</f>
        <v>-0.83317032276093339</v>
      </c>
      <c r="AK1207">
        <f>R1207/7.157</f>
        <v>-2.3504261562107027</v>
      </c>
    </row>
    <row r="1208" spans="1:37" x14ac:dyDescent="0.3">
      <c r="A1208">
        <f t="shared" si="127"/>
        <v>4.1875</v>
      </c>
      <c r="B1208">
        <v>361800</v>
      </c>
      <c r="C1208">
        <v>-2.0550000000000002</v>
      </c>
      <c r="D1208" s="21">
        <v>-1245.4349999999999</v>
      </c>
      <c r="E1208">
        <v>361800</v>
      </c>
      <c r="F1208">
        <v>-2.6070000000000002</v>
      </c>
      <c r="G1208" s="21">
        <v>-1642.165</v>
      </c>
      <c r="H1208">
        <v>361800</v>
      </c>
      <c r="I1208">
        <v>-2.1880000000000002</v>
      </c>
      <c r="J1208" s="21">
        <v>-1446.999</v>
      </c>
      <c r="K1208">
        <v>361800</v>
      </c>
      <c r="L1208">
        <v>-2.2490000000000001</v>
      </c>
      <c r="M1208" s="21">
        <v>-1437.4760000000001</v>
      </c>
      <c r="N1208">
        <v>361800</v>
      </c>
      <c r="O1208">
        <v>-12.295999999999999</v>
      </c>
      <c r="P1208" s="21">
        <v>-3012.1750000000002</v>
      </c>
      <c r="Q1208">
        <v>361800</v>
      </c>
      <c r="R1208">
        <v>-17.068999999999999</v>
      </c>
      <c r="S1208" s="21">
        <v>-4052.4340000000002</v>
      </c>
      <c r="T1208">
        <f>AVERAGE(C1208,F1208)</f>
        <v>-2.3310000000000004</v>
      </c>
      <c r="U1208">
        <f>STDEV(C1208,F1208)</f>
        <v>0.39032294321497257</v>
      </c>
      <c r="V1208">
        <f>AVERAGE(I1208,L1208)</f>
        <v>-2.2185000000000001</v>
      </c>
      <c r="W1208">
        <f>STDEV(I1208,L1208)</f>
        <v>4.3133513652379357E-2</v>
      </c>
      <c r="X1208">
        <f>AVERAGE(O1208,R1208)</f>
        <v>-14.682499999999999</v>
      </c>
      <c r="Y1208">
        <f>STDEV(O1208,R1208)</f>
        <v>3.3750206666033979</v>
      </c>
      <c r="Z1208">
        <f t="shared" si="128"/>
        <v>-0.32569512365516284</v>
      </c>
      <c r="AA1208">
        <f t="shared" si="129"/>
        <v>5.4537228337986944E-2</v>
      </c>
      <c r="AB1208">
        <f t="shared" si="130"/>
        <v>-0.30997624703087889</v>
      </c>
      <c r="AC1208">
        <f t="shared" si="131"/>
        <v>6.026758928654374E-3</v>
      </c>
      <c r="AD1208">
        <f t="shared" si="132"/>
        <v>-2.0514880536537654</v>
      </c>
      <c r="AE1208">
        <f t="shared" si="133"/>
        <v>0.47156918633553135</v>
      </c>
      <c r="AF1208">
        <f>C1208/7.157</f>
        <v>-0.28713147967025293</v>
      </c>
      <c r="AG1208">
        <f>F1208/7.157</f>
        <v>-0.3642587676400727</v>
      </c>
      <c r="AH1208">
        <f>I1208/7.157</f>
        <v>-0.30571468492385079</v>
      </c>
      <c r="AI1208">
        <f>L1208/7.157</f>
        <v>-0.31423780913790694</v>
      </c>
      <c r="AJ1208">
        <f>O1208/7.157</f>
        <v>-1.7180382841972892</v>
      </c>
      <c r="AK1208">
        <f>R1208/7.157</f>
        <v>-2.3849378231102416</v>
      </c>
    </row>
    <row r="1209" spans="1:37" x14ac:dyDescent="0.3">
      <c r="A1209">
        <f t="shared" si="127"/>
        <v>4.1909722222222223</v>
      </c>
      <c r="B1209">
        <v>362100</v>
      </c>
      <c r="C1209">
        <v>-2.04</v>
      </c>
      <c r="D1209" s="21">
        <v>-1246.047</v>
      </c>
      <c r="E1209">
        <v>362100</v>
      </c>
      <c r="F1209">
        <v>-2.633</v>
      </c>
      <c r="G1209" s="21">
        <v>-1642.9549999999999</v>
      </c>
      <c r="H1209">
        <v>362100</v>
      </c>
      <c r="I1209">
        <v>-2.1890000000000001</v>
      </c>
      <c r="J1209" s="21">
        <v>-1447.6559999999999</v>
      </c>
      <c r="K1209">
        <v>362100</v>
      </c>
      <c r="L1209">
        <v>-2.2519999999999998</v>
      </c>
      <c r="M1209" s="21">
        <v>-1438.152</v>
      </c>
      <c r="N1209">
        <v>362100</v>
      </c>
      <c r="O1209">
        <v>-12.981</v>
      </c>
      <c r="P1209" s="21">
        <v>-3016.07</v>
      </c>
      <c r="Q1209">
        <v>362100</v>
      </c>
      <c r="R1209">
        <v>-15.909000000000001</v>
      </c>
      <c r="S1209" s="21">
        <v>-4057.2060000000001</v>
      </c>
      <c r="T1209">
        <f>AVERAGE(C1209,F1209)</f>
        <v>-2.3365</v>
      </c>
      <c r="U1209">
        <f>STDEV(C1209,F1209)</f>
        <v>0.41931432124362167</v>
      </c>
      <c r="V1209">
        <f>AVERAGE(I1209,L1209)</f>
        <v>-2.2204999999999999</v>
      </c>
      <c r="W1209">
        <f>STDEV(I1209,L1209)</f>
        <v>4.4547727214752295E-2</v>
      </c>
      <c r="X1209">
        <f>AVERAGE(O1209,R1209)</f>
        <v>-14.445</v>
      </c>
      <c r="Y1209">
        <f>STDEV(O1209,R1209)</f>
        <v>2.0704086553142211</v>
      </c>
      <c r="Z1209">
        <f t="shared" si="128"/>
        <v>-0.32646360206790553</v>
      </c>
      <c r="AA1209">
        <f t="shared" si="129"/>
        <v>5.8588000732656374E-2</v>
      </c>
      <c r="AB1209">
        <f t="shared" si="130"/>
        <v>-0.3102556937264217</v>
      </c>
      <c r="AC1209">
        <f t="shared" si="131"/>
        <v>6.2243575820528562E-3</v>
      </c>
      <c r="AD1209">
        <f t="shared" si="132"/>
        <v>-2.018303758558055</v>
      </c>
      <c r="AE1209">
        <f t="shared" si="133"/>
        <v>0.28928442857541165</v>
      </c>
      <c r="AF1209">
        <f>C1209/7.157</f>
        <v>-0.28503562945368172</v>
      </c>
      <c r="AG1209">
        <f>F1209/7.157</f>
        <v>-0.36789157468212941</v>
      </c>
      <c r="AH1209">
        <f>I1209/7.157</f>
        <v>-0.30585440827162219</v>
      </c>
      <c r="AI1209">
        <f>L1209/7.157</f>
        <v>-0.31465697918122115</v>
      </c>
      <c r="AJ1209">
        <f>O1209/7.157</f>
        <v>-1.8137487774207071</v>
      </c>
      <c r="AK1209">
        <f>R1209/7.157</f>
        <v>-2.2228587396954032</v>
      </c>
    </row>
    <row r="1210" spans="1:37" x14ac:dyDescent="0.3">
      <c r="A1210">
        <f t="shared" si="127"/>
        <v>4.1944444444444446</v>
      </c>
      <c r="B1210">
        <v>362400</v>
      </c>
      <c r="C1210">
        <v>-2.0529999999999999</v>
      </c>
      <c r="D1210" s="21">
        <v>-1246.663</v>
      </c>
      <c r="E1210">
        <v>362400</v>
      </c>
      <c r="F1210">
        <v>-2.6259999999999999</v>
      </c>
      <c r="G1210" s="21">
        <v>-1643.7429999999999</v>
      </c>
      <c r="H1210">
        <v>362400</v>
      </c>
      <c r="I1210">
        <v>-2.177</v>
      </c>
      <c r="J1210" s="21">
        <v>-1448.309</v>
      </c>
      <c r="K1210">
        <v>362400</v>
      </c>
      <c r="L1210">
        <v>-2.2610000000000001</v>
      </c>
      <c r="M1210" s="21">
        <v>-1438.83</v>
      </c>
      <c r="N1210">
        <v>362400</v>
      </c>
      <c r="O1210">
        <v>-17.283000000000001</v>
      </c>
      <c r="P1210" s="21">
        <v>-3021.2550000000001</v>
      </c>
      <c r="Q1210">
        <v>362400</v>
      </c>
      <c r="R1210">
        <v>-13.685</v>
      </c>
      <c r="S1210" s="21">
        <v>-4061.3119999999999</v>
      </c>
      <c r="T1210">
        <f>AVERAGE(C1210,F1210)</f>
        <v>-2.3395000000000001</v>
      </c>
      <c r="U1210">
        <f>STDEV(C1210,F1210)</f>
        <v>0.4051721856198896</v>
      </c>
      <c r="V1210">
        <f>AVERAGE(I1210,L1210)</f>
        <v>-2.2190000000000003</v>
      </c>
      <c r="W1210">
        <f>STDEV(I1210,L1210)</f>
        <v>5.9396969619670045E-2</v>
      </c>
      <c r="X1210">
        <f>AVERAGE(O1210,R1210)</f>
        <v>-15.484000000000002</v>
      </c>
      <c r="Y1210">
        <f>STDEV(O1210,R1210)</f>
        <v>2.5441701987091982</v>
      </c>
      <c r="Z1210">
        <f t="shared" si="128"/>
        <v>-0.3268827721112198</v>
      </c>
      <c r="AA1210">
        <f t="shared" si="129"/>
        <v>5.6612014198671172E-2</v>
      </c>
      <c r="AB1210">
        <f t="shared" si="130"/>
        <v>-0.31004610870476462</v>
      </c>
      <c r="AC1210">
        <f t="shared" si="131"/>
        <v>8.2991434427371873E-3</v>
      </c>
      <c r="AD1210">
        <f t="shared" si="132"/>
        <v>-2.1634763168925528</v>
      </c>
      <c r="AE1210">
        <f t="shared" si="133"/>
        <v>0.35547997746390919</v>
      </c>
      <c r="AF1210">
        <f>C1210/7.157</f>
        <v>-0.28685203297471007</v>
      </c>
      <c r="AG1210">
        <f>F1210/7.157</f>
        <v>-0.36691351124772947</v>
      </c>
      <c r="AH1210">
        <f>I1210/7.157</f>
        <v>-0.30417772809836524</v>
      </c>
      <c r="AI1210">
        <f>L1210/7.157</f>
        <v>-0.31591448931116389</v>
      </c>
      <c r="AJ1210">
        <f>O1210/7.157</f>
        <v>-2.4148386195333242</v>
      </c>
      <c r="AK1210">
        <f>R1210/7.157</f>
        <v>-1.9121140142517816</v>
      </c>
    </row>
    <row r="1211" spans="1:37" x14ac:dyDescent="0.3">
      <c r="A1211">
        <f t="shared" si="127"/>
        <v>4.197916666666667</v>
      </c>
      <c r="B1211">
        <v>362700</v>
      </c>
      <c r="C1211">
        <v>-2.0659999999999998</v>
      </c>
      <c r="D1211" s="21">
        <v>-1247.2829999999999</v>
      </c>
      <c r="E1211">
        <v>362700</v>
      </c>
      <c r="F1211">
        <v>-2.6469999999999998</v>
      </c>
      <c r="G1211" s="21">
        <v>-1644.537</v>
      </c>
      <c r="H1211">
        <v>362700</v>
      </c>
      <c r="I1211">
        <v>-2.1829999999999998</v>
      </c>
      <c r="J1211" s="21">
        <v>-1448.9639999999999</v>
      </c>
      <c r="K1211">
        <v>362700</v>
      </c>
      <c r="L1211">
        <v>-2.2570000000000001</v>
      </c>
      <c r="M1211" s="21">
        <v>-1439.5070000000001</v>
      </c>
      <c r="N1211">
        <v>362700</v>
      </c>
      <c r="O1211">
        <v>-14.994999999999999</v>
      </c>
      <c r="P1211" s="21">
        <v>-3025.7530000000002</v>
      </c>
      <c r="Q1211">
        <v>362700</v>
      </c>
      <c r="R1211">
        <v>-16.863</v>
      </c>
      <c r="S1211" s="21">
        <v>-4066.3710000000001</v>
      </c>
      <c r="T1211">
        <f>AVERAGE(C1211,F1211)</f>
        <v>-2.3564999999999996</v>
      </c>
      <c r="U1211">
        <f>STDEV(C1211,F1211)</f>
        <v>0.41082903986938679</v>
      </c>
      <c r="V1211">
        <f>AVERAGE(I1211,L1211)</f>
        <v>-2.2199999999999998</v>
      </c>
      <c r="W1211">
        <f>STDEV(I1211,L1211)</f>
        <v>5.232590180780472E-2</v>
      </c>
      <c r="X1211">
        <f>AVERAGE(O1211,R1211)</f>
        <v>-15.928999999999998</v>
      </c>
      <c r="Y1211">
        <f>STDEV(O1211,R1211)</f>
        <v>1.3208754672564711</v>
      </c>
      <c r="Z1211">
        <f t="shared" si="128"/>
        <v>-0.32925806902333377</v>
      </c>
      <c r="AA1211">
        <f t="shared" si="129"/>
        <v>5.7402408812265868E-2</v>
      </c>
      <c r="AB1211">
        <f t="shared" si="130"/>
        <v>-0.31018583205253597</v>
      </c>
      <c r="AC1211">
        <f t="shared" si="131"/>
        <v>7.3111501757446859E-3</v>
      </c>
      <c r="AD1211">
        <f t="shared" si="132"/>
        <v>-2.225653206650831</v>
      </c>
      <c r="AE1211">
        <f t="shared" si="133"/>
        <v>0.18455714227420303</v>
      </c>
      <c r="AF1211">
        <f>C1211/7.157</f>
        <v>-0.28866843649573842</v>
      </c>
      <c r="AG1211">
        <f>F1211/7.157</f>
        <v>-0.36984770155092911</v>
      </c>
      <c r="AH1211">
        <f>I1211/7.157</f>
        <v>-0.30501606818499366</v>
      </c>
      <c r="AI1211">
        <f>L1211/7.157</f>
        <v>-0.31535559592007828</v>
      </c>
      <c r="AJ1211">
        <f>O1211/7.157</f>
        <v>-2.0951515998323318</v>
      </c>
      <c r="AK1211">
        <f>R1211/7.157</f>
        <v>-2.3561548134693306</v>
      </c>
    </row>
    <row r="1212" spans="1:37" x14ac:dyDescent="0.3">
      <c r="A1212">
        <f t="shared" si="127"/>
        <v>4.2013888888888893</v>
      </c>
      <c r="B1212">
        <v>363000</v>
      </c>
      <c r="C1212">
        <v>-2.089</v>
      </c>
      <c r="D1212" s="21">
        <v>-1247.9090000000001</v>
      </c>
      <c r="E1212">
        <v>363000</v>
      </c>
      <c r="F1212">
        <v>-2.6459999999999999</v>
      </c>
      <c r="G1212" s="21">
        <v>-1645.33</v>
      </c>
      <c r="H1212">
        <v>363000</v>
      </c>
      <c r="I1212">
        <v>-2.1739999999999999</v>
      </c>
      <c r="J1212" s="21">
        <v>-1449.616</v>
      </c>
      <c r="K1212">
        <v>363000</v>
      </c>
      <c r="L1212">
        <v>-2.2309999999999999</v>
      </c>
      <c r="M1212" s="21">
        <v>-1440.1759999999999</v>
      </c>
      <c r="N1212">
        <v>363000</v>
      </c>
      <c r="O1212">
        <v>-12.180999999999999</v>
      </c>
      <c r="P1212" s="21">
        <v>-3029.4070000000002</v>
      </c>
      <c r="Q1212">
        <v>363000</v>
      </c>
      <c r="R1212">
        <v>-16.318999999999999</v>
      </c>
      <c r="S1212" s="21">
        <v>-4071.2669999999998</v>
      </c>
      <c r="T1212">
        <f>AVERAGE(C1212,F1212)</f>
        <v>-2.3674999999999997</v>
      </c>
      <c r="U1212">
        <f>STDEV(C1212,F1212)</f>
        <v>0.39385847712090855</v>
      </c>
      <c r="V1212">
        <f>AVERAGE(I1212,L1212)</f>
        <v>-2.2024999999999997</v>
      </c>
      <c r="W1212">
        <f>STDEV(I1212,L1212)</f>
        <v>4.030508652763317E-2</v>
      </c>
      <c r="X1212">
        <f>AVERAGE(O1212,R1212)</f>
        <v>-14.25</v>
      </c>
      <c r="Y1212">
        <f>STDEV(O1212,R1212)</f>
        <v>2.926007860549928</v>
      </c>
      <c r="Z1212">
        <f t="shared" si="128"/>
        <v>-0.33079502584881931</v>
      </c>
      <c r="AA1212">
        <f t="shared" si="129"/>
        <v>5.5031224971483661E-2</v>
      </c>
      <c r="AB1212">
        <f t="shared" si="130"/>
        <v>-0.30774067346653622</v>
      </c>
      <c r="AC1212">
        <f t="shared" si="131"/>
        <v>5.6315616218573662E-3</v>
      </c>
      <c r="AD1212">
        <f t="shared" si="132"/>
        <v>-1.9910577057426295</v>
      </c>
      <c r="AE1212">
        <f t="shared" si="133"/>
        <v>0.40883161388150452</v>
      </c>
      <c r="AF1212">
        <f>C1212/7.157</f>
        <v>-0.29188207349448092</v>
      </c>
      <c r="AG1212">
        <f>F1212/7.157</f>
        <v>-0.36970797820315771</v>
      </c>
      <c r="AH1212">
        <f>I1212/7.157</f>
        <v>-0.30375855805505098</v>
      </c>
      <c r="AI1212">
        <f>L1212/7.157</f>
        <v>-0.31172278887802152</v>
      </c>
      <c r="AJ1212">
        <f>O1212/7.157</f>
        <v>-1.7019700992035769</v>
      </c>
      <c r="AK1212">
        <f>R1212/7.157</f>
        <v>-2.2801453122816819</v>
      </c>
    </row>
    <row r="1213" spans="1:37" x14ac:dyDescent="0.3">
      <c r="A1213">
        <f t="shared" si="127"/>
        <v>4.2048611111111107</v>
      </c>
      <c r="B1213">
        <v>363300</v>
      </c>
      <c r="C1213">
        <v>-2.0459999999999998</v>
      </c>
      <c r="D1213" s="21">
        <v>-1248.5229999999999</v>
      </c>
      <c r="E1213">
        <v>363300</v>
      </c>
      <c r="F1213">
        <v>-2.65</v>
      </c>
      <c r="G1213" s="21">
        <v>-1646.126</v>
      </c>
      <c r="H1213">
        <v>363300</v>
      </c>
      <c r="I1213">
        <v>-2.1800000000000002</v>
      </c>
      <c r="J1213" s="21">
        <v>-1450.27</v>
      </c>
      <c r="K1213">
        <v>363300</v>
      </c>
      <c r="L1213">
        <v>-2.2549999999999999</v>
      </c>
      <c r="M1213" s="21">
        <v>-1440.8530000000001</v>
      </c>
      <c r="N1213">
        <v>363300</v>
      </c>
      <c r="O1213">
        <v>-12.805</v>
      </c>
      <c r="P1213" s="21">
        <v>-3033.2489999999998</v>
      </c>
      <c r="Q1213">
        <v>363300</v>
      </c>
      <c r="R1213">
        <v>-15.96</v>
      </c>
      <c r="S1213" s="21">
        <v>-4076.0549999999998</v>
      </c>
      <c r="T1213">
        <f>AVERAGE(C1213,F1213)</f>
        <v>-2.3479999999999999</v>
      </c>
      <c r="U1213">
        <f>STDEV(C1213,F1213)</f>
        <v>0.42709249583667536</v>
      </c>
      <c r="V1213">
        <f>AVERAGE(I1213,L1213)</f>
        <v>-2.2175000000000002</v>
      </c>
      <c r="W1213">
        <f>STDEV(I1213,L1213)</f>
        <v>5.3033008588990876E-2</v>
      </c>
      <c r="X1213">
        <f>AVERAGE(O1213,R1213)</f>
        <v>-14.3825</v>
      </c>
      <c r="Y1213">
        <f>STDEV(O1213,R1213)</f>
        <v>2.230921894643545</v>
      </c>
      <c r="Z1213">
        <f t="shared" si="128"/>
        <v>-0.32807042056727675</v>
      </c>
      <c r="AA1213">
        <f t="shared" si="129"/>
        <v>5.9674793326348383E-2</v>
      </c>
      <c r="AB1213">
        <f t="shared" si="130"/>
        <v>-0.30983652368310749</v>
      </c>
      <c r="AC1213">
        <f t="shared" si="131"/>
        <v>7.4099495024438841E-3</v>
      </c>
      <c r="AD1213">
        <f t="shared" si="132"/>
        <v>-2.009571049322342</v>
      </c>
      <c r="AE1213">
        <f t="shared" si="133"/>
        <v>0.31171187573613873</v>
      </c>
      <c r="AF1213">
        <f>C1213/7.157</f>
        <v>-0.28587396954031014</v>
      </c>
      <c r="AG1213">
        <f>F1213/7.157</f>
        <v>-0.37026687159424337</v>
      </c>
      <c r="AH1213">
        <f>I1213/7.157</f>
        <v>-0.30459689814167951</v>
      </c>
      <c r="AI1213">
        <f>L1213/7.157</f>
        <v>-0.31507614922453542</v>
      </c>
      <c r="AJ1213">
        <f>O1213/7.157</f>
        <v>-1.7891574682129383</v>
      </c>
      <c r="AK1213">
        <f>R1213/7.157</f>
        <v>-2.2299846304317454</v>
      </c>
    </row>
    <row r="1214" spans="1:37" x14ac:dyDescent="0.3">
      <c r="A1214">
        <f t="shared" si="127"/>
        <v>4.208333333333333</v>
      </c>
      <c r="B1214">
        <v>363600</v>
      </c>
      <c r="C1214">
        <v>-2.0470000000000002</v>
      </c>
      <c r="D1214" s="21">
        <v>-1249.1369999999999</v>
      </c>
      <c r="E1214">
        <v>363600</v>
      </c>
      <c r="F1214">
        <v>-2.613</v>
      </c>
      <c r="G1214" s="21">
        <v>-1646.91</v>
      </c>
      <c r="H1214">
        <v>363600</v>
      </c>
      <c r="I1214">
        <v>-2.165</v>
      </c>
      <c r="J1214" s="21">
        <v>-1450.92</v>
      </c>
      <c r="K1214">
        <v>363600</v>
      </c>
      <c r="L1214">
        <v>-2.2639999999999998</v>
      </c>
      <c r="M1214" s="21">
        <v>-1441.5319999999999</v>
      </c>
      <c r="N1214">
        <v>363600</v>
      </c>
      <c r="O1214">
        <v>-18.239000000000001</v>
      </c>
      <c r="P1214" s="21">
        <v>-3038.721</v>
      </c>
      <c r="Q1214">
        <v>363600</v>
      </c>
      <c r="R1214">
        <v>-16.536999999999999</v>
      </c>
      <c r="S1214" s="21">
        <v>-4081.0160000000001</v>
      </c>
      <c r="T1214">
        <f>AVERAGE(C1214,F1214)</f>
        <v>-2.33</v>
      </c>
      <c r="U1214">
        <f>STDEV(C1214,F1214)</f>
        <v>0.40022243815158387</v>
      </c>
      <c r="V1214">
        <f>AVERAGE(I1214,L1214)</f>
        <v>-2.2145000000000001</v>
      </c>
      <c r="W1214">
        <f>STDEV(I1214,L1214)</f>
        <v>7.000357133746804E-2</v>
      </c>
      <c r="X1214">
        <f>AVERAGE(O1214,R1214)</f>
        <v>-17.387999999999998</v>
      </c>
      <c r="Y1214">
        <f>STDEV(O1214,R1214)</f>
        <v>1.2034957415795051</v>
      </c>
      <c r="Z1214">
        <f t="shared" si="128"/>
        <v>-0.32555540030739138</v>
      </c>
      <c r="AA1214">
        <f t="shared" si="129"/>
        <v>5.5920418911776425E-2</v>
      </c>
      <c r="AB1214">
        <f t="shared" si="130"/>
        <v>-0.30941735363979322</v>
      </c>
      <c r="AC1214">
        <f t="shared" si="131"/>
        <v>9.7811333432259381E-3</v>
      </c>
      <c r="AD1214">
        <f t="shared" si="132"/>
        <v>-2.429509571049322</v>
      </c>
      <c r="AE1214">
        <f t="shared" si="133"/>
        <v>0.16815645404212731</v>
      </c>
      <c r="AF1214">
        <f>C1214/7.157</f>
        <v>-0.28601369288808159</v>
      </c>
      <c r="AG1214">
        <f>F1214/7.157</f>
        <v>-0.36509710772670112</v>
      </c>
      <c r="AH1214">
        <f>I1214/7.157</f>
        <v>-0.30250104792510829</v>
      </c>
      <c r="AI1214">
        <f>L1214/7.157</f>
        <v>-0.3163336593544781</v>
      </c>
      <c r="AJ1214">
        <f>O1214/7.157</f>
        <v>-2.5484141400027944</v>
      </c>
      <c r="AK1214">
        <f>R1214/7.157</f>
        <v>-2.31060500209585</v>
      </c>
    </row>
    <row r="1215" spans="1:37" x14ac:dyDescent="0.3">
      <c r="A1215">
        <f t="shared" si="127"/>
        <v>4.2118055555555554</v>
      </c>
      <c r="B1215">
        <v>363900</v>
      </c>
      <c r="C1215">
        <v>-2.0609999999999999</v>
      </c>
      <c r="D1215" s="21">
        <v>-1249.7560000000001</v>
      </c>
      <c r="E1215">
        <v>363900</v>
      </c>
      <c r="F1215">
        <v>-2.6320000000000001</v>
      </c>
      <c r="G1215" s="21">
        <v>-1647.6990000000001</v>
      </c>
      <c r="H1215">
        <v>363900</v>
      </c>
      <c r="I1215">
        <v>-2.1720000000000002</v>
      </c>
      <c r="J1215" s="21">
        <v>-1451.5709999999999</v>
      </c>
      <c r="K1215">
        <v>363900</v>
      </c>
      <c r="L1215">
        <v>-2.2309999999999999</v>
      </c>
      <c r="M1215" s="21">
        <v>-1442.201</v>
      </c>
      <c r="N1215">
        <v>363900</v>
      </c>
      <c r="O1215">
        <v>-11.561</v>
      </c>
      <c r="P1215" s="21">
        <v>-3042.1889999999999</v>
      </c>
      <c r="Q1215">
        <v>363900</v>
      </c>
      <c r="R1215">
        <v>-16.678000000000001</v>
      </c>
      <c r="S1215" s="21">
        <v>-4086.0189999999998</v>
      </c>
      <c r="T1215">
        <f>AVERAGE(C1215,F1215)</f>
        <v>-2.3464999999999998</v>
      </c>
      <c r="U1215">
        <f>STDEV(C1215,F1215)</f>
        <v>0.40375797205752084</v>
      </c>
      <c r="V1215">
        <f>AVERAGE(I1215,L1215)</f>
        <v>-2.2015000000000002</v>
      </c>
      <c r="W1215">
        <f>STDEV(I1215,L1215)</f>
        <v>4.1719300090006108E-2</v>
      </c>
      <c r="X1215">
        <f>AVERAGE(O1215,R1215)</f>
        <v>-14.1195</v>
      </c>
      <c r="Y1215">
        <f>STDEV(O1215,R1215)</f>
        <v>3.6182653993315608</v>
      </c>
      <c r="Z1215">
        <f t="shared" si="128"/>
        <v>-0.32786083554561962</v>
      </c>
      <c r="AA1215">
        <f t="shared" si="129"/>
        <v>5.6414415545273273E-2</v>
      </c>
      <c r="AB1215">
        <f t="shared" si="130"/>
        <v>-0.30760095011876487</v>
      </c>
      <c r="AC1215">
        <f t="shared" si="131"/>
        <v>5.8291602752558484E-3</v>
      </c>
      <c r="AD1215">
        <f t="shared" si="132"/>
        <v>-1.9728238088584602</v>
      </c>
      <c r="AE1215">
        <f t="shared" si="133"/>
        <v>0.50555615472007276</v>
      </c>
      <c r="AF1215">
        <f>C1215/7.157</f>
        <v>-0.28796981975688135</v>
      </c>
      <c r="AG1215">
        <f>F1215/7.157</f>
        <v>-0.367751851334358</v>
      </c>
      <c r="AH1215">
        <f>I1215/7.157</f>
        <v>-0.30347911135950817</v>
      </c>
      <c r="AI1215">
        <f>L1215/7.157</f>
        <v>-0.31172278887802152</v>
      </c>
      <c r="AJ1215">
        <f>O1215/7.157</f>
        <v>-1.6153416235853011</v>
      </c>
      <c r="AK1215">
        <f>R1215/7.157</f>
        <v>-2.3303059941316193</v>
      </c>
    </row>
    <row r="1216" spans="1:37" x14ac:dyDescent="0.3">
      <c r="A1216">
        <f t="shared" si="127"/>
        <v>4.2152777777777777</v>
      </c>
      <c r="B1216">
        <v>364200</v>
      </c>
      <c r="C1216">
        <v>-2.109</v>
      </c>
      <c r="D1216" s="21">
        <v>-1250.3879999999999</v>
      </c>
      <c r="E1216">
        <v>364200</v>
      </c>
      <c r="F1216">
        <v>-2.621</v>
      </c>
      <c r="G1216" s="21">
        <v>-1648.4849999999999</v>
      </c>
      <c r="H1216">
        <v>364200</v>
      </c>
      <c r="I1216">
        <v>-2.1789999999999998</v>
      </c>
      <c r="J1216" s="21">
        <v>-1452.2249999999999</v>
      </c>
      <c r="K1216">
        <v>364200</v>
      </c>
      <c r="L1216">
        <v>-2.218</v>
      </c>
      <c r="M1216" s="21">
        <v>-1442.867</v>
      </c>
      <c r="N1216">
        <v>364200</v>
      </c>
      <c r="O1216">
        <v>-4.8419999999999996</v>
      </c>
      <c r="P1216" s="21">
        <v>-3043.6419999999998</v>
      </c>
      <c r="Q1216">
        <v>364200</v>
      </c>
      <c r="R1216">
        <v>-16.260999999999999</v>
      </c>
      <c r="S1216" s="21">
        <v>-4090.8969999999999</v>
      </c>
      <c r="T1216">
        <f>AVERAGE(C1216,F1216)</f>
        <v>-2.3650000000000002</v>
      </c>
      <c r="U1216">
        <f>STDEV(C1216,F1216)</f>
        <v>0.36203867196750938</v>
      </c>
      <c r="V1216">
        <f>AVERAGE(I1216,L1216)</f>
        <v>-2.1985000000000001</v>
      </c>
      <c r="W1216">
        <f>STDEV(I1216,L1216)</f>
        <v>2.7577164466275457E-2</v>
      </c>
      <c r="X1216">
        <f>AVERAGE(O1216,R1216)</f>
        <v>-10.551499999999999</v>
      </c>
      <c r="Y1216">
        <f>STDEV(O1216,R1216)</f>
        <v>8.0744523343691874</v>
      </c>
      <c r="Z1216">
        <f t="shared" si="128"/>
        <v>-0.33044571747939083</v>
      </c>
      <c r="AA1216">
        <f t="shared" si="129"/>
        <v>5.0585255270016678E-2</v>
      </c>
      <c r="AB1216">
        <f t="shared" si="130"/>
        <v>-0.30718178007545061</v>
      </c>
      <c r="AC1216">
        <f t="shared" si="131"/>
        <v>3.8531737412708478E-3</v>
      </c>
      <c r="AD1216">
        <f t="shared" si="132"/>
        <v>-1.47429090401006</v>
      </c>
      <c r="AE1216">
        <f t="shared" si="133"/>
        <v>1.1281895115787604</v>
      </c>
      <c r="AF1216">
        <f>C1216/7.157</f>
        <v>-0.29467654044990915</v>
      </c>
      <c r="AG1216">
        <f>F1216/7.157</f>
        <v>-0.36621489450887246</v>
      </c>
      <c r="AH1216">
        <f>I1216/7.157</f>
        <v>-0.30445717479390805</v>
      </c>
      <c r="AI1216">
        <f>L1216/7.157</f>
        <v>-0.30990638535699316</v>
      </c>
      <c r="AJ1216">
        <f>O1216/7.157</f>
        <v>-0.67654044990917972</v>
      </c>
      <c r="AK1216">
        <f>R1216/7.157</f>
        <v>-2.2720413581109402</v>
      </c>
    </row>
    <row r="1217" spans="1:37" x14ac:dyDescent="0.3">
      <c r="A1217">
        <f t="shared" si="127"/>
        <v>4.21875</v>
      </c>
      <c r="B1217">
        <v>364500</v>
      </c>
      <c r="C1217">
        <v>-2.109</v>
      </c>
      <c r="D1217" s="21">
        <v>-1251.021</v>
      </c>
      <c r="E1217">
        <v>364500</v>
      </c>
      <c r="F1217">
        <v>-2.65</v>
      </c>
      <c r="G1217" s="21">
        <v>-1649.2809999999999</v>
      </c>
      <c r="H1217">
        <v>364500</v>
      </c>
      <c r="I1217">
        <v>-2.1829999999999998</v>
      </c>
      <c r="J1217" s="21">
        <v>-1452.88</v>
      </c>
      <c r="K1217">
        <v>364500</v>
      </c>
      <c r="L1217">
        <v>-2.2639999999999998</v>
      </c>
      <c r="M1217" s="21">
        <v>-1443.546</v>
      </c>
      <c r="N1217">
        <v>364500</v>
      </c>
      <c r="O1217">
        <v>-14.31</v>
      </c>
      <c r="P1217" s="21">
        <v>-3047.9349999999999</v>
      </c>
      <c r="Q1217">
        <v>364500</v>
      </c>
      <c r="R1217">
        <v>-16.294</v>
      </c>
      <c r="S1217" s="21">
        <v>-4095.7849999999999</v>
      </c>
      <c r="T1217">
        <f>AVERAGE(C1217,F1217)</f>
        <v>-2.3795000000000002</v>
      </c>
      <c r="U1217">
        <f>STDEV(C1217,F1217)</f>
        <v>0.38254476862191872</v>
      </c>
      <c r="V1217">
        <f>AVERAGE(I1217,L1217)</f>
        <v>-2.2234999999999996</v>
      </c>
      <c r="W1217">
        <f>STDEV(I1217,L1217)</f>
        <v>5.727564927611032E-2</v>
      </c>
      <c r="X1217">
        <f>AVERAGE(O1217,R1217)</f>
        <v>-15.302</v>
      </c>
      <c r="Y1217">
        <f>STDEV(O1217,R1217)</f>
        <v>1.4028998538741104</v>
      </c>
      <c r="Z1217">
        <f t="shared" si="128"/>
        <v>-0.33247170602207632</v>
      </c>
      <c r="AA1217">
        <f t="shared" si="129"/>
        <v>5.3450435744294915E-2</v>
      </c>
      <c r="AB1217">
        <f t="shared" si="130"/>
        <v>-0.31067486376973585</v>
      </c>
      <c r="AC1217">
        <f t="shared" si="131"/>
        <v>8.0027454626394184E-3</v>
      </c>
      <c r="AD1217">
        <f t="shared" si="132"/>
        <v>-2.1380466675981555</v>
      </c>
      <c r="AE1217">
        <f t="shared" si="133"/>
        <v>0.19601786417131625</v>
      </c>
      <c r="AF1217">
        <f>C1217/7.157</f>
        <v>-0.29467654044990915</v>
      </c>
      <c r="AG1217">
        <f>F1217/7.157</f>
        <v>-0.37026687159424337</v>
      </c>
      <c r="AH1217">
        <f>I1217/7.157</f>
        <v>-0.30501606818499366</v>
      </c>
      <c r="AI1217">
        <f>L1217/7.157</f>
        <v>-0.3163336593544781</v>
      </c>
      <c r="AJ1217">
        <f>O1217/7.157</f>
        <v>-1.9994411066089144</v>
      </c>
      <c r="AK1217">
        <f>R1217/7.157</f>
        <v>-2.2766522285873969</v>
      </c>
    </row>
    <row r="1218" spans="1:37" x14ac:dyDescent="0.3">
      <c r="A1218">
        <f t="shared" si="127"/>
        <v>4.2222222222222223</v>
      </c>
      <c r="B1218">
        <v>364800</v>
      </c>
      <c r="C1218">
        <v>-2.0670000000000002</v>
      </c>
      <c r="D1218" s="21">
        <v>-1251.6410000000001</v>
      </c>
      <c r="E1218">
        <v>364800</v>
      </c>
      <c r="F1218">
        <v>-2.6269999999999998</v>
      </c>
      <c r="G1218" s="21">
        <v>-1650.069</v>
      </c>
      <c r="H1218">
        <v>364800</v>
      </c>
      <c r="I1218">
        <v>-2.1850000000000001</v>
      </c>
      <c r="J1218" s="21">
        <v>-1453.5350000000001</v>
      </c>
      <c r="K1218">
        <v>364800</v>
      </c>
      <c r="L1218">
        <v>-2.2669999999999999</v>
      </c>
      <c r="M1218" s="21">
        <v>-1444.2260000000001</v>
      </c>
      <c r="N1218">
        <v>364800</v>
      </c>
      <c r="O1218">
        <v>-15.401999999999999</v>
      </c>
      <c r="P1218" s="21">
        <v>-3052.5549999999998</v>
      </c>
      <c r="Q1218">
        <v>364800</v>
      </c>
      <c r="R1218">
        <v>-16.991</v>
      </c>
      <c r="S1218" s="21">
        <v>-4100.8829999999998</v>
      </c>
      <c r="T1218">
        <f>AVERAGE(C1218,F1218)</f>
        <v>-2.347</v>
      </c>
      <c r="U1218">
        <f>STDEV(C1218,F1218)</f>
        <v>0.39597979746446949</v>
      </c>
      <c r="V1218">
        <f>AVERAGE(I1218,L1218)</f>
        <v>-2.226</v>
      </c>
      <c r="W1218">
        <f>STDEV(I1218,L1218)</f>
        <v>5.7982756057296789E-2</v>
      </c>
      <c r="X1218">
        <f>AVERAGE(O1218,R1218)</f>
        <v>-16.1965</v>
      </c>
      <c r="Y1218">
        <f>STDEV(O1218,R1218)</f>
        <v>1.1235926753054244</v>
      </c>
      <c r="Z1218">
        <f t="shared" si="128"/>
        <v>-0.32793069721950535</v>
      </c>
      <c r="AA1218">
        <f t="shared" si="129"/>
        <v>5.5327622951581598E-2</v>
      </c>
      <c r="AB1218">
        <f t="shared" si="130"/>
        <v>-0.31102417213916445</v>
      </c>
      <c r="AC1218">
        <f t="shared" si="131"/>
        <v>8.1015447893386591E-3</v>
      </c>
      <c r="AD1218">
        <f t="shared" si="132"/>
        <v>-2.2630292021796841</v>
      </c>
      <c r="AE1218">
        <f t="shared" si="133"/>
        <v>0.15699213012511171</v>
      </c>
      <c r="AF1218">
        <f>C1218/7.157</f>
        <v>-0.28880815984350988</v>
      </c>
      <c r="AG1218">
        <f>F1218/7.157</f>
        <v>-0.36705323459550088</v>
      </c>
      <c r="AH1218">
        <f>I1218/7.157</f>
        <v>-0.30529551488053652</v>
      </c>
      <c r="AI1218">
        <f>L1218/7.157</f>
        <v>-0.31675282939779237</v>
      </c>
      <c r="AJ1218">
        <f>O1218/7.157</f>
        <v>-2.152019002375297</v>
      </c>
      <c r="AK1218">
        <f>R1218/7.157</f>
        <v>-2.3740394019840716</v>
      </c>
    </row>
    <row r="1219" spans="1:37" x14ac:dyDescent="0.3">
      <c r="A1219">
        <f t="shared" si="127"/>
        <v>4.2256944444444446</v>
      </c>
      <c r="B1219">
        <v>365100</v>
      </c>
      <c r="C1219">
        <v>-2.0750000000000002</v>
      </c>
      <c r="D1219" s="21">
        <v>-1252.2629999999999</v>
      </c>
      <c r="E1219">
        <v>365100</v>
      </c>
      <c r="F1219">
        <v>-2.593</v>
      </c>
      <c r="G1219" s="21">
        <v>-1650.847</v>
      </c>
      <c r="H1219">
        <v>365100</v>
      </c>
      <c r="I1219">
        <v>-2.16</v>
      </c>
      <c r="J1219" s="21">
        <v>-1454.183</v>
      </c>
      <c r="K1219">
        <v>365100</v>
      </c>
      <c r="L1219">
        <v>-2.2309999999999999</v>
      </c>
      <c r="M1219" s="21">
        <v>-1444.895</v>
      </c>
      <c r="N1219">
        <v>365100</v>
      </c>
      <c r="O1219">
        <v>-9.9619999999999997</v>
      </c>
      <c r="P1219" s="21">
        <v>-3055.5439999999999</v>
      </c>
      <c r="Q1219">
        <v>365100</v>
      </c>
      <c r="R1219">
        <v>-16.113</v>
      </c>
      <c r="S1219" s="21">
        <v>-4105.7169999999996</v>
      </c>
      <c r="T1219">
        <f>AVERAGE(C1219,F1219)</f>
        <v>-2.3340000000000001</v>
      </c>
      <c r="U1219">
        <f>STDEV(C1219,F1219)</f>
        <v>0.36628131265463149</v>
      </c>
      <c r="V1219">
        <f>AVERAGE(I1219,L1219)</f>
        <v>-2.1955</v>
      </c>
      <c r="W1219">
        <f>STDEV(I1219,L1219)</f>
        <v>5.0204581464244682E-2</v>
      </c>
      <c r="X1219">
        <f>AVERAGE(O1219,R1219)</f>
        <v>-13.0375</v>
      </c>
      <c r="Y1219">
        <f>STDEV(O1219,R1219)</f>
        <v>4.3494138110784517</v>
      </c>
      <c r="Z1219">
        <f t="shared" si="128"/>
        <v>-0.326114293698477</v>
      </c>
      <c r="AA1219">
        <f t="shared" si="129"/>
        <v>5.1178051230212587E-2</v>
      </c>
      <c r="AB1219">
        <f t="shared" si="130"/>
        <v>-0.3067626100321364</v>
      </c>
      <c r="AC1219">
        <f t="shared" si="131"/>
        <v>7.0147521956468745E-3</v>
      </c>
      <c r="AD1219">
        <f t="shared" si="132"/>
        <v>-1.8216431465697918</v>
      </c>
      <c r="AE1219">
        <f t="shared" si="133"/>
        <v>0.6077146585270996</v>
      </c>
      <c r="AF1219">
        <f>C1219/7.157</f>
        <v>-0.28992594662568116</v>
      </c>
      <c r="AG1219">
        <f>F1219/7.157</f>
        <v>-0.36230264077127289</v>
      </c>
      <c r="AH1219">
        <f>I1219/7.157</f>
        <v>-0.30180243118625122</v>
      </c>
      <c r="AI1219">
        <f>L1219/7.157</f>
        <v>-0.31172278887802152</v>
      </c>
      <c r="AJ1219">
        <f>O1219/7.157</f>
        <v>-1.3919239904988123</v>
      </c>
      <c r="AK1219">
        <f>R1219/7.157</f>
        <v>-2.2513623026407714</v>
      </c>
    </row>
    <row r="1220" spans="1:37" x14ac:dyDescent="0.3">
      <c r="A1220">
        <f t="shared" ref="A1220:A1283" si="134">B1220/(60*60*24)</f>
        <v>4.229166666666667</v>
      </c>
      <c r="B1220">
        <v>365400</v>
      </c>
      <c r="C1220">
        <v>-2.0659999999999998</v>
      </c>
      <c r="D1220" s="21">
        <v>-1252.883</v>
      </c>
      <c r="E1220">
        <v>365400</v>
      </c>
      <c r="F1220">
        <v>-2.589</v>
      </c>
      <c r="G1220" s="21">
        <v>-1651.623</v>
      </c>
      <c r="H1220">
        <v>365400</v>
      </c>
      <c r="I1220">
        <v>-2.157</v>
      </c>
      <c r="J1220" s="21">
        <v>-1454.8309999999999</v>
      </c>
      <c r="K1220">
        <v>365400</v>
      </c>
      <c r="L1220">
        <v>-2.2370000000000001</v>
      </c>
      <c r="M1220" s="21">
        <v>-1445.566</v>
      </c>
      <c r="N1220">
        <v>365400</v>
      </c>
      <c r="O1220">
        <v>-14.503</v>
      </c>
      <c r="P1220" s="21">
        <v>-3059.895</v>
      </c>
      <c r="Q1220">
        <v>365400</v>
      </c>
      <c r="R1220">
        <v>-15.311</v>
      </c>
      <c r="S1220" s="21">
        <v>-4110.3100000000004</v>
      </c>
      <c r="T1220">
        <f>AVERAGE(C1220,F1220)</f>
        <v>-2.3274999999999997</v>
      </c>
      <c r="U1220">
        <f>STDEV(C1220,F1220)</f>
        <v>0.36981684656056668</v>
      </c>
      <c r="V1220">
        <f>AVERAGE(I1220,L1220)</f>
        <v>-2.1970000000000001</v>
      </c>
      <c r="W1220">
        <f>STDEV(I1220,L1220)</f>
        <v>5.6568542494923851E-2</v>
      </c>
      <c r="X1220">
        <f>AVERAGE(O1220,R1220)</f>
        <v>-14.907</v>
      </c>
      <c r="Y1220">
        <f>STDEV(O1220,R1220)</f>
        <v>0.57134227919873026</v>
      </c>
      <c r="Z1220">
        <f t="shared" ref="Z1220:Z1283" si="135">T1220/7.157</f>
        <v>-0.32520609193796279</v>
      </c>
      <c r="AA1220">
        <f t="shared" ref="AA1220:AA1283" si="136">U1220/7.157</f>
        <v>5.1672047863709193E-2</v>
      </c>
      <c r="AB1220">
        <f t="shared" ref="AB1220:AB1283" si="137">V1220/7.157</f>
        <v>-0.30697219505379347</v>
      </c>
      <c r="AC1220">
        <f t="shared" ref="AC1220:AC1283" si="138">W1220/7.157</f>
        <v>7.9039461359401778E-3</v>
      </c>
      <c r="AD1220">
        <f t="shared" ref="AD1220:AD1283" si="139">X1220/7.157</f>
        <v>-2.0828559452284479</v>
      </c>
      <c r="AE1220">
        <f t="shared" ref="AE1220:AE1283" si="140">Y1220/7.157</f>
        <v>7.9829855972995703E-2</v>
      </c>
      <c r="AF1220">
        <f>C1220/7.157</f>
        <v>-0.28866843649573842</v>
      </c>
      <c r="AG1220">
        <f>F1220/7.157</f>
        <v>-0.36174374738018722</v>
      </c>
      <c r="AH1220">
        <f>I1220/7.157</f>
        <v>-0.30138326114293701</v>
      </c>
      <c r="AI1220">
        <f>L1220/7.157</f>
        <v>-0.31256112896464999</v>
      </c>
      <c r="AJ1220">
        <f>O1220/7.157</f>
        <v>-2.0264077127287972</v>
      </c>
      <c r="AK1220">
        <f>R1220/7.157</f>
        <v>-2.1393041777280986</v>
      </c>
    </row>
    <row r="1221" spans="1:37" x14ac:dyDescent="0.3">
      <c r="A1221">
        <f t="shared" si="134"/>
        <v>4.2326388888888893</v>
      </c>
      <c r="B1221">
        <v>365700</v>
      </c>
      <c r="C1221">
        <v>-2.0529999999999999</v>
      </c>
      <c r="D1221" s="21">
        <v>-1253.499</v>
      </c>
      <c r="E1221">
        <v>365700</v>
      </c>
      <c r="F1221">
        <v>-2.6</v>
      </c>
      <c r="G1221" s="21">
        <v>-1652.403</v>
      </c>
      <c r="H1221">
        <v>365700</v>
      </c>
      <c r="I1221">
        <v>-2.1509999999999998</v>
      </c>
      <c r="J1221" s="21">
        <v>-1455.4760000000001</v>
      </c>
      <c r="K1221">
        <v>365700</v>
      </c>
      <c r="L1221">
        <v>-2.2410000000000001</v>
      </c>
      <c r="M1221" s="21">
        <v>-1446.239</v>
      </c>
      <c r="N1221">
        <v>365700</v>
      </c>
      <c r="O1221">
        <v>-4.6989999999999998</v>
      </c>
      <c r="P1221" s="21">
        <v>-3061.3040000000001</v>
      </c>
      <c r="Q1221">
        <v>365700</v>
      </c>
      <c r="R1221">
        <v>-16.829999999999998</v>
      </c>
      <c r="S1221" s="21">
        <v>-4115.3590000000004</v>
      </c>
      <c r="T1221">
        <f>AVERAGE(C1221,F1221)</f>
        <v>-2.3265000000000002</v>
      </c>
      <c r="U1221">
        <f>STDEV(C1221,F1221)</f>
        <v>0.38678740930903993</v>
      </c>
      <c r="V1221">
        <f>AVERAGE(I1221,L1221)</f>
        <v>-2.1959999999999997</v>
      </c>
      <c r="W1221">
        <f>STDEV(I1221,L1221)</f>
        <v>6.3639610306789496E-2</v>
      </c>
      <c r="X1221">
        <f>AVERAGE(O1221,R1221)</f>
        <v>-10.764499999999998</v>
      </c>
      <c r="Y1221">
        <f>STDEV(O1221,R1221)</f>
        <v>8.5779123625740095</v>
      </c>
      <c r="Z1221">
        <f t="shared" si="135"/>
        <v>-0.32506636859019145</v>
      </c>
      <c r="AA1221">
        <f t="shared" si="136"/>
        <v>5.4043231704490699E-2</v>
      </c>
      <c r="AB1221">
        <f t="shared" si="137"/>
        <v>-0.30683247170602201</v>
      </c>
      <c r="AC1221">
        <f t="shared" si="138"/>
        <v>8.8919394029327234E-3</v>
      </c>
      <c r="AD1221">
        <f t="shared" si="139"/>
        <v>-1.5040519770853706</v>
      </c>
      <c r="AE1221">
        <f t="shared" si="140"/>
        <v>1.1985346321886279</v>
      </c>
      <c r="AF1221">
        <f>C1221/7.157</f>
        <v>-0.28685203297471007</v>
      </c>
      <c r="AG1221">
        <f>F1221/7.157</f>
        <v>-0.36328070420567277</v>
      </c>
      <c r="AH1221">
        <f>I1221/7.157</f>
        <v>-0.30054492105630848</v>
      </c>
      <c r="AI1221">
        <f>L1221/7.157</f>
        <v>-0.31312002235573566</v>
      </c>
      <c r="AJ1221">
        <f>O1221/7.157</f>
        <v>-0.65656001117786777</v>
      </c>
      <c r="AK1221">
        <f>R1221/7.157</f>
        <v>-2.3515439429928739</v>
      </c>
    </row>
    <row r="1222" spans="1:37" x14ac:dyDescent="0.3">
      <c r="A1222">
        <f t="shared" si="134"/>
        <v>4.2361111111111107</v>
      </c>
      <c r="B1222">
        <v>366000</v>
      </c>
      <c r="C1222">
        <v>-2.0670000000000002</v>
      </c>
      <c r="D1222" s="21">
        <v>-1254.1189999999999</v>
      </c>
      <c r="E1222">
        <v>366000</v>
      </c>
      <c r="F1222">
        <v>-2.6030000000000002</v>
      </c>
      <c r="G1222" s="21">
        <v>-1653.184</v>
      </c>
      <c r="H1222">
        <v>366000</v>
      </c>
      <c r="I1222">
        <v>-2.1659999999999999</v>
      </c>
      <c r="J1222" s="21">
        <v>-1456.126</v>
      </c>
      <c r="K1222">
        <v>366000</v>
      </c>
      <c r="L1222">
        <v>-2.2469999999999999</v>
      </c>
      <c r="M1222" s="21">
        <v>-1446.913</v>
      </c>
      <c r="N1222">
        <v>366000</v>
      </c>
      <c r="O1222">
        <v>-18.920999999999999</v>
      </c>
      <c r="P1222" s="21">
        <v>-3066.9810000000002</v>
      </c>
      <c r="Q1222">
        <v>366000</v>
      </c>
      <c r="R1222">
        <v>-16.783999999999999</v>
      </c>
      <c r="S1222" s="21">
        <v>-4120.3940000000002</v>
      </c>
      <c r="T1222">
        <f>AVERAGE(C1222,F1222)</f>
        <v>-2.335</v>
      </c>
      <c r="U1222">
        <f>STDEV(C1222,F1222)</f>
        <v>0.37900923471599501</v>
      </c>
      <c r="V1222">
        <f>AVERAGE(I1222,L1222)</f>
        <v>-2.2065000000000001</v>
      </c>
      <c r="W1222">
        <f>STDEV(I1222,L1222)</f>
        <v>5.727564927611032E-2</v>
      </c>
      <c r="X1222">
        <f>AVERAGE(O1222,R1222)</f>
        <v>-17.852499999999999</v>
      </c>
      <c r="Y1222">
        <f>STDEV(O1222,R1222)</f>
        <v>1.5110871913956523</v>
      </c>
      <c r="Z1222">
        <f t="shared" si="135"/>
        <v>-0.3262540170462484</v>
      </c>
      <c r="AA1222">
        <f t="shared" si="136"/>
        <v>5.2956439110799919E-2</v>
      </c>
      <c r="AB1222">
        <f t="shared" si="137"/>
        <v>-0.30829956685762194</v>
      </c>
      <c r="AC1222">
        <f t="shared" si="138"/>
        <v>8.0027454626394184E-3</v>
      </c>
      <c r="AD1222">
        <f t="shared" si="139"/>
        <v>-2.4944110660891434</v>
      </c>
      <c r="AE1222">
        <f t="shared" si="140"/>
        <v>0.21113416115630185</v>
      </c>
      <c r="AF1222">
        <f>C1222/7.157</f>
        <v>-0.28880815984350988</v>
      </c>
      <c r="AG1222">
        <f>F1222/7.157</f>
        <v>-0.36369987424898703</v>
      </c>
      <c r="AH1222">
        <f>I1222/7.157</f>
        <v>-0.30264077127287969</v>
      </c>
      <c r="AI1222">
        <f>L1222/7.157</f>
        <v>-0.31395836244236408</v>
      </c>
      <c r="AJ1222">
        <f>O1222/7.157</f>
        <v>-2.6437054631828976</v>
      </c>
      <c r="AK1222">
        <f>R1222/7.157</f>
        <v>-2.3451166689953888</v>
      </c>
    </row>
    <row r="1223" spans="1:37" x14ac:dyDescent="0.3">
      <c r="A1223">
        <f t="shared" si="134"/>
        <v>4.239583333333333</v>
      </c>
      <c r="B1223">
        <v>366300</v>
      </c>
      <c r="C1223">
        <v>-2.0859999999999999</v>
      </c>
      <c r="D1223" s="21">
        <v>-1254.7449999999999</v>
      </c>
      <c r="E1223">
        <v>366300</v>
      </c>
      <c r="F1223">
        <v>-2.6070000000000002</v>
      </c>
      <c r="G1223" s="21">
        <v>-1653.9659999999999</v>
      </c>
      <c r="H1223">
        <v>366300</v>
      </c>
      <c r="I1223">
        <v>-2.1629999999999998</v>
      </c>
      <c r="J1223" s="21">
        <v>-1456.7750000000001</v>
      </c>
      <c r="K1223">
        <v>366300</v>
      </c>
      <c r="L1223">
        <v>-2.2269999999999999</v>
      </c>
      <c r="M1223" s="21">
        <v>-1447.5809999999999</v>
      </c>
      <c r="N1223">
        <v>366300</v>
      </c>
      <c r="O1223">
        <v>-16.401</v>
      </c>
      <c r="P1223" s="21">
        <v>-3071.9009999999998</v>
      </c>
      <c r="Q1223">
        <v>366300</v>
      </c>
      <c r="R1223">
        <v>-15.577</v>
      </c>
      <c r="S1223" s="21">
        <v>-4125.067</v>
      </c>
      <c r="T1223">
        <f>AVERAGE(C1223,F1223)</f>
        <v>-2.3464999999999998</v>
      </c>
      <c r="U1223">
        <f>STDEV(C1223,F1223)</f>
        <v>0.36840263299819326</v>
      </c>
      <c r="V1223">
        <f>AVERAGE(I1223,L1223)</f>
        <v>-2.1949999999999998</v>
      </c>
      <c r="W1223">
        <f>STDEV(I1223,L1223)</f>
        <v>4.5254833995939082E-2</v>
      </c>
      <c r="X1223">
        <f>AVERAGE(O1223,R1223)</f>
        <v>-15.989000000000001</v>
      </c>
      <c r="Y1223">
        <f>STDEV(O1223,R1223)</f>
        <v>0.58265598769771509</v>
      </c>
      <c r="Z1223">
        <f t="shared" si="135"/>
        <v>-0.32786083554561962</v>
      </c>
      <c r="AA1223">
        <f t="shared" si="136"/>
        <v>5.1474449210310642E-2</v>
      </c>
      <c r="AB1223">
        <f t="shared" si="137"/>
        <v>-0.30669274835825067</v>
      </c>
      <c r="AC1223">
        <f t="shared" si="138"/>
        <v>6.323156908752142E-3</v>
      </c>
      <c r="AD1223">
        <f t="shared" si="139"/>
        <v>-2.2340366075171163</v>
      </c>
      <c r="AE1223">
        <f t="shared" si="140"/>
        <v>8.1410645200183748E-2</v>
      </c>
      <c r="AF1223">
        <f>C1223/7.157</f>
        <v>-0.29146290345116665</v>
      </c>
      <c r="AG1223">
        <f>F1223/7.157</f>
        <v>-0.3642587676400727</v>
      </c>
      <c r="AH1223">
        <f>I1223/7.157</f>
        <v>-0.30222160122956543</v>
      </c>
      <c r="AI1223">
        <f>L1223/7.157</f>
        <v>-0.31116389548693585</v>
      </c>
      <c r="AJ1223">
        <f>O1223/7.157</f>
        <v>-2.2916026267989382</v>
      </c>
      <c r="AK1223">
        <f>R1223/7.157</f>
        <v>-2.1764705882352939</v>
      </c>
    </row>
    <row r="1224" spans="1:37" x14ac:dyDescent="0.3">
      <c r="A1224">
        <f t="shared" si="134"/>
        <v>4.2430555555555554</v>
      </c>
      <c r="B1224">
        <v>366600</v>
      </c>
      <c r="C1224">
        <v>-2.052</v>
      </c>
      <c r="D1224" s="21">
        <v>-1255.3610000000001</v>
      </c>
      <c r="E1224">
        <v>366600</v>
      </c>
      <c r="F1224">
        <v>-2.61</v>
      </c>
      <c r="G1224" s="21">
        <v>-1654.749</v>
      </c>
      <c r="H1224">
        <v>366600</v>
      </c>
      <c r="I1224">
        <v>-2.165</v>
      </c>
      <c r="J1224" s="21">
        <v>-1457.424</v>
      </c>
      <c r="K1224">
        <v>366600</v>
      </c>
      <c r="L1224">
        <v>-2.2320000000000002</v>
      </c>
      <c r="M1224" s="21">
        <v>-1448.251</v>
      </c>
      <c r="N1224">
        <v>366600</v>
      </c>
      <c r="O1224">
        <v>-13.316000000000001</v>
      </c>
      <c r="P1224" s="21">
        <v>-3075.8960000000002</v>
      </c>
      <c r="Q1224">
        <v>366600</v>
      </c>
      <c r="R1224">
        <v>-17.097999999999999</v>
      </c>
      <c r="S1224" s="21">
        <v>-4130.1959999999999</v>
      </c>
      <c r="T1224">
        <f>AVERAGE(C1224,F1224)</f>
        <v>-2.331</v>
      </c>
      <c r="U1224">
        <f>STDEV(C1224,F1224)</f>
        <v>0.39456558390209195</v>
      </c>
      <c r="V1224">
        <f>AVERAGE(I1224,L1224)</f>
        <v>-2.1985000000000001</v>
      </c>
      <c r="W1224">
        <f>STDEV(I1224,L1224)</f>
        <v>4.7376154339498801E-2</v>
      </c>
      <c r="X1224">
        <f>AVERAGE(O1224,R1224)</f>
        <v>-15.207000000000001</v>
      </c>
      <c r="Y1224">
        <f>STDEV(O1224,R1224)</f>
        <v>2.6742778464475156</v>
      </c>
      <c r="Z1224">
        <f t="shared" si="135"/>
        <v>-0.32569512365516279</v>
      </c>
      <c r="AA1224">
        <f t="shared" si="136"/>
        <v>5.5130024298182471E-2</v>
      </c>
      <c r="AB1224">
        <f t="shared" si="137"/>
        <v>-0.30718178007545061</v>
      </c>
      <c r="AC1224">
        <f t="shared" si="138"/>
        <v>6.6195548888499092E-3</v>
      </c>
      <c r="AD1224">
        <f t="shared" si="139"/>
        <v>-2.1247729495598717</v>
      </c>
      <c r="AE1224">
        <f t="shared" si="140"/>
        <v>0.37365905357657059</v>
      </c>
      <c r="AF1224">
        <f>C1224/7.157</f>
        <v>-0.28671230962693867</v>
      </c>
      <c r="AG1224">
        <f>F1224/7.157</f>
        <v>-0.36467793768338685</v>
      </c>
      <c r="AH1224">
        <f>I1224/7.157</f>
        <v>-0.30250104792510829</v>
      </c>
      <c r="AI1224">
        <f>L1224/7.157</f>
        <v>-0.31186251222579298</v>
      </c>
      <c r="AJ1224">
        <f>O1224/7.157</f>
        <v>-1.8605560989241303</v>
      </c>
      <c r="AK1224">
        <f>R1224/7.157</f>
        <v>-2.3889898001956125</v>
      </c>
    </row>
    <row r="1225" spans="1:37" x14ac:dyDescent="0.3">
      <c r="A1225">
        <f t="shared" si="134"/>
        <v>4.2465277777777777</v>
      </c>
      <c r="B1225">
        <v>366900</v>
      </c>
      <c r="C1225">
        <v>-2.069</v>
      </c>
      <c r="D1225" s="21">
        <v>-1255.981</v>
      </c>
      <c r="E1225">
        <v>366900</v>
      </c>
      <c r="F1225">
        <v>-2.617</v>
      </c>
      <c r="G1225" s="21">
        <v>-1655.5340000000001</v>
      </c>
      <c r="H1225">
        <v>366900</v>
      </c>
      <c r="I1225">
        <v>-2.165</v>
      </c>
      <c r="J1225" s="21">
        <v>-1458.0740000000001</v>
      </c>
      <c r="K1225">
        <v>366900</v>
      </c>
      <c r="L1225">
        <v>-2.2170000000000001</v>
      </c>
      <c r="M1225" s="21">
        <v>-1448.9159999999999</v>
      </c>
      <c r="N1225">
        <v>366900</v>
      </c>
      <c r="O1225">
        <v>-18.576000000000001</v>
      </c>
      <c r="P1225" s="21">
        <v>-3081.4690000000001</v>
      </c>
      <c r="Q1225">
        <v>366900</v>
      </c>
      <c r="R1225">
        <v>-16.306999999999999</v>
      </c>
      <c r="S1225" s="21">
        <v>-4135.0879999999997</v>
      </c>
      <c r="T1225">
        <f>AVERAGE(C1225,F1225)</f>
        <v>-2.343</v>
      </c>
      <c r="U1225">
        <f>STDEV(C1225,F1225)</f>
        <v>0.38749451609022839</v>
      </c>
      <c r="V1225">
        <f>AVERAGE(I1225,L1225)</f>
        <v>-2.1909999999999998</v>
      </c>
      <c r="W1225">
        <f>STDEV(I1225,L1225)</f>
        <v>3.6769552621700508E-2</v>
      </c>
      <c r="X1225">
        <f>AVERAGE(O1225,R1225)</f>
        <v>-17.441499999999998</v>
      </c>
      <c r="Y1225">
        <f>STDEV(O1225,R1225)</f>
        <v>1.6044252865122777</v>
      </c>
      <c r="Z1225">
        <f t="shared" si="135"/>
        <v>-0.32737180382841974</v>
      </c>
      <c r="AA1225">
        <f t="shared" si="136"/>
        <v>5.4142031031190217E-2</v>
      </c>
      <c r="AB1225">
        <f t="shared" si="137"/>
        <v>-0.306133854967165</v>
      </c>
      <c r="AC1225">
        <f t="shared" si="138"/>
        <v>5.1375649883611159E-3</v>
      </c>
      <c r="AD1225">
        <f t="shared" si="139"/>
        <v>-2.4369847701550924</v>
      </c>
      <c r="AE1225">
        <f t="shared" si="140"/>
        <v>0.22417567228060328</v>
      </c>
      <c r="AF1225">
        <f>C1225/7.157</f>
        <v>-0.28908760653905269</v>
      </c>
      <c r="AG1225">
        <f>F1225/7.157</f>
        <v>-0.36565600111778679</v>
      </c>
      <c r="AH1225">
        <f>I1225/7.157</f>
        <v>-0.30250104792510829</v>
      </c>
      <c r="AI1225">
        <f>L1225/7.157</f>
        <v>-0.30976666200922176</v>
      </c>
      <c r="AJ1225">
        <f>O1225/7.157</f>
        <v>-2.5955009082017604</v>
      </c>
      <c r="AK1225">
        <f>R1225/7.157</f>
        <v>-2.2784686321084253</v>
      </c>
    </row>
    <row r="1226" spans="1:37" x14ac:dyDescent="0.3">
      <c r="A1226">
        <f t="shared" si="134"/>
        <v>4.25</v>
      </c>
      <c r="B1226">
        <v>367200</v>
      </c>
      <c r="C1226">
        <v>-2.0259999999999998</v>
      </c>
      <c r="D1226" s="21">
        <v>-1256.5889999999999</v>
      </c>
      <c r="E1226">
        <v>367200</v>
      </c>
      <c r="F1226">
        <v>-2.6150000000000002</v>
      </c>
      <c r="G1226" s="21">
        <v>-1656.319</v>
      </c>
      <c r="H1226">
        <v>367200</v>
      </c>
      <c r="I1226">
        <v>-2.1789999999999998</v>
      </c>
      <c r="J1226" s="21">
        <v>-1458.7270000000001</v>
      </c>
      <c r="K1226">
        <v>367200</v>
      </c>
      <c r="L1226">
        <v>-2.2170000000000001</v>
      </c>
      <c r="M1226" s="21">
        <v>-1449.5809999999999</v>
      </c>
      <c r="N1226">
        <v>367200</v>
      </c>
      <c r="O1226">
        <v>-11.225</v>
      </c>
      <c r="P1226" s="21">
        <v>-3084.8359999999998</v>
      </c>
      <c r="Q1226">
        <v>367200</v>
      </c>
      <c r="R1226">
        <v>-15.276</v>
      </c>
      <c r="S1226" s="21">
        <v>-4139.6710000000003</v>
      </c>
      <c r="T1226">
        <f>AVERAGE(C1226,F1226)</f>
        <v>-2.3205</v>
      </c>
      <c r="U1226">
        <f>STDEV(C1226,F1226)</f>
        <v>0.4164858941188776</v>
      </c>
      <c r="V1226">
        <f>AVERAGE(I1226,L1226)</f>
        <v>-2.198</v>
      </c>
      <c r="W1226">
        <f>STDEV(I1226,L1226)</f>
        <v>2.6870057685088988E-2</v>
      </c>
      <c r="X1226">
        <f>AVERAGE(O1226,R1226)</f>
        <v>-13.250499999999999</v>
      </c>
      <c r="Y1226">
        <f>STDEV(O1226,R1226)</f>
        <v>2.8644895705867177</v>
      </c>
      <c r="Z1226">
        <f t="shared" si="135"/>
        <v>-0.32422802850356297</v>
      </c>
      <c r="AA1226">
        <f t="shared" si="136"/>
        <v>5.8192803425859661E-2</v>
      </c>
      <c r="AB1226">
        <f t="shared" si="137"/>
        <v>-0.30711191840156488</v>
      </c>
      <c r="AC1226">
        <f t="shared" si="138"/>
        <v>3.7543744145716066E-3</v>
      </c>
      <c r="AD1226">
        <f t="shared" si="139"/>
        <v>-1.8514042196451026</v>
      </c>
      <c r="AE1226">
        <f t="shared" si="140"/>
        <v>0.40023607245867232</v>
      </c>
      <c r="AF1226">
        <f>C1226/7.157</f>
        <v>-0.2830795025848819</v>
      </c>
      <c r="AG1226">
        <f>F1226/7.157</f>
        <v>-0.36537655442224398</v>
      </c>
      <c r="AH1226">
        <f>I1226/7.157</f>
        <v>-0.30445717479390805</v>
      </c>
      <c r="AI1226">
        <f>L1226/7.157</f>
        <v>-0.30976666200922176</v>
      </c>
      <c r="AJ1226">
        <f>O1226/7.157</f>
        <v>-1.5683945787341065</v>
      </c>
      <c r="AK1226">
        <f>R1226/7.157</f>
        <v>-2.1344138605560987</v>
      </c>
    </row>
    <row r="1227" spans="1:37" x14ac:dyDescent="0.3">
      <c r="A1227">
        <f t="shared" si="134"/>
        <v>4.2534722222222223</v>
      </c>
      <c r="B1227">
        <v>367500</v>
      </c>
      <c r="C1227">
        <v>-2.0750000000000002</v>
      </c>
      <c r="D1227" s="21">
        <v>-1257.211</v>
      </c>
      <c r="E1227">
        <v>367500</v>
      </c>
      <c r="F1227">
        <v>-2.6</v>
      </c>
      <c r="G1227" s="21">
        <v>-1657.0989999999999</v>
      </c>
      <c r="H1227">
        <v>367500</v>
      </c>
      <c r="I1227">
        <v>-2.1680000000000001</v>
      </c>
      <c r="J1227" s="21">
        <v>-1459.3779999999999</v>
      </c>
      <c r="K1227">
        <v>367500</v>
      </c>
      <c r="L1227">
        <v>-2.2469999999999999</v>
      </c>
      <c r="M1227" s="21">
        <v>-1450.2550000000001</v>
      </c>
      <c r="N1227">
        <v>367500</v>
      </c>
      <c r="O1227">
        <v>-17.989000000000001</v>
      </c>
      <c r="P1227" s="21">
        <v>-3090.2330000000002</v>
      </c>
      <c r="Q1227">
        <v>367500</v>
      </c>
      <c r="R1227">
        <v>-15.725</v>
      </c>
      <c r="S1227" s="21">
        <v>-4144.3890000000001</v>
      </c>
      <c r="T1227">
        <f>AVERAGE(C1227,F1227)</f>
        <v>-2.3375000000000004</v>
      </c>
      <c r="U1227">
        <f>STDEV(C1227,F1227)</f>
        <v>0.37123106012293372</v>
      </c>
      <c r="V1227">
        <f>AVERAGE(I1227,L1227)</f>
        <v>-2.2075</v>
      </c>
      <c r="W1227">
        <f>STDEV(I1227,L1227)</f>
        <v>5.586143571373707E-2</v>
      </c>
      <c r="X1227">
        <f>AVERAGE(O1227,R1227)</f>
        <v>-16.856999999999999</v>
      </c>
      <c r="Y1227">
        <f>STDEV(O1227,R1227)</f>
        <v>1.6008897526063444</v>
      </c>
      <c r="Z1227">
        <f t="shared" si="135"/>
        <v>-0.32660332541567699</v>
      </c>
      <c r="AA1227">
        <f t="shared" si="136"/>
        <v>5.1869646517106849E-2</v>
      </c>
      <c r="AB1227">
        <f t="shared" si="137"/>
        <v>-0.30843929020539335</v>
      </c>
      <c r="AC1227">
        <f t="shared" si="138"/>
        <v>7.8051468092408928E-3</v>
      </c>
      <c r="AD1227">
        <f t="shared" si="139"/>
        <v>-2.3553164733827021</v>
      </c>
      <c r="AE1227">
        <f t="shared" si="140"/>
        <v>0.22368167564710695</v>
      </c>
      <c r="AF1227">
        <f>C1227/7.157</f>
        <v>-0.28992594662568116</v>
      </c>
      <c r="AG1227">
        <f>F1227/7.157</f>
        <v>-0.36328070420567277</v>
      </c>
      <c r="AH1227">
        <f>I1227/7.157</f>
        <v>-0.30292021796842256</v>
      </c>
      <c r="AI1227">
        <f>L1227/7.157</f>
        <v>-0.31395836244236408</v>
      </c>
      <c r="AJ1227">
        <f>O1227/7.157</f>
        <v>-2.5134833030599415</v>
      </c>
      <c r="AK1227">
        <f>R1227/7.157</f>
        <v>-2.1971496437054632</v>
      </c>
    </row>
    <row r="1228" spans="1:37" x14ac:dyDescent="0.3">
      <c r="A1228">
        <f t="shared" si="134"/>
        <v>4.2569444444444446</v>
      </c>
      <c r="B1228">
        <v>367800</v>
      </c>
      <c r="C1228">
        <v>-2.0430000000000001</v>
      </c>
      <c r="D1228" s="21">
        <v>-1257.8240000000001</v>
      </c>
      <c r="E1228">
        <v>367800</v>
      </c>
      <c r="F1228">
        <v>-2.6120000000000001</v>
      </c>
      <c r="G1228" s="21">
        <v>-1657.8820000000001</v>
      </c>
      <c r="H1228">
        <v>367800</v>
      </c>
      <c r="I1228">
        <v>-2.1659999999999999</v>
      </c>
      <c r="J1228" s="21">
        <v>-1460.027</v>
      </c>
      <c r="K1228">
        <v>367800</v>
      </c>
      <c r="L1228">
        <v>-2.2410000000000001</v>
      </c>
      <c r="M1228" s="21">
        <v>-1450.9280000000001</v>
      </c>
      <c r="N1228">
        <v>367800</v>
      </c>
      <c r="O1228">
        <v>-11.005000000000001</v>
      </c>
      <c r="P1228" s="21">
        <v>-3093.5340000000001</v>
      </c>
      <c r="Q1228">
        <v>367800</v>
      </c>
      <c r="R1228">
        <v>-16.459</v>
      </c>
      <c r="S1228" s="21">
        <v>-4149.326</v>
      </c>
      <c r="T1228">
        <f>AVERAGE(C1228,F1228)</f>
        <v>-2.3275000000000001</v>
      </c>
      <c r="U1228">
        <f>STDEV(C1228,F1228)</f>
        <v>0.4023437584951462</v>
      </c>
      <c r="V1228">
        <f>AVERAGE(I1228,L1228)</f>
        <v>-2.2035</v>
      </c>
      <c r="W1228">
        <f>STDEV(I1228,L1228)</f>
        <v>5.3033008588991189E-2</v>
      </c>
      <c r="X1228">
        <f>AVERAGE(O1228,R1228)</f>
        <v>-13.731999999999999</v>
      </c>
      <c r="Y1228">
        <f>STDEV(O1228,R1228)</f>
        <v>3.8565603845914396</v>
      </c>
      <c r="Z1228">
        <f t="shared" si="135"/>
        <v>-0.32520609193796285</v>
      </c>
      <c r="AA1228">
        <f t="shared" si="136"/>
        <v>5.6216816891874556E-2</v>
      </c>
      <c r="AB1228">
        <f t="shared" si="137"/>
        <v>-0.30788039681430768</v>
      </c>
      <c r="AC1228">
        <f t="shared" si="138"/>
        <v>7.4099495024439275E-3</v>
      </c>
      <c r="AD1228">
        <f t="shared" si="139"/>
        <v>-1.9186810115970379</v>
      </c>
      <c r="AE1228">
        <f t="shared" si="140"/>
        <v>0.5388515278177225</v>
      </c>
      <c r="AF1228">
        <f>C1228/7.157</f>
        <v>-0.28545479949699598</v>
      </c>
      <c r="AG1228">
        <f>F1228/7.157</f>
        <v>-0.36495738437892972</v>
      </c>
      <c r="AH1228">
        <f>I1228/7.157</f>
        <v>-0.30264077127287969</v>
      </c>
      <c r="AI1228">
        <f>L1228/7.157</f>
        <v>-0.31312002235573566</v>
      </c>
      <c r="AJ1228">
        <f>O1228/7.157</f>
        <v>-1.5376554422243958</v>
      </c>
      <c r="AK1228">
        <f>R1228/7.157</f>
        <v>-2.2997065809696799</v>
      </c>
    </row>
    <row r="1229" spans="1:37" x14ac:dyDescent="0.3">
      <c r="A1229">
        <f t="shared" si="134"/>
        <v>4.260416666666667</v>
      </c>
      <c r="B1229">
        <v>368100</v>
      </c>
      <c r="C1229">
        <v>-2.052</v>
      </c>
      <c r="D1229" s="21">
        <v>-1258.44</v>
      </c>
      <c r="E1229">
        <v>368100</v>
      </c>
      <c r="F1229">
        <v>-2.6360000000000001</v>
      </c>
      <c r="G1229" s="21">
        <v>-1658.673</v>
      </c>
      <c r="H1229">
        <v>368100</v>
      </c>
      <c r="I1229">
        <v>-2.1680000000000001</v>
      </c>
      <c r="J1229" s="21">
        <v>-1460.6780000000001</v>
      </c>
      <c r="K1229">
        <v>368100</v>
      </c>
      <c r="L1229">
        <v>-2.2970000000000002</v>
      </c>
      <c r="M1229" s="21">
        <v>-1451.617</v>
      </c>
      <c r="N1229">
        <v>368100</v>
      </c>
      <c r="O1229">
        <v>-13.175000000000001</v>
      </c>
      <c r="P1229" s="21">
        <v>-3097.4870000000001</v>
      </c>
      <c r="Q1229">
        <v>368100</v>
      </c>
      <c r="R1229">
        <v>-16.172999999999998</v>
      </c>
      <c r="S1229" s="21">
        <v>-4154.1779999999999</v>
      </c>
      <c r="T1229">
        <f>AVERAGE(C1229,F1229)</f>
        <v>-2.3440000000000003</v>
      </c>
      <c r="U1229">
        <f>STDEV(C1229,F1229)</f>
        <v>0.41295036021294057</v>
      </c>
      <c r="V1229">
        <f>AVERAGE(I1229,L1229)</f>
        <v>-2.2324999999999999</v>
      </c>
      <c r="W1229">
        <f>STDEV(I1229,L1229)</f>
        <v>9.1216774773064627E-2</v>
      </c>
      <c r="X1229">
        <f>AVERAGE(O1229,R1229)</f>
        <v>-14.673999999999999</v>
      </c>
      <c r="Y1229">
        <f>STDEV(O1229,R1229)</f>
        <v>2.1199061299972617</v>
      </c>
      <c r="Z1229">
        <f t="shared" si="135"/>
        <v>-0.3275115271761912</v>
      </c>
      <c r="AA1229">
        <f t="shared" si="136"/>
        <v>5.7698806792362799E-2</v>
      </c>
      <c r="AB1229">
        <f t="shared" si="137"/>
        <v>-0.31193237389967865</v>
      </c>
      <c r="AC1229">
        <f t="shared" si="138"/>
        <v>1.2745113144203525E-2</v>
      </c>
      <c r="AD1229">
        <f t="shared" si="139"/>
        <v>-2.0503004051977083</v>
      </c>
      <c r="AE1229">
        <f t="shared" si="140"/>
        <v>0.29620038144435679</v>
      </c>
      <c r="AF1229">
        <f>C1229/7.157</f>
        <v>-0.28671230962693867</v>
      </c>
      <c r="AG1229">
        <f>F1229/7.157</f>
        <v>-0.36831074472544362</v>
      </c>
      <c r="AH1229">
        <f>I1229/7.157</f>
        <v>-0.30292021796842256</v>
      </c>
      <c r="AI1229">
        <f>L1229/7.157</f>
        <v>-0.32094452983093474</v>
      </c>
      <c r="AJ1229">
        <f>O1229/7.157</f>
        <v>-1.8408551068883612</v>
      </c>
      <c r="AK1229">
        <f>R1229/7.157</f>
        <v>-2.2597457035070558</v>
      </c>
    </row>
    <row r="1230" spans="1:37" x14ac:dyDescent="0.3">
      <c r="A1230">
        <f t="shared" si="134"/>
        <v>4.2638888888888893</v>
      </c>
      <c r="B1230">
        <v>368400</v>
      </c>
      <c r="C1230">
        <v>-2.0409999999999999</v>
      </c>
      <c r="D1230" s="21">
        <v>-1259.0519999999999</v>
      </c>
      <c r="E1230">
        <v>368400</v>
      </c>
      <c r="F1230">
        <v>-2.5920000000000001</v>
      </c>
      <c r="G1230" s="21">
        <v>-1659.451</v>
      </c>
      <c r="H1230">
        <v>368400</v>
      </c>
      <c r="I1230">
        <v>-2.1659999999999999</v>
      </c>
      <c r="J1230" s="21">
        <v>-1461.328</v>
      </c>
      <c r="K1230">
        <v>368400</v>
      </c>
      <c r="L1230">
        <v>-2.226</v>
      </c>
      <c r="M1230" s="21">
        <v>-1452.2840000000001</v>
      </c>
      <c r="N1230">
        <v>368400</v>
      </c>
      <c r="O1230">
        <v>-13.196</v>
      </c>
      <c r="P1230" s="21">
        <v>-3101.4459999999999</v>
      </c>
      <c r="Q1230">
        <v>368400</v>
      </c>
      <c r="R1230">
        <v>-16.486000000000001</v>
      </c>
      <c r="S1230" s="21">
        <v>-4159.1239999999998</v>
      </c>
      <c r="T1230">
        <f>AVERAGE(C1230,F1230)</f>
        <v>-2.3165</v>
      </c>
      <c r="U1230">
        <f>STDEV(C1230,F1230)</f>
        <v>0.389615836433788</v>
      </c>
      <c r="V1230">
        <f>AVERAGE(I1230,L1230)</f>
        <v>-2.1959999999999997</v>
      </c>
      <c r="W1230">
        <f>STDEV(I1230,L1230)</f>
        <v>4.2426406871192889E-2</v>
      </c>
      <c r="X1230">
        <f>AVERAGE(O1230,R1230)</f>
        <v>-14.841000000000001</v>
      </c>
      <c r="Y1230">
        <f>STDEV(O1230,R1230)</f>
        <v>2.3263813101037338</v>
      </c>
      <c r="Z1230">
        <f t="shared" si="135"/>
        <v>-0.3236691351124773</v>
      </c>
      <c r="AA1230">
        <f t="shared" si="136"/>
        <v>5.4438429011287967E-2</v>
      </c>
      <c r="AB1230">
        <f t="shared" si="137"/>
        <v>-0.30683247170602201</v>
      </c>
      <c r="AC1230">
        <f t="shared" si="138"/>
        <v>5.9279596019551333E-3</v>
      </c>
      <c r="AD1230">
        <f t="shared" si="139"/>
        <v>-2.0736342042755345</v>
      </c>
      <c r="AE1230">
        <f t="shared" si="140"/>
        <v>0.32504978484053848</v>
      </c>
      <c r="AF1230">
        <f>C1230/7.157</f>
        <v>-0.28517535280145312</v>
      </c>
      <c r="AG1230">
        <f>F1230/7.157</f>
        <v>-0.36216291742350148</v>
      </c>
      <c r="AH1230">
        <f>I1230/7.157</f>
        <v>-0.30264077127287969</v>
      </c>
      <c r="AI1230">
        <f>L1230/7.157</f>
        <v>-0.31102417213916445</v>
      </c>
      <c r="AJ1230">
        <f>O1230/7.157</f>
        <v>-1.8437892971915606</v>
      </c>
      <c r="AK1230">
        <f>R1230/7.157</f>
        <v>-2.3034791113595081</v>
      </c>
    </row>
    <row r="1231" spans="1:37" x14ac:dyDescent="0.3">
      <c r="A1231">
        <f t="shared" si="134"/>
        <v>4.2673611111111107</v>
      </c>
      <c r="B1231">
        <v>368700</v>
      </c>
      <c r="C1231">
        <v>-2.04</v>
      </c>
      <c r="D1231" s="21">
        <v>-1259.664</v>
      </c>
      <c r="E1231">
        <v>368700</v>
      </c>
      <c r="F1231">
        <v>-2.5870000000000002</v>
      </c>
      <c r="G1231" s="21">
        <v>-1660.2270000000001</v>
      </c>
      <c r="H1231">
        <v>368700</v>
      </c>
      <c r="I1231">
        <v>-2.1680000000000001</v>
      </c>
      <c r="J1231" s="21">
        <v>-1461.9780000000001</v>
      </c>
      <c r="K1231">
        <v>368700</v>
      </c>
      <c r="L1231">
        <v>-2.214</v>
      </c>
      <c r="M1231" s="21">
        <v>-1452.9480000000001</v>
      </c>
      <c r="N1231">
        <v>368700</v>
      </c>
      <c r="O1231">
        <v>-14.867000000000001</v>
      </c>
      <c r="P1231" s="21">
        <v>-3105.9059999999999</v>
      </c>
      <c r="Q1231">
        <v>368700</v>
      </c>
      <c r="R1231">
        <v>-16.402999999999999</v>
      </c>
      <c r="S1231" s="21">
        <v>-4164.0450000000001</v>
      </c>
      <c r="T1231">
        <f>AVERAGE(C1231,F1231)</f>
        <v>-2.3135000000000003</v>
      </c>
      <c r="U1231">
        <f>STDEV(C1231,F1231)</f>
        <v>0.38678740930903766</v>
      </c>
      <c r="V1231">
        <f>AVERAGE(I1231,L1231)</f>
        <v>-2.1909999999999998</v>
      </c>
      <c r="W1231">
        <f>STDEV(I1231,L1231)</f>
        <v>3.2526911934581057E-2</v>
      </c>
      <c r="X1231">
        <f>AVERAGE(O1231,R1231)</f>
        <v>-15.635</v>
      </c>
      <c r="Y1231">
        <f>STDEV(O1231,R1231)</f>
        <v>1.0861160159025354</v>
      </c>
      <c r="Z1231">
        <f t="shared" si="135"/>
        <v>-0.32324996506916309</v>
      </c>
      <c r="AA1231">
        <f t="shared" si="136"/>
        <v>5.404323170449038E-2</v>
      </c>
      <c r="AB1231">
        <f t="shared" si="137"/>
        <v>-0.306133854967165</v>
      </c>
      <c r="AC1231">
        <f t="shared" si="138"/>
        <v>4.5447690281655798E-3</v>
      </c>
      <c r="AD1231">
        <f t="shared" si="139"/>
        <v>-2.1845745424060361</v>
      </c>
      <c r="AE1231">
        <f t="shared" si="140"/>
        <v>0.15175576581005104</v>
      </c>
      <c r="AF1231">
        <f>C1231/7.157</f>
        <v>-0.28503562945368172</v>
      </c>
      <c r="AG1231">
        <f>F1231/7.157</f>
        <v>-0.36146430068464441</v>
      </c>
      <c r="AH1231">
        <f>I1231/7.157</f>
        <v>-0.30292021796842256</v>
      </c>
      <c r="AI1231">
        <f>L1231/7.157</f>
        <v>-0.3093474919659075</v>
      </c>
      <c r="AJ1231">
        <f>O1231/7.157</f>
        <v>-2.0772670113175913</v>
      </c>
      <c r="AK1231">
        <f>R1231/7.157</f>
        <v>-2.2918820734944809</v>
      </c>
    </row>
    <row r="1232" spans="1:37" x14ac:dyDescent="0.3">
      <c r="A1232">
        <f t="shared" si="134"/>
        <v>4.270833333333333</v>
      </c>
      <c r="B1232">
        <v>369000</v>
      </c>
      <c r="C1232">
        <v>-2.0329999999999999</v>
      </c>
      <c r="D1232" s="21">
        <v>-1260.2739999999999</v>
      </c>
      <c r="E1232">
        <v>369000</v>
      </c>
      <c r="F1232">
        <v>-2.5870000000000002</v>
      </c>
      <c r="G1232" s="21">
        <v>-1661.0029999999999</v>
      </c>
      <c r="H1232">
        <v>369000</v>
      </c>
      <c r="I1232">
        <v>-2.1720000000000002</v>
      </c>
      <c r="J1232" s="21">
        <v>-1462.63</v>
      </c>
      <c r="K1232">
        <v>369000</v>
      </c>
      <c r="L1232">
        <v>-2.218</v>
      </c>
      <c r="M1232" s="21">
        <v>-1453.614</v>
      </c>
      <c r="N1232">
        <v>369000</v>
      </c>
      <c r="O1232">
        <v>-13.19</v>
      </c>
      <c r="P1232" s="21">
        <v>-3109.8629999999998</v>
      </c>
      <c r="Q1232">
        <v>369000</v>
      </c>
      <c r="R1232">
        <v>-16.507999999999999</v>
      </c>
      <c r="S1232" s="21">
        <v>-4168.9970000000003</v>
      </c>
      <c r="T1232">
        <f>AVERAGE(C1232,F1232)</f>
        <v>-2.31</v>
      </c>
      <c r="U1232">
        <f>STDEV(C1232,F1232)</f>
        <v>0.39173715677734799</v>
      </c>
      <c r="V1232">
        <f>AVERAGE(I1232,L1232)</f>
        <v>-2.1950000000000003</v>
      </c>
      <c r="W1232">
        <f>STDEV(I1232,L1232)</f>
        <v>3.2526911934581057E-2</v>
      </c>
      <c r="X1232">
        <f>AVERAGE(O1232,R1232)</f>
        <v>-14.849</v>
      </c>
      <c r="Y1232">
        <f>STDEV(O1232,R1232)</f>
        <v>2.346180299976945</v>
      </c>
      <c r="Z1232">
        <f t="shared" si="135"/>
        <v>-0.3227609333519631</v>
      </c>
      <c r="AA1232">
        <f t="shared" si="136"/>
        <v>5.4734826991385772E-2</v>
      </c>
      <c r="AB1232">
        <f t="shared" si="137"/>
        <v>-0.30669274835825072</v>
      </c>
      <c r="AC1232">
        <f t="shared" si="138"/>
        <v>4.5447690281655798E-3</v>
      </c>
      <c r="AD1232">
        <f t="shared" si="139"/>
        <v>-2.0747519910577057</v>
      </c>
      <c r="AE1232">
        <f t="shared" si="140"/>
        <v>0.3278161659881158</v>
      </c>
      <c r="AF1232">
        <f>C1232/7.157</f>
        <v>-0.28405756601928178</v>
      </c>
      <c r="AG1232">
        <f>F1232/7.157</f>
        <v>-0.36146430068464441</v>
      </c>
      <c r="AH1232">
        <f>I1232/7.157</f>
        <v>-0.30347911135950817</v>
      </c>
      <c r="AI1232">
        <f>L1232/7.157</f>
        <v>-0.30990638535699316</v>
      </c>
      <c r="AJ1232">
        <f>O1232/7.157</f>
        <v>-1.8429509571049321</v>
      </c>
      <c r="AK1232">
        <f>R1232/7.157</f>
        <v>-2.3065530250104791</v>
      </c>
    </row>
    <row r="1233" spans="1:37" x14ac:dyDescent="0.3">
      <c r="A1233">
        <f t="shared" si="134"/>
        <v>4.2743055555555554</v>
      </c>
      <c r="B1233">
        <v>369300</v>
      </c>
      <c r="C1233">
        <v>-2.0579999999999998</v>
      </c>
      <c r="D1233" s="21">
        <v>-1260.8910000000001</v>
      </c>
      <c r="E1233">
        <v>369300</v>
      </c>
      <c r="F1233">
        <v>-2.597</v>
      </c>
      <c r="G1233" s="21">
        <v>-1661.7819999999999</v>
      </c>
      <c r="H1233">
        <v>369300</v>
      </c>
      <c r="I1233">
        <v>-2.1619999999999999</v>
      </c>
      <c r="J1233" s="21">
        <v>-1463.278</v>
      </c>
      <c r="K1233">
        <v>369300</v>
      </c>
      <c r="L1233">
        <v>-2.234</v>
      </c>
      <c r="M1233" s="21">
        <v>-1454.2840000000001</v>
      </c>
      <c r="N1233">
        <v>369300</v>
      </c>
      <c r="O1233">
        <v>-16.588999999999999</v>
      </c>
      <c r="P1233" s="21">
        <v>-3114.8389999999999</v>
      </c>
      <c r="Q1233">
        <v>369300</v>
      </c>
      <c r="R1233">
        <v>-15.026</v>
      </c>
      <c r="S1233" s="21">
        <v>-4173.5050000000001</v>
      </c>
      <c r="T1233">
        <f>AVERAGE(C1233,F1233)</f>
        <v>-2.3274999999999997</v>
      </c>
      <c r="U1233">
        <f>STDEV(C1233,F1233)</f>
        <v>0.38113055505955262</v>
      </c>
      <c r="V1233">
        <f>AVERAGE(I1233,L1233)</f>
        <v>-2.198</v>
      </c>
      <c r="W1233">
        <f>STDEV(I1233,L1233)</f>
        <v>5.0911688245431463E-2</v>
      </c>
      <c r="X1233">
        <f>AVERAGE(O1233,R1233)</f>
        <v>-15.807499999999999</v>
      </c>
      <c r="Y1233">
        <f>STDEV(O1233,R1233)</f>
        <v>1.1052078989945728</v>
      </c>
      <c r="Z1233">
        <f t="shared" si="135"/>
        <v>-0.32520609193796279</v>
      </c>
      <c r="AA1233">
        <f t="shared" si="136"/>
        <v>5.3252837090897391E-2</v>
      </c>
      <c r="AB1233">
        <f t="shared" si="137"/>
        <v>-0.30711191840156488</v>
      </c>
      <c r="AC1233">
        <f t="shared" si="138"/>
        <v>7.1135515223461595E-3</v>
      </c>
      <c r="AD1233">
        <f t="shared" si="139"/>
        <v>-2.2086768198966045</v>
      </c>
      <c r="AE1233">
        <f t="shared" si="140"/>
        <v>0.15442334763093096</v>
      </c>
      <c r="AF1233">
        <f>C1233/7.157</f>
        <v>-0.28755064971356709</v>
      </c>
      <c r="AG1233">
        <f>F1233/7.157</f>
        <v>-0.3628615341623585</v>
      </c>
      <c r="AH1233">
        <f>I1233/7.157</f>
        <v>-0.30208187788179403</v>
      </c>
      <c r="AI1233">
        <f>L1233/7.157</f>
        <v>-0.31214195892133573</v>
      </c>
      <c r="AJ1233">
        <f>O1233/7.157</f>
        <v>-2.3178706161799636</v>
      </c>
      <c r="AK1233">
        <f>R1233/7.157</f>
        <v>-2.0994830236132458</v>
      </c>
    </row>
    <row r="1234" spans="1:37" x14ac:dyDescent="0.3">
      <c r="A1234">
        <f t="shared" si="134"/>
        <v>4.2777777777777777</v>
      </c>
      <c r="B1234">
        <v>369600</v>
      </c>
      <c r="C1234">
        <v>-2.056</v>
      </c>
      <c r="D1234" s="21">
        <v>-1261.508</v>
      </c>
      <c r="E1234">
        <v>369600</v>
      </c>
      <c r="F1234">
        <v>-2.5950000000000002</v>
      </c>
      <c r="G1234" s="21">
        <v>-1662.5609999999999</v>
      </c>
      <c r="H1234">
        <v>369600</v>
      </c>
      <c r="I1234">
        <v>-2.1539999999999999</v>
      </c>
      <c r="J1234" s="21">
        <v>-1463.925</v>
      </c>
      <c r="K1234">
        <v>369600</v>
      </c>
      <c r="L1234">
        <v>-2.266</v>
      </c>
      <c r="M1234" s="21">
        <v>-1454.9639999999999</v>
      </c>
      <c r="N1234">
        <v>369600</v>
      </c>
      <c r="O1234">
        <v>-18.091999999999999</v>
      </c>
      <c r="P1234" s="21">
        <v>-3120.2669999999998</v>
      </c>
      <c r="Q1234">
        <v>369600</v>
      </c>
      <c r="R1234">
        <v>-15.794</v>
      </c>
      <c r="S1234" s="21">
        <v>-4178.2430000000004</v>
      </c>
      <c r="T1234">
        <f>AVERAGE(C1234,F1234)</f>
        <v>-2.3254999999999999</v>
      </c>
      <c r="U1234">
        <f>STDEV(C1234,F1234)</f>
        <v>0.38113055505955029</v>
      </c>
      <c r="V1234">
        <f>AVERAGE(I1234,L1234)</f>
        <v>-2.21</v>
      </c>
      <c r="W1234">
        <f>STDEV(I1234,L1234)</f>
        <v>7.9195959492893389E-2</v>
      </c>
      <c r="X1234">
        <f>AVERAGE(O1234,R1234)</f>
        <v>-16.942999999999998</v>
      </c>
      <c r="Y1234">
        <f>STDEV(O1234,R1234)</f>
        <v>1.6249313831666852</v>
      </c>
      <c r="Z1234">
        <f t="shared" si="135"/>
        <v>-0.32492664524241999</v>
      </c>
      <c r="AA1234">
        <f t="shared" si="136"/>
        <v>5.3252837090897065E-2</v>
      </c>
      <c r="AB1234">
        <f t="shared" si="137"/>
        <v>-0.30878859857482183</v>
      </c>
      <c r="AC1234">
        <f t="shared" si="138"/>
        <v>1.1065524590316247E-2</v>
      </c>
      <c r="AD1234">
        <f t="shared" si="139"/>
        <v>-2.3673326812910434</v>
      </c>
      <c r="AE1234">
        <f t="shared" si="140"/>
        <v>0.22704085275488126</v>
      </c>
      <c r="AF1234">
        <f>C1234/7.157</f>
        <v>-0.28727120301802433</v>
      </c>
      <c r="AG1234">
        <f>F1234/7.157</f>
        <v>-0.36258208746681575</v>
      </c>
      <c r="AH1234">
        <f>I1234/7.157</f>
        <v>-0.30096409109962274</v>
      </c>
      <c r="AI1234">
        <f>L1234/7.157</f>
        <v>-0.31661310605002096</v>
      </c>
      <c r="AJ1234">
        <f>O1234/7.157</f>
        <v>-2.5278748078803965</v>
      </c>
      <c r="AK1234">
        <f>R1234/7.157</f>
        <v>-2.2067905547016906</v>
      </c>
    </row>
    <row r="1235" spans="1:37" x14ac:dyDescent="0.3">
      <c r="A1235">
        <f t="shared" si="134"/>
        <v>4.28125</v>
      </c>
      <c r="B1235">
        <v>369900</v>
      </c>
      <c r="C1235">
        <v>-2.0409999999999999</v>
      </c>
      <c r="D1235" s="21">
        <v>-1262.1210000000001</v>
      </c>
      <c r="E1235">
        <v>369900</v>
      </c>
      <c r="F1235">
        <v>-2.6030000000000002</v>
      </c>
      <c r="G1235" s="21">
        <v>-1663.3420000000001</v>
      </c>
      <c r="H1235">
        <v>369900</v>
      </c>
      <c r="I1235">
        <v>-2.1419999999999999</v>
      </c>
      <c r="J1235" s="21">
        <v>-1464.567</v>
      </c>
      <c r="K1235">
        <v>369900</v>
      </c>
      <c r="L1235">
        <v>-2.25</v>
      </c>
      <c r="M1235" s="21">
        <v>-1455.6389999999999</v>
      </c>
      <c r="N1235">
        <v>369900</v>
      </c>
      <c r="O1235">
        <v>-11.983000000000001</v>
      </c>
      <c r="P1235" s="21">
        <v>-3123.8620000000001</v>
      </c>
      <c r="Q1235">
        <v>369900</v>
      </c>
      <c r="R1235">
        <v>-16.498000000000001</v>
      </c>
      <c r="S1235" s="21">
        <v>-4183.1930000000002</v>
      </c>
      <c r="T1235">
        <f>AVERAGE(C1235,F1235)</f>
        <v>-2.3220000000000001</v>
      </c>
      <c r="U1235">
        <f>STDEV(C1235,F1235)</f>
        <v>0.39739401102683874</v>
      </c>
      <c r="V1235">
        <f>AVERAGE(I1235,L1235)</f>
        <v>-2.1959999999999997</v>
      </c>
      <c r="W1235">
        <f>STDEV(I1235,L1235)</f>
        <v>7.6367532368147209E-2</v>
      </c>
      <c r="X1235">
        <f>AVERAGE(O1235,R1235)</f>
        <v>-14.240500000000001</v>
      </c>
      <c r="Y1235">
        <f>STDEV(O1235,R1235)</f>
        <v>3.1925871170572524</v>
      </c>
      <c r="Z1235">
        <f t="shared" si="135"/>
        <v>-0.32443761352522005</v>
      </c>
      <c r="AA1235">
        <f t="shared" si="136"/>
        <v>5.5525221604979566E-2</v>
      </c>
      <c r="AB1235">
        <f t="shared" si="137"/>
        <v>-0.30683247170602201</v>
      </c>
      <c r="AC1235">
        <f t="shared" si="138"/>
        <v>1.0670327283519241E-2</v>
      </c>
      <c r="AD1235">
        <f t="shared" si="139"/>
        <v>-1.9897303339388013</v>
      </c>
      <c r="AE1235">
        <f t="shared" si="140"/>
        <v>0.44607896004712205</v>
      </c>
      <c r="AF1235">
        <f>C1235/7.157</f>
        <v>-0.28517535280145312</v>
      </c>
      <c r="AG1235">
        <f>F1235/7.157</f>
        <v>-0.36369987424898703</v>
      </c>
      <c r="AH1235">
        <f>I1235/7.157</f>
        <v>-0.29928741092636579</v>
      </c>
      <c r="AI1235">
        <f>L1235/7.157</f>
        <v>-0.31437753248567835</v>
      </c>
      <c r="AJ1235">
        <f>O1235/7.157</f>
        <v>-1.6743048763448374</v>
      </c>
      <c r="AK1235">
        <f>R1235/7.157</f>
        <v>-2.3051557915327652</v>
      </c>
    </row>
    <row r="1236" spans="1:37" x14ac:dyDescent="0.3">
      <c r="A1236">
        <f t="shared" si="134"/>
        <v>4.2847222222222223</v>
      </c>
      <c r="B1236">
        <v>370200</v>
      </c>
      <c r="C1236">
        <v>-2.0470000000000002</v>
      </c>
      <c r="D1236" s="21">
        <v>-1262.7349999999999</v>
      </c>
      <c r="E1236">
        <v>370200</v>
      </c>
      <c r="F1236">
        <v>-2.6070000000000002</v>
      </c>
      <c r="G1236" s="21">
        <v>-1664.124</v>
      </c>
      <c r="H1236">
        <v>370200</v>
      </c>
      <c r="I1236">
        <v>-2.1459999999999999</v>
      </c>
      <c r="J1236" s="21">
        <v>-1465.211</v>
      </c>
      <c r="K1236">
        <v>370200</v>
      </c>
      <c r="L1236">
        <v>-2.2269999999999999</v>
      </c>
      <c r="M1236" s="21">
        <v>-1456.307</v>
      </c>
      <c r="N1236">
        <v>370200</v>
      </c>
      <c r="O1236">
        <v>-9.0389999999999997</v>
      </c>
      <c r="P1236" s="21">
        <v>-3126.5740000000001</v>
      </c>
      <c r="Q1236">
        <v>370200</v>
      </c>
      <c r="R1236">
        <v>-16.413</v>
      </c>
      <c r="S1236" s="21">
        <v>-4188.1170000000002</v>
      </c>
      <c r="T1236">
        <f>AVERAGE(C1236,F1236)</f>
        <v>-2.327</v>
      </c>
      <c r="U1236">
        <f>STDEV(C1236,F1236)</f>
        <v>0.39597979746446949</v>
      </c>
      <c r="V1236">
        <f>AVERAGE(I1236,L1236)</f>
        <v>-2.1864999999999997</v>
      </c>
      <c r="W1236">
        <f>STDEV(I1236,L1236)</f>
        <v>5.727564927611032E-2</v>
      </c>
      <c r="X1236">
        <f>AVERAGE(O1236,R1236)</f>
        <v>-12.725999999999999</v>
      </c>
      <c r="Y1236">
        <f>STDEV(O1236,R1236)</f>
        <v>5.2142054044696096</v>
      </c>
      <c r="Z1236">
        <f t="shared" si="135"/>
        <v>-0.32513623026407712</v>
      </c>
      <c r="AA1236">
        <f t="shared" si="136"/>
        <v>5.5327622951581598E-2</v>
      </c>
      <c r="AB1236">
        <f t="shared" si="137"/>
        <v>-0.3055050999021936</v>
      </c>
      <c r="AC1236">
        <f t="shared" si="138"/>
        <v>8.0027454626394184E-3</v>
      </c>
      <c r="AD1236">
        <f t="shared" si="139"/>
        <v>-1.7781193237389967</v>
      </c>
      <c r="AE1236">
        <f t="shared" si="140"/>
        <v>0.72854623508028638</v>
      </c>
      <c r="AF1236">
        <f>C1236/7.157</f>
        <v>-0.28601369288808159</v>
      </c>
      <c r="AG1236">
        <f>F1236/7.157</f>
        <v>-0.3642587676400727</v>
      </c>
      <c r="AH1236">
        <f>I1236/7.157</f>
        <v>-0.29984630431745141</v>
      </c>
      <c r="AI1236">
        <f>L1236/7.157</f>
        <v>-0.31116389548693585</v>
      </c>
      <c r="AJ1236">
        <f>O1236/7.157</f>
        <v>-1.2629593405057984</v>
      </c>
      <c r="AK1236">
        <f>R1236/7.157</f>
        <v>-2.2932793069721953</v>
      </c>
    </row>
    <row r="1237" spans="1:37" x14ac:dyDescent="0.3">
      <c r="A1237">
        <f t="shared" si="134"/>
        <v>4.2881944444444446</v>
      </c>
      <c r="B1237">
        <v>370500</v>
      </c>
      <c r="C1237">
        <v>-2.0779999999999998</v>
      </c>
      <c r="D1237" s="21">
        <v>-1263.3579999999999</v>
      </c>
      <c r="E1237">
        <v>370500</v>
      </c>
      <c r="F1237">
        <v>-2.6059999999999999</v>
      </c>
      <c r="G1237" s="21">
        <v>-1664.9059999999999</v>
      </c>
      <c r="H1237">
        <v>370500</v>
      </c>
      <c r="I1237">
        <v>-2.1539999999999999</v>
      </c>
      <c r="J1237" s="21">
        <v>-1465.857</v>
      </c>
      <c r="K1237">
        <v>370500</v>
      </c>
      <c r="L1237">
        <v>-2.2240000000000002</v>
      </c>
      <c r="M1237" s="21">
        <v>-1456.9739999999999</v>
      </c>
      <c r="N1237">
        <v>370500</v>
      </c>
      <c r="O1237">
        <v>-12.898</v>
      </c>
      <c r="P1237" s="21">
        <v>-3130.4430000000002</v>
      </c>
      <c r="Q1237">
        <v>370500</v>
      </c>
      <c r="R1237">
        <v>-15.693</v>
      </c>
      <c r="S1237" s="21">
        <v>-4192.8249999999998</v>
      </c>
      <c r="T1237">
        <f>AVERAGE(C1237,F1237)</f>
        <v>-2.3419999999999996</v>
      </c>
      <c r="U1237">
        <f>STDEV(C1237,F1237)</f>
        <v>0.3733523804665006</v>
      </c>
      <c r="V1237">
        <f>AVERAGE(I1237,L1237)</f>
        <v>-2.1890000000000001</v>
      </c>
      <c r="W1237">
        <f>STDEV(I1237,L1237)</f>
        <v>4.9497474683058526E-2</v>
      </c>
      <c r="X1237">
        <f>AVERAGE(O1237,R1237)</f>
        <v>-14.295500000000001</v>
      </c>
      <c r="Y1237">
        <f>STDEV(O1237,R1237)</f>
        <v>1.9763634534164003</v>
      </c>
      <c r="Z1237">
        <f t="shared" si="135"/>
        <v>-0.32723208048064828</v>
      </c>
      <c r="AA1237">
        <f t="shared" si="136"/>
        <v>5.2166044497205619E-2</v>
      </c>
      <c r="AB1237">
        <f t="shared" si="137"/>
        <v>-0.30585440827162219</v>
      </c>
      <c r="AC1237">
        <f t="shared" si="138"/>
        <v>6.9159528689476772E-3</v>
      </c>
      <c r="AD1237">
        <f t="shared" si="139"/>
        <v>-1.997415118066229</v>
      </c>
      <c r="AE1237">
        <f t="shared" si="140"/>
        <v>0.2761441181244097</v>
      </c>
      <c r="AF1237">
        <f>C1237/7.157</f>
        <v>-0.29034511666899537</v>
      </c>
      <c r="AG1237">
        <f>F1237/7.157</f>
        <v>-0.36411904429230124</v>
      </c>
      <c r="AH1237">
        <f>I1237/7.157</f>
        <v>-0.30096409109962274</v>
      </c>
      <c r="AI1237">
        <f>L1237/7.157</f>
        <v>-0.31074472544362164</v>
      </c>
      <c r="AJ1237">
        <f>O1237/7.157</f>
        <v>-1.8021517395556796</v>
      </c>
      <c r="AK1237">
        <f>R1237/7.157</f>
        <v>-2.1926784965767778</v>
      </c>
    </row>
    <row r="1238" spans="1:37" x14ac:dyDescent="0.3">
      <c r="A1238">
        <f t="shared" si="134"/>
        <v>4.291666666666667</v>
      </c>
      <c r="B1238">
        <v>370800</v>
      </c>
      <c r="C1238">
        <v>-2.0059999999999998</v>
      </c>
      <c r="D1238" s="21">
        <v>-1263.96</v>
      </c>
      <c r="E1238">
        <v>370800</v>
      </c>
      <c r="F1238">
        <v>-2.6040000000000001</v>
      </c>
      <c r="G1238" s="21">
        <v>-1665.6869999999999</v>
      </c>
      <c r="H1238">
        <v>370800</v>
      </c>
      <c r="I1238">
        <v>-2.149</v>
      </c>
      <c r="J1238" s="21">
        <v>-1466.502</v>
      </c>
      <c r="K1238">
        <v>370800</v>
      </c>
      <c r="L1238">
        <v>-2.25</v>
      </c>
      <c r="M1238" s="21">
        <v>-1457.65</v>
      </c>
      <c r="N1238">
        <v>370800</v>
      </c>
      <c r="O1238">
        <v>-14.365</v>
      </c>
      <c r="P1238" s="21">
        <v>-3134.7530000000002</v>
      </c>
      <c r="Q1238">
        <v>370800</v>
      </c>
      <c r="R1238">
        <v>-15.917999999999999</v>
      </c>
      <c r="S1238" s="21">
        <v>-4197.6000000000004</v>
      </c>
      <c r="T1238">
        <f>AVERAGE(C1238,F1238)</f>
        <v>-2.3049999999999997</v>
      </c>
      <c r="U1238">
        <f>STDEV(C1238,F1238)</f>
        <v>0.4228498551495587</v>
      </c>
      <c r="V1238">
        <f>AVERAGE(I1238,L1238)</f>
        <v>-2.1995</v>
      </c>
      <c r="W1238">
        <f>STDEV(I1238,L1238)</f>
        <v>7.1417784899841283E-2</v>
      </c>
      <c r="X1238">
        <f>AVERAGE(O1238,R1238)</f>
        <v>-15.141500000000001</v>
      </c>
      <c r="Y1238">
        <f>STDEV(O1238,R1238)</f>
        <v>1.0981368311827078</v>
      </c>
      <c r="Z1238">
        <f t="shared" si="135"/>
        <v>-0.32206231661310603</v>
      </c>
      <c r="AA1238">
        <f t="shared" si="136"/>
        <v>5.9081997366153237E-2</v>
      </c>
      <c r="AB1238">
        <f t="shared" si="137"/>
        <v>-0.30732150342322201</v>
      </c>
      <c r="AC1238">
        <f t="shared" si="138"/>
        <v>9.9787319966244629E-3</v>
      </c>
      <c r="AD1238">
        <f t="shared" si="139"/>
        <v>-2.1156210702808442</v>
      </c>
      <c r="AE1238">
        <f t="shared" si="140"/>
        <v>0.15343535436393849</v>
      </c>
      <c r="AF1238">
        <f>C1238/7.157</f>
        <v>-0.28028503562945367</v>
      </c>
      <c r="AG1238">
        <f>F1238/7.157</f>
        <v>-0.36383959759675844</v>
      </c>
      <c r="AH1238">
        <f>I1238/7.157</f>
        <v>-0.30026547436076567</v>
      </c>
      <c r="AI1238">
        <f>L1238/7.157</f>
        <v>-0.31437753248567835</v>
      </c>
      <c r="AJ1238">
        <f>O1238/7.157</f>
        <v>-2.0071258907363418</v>
      </c>
      <c r="AK1238">
        <f>R1238/7.157</f>
        <v>-2.2241162498253457</v>
      </c>
    </row>
    <row r="1239" spans="1:37" x14ac:dyDescent="0.3">
      <c r="A1239">
        <f t="shared" si="134"/>
        <v>4.2951388888888893</v>
      </c>
      <c r="B1239">
        <v>371100</v>
      </c>
      <c r="C1239">
        <v>-2.0299999999999998</v>
      </c>
      <c r="D1239" s="21">
        <v>-1264.569</v>
      </c>
      <c r="E1239">
        <v>371100</v>
      </c>
      <c r="F1239">
        <v>-2.621</v>
      </c>
      <c r="G1239" s="21">
        <v>-1666.473</v>
      </c>
      <c r="H1239">
        <v>371100</v>
      </c>
      <c r="I1239">
        <v>-2.14</v>
      </c>
      <c r="J1239" s="21">
        <v>-1467.144</v>
      </c>
      <c r="K1239">
        <v>371100</v>
      </c>
      <c r="L1239">
        <v>-2.214</v>
      </c>
      <c r="M1239" s="21">
        <v>-1458.3140000000001</v>
      </c>
      <c r="N1239">
        <v>371100</v>
      </c>
      <c r="O1239">
        <v>-10.093999999999999</v>
      </c>
      <c r="P1239" s="21">
        <v>-3137.7809999999999</v>
      </c>
      <c r="Q1239">
        <v>371100</v>
      </c>
      <c r="R1239">
        <v>-16.004000000000001</v>
      </c>
      <c r="S1239" s="21">
        <v>-4202.4009999999998</v>
      </c>
      <c r="T1239">
        <f>AVERAGE(C1239,F1239)</f>
        <v>-2.3254999999999999</v>
      </c>
      <c r="U1239">
        <f>STDEV(C1239,F1239)</f>
        <v>0.41790010768124825</v>
      </c>
      <c r="V1239">
        <f>AVERAGE(I1239,L1239)</f>
        <v>-2.177</v>
      </c>
      <c r="W1239">
        <f>STDEV(I1239,L1239)</f>
        <v>5.2325901807804408E-2</v>
      </c>
      <c r="X1239">
        <f>AVERAGE(O1239,R1239)</f>
        <v>-13.048999999999999</v>
      </c>
      <c r="Y1239">
        <f>STDEV(O1239,R1239)</f>
        <v>4.1790010768125008</v>
      </c>
      <c r="Z1239">
        <f t="shared" si="135"/>
        <v>-0.32492664524241999</v>
      </c>
      <c r="AA1239">
        <f t="shared" si="136"/>
        <v>5.8390402079257823E-2</v>
      </c>
      <c r="AB1239">
        <f t="shared" si="137"/>
        <v>-0.30417772809836524</v>
      </c>
      <c r="AC1239">
        <f t="shared" si="138"/>
        <v>7.3111501757446426E-3</v>
      </c>
      <c r="AD1239">
        <f t="shared" si="139"/>
        <v>-1.8232499650691629</v>
      </c>
      <c r="AE1239">
        <f t="shared" si="140"/>
        <v>0.58390402079258075</v>
      </c>
      <c r="AF1239">
        <f>C1239/7.157</f>
        <v>-0.28363839597596757</v>
      </c>
      <c r="AG1239">
        <f>F1239/7.157</f>
        <v>-0.36621489450887246</v>
      </c>
      <c r="AH1239">
        <f>I1239/7.157</f>
        <v>-0.29900796423082299</v>
      </c>
      <c r="AI1239">
        <f>L1239/7.157</f>
        <v>-0.3093474919659075</v>
      </c>
      <c r="AJ1239">
        <f>O1239/7.157</f>
        <v>-1.4103674724046387</v>
      </c>
      <c r="AK1239">
        <f>R1239/7.157</f>
        <v>-2.2361324577336874</v>
      </c>
    </row>
    <row r="1240" spans="1:37" x14ac:dyDescent="0.3">
      <c r="A1240">
        <f t="shared" si="134"/>
        <v>4.2986111111111107</v>
      </c>
      <c r="B1240">
        <v>371400</v>
      </c>
      <c r="C1240">
        <v>-2.0379999999999998</v>
      </c>
      <c r="D1240" s="21">
        <v>-1265.181</v>
      </c>
      <c r="E1240">
        <v>371400</v>
      </c>
      <c r="F1240">
        <v>-2.6179999999999999</v>
      </c>
      <c r="G1240" s="21">
        <v>-1667.259</v>
      </c>
      <c r="H1240">
        <v>371400</v>
      </c>
      <c r="I1240">
        <v>-2.1480000000000001</v>
      </c>
      <c r="J1240" s="21">
        <v>-1467.789</v>
      </c>
      <c r="K1240">
        <v>371400</v>
      </c>
      <c r="L1240">
        <v>-2.2000000000000002</v>
      </c>
      <c r="M1240" s="21">
        <v>-1458.9739999999999</v>
      </c>
      <c r="N1240">
        <v>371400</v>
      </c>
      <c r="O1240">
        <v>-15.981</v>
      </c>
      <c r="P1240" s="21">
        <v>-3142.5749999999998</v>
      </c>
      <c r="Q1240">
        <v>371400</v>
      </c>
      <c r="R1240">
        <v>-16.507999999999999</v>
      </c>
      <c r="S1240" s="21">
        <v>-4207.3540000000003</v>
      </c>
      <c r="T1240">
        <f>AVERAGE(C1240,F1240)</f>
        <v>-2.3279999999999998</v>
      </c>
      <c r="U1240">
        <f>STDEV(C1240,F1240)</f>
        <v>0.41012193308819828</v>
      </c>
      <c r="V1240">
        <f>AVERAGE(I1240,L1240)</f>
        <v>-2.1740000000000004</v>
      </c>
      <c r="W1240">
        <f>STDEV(I1240,L1240)</f>
        <v>3.6769552621700508E-2</v>
      </c>
      <c r="X1240">
        <f>AVERAGE(O1240,R1240)</f>
        <v>-16.244499999999999</v>
      </c>
      <c r="Y1240">
        <f>STDEV(O1240,R1240)</f>
        <v>0.37264527368531003</v>
      </c>
      <c r="Z1240">
        <f t="shared" si="135"/>
        <v>-0.32527595361184852</v>
      </c>
      <c r="AA1240">
        <f t="shared" si="136"/>
        <v>5.7303609485566336E-2</v>
      </c>
      <c r="AB1240">
        <f t="shared" si="137"/>
        <v>-0.30375855805505103</v>
      </c>
      <c r="AC1240">
        <f t="shared" si="138"/>
        <v>5.1375649883611159E-3</v>
      </c>
      <c r="AD1240">
        <f t="shared" si="139"/>
        <v>-2.2697359228727119</v>
      </c>
      <c r="AE1240">
        <f t="shared" si="140"/>
        <v>5.2067245170505802E-2</v>
      </c>
      <c r="AF1240">
        <f>C1240/7.157</f>
        <v>-0.28475618275813885</v>
      </c>
      <c r="AG1240">
        <f>F1240/7.157</f>
        <v>-0.36579572446555819</v>
      </c>
      <c r="AH1240">
        <f>I1240/7.157</f>
        <v>-0.30012575101299427</v>
      </c>
      <c r="AI1240">
        <f>L1240/7.157</f>
        <v>-0.30739136509710774</v>
      </c>
      <c r="AJ1240">
        <f>O1240/7.157</f>
        <v>-2.2329188207349446</v>
      </c>
      <c r="AK1240">
        <f>R1240/7.157</f>
        <v>-2.3065530250104791</v>
      </c>
    </row>
    <row r="1241" spans="1:37" x14ac:dyDescent="0.3">
      <c r="A1241">
        <f t="shared" si="134"/>
        <v>4.302083333333333</v>
      </c>
      <c r="B1241">
        <v>371700</v>
      </c>
      <c r="C1241">
        <v>-2.04</v>
      </c>
      <c r="D1241" s="21">
        <v>-1265.7919999999999</v>
      </c>
      <c r="E1241">
        <v>371700</v>
      </c>
      <c r="F1241">
        <v>-2.6230000000000002</v>
      </c>
      <c r="G1241" s="21">
        <v>-1668.0450000000001</v>
      </c>
      <c r="H1241">
        <v>371700</v>
      </c>
      <c r="I1241">
        <v>-2.1560000000000001</v>
      </c>
      <c r="J1241" s="21">
        <v>-1468.4349999999999</v>
      </c>
      <c r="K1241">
        <v>371700</v>
      </c>
      <c r="L1241">
        <v>-2.2349999999999999</v>
      </c>
      <c r="M1241" s="21">
        <v>-1459.644</v>
      </c>
      <c r="N1241">
        <v>371700</v>
      </c>
      <c r="O1241">
        <v>-7.6790000000000003</v>
      </c>
      <c r="P1241" s="21">
        <v>-3144.8789999999999</v>
      </c>
      <c r="Q1241">
        <v>371700</v>
      </c>
      <c r="R1241">
        <v>-16.492000000000001</v>
      </c>
      <c r="S1241" s="21">
        <v>-4212.3010000000004</v>
      </c>
      <c r="T1241">
        <f>AVERAGE(C1241,F1241)</f>
        <v>-2.3315000000000001</v>
      </c>
      <c r="U1241">
        <f>STDEV(C1241,F1241)</f>
        <v>0.41224325343175688</v>
      </c>
      <c r="V1241">
        <f>AVERAGE(I1241,L1241)</f>
        <v>-2.1955</v>
      </c>
      <c r="W1241">
        <f>STDEV(I1241,L1241)</f>
        <v>5.586143571373707E-2</v>
      </c>
      <c r="X1241">
        <f>AVERAGE(O1241,R1241)</f>
        <v>-12.0855</v>
      </c>
      <c r="Y1241">
        <f>STDEV(O1241,R1241)</f>
        <v>6.2317320625970503</v>
      </c>
      <c r="Z1241">
        <f t="shared" si="135"/>
        <v>-0.32576498532904852</v>
      </c>
      <c r="AA1241">
        <f t="shared" si="136"/>
        <v>5.7600007465663947E-2</v>
      </c>
      <c r="AB1241">
        <f t="shared" si="137"/>
        <v>-0.3067626100321364</v>
      </c>
      <c r="AC1241">
        <f t="shared" si="138"/>
        <v>7.8051468092408928E-3</v>
      </c>
      <c r="AD1241">
        <f t="shared" si="139"/>
        <v>-1.688626519491407</v>
      </c>
      <c r="AE1241">
        <f t="shared" si="140"/>
        <v>0.87071846620051008</v>
      </c>
      <c r="AF1241">
        <f>C1241/7.157</f>
        <v>-0.28503562945368172</v>
      </c>
      <c r="AG1241">
        <f>F1241/7.157</f>
        <v>-0.36649434120441526</v>
      </c>
      <c r="AH1241">
        <f>I1241/7.157</f>
        <v>-0.30124353779516561</v>
      </c>
      <c r="AI1241">
        <f>L1241/7.157</f>
        <v>-0.31228168226910713</v>
      </c>
      <c r="AJ1241">
        <f>O1241/7.157</f>
        <v>-1.0729355875366775</v>
      </c>
      <c r="AK1241">
        <f>R1241/7.157</f>
        <v>-2.3043174514461366</v>
      </c>
    </row>
    <row r="1242" spans="1:37" x14ac:dyDescent="0.3">
      <c r="A1242">
        <f t="shared" si="134"/>
        <v>4.3055555555555554</v>
      </c>
      <c r="B1242">
        <v>372000</v>
      </c>
      <c r="C1242">
        <v>-2.0630000000000002</v>
      </c>
      <c r="D1242" s="21">
        <v>-1266.4110000000001</v>
      </c>
      <c r="E1242">
        <v>372000</v>
      </c>
      <c r="F1242">
        <v>-2.63</v>
      </c>
      <c r="G1242" s="21">
        <v>-1668.8340000000001</v>
      </c>
      <c r="H1242">
        <v>372000</v>
      </c>
      <c r="I1242">
        <v>-2.1480000000000001</v>
      </c>
      <c r="J1242" s="21">
        <v>-1469.08</v>
      </c>
      <c r="K1242">
        <v>372000</v>
      </c>
      <c r="L1242">
        <v>-2.2429999999999999</v>
      </c>
      <c r="M1242" s="21">
        <v>-1460.317</v>
      </c>
      <c r="N1242">
        <v>372000</v>
      </c>
      <c r="O1242">
        <v>-13.439</v>
      </c>
      <c r="P1242" s="21">
        <v>-3148.91</v>
      </c>
      <c r="Q1242">
        <v>372000</v>
      </c>
      <c r="R1242">
        <v>-15.196</v>
      </c>
      <c r="S1242" s="21">
        <v>-4216.8599999999997</v>
      </c>
      <c r="T1242">
        <f>AVERAGE(C1242,F1242)</f>
        <v>-2.3464999999999998</v>
      </c>
      <c r="U1242">
        <f>STDEV(C1242,F1242)</f>
        <v>0.40092954493277227</v>
      </c>
      <c r="V1242">
        <f>AVERAGE(I1242,L1242)</f>
        <v>-2.1955</v>
      </c>
      <c r="W1242">
        <f>STDEV(I1242,L1242)</f>
        <v>6.7175144212721846E-2</v>
      </c>
      <c r="X1242">
        <f>AVERAGE(O1242,R1242)</f>
        <v>-14.317499999999999</v>
      </c>
      <c r="Y1242">
        <f>STDEV(O1242,R1242)</f>
        <v>1.2423866145447637</v>
      </c>
      <c r="Z1242">
        <f t="shared" si="135"/>
        <v>-0.32786083554561962</v>
      </c>
      <c r="AA1242">
        <f t="shared" si="136"/>
        <v>5.6019218238475936E-2</v>
      </c>
      <c r="AB1242">
        <f t="shared" si="137"/>
        <v>-0.3067626100321364</v>
      </c>
      <c r="AC1242">
        <f t="shared" si="138"/>
        <v>9.3859360364289286E-3</v>
      </c>
      <c r="AD1242">
        <f t="shared" si="139"/>
        <v>-2.0004890317171999</v>
      </c>
      <c r="AE1242">
        <f t="shared" si="140"/>
        <v>0.17359041701058597</v>
      </c>
      <c r="AF1242">
        <f>C1242/7.157</f>
        <v>-0.28824926645242421</v>
      </c>
      <c r="AG1242">
        <f>F1242/7.157</f>
        <v>-0.36747240463881514</v>
      </c>
      <c r="AH1242">
        <f>I1242/7.157</f>
        <v>-0.30012575101299427</v>
      </c>
      <c r="AI1242">
        <f>L1242/7.157</f>
        <v>-0.31339946905127847</v>
      </c>
      <c r="AJ1242">
        <f>O1242/7.157</f>
        <v>-1.8777420707000139</v>
      </c>
      <c r="AK1242">
        <f>R1242/7.157</f>
        <v>-2.123235992734386</v>
      </c>
    </row>
    <row r="1243" spans="1:37" x14ac:dyDescent="0.3">
      <c r="A1243">
        <f t="shared" si="134"/>
        <v>4.3090277777777777</v>
      </c>
      <c r="B1243">
        <v>372300</v>
      </c>
      <c r="C1243">
        <v>-2.044</v>
      </c>
      <c r="D1243" s="21">
        <v>-1267.0250000000001</v>
      </c>
      <c r="E1243">
        <v>372300</v>
      </c>
      <c r="F1243">
        <v>-2.6440000000000001</v>
      </c>
      <c r="G1243" s="21">
        <v>-1669.6279999999999</v>
      </c>
      <c r="H1243">
        <v>372300</v>
      </c>
      <c r="I1243">
        <v>-2.1459999999999999</v>
      </c>
      <c r="J1243" s="21">
        <v>-1469.7239999999999</v>
      </c>
      <c r="K1243">
        <v>372300</v>
      </c>
      <c r="L1243">
        <v>-2.2410000000000001</v>
      </c>
      <c r="M1243" s="21">
        <v>-1460.989</v>
      </c>
      <c r="N1243">
        <v>372300</v>
      </c>
      <c r="O1243">
        <v>-9.5410000000000004</v>
      </c>
      <c r="P1243" s="21">
        <v>-3151.7730000000001</v>
      </c>
      <c r="Q1243">
        <v>372300</v>
      </c>
      <c r="R1243">
        <v>-15.895</v>
      </c>
      <c r="S1243" s="21">
        <v>-4221.6289999999999</v>
      </c>
      <c r="T1243">
        <f>AVERAGE(C1243,F1243)</f>
        <v>-2.3440000000000003</v>
      </c>
      <c r="U1243">
        <f>STDEV(C1243,F1243)</f>
        <v>0.42426406871192607</v>
      </c>
      <c r="V1243">
        <f>AVERAGE(I1243,L1243)</f>
        <v>-2.1935000000000002</v>
      </c>
      <c r="W1243">
        <f>STDEV(I1243,L1243)</f>
        <v>6.7175144212722152E-2</v>
      </c>
      <c r="X1243">
        <f>AVERAGE(O1243,R1243)</f>
        <v>-12.718</v>
      </c>
      <c r="Y1243">
        <f>STDEV(O1243,R1243)</f>
        <v>4.4929564876593195</v>
      </c>
      <c r="Z1243">
        <f t="shared" si="135"/>
        <v>-0.3275115271761912</v>
      </c>
      <c r="AA1243">
        <f t="shared" si="136"/>
        <v>5.9279596019550941E-2</v>
      </c>
      <c r="AB1243">
        <f t="shared" si="137"/>
        <v>-0.30648316333659359</v>
      </c>
      <c r="AC1243">
        <f t="shared" si="138"/>
        <v>9.3859360364289719E-3</v>
      </c>
      <c r="AD1243">
        <f t="shared" si="139"/>
        <v>-1.7770015369568255</v>
      </c>
      <c r="AE1243">
        <f t="shared" si="140"/>
        <v>0.62777092184704752</v>
      </c>
      <c r="AF1243">
        <f>C1243/7.157</f>
        <v>-0.28559452284476738</v>
      </c>
      <c r="AG1243">
        <f>F1243/7.157</f>
        <v>-0.36942853150761495</v>
      </c>
      <c r="AH1243">
        <f>I1243/7.157</f>
        <v>-0.29984630431745141</v>
      </c>
      <c r="AI1243">
        <f>L1243/7.157</f>
        <v>-0.31312002235573566</v>
      </c>
      <c r="AJ1243">
        <f>O1243/7.157</f>
        <v>-1.3331004610870476</v>
      </c>
      <c r="AK1243">
        <f>R1243/7.157</f>
        <v>-2.2209026128266034</v>
      </c>
    </row>
    <row r="1244" spans="1:37" x14ac:dyDescent="0.3">
      <c r="A1244">
        <f t="shared" si="134"/>
        <v>4.3125</v>
      </c>
      <c r="B1244">
        <v>372600</v>
      </c>
      <c r="C1244">
        <v>-2.0099999999999998</v>
      </c>
      <c r="D1244" s="21">
        <v>-1267.6279999999999</v>
      </c>
      <c r="E1244">
        <v>372600</v>
      </c>
      <c r="F1244">
        <v>-2.641</v>
      </c>
      <c r="G1244" s="21">
        <v>-1670.42</v>
      </c>
      <c r="H1244">
        <v>372600</v>
      </c>
      <c r="I1244">
        <v>-2.1480000000000001</v>
      </c>
      <c r="J1244" s="21">
        <v>-1470.3679999999999</v>
      </c>
      <c r="K1244">
        <v>372600</v>
      </c>
      <c r="L1244">
        <v>-2.2429999999999999</v>
      </c>
      <c r="M1244" s="21">
        <v>-1461.662</v>
      </c>
      <c r="N1244">
        <v>372600</v>
      </c>
      <c r="O1244">
        <v>-12.842000000000001</v>
      </c>
      <c r="P1244" s="21">
        <v>-3155.625</v>
      </c>
      <c r="Q1244">
        <v>372600</v>
      </c>
      <c r="R1244">
        <v>-15.076000000000001</v>
      </c>
      <c r="S1244" s="21">
        <v>-4226.152</v>
      </c>
      <c r="T1244">
        <f>AVERAGE(C1244,F1244)</f>
        <v>-2.3254999999999999</v>
      </c>
      <c r="U1244">
        <f>STDEV(C1244,F1244)</f>
        <v>0.44618437892871049</v>
      </c>
      <c r="V1244">
        <f>AVERAGE(I1244,L1244)</f>
        <v>-2.1955</v>
      </c>
      <c r="W1244">
        <f>STDEV(I1244,L1244)</f>
        <v>6.7175144212721846E-2</v>
      </c>
      <c r="X1244">
        <f>AVERAGE(O1244,R1244)</f>
        <v>-13.959</v>
      </c>
      <c r="Y1244">
        <f>STDEV(O1244,R1244)</f>
        <v>1.5796765491707472</v>
      </c>
      <c r="Z1244">
        <f t="shared" si="135"/>
        <v>-0.32492664524241999</v>
      </c>
      <c r="AA1244">
        <f t="shared" si="136"/>
        <v>6.2342375147227957E-2</v>
      </c>
      <c r="AB1244">
        <f t="shared" si="137"/>
        <v>-0.3067626100321364</v>
      </c>
      <c r="AC1244">
        <f t="shared" si="138"/>
        <v>9.3859360364289286E-3</v>
      </c>
      <c r="AD1244">
        <f t="shared" si="139"/>
        <v>-1.9503982115411485</v>
      </c>
      <c r="AE1244">
        <f t="shared" si="140"/>
        <v>0.22071769584612927</v>
      </c>
      <c r="AF1244">
        <f>C1244/7.157</f>
        <v>-0.28084392902053928</v>
      </c>
      <c r="AG1244">
        <f>F1244/7.157</f>
        <v>-0.36900936146430069</v>
      </c>
      <c r="AH1244">
        <f>I1244/7.157</f>
        <v>-0.30012575101299427</v>
      </c>
      <c r="AI1244">
        <f>L1244/7.157</f>
        <v>-0.31339946905127847</v>
      </c>
      <c r="AJ1244">
        <f>O1244/7.157</f>
        <v>-1.7943272320804806</v>
      </c>
      <c r="AK1244">
        <f>R1244/7.157</f>
        <v>-2.1064691910018163</v>
      </c>
    </row>
    <row r="1245" spans="1:37" x14ac:dyDescent="0.3">
      <c r="A1245">
        <f t="shared" si="134"/>
        <v>4.3159722222222223</v>
      </c>
      <c r="B1245">
        <v>372900</v>
      </c>
      <c r="C1245">
        <v>-2.0009999999999999</v>
      </c>
      <c r="D1245" s="21">
        <v>-1268.2280000000001</v>
      </c>
      <c r="E1245">
        <v>372900</v>
      </c>
      <c r="F1245">
        <v>-2.6459999999999999</v>
      </c>
      <c r="G1245" s="21">
        <v>-1671.2139999999999</v>
      </c>
      <c r="H1245">
        <v>372900</v>
      </c>
      <c r="I1245">
        <v>-2.149</v>
      </c>
      <c r="J1245" s="21">
        <v>-1471.0129999999999</v>
      </c>
      <c r="K1245">
        <v>372900</v>
      </c>
      <c r="L1245">
        <v>-2.2429999999999999</v>
      </c>
      <c r="M1245" s="21">
        <v>-1462.335</v>
      </c>
      <c r="N1245">
        <v>372900</v>
      </c>
      <c r="O1245">
        <v>-10.302</v>
      </c>
      <c r="P1245" s="21">
        <v>-3158.7159999999999</v>
      </c>
      <c r="Q1245">
        <v>372900</v>
      </c>
      <c r="R1245">
        <v>-16.449000000000002</v>
      </c>
      <c r="S1245" s="21">
        <v>-4231.0870000000004</v>
      </c>
      <c r="T1245">
        <f>AVERAGE(C1245,F1245)</f>
        <v>-2.3235000000000001</v>
      </c>
      <c r="U1245">
        <f>STDEV(C1245,F1245)</f>
        <v>0.4560838738653199</v>
      </c>
      <c r="V1245">
        <f>AVERAGE(I1245,L1245)</f>
        <v>-2.1959999999999997</v>
      </c>
      <c r="W1245">
        <f>STDEV(I1245,L1245)</f>
        <v>6.6468037431535371E-2</v>
      </c>
      <c r="X1245">
        <f>AVERAGE(O1245,R1245)</f>
        <v>-13.375500000000001</v>
      </c>
      <c r="Y1245">
        <f>STDEV(O1245,R1245)</f>
        <v>4.346585383953709</v>
      </c>
      <c r="Z1245">
        <f t="shared" si="135"/>
        <v>-0.32464719854687718</v>
      </c>
      <c r="AA1245">
        <f t="shared" si="136"/>
        <v>6.3725565721017174E-2</v>
      </c>
      <c r="AB1245">
        <f t="shared" si="137"/>
        <v>-0.30683247170602201</v>
      </c>
      <c r="AC1245">
        <f t="shared" si="138"/>
        <v>9.2871367097296879E-3</v>
      </c>
      <c r="AD1245">
        <f t="shared" si="139"/>
        <v>-1.8688696381165293</v>
      </c>
      <c r="AE1245">
        <f t="shared" si="140"/>
        <v>0.607319461220303</v>
      </c>
      <c r="AF1245">
        <f>C1245/7.157</f>
        <v>-0.2795864188905966</v>
      </c>
      <c r="AG1245">
        <f>F1245/7.157</f>
        <v>-0.36970797820315771</v>
      </c>
      <c r="AH1245">
        <f>I1245/7.157</f>
        <v>-0.30026547436076567</v>
      </c>
      <c r="AI1245">
        <f>L1245/7.157</f>
        <v>-0.31339946905127847</v>
      </c>
      <c r="AJ1245">
        <f>O1245/7.157</f>
        <v>-1.4394299287410925</v>
      </c>
      <c r="AK1245">
        <f>R1245/7.157</f>
        <v>-2.298309347491966</v>
      </c>
    </row>
    <row r="1246" spans="1:37" x14ac:dyDescent="0.3">
      <c r="A1246">
        <f t="shared" si="134"/>
        <v>4.3194444444444446</v>
      </c>
      <c r="B1246">
        <v>373200</v>
      </c>
      <c r="C1246">
        <v>-1.998</v>
      </c>
      <c r="D1246" s="21">
        <v>-1268.827</v>
      </c>
      <c r="E1246">
        <v>373200</v>
      </c>
      <c r="F1246">
        <v>-2.6629999999999998</v>
      </c>
      <c r="G1246" s="21">
        <v>-1672.0119999999999</v>
      </c>
      <c r="H1246">
        <v>373200</v>
      </c>
      <c r="I1246">
        <v>-2.149</v>
      </c>
      <c r="J1246" s="21">
        <v>-1471.6579999999999</v>
      </c>
      <c r="K1246">
        <v>373200</v>
      </c>
      <c r="L1246">
        <v>-2.2440000000000002</v>
      </c>
      <c r="M1246" s="21">
        <v>-1463.008</v>
      </c>
      <c r="N1246">
        <v>373200</v>
      </c>
      <c r="O1246">
        <v>-4.008</v>
      </c>
      <c r="P1246" s="21">
        <v>-3159.9180000000001</v>
      </c>
      <c r="Q1246">
        <v>373200</v>
      </c>
      <c r="R1246">
        <v>-16.385999999999999</v>
      </c>
      <c r="S1246" s="21">
        <v>-4236.0020000000004</v>
      </c>
      <c r="T1246">
        <f>AVERAGE(C1246,F1246)</f>
        <v>-2.3304999999999998</v>
      </c>
      <c r="U1246">
        <f>STDEV(C1246,F1246)</f>
        <v>0.4702260094890563</v>
      </c>
      <c r="V1246">
        <f>AVERAGE(I1246,L1246)</f>
        <v>-2.1965000000000003</v>
      </c>
      <c r="W1246">
        <f>STDEV(I1246,L1246)</f>
        <v>6.7175144212722152E-2</v>
      </c>
      <c r="X1246">
        <f>AVERAGE(O1246,R1246)</f>
        <v>-10.196999999999999</v>
      </c>
      <c r="Y1246">
        <f>STDEV(O1246,R1246)</f>
        <v>8.7525677375270856</v>
      </c>
      <c r="Z1246">
        <f t="shared" si="135"/>
        <v>-0.32562526198127706</v>
      </c>
      <c r="AA1246">
        <f t="shared" si="136"/>
        <v>6.5701552255002973E-2</v>
      </c>
      <c r="AB1246">
        <f t="shared" si="137"/>
        <v>-0.30690233337990785</v>
      </c>
      <c r="AC1246">
        <f t="shared" si="138"/>
        <v>9.3859360364289719E-3</v>
      </c>
      <c r="AD1246">
        <f t="shared" si="139"/>
        <v>-1.4247589772250941</v>
      </c>
      <c r="AE1246">
        <f t="shared" si="140"/>
        <v>1.2229380658833429</v>
      </c>
      <c r="AF1246">
        <f>C1246/7.157</f>
        <v>-0.27916724884728239</v>
      </c>
      <c r="AG1246">
        <f>F1246/7.157</f>
        <v>-0.37208327511527173</v>
      </c>
      <c r="AH1246">
        <f>I1246/7.157</f>
        <v>-0.30026547436076567</v>
      </c>
      <c r="AI1246">
        <f>L1246/7.157</f>
        <v>-0.31353919239904993</v>
      </c>
      <c r="AJ1246">
        <f>O1246/7.157</f>
        <v>-0.56001117786782173</v>
      </c>
      <c r="AK1246">
        <f>R1246/7.157</f>
        <v>-2.2895067765823667</v>
      </c>
    </row>
    <row r="1247" spans="1:37" x14ac:dyDescent="0.3">
      <c r="A1247">
        <f t="shared" si="134"/>
        <v>4.322916666666667</v>
      </c>
      <c r="B1247">
        <v>373500</v>
      </c>
      <c r="C1247">
        <v>-2.0369999999999999</v>
      </c>
      <c r="D1247" s="21">
        <v>-1269.4380000000001</v>
      </c>
      <c r="E1247">
        <v>373500</v>
      </c>
      <c r="F1247">
        <v>-2.6720000000000002</v>
      </c>
      <c r="G1247" s="21">
        <v>-1672.8140000000001</v>
      </c>
      <c r="H1247">
        <v>373500</v>
      </c>
      <c r="I1247">
        <v>-2.1459999999999999</v>
      </c>
      <c r="J1247" s="21">
        <v>-1472.3019999999999</v>
      </c>
      <c r="K1247">
        <v>373500</v>
      </c>
      <c r="L1247">
        <v>-2.258</v>
      </c>
      <c r="M1247" s="21">
        <v>-1463.6859999999999</v>
      </c>
      <c r="N1247">
        <v>373500</v>
      </c>
      <c r="O1247">
        <v>-2.9329999999999998</v>
      </c>
      <c r="P1247" s="21">
        <v>-3160.7979999999998</v>
      </c>
      <c r="Q1247">
        <v>373500</v>
      </c>
      <c r="R1247">
        <v>-16.201000000000001</v>
      </c>
      <c r="S1247" s="21">
        <v>-4240.8630000000003</v>
      </c>
      <c r="T1247">
        <f>AVERAGE(C1247,F1247)</f>
        <v>-2.3544999999999998</v>
      </c>
      <c r="U1247">
        <f>STDEV(C1247,F1247)</f>
        <v>0.44901280605346111</v>
      </c>
      <c r="V1247">
        <f>AVERAGE(I1247,L1247)</f>
        <v>-2.202</v>
      </c>
      <c r="W1247">
        <f>STDEV(I1247,L1247)</f>
        <v>7.9195959492893389E-2</v>
      </c>
      <c r="X1247">
        <f>AVERAGE(O1247,R1247)</f>
        <v>-9.5670000000000002</v>
      </c>
      <c r="Y1247">
        <f>STDEV(O1247,R1247)</f>
        <v>9.381892772783111</v>
      </c>
      <c r="Z1247">
        <f t="shared" si="135"/>
        <v>-0.32897862232779096</v>
      </c>
      <c r="AA1247">
        <f t="shared" si="136"/>
        <v>6.2737572454025586E-2</v>
      </c>
      <c r="AB1247">
        <f t="shared" si="137"/>
        <v>-0.30767081179265054</v>
      </c>
      <c r="AC1247">
        <f t="shared" si="138"/>
        <v>1.1065524590316247E-2</v>
      </c>
      <c r="AD1247">
        <f t="shared" si="139"/>
        <v>-1.3367332681291044</v>
      </c>
      <c r="AE1247">
        <f t="shared" si="140"/>
        <v>1.3108694666456771</v>
      </c>
      <c r="AF1247">
        <f>C1247/7.157</f>
        <v>-0.28461645941036745</v>
      </c>
      <c r="AG1247">
        <f>F1247/7.157</f>
        <v>-0.37334078524521447</v>
      </c>
      <c r="AH1247">
        <f>I1247/7.157</f>
        <v>-0.29984630431745141</v>
      </c>
      <c r="AI1247">
        <f>L1247/7.157</f>
        <v>-0.31549531926784968</v>
      </c>
      <c r="AJ1247">
        <f>O1247/7.157</f>
        <v>-0.40980857901355316</v>
      </c>
      <c r="AK1247">
        <f>R1247/7.157</f>
        <v>-2.2636579572446558</v>
      </c>
    </row>
    <row r="1248" spans="1:37" x14ac:dyDescent="0.3">
      <c r="A1248">
        <f t="shared" si="134"/>
        <v>4.3263888888888893</v>
      </c>
      <c r="B1248">
        <v>373800</v>
      </c>
      <c r="C1248">
        <v>-2.056</v>
      </c>
      <c r="D1248" s="21">
        <v>-1270.0550000000001</v>
      </c>
      <c r="E1248">
        <v>373800</v>
      </c>
      <c r="F1248">
        <v>-2.65</v>
      </c>
      <c r="G1248" s="21">
        <v>-1673.6089999999999</v>
      </c>
      <c r="H1248">
        <v>373800</v>
      </c>
      <c r="I1248">
        <v>-2.1389999999999998</v>
      </c>
      <c r="J1248" s="21">
        <v>-1472.943</v>
      </c>
      <c r="K1248">
        <v>373800</v>
      </c>
      <c r="L1248">
        <v>-2.2370000000000001</v>
      </c>
      <c r="M1248" s="21">
        <v>-1464.357</v>
      </c>
      <c r="N1248">
        <v>373800</v>
      </c>
      <c r="O1248">
        <v>-6.4560000000000004</v>
      </c>
      <c r="P1248" s="21">
        <v>-3162.7350000000001</v>
      </c>
      <c r="Q1248">
        <v>373800</v>
      </c>
      <c r="R1248">
        <v>-16.431999999999999</v>
      </c>
      <c r="S1248" s="21">
        <v>-4245.7920000000004</v>
      </c>
      <c r="T1248">
        <f>AVERAGE(C1248,F1248)</f>
        <v>-2.3529999999999998</v>
      </c>
      <c r="U1248">
        <f>STDEV(C1248,F1248)</f>
        <v>0.42002142802481129</v>
      </c>
      <c r="V1248">
        <f>AVERAGE(I1248,L1248)</f>
        <v>-2.1879999999999997</v>
      </c>
      <c r="W1248">
        <f>STDEV(I1248,L1248)</f>
        <v>6.929646455628187E-2</v>
      </c>
      <c r="X1248">
        <f>AVERAGE(O1248,R1248)</f>
        <v>-11.443999999999999</v>
      </c>
      <c r="Y1248">
        <f>STDEV(O1248,R1248)</f>
        <v>7.0540972491169986</v>
      </c>
      <c r="Z1248">
        <f t="shared" si="135"/>
        <v>-0.32876903730613383</v>
      </c>
      <c r="AA1248">
        <f t="shared" si="136"/>
        <v>5.8686800059356059E-2</v>
      </c>
      <c r="AB1248">
        <f t="shared" si="137"/>
        <v>-0.30571468492385073</v>
      </c>
      <c r="AC1248">
        <f t="shared" si="138"/>
        <v>9.6823340165267391E-3</v>
      </c>
      <c r="AD1248">
        <f t="shared" si="139"/>
        <v>-1.5989939918960456</v>
      </c>
      <c r="AE1248">
        <f t="shared" si="140"/>
        <v>0.98562208315173938</v>
      </c>
      <c r="AF1248">
        <f>C1248/7.157</f>
        <v>-0.28727120301802433</v>
      </c>
      <c r="AG1248">
        <f>F1248/7.157</f>
        <v>-0.37026687159424337</v>
      </c>
      <c r="AH1248">
        <f>I1248/7.157</f>
        <v>-0.29886824088305153</v>
      </c>
      <c r="AI1248">
        <f>L1248/7.157</f>
        <v>-0.31256112896464999</v>
      </c>
      <c r="AJ1248">
        <f>O1248/7.157</f>
        <v>-0.90205393321223981</v>
      </c>
      <c r="AK1248">
        <f>R1248/7.157</f>
        <v>-2.2959340505798518</v>
      </c>
    </row>
    <row r="1249" spans="1:37" x14ac:dyDescent="0.3">
      <c r="A1249">
        <f t="shared" si="134"/>
        <v>4.3298611111111107</v>
      </c>
      <c r="B1249">
        <v>374100</v>
      </c>
      <c r="C1249">
        <v>-2.0129999999999999</v>
      </c>
      <c r="D1249" s="21">
        <v>-1270.6590000000001</v>
      </c>
      <c r="E1249">
        <v>374100</v>
      </c>
      <c r="F1249">
        <v>-2.6469999999999998</v>
      </c>
      <c r="G1249" s="21">
        <v>-1674.403</v>
      </c>
      <c r="H1249">
        <v>374100</v>
      </c>
      <c r="I1249">
        <v>-2.1429999999999998</v>
      </c>
      <c r="J1249" s="21">
        <v>-1473.586</v>
      </c>
      <c r="K1249">
        <v>374100</v>
      </c>
      <c r="L1249">
        <v>-2.1850000000000001</v>
      </c>
      <c r="M1249" s="21">
        <v>-1465.0119999999999</v>
      </c>
      <c r="N1249">
        <v>374100</v>
      </c>
      <c r="O1249">
        <v>-11.760999999999999</v>
      </c>
      <c r="P1249" s="21">
        <v>-3166.2629999999999</v>
      </c>
      <c r="Q1249">
        <v>374100</v>
      </c>
      <c r="R1249">
        <v>-16.155999999999999</v>
      </c>
      <c r="S1249" s="21">
        <v>-4250.6390000000001</v>
      </c>
      <c r="T1249">
        <f>AVERAGE(C1249,F1249)</f>
        <v>-2.33</v>
      </c>
      <c r="U1249">
        <f>STDEV(C1249,F1249)</f>
        <v>0.44830569927226827</v>
      </c>
      <c r="V1249">
        <f>AVERAGE(I1249,L1249)</f>
        <v>-2.1639999999999997</v>
      </c>
      <c r="W1249">
        <f>STDEV(I1249,L1249)</f>
        <v>2.9698484809835179E-2</v>
      </c>
      <c r="X1249">
        <f>AVERAGE(O1249,R1249)</f>
        <v>-13.958499999999999</v>
      </c>
      <c r="Y1249">
        <f>STDEV(O1249,R1249)</f>
        <v>3.1077343033148828</v>
      </c>
      <c r="Z1249">
        <f t="shared" si="135"/>
        <v>-0.32555540030739138</v>
      </c>
      <c r="AA1249">
        <f t="shared" si="136"/>
        <v>6.2638773127325451E-2</v>
      </c>
      <c r="AB1249">
        <f t="shared" si="137"/>
        <v>-0.30236132457733683</v>
      </c>
      <c r="AC1249">
        <f t="shared" si="138"/>
        <v>4.1495717213686154E-3</v>
      </c>
      <c r="AD1249">
        <f t="shared" si="139"/>
        <v>-1.9503283498672628</v>
      </c>
      <c r="AE1249">
        <f t="shared" si="140"/>
        <v>0.434223040843214</v>
      </c>
      <c r="AF1249">
        <f>C1249/7.157</f>
        <v>-0.28126309906385355</v>
      </c>
      <c r="AG1249">
        <f>F1249/7.157</f>
        <v>-0.36984770155092911</v>
      </c>
      <c r="AH1249">
        <f>I1249/7.157</f>
        <v>-0.2994271342741372</v>
      </c>
      <c r="AI1249">
        <f>L1249/7.157</f>
        <v>-0.30529551488053652</v>
      </c>
      <c r="AJ1249">
        <f>O1249/7.157</f>
        <v>-1.6432862931395835</v>
      </c>
      <c r="AK1249">
        <f>R1249/7.157</f>
        <v>-2.257370406594942</v>
      </c>
    </row>
    <row r="1250" spans="1:37" x14ac:dyDescent="0.3">
      <c r="A1250">
        <f t="shared" si="134"/>
        <v>4.333333333333333</v>
      </c>
      <c r="B1250">
        <v>374400</v>
      </c>
      <c r="C1250">
        <v>-2.0409999999999999</v>
      </c>
      <c r="D1250" s="21">
        <v>-1271.2719999999999</v>
      </c>
      <c r="E1250">
        <v>374400</v>
      </c>
      <c r="F1250">
        <v>-2.6320000000000001</v>
      </c>
      <c r="G1250" s="21">
        <v>-1675.193</v>
      </c>
      <c r="H1250">
        <v>374400</v>
      </c>
      <c r="I1250">
        <v>-2.1509999999999998</v>
      </c>
      <c r="J1250" s="21">
        <v>-1474.232</v>
      </c>
      <c r="K1250">
        <v>374400</v>
      </c>
      <c r="L1250">
        <v>-2.2029999999999998</v>
      </c>
      <c r="M1250" s="21">
        <v>-1465.673</v>
      </c>
      <c r="N1250">
        <v>374400</v>
      </c>
      <c r="O1250">
        <v>-10.282</v>
      </c>
      <c r="P1250" s="21">
        <v>-3169.348</v>
      </c>
      <c r="Q1250">
        <v>374400</v>
      </c>
      <c r="R1250">
        <v>-16.393000000000001</v>
      </c>
      <c r="S1250" s="21">
        <v>-4255.5569999999998</v>
      </c>
      <c r="T1250">
        <f>AVERAGE(C1250,F1250)</f>
        <v>-2.3365</v>
      </c>
      <c r="U1250">
        <f>STDEV(C1250,F1250)</f>
        <v>0.41790010768124825</v>
      </c>
      <c r="V1250">
        <f>AVERAGE(I1250,L1250)</f>
        <v>-2.1769999999999996</v>
      </c>
      <c r="W1250">
        <f>STDEV(I1250,L1250)</f>
        <v>3.6769552621700508E-2</v>
      </c>
      <c r="X1250">
        <f>AVERAGE(O1250,R1250)</f>
        <v>-13.3375</v>
      </c>
      <c r="Y1250">
        <f>STDEV(O1250,R1250)</f>
        <v>4.321129539830987</v>
      </c>
      <c r="Z1250">
        <f t="shared" si="135"/>
        <v>-0.32646360206790553</v>
      </c>
      <c r="AA1250">
        <f t="shared" si="136"/>
        <v>5.8390402079257823E-2</v>
      </c>
      <c r="AB1250">
        <f t="shared" si="137"/>
        <v>-0.30417772809836519</v>
      </c>
      <c r="AC1250">
        <f t="shared" si="138"/>
        <v>5.1375649883611159E-3</v>
      </c>
      <c r="AD1250">
        <f t="shared" si="139"/>
        <v>-1.8635601509012156</v>
      </c>
      <c r="AE1250">
        <f t="shared" si="140"/>
        <v>0.60376268545912914</v>
      </c>
      <c r="AF1250">
        <f>C1250/7.157</f>
        <v>-0.28517535280145312</v>
      </c>
      <c r="AG1250">
        <f>F1250/7.157</f>
        <v>-0.367751851334358</v>
      </c>
      <c r="AH1250">
        <f>I1250/7.157</f>
        <v>-0.30054492105630848</v>
      </c>
      <c r="AI1250">
        <f>L1250/7.157</f>
        <v>-0.30781053514042195</v>
      </c>
      <c r="AJ1250">
        <f>O1250/7.157</f>
        <v>-1.4366354617856645</v>
      </c>
      <c r="AK1250">
        <f>R1250/7.157</f>
        <v>-2.290484840016767</v>
      </c>
    </row>
    <row r="1251" spans="1:37" x14ac:dyDescent="0.3">
      <c r="A1251">
        <f t="shared" si="134"/>
        <v>4.3368055555555554</v>
      </c>
      <c r="B1251">
        <v>374700</v>
      </c>
      <c r="C1251">
        <v>-1.998</v>
      </c>
      <c r="D1251" s="21">
        <v>-1271.8710000000001</v>
      </c>
      <c r="E1251">
        <v>374700</v>
      </c>
      <c r="F1251">
        <v>-2.6379999999999999</v>
      </c>
      <c r="G1251" s="21">
        <v>-1675.9839999999999</v>
      </c>
      <c r="H1251">
        <v>374700</v>
      </c>
      <c r="I1251">
        <v>-2.149</v>
      </c>
      <c r="J1251" s="21">
        <v>-1474.876</v>
      </c>
      <c r="K1251">
        <v>374700</v>
      </c>
      <c r="L1251">
        <v>-2.2109999999999999</v>
      </c>
      <c r="M1251" s="21">
        <v>-1466.336</v>
      </c>
      <c r="N1251">
        <v>374700</v>
      </c>
      <c r="O1251">
        <v>-20.120999999999999</v>
      </c>
      <c r="P1251" s="21">
        <v>-3175.384</v>
      </c>
      <c r="Q1251">
        <v>374700</v>
      </c>
      <c r="R1251">
        <v>-15.262</v>
      </c>
      <c r="S1251" s="21">
        <v>-4260.1360000000004</v>
      </c>
      <c r="T1251">
        <f>AVERAGE(C1251,F1251)</f>
        <v>-2.3180000000000001</v>
      </c>
      <c r="U1251">
        <f>STDEV(C1251,F1251)</f>
        <v>0.45254833995938903</v>
      </c>
      <c r="V1251">
        <f>AVERAGE(I1251,L1251)</f>
        <v>-2.1799999999999997</v>
      </c>
      <c r="W1251">
        <f>STDEV(I1251,L1251)</f>
        <v>4.3840620433565826E-2</v>
      </c>
      <c r="X1251">
        <f>AVERAGE(O1251,R1251)</f>
        <v>-17.691499999999998</v>
      </c>
      <c r="Y1251">
        <f>STDEV(O1251,R1251)</f>
        <v>3.4358318497854574</v>
      </c>
      <c r="Z1251">
        <f t="shared" si="135"/>
        <v>-0.32387872013413443</v>
      </c>
      <c r="AA1251">
        <f t="shared" si="136"/>
        <v>6.3231569087521172E-2</v>
      </c>
      <c r="AB1251">
        <f t="shared" si="137"/>
        <v>-0.30459689814167945</v>
      </c>
      <c r="AC1251">
        <f t="shared" si="138"/>
        <v>6.1255582553536156E-3</v>
      </c>
      <c r="AD1251">
        <f t="shared" si="139"/>
        <v>-2.4719156070979458</v>
      </c>
      <c r="AE1251">
        <f t="shared" si="140"/>
        <v>0.48006592843166934</v>
      </c>
      <c r="AF1251">
        <f>C1251/7.157</f>
        <v>-0.27916724884728239</v>
      </c>
      <c r="AG1251">
        <f>F1251/7.157</f>
        <v>-0.36859019142098642</v>
      </c>
      <c r="AH1251">
        <f>I1251/7.157</f>
        <v>-0.30026547436076567</v>
      </c>
      <c r="AI1251">
        <f>L1251/7.157</f>
        <v>-0.30892832192259323</v>
      </c>
      <c r="AJ1251">
        <f>O1251/7.157</f>
        <v>-2.8113734805085926</v>
      </c>
      <c r="AK1251">
        <f>R1251/7.157</f>
        <v>-2.1324577336872994</v>
      </c>
    </row>
    <row r="1252" spans="1:37" x14ac:dyDescent="0.3">
      <c r="A1252">
        <f t="shared" si="134"/>
        <v>4.3402777777777777</v>
      </c>
      <c r="B1252">
        <v>375000</v>
      </c>
      <c r="C1252">
        <v>-2.0379999999999998</v>
      </c>
      <c r="D1252" s="21">
        <v>-1272.4829999999999</v>
      </c>
      <c r="E1252">
        <v>375000</v>
      </c>
      <c r="F1252">
        <v>-2.649</v>
      </c>
      <c r="G1252" s="21">
        <v>-1676.779</v>
      </c>
      <c r="H1252">
        <v>375000</v>
      </c>
      <c r="I1252">
        <v>-2.1389999999999998</v>
      </c>
      <c r="J1252" s="21">
        <v>-1475.518</v>
      </c>
      <c r="K1252">
        <v>375000</v>
      </c>
      <c r="L1252">
        <v>-2.2429999999999999</v>
      </c>
      <c r="M1252" s="21">
        <v>-1467.009</v>
      </c>
      <c r="N1252">
        <v>375000</v>
      </c>
      <c r="O1252">
        <v>-6.8689999999999998</v>
      </c>
      <c r="P1252" s="21">
        <v>-3177.4450000000002</v>
      </c>
      <c r="Q1252">
        <v>375000</v>
      </c>
      <c r="R1252">
        <v>-16.314</v>
      </c>
      <c r="S1252" s="21">
        <v>-4265.03</v>
      </c>
      <c r="T1252">
        <f>AVERAGE(C1252,F1252)</f>
        <v>-2.3434999999999997</v>
      </c>
      <c r="U1252">
        <f>STDEV(C1252,F1252)</f>
        <v>0.43204224330498503</v>
      </c>
      <c r="V1252">
        <f>AVERAGE(I1252,L1252)</f>
        <v>-2.1909999999999998</v>
      </c>
      <c r="W1252">
        <f>STDEV(I1252,L1252)</f>
        <v>7.3539105243401015E-2</v>
      </c>
      <c r="X1252">
        <f>AVERAGE(O1252,R1252)</f>
        <v>-11.5915</v>
      </c>
      <c r="Y1252">
        <f>STDEV(O1252,R1252)</f>
        <v>6.6786235483069376</v>
      </c>
      <c r="Z1252">
        <f t="shared" si="135"/>
        <v>-0.32744166550230541</v>
      </c>
      <c r="AA1252">
        <f t="shared" si="136"/>
        <v>6.0366388613243678E-2</v>
      </c>
      <c r="AB1252">
        <f t="shared" si="137"/>
        <v>-0.306133854967165</v>
      </c>
      <c r="AC1252">
        <f t="shared" si="138"/>
        <v>1.0275129976722232E-2</v>
      </c>
      <c r="AD1252">
        <f t="shared" si="139"/>
        <v>-1.6196031856923292</v>
      </c>
      <c r="AE1252">
        <f t="shared" si="140"/>
        <v>0.93315964067443591</v>
      </c>
      <c r="AF1252">
        <f>C1252/7.157</f>
        <v>-0.28475618275813885</v>
      </c>
      <c r="AG1252">
        <f>F1252/7.157</f>
        <v>-0.37012714824647197</v>
      </c>
      <c r="AH1252">
        <f>I1252/7.157</f>
        <v>-0.29886824088305153</v>
      </c>
      <c r="AI1252">
        <f>L1252/7.157</f>
        <v>-0.31339946905127847</v>
      </c>
      <c r="AJ1252">
        <f>O1252/7.157</f>
        <v>-0.95975967584183308</v>
      </c>
      <c r="AK1252">
        <f>R1252/7.157</f>
        <v>-2.2794466955428252</v>
      </c>
    </row>
    <row r="1253" spans="1:37" x14ac:dyDescent="0.3">
      <c r="A1253">
        <f t="shared" si="134"/>
        <v>4.34375</v>
      </c>
      <c r="B1253">
        <v>375300</v>
      </c>
      <c r="C1253">
        <v>-2.0609999999999999</v>
      </c>
      <c r="D1253" s="21">
        <v>-1273.1010000000001</v>
      </c>
      <c r="E1253">
        <v>375300</v>
      </c>
      <c r="F1253">
        <v>-2.653</v>
      </c>
      <c r="G1253" s="21">
        <v>-1677.575</v>
      </c>
      <c r="H1253">
        <v>375300</v>
      </c>
      <c r="I1253">
        <v>-2.145</v>
      </c>
      <c r="J1253" s="21">
        <v>-1476.162</v>
      </c>
      <c r="K1253">
        <v>375300</v>
      </c>
      <c r="L1253">
        <v>-2.2519999999999998</v>
      </c>
      <c r="M1253" s="21">
        <v>-1467.6849999999999</v>
      </c>
      <c r="N1253">
        <v>375300</v>
      </c>
      <c r="O1253">
        <v>-6.7220000000000004</v>
      </c>
      <c r="P1253" s="21">
        <v>-3179.4609999999998</v>
      </c>
      <c r="Q1253">
        <v>375300</v>
      </c>
      <c r="R1253">
        <v>-16.422000000000001</v>
      </c>
      <c r="S1253" s="21">
        <v>-4269.9560000000001</v>
      </c>
      <c r="T1253">
        <f>AVERAGE(C1253,F1253)</f>
        <v>-2.3570000000000002</v>
      </c>
      <c r="U1253">
        <f>STDEV(C1253,F1253)</f>
        <v>0.41860721446243326</v>
      </c>
      <c r="V1253">
        <f>AVERAGE(I1253,L1253)</f>
        <v>-2.1985000000000001</v>
      </c>
      <c r="W1253">
        <f>STDEV(I1253,L1253)</f>
        <v>7.5660425586960414E-2</v>
      </c>
      <c r="X1253">
        <f>AVERAGE(O1253,R1253)</f>
        <v>-11.572000000000001</v>
      </c>
      <c r="Y1253">
        <f>STDEV(O1253,R1253)</f>
        <v>6.8589357775095126</v>
      </c>
      <c r="Z1253">
        <f t="shared" si="135"/>
        <v>-0.32932793069721955</v>
      </c>
      <c r="AA1253">
        <f t="shared" si="136"/>
        <v>5.8489201405956863E-2</v>
      </c>
      <c r="AB1253">
        <f t="shared" si="137"/>
        <v>-0.30718178007545061</v>
      </c>
      <c r="AC1253">
        <f t="shared" si="138"/>
        <v>1.0571527956819954E-2</v>
      </c>
      <c r="AD1253">
        <f t="shared" si="139"/>
        <v>-1.6168785804107868</v>
      </c>
      <c r="AE1253">
        <f t="shared" si="140"/>
        <v>0.95835346898274587</v>
      </c>
      <c r="AF1253">
        <f>C1253/7.157</f>
        <v>-0.28796981975688135</v>
      </c>
      <c r="AG1253">
        <f>F1253/7.157</f>
        <v>-0.37068604163755764</v>
      </c>
      <c r="AH1253">
        <f>I1253/7.157</f>
        <v>-0.29970658096968006</v>
      </c>
      <c r="AI1253">
        <f>L1253/7.157</f>
        <v>-0.31465697918122115</v>
      </c>
      <c r="AJ1253">
        <f>O1253/7.157</f>
        <v>-0.93922034371943552</v>
      </c>
      <c r="AK1253">
        <f>R1253/7.157</f>
        <v>-2.2945368171021379</v>
      </c>
    </row>
    <row r="1254" spans="1:37" x14ac:dyDescent="0.3">
      <c r="A1254">
        <f t="shared" si="134"/>
        <v>4.3472222222222223</v>
      </c>
      <c r="B1254">
        <v>375600</v>
      </c>
      <c r="C1254">
        <v>-2.0289999999999999</v>
      </c>
      <c r="D1254" s="21">
        <v>-1273.71</v>
      </c>
      <c r="E1254">
        <v>375600</v>
      </c>
      <c r="F1254">
        <v>-2.6749999999999998</v>
      </c>
      <c r="G1254" s="21">
        <v>-1678.377</v>
      </c>
      <c r="H1254">
        <v>375600</v>
      </c>
      <c r="I1254">
        <v>-2.1419999999999999</v>
      </c>
      <c r="J1254" s="21">
        <v>-1476.8040000000001</v>
      </c>
      <c r="K1254">
        <v>375600</v>
      </c>
      <c r="L1254">
        <v>-2.2930000000000001</v>
      </c>
      <c r="M1254" s="21">
        <v>-1468.373</v>
      </c>
      <c r="N1254">
        <v>375600</v>
      </c>
      <c r="O1254">
        <v>-11.798999999999999</v>
      </c>
      <c r="P1254" s="21">
        <v>-3183.0010000000002</v>
      </c>
      <c r="Q1254">
        <v>375600</v>
      </c>
      <c r="R1254">
        <v>-16.123999999999999</v>
      </c>
      <c r="S1254" s="21">
        <v>-4274.7939999999999</v>
      </c>
      <c r="T1254">
        <f>AVERAGE(C1254,F1254)</f>
        <v>-2.3519999999999999</v>
      </c>
      <c r="U1254">
        <f>STDEV(C1254,F1254)</f>
        <v>0.45679098064650947</v>
      </c>
      <c r="V1254">
        <f>AVERAGE(I1254,L1254)</f>
        <v>-2.2175000000000002</v>
      </c>
      <c r="W1254">
        <f>STDEV(I1254,L1254)</f>
        <v>0.10677312395916884</v>
      </c>
      <c r="X1254">
        <f>AVERAGE(O1254,R1254)</f>
        <v>-13.961499999999999</v>
      </c>
      <c r="Y1254">
        <f>STDEV(O1254,R1254)</f>
        <v>3.0582368286318133</v>
      </c>
      <c r="Z1254">
        <f t="shared" si="135"/>
        <v>-0.32862931395836242</v>
      </c>
      <c r="AA1254">
        <f t="shared" si="136"/>
        <v>6.3824365047716852E-2</v>
      </c>
      <c r="AB1254">
        <f t="shared" si="137"/>
        <v>-0.30983652368310749</v>
      </c>
      <c r="AC1254">
        <f t="shared" si="138"/>
        <v>1.4918698331587096E-2</v>
      </c>
      <c r="AD1254">
        <f t="shared" si="139"/>
        <v>-1.9507475199105768</v>
      </c>
      <c r="AE1254">
        <f t="shared" si="140"/>
        <v>0.42730708797426481</v>
      </c>
      <c r="AF1254">
        <f>C1254/7.157</f>
        <v>-0.28349867262819617</v>
      </c>
      <c r="AG1254">
        <f>F1254/7.157</f>
        <v>-0.37375995528852868</v>
      </c>
      <c r="AH1254">
        <f>I1254/7.157</f>
        <v>-0.29928741092636579</v>
      </c>
      <c r="AI1254">
        <f>L1254/7.157</f>
        <v>-0.32038563643984913</v>
      </c>
      <c r="AJ1254">
        <f>O1254/7.157</f>
        <v>-1.6485957803548972</v>
      </c>
      <c r="AK1254">
        <f>R1254/7.157</f>
        <v>-2.2528992594662567</v>
      </c>
    </row>
    <row r="1255" spans="1:37" x14ac:dyDescent="0.3">
      <c r="A1255">
        <f t="shared" si="134"/>
        <v>4.3506944444444446</v>
      </c>
      <c r="B1255">
        <v>375900</v>
      </c>
      <c r="C1255">
        <v>-2.0409999999999999</v>
      </c>
      <c r="D1255" s="21">
        <v>-1274.3219999999999</v>
      </c>
      <c r="E1255">
        <v>375900</v>
      </c>
      <c r="F1255">
        <v>-2.6240000000000001</v>
      </c>
      <c r="G1255" s="21">
        <v>-1679.165</v>
      </c>
      <c r="H1255">
        <v>375900</v>
      </c>
      <c r="I1255">
        <v>-2.1360000000000001</v>
      </c>
      <c r="J1255" s="21">
        <v>-1477.4449999999999</v>
      </c>
      <c r="K1255">
        <v>375900</v>
      </c>
      <c r="L1255">
        <v>-2.246</v>
      </c>
      <c r="M1255" s="21">
        <v>-1469.047</v>
      </c>
      <c r="N1255">
        <v>375900</v>
      </c>
      <c r="O1255">
        <v>-14.276999999999999</v>
      </c>
      <c r="P1255" s="21">
        <v>-3187.2840000000001</v>
      </c>
      <c r="Q1255">
        <v>375900</v>
      </c>
      <c r="R1255">
        <v>-15.589</v>
      </c>
      <c r="S1255" s="21">
        <v>-4279.47</v>
      </c>
      <c r="T1255">
        <f>AVERAGE(C1255,F1255)</f>
        <v>-2.3325</v>
      </c>
      <c r="U1255">
        <f>STDEV(C1255,F1255)</f>
        <v>0.41224325343175688</v>
      </c>
      <c r="V1255">
        <f>AVERAGE(I1255,L1255)</f>
        <v>-2.1909999999999998</v>
      </c>
      <c r="W1255">
        <f>STDEV(I1255,L1255)</f>
        <v>7.7781745930520133E-2</v>
      </c>
      <c r="X1255">
        <f>AVERAGE(O1255,R1255)</f>
        <v>-14.933</v>
      </c>
      <c r="Y1255">
        <f>STDEV(O1255,R1255)</f>
        <v>0.92772409691675117</v>
      </c>
      <c r="Z1255">
        <f t="shared" si="135"/>
        <v>-0.32590470867681992</v>
      </c>
      <c r="AA1255">
        <f t="shared" si="136"/>
        <v>5.7600007465663947E-2</v>
      </c>
      <c r="AB1255">
        <f t="shared" si="137"/>
        <v>-0.306133854967165</v>
      </c>
      <c r="AC1255">
        <f t="shared" si="138"/>
        <v>1.0867925936917721E-2</v>
      </c>
      <c r="AD1255">
        <f t="shared" si="139"/>
        <v>-2.0864887522705042</v>
      </c>
      <c r="AE1255">
        <f t="shared" si="140"/>
        <v>0.12962471662941891</v>
      </c>
      <c r="AF1255">
        <f>C1255/7.157</f>
        <v>-0.28517535280145312</v>
      </c>
      <c r="AG1255">
        <f>F1255/7.157</f>
        <v>-0.36663406455218667</v>
      </c>
      <c r="AH1255">
        <f>I1255/7.157</f>
        <v>-0.29844907083973732</v>
      </c>
      <c r="AI1255">
        <f>L1255/7.157</f>
        <v>-0.31381863909459268</v>
      </c>
      <c r="AJ1255">
        <f>O1255/7.157</f>
        <v>-1.9948302361324577</v>
      </c>
      <c r="AK1255">
        <f>R1255/7.157</f>
        <v>-2.178147268408551</v>
      </c>
    </row>
    <row r="1256" spans="1:37" x14ac:dyDescent="0.3">
      <c r="A1256">
        <f t="shared" si="134"/>
        <v>4.354166666666667</v>
      </c>
      <c r="B1256">
        <v>376200</v>
      </c>
      <c r="C1256">
        <v>-2.0209999999999999</v>
      </c>
      <c r="D1256" s="21">
        <v>-1274.9280000000001</v>
      </c>
      <c r="E1256">
        <v>376200</v>
      </c>
      <c r="F1256">
        <v>-2.63</v>
      </c>
      <c r="G1256" s="21">
        <v>-1679.954</v>
      </c>
      <c r="H1256">
        <v>376200</v>
      </c>
      <c r="I1256">
        <v>-2.1309999999999998</v>
      </c>
      <c r="J1256" s="21">
        <v>-1478.0840000000001</v>
      </c>
      <c r="K1256">
        <v>376200</v>
      </c>
      <c r="L1256">
        <v>-2.2170000000000001</v>
      </c>
      <c r="M1256" s="21">
        <v>-1469.712</v>
      </c>
      <c r="N1256">
        <v>376200</v>
      </c>
      <c r="O1256">
        <v>-11.303000000000001</v>
      </c>
      <c r="P1256" s="21">
        <v>-3190.6750000000002</v>
      </c>
      <c r="Q1256">
        <v>376200</v>
      </c>
      <c r="R1256">
        <v>-16.189</v>
      </c>
      <c r="S1256" s="21">
        <v>-4284.3270000000002</v>
      </c>
      <c r="T1256">
        <f>AVERAGE(C1256,F1256)</f>
        <v>-2.3254999999999999</v>
      </c>
      <c r="U1256">
        <f>STDEV(C1256,F1256)</f>
        <v>0.43062802974260783</v>
      </c>
      <c r="V1256">
        <f>AVERAGE(I1256,L1256)</f>
        <v>-2.1739999999999999</v>
      </c>
      <c r="W1256">
        <f>STDEV(I1256,L1256)</f>
        <v>6.0811183182043295E-2</v>
      </c>
      <c r="X1256">
        <f>AVERAGE(O1256,R1256)</f>
        <v>-13.746</v>
      </c>
      <c r="Y1256">
        <f>STDEV(O1256,R1256)</f>
        <v>3.4549237328774756</v>
      </c>
      <c r="Z1256">
        <f t="shared" si="135"/>
        <v>-0.32492664524241999</v>
      </c>
      <c r="AA1256">
        <f t="shared" si="136"/>
        <v>6.0168789959844607E-2</v>
      </c>
      <c r="AB1256">
        <f t="shared" si="137"/>
        <v>-0.30375855805505098</v>
      </c>
      <c r="AC1256">
        <f t="shared" si="138"/>
        <v>8.4967420961357121E-3</v>
      </c>
      <c r="AD1256">
        <f t="shared" si="139"/>
        <v>-1.9206371384658376</v>
      </c>
      <c r="AE1256">
        <f t="shared" si="140"/>
        <v>0.48273351025254652</v>
      </c>
      <c r="AF1256">
        <f>C1256/7.157</f>
        <v>-0.28238088584602483</v>
      </c>
      <c r="AG1256">
        <f>F1256/7.157</f>
        <v>-0.36747240463881514</v>
      </c>
      <c r="AH1256">
        <f>I1256/7.157</f>
        <v>-0.29775045410088025</v>
      </c>
      <c r="AI1256">
        <f>L1256/7.157</f>
        <v>-0.30976666200922176</v>
      </c>
      <c r="AJ1256">
        <f>O1256/7.157</f>
        <v>-1.5792929998602767</v>
      </c>
      <c r="AK1256">
        <f>R1256/7.157</f>
        <v>-2.2619812770713987</v>
      </c>
    </row>
    <row r="1257" spans="1:37" x14ac:dyDescent="0.3">
      <c r="A1257">
        <f t="shared" si="134"/>
        <v>4.3576388888888893</v>
      </c>
      <c r="B1257">
        <v>376500</v>
      </c>
      <c r="C1257">
        <v>-2.0409999999999999</v>
      </c>
      <c r="D1257" s="21">
        <v>-1275.5409999999999</v>
      </c>
      <c r="E1257">
        <v>376500</v>
      </c>
      <c r="F1257">
        <v>-2.633</v>
      </c>
      <c r="G1257" s="21">
        <v>-1680.7439999999999</v>
      </c>
      <c r="H1257">
        <v>376500</v>
      </c>
      <c r="I1257">
        <v>-2.133</v>
      </c>
      <c r="J1257" s="21">
        <v>-1478.7239999999999</v>
      </c>
      <c r="K1257">
        <v>376500</v>
      </c>
      <c r="L1257">
        <v>-2.1859999999999999</v>
      </c>
      <c r="M1257" s="21">
        <v>-1470.367</v>
      </c>
      <c r="N1257">
        <v>376500</v>
      </c>
      <c r="O1257">
        <v>-13.121</v>
      </c>
      <c r="P1257" s="21">
        <v>-3194.6120000000001</v>
      </c>
      <c r="Q1257">
        <v>376500</v>
      </c>
      <c r="R1257">
        <v>-15.417999999999999</v>
      </c>
      <c r="S1257" s="21">
        <v>-4288.9520000000002</v>
      </c>
      <c r="T1257">
        <f>AVERAGE(C1257,F1257)</f>
        <v>-2.3369999999999997</v>
      </c>
      <c r="U1257">
        <f>STDEV(C1257,F1257)</f>
        <v>0.41860721446243754</v>
      </c>
      <c r="V1257">
        <f>AVERAGE(I1257,L1257)</f>
        <v>-2.1595</v>
      </c>
      <c r="W1257">
        <f>STDEV(I1257,L1257)</f>
        <v>3.7476659402886976E-2</v>
      </c>
      <c r="X1257">
        <f>AVERAGE(O1257,R1257)</f>
        <v>-14.269500000000001</v>
      </c>
      <c r="Y1257">
        <f>STDEV(O1257,R1257)</f>
        <v>1.6242242763854988</v>
      </c>
      <c r="Z1257">
        <f t="shared" si="135"/>
        <v>-0.32653346374179121</v>
      </c>
      <c r="AA1257">
        <f t="shared" si="136"/>
        <v>5.848920140595746E-2</v>
      </c>
      <c r="AB1257">
        <f t="shared" si="137"/>
        <v>-0.30173256951236549</v>
      </c>
      <c r="AC1257">
        <f t="shared" si="138"/>
        <v>5.2363643150603574E-3</v>
      </c>
      <c r="AD1257">
        <f t="shared" si="139"/>
        <v>-1.9937823110241721</v>
      </c>
      <c r="AE1257">
        <f t="shared" si="140"/>
        <v>0.22694205342818202</v>
      </c>
      <c r="AF1257">
        <f>C1257/7.157</f>
        <v>-0.28517535280145312</v>
      </c>
      <c r="AG1257">
        <f>F1257/7.157</f>
        <v>-0.36789157468212941</v>
      </c>
      <c r="AH1257">
        <f>I1257/7.157</f>
        <v>-0.29802990079642311</v>
      </c>
      <c r="AI1257">
        <f>L1257/7.157</f>
        <v>-0.30543523822830793</v>
      </c>
      <c r="AJ1257">
        <f>O1257/7.157</f>
        <v>-1.8333100461087048</v>
      </c>
      <c r="AK1257">
        <f>R1257/7.157</f>
        <v>-2.1542545759396394</v>
      </c>
    </row>
    <row r="1258" spans="1:37" x14ac:dyDescent="0.3">
      <c r="A1258">
        <f t="shared" si="134"/>
        <v>4.3611111111111107</v>
      </c>
      <c r="B1258">
        <v>376800</v>
      </c>
      <c r="C1258">
        <v>-2.0409999999999999</v>
      </c>
      <c r="D1258" s="21">
        <v>-1276.153</v>
      </c>
      <c r="E1258">
        <v>376800</v>
      </c>
      <c r="F1258">
        <v>-2.6469999999999998</v>
      </c>
      <c r="G1258" s="21">
        <v>-1681.538</v>
      </c>
      <c r="H1258">
        <v>376800</v>
      </c>
      <c r="I1258">
        <v>-2.125</v>
      </c>
      <c r="J1258" s="21">
        <v>-1479.3610000000001</v>
      </c>
      <c r="K1258">
        <v>376800</v>
      </c>
      <c r="L1258">
        <v>-2.194</v>
      </c>
      <c r="M1258" s="21">
        <v>-1471.0250000000001</v>
      </c>
      <c r="N1258">
        <v>376800</v>
      </c>
      <c r="O1258">
        <v>-18.663</v>
      </c>
      <c r="P1258" s="21">
        <v>-3200.2109999999998</v>
      </c>
      <c r="Q1258">
        <v>376800</v>
      </c>
      <c r="R1258">
        <v>-16.138000000000002</v>
      </c>
      <c r="S1258" s="21">
        <v>-4293.7939999999999</v>
      </c>
      <c r="T1258">
        <f>AVERAGE(C1258,F1258)</f>
        <v>-2.3439999999999999</v>
      </c>
      <c r="U1258">
        <f>STDEV(C1258,F1258)</f>
        <v>0.42850670939904684</v>
      </c>
      <c r="V1258">
        <f>AVERAGE(I1258,L1258)</f>
        <v>-2.1595</v>
      </c>
      <c r="W1258">
        <f>STDEV(I1258,L1258)</f>
        <v>4.8790367901871745E-2</v>
      </c>
      <c r="X1258">
        <f>AVERAGE(O1258,R1258)</f>
        <v>-17.400500000000001</v>
      </c>
      <c r="Y1258">
        <f>STDEV(O1258,R1258)</f>
        <v>1.7854446224960316</v>
      </c>
      <c r="Z1258">
        <f t="shared" si="135"/>
        <v>-0.32751152717619114</v>
      </c>
      <c r="AA1258">
        <f t="shared" si="136"/>
        <v>5.9872391979746656E-2</v>
      </c>
      <c r="AB1258">
        <f t="shared" si="137"/>
        <v>-0.30173256951236549</v>
      </c>
      <c r="AC1258">
        <f t="shared" si="138"/>
        <v>6.8171535422483923E-3</v>
      </c>
      <c r="AD1258">
        <f t="shared" si="139"/>
        <v>-2.4312561128964649</v>
      </c>
      <c r="AE1258">
        <f t="shared" si="140"/>
        <v>0.24946829991561151</v>
      </c>
      <c r="AF1258">
        <f>C1258/7.157</f>
        <v>-0.28517535280145312</v>
      </c>
      <c r="AG1258">
        <f>F1258/7.157</f>
        <v>-0.36984770155092911</v>
      </c>
      <c r="AH1258">
        <f>I1258/7.157</f>
        <v>-0.29691211401425177</v>
      </c>
      <c r="AI1258">
        <f>L1258/7.157</f>
        <v>-0.30655302501047926</v>
      </c>
      <c r="AJ1258">
        <f>O1258/7.157</f>
        <v>-2.6076568394578734</v>
      </c>
      <c r="AK1258">
        <f>R1258/7.157</f>
        <v>-2.2548553863350569</v>
      </c>
    </row>
    <row r="1259" spans="1:37" x14ac:dyDescent="0.3">
      <c r="A1259">
        <f t="shared" si="134"/>
        <v>4.364583333333333</v>
      </c>
      <c r="B1259">
        <v>377100</v>
      </c>
      <c r="C1259">
        <v>-2.0499999999999998</v>
      </c>
      <c r="D1259" s="21">
        <v>-1276.768</v>
      </c>
      <c r="E1259">
        <v>377100</v>
      </c>
      <c r="F1259">
        <v>-2.6560000000000001</v>
      </c>
      <c r="G1259" s="21">
        <v>-1682.335</v>
      </c>
      <c r="H1259">
        <v>377100</v>
      </c>
      <c r="I1259">
        <v>-2.13</v>
      </c>
      <c r="J1259" s="21">
        <v>-1480</v>
      </c>
      <c r="K1259">
        <v>377100</v>
      </c>
      <c r="L1259">
        <v>-2.2320000000000002</v>
      </c>
      <c r="M1259" s="21">
        <v>-1471.6949999999999</v>
      </c>
      <c r="N1259">
        <v>377100</v>
      </c>
      <c r="O1259">
        <v>-10.308999999999999</v>
      </c>
      <c r="P1259" s="21">
        <v>-3203.3029999999999</v>
      </c>
      <c r="Q1259">
        <v>377100</v>
      </c>
      <c r="R1259">
        <v>-16.509</v>
      </c>
      <c r="S1259" s="21">
        <v>-4298.7470000000003</v>
      </c>
      <c r="T1259">
        <f>AVERAGE(C1259,F1259)</f>
        <v>-2.3529999999999998</v>
      </c>
      <c r="U1259">
        <f>STDEV(C1259,F1259)</f>
        <v>0.428506709399051</v>
      </c>
      <c r="V1259">
        <f>AVERAGE(I1259,L1259)</f>
        <v>-2.181</v>
      </c>
      <c r="W1259">
        <f>STDEV(I1259,L1259)</f>
        <v>7.2124891681028064E-2</v>
      </c>
      <c r="X1259">
        <f>AVERAGE(O1259,R1259)</f>
        <v>-13.408999999999999</v>
      </c>
      <c r="Y1259">
        <f>STDEV(O1259,R1259)</f>
        <v>4.3840620433565975</v>
      </c>
      <c r="Z1259">
        <f t="shared" si="135"/>
        <v>-0.32876903730613383</v>
      </c>
      <c r="AA1259">
        <f t="shared" si="136"/>
        <v>5.9872391979747239E-2</v>
      </c>
      <c r="AB1259">
        <f t="shared" si="137"/>
        <v>-0.30473662148945091</v>
      </c>
      <c r="AC1259">
        <f t="shared" si="138"/>
        <v>1.0077531323323749E-2</v>
      </c>
      <c r="AD1259">
        <f t="shared" si="139"/>
        <v>-1.8735503702668714</v>
      </c>
      <c r="AE1259">
        <f t="shared" si="140"/>
        <v>0.61255582553536359</v>
      </c>
      <c r="AF1259">
        <f>C1259/7.157</f>
        <v>-0.2864328629313958</v>
      </c>
      <c r="AG1259">
        <f>F1259/7.157</f>
        <v>-0.3711052116808719</v>
      </c>
      <c r="AH1259">
        <f>I1259/7.157</f>
        <v>-0.29761073075310884</v>
      </c>
      <c r="AI1259">
        <f>L1259/7.157</f>
        <v>-0.31186251222579298</v>
      </c>
      <c r="AJ1259">
        <f>O1259/7.157</f>
        <v>-1.4404079921754924</v>
      </c>
      <c r="AK1259">
        <f>R1259/7.157</f>
        <v>-2.3066927483582509</v>
      </c>
    </row>
    <row r="1260" spans="1:37" x14ac:dyDescent="0.3">
      <c r="A1260">
        <f t="shared" si="134"/>
        <v>4.3680555555555554</v>
      </c>
      <c r="B1260">
        <v>377400</v>
      </c>
      <c r="C1260">
        <v>-2.04</v>
      </c>
      <c r="D1260" s="21">
        <v>-1277.3800000000001</v>
      </c>
      <c r="E1260">
        <v>377400</v>
      </c>
      <c r="F1260">
        <v>-2.669</v>
      </c>
      <c r="G1260" s="21">
        <v>-1683.135</v>
      </c>
      <c r="H1260">
        <v>377400</v>
      </c>
      <c r="I1260">
        <v>-2.1219999999999999</v>
      </c>
      <c r="J1260" s="21">
        <v>-1480.6369999999999</v>
      </c>
      <c r="K1260">
        <v>377400</v>
      </c>
      <c r="L1260">
        <v>-2.2349999999999999</v>
      </c>
      <c r="M1260" s="21">
        <v>-1472.366</v>
      </c>
      <c r="N1260">
        <v>377400</v>
      </c>
      <c r="O1260">
        <v>-17.204000000000001</v>
      </c>
      <c r="P1260" s="21">
        <v>-3208.4650000000001</v>
      </c>
      <c r="Q1260">
        <v>377400</v>
      </c>
      <c r="R1260">
        <v>-15.138</v>
      </c>
      <c r="S1260" s="21">
        <v>-4303.2879999999996</v>
      </c>
      <c r="T1260">
        <f>AVERAGE(C1260,F1260)</f>
        <v>-2.3544999999999998</v>
      </c>
      <c r="U1260">
        <f>STDEV(C1260,F1260)</f>
        <v>0.44477016536634106</v>
      </c>
      <c r="V1260">
        <f>AVERAGE(I1260,L1260)</f>
        <v>-2.1784999999999997</v>
      </c>
      <c r="W1260">
        <f>STDEV(I1260,L1260)</f>
        <v>7.9903066274079865E-2</v>
      </c>
      <c r="X1260">
        <f>AVERAGE(O1260,R1260)</f>
        <v>-16.170999999999999</v>
      </c>
      <c r="Y1260">
        <f>STDEV(O1260,R1260)</f>
        <v>1.4608826099314076</v>
      </c>
      <c r="Z1260">
        <f t="shared" si="135"/>
        <v>-0.32897862232779096</v>
      </c>
      <c r="AA1260">
        <f t="shared" si="136"/>
        <v>6.2144776493829969E-2</v>
      </c>
      <c r="AB1260">
        <f t="shared" si="137"/>
        <v>-0.30438731312002232</v>
      </c>
      <c r="AC1260">
        <f t="shared" si="138"/>
        <v>1.116432391701549E-2</v>
      </c>
      <c r="AD1260">
        <f t="shared" si="139"/>
        <v>-2.2594662568115131</v>
      </c>
      <c r="AE1260">
        <f t="shared" si="140"/>
        <v>0.20411940896065497</v>
      </c>
      <c r="AF1260">
        <f>C1260/7.157</f>
        <v>-0.28503562945368172</v>
      </c>
      <c r="AG1260">
        <f>F1260/7.157</f>
        <v>-0.37292161520190026</v>
      </c>
      <c r="AH1260">
        <f>I1260/7.157</f>
        <v>-0.29649294397093751</v>
      </c>
      <c r="AI1260">
        <f>L1260/7.157</f>
        <v>-0.31228168226910713</v>
      </c>
      <c r="AJ1260">
        <f>O1260/7.157</f>
        <v>-2.4038004750593824</v>
      </c>
      <c r="AK1260">
        <f>R1260/7.157</f>
        <v>-2.1151320385636438</v>
      </c>
    </row>
    <row r="1261" spans="1:37" x14ac:dyDescent="0.3">
      <c r="A1261">
        <f t="shared" si="134"/>
        <v>4.3715277777777777</v>
      </c>
      <c r="B1261">
        <v>377700</v>
      </c>
      <c r="C1261">
        <v>-2.0470000000000002</v>
      </c>
      <c r="D1261" s="21">
        <v>-1277.9939999999999</v>
      </c>
      <c r="E1261">
        <v>377700</v>
      </c>
      <c r="F1261">
        <v>-2.6840000000000002</v>
      </c>
      <c r="G1261" s="21">
        <v>-1683.941</v>
      </c>
      <c r="H1261">
        <v>377700</v>
      </c>
      <c r="I1261">
        <v>-2.1280000000000001</v>
      </c>
      <c r="J1261" s="21">
        <v>-1481.2750000000001</v>
      </c>
      <c r="K1261">
        <v>377700</v>
      </c>
      <c r="L1261">
        <v>-2.2120000000000002</v>
      </c>
      <c r="M1261" s="21">
        <v>-1473.029</v>
      </c>
      <c r="N1261">
        <v>377700</v>
      </c>
      <c r="O1261">
        <v>-6.6369999999999996</v>
      </c>
      <c r="P1261" s="21">
        <v>-3210.4560000000001</v>
      </c>
      <c r="Q1261">
        <v>377700</v>
      </c>
      <c r="R1261">
        <v>-15.695</v>
      </c>
      <c r="S1261" s="21">
        <v>-4307.9960000000001</v>
      </c>
      <c r="T1261">
        <f>AVERAGE(C1261,F1261)</f>
        <v>-2.3654999999999999</v>
      </c>
      <c r="U1261">
        <f>STDEV(C1261,F1261)</f>
        <v>0.45042701961583242</v>
      </c>
      <c r="V1261">
        <f>AVERAGE(I1261,L1261)</f>
        <v>-2.17</v>
      </c>
      <c r="W1261">
        <f>STDEV(I1261,L1261)</f>
        <v>5.9396969619670045E-2</v>
      </c>
      <c r="X1261">
        <f>AVERAGE(O1261,R1261)</f>
        <v>-11.166</v>
      </c>
      <c r="Y1261">
        <f>STDEV(O1261,R1261)</f>
        <v>6.4049732239877457</v>
      </c>
      <c r="Z1261">
        <f t="shared" si="135"/>
        <v>-0.33051557915327651</v>
      </c>
      <c r="AA1261">
        <f t="shared" si="136"/>
        <v>6.2935171107423846E-2</v>
      </c>
      <c r="AB1261">
        <f t="shared" si="137"/>
        <v>-0.30319966466396536</v>
      </c>
      <c r="AC1261">
        <f t="shared" si="138"/>
        <v>8.2991434427371873E-3</v>
      </c>
      <c r="AD1261">
        <f t="shared" si="139"/>
        <v>-1.5601509012155932</v>
      </c>
      <c r="AE1261">
        <f t="shared" si="140"/>
        <v>0.89492430124182554</v>
      </c>
      <c r="AF1261">
        <f>C1261/7.157</f>
        <v>-0.28601369288808159</v>
      </c>
      <c r="AG1261">
        <f>F1261/7.157</f>
        <v>-0.37501746541847147</v>
      </c>
      <c r="AH1261">
        <f>I1261/7.157</f>
        <v>-0.29733128405756604</v>
      </c>
      <c r="AI1261">
        <f>L1261/7.157</f>
        <v>-0.30906804527036469</v>
      </c>
      <c r="AJ1261">
        <f>O1261/7.157</f>
        <v>-0.92734385915886541</v>
      </c>
      <c r="AK1261">
        <f>R1261/7.157</f>
        <v>-2.192957943272321</v>
      </c>
    </row>
    <row r="1262" spans="1:37" x14ac:dyDescent="0.3">
      <c r="A1262">
        <f t="shared" si="134"/>
        <v>4.375</v>
      </c>
      <c r="B1262">
        <v>378000</v>
      </c>
      <c r="C1262">
        <v>-2.0379999999999998</v>
      </c>
      <c r="D1262" s="21">
        <v>-1278.605</v>
      </c>
      <c r="E1262">
        <v>378000</v>
      </c>
      <c r="F1262">
        <v>-2.6840000000000002</v>
      </c>
      <c r="G1262" s="21">
        <v>-1684.7460000000001</v>
      </c>
      <c r="H1262">
        <v>378000</v>
      </c>
      <c r="I1262">
        <v>-2.1230000000000002</v>
      </c>
      <c r="J1262" s="21">
        <v>-1481.912</v>
      </c>
      <c r="K1262">
        <v>378000</v>
      </c>
      <c r="L1262">
        <v>-2.214</v>
      </c>
      <c r="M1262" s="21">
        <v>-1473.693</v>
      </c>
      <c r="N1262">
        <v>378000</v>
      </c>
      <c r="O1262">
        <v>-7.6109999999999998</v>
      </c>
      <c r="P1262" s="21">
        <v>-3212.739</v>
      </c>
      <c r="Q1262">
        <v>378000</v>
      </c>
      <c r="R1262">
        <v>-16.568999999999999</v>
      </c>
      <c r="S1262" s="21">
        <v>-4312.9669999999996</v>
      </c>
      <c r="T1262">
        <f>AVERAGE(C1262,F1262)</f>
        <v>-2.3609999999999998</v>
      </c>
      <c r="U1262">
        <f>STDEV(C1262,F1262)</f>
        <v>0.45679098064651336</v>
      </c>
      <c r="V1262">
        <f>AVERAGE(I1262,L1262)</f>
        <v>-2.1684999999999999</v>
      </c>
      <c r="W1262">
        <f>STDEV(I1262,L1262)</f>
        <v>6.4346717087975652E-2</v>
      </c>
      <c r="X1262">
        <f>AVERAGE(O1262,R1262)</f>
        <v>-12.09</v>
      </c>
      <c r="Y1262">
        <f>STDEV(O1262,R1262)</f>
        <v>6.3342625458690884</v>
      </c>
      <c r="Z1262">
        <f t="shared" si="135"/>
        <v>-0.32988682408830511</v>
      </c>
      <c r="AA1262">
        <f t="shared" si="136"/>
        <v>6.3824365047717393E-2</v>
      </c>
      <c r="AB1262">
        <f t="shared" si="137"/>
        <v>-0.30299007964230823</v>
      </c>
      <c r="AC1262">
        <f t="shared" si="138"/>
        <v>8.9907387296319207E-3</v>
      </c>
      <c r="AD1262">
        <f t="shared" si="139"/>
        <v>-1.6892552745563783</v>
      </c>
      <c r="AE1262">
        <f t="shared" si="140"/>
        <v>0.88504436857190005</v>
      </c>
      <c r="AF1262">
        <f>C1262/7.157</f>
        <v>-0.28475618275813885</v>
      </c>
      <c r="AG1262">
        <f>F1262/7.157</f>
        <v>-0.37501746541847147</v>
      </c>
      <c r="AH1262">
        <f>I1262/7.157</f>
        <v>-0.29663266731870896</v>
      </c>
      <c r="AI1262">
        <f>L1262/7.157</f>
        <v>-0.3093474919659075</v>
      </c>
      <c r="AJ1262">
        <f>O1262/7.157</f>
        <v>-1.0634343998882212</v>
      </c>
      <c r="AK1262">
        <f>R1262/7.157</f>
        <v>-2.3150761492245353</v>
      </c>
    </row>
    <row r="1263" spans="1:37" x14ac:dyDescent="0.3">
      <c r="A1263">
        <f t="shared" si="134"/>
        <v>4.3784722222222223</v>
      </c>
      <c r="B1263">
        <v>378300</v>
      </c>
      <c r="C1263">
        <v>-2.0270000000000001</v>
      </c>
      <c r="D1263" s="21">
        <v>-1279.2139999999999</v>
      </c>
      <c r="E1263">
        <v>378300</v>
      </c>
      <c r="F1263">
        <v>-2.6629999999999998</v>
      </c>
      <c r="G1263" s="21">
        <v>-1685.5450000000001</v>
      </c>
      <c r="H1263">
        <v>378300</v>
      </c>
      <c r="I1263">
        <v>-2.1230000000000002</v>
      </c>
      <c r="J1263" s="21">
        <v>-1482.549</v>
      </c>
      <c r="K1263">
        <v>378300</v>
      </c>
      <c r="L1263">
        <v>-2.226</v>
      </c>
      <c r="M1263" s="21">
        <v>-1474.3610000000001</v>
      </c>
      <c r="N1263">
        <v>378300</v>
      </c>
      <c r="O1263">
        <v>-14.257</v>
      </c>
      <c r="P1263" s="21">
        <v>-3217.0160000000001</v>
      </c>
      <c r="Q1263">
        <v>378300</v>
      </c>
      <c r="R1263">
        <v>-16.561</v>
      </c>
      <c r="S1263" s="21">
        <v>-4317.9350000000004</v>
      </c>
      <c r="T1263">
        <f>AVERAGE(C1263,F1263)</f>
        <v>-2.3449999999999998</v>
      </c>
      <c r="U1263">
        <f>STDEV(C1263,F1263)</f>
        <v>0.44971991283464718</v>
      </c>
      <c r="V1263">
        <f>AVERAGE(I1263,L1263)</f>
        <v>-2.1745000000000001</v>
      </c>
      <c r="W1263">
        <f>STDEV(I1263,L1263)</f>
        <v>7.283199846221422E-2</v>
      </c>
      <c r="X1263">
        <f>AVERAGE(O1263,R1263)</f>
        <v>-15.408999999999999</v>
      </c>
      <c r="Y1263">
        <f>STDEV(O1263,R1263)</f>
        <v>1.6291740238538057</v>
      </c>
      <c r="Z1263">
        <f t="shared" si="135"/>
        <v>-0.32765125052396255</v>
      </c>
      <c r="AA1263">
        <f t="shared" si="136"/>
        <v>6.2836371780724765E-2</v>
      </c>
      <c r="AB1263">
        <f t="shared" si="137"/>
        <v>-0.30382841972893671</v>
      </c>
      <c r="AC1263">
        <f t="shared" si="138"/>
        <v>1.0176330650022946E-2</v>
      </c>
      <c r="AD1263">
        <f t="shared" si="139"/>
        <v>-2.1529970658096969</v>
      </c>
      <c r="AE1263">
        <f t="shared" si="140"/>
        <v>0.22763364871507694</v>
      </c>
      <c r="AF1263">
        <f>C1263/7.157</f>
        <v>-0.28321922593265336</v>
      </c>
      <c r="AG1263">
        <f>F1263/7.157</f>
        <v>-0.37208327511527173</v>
      </c>
      <c r="AH1263">
        <f>I1263/7.157</f>
        <v>-0.29663266731870896</v>
      </c>
      <c r="AI1263">
        <f>L1263/7.157</f>
        <v>-0.31102417213916445</v>
      </c>
      <c r="AJ1263">
        <f>O1263/7.157</f>
        <v>-1.9920357691770294</v>
      </c>
      <c r="AK1263">
        <f>R1263/7.157</f>
        <v>-2.3139583624423641</v>
      </c>
    </row>
    <row r="1264" spans="1:37" x14ac:dyDescent="0.3">
      <c r="A1264">
        <f t="shared" si="134"/>
        <v>4.3819444444444446</v>
      </c>
      <c r="B1264">
        <v>378600</v>
      </c>
      <c r="C1264">
        <v>-2.0089999999999999</v>
      </c>
      <c r="D1264" s="21">
        <v>-1279.816</v>
      </c>
      <c r="E1264">
        <v>378600</v>
      </c>
      <c r="F1264">
        <v>-2.6589999999999998</v>
      </c>
      <c r="G1264" s="21">
        <v>-1686.3420000000001</v>
      </c>
      <c r="H1264">
        <v>378600</v>
      </c>
      <c r="I1264">
        <v>-2.1389999999999998</v>
      </c>
      <c r="J1264" s="21">
        <v>-1483.191</v>
      </c>
      <c r="K1264">
        <v>378600</v>
      </c>
      <c r="L1264">
        <v>-2.2109999999999999</v>
      </c>
      <c r="M1264" s="21">
        <v>-1475.0239999999999</v>
      </c>
      <c r="N1264">
        <v>378600</v>
      </c>
      <c r="O1264">
        <v>-11.994</v>
      </c>
      <c r="P1264" s="21">
        <v>-3220.6149999999998</v>
      </c>
      <c r="Q1264">
        <v>378600</v>
      </c>
      <c r="R1264">
        <v>-14.871</v>
      </c>
      <c r="S1264" s="21">
        <v>-4322.3969999999999</v>
      </c>
      <c r="T1264">
        <f>AVERAGE(C1264,F1264)</f>
        <v>-2.3339999999999996</v>
      </c>
      <c r="U1264">
        <f>STDEV(C1264,F1264)</f>
        <v>0.45961940777125754</v>
      </c>
      <c r="V1264">
        <f>AVERAGE(I1264,L1264)</f>
        <v>-2.1749999999999998</v>
      </c>
      <c r="W1264">
        <f>STDEV(I1264,L1264)</f>
        <v>5.0911688245431463E-2</v>
      </c>
      <c r="X1264">
        <f>AVERAGE(O1264,R1264)</f>
        <v>-13.432500000000001</v>
      </c>
      <c r="Y1264">
        <f>STDEV(O1264,R1264)</f>
        <v>2.0343462094736906</v>
      </c>
      <c r="Z1264">
        <f t="shared" si="135"/>
        <v>-0.32611429369847694</v>
      </c>
      <c r="AA1264">
        <f t="shared" si="136"/>
        <v>6.421956235451412E-2</v>
      </c>
      <c r="AB1264">
        <f t="shared" si="137"/>
        <v>-0.30389828140282238</v>
      </c>
      <c r="AC1264">
        <f t="shared" si="138"/>
        <v>7.1135515223461595E-3</v>
      </c>
      <c r="AD1264">
        <f t="shared" si="139"/>
        <v>-1.8768338689394999</v>
      </c>
      <c r="AE1264">
        <f t="shared" si="140"/>
        <v>0.28424566291374748</v>
      </c>
      <c r="AF1264">
        <f>C1264/7.157</f>
        <v>-0.28070420567276788</v>
      </c>
      <c r="AG1264">
        <f>F1264/7.157</f>
        <v>-0.37152438172418606</v>
      </c>
      <c r="AH1264">
        <f>I1264/7.157</f>
        <v>-0.29886824088305153</v>
      </c>
      <c r="AI1264">
        <f>L1264/7.157</f>
        <v>-0.30892832192259323</v>
      </c>
      <c r="AJ1264">
        <f>O1264/7.157</f>
        <v>-1.6758418331703226</v>
      </c>
      <c r="AK1264">
        <f>R1264/7.157</f>
        <v>-2.0778259047086767</v>
      </c>
    </row>
    <row r="1265" spans="1:37" x14ac:dyDescent="0.3">
      <c r="A1265">
        <f t="shared" si="134"/>
        <v>4.385416666666667</v>
      </c>
      <c r="B1265">
        <v>378900</v>
      </c>
      <c r="C1265">
        <v>-2.0299999999999998</v>
      </c>
      <c r="D1265" s="21">
        <v>-1280.425</v>
      </c>
      <c r="E1265">
        <v>378900</v>
      </c>
      <c r="F1265">
        <v>-2.6760000000000002</v>
      </c>
      <c r="G1265" s="21">
        <v>-1687.145</v>
      </c>
      <c r="H1265">
        <v>378900</v>
      </c>
      <c r="I1265">
        <v>-2.12</v>
      </c>
      <c r="J1265" s="21">
        <v>-1483.827</v>
      </c>
      <c r="K1265">
        <v>378900</v>
      </c>
      <c r="L1265">
        <v>-2.2210000000000001</v>
      </c>
      <c r="M1265" s="21">
        <v>-1475.691</v>
      </c>
      <c r="N1265">
        <v>378900</v>
      </c>
      <c r="O1265">
        <v>-13.439</v>
      </c>
      <c r="P1265" s="21">
        <v>-3224.6460000000002</v>
      </c>
      <c r="Q1265">
        <v>378900</v>
      </c>
      <c r="R1265">
        <v>-14.874000000000001</v>
      </c>
      <c r="S1265" s="21">
        <v>-4326.8590000000004</v>
      </c>
      <c r="T1265">
        <f>AVERAGE(C1265,F1265)</f>
        <v>-2.3529999999999998</v>
      </c>
      <c r="U1265">
        <f>STDEV(C1265,F1265)</f>
        <v>0.45679098064651336</v>
      </c>
      <c r="V1265">
        <f>AVERAGE(I1265,L1265)</f>
        <v>-2.1705000000000001</v>
      </c>
      <c r="W1265">
        <f>STDEV(I1265,L1265)</f>
        <v>7.1417784899841283E-2</v>
      </c>
      <c r="X1265">
        <f>AVERAGE(O1265,R1265)</f>
        <v>-14.156500000000001</v>
      </c>
      <c r="Y1265">
        <f>STDEV(O1265,R1265)</f>
        <v>1.014698231002696</v>
      </c>
      <c r="Z1265">
        <f t="shared" si="135"/>
        <v>-0.32876903730613383</v>
      </c>
      <c r="AA1265">
        <f t="shared" si="136"/>
        <v>6.3824365047717393E-2</v>
      </c>
      <c r="AB1265">
        <f t="shared" si="137"/>
        <v>-0.30326952633785109</v>
      </c>
      <c r="AC1265">
        <f t="shared" si="138"/>
        <v>9.9787319966244629E-3</v>
      </c>
      <c r="AD1265">
        <f t="shared" si="139"/>
        <v>-1.9779935727260027</v>
      </c>
      <c r="AE1265">
        <f t="shared" si="140"/>
        <v>0.14177703381342685</v>
      </c>
      <c r="AF1265">
        <f>C1265/7.157</f>
        <v>-0.28363839597596757</v>
      </c>
      <c r="AG1265">
        <f>F1265/7.157</f>
        <v>-0.37389967863630014</v>
      </c>
      <c r="AH1265">
        <f>I1265/7.157</f>
        <v>-0.29621349727539475</v>
      </c>
      <c r="AI1265">
        <f>L1265/7.157</f>
        <v>-0.31032555540030743</v>
      </c>
      <c r="AJ1265">
        <f>O1265/7.157</f>
        <v>-1.8777420707000139</v>
      </c>
      <c r="AK1265">
        <f>R1265/7.157</f>
        <v>-2.0782450747519912</v>
      </c>
    </row>
    <row r="1266" spans="1:37" x14ac:dyDescent="0.3">
      <c r="A1266">
        <f t="shared" si="134"/>
        <v>4.3888888888888893</v>
      </c>
      <c r="B1266">
        <v>379200</v>
      </c>
      <c r="C1266">
        <v>-2.0750000000000002</v>
      </c>
      <c r="D1266" s="21">
        <v>-1281.048</v>
      </c>
      <c r="E1266">
        <v>379200</v>
      </c>
      <c r="F1266">
        <v>-2.653</v>
      </c>
      <c r="G1266" s="21">
        <v>-1687.941</v>
      </c>
      <c r="H1266">
        <v>379200</v>
      </c>
      <c r="I1266">
        <v>-2.1230000000000002</v>
      </c>
      <c r="J1266" s="21">
        <v>-1484.4639999999999</v>
      </c>
      <c r="K1266">
        <v>379200</v>
      </c>
      <c r="L1266">
        <v>-2.2120000000000002</v>
      </c>
      <c r="M1266" s="21">
        <v>-1476.354</v>
      </c>
      <c r="N1266">
        <v>379200</v>
      </c>
      <c r="O1266">
        <v>-11.055999999999999</v>
      </c>
      <c r="P1266" s="21">
        <v>-3227.9630000000002</v>
      </c>
      <c r="Q1266">
        <v>379200</v>
      </c>
      <c r="R1266">
        <v>-16.425000000000001</v>
      </c>
      <c r="S1266" s="21">
        <v>-4331.7860000000001</v>
      </c>
      <c r="T1266">
        <f>AVERAGE(C1266,F1266)</f>
        <v>-2.3639999999999999</v>
      </c>
      <c r="U1266">
        <f>STDEV(C1266,F1266)</f>
        <v>0.40870771952582707</v>
      </c>
      <c r="V1266">
        <f>AVERAGE(I1266,L1266)</f>
        <v>-2.1675000000000004</v>
      </c>
      <c r="W1266">
        <f>STDEV(I1266,L1266)</f>
        <v>6.2932503525602701E-2</v>
      </c>
      <c r="X1266">
        <f>AVERAGE(O1266,R1266)</f>
        <v>-13.740500000000001</v>
      </c>
      <c r="Y1266">
        <f>STDEV(O1266,R1266)</f>
        <v>3.7964563081905709</v>
      </c>
      <c r="Z1266">
        <f t="shared" si="135"/>
        <v>-0.33030599413161937</v>
      </c>
      <c r="AA1266">
        <f t="shared" si="136"/>
        <v>5.7106010832168097E-2</v>
      </c>
      <c r="AB1266">
        <f t="shared" si="137"/>
        <v>-0.30285035629453688</v>
      </c>
      <c r="AC1266">
        <f t="shared" si="138"/>
        <v>8.7931400762334359E-3</v>
      </c>
      <c r="AD1266">
        <f t="shared" si="139"/>
        <v>-1.919868660053095</v>
      </c>
      <c r="AE1266">
        <f t="shared" si="140"/>
        <v>0.53045358504828433</v>
      </c>
      <c r="AF1266">
        <f>C1266/7.157</f>
        <v>-0.28992594662568116</v>
      </c>
      <c r="AG1266">
        <f>F1266/7.157</f>
        <v>-0.37068604163755764</v>
      </c>
      <c r="AH1266">
        <f>I1266/7.157</f>
        <v>-0.29663266731870896</v>
      </c>
      <c r="AI1266">
        <f>L1266/7.157</f>
        <v>-0.30906804527036469</v>
      </c>
      <c r="AJ1266">
        <f>O1266/7.157</f>
        <v>-1.5447813329607376</v>
      </c>
      <c r="AK1266">
        <f>R1266/7.157</f>
        <v>-2.2949559871454519</v>
      </c>
    </row>
    <row r="1267" spans="1:37" x14ac:dyDescent="0.3">
      <c r="A1267">
        <f t="shared" si="134"/>
        <v>4.3923611111111107</v>
      </c>
      <c r="B1267">
        <v>379500</v>
      </c>
      <c r="C1267">
        <v>-2.0350000000000001</v>
      </c>
      <c r="D1267" s="21">
        <v>-1281.6579999999999</v>
      </c>
      <c r="E1267">
        <v>379500</v>
      </c>
      <c r="F1267">
        <v>-2.633</v>
      </c>
      <c r="G1267" s="21">
        <v>-1688.731</v>
      </c>
      <c r="H1267">
        <v>379500</v>
      </c>
      <c r="I1267">
        <v>-2.1219999999999999</v>
      </c>
      <c r="J1267" s="21">
        <v>-1485.1010000000001</v>
      </c>
      <c r="K1267">
        <v>379500</v>
      </c>
      <c r="L1267">
        <v>-2.2349999999999999</v>
      </c>
      <c r="M1267" s="21">
        <v>-1477.0250000000001</v>
      </c>
      <c r="N1267">
        <v>379500</v>
      </c>
      <c r="O1267">
        <v>-10.798</v>
      </c>
      <c r="P1267" s="21">
        <v>-3231.2020000000002</v>
      </c>
      <c r="Q1267">
        <v>379500</v>
      </c>
      <c r="R1267">
        <v>-15.535</v>
      </c>
      <c r="S1267" s="21">
        <v>-4336.4470000000001</v>
      </c>
      <c r="T1267">
        <f>AVERAGE(C1267,F1267)</f>
        <v>-2.3340000000000001</v>
      </c>
      <c r="U1267">
        <f>STDEV(C1267,F1267)</f>
        <v>0.42284985514955453</v>
      </c>
      <c r="V1267">
        <f>AVERAGE(I1267,L1267)</f>
        <v>-2.1784999999999997</v>
      </c>
      <c r="W1267">
        <f>STDEV(I1267,L1267)</f>
        <v>7.9903066274079865E-2</v>
      </c>
      <c r="X1267">
        <f>AVERAGE(O1267,R1267)</f>
        <v>-13.166499999999999</v>
      </c>
      <c r="Y1267">
        <f>STDEV(O1267,R1267)</f>
        <v>3.3495648224806835</v>
      </c>
      <c r="Z1267">
        <f t="shared" si="135"/>
        <v>-0.326114293698477</v>
      </c>
      <c r="AA1267">
        <f t="shared" si="136"/>
        <v>5.9081997366152654E-2</v>
      </c>
      <c r="AB1267">
        <f t="shared" si="137"/>
        <v>-0.30438731312002232</v>
      </c>
      <c r="AC1267">
        <f t="shared" si="138"/>
        <v>1.116432391701549E-2</v>
      </c>
      <c r="AD1267">
        <f t="shared" si="139"/>
        <v>-1.8396674584323038</v>
      </c>
      <c r="AE1267">
        <f t="shared" si="140"/>
        <v>0.46801241057435844</v>
      </c>
      <c r="AF1267">
        <f>C1267/7.157</f>
        <v>-0.28433701271482464</v>
      </c>
      <c r="AG1267">
        <f>F1267/7.157</f>
        <v>-0.36789157468212941</v>
      </c>
      <c r="AH1267">
        <f>I1267/7.157</f>
        <v>-0.29649294397093751</v>
      </c>
      <c r="AI1267">
        <f>L1267/7.157</f>
        <v>-0.31228168226910713</v>
      </c>
      <c r="AJ1267">
        <f>O1267/7.157</f>
        <v>-1.5087327092357132</v>
      </c>
      <c r="AK1267">
        <f>R1267/7.157</f>
        <v>-2.1706022076288947</v>
      </c>
    </row>
    <row r="1268" spans="1:37" x14ac:dyDescent="0.3">
      <c r="A1268">
        <f t="shared" si="134"/>
        <v>4.395833333333333</v>
      </c>
      <c r="B1268">
        <v>379800</v>
      </c>
      <c r="C1268">
        <v>-2.0630000000000002</v>
      </c>
      <c r="D1268" s="21">
        <v>-1282.277</v>
      </c>
      <c r="E1268">
        <v>379800</v>
      </c>
      <c r="F1268">
        <v>-2.629</v>
      </c>
      <c r="G1268" s="21">
        <v>-1689.52</v>
      </c>
      <c r="H1268">
        <v>379800</v>
      </c>
      <c r="I1268">
        <v>-2.1190000000000002</v>
      </c>
      <c r="J1268" s="21">
        <v>-1485.7360000000001</v>
      </c>
      <c r="K1268">
        <v>379800</v>
      </c>
      <c r="L1268">
        <v>-2.2440000000000002</v>
      </c>
      <c r="M1268" s="21">
        <v>-1477.6980000000001</v>
      </c>
      <c r="N1268">
        <v>379800</v>
      </c>
      <c r="O1268">
        <v>-15.411</v>
      </c>
      <c r="P1268" s="21">
        <v>-3235.8249999999998</v>
      </c>
      <c r="Q1268">
        <v>379800</v>
      </c>
      <c r="R1268">
        <v>-15.984</v>
      </c>
      <c r="S1268" s="21">
        <v>-4341.2420000000002</v>
      </c>
      <c r="T1268">
        <f>AVERAGE(C1268,F1268)</f>
        <v>-2.3460000000000001</v>
      </c>
      <c r="U1268">
        <f>STDEV(C1268,F1268)</f>
        <v>0.40022243815158387</v>
      </c>
      <c r="V1268">
        <f>AVERAGE(I1268,L1268)</f>
        <v>-2.1815000000000002</v>
      </c>
      <c r="W1268">
        <f>STDEV(I1268,L1268)</f>
        <v>8.8388347648318447E-2</v>
      </c>
      <c r="X1268">
        <f>AVERAGE(O1268,R1268)</f>
        <v>-15.6975</v>
      </c>
      <c r="Y1268">
        <f>STDEV(O1268,R1268)</f>
        <v>0.40517218561989204</v>
      </c>
      <c r="Z1268">
        <f t="shared" si="135"/>
        <v>-0.327790973871734</v>
      </c>
      <c r="AA1268">
        <f t="shared" si="136"/>
        <v>5.5920418911776425E-2</v>
      </c>
      <c r="AB1268">
        <f t="shared" si="137"/>
        <v>-0.30480648316333664</v>
      </c>
      <c r="AC1268">
        <f t="shared" si="138"/>
        <v>1.2349915837406517E-2</v>
      </c>
      <c r="AD1268">
        <f t="shared" si="139"/>
        <v>-2.1933072516417491</v>
      </c>
      <c r="AE1268">
        <f t="shared" si="140"/>
        <v>5.6612014198671519E-2</v>
      </c>
      <c r="AF1268">
        <f>C1268/7.157</f>
        <v>-0.28824926645242421</v>
      </c>
      <c r="AG1268">
        <f>F1268/7.157</f>
        <v>-0.36733268129104374</v>
      </c>
      <c r="AH1268">
        <f>I1268/7.157</f>
        <v>-0.29607377392762335</v>
      </c>
      <c r="AI1268">
        <f>L1268/7.157</f>
        <v>-0.31353919239904993</v>
      </c>
      <c r="AJ1268">
        <f>O1268/7.157</f>
        <v>-2.1532765125052395</v>
      </c>
      <c r="AK1268">
        <f>R1268/7.157</f>
        <v>-2.2333379907782591</v>
      </c>
    </row>
    <row r="1269" spans="1:37" x14ac:dyDescent="0.3">
      <c r="A1269">
        <f t="shared" si="134"/>
        <v>4.3993055555555554</v>
      </c>
      <c r="B1269">
        <v>380100</v>
      </c>
      <c r="C1269">
        <v>-2.0289999999999999</v>
      </c>
      <c r="D1269" s="21">
        <v>-1282.886</v>
      </c>
      <c r="E1269">
        <v>380100</v>
      </c>
      <c r="F1269">
        <v>-2.63</v>
      </c>
      <c r="G1269" s="21">
        <v>-1690.309</v>
      </c>
      <c r="H1269">
        <v>380100</v>
      </c>
      <c r="I1269">
        <v>-2.125</v>
      </c>
      <c r="J1269" s="21">
        <v>-1486.374</v>
      </c>
      <c r="K1269">
        <v>380100</v>
      </c>
      <c r="L1269">
        <v>-2.2400000000000002</v>
      </c>
      <c r="M1269" s="21">
        <v>-1478.37</v>
      </c>
      <c r="N1269">
        <v>380100</v>
      </c>
      <c r="O1269">
        <v>-11.304</v>
      </c>
      <c r="P1269" s="21">
        <v>-3239.2170000000001</v>
      </c>
      <c r="Q1269">
        <v>380100</v>
      </c>
      <c r="R1269">
        <v>-14.256</v>
      </c>
      <c r="S1269" s="21">
        <v>-4345.5190000000002</v>
      </c>
      <c r="T1269">
        <f>AVERAGE(C1269,F1269)</f>
        <v>-2.3294999999999999</v>
      </c>
      <c r="U1269">
        <f>STDEV(C1269,F1269)</f>
        <v>0.4249711754931158</v>
      </c>
      <c r="V1269">
        <f>AVERAGE(I1269,L1269)</f>
        <v>-2.1825000000000001</v>
      </c>
      <c r="W1269">
        <f>STDEV(I1269,L1269)</f>
        <v>8.1317279836453121E-2</v>
      </c>
      <c r="X1269">
        <f>AVERAGE(O1269,R1269)</f>
        <v>-12.780000000000001</v>
      </c>
      <c r="Y1269">
        <f>STDEV(O1269,R1269)</f>
        <v>2.0873792180626847</v>
      </c>
      <c r="Z1269">
        <f t="shared" si="135"/>
        <v>-0.32548553863350566</v>
      </c>
      <c r="AA1269">
        <f t="shared" si="136"/>
        <v>5.9378395346250633E-2</v>
      </c>
      <c r="AB1269">
        <f t="shared" si="137"/>
        <v>-0.30494620651110804</v>
      </c>
      <c r="AC1269">
        <f t="shared" si="138"/>
        <v>1.1361922570414016E-2</v>
      </c>
      <c r="AD1269">
        <f t="shared" si="139"/>
        <v>-1.7856643845186533</v>
      </c>
      <c r="AE1269">
        <f t="shared" si="140"/>
        <v>0.29165561241619181</v>
      </c>
      <c r="AF1269">
        <f>C1269/7.157</f>
        <v>-0.28349867262819617</v>
      </c>
      <c r="AG1269">
        <f>F1269/7.157</f>
        <v>-0.36747240463881514</v>
      </c>
      <c r="AH1269">
        <f>I1269/7.157</f>
        <v>-0.29691211401425177</v>
      </c>
      <c r="AI1269">
        <f>L1269/7.157</f>
        <v>-0.31298029900796426</v>
      </c>
      <c r="AJ1269">
        <f>O1269/7.157</f>
        <v>-1.5794327232080481</v>
      </c>
      <c r="AK1269">
        <f>R1269/7.157</f>
        <v>-1.9918960458292581</v>
      </c>
    </row>
    <row r="1270" spans="1:37" x14ac:dyDescent="0.3">
      <c r="A1270">
        <f t="shared" si="134"/>
        <v>4.4027777777777777</v>
      </c>
      <c r="B1270">
        <v>380400</v>
      </c>
      <c r="C1270">
        <v>-2.0209999999999999</v>
      </c>
      <c r="D1270" s="21">
        <v>-1283.492</v>
      </c>
      <c r="E1270">
        <v>380400</v>
      </c>
      <c r="F1270">
        <v>-2.6469999999999998</v>
      </c>
      <c r="G1270" s="21">
        <v>-1691.1030000000001</v>
      </c>
      <c r="H1270">
        <v>380400</v>
      </c>
      <c r="I1270">
        <v>-2.12</v>
      </c>
      <c r="J1270" s="21">
        <v>-1487.01</v>
      </c>
      <c r="K1270">
        <v>380400</v>
      </c>
      <c r="L1270">
        <v>-2.2090000000000001</v>
      </c>
      <c r="M1270" s="21">
        <v>-1479.0329999999999</v>
      </c>
      <c r="N1270">
        <v>380400</v>
      </c>
      <c r="O1270">
        <v>-12.593</v>
      </c>
      <c r="P1270" s="21">
        <v>-3242.9949999999999</v>
      </c>
      <c r="Q1270">
        <v>380400</v>
      </c>
      <c r="R1270">
        <v>-15.69</v>
      </c>
      <c r="S1270" s="21">
        <v>-4350.2259999999997</v>
      </c>
      <c r="T1270">
        <f>AVERAGE(C1270,F1270)</f>
        <v>-2.3339999999999996</v>
      </c>
      <c r="U1270">
        <f>STDEV(C1270,F1270)</f>
        <v>0.44264884502278268</v>
      </c>
      <c r="V1270">
        <f>AVERAGE(I1270,L1270)</f>
        <v>-2.1645000000000003</v>
      </c>
      <c r="W1270">
        <f>STDEV(I1270,L1270)</f>
        <v>6.2932503525602701E-2</v>
      </c>
      <c r="X1270">
        <f>AVERAGE(O1270,R1270)</f>
        <v>-14.141500000000001</v>
      </c>
      <c r="Y1270">
        <f>STDEV(O1270,R1270)</f>
        <v>2.1899097013347246</v>
      </c>
      <c r="Z1270">
        <f t="shared" si="135"/>
        <v>-0.32611429369847694</v>
      </c>
      <c r="AA1270">
        <f t="shared" si="136"/>
        <v>6.1848378513732385E-2</v>
      </c>
      <c r="AB1270">
        <f t="shared" si="137"/>
        <v>-0.30243118625122262</v>
      </c>
      <c r="AC1270">
        <f t="shared" si="138"/>
        <v>8.7931400762334359E-3</v>
      </c>
      <c r="AD1270">
        <f t="shared" si="139"/>
        <v>-1.9758977225094314</v>
      </c>
      <c r="AE1270">
        <f t="shared" si="140"/>
        <v>0.30598151478758201</v>
      </c>
      <c r="AF1270">
        <f>C1270/7.157</f>
        <v>-0.28238088584602483</v>
      </c>
      <c r="AG1270">
        <f>F1270/7.157</f>
        <v>-0.36984770155092911</v>
      </c>
      <c r="AH1270">
        <f>I1270/7.157</f>
        <v>-0.29621349727539475</v>
      </c>
      <c r="AI1270">
        <f>L1270/7.157</f>
        <v>-0.30864887522705042</v>
      </c>
      <c r="AJ1270">
        <f>O1270/7.157</f>
        <v>-1.7595361184853988</v>
      </c>
      <c r="AK1270">
        <f>R1270/7.157</f>
        <v>-2.1922593265334638</v>
      </c>
    </row>
    <row r="1271" spans="1:37" x14ac:dyDescent="0.3">
      <c r="A1271">
        <f t="shared" si="134"/>
        <v>4.40625</v>
      </c>
      <c r="B1271">
        <v>380700</v>
      </c>
      <c r="C1271">
        <v>-2.032</v>
      </c>
      <c r="D1271" s="21">
        <v>-1284.1020000000001</v>
      </c>
      <c r="E1271">
        <v>380700</v>
      </c>
      <c r="F1271">
        <v>-2.64</v>
      </c>
      <c r="G1271" s="21">
        <v>-1691.895</v>
      </c>
      <c r="H1271">
        <v>380700</v>
      </c>
      <c r="I1271">
        <v>-2.1160000000000001</v>
      </c>
      <c r="J1271" s="21">
        <v>-1487.645</v>
      </c>
      <c r="K1271">
        <v>380700</v>
      </c>
      <c r="L1271">
        <v>-2.2029999999999998</v>
      </c>
      <c r="M1271" s="21">
        <v>-1479.694</v>
      </c>
      <c r="N1271">
        <v>380700</v>
      </c>
      <c r="O1271">
        <v>-16.117000000000001</v>
      </c>
      <c r="P1271" s="21">
        <v>-3247.83</v>
      </c>
      <c r="Q1271">
        <v>380700</v>
      </c>
      <c r="R1271">
        <v>-15.101000000000001</v>
      </c>
      <c r="S1271" s="21">
        <v>-4354.7560000000003</v>
      </c>
      <c r="T1271">
        <f>AVERAGE(C1271,F1271)</f>
        <v>-2.3360000000000003</v>
      </c>
      <c r="U1271">
        <f>STDEV(C1271,F1271)</f>
        <v>0.42992092296141893</v>
      </c>
      <c r="V1271">
        <f>AVERAGE(I1271,L1271)</f>
        <v>-2.1595</v>
      </c>
      <c r="W1271">
        <f>STDEV(I1271,L1271)</f>
        <v>6.1518289963229451E-2</v>
      </c>
      <c r="X1271">
        <f>AVERAGE(O1271,R1271)</f>
        <v>-15.609000000000002</v>
      </c>
      <c r="Y1271">
        <f>STDEV(O1271,R1271)</f>
        <v>0.71842048968553229</v>
      </c>
      <c r="Z1271">
        <f t="shared" si="135"/>
        <v>-0.32639374039401986</v>
      </c>
      <c r="AA1271">
        <f t="shared" si="136"/>
        <v>6.0069990633145019E-2</v>
      </c>
      <c r="AB1271">
        <f t="shared" si="137"/>
        <v>-0.30173256951236549</v>
      </c>
      <c r="AC1271">
        <f t="shared" si="138"/>
        <v>8.5955414228349094E-3</v>
      </c>
      <c r="AD1271">
        <f t="shared" si="139"/>
        <v>-2.1809417353639797</v>
      </c>
      <c r="AE1271">
        <f t="shared" si="140"/>
        <v>0.10038011592644017</v>
      </c>
      <c r="AF1271">
        <f>C1271/7.157</f>
        <v>-0.28391784267151043</v>
      </c>
      <c r="AG1271">
        <f>F1271/7.157</f>
        <v>-0.36886963811652929</v>
      </c>
      <c r="AH1271">
        <f>I1271/7.157</f>
        <v>-0.29565460388430909</v>
      </c>
      <c r="AI1271">
        <f>L1271/7.157</f>
        <v>-0.30781053514042195</v>
      </c>
      <c r="AJ1271">
        <f>O1271/7.157</f>
        <v>-2.2519211960318573</v>
      </c>
      <c r="AK1271">
        <f>R1271/7.157</f>
        <v>-2.1099622746961018</v>
      </c>
    </row>
    <row r="1272" spans="1:37" x14ac:dyDescent="0.3">
      <c r="A1272">
        <f t="shared" si="134"/>
        <v>4.4097222222222223</v>
      </c>
      <c r="B1272">
        <v>381000</v>
      </c>
      <c r="C1272">
        <v>-2.0299999999999998</v>
      </c>
      <c r="D1272" s="21">
        <v>-1284.711</v>
      </c>
      <c r="E1272">
        <v>381000</v>
      </c>
      <c r="F1272">
        <v>-2.63</v>
      </c>
      <c r="G1272" s="21">
        <v>-1692.684</v>
      </c>
      <c r="H1272">
        <v>381000</v>
      </c>
      <c r="I1272">
        <v>-2.1139999999999999</v>
      </c>
      <c r="J1272" s="21">
        <v>-1488.279</v>
      </c>
      <c r="K1272">
        <v>381000</v>
      </c>
      <c r="L1272">
        <v>-2.234</v>
      </c>
      <c r="M1272" s="21">
        <v>-1480.364</v>
      </c>
      <c r="N1272">
        <v>381000</v>
      </c>
      <c r="O1272">
        <v>-12.946</v>
      </c>
      <c r="P1272" s="21">
        <v>-3251.7139999999999</v>
      </c>
      <c r="Q1272">
        <v>381000</v>
      </c>
      <c r="R1272">
        <v>-15.401999999999999</v>
      </c>
      <c r="S1272" s="21">
        <v>-4359.3760000000002</v>
      </c>
      <c r="T1272">
        <f>AVERAGE(C1272,F1272)</f>
        <v>-2.33</v>
      </c>
      <c r="U1272">
        <f>STDEV(C1272,F1272)</f>
        <v>0.42426406871192401</v>
      </c>
      <c r="V1272">
        <f>AVERAGE(I1272,L1272)</f>
        <v>-2.1739999999999999</v>
      </c>
      <c r="W1272">
        <f>STDEV(I1272,L1272)</f>
        <v>8.4852813742385777E-2</v>
      </c>
      <c r="X1272">
        <f>AVERAGE(O1272,R1272)</f>
        <v>-14.173999999999999</v>
      </c>
      <c r="Y1272">
        <f>STDEV(O1272,R1272)</f>
        <v>1.7366542545941603</v>
      </c>
      <c r="Z1272">
        <f t="shared" si="135"/>
        <v>-0.32555540030739138</v>
      </c>
      <c r="AA1272">
        <f t="shared" si="136"/>
        <v>5.927959601955065E-2</v>
      </c>
      <c r="AB1272">
        <f t="shared" si="137"/>
        <v>-0.30375855805505098</v>
      </c>
      <c r="AC1272">
        <f t="shared" si="138"/>
        <v>1.1855919203910267E-2</v>
      </c>
      <c r="AD1272">
        <f t="shared" si="139"/>
        <v>-1.9804387313120022</v>
      </c>
      <c r="AE1272">
        <f t="shared" si="140"/>
        <v>0.24265114637336319</v>
      </c>
      <c r="AF1272">
        <f>C1272/7.157</f>
        <v>-0.28363839597596757</v>
      </c>
      <c r="AG1272">
        <f>F1272/7.157</f>
        <v>-0.36747240463881514</v>
      </c>
      <c r="AH1272">
        <f>I1272/7.157</f>
        <v>-0.29537515718876622</v>
      </c>
      <c r="AI1272">
        <f>L1272/7.157</f>
        <v>-0.31214195892133573</v>
      </c>
      <c r="AJ1272">
        <f>O1272/7.157</f>
        <v>-1.8088584602487074</v>
      </c>
      <c r="AK1272">
        <f>R1272/7.157</f>
        <v>-2.152019002375297</v>
      </c>
    </row>
    <row r="1273" spans="1:37" x14ac:dyDescent="0.3">
      <c r="A1273">
        <f t="shared" si="134"/>
        <v>4.4131944444444446</v>
      </c>
      <c r="B1273">
        <v>381300</v>
      </c>
      <c r="C1273">
        <v>-2.032</v>
      </c>
      <c r="D1273" s="21">
        <v>-1285.32</v>
      </c>
      <c r="E1273">
        <v>381300</v>
      </c>
      <c r="F1273">
        <v>-2.6360000000000001</v>
      </c>
      <c r="G1273" s="21">
        <v>-1693.4749999999999</v>
      </c>
      <c r="H1273">
        <v>381300</v>
      </c>
      <c r="I1273">
        <v>-2.1160000000000001</v>
      </c>
      <c r="J1273" s="21">
        <v>-1488.914</v>
      </c>
      <c r="K1273">
        <v>381300</v>
      </c>
      <c r="L1273">
        <v>-2.2229999999999999</v>
      </c>
      <c r="M1273" s="21">
        <v>-1481.0309999999999</v>
      </c>
      <c r="N1273">
        <v>381300</v>
      </c>
      <c r="O1273">
        <v>-10.907</v>
      </c>
      <c r="P1273" s="21">
        <v>-3254.9859999999999</v>
      </c>
      <c r="Q1273">
        <v>381300</v>
      </c>
      <c r="R1273">
        <v>-15.744</v>
      </c>
      <c r="S1273" s="21">
        <v>-4364.1000000000004</v>
      </c>
      <c r="T1273">
        <f>AVERAGE(C1273,F1273)</f>
        <v>-2.3340000000000001</v>
      </c>
      <c r="U1273">
        <f>STDEV(C1273,F1273)</f>
        <v>0.4270924958366733</v>
      </c>
      <c r="V1273">
        <f>AVERAGE(I1273,L1273)</f>
        <v>-2.1695000000000002</v>
      </c>
      <c r="W1273">
        <f>STDEV(I1273,L1273)</f>
        <v>7.5660425586960414E-2</v>
      </c>
      <c r="X1273">
        <f>AVERAGE(O1273,R1273)</f>
        <v>-13.3255</v>
      </c>
      <c r="Y1273">
        <f>STDEV(O1273,R1273)</f>
        <v>3.4202755005993302</v>
      </c>
      <c r="Z1273">
        <f t="shared" si="135"/>
        <v>-0.326114293698477</v>
      </c>
      <c r="AA1273">
        <f t="shared" si="136"/>
        <v>5.9674793326348091E-2</v>
      </c>
      <c r="AB1273">
        <f t="shared" si="137"/>
        <v>-0.30312980299007969</v>
      </c>
      <c r="AC1273">
        <f t="shared" si="138"/>
        <v>1.0571527956819954E-2</v>
      </c>
      <c r="AD1273">
        <f t="shared" si="139"/>
        <v>-1.8618834707279586</v>
      </c>
      <c r="AE1273">
        <f t="shared" si="140"/>
        <v>0.47789234324428254</v>
      </c>
      <c r="AF1273">
        <f>C1273/7.157</f>
        <v>-0.28391784267151043</v>
      </c>
      <c r="AG1273">
        <f>F1273/7.157</f>
        <v>-0.36831074472544362</v>
      </c>
      <c r="AH1273">
        <f>I1273/7.157</f>
        <v>-0.29565460388430909</v>
      </c>
      <c r="AI1273">
        <f>L1273/7.157</f>
        <v>-0.31060500209585018</v>
      </c>
      <c r="AJ1273">
        <f>O1273/7.157</f>
        <v>-1.5239625541427972</v>
      </c>
      <c r="AK1273">
        <f>R1273/7.157</f>
        <v>-2.1998043873131201</v>
      </c>
    </row>
    <row r="1274" spans="1:37" x14ac:dyDescent="0.3">
      <c r="A1274">
        <f t="shared" si="134"/>
        <v>4.416666666666667</v>
      </c>
      <c r="B1274">
        <v>381600</v>
      </c>
      <c r="C1274">
        <v>-2.0169999999999999</v>
      </c>
      <c r="D1274" s="21">
        <v>-1285.925</v>
      </c>
      <c r="E1274">
        <v>381600</v>
      </c>
      <c r="F1274">
        <v>-2.6360000000000001</v>
      </c>
      <c r="G1274" s="21">
        <v>-1694.2660000000001</v>
      </c>
      <c r="H1274">
        <v>381600</v>
      </c>
      <c r="I1274">
        <v>-2.1160000000000001</v>
      </c>
      <c r="J1274" s="21">
        <v>-1489.548</v>
      </c>
      <c r="K1274">
        <v>381600</v>
      </c>
      <c r="L1274">
        <v>-2.198</v>
      </c>
      <c r="M1274" s="21">
        <v>-1481.69</v>
      </c>
      <c r="N1274">
        <v>381600</v>
      </c>
      <c r="O1274">
        <v>-14.004</v>
      </c>
      <c r="P1274" s="21">
        <v>-3259.1869999999999</v>
      </c>
      <c r="Q1274">
        <v>381600</v>
      </c>
      <c r="R1274">
        <v>-16.218</v>
      </c>
      <c r="S1274" s="21">
        <v>-4368.9650000000001</v>
      </c>
      <c r="T1274">
        <f>AVERAGE(C1274,F1274)</f>
        <v>-2.3265000000000002</v>
      </c>
      <c r="U1274">
        <f>STDEV(C1274,F1274)</f>
        <v>0.43769909755447156</v>
      </c>
      <c r="V1274">
        <f>AVERAGE(I1274,L1274)</f>
        <v>-2.157</v>
      </c>
      <c r="W1274">
        <f>STDEV(I1274,L1274)</f>
        <v>5.7982756057296789E-2</v>
      </c>
      <c r="X1274">
        <f>AVERAGE(O1274,R1274)</f>
        <v>-15.111000000000001</v>
      </c>
      <c r="Y1274">
        <f>STDEV(O1274,R1274)</f>
        <v>1.5655344135470166</v>
      </c>
      <c r="Z1274">
        <f t="shared" si="135"/>
        <v>-0.32506636859019145</v>
      </c>
      <c r="AA1274">
        <f t="shared" si="136"/>
        <v>6.1156783226836882E-2</v>
      </c>
      <c r="AB1274">
        <f t="shared" si="137"/>
        <v>-0.30138326114293701</v>
      </c>
      <c r="AC1274">
        <f t="shared" si="138"/>
        <v>8.1015447893386591E-3</v>
      </c>
      <c r="AD1274">
        <f t="shared" si="139"/>
        <v>-2.1113595081738161</v>
      </c>
      <c r="AE1274">
        <f t="shared" si="140"/>
        <v>0.21874170931214429</v>
      </c>
      <c r="AF1274">
        <f>C1274/7.157</f>
        <v>-0.28182199245493922</v>
      </c>
      <c r="AG1274">
        <f>F1274/7.157</f>
        <v>-0.36831074472544362</v>
      </c>
      <c r="AH1274">
        <f>I1274/7.157</f>
        <v>-0.29565460388430909</v>
      </c>
      <c r="AI1274">
        <f>L1274/7.157</f>
        <v>-0.30711191840156488</v>
      </c>
      <c r="AJ1274">
        <f>O1274/7.157</f>
        <v>-1.956685762190862</v>
      </c>
      <c r="AK1274">
        <f>R1274/7.157</f>
        <v>-2.2660332541567696</v>
      </c>
    </row>
    <row r="1275" spans="1:37" x14ac:dyDescent="0.3">
      <c r="A1275">
        <f t="shared" si="134"/>
        <v>4.4201388888888893</v>
      </c>
      <c r="B1275">
        <v>381900</v>
      </c>
      <c r="C1275">
        <v>-2.069</v>
      </c>
      <c r="D1275" s="21">
        <v>-1286.546</v>
      </c>
      <c r="E1275">
        <v>381900</v>
      </c>
      <c r="F1275">
        <v>-2.63</v>
      </c>
      <c r="G1275" s="21">
        <v>-1695.0550000000001</v>
      </c>
      <c r="H1275">
        <v>381900</v>
      </c>
      <c r="I1275">
        <v>-2.1219999999999999</v>
      </c>
      <c r="J1275" s="21">
        <v>-1490.1849999999999</v>
      </c>
      <c r="K1275">
        <v>381900</v>
      </c>
      <c r="L1275">
        <v>-2.2109999999999999</v>
      </c>
      <c r="M1275" s="21">
        <v>-1482.3530000000001</v>
      </c>
      <c r="N1275">
        <v>381900</v>
      </c>
      <c r="O1275">
        <v>-14.913</v>
      </c>
      <c r="P1275" s="21">
        <v>-3263.6610000000001</v>
      </c>
      <c r="Q1275">
        <v>381900</v>
      </c>
      <c r="R1275">
        <v>-16.417000000000002</v>
      </c>
      <c r="S1275" s="21">
        <v>-4373.8900000000003</v>
      </c>
      <c r="T1275">
        <f>AVERAGE(C1275,F1275)</f>
        <v>-2.3494999999999999</v>
      </c>
      <c r="U1275">
        <f>STDEV(C1275,F1275)</f>
        <v>0.39668690424565456</v>
      </c>
      <c r="V1275">
        <f>AVERAGE(I1275,L1275)</f>
        <v>-2.1665000000000001</v>
      </c>
      <c r="W1275">
        <f>STDEV(I1275,L1275)</f>
        <v>6.2932503525602701E-2</v>
      </c>
      <c r="X1275">
        <f>AVERAGE(O1275,R1275)</f>
        <v>-15.665000000000001</v>
      </c>
      <c r="Y1275">
        <f>STDEV(O1275,R1275)</f>
        <v>1.0634885989045684</v>
      </c>
      <c r="Z1275">
        <f t="shared" si="135"/>
        <v>-0.32828000558893389</v>
      </c>
      <c r="AA1275">
        <f t="shared" si="136"/>
        <v>5.5426422278280645E-2</v>
      </c>
      <c r="AB1275">
        <f t="shared" si="137"/>
        <v>-0.30271063294676542</v>
      </c>
      <c r="AC1275">
        <f t="shared" si="138"/>
        <v>8.7931400762334359E-3</v>
      </c>
      <c r="AD1275">
        <f t="shared" si="139"/>
        <v>-2.1887662428391788</v>
      </c>
      <c r="AE1275">
        <f t="shared" si="140"/>
        <v>0.14859418735567534</v>
      </c>
      <c r="AF1275">
        <f>C1275/7.157</f>
        <v>-0.28908760653905269</v>
      </c>
      <c r="AG1275">
        <f>F1275/7.157</f>
        <v>-0.36747240463881514</v>
      </c>
      <c r="AH1275">
        <f>I1275/7.157</f>
        <v>-0.29649294397093751</v>
      </c>
      <c r="AI1275">
        <f>L1275/7.157</f>
        <v>-0.30892832192259323</v>
      </c>
      <c r="AJ1275">
        <f>O1275/7.157</f>
        <v>-2.0836942853150764</v>
      </c>
      <c r="AK1275">
        <f>R1275/7.157</f>
        <v>-2.2938382003632811</v>
      </c>
    </row>
    <row r="1276" spans="1:37" x14ac:dyDescent="0.3">
      <c r="A1276">
        <f t="shared" si="134"/>
        <v>4.4236111111111107</v>
      </c>
      <c r="B1276">
        <v>382200</v>
      </c>
      <c r="C1276">
        <v>-2.024</v>
      </c>
      <c r="D1276" s="21">
        <v>-1287.153</v>
      </c>
      <c r="E1276">
        <v>382200</v>
      </c>
      <c r="F1276">
        <v>-2.6379999999999999</v>
      </c>
      <c r="G1276" s="21">
        <v>-1695.847</v>
      </c>
      <c r="H1276">
        <v>382200</v>
      </c>
      <c r="I1276">
        <v>-2.1219999999999999</v>
      </c>
      <c r="J1276" s="21">
        <v>-1490.8219999999999</v>
      </c>
      <c r="K1276">
        <v>382200</v>
      </c>
      <c r="L1276">
        <v>-2.2109999999999999</v>
      </c>
      <c r="M1276" s="21">
        <v>-1483.0170000000001</v>
      </c>
      <c r="N1276">
        <v>382200</v>
      </c>
      <c r="O1276">
        <v>-14.935</v>
      </c>
      <c r="P1276" s="21">
        <v>-3268.1410000000001</v>
      </c>
      <c r="Q1276">
        <v>382200</v>
      </c>
      <c r="R1276">
        <v>-15.180999999999999</v>
      </c>
      <c r="S1276" s="21">
        <v>-4378.4440000000004</v>
      </c>
      <c r="T1276">
        <f>AVERAGE(C1276,F1276)</f>
        <v>-2.331</v>
      </c>
      <c r="U1276">
        <f>STDEV(C1276,F1276)</f>
        <v>0.4341635636485392</v>
      </c>
      <c r="V1276">
        <f>AVERAGE(I1276,L1276)</f>
        <v>-2.1665000000000001</v>
      </c>
      <c r="W1276">
        <f>STDEV(I1276,L1276)</f>
        <v>6.2932503525602701E-2</v>
      </c>
      <c r="X1276">
        <f>AVERAGE(O1276,R1276)</f>
        <v>-15.058</v>
      </c>
      <c r="Y1276">
        <f>STDEV(O1276,R1276)</f>
        <v>0.17394826817188974</v>
      </c>
      <c r="Z1276">
        <f t="shared" si="135"/>
        <v>-0.32569512365516279</v>
      </c>
      <c r="AA1276">
        <f t="shared" si="136"/>
        <v>6.0662786593340672E-2</v>
      </c>
      <c r="AB1276">
        <f t="shared" si="137"/>
        <v>-0.30271063294676542</v>
      </c>
      <c r="AC1276">
        <f t="shared" si="138"/>
        <v>8.7931400762334359E-3</v>
      </c>
      <c r="AD1276">
        <f t="shared" si="139"/>
        <v>-2.1039541707419311</v>
      </c>
      <c r="AE1276">
        <f t="shared" si="140"/>
        <v>2.4304634368015891E-2</v>
      </c>
      <c r="AF1276">
        <f>C1276/7.157</f>
        <v>-0.2828000558893391</v>
      </c>
      <c r="AG1276">
        <f>F1276/7.157</f>
        <v>-0.36859019142098642</v>
      </c>
      <c r="AH1276">
        <f>I1276/7.157</f>
        <v>-0.29649294397093751</v>
      </c>
      <c r="AI1276">
        <f>L1276/7.157</f>
        <v>-0.30892832192259323</v>
      </c>
      <c r="AJ1276">
        <f>O1276/7.157</f>
        <v>-2.0867681989660474</v>
      </c>
      <c r="AK1276">
        <f>R1276/7.157</f>
        <v>-2.1211401425178145</v>
      </c>
    </row>
    <row r="1277" spans="1:37" x14ac:dyDescent="0.3">
      <c r="A1277">
        <f t="shared" si="134"/>
        <v>4.427083333333333</v>
      </c>
      <c r="B1277">
        <v>382500</v>
      </c>
      <c r="C1277">
        <v>-2.0129999999999999</v>
      </c>
      <c r="D1277" s="21">
        <v>-1287.7570000000001</v>
      </c>
      <c r="E1277">
        <v>382500</v>
      </c>
      <c r="F1277">
        <v>-2.633</v>
      </c>
      <c r="G1277" s="21">
        <v>-1696.6369999999999</v>
      </c>
      <c r="H1277">
        <v>382500</v>
      </c>
      <c r="I1277">
        <v>-2.12</v>
      </c>
      <c r="J1277" s="21">
        <v>-1491.4580000000001</v>
      </c>
      <c r="K1277">
        <v>382500</v>
      </c>
      <c r="L1277">
        <v>-2.226</v>
      </c>
      <c r="M1277" s="21">
        <v>-1483.684</v>
      </c>
      <c r="N1277">
        <v>382500</v>
      </c>
      <c r="O1277">
        <v>-17.635999999999999</v>
      </c>
      <c r="P1277" s="21">
        <v>-3273.4319999999998</v>
      </c>
      <c r="Q1277">
        <v>382500</v>
      </c>
      <c r="R1277">
        <v>-15.627000000000001</v>
      </c>
      <c r="S1277" s="21">
        <v>-4383.1319999999996</v>
      </c>
      <c r="T1277">
        <f>AVERAGE(C1277,F1277)</f>
        <v>-2.323</v>
      </c>
      <c r="U1277">
        <f>STDEV(C1277,F1277)</f>
        <v>0.43840620433565913</v>
      </c>
      <c r="V1277">
        <f>AVERAGE(I1277,L1277)</f>
        <v>-2.173</v>
      </c>
      <c r="W1277">
        <f>STDEV(I1277,L1277)</f>
        <v>7.4953318805773952E-2</v>
      </c>
      <c r="X1277">
        <f>AVERAGE(O1277,R1277)</f>
        <v>-16.631499999999999</v>
      </c>
      <c r="Y1277">
        <f>STDEV(O1277,R1277)</f>
        <v>1.420577523403773</v>
      </c>
      <c r="Z1277">
        <f t="shared" si="135"/>
        <v>-0.32457733687299145</v>
      </c>
      <c r="AA1277">
        <f t="shared" si="136"/>
        <v>6.1255582553536275E-2</v>
      </c>
      <c r="AB1277">
        <f t="shared" si="137"/>
        <v>-0.30361883470727957</v>
      </c>
      <c r="AC1277">
        <f t="shared" si="138"/>
        <v>1.0472728630120715E-2</v>
      </c>
      <c r="AD1277">
        <f t="shared" si="139"/>
        <v>-2.3238088584602488</v>
      </c>
      <c r="AE1277">
        <f t="shared" si="140"/>
        <v>0.1984878473387974</v>
      </c>
      <c r="AF1277">
        <f>C1277/7.157</f>
        <v>-0.28126309906385355</v>
      </c>
      <c r="AG1277">
        <f>F1277/7.157</f>
        <v>-0.36789157468212941</v>
      </c>
      <c r="AH1277">
        <f>I1277/7.157</f>
        <v>-0.29621349727539475</v>
      </c>
      <c r="AI1277">
        <f>L1277/7.157</f>
        <v>-0.31102417213916445</v>
      </c>
      <c r="AJ1277">
        <f>O1277/7.157</f>
        <v>-2.4641609612966326</v>
      </c>
      <c r="AK1277">
        <f>R1277/7.157</f>
        <v>-2.1834567556238649</v>
      </c>
    </row>
    <row r="1278" spans="1:37" x14ac:dyDescent="0.3">
      <c r="A1278">
        <f t="shared" si="134"/>
        <v>4.4305555555555554</v>
      </c>
      <c r="B1278">
        <v>382800</v>
      </c>
      <c r="C1278">
        <v>-2.0259999999999998</v>
      </c>
      <c r="D1278" s="21">
        <v>-1288.365</v>
      </c>
      <c r="E1278">
        <v>382800</v>
      </c>
      <c r="F1278">
        <v>-2.6520000000000001</v>
      </c>
      <c r="G1278" s="21">
        <v>-1697.432</v>
      </c>
      <c r="H1278">
        <v>382800</v>
      </c>
      <c r="I1278">
        <v>-2.12</v>
      </c>
      <c r="J1278" s="21">
        <v>-1492.0940000000001</v>
      </c>
      <c r="K1278">
        <v>382800</v>
      </c>
      <c r="L1278">
        <v>-2.2349999999999999</v>
      </c>
      <c r="M1278" s="21">
        <v>-1484.355</v>
      </c>
      <c r="N1278">
        <v>382800</v>
      </c>
      <c r="O1278">
        <v>-17.111999999999998</v>
      </c>
      <c r="P1278" s="21">
        <v>-3278.5659999999998</v>
      </c>
      <c r="Q1278">
        <v>382800</v>
      </c>
      <c r="R1278">
        <v>-14.564</v>
      </c>
      <c r="S1278" s="21">
        <v>-4387.5020000000004</v>
      </c>
      <c r="T1278">
        <f>AVERAGE(C1278,F1278)</f>
        <v>-2.339</v>
      </c>
      <c r="U1278">
        <f>STDEV(C1278,F1278)</f>
        <v>0.44264884502277868</v>
      </c>
      <c r="V1278">
        <f>AVERAGE(I1278,L1278)</f>
        <v>-2.1775000000000002</v>
      </c>
      <c r="W1278">
        <f>STDEV(I1278,L1278)</f>
        <v>8.1317279836452802E-2</v>
      </c>
      <c r="X1278">
        <f>AVERAGE(O1278,R1278)</f>
        <v>-15.837999999999999</v>
      </c>
      <c r="Y1278">
        <f>STDEV(O1278,R1278)</f>
        <v>1.8017080784633219</v>
      </c>
      <c r="Z1278">
        <f t="shared" si="135"/>
        <v>-0.32681291043733407</v>
      </c>
      <c r="AA1278">
        <f t="shared" si="136"/>
        <v>6.1848378513731823E-2</v>
      </c>
      <c r="AB1278">
        <f t="shared" si="137"/>
        <v>-0.30424758977225097</v>
      </c>
      <c r="AC1278">
        <f t="shared" si="138"/>
        <v>1.1361922570413973E-2</v>
      </c>
      <c r="AD1278">
        <f t="shared" si="139"/>
        <v>-2.2129383820036326</v>
      </c>
      <c r="AE1278">
        <f t="shared" si="140"/>
        <v>0.25174068442969427</v>
      </c>
      <c r="AF1278">
        <f>C1278/7.157</f>
        <v>-0.2830795025848819</v>
      </c>
      <c r="AG1278">
        <f>F1278/7.157</f>
        <v>-0.37054631828978624</v>
      </c>
      <c r="AH1278">
        <f>I1278/7.157</f>
        <v>-0.29621349727539475</v>
      </c>
      <c r="AI1278">
        <f>L1278/7.157</f>
        <v>-0.31228168226910713</v>
      </c>
      <c r="AJ1278">
        <f>O1278/7.157</f>
        <v>-2.3909459270644122</v>
      </c>
      <c r="AK1278">
        <f>R1278/7.157</f>
        <v>-2.0349308369428534</v>
      </c>
    </row>
    <row r="1279" spans="1:37" x14ac:dyDescent="0.3">
      <c r="A1279">
        <f t="shared" si="134"/>
        <v>4.4340277777777777</v>
      </c>
      <c r="B1279">
        <v>383100</v>
      </c>
      <c r="C1279">
        <v>-2.0369999999999999</v>
      </c>
      <c r="D1279" s="21">
        <v>-1288.9760000000001</v>
      </c>
      <c r="E1279">
        <v>383100</v>
      </c>
      <c r="F1279">
        <v>-2.6640000000000001</v>
      </c>
      <c r="G1279" s="21">
        <v>-1698.231</v>
      </c>
      <c r="H1279">
        <v>383100</v>
      </c>
      <c r="I1279">
        <v>-2.13</v>
      </c>
      <c r="J1279" s="21">
        <v>-1492.7329999999999</v>
      </c>
      <c r="K1279">
        <v>383100</v>
      </c>
      <c r="L1279">
        <v>-2.2469999999999999</v>
      </c>
      <c r="M1279" s="21">
        <v>-1485.029</v>
      </c>
      <c r="N1279">
        <v>383100</v>
      </c>
      <c r="O1279">
        <v>-13.878</v>
      </c>
      <c r="P1279" s="21">
        <v>-3282.7289999999998</v>
      </c>
      <c r="Q1279">
        <v>383100</v>
      </c>
      <c r="R1279">
        <v>-15.468999999999999</v>
      </c>
      <c r="S1279" s="21">
        <v>-4392.1419999999998</v>
      </c>
      <c r="T1279">
        <f>AVERAGE(C1279,F1279)</f>
        <v>-2.3505000000000003</v>
      </c>
      <c r="U1279">
        <f>STDEV(C1279,F1279)</f>
        <v>0.44335595180396431</v>
      </c>
      <c r="V1279">
        <f>AVERAGE(I1279,L1279)</f>
        <v>-2.1884999999999999</v>
      </c>
      <c r="W1279">
        <f>STDEV(I1279,L1279)</f>
        <v>8.2731493398826059E-2</v>
      </c>
      <c r="X1279">
        <f>AVERAGE(O1279,R1279)</f>
        <v>-14.673500000000001</v>
      </c>
      <c r="Y1279">
        <f>STDEV(O1279,R1279)</f>
        <v>1.1250068888677967</v>
      </c>
      <c r="Z1279">
        <f t="shared" si="135"/>
        <v>-0.32841972893670535</v>
      </c>
      <c r="AA1279">
        <f t="shared" si="136"/>
        <v>6.1947177840430953E-2</v>
      </c>
      <c r="AB1279">
        <f t="shared" si="137"/>
        <v>-0.30578454659773646</v>
      </c>
      <c r="AC1279">
        <f t="shared" si="138"/>
        <v>1.1559521223812499E-2</v>
      </c>
      <c r="AD1279">
        <f t="shared" si="139"/>
        <v>-2.0502305435238228</v>
      </c>
      <c r="AE1279">
        <f t="shared" si="140"/>
        <v>0.15718972877851009</v>
      </c>
      <c r="AF1279">
        <f>C1279/7.157</f>
        <v>-0.28461645941036745</v>
      </c>
      <c r="AG1279">
        <f>F1279/7.157</f>
        <v>-0.37222299846304319</v>
      </c>
      <c r="AH1279">
        <f>I1279/7.157</f>
        <v>-0.29761073075310884</v>
      </c>
      <c r="AI1279">
        <f>L1279/7.157</f>
        <v>-0.31395836244236408</v>
      </c>
      <c r="AJ1279">
        <f>O1279/7.157</f>
        <v>-1.9390806203716642</v>
      </c>
      <c r="AK1279">
        <f>R1279/7.157</f>
        <v>-2.1613804666759813</v>
      </c>
    </row>
    <row r="1280" spans="1:37" x14ac:dyDescent="0.3">
      <c r="A1280">
        <f t="shared" si="134"/>
        <v>4.4375</v>
      </c>
      <c r="B1280">
        <v>383400</v>
      </c>
      <c r="C1280">
        <v>-2.0369999999999999</v>
      </c>
      <c r="D1280" s="21">
        <v>-1289.587</v>
      </c>
      <c r="E1280">
        <v>383400</v>
      </c>
      <c r="F1280">
        <v>-2.67</v>
      </c>
      <c r="G1280" s="21">
        <v>-1699.0319999999999</v>
      </c>
      <c r="H1280">
        <v>383400</v>
      </c>
      <c r="I1280">
        <v>-2.13</v>
      </c>
      <c r="J1280" s="21">
        <v>-1493.3710000000001</v>
      </c>
      <c r="K1280">
        <v>383400</v>
      </c>
      <c r="L1280">
        <v>-2.2080000000000002</v>
      </c>
      <c r="M1280" s="21">
        <v>-1485.691</v>
      </c>
      <c r="N1280">
        <v>383400</v>
      </c>
      <c r="O1280">
        <v>-9.8949999999999996</v>
      </c>
      <c r="P1280" s="21">
        <v>-3285.6970000000001</v>
      </c>
      <c r="Q1280">
        <v>383400</v>
      </c>
      <c r="R1280">
        <v>-15.343</v>
      </c>
      <c r="S1280" s="21">
        <v>-4396.7449999999999</v>
      </c>
      <c r="T1280">
        <f>AVERAGE(C1280,F1280)</f>
        <v>-2.3534999999999999</v>
      </c>
      <c r="U1280">
        <f>STDEV(C1280,F1280)</f>
        <v>0.44759859249108452</v>
      </c>
      <c r="V1280">
        <f>AVERAGE(I1280,L1280)</f>
        <v>-2.169</v>
      </c>
      <c r="W1280">
        <f>STDEV(I1280,L1280)</f>
        <v>5.5154328932550914E-2</v>
      </c>
      <c r="X1280">
        <f>AVERAGE(O1280,R1280)</f>
        <v>-12.619</v>
      </c>
      <c r="Y1280">
        <f>STDEV(O1280,R1280)</f>
        <v>3.8523177439043104</v>
      </c>
      <c r="Z1280">
        <f t="shared" si="135"/>
        <v>-0.32883889898001956</v>
      </c>
      <c r="AA1280">
        <f t="shared" si="136"/>
        <v>6.2539973800626592E-2</v>
      </c>
      <c r="AB1280">
        <f t="shared" si="137"/>
        <v>-0.30305994131619396</v>
      </c>
      <c r="AC1280">
        <f t="shared" si="138"/>
        <v>7.7063474825416955E-3</v>
      </c>
      <c r="AD1280">
        <f t="shared" si="139"/>
        <v>-1.7631689255274556</v>
      </c>
      <c r="AE1280">
        <f t="shared" si="140"/>
        <v>0.5382587318575256</v>
      </c>
      <c r="AF1280">
        <f>C1280/7.157</f>
        <v>-0.28461645941036745</v>
      </c>
      <c r="AG1280">
        <f>F1280/7.157</f>
        <v>-0.37306133854967166</v>
      </c>
      <c r="AH1280">
        <f>I1280/7.157</f>
        <v>-0.29761073075310884</v>
      </c>
      <c r="AI1280">
        <f>L1280/7.157</f>
        <v>-0.30850915187927908</v>
      </c>
      <c r="AJ1280">
        <f>O1280/7.157</f>
        <v>-1.3825625261981276</v>
      </c>
      <c r="AK1280">
        <f>R1280/7.157</f>
        <v>-2.1437753248567835</v>
      </c>
    </row>
    <row r="1281" spans="1:37" x14ac:dyDescent="0.3">
      <c r="A1281">
        <f t="shared" si="134"/>
        <v>4.4409722222222223</v>
      </c>
      <c r="B1281">
        <v>383700</v>
      </c>
      <c r="C1281">
        <v>-2.0289999999999999</v>
      </c>
      <c r="D1281" s="21">
        <v>-1290.1959999999999</v>
      </c>
      <c r="E1281">
        <v>383700</v>
      </c>
      <c r="F1281">
        <v>-2.6760000000000002</v>
      </c>
      <c r="G1281" s="21">
        <v>-1699.835</v>
      </c>
      <c r="H1281">
        <v>383700</v>
      </c>
      <c r="I1281">
        <v>-2.1190000000000002</v>
      </c>
      <c r="J1281" s="21">
        <v>-1494.0070000000001</v>
      </c>
      <c r="K1281">
        <v>383700</v>
      </c>
      <c r="L1281">
        <v>-2.2090000000000001</v>
      </c>
      <c r="M1281" s="21">
        <v>-1486.354</v>
      </c>
      <c r="N1281">
        <v>383700</v>
      </c>
      <c r="O1281">
        <v>-16.931000000000001</v>
      </c>
      <c r="P1281" s="21">
        <v>-3290.777</v>
      </c>
      <c r="Q1281">
        <v>383700</v>
      </c>
      <c r="R1281">
        <v>-15.138999999999999</v>
      </c>
      <c r="S1281" s="21">
        <v>-4401.2870000000003</v>
      </c>
      <c r="T1281">
        <f>AVERAGE(C1281,F1281)</f>
        <v>-2.3525</v>
      </c>
      <c r="U1281">
        <f>STDEV(C1281,F1281)</f>
        <v>0.45749808742769627</v>
      </c>
      <c r="V1281">
        <f>AVERAGE(I1281,L1281)</f>
        <v>-2.1640000000000001</v>
      </c>
      <c r="W1281">
        <f>STDEV(I1281,L1281)</f>
        <v>6.3639610306789177E-2</v>
      </c>
      <c r="X1281">
        <f>AVERAGE(O1281,R1281)</f>
        <v>-16.035</v>
      </c>
      <c r="Y1281">
        <f>STDEV(O1281,R1281)</f>
        <v>1.2671353518862942</v>
      </c>
      <c r="Z1281">
        <f t="shared" si="135"/>
        <v>-0.32869917563224815</v>
      </c>
      <c r="AA1281">
        <f t="shared" si="136"/>
        <v>6.3923164374416128E-2</v>
      </c>
      <c r="AB1281">
        <f t="shared" si="137"/>
        <v>-0.30236132457733689</v>
      </c>
      <c r="AC1281">
        <f t="shared" si="138"/>
        <v>8.8919394029326783E-3</v>
      </c>
      <c r="AD1281">
        <f t="shared" si="139"/>
        <v>-2.240463881514601</v>
      </c>
      <c r="AE1281">
        <f t="shared" si="140"/>
        <v>0.17704839344505996</v>
      </c>
      <c r="AF1281">
        <f>C1281/7.157</f>
        <v>-0.28349867262819617</v>
      </c>
      <c r="AG1281">
        <f>F1281/7.157</f>
        <v>-0.37389967863630014</v>
      </c>
      <c r="AH1281">
        <f>I1281/7.157</f>
        <v>-0.29607377392762335</v>
      </c>
      <c r="AI1281">
        <f>L1281/7.157</f>
        <v>-0.30864887522705042</v>
      </c>
      <c r="AJ1281">
        <f>O1281/7.157</f>
        <v>-2.3656560011177867</v>
      </c>
      <c r="AK1281">
        <f>R1281/7.157</f>
        <v>-2.1152717619114152</v>
      </c>
    </row>
    <row r="1282" spans="1:37" x14ac:dyDescent="0.3">
      <c r="A1282">
        <f t="shared" si="134"/>
        <v>4.4444444444444446</v>
      </c>
      <c r="B1282">
        <v>384000</v>
      </c>
      <c r="C1282">
        <v>-1.9970000000000001</v>
      </c>
      <c r="D1282" s="21">
        <v>-1290.7950000000001</v>
      </c>
      <c r="E1282">
        <v>384000</v>
      </c>
      <c r="F1282">
        <v>-2.6720000000000002</v>
      </c>
      <c r="G1282" s="21">
        <v>-1700.6369999999999</v>
      </c>
      <c r="H1282">
        <v>384000</v>
      </c>
      <c r="I1282">
        <v>-2.1080000000000001</v>
      </c>
      <c r="J1282" s="21">
        <v>-1494.64</v>
      </c>
      <c r="K1282">
        <v>384000</v>
      </c>
      <c r="L1282">
        <v>-2.2370000000000001</v>
      </c>
      <c r="M1282" s="21">
        <v>-1487.0250000000001</v>
      </c>
      <c r="N1282">
        <v>384000</v>
      </c>
      <c r="O1282">
        <v>-14.638</v>
      </c>
      <c r="P1282" s="21">
        <v>-3295.1680000000001</v>
      </c>
      <c r="Q1282">
        <v>384000</v>
      </c>
      <c r="R1282">
        <v>-14.615</v>
      </c>
      <c r="S1282" s="21">
        <v>-4405.6710000000003</v>
      </c>
      <c r="T1282">
        <f>AVERAGE(C1282,F1282)</f>
        <v>-2.3345000000000002</v>
      </c>
      <c r="U1282">
        <f>STDEV(C1282,F1282)</f>
        <v>0.47729707730091842</v>
      </c>
      <c r="V1282">
        <f>AVERAGE(I1282,L1282)</f>
        <v>-2.1725000000000003</v>
      </c>
      <c r="W1282">
        <f>STDEV(I1282,L1282)</f>
        <v>9.1216774773064627E-2</v>
      </c>
      <c r="X1282">
        <f>AVERAGE(O1282,R1282)</f>
        <v>-14.6265</v>
      </c>
      <c r="Y1282">
        <f>STDEV(O1282,R1282)</f>
        <v>1.6263455967290372E-2</v>
      </c>
      <c r="Z1282">
        <f t="shared" si="135"/>
        <v>-0.32618415537236273</v>
      </c>
      <c r="AA1282">
        <f t="shared" si="136"/>
        <v>6.6689545521995033E-2</v>
      </c>
      <c r="AB1282">
        <f t="shared" si="137"/>
        <v>-0.3035489730333939</v>
      </c>
      <c r="AC1282">
        <f t="shared" si="138"/>
        <v>1.2745113144203525E-2</v>
      </c>
      <c r="AD1282">
        <f t="shared" si="139"/>
        <v>-2.0436635461785664</v>
      </c>
      <c r="AE1282">
        <f t="shared" si="140"/>
        <v>2.2723845140827682E-3</v>
      </c>
      <c r="AF1282">
        <f>C1282/7.157</f>
        <v>-0.27902752549951099</v>
      </c>
      <c r="AG1282">
        <f>F1282/7.157</f>
        <v>-0.37334078524521447</v>
      </c>
      <c r="AH1282">
        <f>I1282/7.157</f>
        <v>-0.2945368171021378</v>
      </c>
      <c r="AI1282">
        <f>L1282/7.157</f>
        <v>-0.31256112896464999</v>
      </c>
      <c r="AJ1282">
        <f>O1282/7.157</f>
        <v>-2.0452703646779375</v>
      </c>
      <c r="AK1282">
        <f>R1282/7.157</f>
        <v>-2.0420567276791952</v>
      </c>
    </row>
    <row r="1283" spans="1:37" x14ac:dyDescent="0.3">
      <c r="A1283">
        <f t="shared" si="134"/>
        <v>4.447916666666667</v>
      </c>
      <c r="B1283">
        <v>384300</v>
      </c>
      <c r="C1283">
        <v>-2.0030000000000001</v>
      </c>
      <c r="D1283" s="21">
        <v>-1291.395</v>
      </c>
      <c r="E1283">
        <v>384300</v>
      </c>
      <c r="F1283">
        <v>-2.661</v>
      </c>
      <c r="G1283" s="21">
        <v>-1701.4349999999999</v>
      </c>
      <c r="H1283">
        <v>384300</v>
      </c>
      <c r="I1283">
        <v>-2.1110000000000002</v>
      </c>
      <c r="J1283" s="21">
        <v>-1495.2729999999999</v>
      </c>
      <c r="K1283">
        <v>384300</v>
      </c>
      <c r="L1283">
        <v>-2.2229999999999999</v>
      </c>
      <c r="M1283" s="21">
        <v>-1487.692</v>
      </c>
      <c r="N1283">
        <v>384300</v>
      </c>
      <c r="O1283">
        <v>-17.736999999999998</v>
      </c>
      <c r="P1283" s="21">
        <v>-3300.489</v>
      </c>
      <c r="Q1283">
        <v>384300</v>
      </c>
      <c r="R1283">
        <v>-14.849</v>
      </c>
      <c r="S1283" s="21">
        <v>-4410.1260000000002</v>
      </c>
      <c r="T1283">
        <f>AVERAGE(C1283,F1283)</f>
        <v>-2.3319999999999999</v>
      </c>
      <c r="U1283">
        <f>STDEV(C1283,F1283)</f>
        <v>0.46527626202075123</v>
      </c>
      <c r="V1283">
        <f>AVERAGE(I1283,L1283)</f>
        <v>-2.1669999999999998</v>
      </c>
      <c r="W1283">
        <f>STDEV(I1283,L1283)</f>
        <v>7.9195959492893084E-2</v>
      </c>
      <c r="X1283">
        <f>AVERAGE(O1283,R1283)</f>
        <v>-16.292999999999999</v>
      </c>
      <c r="Y1283">
        <f>STDEV(O1283,R1283)</f>
        <v>2.042124384066748</v>
      </c>
      <c r="Z1283">
        <f t="shared" si="135"/>
        <v>-0.32583484700293419</v>
      </c>
      <c r="AA1283">
        <f t="shared" si="136"/>
        <v>6.5009956968108323E-2</v>
      </c>
      <c r="AB1283">
        <f t="shared" si="137"/>
        <v>-0.3027804946206511</v>
      </c>
      <c r="AC1283">
        <f t="shared" si="138"/>
        <v>1.1065524590316206E-2</v>
      </c>
      <c r="AD1283">
        <f t="shared" si="139"/>
        <v>-2.2765125052396256</v>
      </c>
      <c r="AE1283">
        <f t="shared" si="140"/>
        <v>0.28533245550743996</v>
      </c>
      <c r="AF1283">
        <f>C1283/7.157</f>
        <v>-0.27986586558613946</v>
      </c>
      <c r="AG1283">
        <f>F1283/7.157</f>
        <v>-0.37180382841972892</v>
      </c>
      <c r="AH1283">
        <f>I1283/7.157</f>
        <v>-0.29495598714545201</v>
      </c>
      <c r="AI1283">
        <f>L1283/7.157</f>
        <v>-0.31060500209585018</v>
      </c>
      <c r="AJ1283">
        <f>O1283/7.157</f>
        <v>-2.478273019421545</v>
      </c>
      <c r="AK1283">
        <f>R1283/7.157</f>
        <v>-2.0747519910577057</v>
      </c>
    </row>
    <row r="1284" spans="1:37" x14ac:dyDescent="0.3">
      <c r="A1284">
        <f t="shared" ref="A1284:A1347" si="141">B1284/(60*60*24)</f>
        <v>4.4513888888888893</v>
      </c>
      <c r="B1284">
        <v>384600</v>
      </c>
      <c r="C1284">
        <v>-1.9970000000000001</v>
      </c>
      <c r="D1284" s="21">
        <v>-1291.9939999999999</v>
      </c>
      <c r="E1284">
        <v>384600</v>
      </c>
      <c r="F1284">
        <v>-2.669</v>
      </c>
      <c r="G1284" s="21">
        <v>-1702.2360000000001</v>
      </c>
      <c r="H1284">
        <v>384600</v>
      </c>
      <c r="I1284">
        <v>-2.11</v>
      </c>
      <c r="J1284" s="21">
        <v>-1495.9059999999999</v>
      </c>
      <c r="K1284">
        <v>384600</v>
      </c>
      <c r="L1284">
        <v>-2.2410000000000001</v>
      </c>
      <c r="M1284" s="21">
        <v>-1488.364</v>
      </c>
      <c r="N1284">
        <v>384600</v>
      </c>
      <c r="O1284">
        <v>-15.468999999999999</v>
      </c>
      <c r="P1284" s="21">
        <v>-3305.13</v>
      </c>
      <c r="Q1284">
        <v>384600</v>
      </c>
      <c r="R1284">
        <v>-16.219000000000001</v>
      </c>
      <c r="S1284" s="21">
        <v>-4414.9920000000002</v>
      </c>
      <c r="T1284">
        <f>AVERAGE(C1284,F1284)</f>
        <v>-2.3330000000000002</v>
      </c>
      <c r="U1284">
        <f>STDEV(C1284,F1284)</f>
        <v>0.47517575695735831</v>
      </c>
      <c r="V1284">
        <f>AVERAGE(I1284,L1284)</f>
        <v>-2.1755</v>
      </c>
      <c r="W1284">
        <f>STDEV(I1284,L1284)</f>
        <v>9.2630988335437883E-2</v>
      </c>
      <c r="X1284">
        <f>AVERAGE(O1284,R1284)</f>
        <v>-15.844000000000001</v>
      </c>
      <c r="Y1284">
        <f>STDEV(O1284,R1284)</f>
        <v>0.53033008588991193</v>
      </c>
      <c r="Z1284">
        <f t="shared" ref="Z1284:Z1347" si="142">T1284/7.157</f>
        <v>-0.32597457035070565</v>
      </c>
      <c r="AA1284">
        <f t="shared" ref="AA1284:AA1347" si="143">U1284/7.157</f>
        <v>6.6393147541897207E-2</v>
      </c>
      <c r="AB1284">
        <f t="shared" ref="AB1284:AB1347" si="144">V1284/7.157</f>
        <v>-0.30396814307670811</v>
      </c>
      <c r="AC1284">
        <f t="shared" ref="AC1284:AC1347" si="145">W1284/7.157</f>
        <v>1.2942711797602051E-2</v>
      </c>
      <c r="AD1284">
        <f t="shared" ref="AD1284:AD1347" si="146">X1284/7.157</f>
        <v>-2.2137767220902616</v>
      </c>
      <c r="AE1284">
        <f t="shared" ref="AE1284:AE1347" si="147">Y1284/7.157</f>
        <v>7.4099495024439285E-2</v>
      </c>
      <c r="AF1284">
        <f>C1284/7.157</f>
        <v>-0.27902752549951099</v>
      </c>
      <c r="AG1284">
        <f>F1284/7.157</f>
        <v>-0.37292161520190026</v>
      </c>
      <c r="AH1284">
        <f>I1284/7.157</f>
        <v>-0.29481626379768056</v>
      </c>
      <c r="AI1284">
        <f>L1284/7.157</f>
        <v>-0.31312002235573566</v>
      </c>
      <c r="AJ1284">
        <f>O1284/7.157</f>
        <v>-2.1613804666759813</v>
      </c>
      <c r="AK1284">
        <f>R1284/7.157</f>
        <v>-2.2661729775045414</v>
      </c>
    </row>
    <row r="1285" spans="1:37" x14ac:dyDescent="0.3">
      <c r="A1285">
        <f t="shared" si="141"/>
        <v>4.4548611111111107</v>
      </c>
      <c r="B1285">
        <v>384900</v>
      </c>
      <c r="C1285">
        <v>-2.0259999999999998</v>
      </c>
      <c r="D1285" s="21">
        <v>-1292.6020000000001</v>
      </c>
      <c r="E1285">
        <v>384900</v>
      </c>
      <c r="F1285">
        <v>-2.6720000000000002</v>
      </c>
      <c r="G1285" s="21">
        <v>-1703.037</v>
      </c>
      <c r="H1285">
        <v>384900</v>
      </c>
      <c r="I1285">
        <v>-2.105</v>
      </c>
      <c r="J1285" s="21">
        <v>-1496.537</v>
      </c>
      <c r="K1285">
        <v>384900</v>
      </c>
      <c r="L1285">
        <v>-2.2570000000000001</v>
      </c>
      <c r="M1285" s="21">
        <v>-1489.0409999999999</v>
      </c>
      <c r="N1285">
        <v>384900</v>
      </c>
      <c r="O1285">
        <v>-12.493</v>
      </c>
      <c r="P1285" s="21">
        <v>-3308.8780000000002</v>
      </c>
      <c r="Q1285">
        <v>384900</v>
      </c>
      <c r="R1285">
        <v>-14.388999999999999</v>
      </c>
      <c r="S1285" s="21">
        <v>-4419.3090000000002</v>
      </c>
      <c r="T1285">
        <f>AVERAGE(C1285,F1285)</f>
        <v>-2.3490000000000002</v>
      </c>
      <c r="U1285">
        <f>STDEV(C1285,F1285)</f>
        <v>0.45679098064650753</v>
      </c>
      <c r="V1285">
        <f>AVERAGE(I1285,L1285)</f>
        <v>-2.181</v>
      </c>
      <c r="W1285">
        <f>STDEV(I1285,L1285)</f>
        <v>0.10748023074035531</v>
      </c>
      <c r="X1285">
        <f>AVERAGE(O1285,R1285)</f>
        <v>-13.440999999999999</v>
      </c>
      <c r="Y1285">
        <f>STDEV(O1285,R1285)</f>
        <v>1.3406744571296934</v>
      </c>
      <c r="Z1285">
        <f t="shared" si="142"/>
        <v>-0.32821014391504821</v>
      </c>
      <c r="AA1285">
        <f t="shared" si="143"/>
        <v>6.3824365047716575E-2</v>
      </c>
      <c r="AB1285">
        <f t="shared" si="144"/>
        <v>-0.30473662148945091</v>
      </c>
      <c r="AC1285">
        <f t="shared" si="145"/>
        <v>1.5017497658286336E-2</v>
      </c>
      <c r="AD1285">
        <f t="shared" si="146"/>
        <v>-1.8780215173955566</v>
      </c>
      <c r="AE1285">
        <f t="shared" si="147"/>
        <v>0.18732352342178193</v>
      </c>
      <c r="AF1285">
        <f>C1285/7.157</f>
        <v>-0.2830795025848819</v>
      </c>
      <c r="AG1285">
        <f>F1285/7.157</f>
        <v>-0.37334078524521447</v>
      </c>
      <c r="AH1285">
        <f>I1285/7.157</f>
        <v>-0.29411764705882354</v>
      </c>
      <c r="AI1285">
        <f>L1285/7.157</f>
        <v>-0.31535559592007828</v>
      </c>
      <c r="AJ1285">
        <f>O1285/7.157</f>
        <v>-1.7455637837082576</v>
      </c>
      <c r="AK1285">
        <f>R1285/7.157</f>
        <v>-2.010479251082856</v>
      </c>
    </row>
    <row r="1286" spans="1:37" x14ac:dyDescent="0.3">
      <c r="A1286">
        <f t="shared" si="141"/>
        <v>4.458333333333333</v>
      </c>
      <c r="B1286">
        <v>385200</v>
      </c>
      <c r="C1286">
        <v>-2.0129999999999999</v>
      </c>
      <c r="D1286" s="21">
        <v>-1293.2059999999999</v>
      </c>
      <c r="E1286">
        <v>385200</v>
      </c>
      <c r="F1286">
        <v>-2.69</v>
      </c>
      <c r="G1286" s="21">
        <v>-1703.8440000000001</v>
      </c>
      <c r="H1286">
        <v>385200</v>
      </c>
      <c r="I1286">
        <v>-2.1040000000000001</v>
      </c>
      <c r="J1286" s="21">
        <v>-1497.1679999999999</v>
      </c>
      <c r="K1286">
        <v>385200</v>
      </c>
      <c r="L1286">
        <v>-2.2210000000000001</v>
      </c>
      <c r="M1286" s="21">
        <v>-1489.7080000000001</v>
      </c>
      <c r="N1286">
        <v>385200</v>
      </c>
      <c r="O1286">
        <v>-13.831</v>
      </c>
      <c r="P1286" s="21">
        <v>-3313.027</v>
      </c>
      <c r="Q1286">
        <v>385200</v>
      </c>
      <c r="R1286">
        <v>-14.09</v>
      </c>
      <c r="S1286" s="21">
        <v>-4423.5360000000001</v>
      </c>
      <c r="T1286">
        <f>AVERAGE(C1286,F1286)</f>
        <v>-2.3514999999999997</v>
      </c>
      <c r="U1286">
        <f>STDEV(C1286,F1286)</f>
        <v>0.47871129086329589</v>
      </c>
      <c r="V1286">
        <f>AVERAGE(I1286,L1286)</f>
        <v>-2.1625000000000001</v>
      </c>
      <c r="W1286">
        <f>STDEV(I1286,L1286)</f>
        <v>8.2731493398826059E-2</v>
      </c>
      <c r="X1286">
        <f>AVERAGE(O1286,R1286)</f>
        <v>-13.9605</v>
      </c>
      <c r="Y1286">
        <f>STDEV(O1286,R1286)</f>
        <v>0.18314065632731605</v>
      </c>
      <c r="Z1286">
        <f t="shared" si="142"/>
        <v>-0.32855945228447669</v>
      </c>
      <c r="AA1286">
        <f t="shared" si="143"/>
        <v>6.6887144175394139E-2</v>
      </c>
      <c r="AB1286">
        <f t="shared" si="144"/>
        <v>-0.30215173955567975</v>
      </c>
      <c r="AC1286">
        <f t="shared" si="145"/>
        <v>1.1559521223812499E-2</v>
      </c>
      <c r="AD1286">
        <f t="shared" si="146"/>
        <v>-1.9506077965628057</v>
      </c>
      <c r="AE1286">
        <f t="shared" si="147"/>
        <v>2.5589025615106335E-2</v>
      </c>
      <c r="AF1286">
        <f>C1286/7.157</f>
        <v>-0.28126309906385355</v>
      </c>
      <c r="AG1286">
        <f>F1286/7.157</f>
        <v>-0.37585580550509989</v>
      </c>
      <c r="AH1286">
        <f>I1286/7.157</f>
        <v>-0.29397792371105214</v>
      </c>
      <c r="AI1286">
        <f>L1286/7.157</f>
        <v>-0.31032555540030743</v>
      </c>
      <c r="AJ1286">
        <f>O1286/7.157</f>
        <v>-1.9325136230264077</v>
      </c>
      <c r="AK1286">
        <f>R1286/7.157</f>
        <v>-1.9687019700992034</v>
      </c>
    </row>
    <row r="1287" spans="1:37" x14ac:dyDescent="0.3">
      <c r="A1287">
        <f t="shared" si="141"/>
        <v>4.4618055555555554</v>
      </c>
      <c r="B1287">
        <v>385500</v>
      </c>
      <c r="C1287">
        <v>-2.0179999999999998</v>
      </c>
      <c r="D1287" s="21">
        <v>-1293.8119999999999</v>
      </c>
      <c r="E1287">
        <v>385500</v>
      </c>
      <c r="F1287">
        <v>-2.6789999999999998</v>
      </c>
      <c r="G1287" s="21">
        <v>-1704.6479999999999</v>
      </c>
      <c r="H1287">
        <v>385500</v>
      </c>
      <c r="I1287">
        <v>-2.1</v>
      </c>
      <c r="J1287" s="21">
        <v>-1497.799</v>
      </c>
      <c r="K1287">
        <v>385500</v>
      </c>
      <c r="L1287">
        <v>-2.2090000000000001</v>
      </c>
      <c r="M1287" s="21">
        <v>-1490.37</v>
      </c>
      <c r="N1287">
        <v>385500</v>
      </c>
      <c r="O1287">
        <v>-15.901</v>
      </c>
      <c r="P1287" s="21">
        <v>-3317.797</v>
      </c>
      <c r="Q1287">
        <v>385500</v>
      </c>
      <c r="R1287">
        <v>-15.449</v>
      </c>
      <c r="S1287" s="21">
        <v>-4428.1710000000003</v>
      </c>
      <c r="T1287">
        <f>AVERAGE(C1287,F1287)</f>
        <v>-2.3484999999999996</v>
      </c>
      <c r="U1287">
        <f>STDEV(C1287,F1287)</f>
        <v>0.46739758236430878</v>
      </c>
      <c r="V1287">
        <f>AVERAGE(I1287,L1287)</f>
        <v>-2.1545000000000001</v>
      </c>
      <c r="W1287">
        <f>STDEV(I1287,L1287)</f>
        <v>7.7074639149333671E-2</v>
      </c>
      <c r="X1287">
        <f>AVERAGE(O1287,R1287)</f>
        <v>-15.675000000000001</v>
      </c>
      <c r="Y1287">
        <f>STDEV(O1287,R1287)</f>
        <v>0.31961226509631946</v>
      </c>
      <c r="Z1287">
        <f t="shared" si="142"/>
        <v>-0.32814028224116243</v>
      </c>
      <c r="AA1287">
        <f t="shared" si="143"/>
        <v>6.5306354948205789E-2</v>
      </c>
      <c r="AB1287">
        <f t="shared" si="144"/>
        <v>-0.30103395277350847</v>
      </c>
      <c r="AC1287">
        <f t="shared" si="145"/>
        <v>1.0769126610218482E-2</v>
      </c>
      <c r="AD1287">
        <f t="shared" si="146"/>
        <v>-2.1901634763168927</v>
      </c>
      <c r="AE1287">
        <f t="shared" si="147"/>
        <v>4.465729566806196E-2</v>
      </c>
      <c r="AF1287">
        <f>C1287/7.157</f>
        <v>-0.28196171580271062</v>
      </c>
      <c r="AG1287">
        <f>F1287/7.157</f>
        <v>-0.37431884867961435</v>
      </c>
      <c r="AH1287">
        <f>I1287/7.157</f>
        <v>-0.29341903031996647</v>
      </c>
      <c r="AI1287">
        <f>L1287/7.157</f>
        <v>-0.30864887522705042</v>
      </c>
      <c r="AJ1287">
        <f>O1287/7.157</f>
        <v>-2.2217409529132319</v>
      </c>
      <c r="AK1287">
        <f>R1287/7.157</f>
        <v>-2.1585859997205534</v>
      </c>
    </row>
    <row r="1288" spans="1:37" x14ac:dyDescent="0.3">
      <c r="A1288">
        <f t="shared" si="141"/>
        <v>4.4652777777777777</v>
      </c>
      <c r="B1288">
        <v>385800</v>
      </c>
      <c r="C1288">
        <v>-2.0299999999999998</v>
      </c>
      <c r="D1288" s="21">
        <v>-1294.421</v>
      </c>
      <c r="E1288">
        <v>385800</v>
      </c>
      <c r="F1288">
        <v>-2.6779999999999999</v>
      </c>
      <c r="G1288" s="21">
        <v>-1705.452</v>
      </c>
      <c r="H1288">
        <v>385800</v>
      </c>
      <c r="I1288">
        <v>-2.117</v>
      </c>
      <c r="J1288" s="21">
        <v>-1498.434</v>
      </c>
      <c r="K1288">
        <v>385800</v>
      </c>
      <c r="L1288">
        <v>-2.2120000000000002</v>
      </c>
      <c r="M1288" s="21">
        <v>-1491.0340000000001</v>
      </c>
      <c r="N1288">
        <v>385800</v>
      </c>
      <c r="O1288">
        <v>-11.756</v>
      </c>
      <c r="P1288" s="21">
        <v>-3321.3240000000001</v>
      </c>
      <c r="Q1288">
        <v>385800</v>
      </c>
      <c r="R1288">
        <v>-16.27</v>
      </c>
      <c r="S1288" s="21">
        <v>-4433.0519999999997</v>
      </c>
      <c r="T1288">
        <f>AVERAGE(C1288,F1288)</f>
        <v>-2.3540000000000001</v>
      </c>
      <c r="U1288">
        <f>STDEV(C1288,F1288)</f>
        <v>0.45820519420888028</v>
      </c>
      <c r="V1288">
        <f>AVERAGE(I1288,L1288)</f>
        <v>-2.1645000000000003</v>
      </c>
      <c r="W1288">
        <f>STDEV(I1288,L1288)</f>
        <v>6.7175144212722152E-2</v>
      </c>
      <c r="X1288">
        <f>AVERAGE(O1288,R1288)</f>
        <v>-14.013</v>
      </c>
      <c r="Y1288">
        <f>STDEV(O1288,R1288)</f>
        <v>3.1918800102760705</v>
      </c>
      <c r="Z1288">
        <f t="shared" si="142"/>
        <v>-0.32890876065390529</v>
      </c>
      <c r="AA1288">
        <f t="shared" si="143"/>
        <v>6.4021963701115028E-2</v>
      </c>
      <c r="AB1288">
        <f t="shared" si="144"/>
        <v>-0.30243118625122262</v>
      </c>
      <c r="AC1288">
        <f t="shared" si="145"/>
        <v>9.3859360364289719E-3</v>
      </c>
      <c r="AD1288">
        <f t="shared" si="146"/>
        <v>-1.9579432723208048</v>
      </c>
      <c r="AE1288">
        <f t="shared" si="147"/>
        <v>0.4459801607204234</v>
      </c>
      <c r="AF1288">
        <f>C1288/7.157</f>
        <v>-0.28363839597596757</v>
      </c>
      <c r="AG1288">
        <f>F1288/7.157</f>
        <v>-0.37417912533184294</v>
      </c>
      <c r="AH1288">
        <f>I1288/7.157</f>
        <v>-0.29579432723208049</v>
      </c>
      <c r="AI1288">
        <f>L1288/7.157</f>
        <v>-0.30906804527036469</v>
      </c>
      <c r="AJ1288">
        <f>O1288/7.157</f>
        <v>-1.6425876764007266</v>
      </c>
      <c r="AK1288">
        <f>R1288/7.157</f>
        <v>-2.2732988682408828</v>
      </c>
    </row>
    <row r="1289" spans="1:37" x14ac:dyDescent="0.3">
      <c r="A1289">
        <f t="shared" si="141"/>
        <v>4.46875</v>
      </c>
      <c r="B1289">
        <v>386100</v>
      </c>
      <c r="C1289">
        <v>-2.0259999999999998</v>
      </c>
      <c r="D1289" s="21">
        <v>-1295.028</v>
      </c>
      <c r="E1289">
        <v>386100</v>
      </c>
      <c r="F1289">
        <v>-2.669</v>
      </c>
      <c r="G1289" s="21">
        <v>-1706.252</v>
      </c>
      <c r="H1289">
        <v>386100</v>
      </c>
      <c r="I1289">
        <v>-2.11</v>
      </c>
      <c r="J1289" s="21">
        <v>-1499.067</v>
      </c>
      <c r="K1289">
        <v>386100</v>
      </c>
      <c r="L1289">
        <v>-2.2040000000000002</v>
      </c>
      <c r="M1289" s="21">
        <v>-1491.6949999999999</v>
      </c>
      <c r="N1289">
        <v>386100</v>
      </c>
      <c r="O1289">
        <v>-11.929</v>
      </c>
      <c r="P1289" s="21">
        <v>-3324.9029999999998</v>
      </c>
      <c r="Q1289">
        <v>386100</v>
      </c>
      <c r="R1289">
        <v>-12.99</v>
      </c>
      <c r="S1289" s="21">
        <v>-4436.9489999999996</v>
      </c>
      <c r="T1289">
        <f>AVERAGE(C1289,F1289)</f>
        <v>-2.3475000000000001</v>
      </c>
      <c r="U1289">
        <f>STDEV(C1289,F1289)</f>
        <v>0.45466966030294809</v>
      </c>
      <c r="V1289">
        <f>AVERAGE(I1289,L1289)</f>
        <v>-2.157</v>
      </c>
      <c r="W1289">
        <f>STDEV(I1289,L1289)</f>
        <v>6.646803743153569E-2</v>
      </c>
      <c r="X1289">
        <f>AVERAGE(O1289,R1289)</f>
        <v>-12.4595</v>
      </c>
      <c r="Y1289">
        <f>STDEV(O1289,R1289)</f>
        <v>0.75024029483892696</v>
      </c>
      <c r="Z1289">
        <f t="shared" si="142"/>
        <v>-0.32800055889339108</v>
      </c>
      <c r="AA1289">
        <f t="shared" si="143"/>
        <v>6.3527967067618846E-2</v>
      </c>
      <c r="AB1289">
        <f t="shared" si="144"/>
        <v>-0.30138326114293701</v>
      </c>
      <c r="AC1289">
        <f t="shared" si="145"/>
        <v>9.2871367097297312E-3</v>
      </c>
      <c r="AD1289">
        <f t="shared" si="146"/>
        <v>-1.7408830515579155</v>
      </c>
      <c r="AE1289">
        <f t="shared" si="147"/>
        <v>0.10482608562790652</v>
      </c>
      <c r="AF1289">
        <f>C1289/7.157</f>
        <v>-0.2830795025848819</v>
      </c>
      <c r="AG1289">
        <f>F1289/7.157</f>
        <v>-0.37292161520190026</v>
      </c>
      <c r="AH1289">
        <f>I1289/7.157</f>
        <v>-0.29481626379768056</v>
      </c>
      <c r="AI1289">
        <f>L1289/7.157</f>
        <v>-0.30795025848819341</v>
      </c>
      <c r="AJ1289">
        <f>O1289/7.157</f>
        <v>-1.666759815565181</v>
      </c>
      <c r="AK1289">
        <f>R1289/7.157</f>
        <v>-1.8150062875506496</v>
      </c>
    </row>
    <row r="1290" spans="1:37" x14ac:dyDescent="0.3">
      <c r="A1290">
        <f t="shared" si="141"/>
        <v>4.4722222222222223</v>
      </c>
      <c r="B1290">
        <v>386400</v>
      </c>
      <c r="C1290">
        <v>-2.0230000000000001</v>
      </c>
      <c r="D1290" s="21">
        <v>-1295.635</v>
      </c>
      <c r="E1290">
        <v>386400</v>
      </c>
      <c r="F1290">
        <v>-2.6629999999999998</v>
      </c>
      <c r="G1290" s="21">
        <v>-1707.0509999999999</v>
      </c>
      <c r="H1290">
        <v>386400</v>
      </c>
      <c r="I1290">
        <v>-2.1110000000000002</v>
      </c>
      <c r="J1290" s="21">
        <v>-1499.7</v>
      </c>
      <c r="K1290">
        <v>386400</v>
      </c>
      <c r="L1290">
        <v>-2.2349999999999999</v>
      </c>
      <c r="M1290" s="21">
        <v>-1492.366</v>
      </c>
      <c r="N1290">
        <v>386400</v>
      </c>
      <c r="O1290">
        <v>-17.111000000000001</v>
      </c>
      <c r="P1290" s="21">
        <v>-3330.0360000000001</v>
      </c>
      <c r="Q1290">
        <v>386400</v>
      </c>
      <c r="R1290">
        <v>-14.448</v>
      </c>
      <c r="S1290" s="21">
        <v>-4441.2830000000004</v>
      </c>
      <c r="T1290">
        <f>AVERAGE(C1290,F1290)</f>
        <v>-2.343</v>
      </c>
      <c r="U1290">
        <f>STDEV(C1290,F1290)</f>
        <v>0.45254833995938903</v>
      </c>
      <c r="V1290">
        <f>AVERAGE(I1290,L1290)</f>
        <v>-2.173</v>
      </c>
      <c r="W1290">
        <f>STDEV(I1290,L1290)</f>
        <v>8.7681240867131652E-2</v>
      </c>
      <c r="X1290">
        <f>AVERAGE(O1290,R1290)</f>
        <v>-15.779500000000001</v>
      </c>
      <c r="Y1290">
        <f>STDEV(O1290,R1290)</f>
        <v>1.8830253582997762</v>
      </c>
      <c r="Z1290">
        <f t="shared" si="142"/>
        <v>-0.32737180382841974</v>
      </c>
      <c r="AA1290">
        <f t="shared" si="143"/>
        <v>6.3231569087521172E-2</v>
      </c>
      <c r="AB1290">
        <f t="shared" si="144"/>
        <v>-0.30361883470727957</v>
      </c>
      <c r="AC1290">
        <f t="shared" si="145"/>
        <v>1.2251116510707231E-2</v>
      </c>
      <c r="AD1290">
        <f t="shared" si="146"/>
        <v>-2.2047645661590054</v>
      </c>
      <c r="AE1290">
        <f t="shared" si="147"/>
        <v>0.26310260700010846</v>
      </c>
      <c r="AF1290">
        <f>C1290/7.157</f>
        <v>-0.28266033254156769</v>
      </c>
      <c r="AG1290">
        <f>F1290/7.157</f>
        <v>-0.37208327511527173</v>
      </c>
      <c r="AH1290">
        <f>I1290/7.157</f>
        <v>-0.29495598714545201</v>
      </c>
      <c r="AI1290">
        <f>L1290/7.157</f>
        <v>-0.31228168226910713</v>
      </c>
      <c r="AJ1290">
        <f>O1290/7.157</f>
        <v>-2.3908062037166413</v>
      </c>
      <c r="AK1290">
        <f>R1290/7.157</f>
        <v>-2.0187229286013695</v>
      </c>
    </row>
    <row r="1291" spans="1:37" x14ac:dyDescent="0.3">
      <c r="A1291">
        <f t="shared" si="141"/>
        <v>4.4756944444444446</v>
      </c>
      <c r="B1291">
        <v>386700</v>
      </c>
      <c r="C1291">
        <v>-2.0659999999999998</v>
      </c>
      <c r="D1291" s="21">
        <v>-1296.2550000000001</v>
      </c>
      <c r="E1291">
        <v>386700</v>
      </c>
      <c r="F1291">
        <v>-2.6549999999999998</v>
      </c>
      <c r="G1291" s="21">
        <v>-1707.847</v>
      </c>
      <c r="H1291">
        <v>386700</v>
      </c>
      <c r="I1291">
        <v>-2.1040000000000001</v>
      </c>
      <c r="J1291" s="21">
        <v>-1500.3309999999999</v>
      </c>
      <c r="K1291">
        <v>386700</v>
      </c>
      <c r="L1291">
        <v>-2.2320000000000002</v>
      </c>
      <c r="M1291" s="21">
        <v>-1493.0360000000001</v>
      </c>
      <c r="N1291">
        <v>386700</v>
      </c>
      <c r="O1291">
        <v>-12.215</v>
      </c>
      <c r="P1291" s="21">
        <v>-3333.701</v>
      </c>
      <c r="Q1291">
        <v>386700</v>
      </c>
      <c r="R1291">
        <v>-15.936999999999999</v>
      </c>
      <c r="S1291" s="21">
        <v>-4446.0640000000003</v>
      </c>
      <c r="T1291">
        <f>AVERAGE(C1291,F1291)</f>
        <v>-2.3605</v>
      </c>
      <c r="U1291">
        <f>STDEV(C1291,F1291)</f>
        <v>0.41648589411887332</v>
      </c>
      <c r="V1291">
        <f>AVERAGE(I1291,L1291)</f>
        <v>-2.1680000000000001</v>
      </c>
      <c r="W1291">
        <f>STDEV(I1291,L1291)</f>
        <v>9.0509667991878165E-2</v>
      </c>
      <c r="X1291">
        <f>AVERAGE(O1291,R1291)</f>
        <v>-14.076000000000001</v>
      </c>
      <c r="Y1291">
        <f>STDEV(O1291,R1291)</f>
        <v>2.6318514395763222</v>
      </c>
      <c r="Z1291">
        <f t="shared" si="142"/>
        <v>-0.32981696241441943</v>
      </c>
      <c r="AA1291">
        <f t="shared" si="143"/>
        <v>5.8192803425859065E-2</v>
      </c>
      <c r="AB1291">
        <f t="shared" si="144"/>
        <v>-0.30292021796842256</v>
      </c>
      <c r="AC1291">
        <f t="shared" si="145"/>
        <v>1.2646313817504284E-2</v>
      </c>
      <c r="AD1291">
        <f t="shared" si="146"/>
        <v>-1.9667458432304039</v>
      </c>
      <c r="AE1291">
        <f t="shared" si="147"/>
        <v>0.36773109397461534</v>
      </c>
      <c r="AF1291">
        <f>C1291/7.157</f>
        <v>-0.28866843649573842</v>
      </c>
      <c r="AG1291">
        <f>F1291/7.157</f>
        <v>-0.37096548833310045</v>
      </c>
      <c r="AH1291">
        <f>I1291/7.157</f>
        <v>-0.29397792371105214</v>
      </c>
      <c r="AI1291">
        <f>L1291/7.157</f>
        <v>-0.31186251222579298</v>
      </c>
      <c r="AJ1291">
        <f>O1291/7.157</f>
        <v>-1.7067206930278049</v>
      </c>
      <c r="AK1291">
        <f>R1291/7.157</f>
        <v>-2.2267709934330027</v>
      </c>
    </row>
    <row r="1292" spans="1:37" x14ac:dyDescent="0.3">
      <c r="A1292">
        <f t="shared" si="141"/>
        <v>4.479166666666667</v>
      </c>
      <c r="B1292">
        <v>387000</v>
      </c>
      <c r="C1292">
        <v>-2.0329999999999999</v>
      </c>
      <c r="D1292" s="21">
        <v>-1296.865</v>
      </c>
      <c r="E1292">
        <v>387000</v>
      </c>
      <c r="F1292">
        <v>-2.6560000000000001</v>
      </c>
      <c r="G1292" s="21">
        <v>-1708.644</v>
      </c>
      <c r="H1292">
        <v>387000</v>
      </c>
      <c r="I1292">
        <v>-2.1</v>
      </c>
      <c r="J1292" s="21">
        <v>-1500.961</v>
      </c>
      <c r="K1292">
        <v>387000</v>
      </c>
      <c r="L1292">
        <v>-2.2429999999999999</v>
      </c>
      <c r="M1292" s="21">
        <v>-1493.7080000000001</v>
      </c>
      <c r="N1292">
        <v>387000</v>
      </c>
      <c r="O1292">
        <v>-11.986000000000001</v>
      </c>
      <c r="P1292" s="21">
        <v>-3337.297</v>
      </c>
      <c r="Q1292">
        <v>387000</v>
      </c>
      <c r="R1292">
        <v>-12.275</v>
      </c>
      <c r="S1292" s="21">
        <v>-4449.7470000000003</v>
      </c>
      <c r="T1292">
        <f>AVERAGE(C1292,F1292)</f>
        <v>-2.3445</v>
      </c>
      <c r="U1292">
        <f>STDEV(C1292,F1292)</f>
        <v>0.44052752467922074</v>
      </c>
      <c r="V1292">
        <f>AVERAGE(I1292,L1292)</f>
        <v>-2.1715</v>
      </c>
      <c r="W1292">
        <f>STDEV(I1292,L1292)</f>
        <v>0.10111626970967615</v>
      </c>
      <c r="X1292">
        <f>AVERAGE(O1292,R1292)</f>
        <v>-12.130500000000001</v>
      </c>
      <c r="Y1292">
        <f>STDEV(O1292,R1292)</f>
        <v>0.20435385976291204</v>
      </c>
      <c r="Z1292">
        <f t="shared" si="142"/>
        <v>-0.32758138885007687</v>
      </c>
      <c r="AA1292">
        <f t="shared" si="143"/>
        <v>6.155198053363431E-2</v>
      </c>
      <c r="AB1292">
        <f t="shared" si="144"/>
        <v>-0.30340924968562244</v>
      </c>
      <c r="AC1292">
        <f t="shared" si="145"/>
        <v>1.4128303717993035E-2</v>
      </c>
      <c r="AD1292">
        <f t="shared" si="146"/>
        <v>-1.6949140701411207</v>
      </c>
      <c r="AE1292">
        <f t="shared" si="147"/>
        <v>2.855300541608384E-2</v>
      </c>
      <c r="AF1292">
        <f>C1292/7.157</f>
        <v>-0.28405756601928178</v>
      </c>
      <c r="AG1292">
        <f>F1292/7.157</f>
        <v>-0.3711052116808719</v>
      </c>
      <c r="AH1292">
        <f>I1292/7.157</f>
        <v>-0.29341903031996647</v>
      </c>
      <c r="AI1292">
        <f>L1292/7.157</f>
        <v>-0.31339946905127847</v>
      </c>
      <c r="AJ1292">
        <f>O1292/7.157</f>
        <v>-1.6747240463881516</v>
      </c>
      <c r="AK1292">
        <f>R1292/7.157</f>
        <v>-1.7151040938940898</v>
      </c>
    </row>
    <row r="1293" spans="1:37" x14ac:dyDescent="0.3">
      <c r="A1293">
        <f t="shared" si="141"/>
        <v>4.4826388888888893</v>
      </c>
      <c r="B1293">
        <v>387300</v>
      </c>
      <c r="C1293">
        <v>-2.0529999999999999</v>
      </c>
      <c r="D1293" s="21">
        <v>-1297.481</v>
      </c>
      <c r="E1293">
        <v>387300</v>
      </c>
      <c r="F1293">
        <v>-2.641</v>
      </c>
      <c r="G1293" s="21">
        <v>-1709.4369999999999</v>
      </c>
      <c r="H1293">
        <v>387300</v>
      </c>
      <c r="I1293">
        <v>-2.1</v>
      </c>
      <c r="J1293" s="21">
        <v>-1501.5909999999999</v>
      </c>
      <c r="K1293">
        <v>387300</v>
      </c>
      <c r="L1293">
        <v>-2.214</v>
      </c>
      <c r="M1293" s="21">
        <v>-1494.3720000000001</v>
      </c>
      <c r="N1293">
        <v>387300</v>
      </c>
      <c r="O1293">
        <v>-16.463999999999999</v>
      </c>
      <c r="P1293" s="21">
        <v>-3342.2359999999999</v>
      </c>
      <c r="Q1293">
        <v>387300</v>
      </c>
      <c r="R1293">
        <v>-15.397</v>
      </c>
      <c r="S1293" s="21">
        <v>-4454.366</v>
      </c>
      <c r="T1293">
        <f>AVERAGE(C1293,F1293)</f>
        <v>-2.347</v>
      </c>
      <c r="U1293">
        <f>STDEV(C1293,F1293)</f>
        <v>0.41577878733768986</v>
      </c>
      <c r="V1293">
        <f>AVERAGE(I1293,L1293)</f>
        <v>-2.157</v>
      </c>
      <c r="W1293">
        <f>STDEV(I1293,L1293)</f>
        <v>8.061017305526634E-2</v>
      </c>
      <c r="X1293">
        <f>AVERAGE(O1293,R1293)</f>
        <v>-15.930499999999999</v>
      </c>
      <c r="Y1293">
        <f>STDEV(O1293,R1293)</f>
        <v>0.75448293552604506</v>
      </c>
      <c r="Z1293">
        <f t="shared" si="142"/>
        <v>-0.32793069721950535</v>
      </c>
      <c r="AA1293">
        <f t="shared" si="143"/>
        <v>5.809400409916024E-2</v>
      </c>
      <c r="AB1293">
        <f t="shared" si="144"/>
        <v>-0.30138326114293701</v>
      </c>
      <c r="AC1293">
        <f t="shared" si="145"/>
        <v>1.1263123243714732E-2</v>
      </c>
      <c r="AD1293">
        <f t="shared" si="146"/>
        <v>-2.2258627916724882</v>
      </c>
      <c r="AE1293">
        <f t="shared" si="147"/>
        <v>0.10541888158810186</v>
      </c>
      <c r="AF1293">
        <f>C1293/7.157</f>
        <v>-0.28685203297471007</v>
      </c>
      <c r="AG1293">
        <f>F1293/7.157</f>
        <v>-0.36900936146430069</v>
      </c>
      <c r="AH1293">
        <f>I1293/7.157</f>
        <v>-0.29341903031996647</v>
      </c>
      <c r="AI1293">
        <f>L1293/7.157</f>
        <v>-0.3093474919659075</v>
      </c>
      <c r="AJ1293">
        <f>O1293/7.157</f>
        <v>-2.3004051977085367</v>
      </c>
      <c r="AK1293">
        <f>R1293/7.157</f>
        <v>-2.1513203856364398</v>
      </c>
    </row>
    <row r="1294" spans="1:37" x14ac:dyDescent="0.3">
      <c r="A1294">
        <f t="shared" si="141"/>
        <v>4.4861111111111107</v>
      </c>
      <c r="B1294">
        <v>387600</v>
      </c>
      <c r="C1294">
        <v>-2.0289999999999999</v>
      </c>
      <c r="D1294" s="21">
        <v>-1298.0899999999999</v>
      </c>
      <c r="E1294">
        <v>387600</v>
      </c>
      <c r="F1294">
        <v>-2.6240000000000001</v>
      </c>
      <c r="G1294" s="21">
        <v>-1710.2239999999999</v>
      </c>
      <c r="H1294">
        <v>387600</v>
      </c>
      <c r="I1294">
        <v>-2.1</v>
      </c>
      <c r="J1294" s="21">
        <v>-1502.221</v>
      </c>
      <c r="K1294">
        <v>387600</v>
      </c>
      <c r="L1294">
        <v>-2.2429999999999999</v>
      </c>
      <c r="M1294" s="21">
        <v>-1495.0450000000001</v>
      </c>
      <c r="N1294">
        <v>387600</v>
      </c>
      <c r="O1294">
        <v>-14.587999999999999</v>
      </c>
      <c r="P1294" s="21">
        <v>-3346.6120000000001</v>
      </c>
      <c r="Q1294">
        <v>387600</v>
      </c>
      <c r="R1294">
        <v>-15.147</v>
      </c>
      <c r="S1294" s="21">
        <v>-4458.91</v>
      </c>
      <c r="T1294">
        <f>AVERAGE(C1294,F1294)</f>
        <v>-2.3265000000000002</v>
      </c>
      <c r="U1294">
        <f>STDEV(C1294,F1294)</f>
        <v>0.42072853480599581</v>
      </c>
      <c r="V1294">
        <f>AVERAGE(I1294,L1294)</f>
        <v>-2.1715</v>
      </c>
      <c r="W1294">
        <f>STDEV(I1294,L1294)</f>
        <v>0.10111626970967615</v>
      </c>
      <c r="X1294">
        <f>AVERAGE(O1294,R1294)</f>
        <v>-14.8675</v>
      </c>
      <c r="Y1294">
        <f>STDEV(O1294,R1294)</f>
        <v>0.3952726906832808</v>
      </c>
      <c r="Z1294">
        <f t="shared" si="142"/>
        <v>-0.32506636859019145</v>
      </c>
      <c r="AA1294">
        <f t="shared" si="143"/>
        <v>5.8785599386055022E-2</v>
      </c>
      <c r="AB1294">
        <f t="shared" si="144"/>
        <v>-0.30340924968562244</v>
      </c>
      <c r="AC1294">
        <f t="shared" si="145"/>
        <v>1.4128303717993035E-2</v>
      </c>
      <c r="AD1294">
        <f t="shared" si="146"/>
        <v>-2.0773368729914767</v>
      </c>
      <c r="AE1294">
        <f t="shared" si="147"/>
        <v>5.5228823624882045E-2</v>
      </c>
      <c r="AF1294">
        <f>C1294/7.157</f>
        <v>-0.28349867262819617</v>
      </c>
      <c r="AG1294">
        <f>F1294/7.157</f>
        <v>-0.36663406455218667</v>
      </c>
      <c r="AH1294">
        <f>I1294/7.157</f>
        <v>-0.29341903031996647</v>
      </c>
      <c r="AI1294">
        <f>L1294/7.157</f>
        <v>-0.31339946905127847</v>
      </c>
      <c r="AJ1294">
        <f>O1294/7.157</f>
        <v>-2.0382841972893671</v>
      </c>
      <c r="AK1294">
        <f>R1294/7.157</f>
        <v>-2.1163895486935869</v>
      </c>
    </row>
    <row r="1295" spans="1:37" x14ac:dyDescent="0.3">
      <c r="A1295">
        <f t="shared" si="141"/>
        <v>4.489583333333333</v>
      </c>
      <c r="B1295">
        <v>387900</v>
      </c>
      <c r="C1295">
        <v>-2.0169999999999999</v>
      </c>
      <c r="D1295" s="21">
        <v>-1298.6949999999999</v>
      </c>
      <c r="E1295">
        <v>387900</v>
      </c>
      <c r="F1295">
        <v>-2.6240000000000001</v>
      </c>
      <c r="G1295" s="21">
        <v>-1711.011</v>
      </c>
      <c r="H1295">
        <v>387900</v>
      </c>
      <c r="I1295">
        <v>-2.097</v>
      </c>
      <c r="J1295" s="21">
        <v>-1502.8510000000001</v>
      </c>
      <c r="K1295">
        <v>387900</v>
      </c>
      <c r="L1295">
        <v>-2.2610000000000001</v>
      </c>
      <c r="M1295" s="21">
        <v>-1495.7239999999999</v>
      </c>
      <c r="N1295">
        <v>387900</v>
      </c>
      <c r="O1295">
        <v>-4.0940000000000003</v>
      </c>
      <c r="P1295" s="21">
        <v>-3347.84</v>
      </c>
      <c r="Q1295">
        <v>387900</v>
      </c>
      <c r="R1295">
        <v>-14.07</v>
      </c>
      <c r="S1295" s="21">
        <v>-4463.1310000000003</v>
      </c>
      <c r="T1295">
        <f>AVERAGE(C1295,F1295)</f>
        <v>-2.3205</v>
      </c>
      <c r="U1295">
        <f>STDEV(C1295,F1295)</f>
        <v>0.42921381618023541</v>
      </c>
      <c r="V1295">
        <f>AVERAGE(I1295,L1295)</f>
        <v>-2.1790000000000003</v>
      </c>
      <c r="W1295">
        <f>STDEV(I1295,L1295)</f>
        <v>0.1159655121145939</v>
      </c>
      <c r="X1295">
        <f>AVERAGE(O1295,R1295)</f>
        <v>-9.0820000000000007</v>
      </c>
      <c r="Y1295">
        <f>STDEV(O1295,R1295)</f>
        <v>7.054097249116996</v>
      </c>
      <c r="Z1295">
        <f t="shared" si="142"/>
        <v>-0.32422802850356297</v>
      </c>
      <c r="AA1295">
        <f t="shared" si="143"/>
        <v>5.9971191306446195E-2</v>
      </c>
      <c r="AB1295">
        <f t="shared" si="144"/>
        <v>-0.3044571747939081</v>
      </c>
      <c r="AC1295">
        <f t="shared" si="145"/>
        <v>1.6203089578677363E-2</v>
      </c>
      <c r="AD1295">
        <f t="shared" si="146"/>
        <v>-1.2689674444599695</v>
      </c>
      <c r="AE1295">
        <f t="shared" si="147"/>
        <v>0.98562208315173894</v>
      </c>
      <c r="AF1295">
        <f>C1295/7.157</f>
        <v>-0.28182199245493922</v>
      </c>
      <c r="AG1295">
        <f>F1295/7.157</f>
        <v>-0.36663406455218667</v>
      </c>
      <c r="AH1295">
        <f>I1295/7.157</f>
        <v>-0.2929998602766522</v>
      </c>
      <c r="AI1295">
        <f>L1295/7.157</f>
        <v>-0.31591448931116389</v>
      </c>
      <c r="AJ1295">
        <f>O1295/7.157</f>
        <v>-0.57202738577616319</v>
      </c>
      <c r="AK1295">
        <f>R1295/7.157</f>
        <v>-1.9659075031437754</v>
      </c>
    </row>
    <row r="1296" spans="1:37" x14ac:dyDescent="0.3">
      <c r="A1296">
        <f t="shared" si="141"/>
        <v>4.4930555555555554</v>
      </c>
      <c r="B1296">
        <v>388200</v>
      </c>
      <c r="C1296">
        <v>-2.0579999999999998</v>
      </c>
      <c r="D1296" s="21">
        <v>-1299.3119999999999</v>
      </c>
      <c r="E1296">
        <v>388200</v>
      </c>
      <c r="F1296">
        <v>-2.6269999999999998</v>
      </c>
      <c r="G1296" s="21">
        <v>-1711.799</v>
      </c>
      <c r="H1296">
        <v>388200</v>
      </c>
      <c r="I1296">
        <v>-2.0990000000000002</v>
      </c>
      <c r="J1296" s="21">
        <v>-1503.48</v>
      </c>
      <c r="K1296">
        <v>388200</v>
      </c>
      <c r="L1296">
        <v>-2.2309999999999999</v>
      </c>
      <c r="M1296" s="21">
        <v>-1496.393</v>
      </c>
      <c r="N1296">
        <v>388200</v>
      </c>
      <c r="O1296">
        <v>-14.38</v>
      </c>
      <c r="P1296" s="21">
        <v>-3352.1550000000002</v>
      </c>
      <c r="Q1296">
        <v>388200</v>
      </c>
      <c r="R1296">
        <v>-15.983000000000001</v>
      </c>
      <c r="S1296" s="21">
        <v>-4467.9260000000004</v>
      </c>
      <c r="T1296">
        <f>AVERAGE(C1296,F1296)</f>
        <v>-2.3424999999999998</v>
      </c>
      <c r="U1296">
        <f>STDEV(C1296,F1296)</f>
        <v>0.4023437584951462</v>
      </c>
      <c r="V1296">
        <f>AVERAGE(I1296,L1296)</f>
        <v>-2.165</v>
      </c>
      <c r="W1296">
        <f>STDEV(I1296,L1296)</f>
        <v>9.333809511662404E-2</v>
      </c>
      <c r="X1296">
        <f>AVERAGE(O1296,R1296)</f>
        <v>-15.1815</v>
      </c>
      <c r="Y1296">
        <f>STDEV(O1296,R1296)</f>
        <v>1.1334921702420355</v>
      </c>
      <c r="Z1296">
        <f t="shared" si="142"/>
        <v>-0.32730194215453401</v>
      </c>
      <c r="AA1296">
        <f t="shared" si="143"/>
        <v>5.6216816891874556E-2</v>
      </c>
      <c r="AB1296">
        <f t="shared" si="144"/>
        <v>-0.30250104792510829</v>
      </c>
      <c r="AC1296">
        <f t="shared" si="145"/>
        <v>1.3041511124301249E-2</v>
      </c>
      <c r="AD1296">
        <f t="shared" si="146"/>
        <v>-2.1212100041917004</v>
      </c>
      <c r="AE1296">
        <f t="shared" si="147"/>
        <v>0.15837532069890115</v>
      </c>
      <c r="AF1296">
        <f>C1296/7.157</f>
        <v>-0.28755064971356709</v>
      </c>
      <c r="AG1296">
        <f>F1296/7.157</f>
        <v>-0.36705323459550088</v>
      </c>
      <c r="AH1296">
        <f>I1296/7.157</f>
        <v>-0.29327930697219506</v>
      </c>
      <c r="AI1296">
        <f>L1296/7.157</f>
        <v>-0.31172278887802152</v>
      </c>
      <c r="AJ1296">
        <f>O1296/7.157</f>
        <v>-2.0092217409529134</v>
      </c>
      <c r="AK1296">
        <f>R1296/7.157</f>
        <v>-2.2331982674304878</v>
      </c>
    </row>
    <row r="1297" spans="1:37" x14ac:dyDescent="0.3">
      <c r="A1297">
        <f t="shared" si="141"/>
        <v>4.4965277777777777</v>
      </c>
      <c r="B1297">
        <v>388500</v>
      </c>
      <c r="C1297">
        <v>-2.0489999999999999</v>
      </c>
      <c r="D1297" s="21">
        <v>-1299.9269999999999</v>
      </c>
      <c r="E1297">
        <v>388500</v>
      </c>
      <c r="F1297">
        <v>-2.6320000000000001</v>
      </c>
      <c r="G1297" s="21">
        <v>-1712.5889999999999</v>
      </c>
      <c r="H1297">
        <v>388500</v>
      </c>
      <c r="I1297">
        <v>-2.11</v>
      </c>
      <c r="J1297" s="21">
        <v>-1504.1130000000001</v>
      </c>
      <c r="K1297">
        <v>388500</v>
      </c>
      <c r="L1297">
        <v>-2.2570000000000001</v>
      </c>
      <c r="M1297" s="21">
        <v>-1497.07</v>
      </c>
      <c r="N1297">
        <v>388500</v>
      </c>
      <c r="O1297">
        <v>-13.76</v>
      </c>
      <c r="P1297" s="21">
        <v>-3356.2829999999999</v>
      </c>
      <c r="Q1297">
        <v>388500</v>
      </c>
      <c r="R1297">
        <v>-15.766999999999999</v>
      </c>
      <c r="S1297" s="21">
        <v>-4472.6559999999999</v>
      </c>
      <c r="T1297">
        <f>AVERAGE(C1297,F1297)</f>
        <v>-2.3405</v>
      </c>
      <c r="U1297">
        <f>STDEV(C1297,F1297)</f>
        <v>0.41224325343175472</v>
      </c>
      <c r="V1297">
        <f>AVERAGE(I1297,L1297)</f>
        <v>-2.1835</v>
      </c>
      <c r="W1297">
        <f>STDEV(I1297,L1297)</f>
        <v>0.10394469683442266</v>
      </c>
      <c r="X1297">
        <f>AVERAGE(O1297,R1297)</f>
        <v>-14.763500000000001</v>
      </c>
      <c r="Y1297">
        <f>STDEV(O1297,R1297)</f>
        <v>1.4191633098414007</v>
      </c>
      <c r="Z1297">
        <f t="shared" si="142"/>
        <v>-0.3270224954589912</v>
      </c>
      <c r="AA1297">
        <f t="shared" si="143"/>
        <v>5.7600007465663648E-2</v>
      </c>
      <c r="AB1297">
        <f t="shared" si="144"/>
        <v>-0.30508592985887939</v>
      </c>
      <c r="AC1297">
        <f t="shared" si="145"/>
        <v>1.4523501024790088E-2</v>
      </c>
      <c r="AD1297">
        <f t="shared" si="146"/>
        <v>-2.0628056448232499</v>
      </c>
      <c r="AE1297">
        <f t="shared" si="147"/>
        <v>0.19829024868539902</v>
      </c>
      <c r="AF1297">
        <f>C1297/7.157</f>
        <v>-0.2862931395836244</v>
      </c>
      <c r="AG1297">
        <f>F1297/7.157</f>
        <v>-0.367751851334358</v>
      </c>
      <c r="AH1297">
        <f>I1297/7.157</f>
        <v>-0.29481626379768056</v>
      </c>
      <c r="AI1297">
        <f>L1297/7.157</f>
        <v>-0.31535559592007828</v>
      </c>
      <c r="AJ1297">
        <f>O1297/7.157</f>
        <v>-1.9225932653346374</v>
      </c>
      <c r="AK1297">
        <f>R1297/7.157</f>
        <v>-2.2030180243118624</v>
      </c>
    </row>
    <row r="1298" spans="1:37" x14ac:dyDescent="0.3">
      <c r="A1298">
        <f t="shared" si="141"/>
        <v>4.5</v>
      </c>
      <c r="B1298">
        <v>388800</v>
      </c>
      <c r="C1298">
        <v>-2</v>
      </c>
      <c r="D1298" s="21">
        <v>-1300.527</v>
      </c>
      <c r="E1298">
        <v>388800</v>
      </c>
      <c r="F1298">
        <v>-2.63</v>
      </c>
      <c r="G1298" s="21">
        <v>-1713.3779999999999</v>
      </c>
      <c r="H1298">
        <v>388800</v>
      </c>
      <c r="I1298">
        <v>-2.105</v>
      </c>
      <c r="J1298" s="21">
        <v>-1504.7449999999999</v>
      </c>
      <c r="K1298">
        <v>388800</v>
      </c>
      <c r="L1298">
        <v>-2.2869999999999999</v>
      </c>
      <c r="M1298" s="21">
        <v>-1497.7560000000001</v>
      </c>
      <c r="N1298">
        <v>388800</v>
      </c>
      <c r="O1298">
        <v>-11.464</v>
      </c>
      <c r="P1298" s="21">
        <v>-3359.7220000000002</v>
      </c>
      <c r="Q1298">
        <v>388800</v>
      </c>
      <c r="R1298">
        <v>-15.541</v>
      </c>
      <c r="S1298" s="21">
        <v>-4477.3180000000002</v>
      </c>
      <c r="T1298">
        <f>AVERAGE(C1298,F1298)</f>
        <v>-2.3149999999999999</v>
      </c>
      <c r="U1298">
        <f>STDEV(C1298,F1298)</f>
        <v>0.44547727214752419</v>
      </c>
      <c r="V1298">
        <f>AVERAGE(I1298,L1298)</f>
        <v>-2.1959999999999997</v>
      </c>
      <c r="W1298">
        <f>STDEV(I1298,L1298)</f>
        <v>0.12869343417595161</v>
      </c>
      <c r="X1298">
        <f>AVERAGE(O1298,R1298)</f>
        <v>-13.502500000000001</v>
      </c>
      <c r="Y1298">
        <f>STDEV(O1298,R1298)</f>
        <v>2.8828743468975464</v>
      </c>
      <c r="Z1298">
        <f t="shared" si="142"/>
        <v>-0.32345955009082017</v>
      </c>
      <c r="AA1298">
        <f t="shared" si="143"/>
        <v>6.2243575820528738E-2</v>
      </c>
      <c r="AB1298">
        <f t="shared" si="144"/>
        <v>-0.30683247170602201</v>
      </c>
      <c r="AC1298">
        <f t="shared" si="145"/>
        <v>1.7981477459263883E-2</v>
      </c>
      <c r="AD1298">
        <f t="shared" si="146"/>
        <v>-1.8866145032834989</v>
      </c>
      <c r="AE1298">
        <f t="shared" si="147"/>
        <v>0.40280485495284984</v>
      </c>
      <c r="AF1298">
        <f>C1298/7.157</f>
        <v>-0.2794466955428252</v>
      </c>
      <c r="AG1298">
        <f>F1298/7.157</f>
        <v>-0.36747240463881514</v>
      </c>
      <c r="AH1298">
        <f>I1298/7.157</f>
        <v>-0.29411764705882354</v>
      </c>
      <c r="AI1298">
        <f>L1298/7.157</f>
        <v>-0.3195472963532206</v>
      </c>
      <c r="AJ1298">
        <f>O1298/7.157</f>
        <v>-1.6017884588514741</v>
      </c>
      <c r="AK1298">
        <f>R1298/7.157</f>
        <v>-2.1714405477155232</v>
      </c>
    </row>
    <row r="1299" spans="1:37" x14ac:dyDescent="0.3">
      <c r="A1299">
        <f t="shared" si="141"/>
        <v>4.5034722222222223</v>
      </c>
      <c r="B1299">
        <v>389100</v>
      </c>
      <c r="C1299">
        <v>-2.0289999999999999</v>
      </c>
      <c r="D1299" s="21">
        <v>-1301.135</v>
      </c>
      <c r="E1299">
        <v>389100</v>
      </c>
      <c r="F1299">
        <v>-2.6230000000000002</v>
      </c>
      <c r="G1299" s="21">
        <v>-1714.165</v>
      </c>
      <c r="H1299">
        <v>389100</v>
      </c>
      <c r="I1299">
        <v>-2.113</v>
      </c>
      <c r="J1299" s="21">
        <v>-1505.3779999999999</v>
      </c>
      <c r="K1299">
        <v>389100</v>
      </c>
      <c r="L1299">
        <v>-2.2719999999999998</v>
      </c>
      <c r="M1299" s="21">
        <v>-1498.4380000000001</v>
      </c>
      <c r="N1299">
        <v>389100</v>
      </c>
      <c r="O1299">
        <v>-10.56</v>
      </c>
      <c r="P1299" s="21">
        <v>-3362.89</v>
      </c>
      <c r="Q1299">
        <v>389100</v>
      </c>
      <c r="R1299">
        <v>-15.714</v>
      </c>
      <c r="S1299" s="21">
        <v>-4482.0320000000002</v>
      </c>
      <c r="T1299">
        <f>AVERAGE(C1299,F1299)</f>
        <v>-2.3260000000000001</v>
      </c>
      <c r="U1299">
        <f>STDEV(C1299,F1299)</f>
        <v>0.42002142802480918</v>
      </c>
      <c r="V1299">
        <f>AVERAGE(I1299,L1299)</f>
        <v>-2.1924999999999999</v>
      </c>
      <c r="W1299">
        <f>STDEV(I1299,L1299)</f>
        <v>0.11242997820866092</v>
      </c>
      <c r="X1299">
        <f>AVERAGE(O1299,R1299)</f>
        <v>-13.137</v>
      </c>
      <c r="Y1299">
        <f>STDEV(O1299,R1299)</f>
        <v>3.644428350235466</v>
      </c>
      <c r="Z1299">
        <f t="shared" si="142"/>
        <v>-0.32499650691630572</v>
      </c>
      <c r="AA1299">
        <f t="shared" si="143"/>
        <v>5.8686800059355761E-2</v>
      </c>
      <c r="AB1299">
        <f t="shared" si="144"/>
        <v>-0.30634343998882213</v>
      </c>
      <c r="AC1299">
        <f t="shared" si="145"/>
        <v>1.570909294518107E-2</v>
      </c>
      <c r="AD1299">
        <f t="shared" si="146"/>
        <v>-1.8355456196730475</v>
      </c>
      <c r="AE1299">
        <f t="shared" si="147"/>
        <v>0.50921172980794549</v>
      </c>
      <c r="AF1299">
        <f>C1299/7.157</f>
        <v>-0.28349867262819617</v>
      </c>
      <c r="AG1299">
        <f>F1299/7.157</f>
        <v>-0.36649434120441526</v>
      </c>
      <c r="AH1299">
        <f>I1299/7.157</f>
        <v>-0.29523543384099482</v>
      </c>
      <c r="AI1299">
        <f>L1299/7.157</f>
        <v>-0.31745144613664938</v>
      </c>
      <c r="AJ1299">
        <f>O1299/7.157</f>
        <v>-1.4754785524661171</v>
      </c>
      <c r="AK1299">
        <f>R1299/7.157</f>
        <v>-2.1956126868799779</v>
      </c>
    </row>
    <row r="1300" spans="1:37" x14ac:dyDescent="0.3">
      <c r="A1300">
        <f t="shared" si="141"/>
        <v>4.5069444444444446</v>
      </c>
      <c r="B1300">
        <v>389400</v>
      </c>
      <c r="C1300">
        <v>-2.0179999999999998</v>
      </c>
      <c r="D1300" s="21">
        <v>-1301.741</v>
      </c>
      <c r="E1300">
        <v>389400</v>
      </c>
      <c r="F1300">
        <v>-2.63</v>
      </c>
      <c r="G1300" s="21">
        <v>-1714.954</v>
      </c>
      <c r="H1300">
        <v>389400</v>
      </c>
      <c r="I1300">
        <v>-2.0990000000000002</v>
      </c>
      <c r="J1300" s="21">
        <v>-1506.008</v>
      </c>
      <c r="K1300">
        <v>389400</v>
      </c>
      <c r="L1300">
        <v>-2.2440000000000002</v>
      </c>
      <c r="M1300" s="21">
        <v>-1499.1110000000001</v>
      </c>
      <c r="N1300">
        <v>389400</v>
      </c>
      <c r="O1300">
        <v>-16.169</v>
      </c>
      <c r="P1300" s="21">
        <v>-3367.74</v>
      </c>
      <c r="Q1300">
        <v>389400</v>
      </c>
      <c r="R1300">
        <v>-15.627000000000001</v>
      </c>
      <c r="S1300" s="21">
        <v>-4486.7209999999995</v>
      </c>
      <c r="T1300">
        <f>AVERAGE(C1300,F1300)</f>
        <v>-2.3239999999999998</v>
      </c>
      <c r="U1300">
        <f>STDEV(C1300,F1300)</f>
        <v>0.43274935008616722</v>
      </c>
      <c r="V1300">
        <f>AVERAGE(I1300,L1300)</f>
        <v>-2.1715</v>
      </c>
      <c r="W1300">
        <f>STDEV(I1300,L1300)</f>
        <v>0.1025304832720494</v>
      </c>
      <c r="X1300">
        <f>AVERAGE(O1300,R1300)</f>
        <v>-15.898</v>
      </c>
      <c r="Y1300">
        <f>STDEV(O1300,R1300)</f>
        <v>0.38325187540310862</v>
      </c>
      <c r="Z1300">
        <f t="shared" si="142"/>
        <v>-0.32471706022076285</v>
      </c>
      <c r="AA1300">
        <f t="shared" si="143"/>
        <v>6.0465187939942322E-2</v>
      </c>
      <c r="AB1300">
        <f t="shared" si="144"/>
        <v>-0.30340924968562244</v>
      </c>
      <c r="AC1300">
        <f t="shared" si="145"/>
        <v>1.4325902371391561E-2</v>
      </c>
      <c r="AD1300">
        <f t="shared" si="146"/>
        <v>-2.2213217828699174</v>
      </c>
      <c r="AE1300">
        <f t="shared" si="147"/>
        <v>5.3549235070994634E-2</v>
      </c>
      <c r="AF1300">
        <f>C1300/7.157</f>
        <v>-0.28196171580271062</v>
      </c>
      <c r="AG1300">
        <f>F1300/7.157</f>
        <v>-0.36747240463881514</v>
      </c>
      <c r="AH1300">
        <f>I1300/7.157</f>
        <v>-0.29327930697219506</v>
      </c>
      <c r="AI1300">
        <f>L1300/7.157</f>
        <v>-0.31353919239904993</v>
      </c>
      <c r="AJ1300">
        <f>O1300/7.157</f>
        <v>-2.2591868101159704</v>
      </c>
      <c r="AK1300">
        <f>R1300/7.157</f>
        <v>-2.1834567556238649</v>
      </c>
    </row>
    <row r="1301" spans="1:37" x14ac:dyDescent="0.3">
      <c r="A1301">
        <f t="shared" si="141"/>
        <v>4.510416666666667</v>
      </c>
      <c r="B1301">
        <v>389700</v>
      </c>
      <c r="C1301">
        <v>-2.004</v>
      </c>
      <c r="D1301" s="21">
        <v>-1302.3420000000001</v>
      </c>
      <c r="E1301">
        <v>389700</v>
      </c>
      <c r="F1301">
        <v>-2.63</v>
      </c>
      <c r="G1301" s="21">
        <v>-1715.7429999999999</v>
      </c>
      <c r="H1301">
        <v>389700</v>
      </c>
      <c r="I1301">
        <v>-2.1230000000000002</v>
      </c>
      <c r="J1301" s="21">
        <v>-1506.645</v>
      </c>
      <c r="K1301">
        <v>389700</v>
      </c>
      <c r="L1301">
        <v>-2.2290000000000001</v>
      </c>
      <c r="M1301" s="21">
        <v>-1499.78</v>
      </c>
      <c r="N1301">
        <v>389700</v>
      </c>
      <c r="O1301">
        <v>-9.2789999999999999</v>
      </c>
      <c r="P1301" s="21">
        <v>-3370.5239999999999</v>
      </c>
      <c r="Q1301">
        <v>389700</v>
      </c>
      <c r="R1301">
        <v>-15.654999999999999</v>
      </c>
      <c r="S1301" s="21">
        <v>-4491.4170000000004</v>
      </c>
      <c r="T1301">
        <f>AVERAGE(C1301,F1301)</f>
        <v>-2.3170000000000002</v>
      </c>
      <c r="U1301">
        <f>STDEV(C1301,F1301)</f>
        <v>0.44264884502277468</v>
      </c>
      <c r="V1301">
        <f>AVERAGE(I1301,L1301)</f>
        <v>-2.1760000000000002</v>
      </c>
      <c r="W1301">
        <f>STDEV(I1301,L1301)</f>
        <v>7.4953318805773952E-2</v>
      </c>
      <c r="X1301">
        <f>AVERAGE(O1301,R1301)</f>
        <v>-12.466999999999999</v>
      </c>
      <c r="Y1301">
        <f>STDEV(O1301,R1301)</f>
        <v>4.5085128368454326</v>
      </c>
      <c r="Z1301">
        <f t="shared" si="142"/>
        <v>-0.32373899678636303</v>
      </c>
      <c r="AA1301">
        <f t="shared" si="143"/>
        <v>6.1848378513731268E-2</v>
      </c>
      <c r="AB1301">
        <f t="shared" si="144"/>
        <v>-0.30403800475059384</v>
      </c>
      <c r="AC1301">
        <f t="shared" si="145"/>
        <v>1.0472728630120715E-2</v>
      </c>
      <c r="AD1301">
        <f t="shared" si="146"/>
        <v>-1.7419309766662008</v>
      </c>
      <c r="AE1301">
        <f t="shared" si="147"/>
        <v>0.62994450703443239</v>
      </c>
      <c r="AF1301">
        <f>C1301/7.157</f>
        <v>-0.28000558893391087</v>
      </c>
      <c r="AG1301">
        <f>F1301/7.157</f>
        <v>-0.36747240463881514</v>
      </c>
      <c r="AH1301">
        <f>I1301/7.157</f>
        <v>-0.29663266731870896</v>
      </c>
      <c r="AI1301">
        <f>L1301/7.157</f>
        <v>-0.31144334218247871</v>
      </c>
      <c r="AJ1301">
        <f>O1301/7.157</f>
        <v>-1.2964929439709376</v>
      </c>
      <c r="AK1301">
        <f>R1301/7.157</f>
        <v>-2.1873690093614644</v>
      </c>
    </row>
    <row r="1302" spans="1:37" x14ac:dyDescent="0.3">
      <c r="A1302">
        <f t="shared" si="141"/>
        <v>4.5138888888888893</v>
      </c>
      <c r="B1302">
        <v>390000</v>
      </c>
      <c r="C1302">
        <v>-2.0179999999999998</v>
      </c>
      <c r="D1302" s="21">
        <v>-1302.9469999999999</v>
      </c>
      <c r="E1302">
        <v>390000</v>
      </c>
      <c r="F1302">
        <v>-2.6240000000000001</v>
      </c>
      <c r="G1302" s="21">
        <v>-1716.53</v>
      </c>
      <c r="H1302">
        <v>390000</v>
      </c>
      <c r="I1302">
        <v>-2.117</v>
      </c>
      <c r="J1302" s="21">
        <v>-1507.28</v>
      </c>
      <c r="K1302">
        <v>390000</v>
      </c>
      <c r="L1302">
        <v>-2.206</v>
      </c>
      <c r="M1302" s="21">
        <v>-1500.441</v>
      </c>
      <c r="N1302">
        <v>390000</v>
      </c>
      <c r="O1302">
        <v>-8.25</v>
      </c>
      <c r="P1302" s="21">
        <v>-3372.9989999999998</v>
      </c>
      <c r="Q1302">
        <v>390000</v>
      </c>
      <c r="R1302">
        <v>-16.091999999999999</v>
      </c>
      <c r="S1302" s="21">
        <v>-4496.2449999999999</v>
      </c>
      <c r="T1302">
        <f>AVERAGE(C1302,F1302)</f>
        <v>-2.3209999999999997</v>
      </c>
      <c r="U1302">
        <f>STDEV(C1302,F1302)</f>
        <v>0.42850670939904889</v>
      </c>
      <c r="V1302">
        <f>AVERAGE(I1302,L1302)</f>
        <v>-2.1615000000000002</v>
      </c>
      <c r="W1302">
        <f>STDEV(I1302,L1302)</f>
        <v>6.2932503525602701E-2</v>
      </c>
      <c r="X1302">
        <f>AVERAGE(O1302,R1302)</f>
        <v>-12.170999999999999</v>
      </c>
      <c r="Y1302">
        <f>STDEV(O1302,R1302)</f>
        <v>5.5451313780649025</v>
      </c>
      <c r="Z1302">
        <f t="shared" si="142"/>
        <v>-0.32429789017744859</v>
      </c>
      <c r="AA1302">
        <f t="shared" si="143"/>
        <v>5.9872391979746947E-2</v>
      </c>
      <c r="AB1302">
        <f t="shared" si="144"/>
        <v>-0.30201201620790835</v>
      </c>
      <c r="AC1302">
        <f t="shared" si="145"/>
        <v>8.7931400762334359E-3</v>
      </c>
      <c r="AD1302">
        <f t="shared" si="146"/>
        <v>-1.7005728657258627</v>
      </c>
      <c r="AE1302">
        <f t="shared" si="147"/>
        <v>0.77478431997553476</v>
      </c>
      <c r="AF1302">
        <f>C1302/7.157</f>
        <v>-0.28196171580271062</v>
      </c>
      <c r="AG1302">
        <f>F1302/7.157</f>
        <v>-0.36663406455218667</v>
      </c>
      <c r="AH1302">
        <f>I1302/7.157</f>
        <v>-0.29579432723208049</v>
      </c>
      <c r="AI1302">
        <f>L1302/7.157</f>
        <v>-0.30822970518373621</v>
      </c>
      <c r="AJ1302">
        <f>O1302/7.157</f>
        <v>-1.1527176191141539</v>
      </c>
      <c r="AK1302">
        <f>R1302/7.157</f>
        <v>-2.2484281123375713</v>
      </c>
    </row>
    <row r="1303" spans="1:37" x14ac:dyDescent="0.3">
      <c r="A1303">
        <f t="shared" si="141"/>
        <v>4.5173611111111107</v>
      </c>
      <c r="B1303">
        <v>390300</v>
      </c>
      <c r="C1303">
        <v>-2.0030000000000001</v>
      </c>
      <c r="D1303" s="21">
        <v>-1303.548</v>
      </c>
      <c r="E1303">
        <v>390300</v>
      </c>
      <c r="F1303">
        <v>-2.63</v>
      </c>
      <c r="G1303" s="21">
        <v>-1717.319</v>
      </c>
      <c r="H1303">
        <v>390300</v>
      </c>
      <c r="I1303">
        <v>-2.105</v>
      </c>
      <c r="J1303" s="21">
        <v>-1507.912</v>
      </c>
      <c r="K1303">
        <v>390300</v>
      </c>
      <c r="L1303">
        <v>-2.2080000000000002</v>
      </c>
      <c r="M1303" s="21">
        <v>-1501.104</v>
      </c>
      <c r="N1303">
        <v>390300</v>
      </c>
      <c r="O1303">
        <v>-14.554</v>
      </c>
      <c r="P1303" s="21">
        <v>-3377.3649999999998</v>
      </c>
      <c r="Q1303">
        <v>390300</v>
      </c>
      <c r="R1303">
        <v>-15.515000000000001</v>
      </c>
      <c r="S1303" s="21">
        <v>-4500.8990000000003</v>
      </c>
      <c r="T1303">
        <f>AVERAGE(C1303,F1303)</f>
        <v>-2.3165</v>
      </c>
      <c r="U1303">
        <f>STDEV(C1303,F1303)</f>
        <v>0.44335595180396631</v>
      </c>
      <c r="V1303">
        <f>AVERAGE(I1303,L1303)</f>
        <v>-2.1565000000000003</v>
      </c>
      <c r="W1303">
        <f>STDEV(I1303,L1303)</f>
        <v>7.2831998462214539E-2</v>
      </c>
      <c r="X1303">
        <f>AVERAGE(O1303,R1303)</f>
        <v>-15.034500000000001</v>
      </c>
      <c r="Y1303">
        <f>STDEV(O1303,R1303)</f>
        <v>0.67952961672027234</v>
      </c>
      <c r="Z1303">
        <f t="shared" si="142"/>
        <v>-0.3236691351124773</v>
      </c>
      <c r="AA1303">
        <f t="shared" si="143"/>
        <v>6.1947177840431231E-2</v>
      </c>
      <c r="AB1303">
        <f t="shared" si="144"/>
        <v>-0.30131339946905134</v>
      </c>
      <c r="AC1303">
        <f t="shared" si="145"/>
        <v>1.0176330650022989E-2</v>
      </c>
      <c r="AD1303">
        <f t="shared" si="146"/>
        <v>-2.1006706720693029</v>
      </c>
      <c r="AE1303">
        <f t="shared" si="147"/>
        <v>9.4946152957981325E-2</v>
      </c>
      <c r="AF1303">
        <f>C1303/7.157</f>
        <v>-0.27986586558613946</v>
      </c>
      <c r="AG1303">
        <f>F1303/7.157</f>
        <v>-0.36747240463881514</v>
      </c>
      <c r="AH1303">
        <f>I1303/7.157</f>
        <v>-0.29411764705882354</v>
      </c>
      <c r="AI1303">
        <f>L1303/7.157</f>
        <v>-0.30850915187927908</v>
      </c>
      <c r="AJ1303">
        <f>O1303/7.157</f>
        <v>-2.033533603465139</v>
      </c>
      <c r="AK1303">
        <f>R1303/7.157</f>
        <v>-2.1678077406734668</v>
      </c>
    </row>
    <row r="1304" spans="1:37" x14ac:dyDescent="0.3">
      <c r="A1304">
        <f t="shared" si="141"/>
        <v>4.520833333333333</v>
      </c>
      <c r="B1304">
        <v>390600</v>
      </c>
      <c r="C1304">
        <v>-2.0209999999999999</v>
      </c>
      <c r="D1304" s="21">
        <v>-1304.155</v>
      </c>
      <c r="E1304">
        <v>390600</v>
      </c>
      <c r="F1304">
        <v>-2.6360000000000001</v>
      </c>
      <c r="G1304" s="21">
        <v>-1718.11</v>
      </c>
      <c r="H1304">
        <v>390600</v>
      </c>
      <c r="I1304">
        <v>-2.1040000000000001</v>
      </c>
      <c r="J1304" s="21">
        <v>-1508.5429999999999</v>
      </c>
      <c r="K1304">
        <v>390600</v>
      </c>
      <c r="L1304">
        <v>-2.206</v>
      </c>
      <c r="M1304" s="21">
        <v>-1501.7650000000001</v>
      </c>
      <c r="N1304">
        <v>390600</v>
      </c>
      <c r="O1304">
        <v>-4.46</v>
      </c>
      <c r="P1304" s="21">
        <v>-3378.703</v>
      </c>
      <c r="Q1304">
        <v>390600</v>
      </c>
      <c r="R1304">
        <v>-14.967000000000001</v>
      </c>
      <c r="S1304" s="21">
        <v>-4505.3890000000001</v>
      </c>
      <c r="T1304">
        <f>AVERAGE(C1304,F1304)</f>
        <v>-2.3285</v>
      </c>
      <c r="U1304">
        <f>STDEV(C1304,F1304)</f>
        <v>0.43487067042972699</v>
      </c>
      <c r="V1304">
        <f>AVERAGE(I1304,L1304)</f>
        <v>-2.1550000000000002</v>
      </c>
      <c r="W1304">
        <f>STDEV(I1304,L1304)</f>
        <v>7.2124891681027745E-2</v>
      </c>
      <c r="X1304">
        <f>AVERAGE(O1304,R1304)</f>
        <v>-9.7134999999999998</v>
      </c>
      <c r="Y1304">
        <f>STDEV(O1304,R1304)</f>
        <v>7.4295709499270579</v>
      </c>
      <c r="Z1304">
        <f t="shared" si="142"/>
        <v>-0.32534581528573425</v>
      </c>
      <c r="AA1304">
        <f t="shared" si="143"/>
        <v>6.07615859200401E-2</v>
      </c>
      <c r="AB1304">
        <f t="shared" si="144"/>
        <v>-0.3011038144473942</v>
      </c>
      <c r="AC1304">
        <f t="shared" si="145"/>
        <v>1.0077531323323704E-2</v>
      </c>
      <c r="AD1304">
        <f t="shared" si="146"/>
        <v>-1.3572027385776162</v>
      </c>
      <c r="AE1304">
        <f t="shared" si="147"/>
        <v>1.0380845256290425</v>
      </c>
      <c r="AF1304">
        <f>C1304/7.157</f>
        <v>-0.28238088584602483</v>
      </c>
      <c r="AG1304">
        <f>F1304/7.157</f>
        <v>-0.36831074472544362</v>
      </c>
      <c r="AH1304">
        <f>I1304/7.157</f>
        <v>-0.29397792371105214</v>
      </c>
      <c r="AI1304">
        <f>L1304/7.157</f>
        <v>-0.30822970518373621</v>
      </c>
      <c r="AJ1304">
        <f>O1304/7.157</f>
        <v>-0.62316613106050023</v>
      </c>
      <c r="AK1304">
        <f>R1304/7.157</f>
        <v>-2.0912393460947323</v>
      </c>
    </row>
    <row r="1305" spans="1:37" x14ac:dyDescent="0.3">
      <c r="A1305">
        <f t="shared" si="141"/>
        <v>4.5243055555555554</v>
      </c>
      <c r="B1305">
        <v>390900</v>
      </c>
      <c r="C1305">
        <v>-2.0459999999999998</v>
      </c>
      <c r="D1305" s="21">
        <v>-1304.768</v>
      </c>
      <c r="E1305">
        <v>390900</v>
      </c>
      <c r="F1305">
        <v>-2.6379999999999999</v>
      </c>
      <c r="G1305" s="21">
        <v>-1718.902</v>
      </c>
      <c r="H1305">
        <v>390900</v>
      </c>
      <c r="I1305">
        <v>-2.1019999999999999</v>
      </c>
      <c r="J1305" s="21">
        <v>-1509.174</v>
      </c>
      <c r="K1305">
        <v>390900</v>
      </c>
      <c r="L1305">
        <v>-2.1880000000000002</v>
      </c>
      <c r="M1305" s="21">
        <v>-1502.422</v>
      </c>
      <c r="N1305">
        <v>390900</v>
      </c>
      <c r="O1305">
        <v>-15.894</v>
      </c>
      <c r="P1305" s="21">
        <v>-3383.4720000000002</v>
      </c>
      <c r="Q1305">
        <v>390900</v>
      </c>
      <c r="R1305">
        <v>-14.593</v>
      </c>
      <c r="S1305" s="21">
        <v>-4509.7669999999998</v>
      </c>
      <c r="T1305">
        <f>AVERAGE(C1305,F1305)</f>
        <v>-2.3419999999999996</v>
      </c>
      <c r="U1305">
        <f>STDEV(C1305,F1305)</f>
        <v>0.41860721446243965</v>
      </c>
      <c r="V1305">
        <f>AVERAGE(I1305,L1305)</f>
        <v>-2.145</v>
      </c>
      <c r="W1305">
        <f>STDEV(I1305,L1305)</f>
        <v>6.0811183182043295E-2</v>
      </c>
      <c r="X1305">
        <f>AVERAGE(O1305,R1305)</f>
        <v>-15.243500000000001</v>
      </c>
      <c r="Y1305">
        <f>STDEV(O1305,R1305)</f>
        <v>0.91994592232369843</v>
      </c>
      <c r="Z1305">
        <f t="shared" si="142"/>
        <v>-0.32723208048064828</v>
      </c>
      <c r="AA1305">
        <f t="shared" si="143"/>
        <v>5.8489201405957751E-2</v>
      </c>
      <c r="AB1305">
        <f t="shared" si="144"/>
        <v>-0.29970658096968006</v>
      </c>
      <c r="AC1305">
        <f t="shared" si="145"/>
        <v>8.4967420961357121E-3</v>
      </c>
      <c r="AD1305">
        <f t="shared" si="146"/>
        <v>-2.1298728517535279</v>
      </c>
      <c r="AE1305">
        <f t="shared" si="147"/>
        <v>0.12853792403572703</v>
      </c>
      <c r="AF1305">
        <f>C1305/7.157</f>
        <v>-0.28587396954031014</v>
      </c>
      <c r="AG1305">
        <f>F1305/7.157</f>
        <v>-0.36859019142098642</v>
      </c>
      <c r="AH1305">
        <f>I1305/7.157</f>
        <v>-0.29369847701550927</v>
      </c>
      <c r="AI1305">
        <f>L1305/7.157</f>
        <v>-0.30571468492385079</v>
      </c>
      <c r="AJ1305">
        <f>O1305/7.157</f>
        <v>-2.220762889478832</v>
      </c>
      <c r="AK1305">
        <f>R1305/7.157</f>
        <v>-2.0389828140282242</v>
      </c>
    </row>
    <row r="1306" spans="1:37" x14ac:dyDescent="0.3">
      <c r="A1306">
        <f t="shared" si="141"/>
        <v>4.5277777777777777</v>
      </c>
      <c r="B1306">
        <v>391200</v>
      </c>
      <c r="C1306">
        <v>-2.0179999999999998</v>
      </c>
      <c r="D1306" s="21">
        <v>-1305.374</v>
      </c>
      <c r="E1306">
        <v>391200</v>
      </c>
      <c r="F1306">
        <v>-2.641</v>
      </c>
      <c r="G1306" s="21">
        <v>-1719.694</v>
      </c>
      <c r="H1306">
        <v>391200</v>
      </c>
      <c r="I1306">
        <v>-2.0939999999999999</v>
      </c>
      <c r="J1306" s="21">
        <v>-1509.8019999999999</v>
      </c>
      <c r="K1306">
        <v>391200</v>
      </c>
      <c r="L1306">
        <v>-2.1800000000000002</v>
      </c>
      <c r="M1306" s="21">
        <v>-1503.076</v>
      </c>
      <c r="N1306">
        <v>391200</v>
      </c>
      <c r="O1306">
        <v>-16.119</v>
      </c>
      <c r="P1306" s="21">
        <v>-3388.3069999999998</v>
      </c>
      <c r="Q1306">
        <v>391200</v>
      </c>
      <c r="R1306">
        <v>-14.964</v>
      </c>
      <c r="S1306" s="21">
        <v>-4514.2569999999996</v>
      </c>
      <c r="T1306">
        <f>AVERAGE(C1306,F1306)</f>
        <v>-2.3294999999999999</v>
      </c>
      <c r="U1306">
        <f>STDEV(C1306,F1306)</f>
        <v>0.44052752467921868</v>
      </c>
      <c r="V1306">
        <f>AVERAGE(I1306,L1306)</f>
        <v>-2.137</v>
      </c>
      <c r="W1306">
        <f>STDEV(I1306,L1306)</f>
        <v>6.0811183182043295E-2</v>
      </c>
      <c r="X1306">
        <f>AVERAGE(O1306,R1306)</f>
        <v>-15.541499999999999</v>
      </c>
      <c r="Y1306">
        <f>STDEV(O1306,R1306)</f>
        <v>0.81670833227046202</v>
      </c>
      <c r="Z1306">
        <f t="shared" si="142"/>
        <v>-0.32548553863350566</v>
      </c>
      <c r="AA1306">
        <f t="shared" si="143"/>
        <v>6.1551980533634018E-2</v>
      </c>
      <c r="AB1306">
        <f t="shared" si="144"/>
        <v>-0.29858879418750872</v>
      </c>
      <c r="AC1306">
        <f t="shared" si="145"/>
        <v>8.4967420961357121E-3</v>
      </c>
      <c r="AD1306">
        <f t="shared" si="146"/>
        <v>-2.1715104093894086</v>
      </c>
      <c r="AE1306">
        <f t="shared" si="147"/>
        <v>0.11411322233763617</v>
      </c>
      <c r="AF1306">
        <f>C1306/7.157</f>
        <v>-0.28196171580271062</v>
      </c>
      <c r="AG1306">
        <f>F1306/7.157</f>
        <v>-0.36900936146430069</v>
      </c>
      <c r="AH1306">
        <f>I1306/7.157</f>
        <v>-0.29258069023333799</v>
      </c>
      <c r="AI1306">
        <f>L1306/7.157</f>
        <v>-0.30459689814167951</v>
      </c>
      <c r="AJ1306">
        <f>O1306/7.157</f>
        <v>-2.2522006427273995</v>
      </c>
      <c r="AK1306">
        <f>R1306/7.157</f>
        <v>-2.0908201760514182</v>
      </c>
    </row>
    <row r="1307" spans="1:37" x14ac:dyDescent="0.3">
      <c r="A1307">
        <f t="shared" si="141"/>
        <v>4.53125</v>
      </c>
      <c r="B1307">
        <v>391500</v>
      </c>
      <c r="C1307">
        <v>-2.0169999999999999</v>
      </c>
      <c r="D1307" s="21">
        <v>-1305.979</v>
      </c>
      <c r="E1307">
        <v>391500</v>
      </c>
      <c r="F1307">
        <v>-2.6520000000000001</v>
      </c>
      <c r="G1307" s="21">
        <v>-1720.49</v>
      </c>
      <c r="H1307">
        <v>391500</v>
      </c>
      <c r="I1307">
        <v>-2.1</v>
      </c>
      <c r="J1307" s="21">
        <v>-1510.432</v>
      </c>
      <c r="K1307">
        <v>391500</v>
      </c>
      <c r="L1307">
        <v>-2.1779999999999999</v>
      </c>
      <c r="M1307" s="21">
        <v>-1503.729</v>
      </c>
      <c r="N1307">
        <v>391500</v>
      </c>
      <c r="O1307">
        <v>-9.0329999999999995</v>
      </c>
      <c r="P1307" s="21">
        <v>-3391.0169999999998</v>
      </c>
      <c r="Q1307">
        <v>391500</v>
      </c>
      <c r="R1307">
        <v>-14.44</v>
      </c>
      <c r="S1307" s="21">
        <v>-4518.5889999999999</v>
      </c>
      <c r="T1307">
        <f>AVERAGE(C1307,F1307)</f>
        <v>-2.3345000000000002</v>
      </c>
      <c r="U1307">
        <f>STDEV(C1307,F1307)</f>
        <v>0.44901280605345717</v>
      </c>
      <c r="V1307">
        <f>AVERAGE(I1307,L1307)</f>
        <v>-2.1390000000000002</v>
      </c>
      <c r="W1307">
        <f>STDEV(I1307,L1307)</f>
        <v>5.5154328932550602E-2</v>
      </c>
      <c r="X1307">
        <f>AVERAGE(O1307,R1307)</f>
        <v>-11.736499999999999</v>
      </c>
      <c r="Y1307">
        <f>STDEV(O1307,R1307)</f>
        <v>3.8233263658756602</v>
      </c>
      <c r="Z1307">
        <f t="shared" si="142"/>
        <v>-0.32618415537236273</v>
      </c>
      <c r="AA1307">
        <f t="shared" si="143"/>
        <v>6.2737572454025031E-2</v>
      </c>
      <c r="AB1307">
        <f t="shared" si="144"/>
        <v>-0.29886824088305158</v>
      </c>
      <c r="AC1307">
        <f t="shared" si="145"/>
        <v>7.7063474825416521E-3</v>
      </c>
      <c r="AD1307">
        <f t="shared" si="146"/>
        <v>-1.6398630711191839</v>
      </c>
      <c r="AE1307">
        <f t="shared" si="147"/>
        <v>0.53420795946285593</v>
      </c>
      <c r="AF1307">
        <f>C1307/7.157</f>
        <v>-0.28182199245493922</v>
      </c>
      <c r="AG1307">
        <f>F1307/7.157</f>
        <v>-0.37054631828978624</v>
      </c>
      <c r="AH1307">
        <f>I1307/7.157</f>
        <v>-0.29341903031996647</v>
      </c>
      <c r="AI1307">
        <f>L1307/7.157</f>
        <v>-0.30431745144613664</v>
      </c>
      <c r="AJ1307">
        <f>O1307/7.157</f>
        <v>-1.2621210004191699</v>
      </c>
      <c r="AK1307">
        <f>R1307/7.157</f>
        <v>-2.0176051418191978</v>
      </c>
    </row>
    <row r="1308" spans="1:37" x14ac:dyDescent="0.3">
      <c r="A1308">
        <f t="shared" si="141"/>
        <v>4.5347222222222223</v>
      </c>
      <c r="B1308">
        <v>391800</v>
      </c>
      <c r="C1308">
        <v>-2.0089999999999999</v>
      </c>
      <c r="D1308" s="21">
        <v>-1306.5809999999999</v>
      </c>
      <c r="E1308">
        <v>391800</v>
      </c>
      <c r="F1308">
        <v>-2.649</v>
      </c>
      <c r="G1308" s="21">
        <v>-1721.2840000000001</v>
      </c>
      <c r="H1308">
        <v>391800</v>
      </c>
      <c r="I1308">
        <v>-2.0990000000000002</v>
      </c>
      <c r="J1308" s="21">
        <v>-1511.0619999999999</v>
      </c>
      <c r="K1308">
        <v>391800</v>
      </c>
      <c r="L1308">
        <v>-2.1829999999999998</v>
      </c>
      <c r="M1308" s="21">
        <v>-1504.384</v>
      </c>
      <c r="N1308">
        <v>391800</v>
      </c>
      <c r="O1308">
        <v>-12.055</v>
      </c>
      <c r="P1308" s="21">
        <v>-3394.634</v>
      </c>
      <c r="Q1308">
        <v>391800</v>
      </c>
      <c r="R1308">
        <v>-15.167</v>
      </c>
      <c r="S1308" s="21">
        <v>-4523.1390000000001</v>
      </c>
      <c r="T1308">
        <f>AVERAGE(C1308,F1308)</f>
        <v>-2.3289999999999997</v>
      </c>
      <c r="U1308">
        <f>STDEV(C1308,F1308)</f>
        <v>0.45254833995939298</v>
      </c>
      <c r="V1308">
        <f>AVERAGE(I1308,L1308)</f>
        <v>-2.141</v>
      </c>
      <c r="W1308">
        <f>STDEV(I1308,L1308)</f>
        <v>5.9396969619669733E-2</v>
      </c>
      <c r="X1308">
        <f>AVERAGE(O1308,R1308)</f>
        <v>-13.611000000000001</v>
      </c>
      <c r="Y1308">
        <f>STDEV(O1308,R1308)</f>
        <v>2.2005163030525186</v>
      </c>
      <c r="Z1308">
        <f t="shared" si="142"/>
        <v>-0.32541567695961993</v>
      </c>
      <c r="AA1308">
        <f t="shared" si="143"/>
        <v>6.3231569087521727E-2</v>
      </c>
      <c r="AB1308">
        <f t="shared" si="144"/>
        <v>-0.29914768757859439</v>
      </c>
      <c r="AC1308">
        <f t="shared" si="145"/>
        <v>8.2991434427371422E-3</v>
      </c>
      <c r="AD1308">
        <f t="shared" si="146"/>
        <v>-1.901774486516697</v>
      </c>
      <c r="AE1308">
        <f t="shared" si="147"/>
        <v>0.30746350468807021</v>
      </c>
      <c r="AF1308">
        <f>C1308/7.157</f>
        <v>-0.28070420567276788</v>
      </c>
      <c r="AG1308">
        <f>F1308/7.157</f>
        <v>-0.37012714824647197</v>
      </c>
      <c r="AH1308">
        <f>I1308/7.157</f>
        <v>-0.29327930697219506</v>
      </c>
      <c r="AI1308">
        <f>L1308/7.157</f>
        <v>-0.30501606818499366</v>
      </c>
      <c r="AJ1308">
        <f>O1308/7.157</f>
        <v>-1.6843649573843789</v>
      </c>
      <c r="AK1308">
        <f>R1308/7.157</f>
        <v>-2.1191840156490147</v>
      </c>
    </row>
    <row r="1309" spans="1:37" x14ac:dyDescent="0.3">
      <c r="A1309">
        <f t="shared" si="141"/>
        <v>4.5381944444444446</v>
      </c>
      <c r="B1309">
        <v>392100</v>
      </c>
      <c r="C1309">
        <v>-2.02</v>
      </c>
      <c r="D1309" s="21">
        <v>-1307.1869999999999</v>
      </c>
      <c r="E1309">
        <v>392100</v>
      </c>
      <c r="F1309">
        <v>-2.64</v>
      </c>
      <c r="G1309" s="21">
        <v>-1722.076</v>
      </c>
      <c r="H1309">
        <v>392100</v>
      </c>
      <c r="I1309">
        <v>-2.0870000000000002</v>
      </c>
      <c r="J1309" s="21">
        <v>-1511.6880000000001</v>
      </c>
      <c r="K1309">
        <v>392100</v>
      </c>
      <c r="L1309">
        <v>-2.1800000000000002</v>
      </c>
      <c r="M1309" s="21">
        <v>-1505.038</v>
      </c>
      <c r="N1309">
        <v>392100</v>
      </c>
      <c r="O1309">
        <v>-10.38</v>
      </c>
      <c r="P1309" s="21">
        <v>-3397.748</v>
      </c>
      <c r="Q1309">
        <v>392100</v>
      </c>
      <c r="R1309">
        <v>-16.692</v>
      </c>
      <c r="S1309" s="21">
        <v>-4528.1459999999997</v>
      </c>
      <c r="T1309">
        <f>AVERAGE(C1309,F1309)</f>
        <v>-2.33</v>
      </c>
      <c r="U1309">
        <f>STDEV(C1309,F1309)</f>
        <v>0.43840620433565913</v>
      </c>
      <c r="V1309">
        <f>AVERAGE(I1309,L1309)</f>
        <v>-2.1335000000000002</v>
      </c>
      <c r="W1309">
        <f>STDEV(I1309,L1309)</f>
        <v>6.5760930650348895E-2</v>
      </c>
      <c r="X1309">
        <f>AVERAGE(O1309,R1309)</f>
        <v>-13.536000000000001</v>
      </c>
      <c r="Y1309">
        <f>STDEV(O1309,R1309)</f>
        <v>4.4632580028494777</v>
      </c>
      <c r="Z1309">
        <f t="shared" si="142"/>
        <v>-0.32555540030739138</v>
      </c>
      <c r="AA1309">
        <f t="shared" si="143"/>
        <v>6.1255582553536275E-2</v>
      </c>
      <c r="AB1309">
        <f t="shared" si="144"/>
        <v>-0.29809976247030884</v>
      </c>
      <c r="AC1309">
        <f t="shared" si="145"/>
        <v>9.1883373830304454E-3</v>
      </c>
      <c r="AD1309">
        <f t="shared" si="146"/>
        <v>-1.8912952354338413</v>
      </c>
      <c r="AE1309">
        <f t="shared" si="147"/>
        <v>0.62362135012567799</v>
      </c>
      <c r="AF1309">
        <f>C1309/7.157</f>
        <v>-0.28224116249825348</v>
      </c>
      <c r="AG1309">
        <f>F1309/7.157</f>
        <v>-0.36886963811652929</v>
      </c>
      <c r="AH1309">
        <f>I1309/7.157</f>
        <v>-0.29160262679893811</v>
      </c>
      <c r="AI1309">
        <f>L1309/7.157</f>
        <v>-0.30459689814167951</v>
      </c>
      <c r="AJ1309">
        <f>O1309/7.157</f>
        <v>-1.450328349867263</v>
      </c>
      <c r="AK1309">
        <f>R1309/7.157</f>
        <v>-2.3322621210004191</v>
      </c>
    </row>
    <row r="1310" spans="1:37" x14ac:dyDescent="0.3">
      <c r="A1310">
        <f t="shared" si="141"/>
        <v>4.541666666666667</v>
      </c>
      <c r="B1310">
        <v>392400</v>
      </c>
      <c r="C1310">
        <v>-2.04</v>
      </c>
      <c r="D1310" s="21">
        <v>-1307.799</v>
      </c>
      <c r="E1310">
        <v>392400</v>
      </c>
      <c r="F1310">
        <v>-2.6379999999999999</v>
      </c>
      <c r="G1310" s="21">
        <v>-1722.8679999999999</v>
      </c>
      <c r="H1310">
        <v>392400</v>
      </c>
      <c r="I1310">
        <v>-2.09</v>
      </c>
      <c r="J1310" s="21">
        <v>-1512.3150000000001</v>
      </c>
      <c r="K1310">
        <v>392400</v>
      </c>
      <c r="L1310">
        <v>-2.181</v>
      </c>
      <c r="M1310" s="21">
        <v>-1505.692</v>
      </c>
      <c r="N1310">
        <v>392400</v>
      </c>
      <c r="O1310">
        <v>-13.1</v>
      </c>
      <c r="P1310" s="21">
        <v>-3401.6779999999999</v>
      </c>
      <c r="Q1310">
        <v>392400</v>
      </c>
      <c r="R1310">
        <v>-15.204000000000001</v>
      </c>
      <c r="S1310" s="21">
        <v>-4532.7070000000003</v>
      </c>
      <c r="T1310">
        <f>AVERAGE(C1310,F1310)</f>
        <v>-2.339</v>
      </c>
      <c r="U1310">
        <f>STDEV(C1310,F1310)</f>
        <v>0.42284985514955453</v>
      </c>
      <c r="V1310">
        <f>AVERAGE(I1310,L1310)</f>
        <v>-2.1355</v>
      </c>
      <c r="W1310">
        <f>STDEV(I1310,L1310)</f>
        <v>6.4346717087975958E-2</v>
      </c>
      <c r="X1310">
        <f>AVERAGE(O1310,R1310)</f>
        <v>-14.152000000000001</v>
      </c>
      <c r="Y1310">
        <f>STDEV(O1310,R1310)</f>
        <v>1.4877526676164967</v>
      </c>
      <c r="Z1310">
        <f t="shared" si="142"/>
        <v>-0.32681291043733407</v>
      </c>
      <c r="AA1310">
        <f t="shared" si="143"/>
        <v>5.9081997366152654E-2</v>
      </c>
      <c r="AB1310">
        <f t="shared" si="144"/>
        <v>-0.29837920916585159</v>
      </c>
      <c r="AC1310">
        <f t="shared" si="145"/>
        <v>8.9907387296319623E-3</v>
      </c>
      <c r="AD1310">
        <f t="shared" si="146"/>
        <v>-1.9773648176610312</v>
      </c>
      <c r="AE1310">
        <f t="shared" si="147"/>
        <v>0.20787378337522658</v>
      </c>
      <c r="AF1310">
        <f>C1310/7.157</f>
        <v>-0.28503562945368172</v>
      </c>
      <c r="AG1310">
        <f>F1310/7.157</f>
        <v>-0.36859019142098642</v>
      </c>
      <c r="AH1310">
        <f>I1310/7.157</f>
        <v>-0.29202179684225232</v>
      </c>
      <c r="AI1310">
        <f>L1310/7.157</f>
        <v>-0.30473662148945091</v>
      </c>
      <c r="AJ1310">
        <f>O1310/7.157</f>
        <v>-1.830375855805505</v>
      </c>
      <c r="AK1310">
        <f>R1310/7.157</f>
        <v>-2.1243537795165572</v>
      </c>
    </row>
    <row r="1311" spans="1:37" x14ac:dyDescent="0.3">
      <c r="A1311">
        <f t="shared" si="141"/>
        <v>4.5451388888888893</v>
      </c>
      <c r="B1311">
        <v>392700</v>
      </c>
      <c r="C1311">
        <v>-2.0169999999999999</v>
      </c>
      <c r="D1311" s="21">
        <v>-1308.404</v>
      </c>
      <c r="E1311">
        <v>392700</v>
      </c>
      <c r="F1311">
        <v>-2.6469999999999998</v>
      </c>
      <c r="G1311" s="21">
        <v>-1723.662</v>
      </c>
      <c r="H1311">
        <v>392700</v>
      </c>
      <c r="I1311">
        <v>-2.0870000000000002</v>
      </c>
      <c r="J1311" s="21">
        <v>-1512.941</v>
      </c>
      <c r="K1311">
        <v>392700</v>
      </c>
      <c r="L1311">
        <v>-2.1850000000000001</v>
      </c>
      <c r="M1311" s="21">
        <v>-1506.348</v>
      </c>
      <c r="N1311">
        <v>392700</v>
      </c>
      <c r="O1311">
        <v>-18.02</v>
      </c>
      <c r="P1311" s="21">
        <v>-3407.0830000000001</v>
      </c>
      <c r="Q1311">
        <v>392700</v>
      </c>
      <c r="R1311">
        <v>-15.105</v>
      </c>
      <c r="S1311" s="21">
        <v>-4537.2389999999996</v>
      </c>
      <c r="T1311">
        <f>AVERAGE(C1311,F1311)</f>
        <v>-2.3319999999999999</v>
      </c>
      <c r="U1311">
        <f>STDEV(C1311,F1311)</f>
        <v>0.44547727214752619</v>
      </c>
      <c r="V1311">
        <f>AVERAGE(I1311,L1311)</f>
        <v>-2.1360000000000001</v>
      </c>
      <c r="W1311">
        <f>STDEV(I1311,L1311)</f>
        <v>6.9296464556281565E-2</v>
      </c>
      <c r="X1311">
        <f>AVERAGE(O1311,R1311)</f>
        <v>-16.5625</v>
      </c>
      <c r="Y1311">
        <f>STDEV(O1311,R1311)</f>
        <v>2.0612162671587853</v>
      </c>
      <c r="Z1311">
        <f t="shared" si="142"/>
        <v>-0.32583484700293419</v>
      </c>
      <c r="AA1311">
        <f t="shared" si="143"/>
        <v>6.2243575820529022E-2</v>
      </c>
      <c r="AB1311">
        <f t="shared" si="144"/>
        <v>-0.29844907083973732</v>
      </c>
      <c r="AC1311">
        <f t="shared" si="145"/>
        <v>9.6823340165266957E-3</v>
      </c>
      <c r="AD1311">
        <f t="shared" si="146"/>
        <v>-2.3141679474640213</v>
      </c>
      <c r="AE1311">
        <f t="shared" si="147"/>
        <v>0.28800003732831986</v>
      </c>
      <c r="AF1311">
        <f>C1311/7.157</f>
        <v>-0.28182199245493922</v>
      </c>
      <c r="AG1311">
        <f>F1311/7.157</f>
        <v>-0.36984770155092911</v>
      </c>
      <c r="AH1311">
        <f>I1311/7.157</f>
        <v>-0.29160262679893811</v>
      </c>
      <c r="AI1311">
        <f>L1311/7.157</f>
        <v>-0.30529551488053652</v>
      </c>
      <c r="AJ1311">
        <f>O1311/7.157</f>
        <v>-2.5178147268408551</v>
      </c>
      <c r="AK1311">
        <f>R1311/7.157</f>
        <v>-2.1105211680871876</v>
      </c>
    </row>
    <row r="1312" spans="1:37" x14ac:dyDescent="0.3">
      <c r="A1312">
        <f t="shared" si="141"/>
        <v>4.5486111111111107</v>
      </c>
      <c r="B1312">
        <v>393000</v>
      </c>
      <c r="C1312">
        <v>-2.0259999999999998</v>
      </c>
      <c r="D1312" s="21">
        <v>-1309.0119999999999</v>
      </c>
      <c r="E1312">
        <v>393000</v>
      </c>
      <c r="F1312">
        <v>-2.6720000000000002</v>
      </c>
      <c r="G1312" s="21">
        <v>-1724.463</v>
      </c>
      <c r="H1312">
        <v>393000</v>
      </c>
      <c r="I1312">
        <v>-2.09</v>
      </c>
      <c r="J1312" s="21">
        <v>-1513.567</v>
      </c>
      <c r="K1312">
        <v>393000</v>
      </c>
      <c r="L1312">
        <v>-2.1850000000000001</v>
      </c>
      <c r="M1312" s="21">
        <v>-1507.0029999999999</v>
      </c>
      <c r="N1312">
        <v>393000</v>
      </c>
      <c r="O1312">
        <v>-13.055</v>
      </c>
      <c r="P1312" s="21">
        <v>-3411</v>
      </c>
      <c r="Q1312">
        <v>393000</v>
      </c>
      <c r="R1312">
        <v>-15.474</v>
      </c>
      <c r="S1312" s="21">
        <v>-4541.8810000000003</v>
      </c>
      <c r="T1312">
        <f>AVERAGE(C1312,F1312)</f>
        <v>-2.3490000000000002</v>
      </c>
      <c r="U1312">
        <f>STDEV(C1312,F1312)</f>
        <v>0.45679098064650753</v>
      </c>
      <c r="V1312">
        <f>AVERAGE(I1312,L1312)</f>
        <v>-2.1375000000000002</v>
      </c>
      <c r="W1312">
        <f>STDEV(I1312,L1312)</f>
        <v>6.7175144212722152E-2</v>
      </c>
      <c r="X1312">
        <f>AVERAGE(O1312,R1312)</f>
        <v>-14.2645</v>
      </c>
      <c r="Y1312">
        <f>STDEV(O1312,R1312)</f>
        <v>1.7104913036902587</v>
      </c>
      <c r="Z1312">
        <f t="shared" si="142"/>
        <v>-0.32821014391504821</v>
      </c>
      <c r="AA1312">
        <f t="shared" si="143"/>
        <v>6.3824365047716575E-2</v>
      </c>
      <c r="AB1312">
        <f t="shared" si="144"/>
        <v>-0.29865865586139445</v>
      </c>
      <c r="AC1312">
        <f t="shared" si="145"/>
        <v>9.3859360364289719E-3</v>
      </c>
      <c r="AD1312">
        <f t="shared" si="146"/>
        <v>-1.993083694285315</v>
      </c>
      <c r="AE1312">
        <f t="shared" si="147"/>
        <v>0.23899557128549095</v>
      </c>
      <c r="AF1312">
        <f>C1312/7.157</f>
        <v>-0.2830795025848819</v>
      </c>
      <c r="AG1312">
        <f>F1312/7.157</f>
        <v>-0.37334078524521447</v>
      </c>
      <c r="AH1312">
        <f>I1312/7.157</f>
        <v>-0.29202179684225232</v>
      </c>
      <c r="AI1312">
        <f>L1312/7.157</f>
        <v>-0.30529551488053652</v>
      </c>
      <c r="AJ1312">
        <f>O1312/7.157</f>
        <v>-1.8240883051557915</v>
      </c>
      <c r="AK1312">
        <f>R1312/7.157</f>
        <v>-2.1620790834148385</v>
      </c>
    </row>
    <row r="1313" spans="1:37" x14ac:dyDescent="0.3">
      <c r="A1313">
        <f t="shared" si="141"/>
        <v>4.552083333333333</v>
      </c>
      <c r="B1313">
        <v>393300</v>
      </c>
      <c r="C1313">
        <v>-2.0179999999999998</v>
      </c>
      <c r="D1313" s="21">
        <v>-1309.617</v>
      </c>
      <c r="E1313">
        <v>393300</v>
      </c>
      <c r="F1313">
        <v>-2.6640000000000001</v>
      </c>
      <c r="G1313" s="21">
        <v>-1725.2619999999999</v>
      </c>
      <c r="H1313">
        <v>393300</v>
      </c>
      <c r="I1313">
        <v>-2.0870000000000002</v>
      </c>
      <c r="J1313" s="21">
        <v>-1514.193</v>
      </c>
      <c r="K1313">
        <v>393300</v>
      </c>
      <c r="L1313">
        <v>-2.177</v>
      </c>
      <c r="M1313" s="21">
        <v>-1507.6559999999999</v>
      </c>
      <c r="N1313">
        <v>393300</v>
      </c>
      <c r="O1313">
        <v>-6.3470000000000004</v>
      </c>
      <c r="P1313" s="21">
        <v>-3412.904</v>
      </c>
      <c r="Q1313">
        <v>393300</v>
      </c>
      <c r="R1313">
        <v>-16.053000000000001</v>
      </c>
      <c r="S1313" s="21">
        <v>-4546.6970000000001</v>
      </c>
      <c r="T1313">
        <f>AVERAGE(C1313,F1313)</f>
        <v>-2.3410000000000002</v>
      </c>
      <c r="U1313">
        <f>STDEV(C1313,F1313)</f>
        <v>0.45679098064650753</v>
      </c>
      <c r="V1313">
        <f>AVERAGE(I1313,L1313)</f>
        <v>-2.1320000000000001</v>
      </c>
      <c r="W1313">
        <f>STDEV(I1313,L1313)</f>
        <v>6.3639610306789177E-2</v>
      </c>
      <c r="X1313">
        <f>AVERAGE(O1313,R1313)</f>
        <v>-11.200000000000001</v>
      </c>
      <c r="Y1313">
        <f>STDEV(O1313,R1313)</f>
        <v>6.863178418196628</v>
      </c>
      <c r="Z1313">
        <f t="shared" si="142"/>
        <v>-0.32709235713287693</v>
      </c>
      <c r="AA1313">
        <f t="shared" si="143"/>
        <v>6.3824365047716575E-2</v>
      </c>
      <c r="AB1313">
        <f t="shared" si="144"/>
        <v>-0.29789017744865171</v>
      </c>
      <c r="AC1313">
        <f t="shared" si="145"/>
        <v>8.8919394029326783E-3</v>
      </c>
      <c r="AD1313">
        <f t="shared" si="146"/>
        <v>-1.5649014950398212</v>
      </c>
      <c r="AE1313">
        <f t="shared" si="147"/>
        <v>0.95894626494294088</v>
      </c>
      <c r="AF1313">
        <f>C1313/7.157</f>
        <v>-0.28196171580271062</v>
      </c>
      <c r="AG1313">
        <f>F1313/7.157</f>
        <v>-0.37222299846304319</v>
      </c>
      <c r="AH1313">
        <f>I1313/7.157</f>
        <v>-0.29160262679893811</v>
      </c>
      <c r="AI1313">
        <f>L1313/7.157</f>
        <v>-0.30417772809836524</v>
      </c>
      <c r="AJ1313">
        <f>O1313/7.157</f>
        <v>-0.8868240883051558</v>
      </c>
      <c r="AK1313">
        <f>R1313/7.157</f>
        <v>-2.2429789017744866</v>
      </c>
    </row>
    <row r="1314" spans="1:37" x14ac:dyDescent="0.3">
      <c r="A1314">
        <f t="shared" si="141"/>
        <v>4.5555555555555554</v>
      </c>
      <c r="B1314">
        <v>393600</v>
      </c>
      <c r="C1314">
        <v>-2.0329999999999999</v>
      </c>
      <c r="D1314" s="21">
        <v>-1310.2270000000001</v>
      </c>
      <c r="E1314">
        <v>393600</v>
      </c>
      <c r="F1314">
        <v>-2.669</v>
      </c>
      <c r="G1314" s="21">
        <v>-1726.0630000000001</v>
      </c>
      <c r="H1314">
        <v>393600</v>
      </c>
      <c r="I1314">
        <v>-2.0910000000000002</v>
      </c>
      <c r="J1314" s="21">
        <v>-1514.8209999999999</v>
      </c>
      <c r="K1314">
        <v>393600</v>
      </c>
      <c r="L1314">
        <v>-2.161</v>
      </c>
      <c r="M1314" s="21">
        <v>-1508.3050000000001</v>
      </c>
      <c r="N1314">
        <v>393600</v>
      </c>
      <c r="O1314">
        <v>-13.351000000000001</v>
      </c>
      <c r="P1314" s="21">
        <v>-3416.91</v>
      </c>
      <c r="Q1314">
        <v>393600</v>
      </c>
      <c r="R1314">
        <v>-13.798999999999999</v>
      </c>
      <c r="S1314" s="21">
        <v>-4550.8370000000004</v>
      </c>
      <c r="T1314">
        <f>AVERAGE(C1314,F1314)</f>
        <v>-2.351</v>
      </c>
      <c r="U1314">
        <f>STDEV(C1314,F1314)</f>
        <v>0.44971991283464519</v>
      </c>
      <c r="V1314">
        <f>AVERAGE(I1314,L1314)</f>
        <v>-2.1260000000000003</v>
      </c>
      <c r="W1314">
        <f>STDEV(I1314,L1314)</f>
        <v>4.9497474683058214E-2</v>
      </c>
      <c r="X1314">
        <f>AVERAGE(O1314,R1314)</f>
        <v>-13.574999999999999</v>
      </c>
      <c r="Y1314">
        <f>STDEV(O1314,R1314)</f>
        <v>0.31678383797157234</v>
      </c>
      <c r="Z1314">
        <f t="shared" si="142"/>
        <v>-0.32848959061059102</v>
      </c>
      <c r="AA1314">
        <f t="shared" si="143"/>
        <v>6.2836371780724487E-2</v>
      </c>
      <c r="AB1314">
        <f t="shared" si="144"/>
        <v>-0.29705183736202323</v>
      </c>
      <c r="AC1314">
        <f t="shared" si="145"/>
        <v>6.9159528689476338E-3</v>
      </c>
      <c r="AD1314">
        <f t="shared" si="146"/>
        <v>-1.896744445996926</v>
      </c>
      <c r="AE1314">
        <f t="shared" si="147"/>
        <v>4.4262098361264823E-2</v>
      </c>
      <c r="AF1314">
        <f>C1314/7.157</f>
        <v>-0.28405756601928178</v>
      </c>
      <c r="AG1314">
        <f>F1314/7.157</f>
        <v>-0.37292161520190026</v>
      </c>
      <c r="AH1314">
        <f>I1314/7.157</f>
        <v>-0.29216152019002378</v>
      </c>
      <c r="AI1314">
        <f>L1314/7.157</f>
        <v>-0.30194215453402262</v>
      </c>
      <c r="AJ1314">
        <f>O1314/7.157</f>
        <v>-1.8654464160961297</v>
      </c>
      <c r="AK1314">
        <f>R1314/7.157</f>
        <v>-1.9280424758977224</v>
      </c>
    </row>
    <row r="1315" spans="1:37" x14ac:dyDescent="0.3">
      <c r="A1315">
        <f t="shared" si="141"/>
        <v>4.5590277777777777</v>
      </c>
      <c r="B1315">
        <v>393900</v>
      </c>
      <c r="C1315">
        <v>-2.04</v>
      </c>
      <c r="D1315" s="21">
        <v>-1310.8389999999999</v>
      </c>
      <c r="E1315">
        <v>393900</v>
      </c>
      <c r="F1315">
        <v>-2.661</v>
      </c>
      <c r="G1315" s="21">
        <v>-1726.8610000000001</v>
      </c>
      <c r="H1315">
        <v>393900</v>
      </c>
      <c r="I1315">
        <v>-2.0840000000000001</v>
      </c>
      <c r="J1315" s="21">
        <v>-1515.4459999999999</v>
      </c>
      <c r="K1315">
        <v>393900</v>
      </c>
      <c r="L1315">
        <v>-2.161</v>
      </c>
      <c r="M1315" s="21">
        <v>-1508.953</v>
      </c>
      <c r="N1315">
        <v>393900</v>
      </c>
      <c r="O1315">
        <v>-12.39</v>
      </c>
      <c r="P1315" s="21">
        <v>-3420.627</v>
      </c>
      <c r="Q1315">
        <v>393900</v>
      </c>
      <c r="R1315">
        <v>-14.683999999999999</v>
      </c>
      <c r="S1315" s="21">
        <v>-4555.2420000000002</v>
      </c>
      <c r="T1315">
        <f>AVERAGE(C1315,F1315)</f>
        <v>-2.3505000000000003</v>
      </c>
      <c r="U1315">
        <f>STDEV(C1315,F1315)</f>
        <v>0.43911331111684382</v>
      </c>
      <c r="V1315">
        <f>AVERAGE(I1315,L1315)</f>
        <v>-2.1225000000000001</v>
      </c>
      <c r="W1315">
        <f>STDEV(I1315,L1315)</f>
        <v>5.4447222151364126E-2</v>
      </c>
      <c r="X1315">
        <f>AVERAGE(O1315,R1315)</f>
        <v>-13.536999999999999</v>
      </c>
      <c r="Y1315">
        <f>STDEV(O1315,R1315)</f>
        <v>1.6221029560419391</v>
      </c>
      <c r="Z1315">
        <f t="shared" si="142"/>
        <v>-0.32841972893670535</v>
      </c>
      <c r="AA1315">
        <f t="shared" si="143"/>
        <v>6.1354381880235266E-2</v>
      </c>
      <c r="AB1315">
        <f t="shared" si="144"/>
        <v>-0.29656280564482324</v>
      </c>
      <c r="AC1315">
        <f t="shared" si="145"/>
        <v>7.6075481558424097E-3</v>
      </c>
      <c r="AD1315">
        <f t="shared" si="146"/>
        <v>-1.8914349587816122</v>
      </c>
      <c r="AE1315">
        <f t="shared" si="147"/>
        <v>0.22664565544808427</v>
      </c>
      <c r="AF1315">
        <f>C1315/7.157</f>
        <v>-0.28503562945368172</v>
      </c>
      <c r="AG1315">
        <f>F1315/7.157</f>
        <v>-0.37180382841972892</v>
      </c>
      <c r="AH1315">
        <f>I1315/7.157</f>
        <v>-0.29118345675562385</v>
      </c>
      <c r="AI1315">
        <f>L1315/7.157</f>
        <v>-0.30194215453402262</v>
      </c>
      <c r="AJ1315">
        <f>O1315/7.157</f>
        <v>-1.7311722788878021</v>
      </c>
      <c r="AK1315">
        <f>R1315/7.157</f>
        <v>-2.0516976386754227</v>
      </c>
    </row>
    <row r="1316" spans="1:37" x14ac:dyDescent="0.3">
      <c r="A1316">
        <f t="shared" si="141"/>
        <v>4.5625</v>
      </c>
      <c r="B1316">
        <v>394200</v>
      </c>
      <c r="C1316">
        <v>-2.052</v>
      </c>
      <c r="D1316" s="21">
        <v>-1311.4549999999999</v>
      </c>
      <c r="E1316">
        <v>394200</v>
      </c>
      <c r="F1316">
        <v>-2.6640000000000001</v>
      </c>
      <c r="G1316" s="21">
        <v>-1727.6610000000001</v>
      </c>
      <c r="H1316">
        <v>394200</v>
      </c>
      <c r="I1316">
        <v>-2.073</v>
      </c>
      <c r="J1316" s="21">
        <v>-1516.068</v>
      </c>
      <c r="K1316">
        <v>394200</v>
      </c>
      <c r="L1316">
        <v>-2.1800000000000002</v>
      </c>
      <c r="M1316" s="21">
        <v>-1509.607</v>
      </c>
      <c r="N1316">
        <v>394200</v>
      </c>
      <c r="O1316">
        <v>-13.532999999999999</v>
      </c>
      <c r="P1316" s="21">
        <v>-3424.6860000000001</v>
      </c>
      <c r="Q1316">
        <v>394200</v>
      </c>
      <c r="R1316">
        <v>-16.175000000000001</v>
      </c>
      <c r="S1316" s="21">
        <v>-4560.0940000000001</v>
      </c>
      <c r="T1316">
        <f>AVERAGE(C1316,F1316)</f>
        <v>-2.3580000000000001</v>
      </c>
      <c r="U1316">
        <f>STDEV(C1316,F1316)</f>
        <v>0.43274935008616722</v>
      </c>
      <c r="V1316">
        <f>AVERAGE(I1316,L1316)</f>
        <v>-2.1265000000000001</v>
      </c>
      <c r="W1316">
        <f>STDEV(I1316,L1316)</f>
        <v>7.5660425586960733E-2</v>
      </c>
      <c r="X1316">
        <f>AVERAGE(O1316,R1316)</f>
        <v>-14.853999999999999</v>
      </c>
      <c r="Y1316">
        <f>STDEV(O1316,R1316)</f>
        <v>1.8681761158948593</v>
      </c>
      <c r="Z1316">
        <f t="shared" si="142"/>
        <v>-0.32946765404499095</v>
      </c>
      <c r="AA1316">
        <f t="shared" si="143"/>
        <v>6.0465187939942322E-2</v>
      </c>
      <c r="AB1316">
        <f t="shared" si="144"/>
        <v>-0.2971216990359089</v>
      </c>
      <c r="AC1316">
        <f t="shared" si="145"/>
        <v>1.0571527956819999E-2</v>
      </c>
      <c r="AD1316">
        <f t="shared" si="146"/>
        <v>-2.0754506077965629</v>
      </c>
      <c r="AE1316">
        <f t="shared" si="147"/>
        <v>0.26102782113942424</v>
      </c>
      <c r="AF1316">
        <f>C1316/7.157</f>
        <v>-0.28671230962693867</v>
      </c>
      <c r="AG1316">
        <f>F1316/7.157</f>
        <v>-0.37222299846304319</v>
      </c>
      <c r="AH1316">
        <f>I1316/7.157</f>
        <v>-0.2896464999301383</v>
      </c>
      <c r="AI1316">
        <f>L1316/7.157</f>
        <v>-0.30459689814167951</v>
      </c>
      <c r="AJ1316">
        <f>O1316/7.157</f>
        <v>-1.8908760653905268</v>
      </c>
      <c r="AK1316">
        <f>R1316/7.157</f>
        <v>-2.260025150202599</v>
      </c>
    </row>
    <row r="1317" spans="1:37" x14ac:dyDescent="0.3">
      <c r="A1317">
        <f t="shared" si="141"/>
        <v>4.5659722222222223</v>
      </c>
      <c r="B1317">
        <v>394500</v>
      </c>
      <c r="C1317">
        <v>-1.998</v>
      </c>
      <c r="D1317" s="21">
        <v>-1312.0540000000001</v>
      </c>
      <c r="E1317">
        <v>394500</v>
      </c>
      <c r="F1317">
        <v>-2.6749999999999998</v>
      </c>
      <c r="G1317" s="21">
        <v>-1728.463</v>
      </c>
      <c r="H1317">
        <v>394500</v>
      </c>
      <c r="I1317">
        <v>-2.0649999999999999</v>
      </c>
      <c r="J1317" s="21">
        <v>-1516.6869999999999</v>
      </c>
      <c r="K1317">
        <v>394500</v>
      </c>
      <c r="L1317">
        <v>-2.1720000000000002</v>
      </c>
      <c r="M1317" s="21">
        <v>-1510.259</v>
      </c>
      <c r="N1317">
        <v>394500</v>
      </c>
      <c r="O1317">
        <v>-19.87</v>
      </c>
      <c r="P1317" s="21">
        <v>-3430.6469999999999</v>
      </c>
      <c r="Q1317">
        <v>394500</v>
      </c>
      <c r="R1317">
        <v>-15.199</v>
      </c>
      <c r="S1317" s="21">
        <v>-4564.6540000000005</v>
      </c>
      <c r="T1317">
        <f>AVERAGE(C1317,F1317)</f>
        <v>-2.3365</v>
      </c>
      <c r="U1317">
        <f>STDEV(C1317,F1317)</f>
        <v>0.47871129086329034</v>
      </c>
      <c r="V1317">
        <f>AVERAGE(I1317,L1317)</f>
        <v>-2.1185</v>
      </c>
      <c r="W1317">
        <f>STDEV(I1317,L1317)</f>
        <v>7.5660425586960733E-2</v>
      </c>
      <c r="X1317">
        <f>AVERAGE(O1317,R1317)</f>
        <v>-17.534500000000001</v>
      </c>
      <c r="Y1317">
        <f>STDEV(O1317,R1317)</f>
        <v>3.3028957749223591</v>
      </c>
      <c r="Z1317">
        <f t="shared" si="142"/>
        <v>-0.32646360206790553</v>
      </c>
      <c r="AA1317">
        <f t="shared" si="143"/>
        <v>6.6887144175393362E-2</v>
      </c>
      <c r="AB1317">
        <f t="shared" si="144"/>
        <v>-0.29600391225373762</v>
      </c>
      <c r="AC1317">
        <f t="shared" si="145"/>
        <v>1.0571527956819999E-2</v>
      </c>
      <c r="AD1317">
        <f t="shared" si="146"/>
        <v>-2.4499790414978344</v>
      </c>
      <c r="AE1317">
        <f t="shared" si="147"/>
        <v>0.46149165501220613</v>
      </c>
      <c r="AF1317">
        <f>C1317/7.157</f>
        <v>-0.27916724884728239</v>
      </c>
      <c r="AG1317">
        <f>F1317/7.157</f>
        <v>-0.37375995528852868</v>
      </c>
      <c r="AH1317">
        <f>I1317/7.157</f>
        <v>-0.28852871314796702</v>
      </c>
      <c r="AI1317">
        <f>L1317/7.157</f>
        <v>-0.30347911135950817</v>
      </c>
      <c r="AJ1317">
        <f>O1317/7.157</f>
        <v>-2.7763029202179688</v>
      </c>
      <c r="AK1317">
        <f>R1317/7.157</f>
        <v>-2.1236551627777001</v>
      </c>
    </row>
    <row r="1318" spans="1:37" x14ac:dyDescent="0.3">
      <c r="A1318">
        <f t="shared" si="141"/>
        <v>4.5694444444444446</v>
      </c>
      <c r="B1318">
        <v>394800</v>
      </c>
      <c r="C1318">
        <v>-2.04</v>
      </c>
      <c r="D1318" s="21">
        <v>-1312.6659999999999</v>
      </c>
      <c r="E1318">
        <v>394800</v>
      </c>
      <c r="F1318">
        <v>-2.6869999999999998</v>
      </c>
      <c r="G1318" s="21">
        <v>-1729.269</v>
      </c>
      <c r="H1318">
        <v>394800</v>
      </c>
      <c r="I1318">
        <v>-2.0739999999999998</v>
      </c>
      <c r="J1318" s="21">
        <v>-1517.31</v>
      </c>
      <c r="K1318">
        <v>394800</v>
      </c>
      <c r="L1318">
        <v>-2.1800000000000002</v>
      </c>
      <c r="M1318" s="21">
        <v>-1510.913</v>
      </c>
      <c r="N1318">
        <v>394800</v>
      </c>
      <c r="O1318">
        <v>-16.167999999999999</v>
      </c>
      <c r="P1318" s="21">
        <v>-3435.498</v>
      </c>
      <c r="Q1318">
        <v>394800</v>
      </c>
      <c r="R1318">
        <v>-15.73</v>
      </c>
      <c r="S1318" s="21">
        <v>-4569.3729999999996</v>
      </c>
      <c r="T1318">
        <f>AVERAGE(C1318,F1318)</f>
        <v>-2.3635000000000002</v>
      </c>
      <c r="U1318">
        <f>STDEV(C1318,F1318)</f>
        <v>0.45749808742769432</v>
      </c>
      <c r="V1318">
        <f>AVERAGE(I1318,L1318)</f>
        <v>-2.1269999999999998</v>
      </c>
      <c r="W1318">
        <f>STDEV(I1318,L1318)</f>
        <v>7.4953318805774258E-2</v>
      </c>
      <c r="X1318">
        <f>AVERAGE(O1318,R1318)</f>
        <v>-15.949</v>
      </c>
      <c r="Y1318">
        <f>STDEV(O1318,R1318)</f>
        <v>0.309712770159707</v>
      </c>
      <c r="Z1318">
        <f t="shared" si="142"/>
        <v>-0.3302361324577337</v>
      </c>
      <c r="AA1318">
        <f t="shared" si="143"/>
        <v>6.3923164374415864E-2</v>
      </c>
      <c r="AB1318">
        <f t="shared" si="144"/>
        <v>-0.29719156070979458</v>
      </c>
      <c r="AC1318">
        <f t="shared" si="145"/>
        <v>1.0472728630120757E-2</v>
      </c>
      <c r="AD1318">
        <f t="shared" si="146"/>
        <v>-2.2284476736062597</v>
      </c>
      <c r="AE1318">
        <f t="shared" si="147"/>
        <v>4.3274105094272319E-2</v>
      </c>
      <c r="AF1318">
        <f>C1318/7.157</f>
        <v>-0.28503562945368172</v>
      </c>
      <c r="AG1318">
        <f>F1318/7.157</f>
        <v>-0.37543663546178563</v>
      </c>
      <c r="AH1318">
        <f>I1318/7.157</f>
        <v>-0.2897862232779097</v>
      </c>
      <c r="AI1318">
        <f>L1318/7.157</f>
        <v>-0.30459689814167951</v>
      </c>
      <c r="AJ1318">
        <f>O1318/7.157</f>
        <v>-2.2590470867681987</v>
      </c>
      <c r="AK1318">
        <f>R1318/7.157</f>
        <v>-2.1978482604443204</v>
      </c>
    </row>
    <row r="1319" spans="1:37" x14ac:dyDescent="0.3">
      <c r="A1319">
        <f t="shared" si="141"/>
        <v>4.572916666666667</v>
      </c>
      <c r="B1319">
        <v>395100</v>
      </c>
      <c r="C1319">
        <v>-1.97</v>
      </c>
      <c r="D1319" s="21">
        <v>-1313.2570000000001</v>
      </c>
      <c r="E1319">
        <v>395100</v>
      </c>
      <c r="F1319">
        <v>-2.6829999999999998</v>
      </c>
      <c r="G1319" s="21">
        <v>-1730.0740000000001</v>
      </c>
      <c r="H1319">
        <v>395100</v>
      </c>
      <c r="I1319">
        <v>-2.0680000000000001</v>
      </c>
      <c r="J1319" s="21">
        <v>-1517.93</v>
      </c>
      <c r="K1319">
        <v>395100</v>
      </c>
      <c r="L1319">
        <v>-2.1829999999999998</v>
      </c>
      <c r="M1319" s="21">
        <v>-1511.568</v>
      </c>
      <c r="N1319">
        <v>395100</v>
      </c>
      <c r="O1319">
        <v>-13.135999999999999</v>
      </c>
      <c r="P1319" s="21">
        <v>-3439.4389999999999</v>
      </c>
      <c r="Q1319">
        <v>395100</v>
      </c>
      <c r="R1319">
        <v>-15.116</v>
      </c>
      <c r="S1319" s="21">
        <v>-4573.9080000000004</v>
      </c>
      <c r="T1319">
        <f>AVERAGE(C1319,F1319)</f>
        <v>-2.3264999999999998</v>
      </c>
      <c r="U1319">
        <f>STDEV(C1319,F1319)</f>
        <v>0.50416713498600929</v>
      </c>
      <c r="V1319">
        <f>AVERAGE(I1319,L1319)</f>
        <v>-2.1254999999999997</v>
      </c>
      <c r="W1319">
        <f>STDEV(I1319,L1319)</f>
        <v>8.1317279836452802E-2</v>
      </c>
      <c r="X1319">
        <f>AVERAGE(O1319,R1319)</f>
        <v>-14.125999999999999</v>
      </c>
      <c r="Y1319">
        <f>STDEV(O1319,R1319)</f>
        <v>1.4000714267493644</v>
      </c>
      <c r="Z1319">
        <f t="shared" si="142"/>
        <v>-0.32506636859019139</v>
      </c>
      <c r="AA1319">
        <f t="shared" si="143"/>
        <v>7.0443919936566901E-2</v>
      </c>
      <c r="AB1319">
        <f t="shared" si="144"/>
        <v>-0.29698197568813745</v>
      </c>
      <c r="AC1319">
        <f t="shared" si="145"/>
        <v>1.1361922570413973E-2</v>
      </c>
      <c r="AD1319">
        <f t="shared" si="146"/>
        <v>-1.9737320106189744</v>
      </c>
      <c r="AE1319">
        <f t="shared" si="147"/>
        <v>0.19562266686451926</v>
      </c>
      <c r="AF1319">
        <f>C1319/7.157</f>
        <v>-0.27525499510968282</v>
      </c>
      <c r="AG1319">
        <f>F1319/7.157</f>
        <v>-0.37487774207070002</v>
      </c>
      <c r="AH1319">
        <f>I1319/7.157</f>
        <v>-0.28894788319128129</v>
      </c>
      <c r="AI1319">
        <f>L1319/7.157</f>
        <v>-0.30501606818499366</v>
      </c>
      <c r="AJ1319">
        <f>O1319/7.157</f>
        <v>-1.8354058963252757</v>
      </c>
      <c r="AK1319">
        <f>R1319/7.157</f>
        <v>-2.1120581249126729</v>
      </c>
    </row>
    <row r="1320" spans="1:37" x14ac:dyDescent="0.3">
      <c r="A1320">
        <f t="shared" si="141"/>
        <v>4.5763888888888893</v>
      </c>
      <c r="B1320">
        <v>395400</v>
      </c>
      <c r="C1320">
        <v>-1.9870000000000001</v>
      </c>
      <c r="D1320" s="21">
        <v>-1313.8530000000001</v>
      </c>
      <c r="E1320">
        <v>395400</v>
      </c>
      <c r="F1320">
        <v>-2.6749999999999998</v>
      </c>
      <c r="G1320" s="21">
        <v>-1730.876</v>
      </c>
      <c r="H1320">
        <v>395400</v>
      </c>
      <c r="I1320">
        <v>-2.073</v>
      </c>
      <c r="J1320" s="21">
        <v>-1518.5519999999999</v>
      </c>
      <c r="K1320">
        <v>395400</v>
      </c>
      <c r="L1320">
        <v>-2.1949999999999998</v>
      </c>
      <c r="M1320" s="21">
        <v>-1512.2260000000001</v>
      </c>
      <c r="N1320">
        <v>395400</v>
      </c>
      <c r="O1320">
        <v>-9.9390000000000001</v>
      </c>
      <c r="P1320" s="21">
        <v>-3442.42</v>
      </c>
      <c r="Q1320">
        <v>395400</v>
      </c>
      <c r="R1320">
        <v>-15.984</v>
      </c>
      <c r="S1320" s="21">
        <v>-4578.7030000000004</v>
      </c>
      <c r="T1320">
        <f>AVERAGE(C1320,F1320)</f>
        <v>-2.331</v>
      </c>
      <c r="U1320">
        <f>STDEV(C1320,F1320)</f>
        <v>0.48648946545634331</v>
      </c>
      <c r="V1320">
        <f>AVERAGE(I1320,L1320)</f>
        <v>-2.1339999999999999</v>
      </c>
      <c r="W1320">
        <f>STDEV(I1320,L1320)</f>
        <v>8.6267027304758714E-2</v>
      </c>
      <c r="X1320">
        <f>AVERAGE(O1320,R1320)</f>
        <v>-12.961500000000001</v>
      </c>
      <c r="Y1320">
        <f>STDEV(O1320,R1320)</f>
        <v>4.274460492272671</v>
      </c>
      <c r="Z1320">
        <f t="shared" si="142"/>
        <v>-0.32569512365516279</v>
      </c>
      <c r="AA1320">
        <f t="shared" si="143"/>
        <v>6.797393676908528E-2</v>
      </c>
      <c r="AB1320">
        <f t="shared" si="144"/>
        <v>-0.29816962414419446</v>
      </c>
      <c r="AC1320">
        <f t="shared" si="145"/>
        <v>1.2053517857308748E-2</v>
      </c>
      <c r="AD1320">
        <f t="shared" si="146"/>
        <v>-1.8110241721391647</v>
      </c>
      <c r="AE1320">
        <f t="shared" si="147"/>
        <v>0.59724192989697789</v>
      </c>
      <c r="AF1320">
        <f>C1320/7.157</f>
        <v>-0.27763029202179684</v>
      </c>
      <c r="AG1320">
        <f>F1320/7.157</f>
        <v>-0.37375995528852868</v>
      </c>
      <c r="AH1320">
        <f>I1320/7.157</f>
        <v>-0.2896464999301383</v>
      </c>
      <c r="AI1320">
        <f>L1320/7.157</f>
        <v>-0.30669274835825067</v>
      </c>
      <c r="AJ1320">
        <f>O1320/7.157</f>
        <v>-1.3887103535000698</v>
      </c>
      <c r="AK1320">
        <f>R1320/7.157</f>
        <v>-2.2333379907782591</v>
      </c>
    </row>
    <row r="1321" spans="1:37" x14ac:dyDescent="0.3">
      <c r="A1321">
        <f t="shared" si="141"/>
        <v>4.5798611111111107</v>
      </c>
      <c r="B1321">
        <v>395700</v>
      </c>
      <c r="C1321">
        <v>-2.0009999999999999</v>
      </c>
      <c r="D1321" s="21">
        <v>-1314.454</v>
      </c>
      <c r="E1321">
        <v>395700</v>
      </c>
      <c r="F1321">
        <v>-2.6779999999999999</v>
      </c>
      <c r="G1321" s="21">
        <v>-1731.68</v>
      </c>
      <c r="H1321">
        <v>395700</v>
      </c>
      <c r="I1321">
        <v>-2.1280000000000001</v>
      </c>
      <c r="J1321" s="21">
        <v>-1519.19</v>
      </c>
      <c r="K1321">
        <v>395700</v>
      </c>
      <c r="L1321">
        <v>-2.198</v>
      </c>
      <c r="M1321" s="21">
        <v>-1512.886</v>
      </c>
      <c r="N1321">
        <v>395700</v>
      </c>
      <c r="O1321">
        <v>-11.18</v>
      </c>
      <c r="P1321" s="21">
        <v>-3445.7739999999999</v>
      </c>
      <c r="Q1321">
        <v>395700</v>
      </c>
      <c r="R1321">
        <v>-14.829000000000001</v>
      </c>
      <c r="S1321" s="21">
        <v>-4583.152</v>
      </c>
      <c r="T1321">
        <f>AVERAGE(C1321,F1321)</f>
        <v>-2.3395000000000001</v>
      </c>
      <c r="U1321">
        <f>STDEV(C1321,F1321)</f>
        <v>0.47871129086329034</v>
      </c>
      <c r="V1321">
        <f>AVERAGE(I1321,L1321)</f>
        <v>-2.1630000000000003</v>
      </c>
      <c r="W1321">
        <f>STDEV(I1321,L1321)</f>
        <v>4.9497474683058214E-2</v>
      </c>
      <c r="X1321">
        <f>AVERAGE(O1321,R1321)</f>
        <v>-13.0045</v>
      </c>
      <c r="Y1321">
        <f>STDEV(O1321,R1321)</f>
        <v>2.5802326445497119</v>
      </c>
      <c r="Z1321">
        <f t="shared" si="142"/>
        <v>-0.3268827721112198</v>
      </c>
      <c r="AA1321">
        <f t="shared" si="143"/>
        <v>6.6887144175393362E-2</v>
      </c>
      <c r="AB1321">
        <f t="shared" si="144"/>
        <v>-0.30222160122956548</v>
      </c>
      <c r="AC1321">
        <f t="shared" si="145"/>
        <v>6.9159528689476338E-3</v>
      </c>
      <c r="AD1321">
        <f t="shared" si="146"/>
        <v>-1.8170322760933353</v>
      </c>
      <c r="AE1321">
        <f t="shared" si="147"/>
        <v>0.36051874312557103</v>
      </c>
      <c r="AF1321">
        <f>C1321/7.157</f>
        <v>-0.2795864188905966</v>
      </c>
      <c r="AG1321">
        <f>F1321/7.157</f>
        <v>-0.37417912533184294</v>
      </c>
      <c r="AH1321">
        <f>I1321/7.157</f>
        <v>-0.29733128405756604</v>
      </c>
      <c r="AI1321">
        <f>L1321/7.157</f>
        <v>-0.30711191840156488</v>
      </c>
      <c r="AJ1321">
        <f>O1321/7.157</f>
        <v>-1.5621070280843929</v>
      </c>
      <c r="AK1321">
        <f>R1321/7.157</f>
        <v>-2.0719575241022774</v>
      </c>
    </row>
    <row r="1322" spans="1:37" x14ac:dyDescent="0.3">
      <c r="A1322">
        <f t="shared" si="141"/>
        <v>4.583333333333333</v>
      </c>
      <c r="B1322">
        <v>396000</v>
      </c>
      <c r="C1322">
        <v>-2.032</v>
      </c>
      <c r="D1322" s="21">
        <v>-1315.0630000000001</v>
      </c>
      <c r="E1322">
        <v>396000</v>
      </c>
      <c r="F1322">
        <v>-2.681</v>
      </c>
      <c r="G1322" s="21">
        <v>-1732.4839999999999</v>
      </c>
      <c r="H1322">
        <v>396000</v>
      </c>
      <c r="I1322">
        <v>-2.113</v>
      </c>
      <c r="J1322" s="21">
        <v>-1519.8240000000001</v>
      </c>
      <c r="K1322">
        <v>396000</v>
      </c>
      <c r="L1322">
        <v>-2.2109999999999999</v>
      </c>
      <c r="M1322" s="21">
        <v>-1513.549</v>
      </c>
      <c r="N1322">
        <v>396000</v>
      </c>
      <c r="O1322">
        <v>-7.09</v>
      </c>
      <c r="P1322" s="21">
        <v>-3447.902</v>
      </c>
      <c r="Q1322">
        <v>396000</v>
      </c>
      <c r="R1322">
        <v>-15.066000000000001</v>
      </c>
      <c r="S1322" s="21">
        <v>-4587.6719999999996</v>
      </c>
      <c r="T1322">
        <f>AVERAGE(C1322,F1322)</f>
        <v>-2.3565</v>
      </c>
      <c r="U1322">
        <f>STDEV(C1322,F1322)</f>
        <v>0.45891230099006736</v>
      </c>
      <c r="V1322">
        <f>AVERAGE(I1322,L1322)</f>
        <v>-2.1619999999999999</v>
      </c>
      <c r="W1322">
        <f>STDEV(I1322,L1322)</f>
        <v>6.9296464556281565E-2</v>
      </c>
      <c r="X1322">
        <f>AVERAGE(O1322,R1322)</f>
        <v>-11.077999999999999</v>
      </c>
      <c r="Y1322">
        <f>STDEV(O1322,R1322)</f>
        <v>5.6398836867439064</v>
      </c>
      <c r="Z1322">
        <f t="shared" si="142"/>
        <v>-0.32925806902333382</v>
      </c>
      <c r="AA1322">
        <f t="shared" si="143"/>
        <v>6.4120763027814359E-2</v>
      </c>
      <c r="AB1322">
        <f t="shared" si="144"/>
        <v>-0.30208187788179403</v>
      </c>
      <c r="AC1322">
        <f t="shared" si="145"/>
        <v>9.6823340165266957E-3</v>
      </c>
      <c r="AD1322">
        <f t="shared" si="146"/>
        <v>-1.5478552466117088</v>
      </c>
      <c r="AE1322">
        <f t="shared" si="147"/>
        <v>0.78802342975323547</v>
      </c>
      <c r="AF1322">
        <f>C1322/7.157</f>
        <v>-0.28391784267151043</v>
      </c>
      <c r="AG1322">
        <f>F1322/7.157</f>
        <v>-0.37459829537515721</v>
      </c>
      <c r="AH1322">
        <f>I1322/7.157</f>
        <v>-0.29523543384099482</v>
      </c>
      <c r="AI1322">
        <f>L1322/7.157</f>
        <v>-0.30892832192259323</v>
      </c>
      <c r="AJ1322">
        <f>O1322/7.157</f>
        <v>-0.99063853569931537</v>
      </c>
      <c r="AK1322">
        <f>R1322/7.157</f>
        <v>-2.1050719575241024</v>
      </c>
    </row>
    <row r="1323" spans="1:37" x14ac:dyDescent="0.3">
      <c r="A1323">
        <f t="shared" si="141"/>
        <v>4.5868055555555554</v>
      </c>
      <c r="B1323">
        <v>396300</v>
      </c>
      <c r="C1323">
        <v>-1.99</v>
      </c>
      <c r="D1323" s="21">
        <v>-1315.66</v>
      </c>
      <c r="E1323">
        <v>396300</v>
      </c>
      <c r="F1323">
        <v>-2.6760000000000002</v>
      </c>
      <c r="G1323" s="21">
        <v>-1733.287</v>
      </c>
      <c r="H1323">
        <v>396300</v>
      </c>
      <c r="I1323">
        <v>-2.1019999999999999</v>
      </c>
      <c r="J1323" s="21">
        <v>-1520.4549999999999</v>
      </c>
      <c r="K1323">
        <v>396300</v>
      </c>
      <c r="L1323">
        <v>-2.206</v>
      </c>
      <c r="M1323" s="21">
        <v>-1514.211</v>
      </c>
      <c r="N1323">
        <v>396300</v>
      </c>
      <c r="O1323">
        <v>-14.933</v>
      </c>
      <c r="P1323" s="21">
        <v>-3452.3820000000001</v>
      </c>
      <c r="Q1323">
        <v>396300</v>
      </c>
      <c r="R1323">
        <v>-14.641</v>
      </c>
      <c r="S1323" s="21">
        <v>-4592.0640000000003</v>
      </c>
      <c r="T1323">
        <f>AVERAGE(C1323,F1323)</f>
        <v>-2.3330000000000002</v>
      </c>
      <c r="U1323">
        <f>STDEV(C1323,F1323)</f>
        <v>0.48507525189396999</v>
      </c>
      <c r="V1323">
        <f>AVERAGE(I1323,L1323)</f>
        <v>-2.1539999999999999</v>
      </c>
      <c r="W1323">
        <f>STDEV(I1323,L1323)</f>
        <v>7.3539105243401015E-2</v>
      </c>
      <c r="X1323">
        <f>AVERAGE(O1323,R1323)</f>
        <v>-14.786999999999999</v>
      </c>
      <c r="Y1323">
        <f>STDEV(O1323,R1323)</f>
        <v>0.20647518010647176</v>
      </c>
      <c r="Z1323">
        <f t="shared" si="142"/>
        <v>-0.32597457035070565</v>
      </c>
      <c r="AA1323">
        <f t="shared" si="143"/>
        <v>6.7776338115686743E-2</v>
      </c>
      <c r="AB1323">
        <f t="shared" si="144"/>
        <v>-0.30096409109962274</v>
      </c>
      <c r="AC1323">
        <f t="shared" si="145"/>
        <v>1.0275129976722232E-2</v>
      </c>
      <c r="AD1323">
        <f t="shared" si="146"/>
        <v>-2.0660891434958781</v>
      </c>
      <c r="AE1323">
        <f t="shared" si="147"/>
        <v>2.8849403396181608E-2</v>
      </c>
      <c r="AF1323">
        <f>C1323/7.157</f>
        <v>-0.27804946206511105</v>
      </c>
      <c r="AG1323">
        <f>F1323/7.157</f>
        <v>-0.37389967863630014</v>
      </c>
      <c r="AH1323">
        <f>I1323/7.157</f>
        <v>-0.29369847701550927</v>
      </c>
      <c r="AI1323">
        <f>L1323/7.157</f>
        <v>-0.30822970518373621</v>
      </c>
      <c r="AJ1323">
        <f>O1323/7.157</f>
        <v>-2.0864887522705042</v>
      </c>
      <c r="AK1323">
        <f>R1323/7.157</f>
        <v>-2.045689534721252</v>
      </c>
    </row>
    <row r="1324" spans="1:37" x14ac:dyDescent="0.3">
      <c r="A1324">
        <f t="shared" si="141"/>
        <v>4.5902777777777777</v>
      </c>
      <c r="B1324">
        <v>396600</v>
      </c>
      <c r="C1324">
        <v>-2.0230000000000001</v>
      </c>
      <c r="D1324" s="21">
        <v>-1316.2670000000001</v>
      </c>
      <c r="E1324">
        <v>396600</v>
      </c>
      <c r="F1324">
        <v>-2.673</v>
      </c>
      <c r="G1324" s="21">
        <v>-1734.0889999999999</v>
      </c>
      <c r="H1324">
        <v>396600</v>
      </c>
      <c r="I1324">
        <v>-2.0939999999999999</v>
      </c>
      <c r="J1324" s="21">
        <v>-1521.0830000000001</v>
      </c>
      <c r="K1324">
        <v>396600</v>
      </c>
      <c r="L1324">
        <v>-2.1890000000000001</v>
      </c>
      <c r="M1324" s="21">
        <v>-1514.867</v>
      </c>
      <c r="N1324">
        <v>396600</v>
      </c>
      <c r="O1324">
        <v>-13.032</v>
      </c>
      <c r="P1324" s="21">
        <v>-3456.2910000000002</v>
      </c>
      <c r="Q1324">
        <v>396600</v>
      </c>
      <c r="R1324">
        <v>-15.176</v>
      </c>
      <c r="S1324" s="21">
        <v>-4596.6170000000002</v>
      </c>
      <c r="T1324">
        <f>AVERAGE(C1324,F1324)</f>
        <v>-2.3479999999999999</v>
      </c>
      <c r="U1324">
        <f>STDEV(C1324,F1324)</f>
        <v>0.45961940777125754</v>
      </c>
      <c r="V1324">
        <f>AVERAGE(I1324,L1324)</f>
        <v>-2.1414999999999997</v>
      </c>
      <c r="W1324">
        <f>STDEV(I1324,L1324)</f>
        <v>6.7175144212722152E-2</v>
      </c>
      <c r="X1324">
        <f>AVERAGE(O1324,R1324)</f>
        <v>-14.103999999999999</v>
      </c>
      <c r="Y1324">
        <f>STDEV(O1324,R1324)</f>
        <v>1.5160369388639579</v>
      </c>
      <c r="Z1324">
        <f t="shared" si="142"/>
        <v>-0.32807042056727675</v>
      </c>
      <c r="AA1324">
        <f t="shared" si="143"/>
        <v>6.421956235451412E-2</v>
      </c>
      <c r="AB1324">
        <f t="shared" si="144"/>
        <v>-0.29921754925248006</v>
      </c>
      <c r="AC1324">
        <f t="shared" si="145"/>
        <v>9.3859360364289719E-3</v>
      </c>
      <c r="AD1324">
        <f t="shared" si="146"/>
        <v>-1.9706580969680032</v>
      </c>
      <c r="AE1324">
        <f t="shared" si="147"/>
        <v>0.21182575644319657</v>
      </c>
      <c r="AF1324">
        <f>C1324/7.157</f>
        <v>-0.28266033254156769</v>
      </c>
      <c r="AG1324">
        <f>F1324/7.157</f>
        <v>-0.37348050859298587</v>
      </c>
      <c r="AH1324">
        <f>I1324/7.157</f>
        <v>-0.29258069023333799</v>
      </c>
      <c r="AI1324">
        <f>L1324/7.157</f>
        <v>-0.30585440827162219</v>
      </c>
      <c r="AJ1324">
        <f>O1324/7.157</f>
        <v>-1.8208746681570491</v>
      </c>
      <c r="AK1324">
        <f>R1324/7.157</f>
        <v>-2.1204415257789577</v>
      </c>
    </row>
    <row r="1325" spans="1:37" x14ac:dyDescent="0.3">
      <c r="A1325">
        <f t="shared" si="141"/>
        <v>4.59375</v>
      </c>
      <c r="B1325">
        <v>396900</v>
      </c>
      <c r="C1325">
        <v>-2.0169999999999999</v>
      </c>
      <c r="D1325" s="21">
        <v>-1316.8720000000001</v>
      </c>
      <c r="E1325">
        <v>396900</v>
      </c>
      <c r="F1325">
        <v>-2.6640000000000001</v>
      </c>
      <c r="G1325" s="21">
        <v>-1734.8879999999999</v>
      </c>
      <c r="H1325">
        <v>396900</v>
      </c>
      <c r="I1325">
        <v>-2.093</v>
      </c>
      <c r="J1325" s="21">
        <v>-1521.711</v>
      </c>
      <c r="K1325">
        <v>396900</v>
      </c>
      <c r="L1325">
        <v>-2.2010000000000001</v>
      </c>
      <c r="M1325" s="21">
        <v>-1515.528</v>
      </c>
      <c r="N1325">
        <v>396900</v>
      </c>
      <c r="O1325">
        <v>-8.173</v>
      </c>
      <c r="P1325" s="21">
        <v>-3458.7429999999999</v>
      </c>
      <c r="Q1325">
        <v>396900</v>
      </c>
      <c r="R1325">
        <v>-14.894</v>
      </c>
      <c r="S1325" s="21">
        <v>-4601.085</v>
      </c>
      <c r="T1325">
        <f>AVERAGE(C1325,F1325)</f>
        <v>-2.3405</v>
      </c>
      <c r="U1325">
        <f>STDEV(C1325,F1325)</f>
        <v>0.45749808742769627</v>
      </c>
      <c r="V1325">
        <f>AVERAGE(I1325,L1325)</f>
        <v>-2.1470000000000002</v>
      </c>
      <c r="W1325">
        <f>STDEV(I1325,L1325)</f>
        <v>7.6367532368147209E-2</v>
      </c>
      <c r="X1325">
        <f>AVERAGE(O1325,R1325)</f>
        <v>-11.5335</v>
      </c>
      <c r="Y1325">
        <f>STDEV(O1325,R1325)</f>
        <v>4.7524646763547844</v>
      </c>
      <c r="Z1325">
        <f t="shared" si="142"/>
        <v>-0.3270224954589912</v>
      </c>
      <c r="AA1325">
        <f t="shared" si="143"/>
        <v>6.3923164374416128E-2</v>
      </c>
      <c r="AB1325">
        <f t="shared" si="144"/>
        <v>-0.29998602766522287</v>
      </c>
      <c r="AC1325">
        <f t="shared" si="145"/>
        <v>1.0670327283519241E-2</v>
      </c>
      <c r="AD1325">
        <f t="shared" si="146"/>
        <v>-1.6114992315215872</v>
      </c>
      <c r="AE1325">
        <f t="shared" si="147"/>
        <v>0.66403027474567333</v>
      </c>
      <c r="AF1325">
        <f>C1325/7.157</f>
        <v>-0.28182199245493922</v>
      </c>
      <c r="AG1325">
        <f>F1325/7.157</f>
        <v>-0.37222299846304319</v>
      </c>
      <c r="AH1325">
        <f>I1325/7.157</f>
        <v>-0.29244096688556659</v>
      </c>
      <c r="AI1325">
        <f>L1325/7.157</f>
        <v>-0.30753108844487914</v>
      </c>
      <c r="AJ1325">
        <f>O1325/7.157</f>
        <v>-1.1419589213357553</v>
      </c>
      <c r="AK1325">
        <f>R1325/7.157</f>
        <v>-2.0810395417074194</v>
      </c>
    </row>
    <row r="1326" spans="1:37" x14ac:dyDescent="0.3">
      <c r="A1326">
        <f t="shared" si="141"/>
        <v>4.5972222222222223</v>
      </c>
      <c r="B1326">
        <v>397200</v>
      </c>
      <c r="C1326">
        <v>-1.9810000000000001</v>
      </c>
      <c r="D1326" s="21">
        <v>-1317.4670000000001</v>
      </c>
      <c r="E1326">
        <v>397200</v>
      </c>
      <c r="F1326">
        <v>-2.6720000000000002</v>
      </c>
      <c r="G1326" s="21">
        <v>-1735.69</v>
      </c>
      <c r="H1326">
        <v>397200</v>
      </c>
      <c r="I1326">
        <v>-2.09</v>
      </c>
      <c r="J1326" s="21">
        <v>-1522.338</v>
      </c>
      <c r="K1326">
        <v>397200</v>
      </c>
      <c r="L1326">
        <v>-2.206</v>
      </c>
      <c r="M1326" s="21">
        <v>-1516.19</v>
      </c>
      <c r="N1326">
        <v>397200</v>
      </c>
      <c r="O1326">
        <v>-12.988</v>
      </c>
      <c r="P1326" s="21">
        <v>-3462.6390000000001</v>
      </c>
      <c r="Q1326">
        <v>397200</v>
      </c>
      <c r="R1326">
        <v>-15.095000000000001</v>
      </c>
      <c r="S1326" s="21">
        <v>-4605.6130000000003</v>
      </c>
      <c r="T1326">
        <f>AVERAGE(C1326,F1326)</f>
        <v>-2.3265000000000002</v>
      </c>
      <c r="U1326">
        <f>STDEV(C1326,F1326)</f>
        <v>0.48861078579990302</v>
      </c>
      <c r="V1326">
        <f>AVERAGE(I1326,L1326)</f>
        <v>-2.1479999999999997</v>
      </c>
      <c r="W1326">
        <f>STDEV(I1326,L1326)</f>
        <v>8.2024386617639583E-2</v>
      </c>
      <c r="X1326">
        <f>AVERAGE(O1326,R1326)</f>
        <v>-14.041499999999999</v>
      </c>
      <c r="Y1326">
        <f>STDEV(O1326,R1326)</f>
        <v>1.4898739879600564</v>
      </c>
      <c r="Z1326">
        <f t="shared" si="142"/>
        <v>-0.32506636859019145</v>
      </c>
      <c r="AA1326">
        <f t="shared" si="143"/>
        <v>6.8270334749183037E-2</v>
      </c>
      <c r="AB1326">
        <f t="shared" si="144"/>
        <v>-0.30012575101299421</v>
      </c>
      <c r="AC1326">
        <f t="shared" si="145"/>
        <v>1.1460721897113257E-2</v>
      </c>
      <c r="AD1326">
        <f t="shared" si="146"/>
        <v>-1.96192538773229</v>
      </c>
      <c r="AE1326">
        <f t="shared" si="147"/>
        <v>0.20817018135532436</v>
      </c>
      <c r="AF1326">
        <f>C1326/7.157</f>
        <v>-0.27679195193516837</v>
      </c>
      <c r="AG1326">
        <f>F1326/7.157</f>
        <v>-0.37334078524521447</v>
      </c>
      <c r="AH1326">
        <f>I1326/7.157</f>
        <v>-0.29202179684225232</v>
      </c>
      <c r="AI1326">
        <f>L1326/7.157</f>
        <v>-0.30822970518373621</v>
      </c>
      <c r="AJ1326">
        <f>O1326/7.157</f>
        <v>-1.8147268408551067</v>
      </c>
      <c r="AK1326">
        <f>R1326/7.157</f>
        <v>-2.1091239346094732</v>
      </c>
    </row>
    <row r="1327" spans="1:37" x14ac:dyDescent="0.3">
      <c r="A1327">
        <f t="shared" si="141"/>
        <v>4.6006944444444446</v>
      </c>
      <c r="B1327">
        <v>397500</v>
      </c>
      <c r="C1327">
        <v>-2.0329999999999999</v>
      </c>
      <c r="D1327" s="21">
        <v>-1318.077</v>
      </c>
      <c r="E1327">
        <v>397500</v>
      </c>
      <c r="F1327">
        <v>-2.681</v>
      </c>
      <c r="G1327" s="21">
        <v>-1736.4939999999999</v>
      </c>
      <c r="H1327">
        <v>397500</v>
      </c>
      <c r="I1327">
        <v>-2.0960000000000001</v>
      </c>
      <c r="J1327" s="21">
        <v>-1522.9670000000001</v>
      </c>
      <c r="K1327">
        <v>397500</v>
      </c>
      <c r="L1327">
        <v>-2.1949999999999998</v>
      </c>
      <c r="M1327" s="21">
        <v>-1516.848</v>
      </c>
      <c r="N1327">
        <v>397500</v>
      </c>
      <c r="O1327">
        <v>-10.146000000000001</v>
      </c>
      <c r="P1327" s="21">
        <v>-3465.683</v>
      </c>
      <c r="Q1327">
        <v>397500</v>
      </c>
      <c r="R1327">
        <v>-14.194000000000001</v>
      </c>
      <c r="S1327" s="21">
        <v>-4609.8720000000003</v>
      </c>
      <c r="T1327">
        <f>AVERAGE(C1327,F1327)</f>
        <v>-2.3570000000000002</v>
      </c>
      <c r="U1327">
        <f>STDEV(C1327,F1327)</f>
        <v>0.45820519420888028</v>
      </c>
      <c r="V1327">
        <f>AVERAGE(I1327,L1327)</f>
        <v>-2.1455000000000002</v>
      </c>
      <c r="W1327">
        <f>STDEV(I1327,L1327)</f>
        <v>7.000357133746804E-2</v>
      </c>
      <c r="X1327">
        <f>AVERAGE(O1327,R1327)</f>
        <v>-12.170000000000002</v>
      </c>
      <c r="Y1327">
        <f>STDEV(O1327,R1327)</f>
        <v>2.862368250243144</v>
      </c>
      <c r="Z1327">
        <f t="shared" si="142"/>
        <v>-0.32932793069721955</v>
      </c>
      <c r="AA1327">
        <f t="shared" si="143"/>
        <v>6.4021963701115028E-2</v>
      </c>
      <c r="AB1327">
        <f t="shared" si="144"/>
        <v>-0.29977644264356579</v>
      </c>
      <c r="AC1327">
        <f t="shared" si="145"/>
        <v>9.7811333432259381E-3</v>
      </c>
      <c r="AD1327">
        <f t="shared" si="146"/>
        <v>-1.7004331423780916</v>
      </c>
      <c r="AE1327">
        <f t="shared" si="147"/>
        <v>0.39993967447857259</v>
      </c>
      <c r="AF1327">
        <f>C1327/7.157</f>
        <v>-0.28405756601928178</v>
      </c>
      <c r="AG1327">
        <f>F1327/7.157</f>
        <v>-0.37459829537515721</v>
      </c>
      <c r="AH1327">
        <f>I1327/7.157</f>
        <v>-0.29286013692888085</v>
      </c>
      <c r="AI1327">
        <f>L1327/7.157</f>
        <v>-0.30669274835825067</v>
      </c>
      <c r="AJ1327">
        <f>O1327/7.157</f>
        <v>-1.4176330864887523</v>
      </c>
      <c r="AK1327">
        <f>R1327/7.157</f>
        <v>-1.9832331982674305</v>
      </c>
    </row>
    <row r="1328" spans="1:37" x14ac:dyDescent="0.3">
      <c r="A1328">
        <f t="shared" si="141"/>
        <v>4.604166666666667</v>
      </c>
      <c r="B1328">
        <v>397800</v>
      </c>
      <c r="C1328">
        <v>-1.984</v>
      </c>
      <c r="D1328" s="21">
        <v>-1318.672</v>
      </c>
      <c r="E1328">
        <v>397800</v>
      </c>
      <c r="F1328">
        <v>-2.6779999999999999</v>
      </c>
      <c r="G1328" s="21">
        <v>-1737.297</v>
      </c>
      <c r="H1328">
        <v>397800</v>
      </c>
      <c r="I1328">
        <v>-2.0960000000000001</v>
      </c>
      <c r="J1328" s="21">
        <v>-1523.595</v>
      </c>
      <c r="K1328">
        <v>397800</v>
      </c>
      <c r="L1328">
        <v>-2.2109999999999999</v>
      </c>
      <c r="M1328" s="21">
        <v>-1517.511</v>
      </c>
      <c r="N1328">
        <v>397800</v>
      </c>
      <c r="O1328">
        <v>-11.039</v>
      </c>
      <c r="P1328" s="21">
        <v>-3468.9949999999999</v>
      </c>
      <c r="Q1328">
        <v>397800</v>
      </c>
      <c r="R1328">
        <v>-15.65</v>
      </c>
      <c r="S1328" s="21">
        <v>-4614.567</v>
      </c>
      <c r="T1328">
        <f>AVERAGE(C1328,F1328)</f>
        <v>-2.331</v>
      </c>
      <c r="U1328">
        <f>STDEV(C1328,F1328)</f>
        <v>0.49073210614346308</v>
      </c>
      <c r="V1328">
        <f>AVERAGE(I1328,L1328)</f>
        <v>-2.1535000000000002</v>
      </c>
      <c r="W1328">
        <f>STDEV(I1328,L1328)</f>
        <v>8.1317279836452802E-2</v>
      </c>
      <c r="X1328">
        <f>AVERAGE(O1328,R1328)</f>
        <v>-13.3445</v>
      </c>
      <c r="Y1328">
        <f>STDEV(O1328,R1328)</f>
        <v>3.2604693680511669</v>
      </c>
      <c r="Z1328">
        <f t="shared" si="142"/>
        <v>-0.32569512365516279</v>
      </c>
      <c r="AA1328">
        <f t="shared" si="143"/>
        <v>6.8566732729280849E-2</v>
      </c>
      <c r="AB1328">
        <f t="shared" si="144"/>
        <v>-0.30089422942573707</v>
      </c>
      <c r="AC1328">
        <f t="shared" si="145"/>
        <v>1.1361922570413973E-2</v>
      </c>
      <c r="AD1328">
        <f t="shared" si="146"/>
        <v>-1.8645382143356155</v>
      </c>
      <c r="AE1328">
        <f t="shared" si="147"/>
        <v>0.45556369541025105</v>
      </c>
      <c r="AF1328">
        <f>C1328/7.157</f>
        <v>-0.27721112197848258</v>
      </c>
      <c r="AG1328">
        <f>F1328/7.157</f>
        <v>-0.37417912533184294</v>
      </c>
      <c r="AH1328">
        <f>I1328/7.157</f>
        <v>-0.29286013692888085</v>
      </c>
      <c r="AI1328">
        <f>L1328/7.157</f>
        <v>-0.30892832192259323</v>
      </c>
      <c r="AJ1328">
        <f>O1328/7.157</f>
        <v>-1.5424060360486236</v>
      </c>
      <c r="AK1328">
        <f>R1328/7.157</f>
        <v>-2.1866703926226072</v>
      </c>
    </row>
    <row r="1329" spans="1:37" x14ac:dyDescent="0.3">
      <c r="A1329">
        <f t="shared" si="141"/>
        <v>4.6076388888888893</v>
      </c>
      <c r="B1329">
        <v>398100</v>
      </c>
      <c r="C1329">
        <v>-2.0299999999999998</v>
      </c>
      <c r="D1329" s="21">
        <v>-1319.2809999999999</v>
      </c>
      <c r="E1329">
        <v>398100</v>
      </c>
      <c r="F1329">
        <v>-2.6779999999999999</v>
      </c>
      <c r="G1329" s="21">
        <v>-1738.1010000000001</v>
      </c>
      <c r="H1329">
        <v>398100</v>
      </c>
      <c r="I1329">
        <v>-2.093</v>
      </c>
      <c r="J1329" s="21">
        <v>-1524.223</v>
      </c>
      <c r="K1329">
        <v>398100</v>
      </c>
      <c r="L1329">
        <v>-2.214</v>
      </c>
      <c r="M1329" s="21">
        <v>-1518.175</v>
      </c>
      <c r="N1329">
        <v>398100</v>
      </c>
      <c r="O1329">
        <v>-15.254</v>
      </c>
      <c r="P1329" s="21">
        <v>-3473.5709999999999</v>
      </c>
      <c r="Q1329">
        <v>398100</v>
      </c>
      <c r="R1329">
        <v>-14.834</v>
      </c>
      <c r="S1329" s="21">
        <v>-4619.0169999999998</v>
      </c>
      <c r="T1329">
        <f>AVERAGE(C1329,F1329)</f>
        <v>-2.3540000000000001</v>
      </c>
      <c r="U1329">
        <f>STDEV(C1329,F1329)</f>
        <v>0.45820519420888028</v>
      </c>
      <c r="V1329">
        <f>AVERAGE(I1329,L1329)</f>
        <v>-2.1535000000000002</v>
      </c>
      <c r="W1329">
        <f>STDEV(I1329,L1329)</f>
        <v>8.5559920523572253E-2</v>
      </c>
      <c r="X1329">
        <f>AVERAGE(O1329,R1329)</f>
        <v>-15.044</v>
      </c>
      <c r="Y1329">
        <f>STDEV(O1329,R1329)</f>
        <v>0.29698484809834991</v>
      </c>
      <c r="Z1329">
        <f t="shared" si="142"/>
        <v>-0.32890876065390529</v>
      </c>
      <c r="AA1329">
        <f t="shared" si="143"/>
        <v>6.4021963701115028E-2</v>
      </c>
      <c r="AB1329">
        <f t="shared" si="144"/>
        <v>-0.30089422942573707</v>
      </c>
      <c r="AC1329">
        <f t="shared" si="145"/>
        <v>1.1954718530609509E-2</v>
      </c>
      <c r="AD1329">
        <f t="shared" si="146"/>
        <v>-2.1019980438731314</v>
      </c>
      <c r="AE1329">
        <f t="shared" si="147"/>
        <v>4.149571721368589E-2</v>
      </c>
      <c r="AF1329">
        <f>C1329/7.157</f>
        <v>-0.28363839597596757</v>
      </c>
      <c r="AG1329">
        <f>F1329/7.157</f>
        <v>-0.37417912533184294</v>
      </c>
      <c r="AH1329">
        <f>I1329/7.157</f>
        <v>-0.29244096688556659</v>
      </c>
      <c r="AI1329">
        <f>L1329/7.157</f>
        <v>-0.3093474919659075</v>
      </c>
      <c r="AJ1329">
        <f>O1329/7.157</f>
        <v>-2.1313399469051277</v>
      </c>
      <c r="AK1329">
        <f>R1329/7.157</f>
        <v>-2.0726561408411346</v>
      </c>
    </row>
    <row r="1330" spans="1:37" x14ac:dyDescent="0.3">
      <c r="A1330">
        <f t="shared" si="141"/>
        <v>4.6111111111111107</v>
      </c>
      <c r="B1330">
        <v>398400</v>
      </c>
      <c r="C1330">
        <v>-2.0129999999999999</v>
      </c>
      <c r="D1330" s="21">
        <v>-1319.885</v>
      </c>
      <c r="E1330">
        <v>398400</v>
      </c>
      <c r="F1330">
        <v>-2.6829999999999998</v>
      </c>
      <c r="G1330" s="21">
        <v>-1738.9059999999999</v>
      </c>
      <c r="H1330">
        <v>398400</v>
      </c>
      <c r="I1330">
        <v>-2.0910000000000002</v>
      </c>
      <c r="J1330" s="21">
        <v>-1524.85</v>
      </c>
      <c r="K1330">
        <v>398400</v>
      </c>
      <c r="L1330">
        <v>-2.2229999999999999</v>
      </c>
      <c r="M1330" s="21">
        <v>-1518.8420000000001</v>
      </c>
      <c r="N1330">
        <v>398400</v>
      </c>
      <c r="O1330">
        <v>-17.032</v>
      </c>
      <c r="P1330" s="21">
        <v>-3478.681</v>
      </c>
      <c r="Q1330">
        <v>398400</v>
      </c>
      <c r="R1330">
        <v>-15.848000000000001</v>
      </c>
      <c r="S1330" s="21">
        <v>-4623.7709999999997</v>
      </c>
      <c r="T1330">
        <f>AVERAGE(C1330,F1330)</f>
        <v>-2.3479999999999999</v>
      </c>
      <c r="U1330">
        <f>STDEV(C1330,F1330)</f>
        <v>0.47376154339498594</v>
      </c>
      <c r="V1330">
        <f>AVERAGE(I1330,L1330)</f>
        <v>-2.157</v>
      </c>
      <c r="W1330">
        <f>STDEV(I1330,L1330)</f>
        <v>9.333809511662404E-2</v>
      </c>
      <c r="X1330">
        <f>AVERAGE(O1330,R1330)</f>
        <v>-16.440000000000001</v>
      </c>
      <c r="Y1330">
        <f>STDEV(O1330,R1330)</f>
        <v>0.83721442892487175</v>
      </c>
      <c r="Z1330">
        <f t="shared" si="142"/>
        <v>-0.32807042056727675</v>
      </c>
      <c r="AA1330">
        <f t="shared" si="143"/>
        <v>6.6195548888498809E-2</v>
      </c>
      <c r="AB1330">
        <f t="shared" si="144"/>
        <v>-0.30138326114293701</v>
      </c>
      <c r="AC1330">
        <f t="shared" si="145"/>
        <v>1.3041511124301249E-2</v>
      </c>
      <c r="AD1330">
        <f t="shared" si="146"/>
        <v>-2.2970518373620235</v>
      </c>
      <c r="AE1330">
        <f t="shared" si="147"/>
        <v>0.11697840281191445</v>
      </c>
      <c r="AF1330">
        <f>C1330/7.157</f>
        <v>-0.28126309906385355</v>
      </c>
      <c r="AG1330">
        <f>F1330/7.157</f>
        <v>-0.37487774207070002</v>
      </c>
      <c r="AH1330">
        <f>I1330/7.157</f>
        <v>-0.29216152019002378</v>
      </c>
      <c r="AI1330">
        <f>L1330/7.157</f>
        <v>-0.31060500209585018</v>
      </c>
      <c r="AJ1330">
        <f>O1330/7.157</f>
        <v>-2.3797680592426995</v>
      </c>
      <c r="AK1330">
        <f>R1330/7.157</f>
        <v>-2.2143356154813469</v>
      </c>
    </row>
    <row r="1331" spans="1:37" x14ac:dyDescent="0.3">
      <c r="A1331">
        <f t="shared" si="141"/>
        <v>4.614583333333333</v>
      </c>
      <c r="B1331">
        <v>398700</v>
      </c>
      <c r="C1331">
        <v>-2.012</v>
      </c>
      <c r="D1331" s="21">
        <v>-1320.489</v>
      </c>
      <c r="E1331">
        <v>398700</v>
      </c>
      <c r="F1331">
        <v>-2.6779999999999999</v>
      </c>
      <c r="G1331" s="21">
        <v>-1739.7090000000001</v>
      </c>
      <c r="H1331">
        <v>398700</v>
      </c>
      <c r="I1331">
        <v>-2.0870000000000002</v>
      </c>
      <c r="J1331" s="21">
        <v>-1525.4760000000001</v>
      </c>
      <c r="K1331">
        <v>398700</v>
      </c>
      <c r="L1331">
        <v>-2.1850000000000001</v>
      </c>
      <c r="M1331" s="21">
        <v>-1519.498</v>
      </c>
      <c r="N1331">
        <v>398700</v>
      </c>
      <c r="O1331">
        <v>-12.031000000000001</v>
      </c>
      <c r="P1331" s="21">
        <v>-3482.29</v>
      </c>
      <c r="Q1331">
        <v>398700</v>
      </c>
      <c r="R1331">
        <v>-13.351000000000001</v>
      </c>
      <c r="S1331" s="21">
        <v>-4627.7759999999998</v>
      </c>
      <c r="T1331">
        <f>AVERAGE(C1331,F1331)</f>
        <v>-2.3449999999999998</v>
      </c>
      <c r="U1331">
        <f>STDEV(C1331,F1331)</f>
        <v>0.47093311627024304</v>
      </c>
      <c r="V1331">
        <f>AVERAGE(I1331,L1331)</f>
        <v>-2.1360000000000001</v>
      </c>
      <c r="W1331">
        <f>STDEV(I1331,L1331)</f>
        <v>6.9296464556281565E-2</v>
      </c>
      <c r="X1331">
        <f>AVERAGE(O1331,R1331)</f>
        <v>-12.691000000000001</v>
      </c>
      <c r="Y1331">
        <f>STDEV(O1331,R1331)</f>
        <v>0.93338095116624298</v>
      </c>
      <c r="Z1331">
        <f t="shared" si="142"/>
        <v>-0.32765125052396255</v>
      </c>
      <c r="AA1331">
        <f t="shared" si="143"/>
        <v>6.5800351581702249E-2</v>
      </c>
      <c r="AB1331">
        <f t="shared" si="144"/>
        <v>-0.29844907083973732</v>
      </c>
      <c r="AC1331">
        <f t="shared" si="145"/>
        <v>9.6823340165266957E-3</v>
      </c>
      <c r="AD1331">
        <f t="shared" si="146"/>
        <v>-1.7732290065669973</v>
      </c>
      <c r="AE1331">
        <f t="shared" si="147"/>
        <v>0.13041511124301286</v>
      </c>
      <c r="AF1331">
        <f>C1331/7.157</f>
        <v>-0.28112337571608215</v>
      </c>
      <c r="AG1331">
        <f>F1331/7.157</f>
        <v>-0.37417912533184294</v>
      </c>
      <c r="AH1331">
        <f>I1331/7.157</f>
        <v>-0.29160262679893811</v>
      </c>
      <c r="AI1331">
        <f>L1331/7.157</f>
        <v>-0.30529551488053652</v>
      </c>
      <c r="AJ1331">
        <f>O1331/7.157</f>
        <v>-1.6810115970378652</v>
      </c>
      <c r="AK1331">
        <f>R1331/7.157</f>
        <v>-1.8654464160961297</v>
      </c>
    </row>
    <row r="1332" spans="1:37" x14ac:dyDescent="0.3">
      <c r="A1332">
        <f t="shared" si="141"/>
        <v>4.6180555555555554</v>
      </c>
      <c r="B1332">
        <v>399000</v>
      </c>
      <c r="C1332">
        <v>-2.02</v>
      </c>
      <c r="D1332" s="21">
        <v>-1321.095</v>
      </c>
      <c r="E1332">
        <v>399000</v>
      </c>
      <c r="F1332">
        <v>-2.6669999999999998</v>
      </c>
      <c r="G1332" s="21">
        <v>-1740.509</v>
      </c>
      <c r="H1332">
        <v>399000</v>
      </c>
      <c r="I1332">
        <v>-2.0840000000000001</v>
      </c>
      <c r="J1332" s="21">
        <v>-1526.1020000000001</v>
      </c>
      <c r="K1332">
        <v>399000</v>
      </c>
      <c r="L1332">
        <v>-2.2010000000000001</v>
      </c>
      <c r="M1332" s="21">
        <v>-1520.1579999999999</v>
      </c>
      <c r="N1332">
        <v>399000</v>
      </c>
      <c r="O1332">
        <v>-14.454000000000001</v>
      </c>
      <c r="P1332" s="21">
        <v>-3486.6260000000002</v>
      </c>
      <c r="Q1332">
        <v>399000</v>
      </c>
      <c r="R1332">
        <v>-15.308</v>
      </c>
      <c r="S1332" s="21">
        <v>-4632.3689999999997</v>
      </c>
      <c r="T1332">
        <f>AVERAGE(C1332,F1332)</f>
        <v>-2.3434999999999997</v>
      </c>
      <c r="U1332">
        <f>STDEV(C1332,F1332)</f>
        <v>0.45749808742770015</v>
      </c>
      <c r="V1332">
        <f>AVERAGE(I1332,L1332)</f>
        <v>-2.1425000000000001</v>
      </c>
      <c r="W1332">
        <f>STDEV(I1332,L1332)</f>
        <v>8.2731493398826059E-2</v>
      </c>
      <c r="X1332">
        <f>AVERAGE(O1332,R1332)</f>
        <v>-14.881</v>
      </c>
      <c r="Y1332">
        <f>STDEV(O1332,R1332)</f>
        <v>0.60386919113331106</v>
      </c>
      <c r="Z1332">
        <f t="shared" si="142"/>
        <v>-0.32744166550230541</v>
      </c>
      <c r="AA1332">
        <f t="shared" si="143"/>
        <v>6.3923164374416683E-2</v>
      </c>
      <c r="AB1332">
        <f t="shared" si="144"/>
        <v>-0.29935727260025152</v>
      </c>
      <c r="AC1332">
        <f t="shared" si="145"/>
        <v>1.1559521223812499E-2</v>
      </c>
      <c r="AD1332">
        <f t="shared" si="146"/>
        <v>-2.079223138186391</v>
      </c>
      <c r="AE1332">
        <f t="shared" si="147"/>
        <v>8.4374625001161246E-2</v>
      </c>
      <c r="AF1332">
        <f>C1332/7.157</f>
        <v>-0.28224116249825348</v>
      </c>
      <c r="AG1332">
        <f>F1332/7.157</f>
        <v>-0.3726421685063574</v>
      </c>
      <c r="AH1332">
        <f>I1332/7.157</f>
        <v>-0.29118345675562385</v>
      </c>
      <c r="AI1332">
        <f>L1332/7.157</f>
        <v>-0.30753108844487914</v>
      </c>
      <c r="AJ1332">
        <f>O1332/7.157</f>
        <v>-2.019561268687998</v>
      </c>
      <c r="AK1332">
        <f>R1332/7.157</f>
        <v>-2.1388850076847841</v>
      </c>
    </row>
    <row r="1333" spans="1:37" x14ac:dyDescent="0.3">
      <c r="A1333">
        <f t="shared" si="141"/>
        <v>4.6215277777777777</v>
      </c>
      <c r="B1333">
        <v>399300</v>
      </c>
      <c r="C1333">
        <v>-1.9550000000000001</v>
      </c>
      <c r="D1333" s="21">
        <v>-1321.681</v>
      </c>
      <c r="E1333">
        <v>399300</v>
      </c>
      <c r="F1333">
        <v>-2.6669999999999998</v>
      </c>
      <c r="G1333" s="21">
        <v>-1741.309</v>
      </c>
      <c r="H1333">
        <v>399300</v>
      </c>
      <c r="I1333">
        <v>-2.0760000000000001</v>
      </c>
      <c r="J1333" s="21">
        <v>-1526.7239999999999</v>
      </c>
      <c r="K1333">
        <v>399300</v>
      </c>
      <c r="L1333">
        <v>-2.2080000000000002</v>
      </c>
      <c r="M1333" s="21">
        <v>-1520.82</v>
      </c>
      <c r="N1333">
        <v>399300</v>
      </c>
      <c r="O1333">
        <v>-11.9</v>
      </c>
      <c r="P1333" s="21">
        <v>-3490.1959999999999</v>
      </c>
      <c r="Q1333">
        <v>399300</v>
      </c>
      <c r="R1333">
        <v>-15.779</v>
      </c>
      <c r="S1333" s="21">
        <v>-4637.1019999999999</v>
      </c>
      <c r="T1333">
        <f>AVERAGE(C1333,F1333)</f>
        <v>-2.3109999999999999</v>
      </c>
      <c r="U1333">
        <f>STDEV(C1333,F1333)</f>
        <v>0.50346002820482216</v>
      </c>
      <c r="V1333">
        <f>AVERAGE(I1333,L1333)</f>
        <v>-2.1420000000000003</v>
      </c>
      <c r="W1333">
        <f>STDEV(I1333,L1333)</f>
        <v>9.3338095116624359E-2</v>
      </c>
      <c r="X1333">
        <f>AVERAGE(O1333,R1333)</f>
        <v>-13.839500000000001</v>
      </c>
      <c r="Y1333">
        <f>STDEV(O1333,R1333)</f>
        <v>2.7428672042226201</v>
      </c>
      <c r="Z1333">
        <f t="shared" si="142"/>
        <v>-0.3229006566997345</v>
      </c>
      <c r="AA1333">
        <f t="shared" si="143"/>
        <v>7.034512060986757E-2</v>
      </c>
      <c r="AB1333">
        <f t="shared" si="144"/>
        <v>-0.29928741092636585</v>
      </c>
      <c r="AC1333">
        <f t="shared" si="145"/>
        <v>1.3041511124301294E-2</v>
      </c>
      <c r="AD1333">
        <f t="shared" si="146"/>
        <v>-1.9337012714824648</v>
      </c>
      <c r="AE1333">
        <f t="shared" si="147"/>
        <v>0.38324258826639934</v>
      </c>
      <c r="AF1333">
        <f>C1333/7.157</f>
        <v>-0.27315914489311166</v>
      </c>
      <c r="AG1333">
        <f>F1333/7.157</f>
        <v>-0.3726421685063574</v>
      </c>
      <c r="AH1333">
        <f>I1333/7.157</f>
        <v>-0.29006566997345257</v>
      </c>
      <c r="AI1333">
        <f>L1333/7.157</f>
        <v>-0.30850915187927908</v>
      </c>
      <c r="AJ1333">
        <f>O1333/7.157</f>
        <v>-1.66270783847981</v>
      </c>
      <c r="AK1333">
        <f>R1333/7.157</f>
        <v>-2.2046947044851195</v>
      </c>
    </row>
    <row r="1334" spans="1:37" x14ac:dyDescent="0.3">
      <c r="A1334">
        <f t="shared" si="141"/>
        <v>4.625</v>
      </c>
      <c r="B1334">
        <v>399600</v>
      </c>
      <c r="C1334">
        <v>-1.964</v>
      </c>
      <c r="D1334" s="21">
        <v>-1322.27</v>
      </c>
      <c r="E1334">
        <v>399600</v>
      </c>
      <c r="F1334">
        <v>-2.6579999999999999</v>
      </c>
      <c r="G1334" s="21">
        <v>-1742.107</v>
      </c>
      <c r="H1334">
        <v>399600</v>
      </c>
      <c r="I1334">
        <v>-2.0670000000000002</v>
      </c>
      <c r="J1334" s="21">
        <v>-1527.3440000000001</v>
      </c>
      <c r="K1334">
        <v>399600</v>
      </c>
      <c r="L1334">
        <v>-2.1909999999999998</v>
      </c>
      <c r="M1334" s="21">
        <v>-1521.4780000000001</v>
      </c>
      <c r="N1334">
        <v>399600</v>
      </c>
      <c r="O1334">
        <v>-12.436</v>
      </c>
      <c r="P1334" s="21">
        <v>-3493.9270000000001</v>
      </c>
      <c r="Q1334">
        <v>399600</v>
      </c>
      <c r="R1334">
        <v>-15.430999999999999</v>
      </c>
      <c r="S1334" s="21">
        <v>-4641.732</v>
      </c>
      <c r="T1334">
        <f>AVERAGE(C1334,F1334)</f>
        <v>-2.3109999999999999</v>
      </c>
      <c r="U1334">
        <f>STDEV(C1334,F1334)</f>
        <v>0.49073210614346485</v>
      </c>
      <c r="V1334">
        <f>AVERAGE(I1334,L1334)</f>
        <v>-2.129</v>
      </c>
      <c r="W1334">
        <f>STDEV(I1334,L1334)</f>
        <v>8.7681240867131652E-2</v>
      </c>
      <c r="X1334">
        <f>AVERAGE(O1334,R1334)</f>
        <v>-13.933499999999999</v>
      </c>
      <c r="Y1334">
        <f>STDEV(O1334,R1334)</f>
        <v>2.1177848096537324</v>
      </c>
      <c r="Z1334">
        <f t="shared" si="142"/>
        <v>-0.3229006566997345</v>
      </c>
      <c r="AA1334">
        <f t="shared" si="143"/>
        <v>6.8566732729281099E-2</v>
      </c>
      <c r="AB1334">
        <f t="shared" si="144"/>
        <v>-0.29747100740533744</v>
      </c>
      <c r="AC1334">
        <f t="shared" si="145"/>
        <v>1.2251116510707231E-2</v>
      </c>
      <c r="AD1334">
        <f t="shared" si="146"/>
        <v>-1.9468352661729773</v>
      </c>
      <c r="AE1334">
        <f t="shared" si="147"/>
        <v>0.29590398346426328</v>
      </c>
      <c r="AF1334">
        <f>C1334/7.157</f>
        <v>-0.27441665502305435</v>
      </c>
      <c r="AG1334">
        <f>F1334/7.157</f>
        <v>-0.37138465837641471</v>
      </c>
      <c r="AH1334">
        <f>I1334/7.157</f>
        <v>-0.28880815984350988</v>
      </c>
      <c r="AI1334">
        <f>L1334/7.157</f>
        <v>-0.306133854967165</v>
      </c>
      <c r="AJ1334">
        <f>O1334/7.157</f>
        <v>-1.7375995528852872</v>
      </c>
      <c r="AK1334">
        <f>R1334/7.157</f>
        <v>-2.1560709794606678</v>
      </c>
    </row>
    <row r="1335" spans="1:37" x14ac:dyDescent="0.3">
      <c r="A1335">
        <f t="shared" si="141"/>
        <v>4.6284722222222223</v>
      </c>
      <c r="B1335">
        <v>399900</v>
      </c>
      <c r="C1335">
        <v>-2.0059999999999998</v>
      </c>
      <c r="D1335" s="21">
        <v>-1322.8720000000001</v>
      </c>
      <c r="E1335">
        <v>399900</v>
      </c>
      <c r="F1335">
        <v>-2.669</v>
      </c>
      <c r="G1335" s="21">
        <v>-1742.9069999999999</v>
      </c>
      <c r="H1335">
        <v>399900</v>
      </c>
      <c r="I1335">
        <v>-2.081</v>
      </c>
      <c r="J1335" s="21">
        <v>-1527.9680000000001</v>
      </c>
      <c r="K1335">
        <v>399900</v>
      </c>
      <c r="L1335">
        <v>-2.1739999999999999</v>
      </c>
      <c r="M1335" s="21">
        <v>-1522.13</v>
      </c>
      <c r="N1335">
        <v>399900</v>
      </c>
      <c r="O1335">
        <v>-11.340999999999999</v>
      </c>
      <c r="P1335" s="21">
        <v>-3497.33</v>
      </c>
      <c r="Q1335">
        <v>399900</v>
      </c>
      <c r="R1335">
        <v>-14.074999999999999</v>
      </c>
      <c r="S1335" s="21">
        <v>-4645.9539999999997</v>
      </c>
      <c r="T1335">
        <f>AVERAGE(C1335,F1335)</f>
        <v>-2.3374999999999999</v>
      </c>
      <c r="U1335">
        <f>STDEV(C1335,F1335)</f>
        <v>0.46881179592668037</v>
      </c>
      <c r="V1335">
        <f>AVERAGE(I1335,L1335)</f>
        <v>-2.1274999999999999</v>
      </c>
      <c r="W1335">
        <f>STDEV(I1335,L1335)</f>
        <v>6.5760930650348895E-2</v>
      </c>
      <c r="X1335">
        <f>AVERAGE(O1335,R1335)</f>
        <v>-12.707999999999998</v>
      </c>
      <c r="Y1335">
        <f>STDEV(O1335,R1335)</f>
        <v>1.93322993976403</v>
      </c>
      <c r="Z1335">
        <f t="shared" si="142"/>
        <v>-0.32660332541567694</v>
      </c>
      <c r="AA1335">
        <f t="shared" si="143"/>
        <v>6.5503953601604076E-2</v>
      </c>
      <c r="AB1335">
        <f t="shared" si="144"/>
        <v>-0.29726142238368031</v>
      </c>
      <c r="AC1335">
        <f t="shared" si="145"/>
        <v>9.1883373830304454E-3</v>
      </c>
      <c r="AD1335">
        <f t="shared" si="146"/>
        <v>-1.7756043034791111</v>
      </c>
      <c r="AE1335">
        <f t="shared" si="147"/>
        <v>0.27011735919575658</v>
      </c>
      <c r="AF1335">
        <f>C1335/7.157</f>
        <v>-0.28028503562945367</v>
      </c>
      <c r="AG1335">
        <f>F1335/7.157</f>
        <v>-0.37292161520190026</v>
      </c>
      <c r="AH1335">
        <f>I1335/7.157</f>
        <v>-0.29076428671230964</v>
      </c>
      <c r="AI1335">
        <f>L1335/7.157</f>
        <v>-0.30375855805505098</v>
      </c>
      <c r="AJ1335">
        <f>O1335/7.157</f>
        <v>-1.5846024870755901</v>
      </c>
      <c r="AK1335">
        <f>R1335/7.157</f>
        <v>-1.9666061198826323</v>
      </c>
    </row>
    <row r="1336" spans="1:37" x14ac:dyDescent="0.3">
      <c r="A1336">
        <f t="shared" si="141"/>
        <v>4.6319444444444446</v>
      </c>
      <c r="B1336">
        <v>400200</v>
      </c>
      <c r="C1336">
        <v>-1.9690000000000001</v>
      </c>
      <c r="D1336" s="21">
        <v>-1323.463</v>
      </c>
      <c r="E1336">
        <v>400200</v>
      </c>
      <c r="F1336">
        <v>-2.6669999999999998</v>
      </c>
      <c r="G1336" s="21">
        <v>-1743.7070000000001</v>
      </c>
      <c r="H1336">
        <v>400200</v>
      </c>
      <c r="I1336">
        <v>-2.0699999999999998</v>
      </c>
      <c r="J1336" s="21">
        <v>-1528.5889999999999</v>
      </c>
      <c r="K1336">
        <v>400200</v>
      </c>
      <c r="L1336">
        <v>-2.161</v>
      </c>
      <c r="M1336" s="21">
        <v>-1522.778</v>
      </c>
      <c r="N1336">
        <v>400200</v>
      </c>
      <c r="O1336">
        <v>-10.792999999999999</v>
      </c>
      <c r="P1336" s="21">
        <v>-3500.567</v>
      </c>
      <c r="Q1336">
        <v>400200</v>
      </c>
      <c r="R1336">
        <v>-14.313000000000001</v>
      </c>
      <c r="S1336" s="21">
        <v>-4650.2479999999996</v>
      </c>
      <c r="T1336">
        <f>AVERAGE(C1336,F1336)</f>
        <v>-2.3180000000000001</v>
      </c>
      <c r="U1336">
        <f>STDEV(C1336,F1336)</f>
        <v>0.49356053326820937</v>
      </c>
      <c r="V1336">
        <f>AVERAGE(I1336,L1336)</f>
        <v>-2.1154999999999999</v>
      </c>
      <c r="W1336">
        <f>STDEV(I1336,L1336)</f>
        <v>6.4346717087975958E-2</v>
      </c>
      <c r="X1336">
        <f>AVERAGE(O1336,R1336)</f>
        <v>-12.553000000000001</v>
      </c>
      <c r="Y1336">
        <f>STDEV(O1336,R1336)</f>
        <v>2.4890158697766358</v>
      </c>
      <c r="Z1336">
        <f t="shared" si="142"/>
        <v>-0.32387872013413443</v>
      </c>
      <c r="AA1336">
        <f t="shared" si="143"/>
        <v>6.8961930036077881E-2</v>
      </c>
      <c r="AB1336">
        <f t="shared" si="144"/>
        <v>-0.29558474221042336</v>
      </c>
      <c r="AC1336">
        <f t="shared" si="145"/>
        <v>8.9907387296319623E-3</v>
      </c>
      <c r="AD1336">
        <f t="shared" si="146"/>
        <v>-1.7539471845745425</v>
      </c>
      <c r="AE1336">
        <f t="shared" si="147"/>
        <v>0.34777362998136591</v>
      </c>
      <c r="AF1336">
        <f>C1336/7.157</f>
        <v>-0.27511527176191142</v>
      </c>
      <c r="AG1336">
        <f>F1336/7.157</f>
        <v>-0.3726421685063574</v>
      </c>
      <c r="AH1336">
        <f>I1336/7.157</f>
        <v>-0.28922732988682409</v>
      </c>
      <c r="AI1336">
        <f>L1336/7.157</f>
        <v>-0.30194215453402262</v>
      </c>
      <c r="AJ1336">
        <f>O1336/7.157</f>
        <v>-1.508034092496856</v>
      </c>
      <c r="AK1336">
        <f>R1336/7.157</f>
        <v>-1.9998602766522287</v>
      </c>
    </row>
    <row r="1337" spans="1:37" x14ac:dyDescent="0.3">
      <c r="A1337">
        <f t="shared" si="141"/>
        <v>4.635416666666667</v>
      </c>
      <c r="B1337">
        <v>400500</v>
      </c>
      <c r="C1337">
        <v>-2.0030000000000001</v>
      </c>
      <c r="D1337" s="21">
        <v>-1324.0640000000001</v>
      </c>
      <c r="E1337">
        <v>400500</v>
      </c>
      <c r="F1337">
        <v>-2.6589999999999998</v>
      </c>
      <c r="G1337" s="21">
        <v>-1744.5050000000001</v>
      </c>
      <c r="H1337">
        <v>400500</v>
      </c>
      <c r="I1337">
        <v>-2.0710000000000002</v>
      </c>
      <c r="J1337" s="21">
        <v>-1529.211</v>
      </c>
      <c r="K1337">
        <v>400500</v>
      </c>
      <c r="L1337">
        <v>-2.169</v>
      </c>
      <c r="M1337" s="21">
        <v>-1523.4290000000001</v>
      </c>
      <c r="N1337">
        <v>400500</v>
      </c>
      <c r="O1337">
        <v>-14.247</v>
      </c>
      <c r="P1337" s="21">
        <v>-3504.8409999999999</v>
      </c>
      <c r="Q1337">
        <v>400500</v>
      </c>
      <c r="R1337">
        <v>-13.78</v>
      </c>
      <c r="S1337" s="21">
        <v>-4654.3819999999996</v>
      </c>
      <c r="T1337">
        <f>AVERAGE(C1337,F1337)</f>
        <v>-2.331</v>
      </c>
      <c r="U1337">
        <f>STDEV(C1337,F1337)</f>
        <v>0.46386204845837542</v>
      </c>
      <c r="V1337">
        <f>AVERAGE(I1337,L1337)</f>
        <v>-2.12</v>
      </c>
      <c r="W1337">
        <f>STDEV(I1337,L1337)</f>
        <v>6.9296464556281565E-2</v>
      </c>
      <c r="X1337">
        <f>AVERAGE(O1337,R1337)</f>
        <v>-14.013500000000001</v>
      </c>
      <c r="Y1337">
        <f>STDEV(O1337,R1337)</f>
        <v>0.33021886681411805</v>
      </c>
      <c r="Z1337">
        <f t="shared" si="142"/>
        <v>-0.32569512365516279</v>
      </c>
      <c r="AA1337">
        <f t="shared" si="143"/>
        <v>6.481235831470944E-2</v>
      </c>
      <c r="AB1337">
        <f t="shared" si="144"/>
        <v>-0.29621349727539475</v>
      </c>
      <c r="AC1337">
        <f t="shared" si="145"/>
        <v>9.6823340165266957E-3</v>
      </c>
      <c r="AD1337">
        <f t="shared" si="146"/>
        <v>-1.9580131339946907</v>
      </c>
      <c r="AE1337">
        <f t="shared" si="147"/>
        <v>4.6139285568550799E-2</v>
      </c>
      <c r="AF1337">
        <f>C1337/7.157</f>
        <v>-0.27986586558613946</v>
      </c>
      <c r="AG1337">
        <f>F1337/7.157</f>
        <v>-0.37152438172418606</v>
      </c>
      <c r="AH1337">
        <f>I1337/7.157</f>
        <v>-0.28936705323459555</v>
      </c>
      <c r="AI1337">
        <f>L1337/7.157</f>
        <v>-0.30305994131619396</v>
      </c>
      <c r="AJ1337">
        <f>O1337/7.157</f>
        <v>-1.9906385356993153</v>
      </c>
      <c r="AK1337">
        <f>R1337/7.157</f>
        <v>-1.9253877322900657</v>
      </c>
    </row>
    <row r="1338" spans="1:37" x14ac:dyDescent="0.3">
      <c r="A1338">
        <f t="shared" si="141"/>
        <v>4.6388888888888893</v>
      </c>
      <c r="B1338">
        <v>400800</v>
      </c>
      <c r="C1338">
        <v>-1.9950000000000001</v>
      </c>
      <c r="D1338" s="21">
        <v>-1324.662</v>
      </c>
      <c r="E1338">
        <v>400800</v>
      </c>
      <c r="F1338">
        <v>-2.6629999999999998</v>
      </c>
      <c r="G1338" s="21">
        <v>-1745.3040000000001</v>
      </c>
      <c r="H1338">
        <v>400800</v>
      </c>
      <c r="I1338">
        <v>-2.0619999999999998</v>
      </c>
      <c r="J1338" s="21">
        <v>-1529.829</v>
      </c>
      <c r="K1338">
        <v>400800</v>
      </c>
      <c r="L1338">
        <v>-2.1880000000000002</v>
      </c>
      <c r="M1338" s="21">
        <v>-1524.085</v>
      </c>
      <c r="N1338">
        <v>400800</v>
      </c>
      <c r="O1338">
        <v>-11.349</v>
      </c>
      <c r="P1338" s="21">
        <v>-3508.2460000000001</v>
      </c>
      <c r="Q1338">
        <v>400800</v>
      </c>
      <c r="R1338">
        <v>-16.074999999999999</v>
      </c>
      <c r="S1338" s="21">
        <v>-4659.2039999999997</v>
      </c>
      <c r="T1338">
        <f>AVERAGE(C1338,F1338)</f>
        <v>-2.3289999999999997</v>
      </c>
      <c r="U1338">
        <f>STDEV(C1338,F1338)</f>
        <v>0.47234732983261607</v>
      </c>
      <c r="V1338">
        <f>AVERAGE(I1338,L1338)</f>
        <v>-2.125</v>
      </c>
      <c r="W1338">
        <f>STDEV(I1338,L1338)</f>
        <v>8.9095454429505228E-2</v>
      </c>
      <c r="X1338">
        <f>AVERAGE(O1338,R1338)</f>
        <v>-13.712</v>
      </c>
      <c r="Y1338">
        <f>STDEV(O1338,R1338)</f>
        <v>3.3417866478876204</v>
      </c>
      <c r="Z1338">
        <f t="shared" si="142"/>
        <v>-0.32541567695961993</v>
      </c>
      <c r="AA1338">
        <f t="shared" si="143"/>
        <v>6.5997950235100744E-2</v>
      </c>
      <c r="AB1338">
        <f t="shared" si="144"/>
        <v>-0.29691211401425177</v>
      </c>
      <c r="AC1338">
        <f t="shared" si="145"/>
        <v>1.2448715164105803E-2</v>
      </c>
      <c r="AD1338">
        <f t="shared" si="146"/>
        <v>-1.9158865446416096</v>
      </c>
      <c r="AE1338">
        <f t="shared" si="147"/>
        <v>0.46692561798066512</v>
      </c>
      <c r="AF1338">
        <f>C1338/7.157</f>
        <v>-0.27874807880396818</v>
      </c>
      <c r="AG1338">
        <f>F1338/7.157</f>
        <v>-0.37208327511527173</v>
      </c>
      <c r="AH1338">
        <f>I1338/7.157</f>
        <v>-0.28810954310465275</v>
      </c>
      <c r="AI1338">
        <f>L1338/7.157</f>
        <v>-0.30571468492385079</v>
      </c>
      <c r="AJ1338">
        <f>O1338/7.157</f>
        <v>-1.5857202738577616</v>
      </c>
      <c r="AK1338">
        <f>R1338/7.157</f>
        <v>-2.2460528154254575</v>
      </c>
    </row>
    <row r="1339" spans="1:37" x14ac:dyDescent="0.3">
      <c r="A1339">
        <f t="shared" si="141"/>
        <v>4.6423611111111107</v>
      </c>
      <c r="B1339">
        <v>401100</v>
      </c>
      <c r="C1339">
        <v>-1.974</v>
      </c>
      <c r="D1339" s="21">
        <v>-1325.2539999999999</v>
      </c>
      <c r="E1339">
        <v>401100</v>
      </c>
      <c r="F1339">
        <v>-2.6659999999999999</v>
      </c>
      <c r="G1339" s="21">
        <v>-1746.104</v>
      </c>
      <c r="H1339">
        <v>401100</v>
      </c>
      <c r="I1339">
        <v>-2.0609999999999999</v>
      </c>
      <c r="J1339" s="21">
        <v>-1530.4480000000001</v>
      </c>
      <c r="K1339">
        <v>401100</v>
      </c>
      <c r="L1339">
        <v>-2.16</v>
      </c>
      <c r="M1339" s="21">
        <v>-1524.7329999999999</v>
      </c>
      <c r="N1339">
        <v>401100</v>
      </c>
      <c r="O1339">
        <v>-8.1760000000000002</v>
      </c>
      <c r="P1339" s="21">
        <v>-3510.6990000000001</v>
      </c>
      <c r="Q1339">
        <v>401100</v>
      </c>
      <c r="R1339">
        <v>-15.862</v>
      </c>
      <c r="S1339" s="21">
        <v>-4663.9629999999997</v>
      </c>
      <c r="T1339">
        <f>AVERAGE(C1339,F1339)</f>
        <v>-2.3199999999999998</v>
      </c>
      <c r="U1339">
        <f>STDEV(C1339,F1339)</f>
        <v>0.48931789258109165</v>
      </c>
      <c r="V1339">
        <f>AVERAGE(I1339,L1339)</f>
        <v>-2.1105</v>
      </c>
      <c r="W1339">
        <f>STDEV(I1339,L1339)</f>
        <v>7.0003571337468345E-2</v>
      </c>
      <c r="X1339">
        <f>AVERAGE(O1339,R1339)</f>
        <v>-12.019</v>
      </c>
      <c r="Y1339">
        <f>STDEV(O1339,R1339)</f>
        <v>5.4348227201998007</v>
      </c>
      <c r="Z1339">
        <f t="shared" si="142"/>
        <v>-0.32415816682967724</v>
      </c>
      <c r="AA1339">
        <f t="shared" si="143"/>
        <v>6.836913407588259E-2</v>
      </c>
      <c r="AB1339">
        <f t="shared" si="144"/>
        <v>-0.29488612547156628</v>
      </c>
      <c r="AC1339">
        <f t="shared" si="145"/>
        <v>9.7811333432259815E-3</v>
      </c>
      <c r="AD1339">
        <f t="shared" si="146"/>
        <v>-1.6793349168646081</v>
      </c>
      <c r="AE1339">
        <f t="shared" si="147"/>
        <v>0.75937162501045141</v>
      </c>
      <c r="AF1339">
        <f>C1339/7.157</f>
        <v>-0.27581388850076849</v>
      </c>
      <c r="AG1339">
        <f>F1339/7.157</f>
        <v>-0.37250244515858599</v>
      </c>
      <c r="AH1339">
        <f>I1339/7.157</f>
        <v>-0.28796981975688135</v>
      </c>
      <c r="AI1339">
        <f>L1339/7.157</f>
        <v>-0.30180243118625122</v>
      </c>
      <c r="AJ1339">
        <f>O1339/7.157</f>
        <v>-1.1423780913790695</v>
      </c>
      <c r="AK1339">
        <f>R1339/7.157</f>
        <v>-2.2162917423501467</v>
      </c>
    </row>
    <row r="1340" spans="1:37" x14ac:dyDescent="0.3">
      <c r="A1340">
        <f t="shared" si="141"/>
        <v>4.645833333333333</v>
      </c>
      <c r="B1340">
        <v>401400</v>
      </c>
      <c r="C1340">
        <v>-2.0169999999999999</v>
      </c>
      <c r="D1340" s="21">
        <v>-1325.8589999999999</v>
      </c>
      <c r="E1340">
        <v>401400</v>
      </c>
      <c r="F1340">
        <v>-2.6659999999999999</v>
      </c>
      <c r="G1340" s="21">
        <v>-1746.903</v>
      </c>
      <c r="H1340">
        <v>401400</v>
      </c>
      <c r="I1340">
        <v>-2.0609999999999999</v>
      </c>
      <c r="J1340" s="21">
        <v>-1531.066</v>
      </c>
      <c r="K1340">
        <v>401400</v>
      </c>
      <c r="L1340">
        <v>-2.1480000000000001</v>
      </c>
      <c r="M1340" s="21">
        <v>-1525.377</v>
      </c>
      <c r="N1340">
        <v>401400</v>
      </c>
      <c r="O1340">
        <v>-10.882</v>
      </c>
      <c r="P1340" s="21">
        <v>-3513.9639999999999</v>
      </c>
      <c r="Q1340">
        <v>401400</v>
      </c>
      <c r="R1340">
        <v>-14.222</v>
      </c>
      <c r="S1340" s="21">
        <v>-4668.2299999999996</v>
      </c>
      <c r="T1340">
        <f>AVERAGE(C1340,F1340)</f>
        <v>-2.3414999999999999</v>
      </c>
      <c r="U1340">
        <f>STDEV(C1340,F1340)</f>
        <v>0.4589123009900693</v>
      </c>
      <c r="V1340">
        <f>AVERAGE(I1340,L1340)</f>
        <v>-2.1044999999999998</v>
      </c>
      <c r="W1340">
        <f>STDEV(I1340,L1340)</f>
        <v>6.1518289963229764E-2</v>
      </c>
      <c r="X1340">
        <f>AVERAGE(O1340,R1340)</f>
        <v>-12.552</v>
      </c>
      <c r="Y1340">
        <f>STDEV(O1340,R1340)</f>
        <v>2.361736649163074</v>
      </c>
      <c r="Z1340">
        <f t="shared" si="142"/>
        <v>-0.32716221880676261</v>
      </c>
      <c r="AA1340">
        <f t="shared" si="143"/>
        <v>6.4120763027814623E-2</v>
      </c>
      <c r="AB1340">
        <f t="shared" si="144"/>
        <v>-0.29404778538493781</v>
      </c>
      <c r="AC1340">
        <f t="shared" si="145"/>
        <v>8.5955414228349545E-3</v>
      </c>
      <c r="AD1340">
        <f t="shared" si="146"/>
        <v>-1.7538074612267709</v>
      </c>
      <c r="AE1340">
        <f t="shared" si="147"/>
        <v>0.32998975117550289</v>
      </c>
      <c r="AF1340">
        <f>C1340/7.157</f>
        <v>-0.28182199245493922</v>
      </c>
      <c r="AG1340">
        <f>F1340/7.157</f>
        <v>-0.37250244515858599</v>
      </c>
      <c r="AH1340">
        <f>I1340/7.157</f>
        <v>-0.28796981975688135</v>
      </c>
      <c r="AI1340">
        <f>L1340/7.157</f>
        <v>-0.30012575101299427</v>
      </c>
      <c r="AJ1340">
        <f>O1340/7.157</f>
        <v>-1.520469470448512</v>
      </c>
      <c r="AK1340">
        <f>R1340/7.157</f>
        <v>-1.98714545200503</v>
      </c>
    </row>
    <row r="1341" spans="1:37" x14ac:dyDescent="0.3">
      <c r="A1341">
        <f t="shared" si="141"/>
        <v>4.6493055555555554</v>
      </c>
      <c r="B1341">
        <v>401700</v>
      </c>
      <c r="C1341">
        <v>-1.992</v>
      </c>
      <c r="D1341" s="21">
        <v>-1326.4570000000001</v>
      </c>
      <c r="E1341">
        <v>401700</v>
      </c>
      <c r="F1341">
        <v>-2.6640000000000001</v>
      </c>
      <c r="G1341" s="21">
        <v>-1747.703</v>
      </c>
      <c r="H1341">
        <v>401700</v>
      </c>
      <c r="I1341">
        <v>-2.0579999999999998</v>
      </c>
      <c r="J1341" s="21">
        <v>-1531.683</v>
      </c>
      <c r="K1341">
        <v>401700</v>
      </c>
      <c r="L1341">
        <v>-2.169</v>
      </c>
      <c r="M1341" s="21">
        <v>-1526.028</v>
      </c>
      <c r="N1341">
        <v>401700</v>
      </c>
      <c r="O1341">
        <v>-10.603999999999999</v>
      </c>
      <c r="P1341" s="21">
        <v>-3517.145</v>
      </c>
      <c r="Q1341">
        <v>401700</v>
      </c>
      <c r="R1341">
        <v>-16.254999999999999</v>
      </c>
      <c r="S1341" s="21">
        <v>-4673.1059999999998</v>
      </c>
      <c r="T1341">
        <f>AVERAGE(C1341,F1341)</f>
        <v>-2.3280000000000003</v>
      </c>
      <c r="U1341">
        <f>STDEV(C1341,F1341)</f>
        <v>0.47517575695735831</v>
      </c>
      <c r="V1341">
        <f>AVERAGE(I1341,L1341)</f>
        <v>-2.1135000000000002</v>
      </c>
      <c r="W1341">
        <f>STDEV(I1341,L1341)</f>
        <v>7.8488852711706927E-2</v>
      </c>
      <c r="X1341">
        <f>AVERAGE(O1341,R1341)</f>
        <v>-13.429499999999999</v>
      </c>
      <c r="Y1341">
        <f>STDEV(O1341,R1341)</f>
        <v>3.9958604204851813</v>
      </c>
      <c r="Z1341">
        <f t="shared" si="142"/>
        <v>-0.32527595361184858</v>
      </c>
      <c r="AA1341">
        <f t="shared" si="143"/>
        <v>6.6393147541897207E-2</v>
      </c>
      <c r="AB1341">
        <f t="shared" si="144"/>
        <v>-0.29530529551488055</v>
      </c>
      <c r="AC1341">
        <f t="shared" si="145"/>
        <v>1.0966725263617009E-2</v>
      </c>
      <c r="AD1341">
        <f t="shared" si="146"/>
        <v>-1.8764146988961854</v>
      </c>
      <c r="AE1341">
        <f t="shared" si="147"/>
        <v>0.55831499517747396</v>
      </c>
      <c r="AF1341">
        <f>C1341/7.157</f>
        <v>-0.27832890876065391</v>
      </c>
      <c r="AG1341">
        <f>F1341/7.157</f>
        <v>-0.37222299846304319</v>
      </c>
      <c r="AH1341">
        <f>I1341/7.157</f>
        <v>-0.28755064971356709</v>
      </c>
      <c r="AI1341">
        <f>L1341/7.157</f>
        <v>-0.30305994131619396</v>
      </c>
      <c r="AJ1341">
        <f>O1341/7.157</f>
        <v>-1.4816263797680591</v>
      </c>
      <c r="AK1341">
        <f>R1341/7.157</f>
        <v>-2.2712030180243117</v>
      </c>
    </row>
    <row r="1342" spans="1:37" x14ac:dyDescent="0.3">
      <c r="A1342">
        <f t="shared" si="141"/>
        <v>4.6527777777777777</v>
      </c>
      <c r="B1342">
        <v>402000</v>
      </c>
      <c r="C1342">
        <v>-1.9670000000000001</v>
      </c>
      <c r="D1342" s="21">
        <v>-1327.047</v>
      </c>
      <c r="E1342">
        <v>402000</v>
      </c>
      <c r="F1342">
        <v>-2.67</v>
      </c>
      <c r="G1342" s="21">
        <v>-1748.5039999999999</v>
      </c>
      <c r="H1342">
        <v>402000</v>
      </c>
      <c r="I1342">
        <v>-2.048</v>
      </c>
      <c r="J1342" s="21">
        <v>-1532.298</v>
      </c>
      <c r="K1342">
        <v>402000</v>
      </c>
      <c r="L1342">
        <v>-2.2000000000000002</v>
      </c>
      <c r="M1342" s="21">
        <v>-1526.6880000000001</v>
      </c>
      <c r="N1342">
        <v>402000</v>
      </c>
      <c r="O1342">
        <v>-9.9580000000000002</v>
      </c>
      <c r="P1342" s="21">
        <v>-3520.1320000000001</v>
      </c>
      <c r="Q1342">
        <v>402000</v>
      </c>
      <c r="R1342">
        <v>-15.957000000000001</v>
      </c>
      <c r="S1342" s="21">
        <v>-4677.893</v>
      </c>
      <c r="T1342">
        <f>AVERAGE(C1342,F1342)</f>
        <v>-2.3185000000000002</v>
      </c>
      <c r="U1342">
        <f>STDEV(C1342,F1342)</f>
        <v>0.49709606717414184</v>
      </c>
      <c r="V1342">
        <f>AVERAGE(I1342,L1342)</f>
        <v>-2.1240000000000001</v>
      </c>
      <c r="W1342">
        <f>STDEV(I1342,L1342)</f>
        <v>0.10748023074035531</v>
      </c>
      <c r="X1342">
        <f>AVERAGE(O1342,R1342)</f>
        <v>-12.9575</v>
      </c>
      <c r="Y1342">
        <f>STDEV(O1342,R1342)</f>
        <v>4.2419335803381015</v>
      </c>
      <c r="Z1342">
        <f t="shared" si="142"/>
        <v>-0.32394858180802016</v>
      </c>
      <c r="AA1342">
        <f t="shared" si="143"/>
        <v>6.9455926669574106E-2</v>
      </c>
      <c r="AB1342">
        <f t="shared" si="144"/>
        <v>-0.29677239066648037</v>
      </c>
      <c r="AC1342">
        <f t="shared" si="145"/>
        <v>1.5017497658286336E-2</v>
      </c>
      <c r="AD1342">
        <f t="shared" si="146"/>
        <v>-1.8104652787480788</v>
      </c>
      <c r="AE1342">
        <f t="shared" si="147"/>
        <v>0.59269716086881397</v>
      </c>
      <c r="AF1342">
        <f>C1342/7.157</f>
        <v>-0.27483582506636861</v>
      </c>
      <c r="AG1342">
        <f>F1342/7.157</f>
        <v>-0.37306133854967166</v>
      </c>
      <c r="AH1342">
        <f>I1342/7.157</f>
        <v>-0.286153416235853</v>
      </c>
      <c r="AI1342">
        <f>L1342/7.157</f>
        <v>-0.30739136509710774</v>
      </c>
      <c r="AJ1342">
        <f>O1342/7.157</f>
        <v>-1.3913650971077267</v>
      </c>
      <c r="AK1342">
        <f>R1342/7.157</f>
        <v>-2.229565460388431</v>
      </c>
    </row>
    <row r="1343" spans="1:37" x14ac:dyDescent="0.3">
      <c r="A1343">
        <f t="shared" si="141"/>
        <v>4.65625</v>
      </c>
      <c r="B1343">
        <v>402300</v>
      </c>
      <c r="C1343">
        <v>-1.972</v>
      </c>
      <c r="D1343" s="21">
        <v>-1327.6389999999999</v>
      </c>
      <c r="E1343">
        <v>402300</v>
      </c>
      <c r="F1343">
        <v>-2.6760000000000002</v>
      </c>
      <c r="G1343" s="21">
        <v>-1749.307</v>
      </c>
      <c r="H1343">
        <v>402300</v>
      </c>
      <c r="I1343">
        <v>-2.056</v>
      </c>
      <c r="J1343" s="21">
        <v>-1532.914</v>
      </c>
      <c r="K1343">
        <v>402300</v>
      </c>
      <c r="L1343">
        <v>-2.1880000000000002</v>
      </c>
      <c r="M1343" s="21">
        <v>-1527.3440000000001</v>
      </c>
      <c r="N1343">
        <v>402300</v>
      </c>
      <c r="O1343">
        <v>-10.262</v>
      </c>
      <c r="P1343" s="21">
        <v>-3523.2109999999998</v>
      </c>
      <c r="Q1343">
        <v>402300</v>
      </c>
      <c r="R1343">
        <v>-15.659000000000001</v>
      </c>
      <c r="S1343" s="21">
        <v>-4682.5910000000003</v>
      </c>
      <c r="T1343">
        <f>AVERAGE(C1343,F1343)</f>
        <v>-2.3239999999999998</v>
      </c>
      <c r="U1343">
        <f>STDEV(C1343,F1343)</f>
        <v>0.49780317395533213</v>
      </c>
      <c r="V1343">
        <f>AVERAGE(I1343,L1343)</f>
        <v>-2.1219999999999999</v>
      </c>
      <c r="W1343">
        <f>STDEV(I1343,L1343)</f>
        <v>9.3338095116624359E-2</v>
      </c>
      <c r="X1343">
        <f>AVERAGE(O1343,R1343)</f>
        <v>-12.9605</v>
      </c>
      <c r="Y1343">
        <f>STDEV(O1343,R1343)</f>
        <v>3.8162552980637976</v>
      </c>
      <c r="Z1343">
        <f t="shared" si="142"/>
        <v>-0.32471706022076285</v>
      </c>
      <c r="AA1343">
        <f t="shared" si="143"/>
        <v>6.9554725996273881E-2</v>
      </c>
      <c r="AB1343">
        <f t="shared" si="144"/>
        <v>-0.29649294397093751</v>
      </c>
      <c r="AC1343">
        <f t="shared" si="145"/>
        <v>1.3041511124301294E-2</v>
      </c>
      <c r="AD1343">
        <f t="shared" si="146"/>
        <v>-1.8108844487913931</v>
      </c>
      <c r="AE1343">
        <f t="shared" si="147"/>
        <v>0.53321996619586387</v>
      </c>
      <c r="AF1343">
        <f>C1343/7.157</f>
        <v>-0.27553444180522563</v>
      </c>
      <c r="AG1343">
        <f>F1343/7.157</f>
        <v>-0.37389967863630014</v>
      </c>
      <c r="AH1343">
        <f>I1343/7.157</f>
        <v>-0.28727120301802433</v>
      </c>
      <c r="AI1343">
        <f>L1343/7.157</f>
        <v>-0.30571468492385079</v>
      </c>
      <c r="AJ1343">
        <f>O1343/7.157</f>
        <v>-1.4338409948302362</v>
      </c>
      <c r="AK1343">
        <f>R1343/7.157</f>
        <v>-2.1879279027525502</v>
      </c>
    </row>
    <row r="1344" spans="1:37" x14ac:dyDescent="0.3">
      <c r="A1344">
        <f t="shared" si="141"/>
        <v>4.6597222222222223</v>
      </c>
      <c r="B1344">
        <v>402600</v>
      </c>
      <c r="C1344">
        <v>-1.966</v>
      </c>
      <c r="D1344" s="21">
        <v>-1328.2280000000001</v>
      </c>
      <c r="E1344">
        <v>402600</v>
      </c>
      <c r="F1344">
        <v>-2.673</v>
      </c>
      <c r="G1344" s="21">
        <v>-1750.1089999999999</v>
      </c>
      <c r="H1344">
        <v>402600</v>
      </c>
      <c r="I1344">
        <v>-2.056</v>
      </c>
      <c r="J1344" s="21">
        <v>-1533.5309999999999</v>
      </c>
      <c r="K1344">
        <v>402600</v>
      </c>
      <c r="L1344">
        <v>-2.1920000000000002</v>
      </c>
      <c r="M1344" s="21">
        <v>-1528.002</v>
      </c>
      <c r="N1344">
        <v>402600</v>
      </c>
      <c r="O1344">
        <v>-4.7839999999999998</v>
      </c>
      <c r="P1344" s="21">
        <v>-3524.6460000000002</v>
      </c>
      <c r="Q1344">
        <v>402600</v>
      </c>
      <c r="R1344">
        <v>-16.061</v>
      </c>
      <c r="S1344" s="21">
        <v>-4687.4089999999997</v>
      </c>
      <c r="T1344">
        <f>AVERAGE(C1344,F1344)</f>
        <v>-2.3195000000000001</v>
      </c>
      <c r="U1344">
        <f>STDEV(C1344,F1344)</f>
        <v>0.49992449429888786</v>
      </c>
      <c r="V1344">
        <f>AVERAGE(I1344,L1344)</f>
        <v>-2.1240000000000001</v>
      </c>
      <c r="W1344">
        <f>STDEV(I1344,L1344)</f>
        <v>9.6166522241370553E-2</v>
      </c>
      <c r="X1344">
        <f>AVERAGE(O1344,R1344)</f>
        <v>-10.422499999999999</v>
      </c>
      <c r="Y1344">
        <f>STDEV(O1344,R1344)</f>
        <v>7.9740431714406981</v>
      </c>
      <c r="Z1344">
        <f t="shared" si="142"/>
        <v>-0.32408830515579157</v>
      </c>
      <c r="AA1344">
        <f t="shared" si="143"/>
        <v>6.9851123976371082E-2</v>
      </c>
      <c r="AB1344">
        <f t="shared" si="144"/>
        <v>-0.29677239066648037</v>
      </c>
      <c r="AC1344">
        <f t="shared" si="145"/>
        <v>1.3436708431098303E-2</v>
      </c>
      <c r="AD1344">
        <f t="shared" si="146"/>
        <v>-1.4562665921475477</v>
      </c>
      <c r="AE1344">
        <f t="shared" si="147"/>
        <v>1.1141600071874664</v>
      </c>
      <c r="AF1344">
        <f>C1344/7.157</f>
        <v>-0.27469610171859715</v>
      </c>
      <c r="AG1344">
        <f>F1344/7.157</f>
        <v>-0.37348050859298587</v>
      </c>
      <c r="AH1344">
        <f>I1344/7.157</f>
        <v>-0.28727120301802433</v>
      </c>
      <c r="AI1344">
        <f>L1344/7.157</f>
        <v>-0.30627357831493646</v>
      </c>
      <c r="AJ1344">
        <f>O1344/7.157</f>
        <v>-0.66843649573843789</v>
      </c>
      <c r="AK1344">
        <f>R1344/7.157</f>
        <v>-2.2440966885566578</v>
      </c>
    </row>
    <row r="1345" spans="1:37" x14ac:dyDescent="0.3">
      <c r="A1345">
        <f t="shared" si="141"/>
        <v>4.6631944444444446</v>
      </c>
      <c r="B1345">
        <v>402900</v>
      </c>
      <c r="C1345">
        <v>-1.9770000000000001</v>
      </c>
      <c r="D1345" s="21">
        <v>-1328.8209999999999</v>
      </c>
      <c r="E1345">
        <v>402900</v>
      </c>
      <c r="F1345">
        <v>-2.6760000000000002</v>
      </c>
      <c r="G1345" s="21">
        <v>-1750.9110000000001</v>
      </c>
      <c r="H1345">
        <v>402900</v>
      </c>
      <c r="I1345">
        <v>-2.0590000000000002</v>
      </c>
      <c r="J1345" s="21">
        <v>-1534.1489999999999</v>
      </c>
      <c r="K1345">
        <v>402900</v>
      </c>
      <c r="L1345">
        <v>-2.198</v>
      </c>
      <c r="M1345" s="21">
        <v>-1528.662</v>
      </c>
      <c r="N1345">
        <v>402900</v>
      </c>
      <c r="O1345">
        <v>-7.1150000000000002</v>
      </c>
      <c r="P1345" s="21">
        <v>-3526.78</v>
      </c>
      <c r="Q1345">
        <v>402900</v>
      </c>
      <c r="R1345">
        <v>-16.106999999999999</v>
      </c>
      <c r="S1345" s="21">
        <v>-4692.241</v>
      </c>
      <c r="T1345">
        <f>AVERAGE(C1345,F1345)</f>
        <v>-2.3265000000000002</v>
      </c>
      <c r="U1345">
        <f>STDEV(C1345,F1345)</f>
        <v>0.49426764004939633</v>
      </c>
      <c r="V1345">
        <f>AVERAGE(I1345,L1345)</f>
        <v>-2.1284999999999998</v>
      </c>
      <c r="W1345">
        <f>STDEV(I1345,L1345)</f>
        <v>9.8287842584929966E-2</v>
      </c>
      <c r="X1345">
        <f>AVERAGE(O1345,R1345)</f>
        <v>-11.611000000000001</v>
      </c>
      <c r="Y1345">
        <f>STDEV(O1345,R1345)</f>
        <v>6.3583041764294332</v>
      </c>
      <c r="Z1345">
        <f t="shared" si="142"/>
        <v>-0.32506636859019145</v>
      </c>
      <c r="AA1345">
        <f t="shared" si="143"/>
        <v>6.9060729362777185E-2</v>
      </c>
      <c r="AB1345">
        <f t="shared" si="144"/>
        <v>-0.29740114573145171</v>
      </c>
      <c r="AC1345">
        <f t="shared" si="145"/>
        <v>1.3733106411196027E-2</v>
      </c>
      <c r="AD1345">
        <f t="shared" si="146"/>
        <v>-1.6223277909738718</v>
      </c>
      <c r="AE1345">
        <f t="shared" si="147"/>
        <v>0.88840354567967494</v>
      </c>
      <c r="AF1345">
        <f>C1345/7.157</f>
        <v>-0.27623305854408275</v>
      </c>
      <c r="AG1345">
        <f>F1345/7.157</f>
        <v>-0.37389967863630014</v>
      </c>
      <c r="AH1345">
        <f>I1345/7.157</f>
        <v>-0.28769037306133854</v>
      </c>
      <c r="AI1345">
        <f>L1345/7.157</f>
        <v>-0.30711191840156488</v>
      </c>
      <c r="AJ1345">
        <f>O1345/7.157</f>
        <v>-0.99413161939360073</v>
      </c>
      <c r="AK1345">
        <f>R1345/7.157</f>
        <v>-2.2505239625541429</v>
      </c>
    </row>
    <row r="1346" spans="1:37" x14ac:dyDescent="0.3">
      <c r="A1346">
        <f t="shared" si="141"/>
        <v>4.666666666666667</v>
      </c>
      <c r="B1346">
        <v>403200</v>
      </c>
      <c r="C1346">
        <v>-1.9890000000000001</v>
      </c>
      <c r="D1346" s="21">
        <v>-1329.4179999999999</v>
      </c>
      <c r="E1346">
        <v>403200</v>
      </c>
      <c r="F1346">
        <v>-2.681</v>
      </c>
      <c r="G1346" s="21">
        <v>-1751.7159999999999</v>
      </c>
      <c r="H1346">
        <v>403200</v>
      </c>
      <c r="I1346">
        <v>-2.048</v>
      </c>
      <c r="J1346" s="21">
        <v>-1534.7629999999999</v>
      </c>
      <c r="K1346">
        <v>403200</v>
      </c>
      <c r="L1346">
        <v>-2.1970000000000001</v>
      </c>
      <c r="M1346" s="21">
        <v>-1529.3209999999999</v>
      </c>
      <c r="N1346">
        <v>403200</v>
      </c>
      <c r="O1346">
        <v>-12.637</v>
      </c>
      <c r="P1346" s="21">
        <v>-3530.5709999999999</v>
      </c>
      <c r="Q1346">
        <v>403200</v>
      </c>
      <c r="R1346">
        <v>-16.335999999999999</v>
      </c>
      <c r="S1346" s="21">
        <v>-4697.1419999999998</v>
      </c>
      <c r="T1346">
        <f>AVERAGE(C1346,F1346)</f>
        <v>-2.335</v>
      </c>
      <c r="U1346">
        <f>STDEV(C1346,F1346)</f>
        <v>0.48931789258109348</v>
      </c>
      <c r="V1346">
        <f>AVERAGE(I1346,L1346)</f>
        <v>-2.1225000000000001</v>
      </c>
      <c r="W1346">
        <f>STDEV(I1346,L1346)</f>
        <v>0.1053589103967956</v>
      </c>
      <c r="X1346">
        <f>AVERAGE(O1346,R1346)</f>
        <v>-14.486499999999999</v>
      </c>
      <c r="Y1346">
        <f>STDEV(O1346,R1346)</f>
        <v>2.6155879836090263</v>
      </c>
      <c r="Z1346">
        <f t="shared" si="142"/>
        <v>-0.3262540170462484</v>
      </c>
      <c r="AA1346">
        <f t="shared" si="143"/>
        <v>6.836913407588284E-2</v>
      </c>
      <c r="AB1346">
        <f t="shared" si="144"/>
        <v>-0.29656280564482324</v>
      </c>
      <c r="AC1346">
        <f t="shared" si="145"/>
        <v>1.4721099678188571E-2</v>
      </c>
      <c r="AD1346">
        <f t="shared" si="146"/>
        <v>-2.0241022774905688</v>
      </c>
      <c r="AE1346">
        <f t="shared" si="147"/>
        <v>0.36545870946053183</v>
      </c>
      <c r="AF1346">
        <f>C1346/7.157</f>
        <v>-0.2779097387173397</v>
      </c>
      <c r="AG1346">
        <f>F1346/7.157</f>
        <v>-0.37459829537515721</v>
      </c>
      <c r="AH1346">
        <f>I1346/7.157</f>
        <v>-0.286153416235853</v>
      </c>
      <c r="AI1346">
        <f>L1346/7.157</f>
        <v>-0.30697219505379347</v>
      </c>
      <c r="AJ1346">
        <f>O1346/7.157</f>
        <v>-1.7656839457873412</v>
      </c>
      <c r="AK1346">
        <f>R1346/7.157</f>
        <v>-2.2825206091937962</v>
      </c>
    </row>
    <row r="1347" spans="1:37" x14ac:dyDescent="0.3">
      <c r="A1347">
        <f t="shared" si="141"/>
        <v>4.6701388888888893</v>
      </c>
      <c r="B1347">
        <v>403500</v>
      </c>
      <c r="C1347">
        <v>-1.9810000000000001</v>
      </c>
      <c r="D1347" s="21">
        <v>-1330.0119999999999</v>
      </c>
      <c r="E1347">
        <v>403500</v>
      </c>
      <c r="F1347">
        <v>-2.69</v>
      </c>
      <c r="G1347" s="21">
        <v>-1752.5229999999999</v>
      </c>
      <c r="H1347">
        <v>403500</v>
      </c>
      <c r="I1347">
        <v>-2.0510000000000002</v>
      </c>
      <c r="J1347" s="21">
        <v>-1535.3789999999999</v>
      </c>
      <c r="K1347">
        <v>403500</v>
      </c>
      <c r="L1347">
        <v>-2.2269999999999999</v>
      </c>
      <c r="M1347" s="21">
        <v>-1529.989</v>
      </c>
      <c r="N1347">
        <v>403500</v>
      </c>
      <c r="O1347">
        <v>-7.1139999999999999</v>
      </c>
      <c r="P1347" s="21">
        <v>-3532.7060000000001</v>
      </c>
      <c r="Q1347">
        <v>403500</v>
      </c>
      <c r="R1347">
        <v>-15.308</v>
      </c>
      <c r="S1347" s="21">
        <v>-4701.7340000000004</v>
      </c>
      <c r="T1347">
        <f>AVERAGE(C1347,F1347)</f>
        <v>-2.3355000000000001</v>
      </c>
      <c r="U1347">
        <f>STDEV(C1347,F1347)</f>
        <v>0.50133870786126</v>
      </c>
      <c r="V1347">
        <f>AVERAGE(I1347,L1347)</f>
        <v>-2.1390000000000002</v>
      </c>
      <c r="W1347">
        <f>STDEV(I1347,L1347)</f>
        <v>0.12445079348883216</v>
      </c>
      <c r="X1347">
        <f>AVERAGE(O1347,R1347)</f>
        <v>-11.211</v>
      </c>
      <c r="Y1347">
        <f>STDEV(O1347,R1347)</f>
        <v>5.7940329650425655</v>
      </c>
      <c r="Z1347">
        <f t="shared" si="142"/>
        <v>-0.32632387872013413</v>
      </c>
      <c r="AA1347">
        <f t="shared" si="143"/>
        <v>7.0048722629769453E-2</v>
      </c>
      <c r="AB1347">
        <f t="shared" si="144"/>
        <v>-0.29886824088305158</v>
      </c>
      <c r="AC1347">
        <f t="shared" si="145"/>
        <v>1.7388681499068345E-2</v>
      </c>
      <c r="AD1347">
        <f t="shared" si="146"/>
        <v>-1.5664384518653067</v>
      </c>
      <c r="AE1347">
        <f t="shared" si="147"/>
        <v>0.80956168297367126</v>
      </c>
      <c r="AF1347">
        <f>C1347/7.157</f>
        <v>-0.27679195193516837</v>
      </c>
      <c r="AG1347">
        <f>F1347/7.157</f>
        <v>-0.37585580550509989</v>
      </c>
      <c r="AH1347">
        <f>I1347/7.157</f>
        <v>-0.28657258627916726</v>
      </c>
      <c r="AI1347">
        <f>L1347/7.157</f>
        <v>-0.31116389548693585</v>
      </c>
      <c r="AJ1347">
        <f>O1347/7.157</f>
        <v>-0.99399189604582927</v>
      </c>
      <c r="AK1347">
        <f>R1347/7.157</f>
        <v>-2.1388850076847841</v>
      </c>
    </row>
    <row r="1348" spans="1:37" x14ac:dyDescent="0.3">
      <c r="A1348">
        <f t="shared" ref="A1348:A1411" si="148">B1348/(60*60*24)</f>
        <v>4.6736111111111107</v>
      </c>
      <c r="B1348">
        <v>403800</v>
      </c>
      <c r="C1348">
        <v>-1.9750000000000001</v>
      </c>
      <c r="D1348" s="21">
        <v>-1330.605</v>
      </c>
      <c r="E1348">
        <v>403800</v>
      </c>
      <c r="F1348">
        <v>-2.6920000000000002</v>
      </c>
      <c r="G1348" s="21">
        <v>-1753.33</v>
      </c>
      <c r="H1348">
        <v>403800</v>
      </c>
      <c r="I1348">
        <v>-2.0640000000000001</v>
      </c>
      <c r="J1348" s="21">
        <v>-1535.998</v>
      </c>
      <c r="K1348">
        <v>403800</v>
      </c>
      <c r="L1348">
        <v>-2.1909999999999998</v>
      </c>
      <c r="M1348" s="21">
        <v>-1530.646</v>
      </c>
      <c r="N1348">
        <v>403800</v>
      </c>
      <c r="O1348">
        <v>-6.2869999999999999</v>
      </c>
      <c r="P1348" s="21">
        <v>-3534.5920000000001</v>
      </c>
      <c r="Q1348">
        <v>403800</v>
      </c>
      <c r="R1348">
        <v>-15.877000000000001</v>
      </c>
      <c r="S1348" s="21">
        <v>-4706.4979999999996</v>
      </c>
      <c r="T1348">
        <f>AVERAGE(C1348,F1348)</f>
        <v>-2.3334999999999999</v>
      </c>
      <c r="U1348">
        <f>STDEV(C1348,F1348)</f>
        <v>0.50699556211075736</v>
      </c>
      <c r="V1348">
        <f>AVERAGE(I1348,L1348)</f>
        <v>-2.1274999999999999</v>
      </c>
      <c r="W1348">
        <f>STDEV(I1348,L1348)</f>
        <v>8.9802561210691384E-2</v>
      </c>
      <c r="X1348">
        <f>AVERAGE(O1348,R1348)</f>
        <v>-11.082000000000001</v>
      </c>
      <c r="Y1348">
        <f>STDEV(O1348,R1348)</f>
        <v>6.7811540315789882</v>
      </c>
      <c r="Z1348">
        <f t="shared" ref="Z1348:Z1411" si="149">T1348/7.157</f>
        <v>-0.32604443202459127</v>
      </c>
      <c r="AA1348">
        <f t="shared" ref="AA1348:AA1411" si="150">U1348/7.157</f>
        <v>7.0839117243364169E-2</v>
      </c>
      <c r="AB1348">
        <f t="shared" ref="AB1348:AB1411" si="151">V1348/7.157</f>
        <v>-0.29726142238368031</v>
      </c>
      <c r="AC1348">
        <f t="shared" ref="AC1348:AC1411" si="152">W1348/7.157</f>
        <v>1.2547514490805E-2</v>
      </c>
      <c r="AD1348">
        <f t="shared" ref="AD1348:AD1411" si="153">X1348/7.157</f>
        <v>-1.5484141400027946</v>
      </c>
      <c r="AE1348">
        <f t="shared" ref="AE1348:AE1411" si="154">Y1348/7.157</f>
        <v>0.94748554304582766</v>
      </c>
      <c r="AF1348">
        <f>C1348/7.157</f>
        <v>-0.27595361184853989</v>
      </c>
      <c r="AG1348">
        <f>F1348/7.157</f>
        <v>-0.37613525220064276</v>
      </c>
      <c r="AH1348">
        <f>I1348/7.157</f>
        <v>-0.28838898980019562</v>
      </c>
      <c r="AI1348">
        <f>L1348/7.157</f>
        <v>-0.306133854967165</v>
      </c>
      <c r="AJ1348">
        <f>O1348/7.157</f>
        <v>-0.87844068743887105</v>
      </c>
      <c r="AK1348">
        <f>R1348/7.157</f>
        <v>-2.2183875925667178</v>
      </c>
    </row>
    <row r="1349" spans="1:37" x14ac:dyDescent="0.3">
      <c r="A1349">
        <f t="shared" si="148"/>
        <v>4.677083333333333</v>
      </c>
      <c r="B1349">
        <v>404100</v>
      </c>
      <c r="C1349">
        <v>-1.966</v>
      </c>
      <c r="D1349" s="21">
        <v>-1331.1949999999999</v>
      </c>
      <c r="E1349">
        <v>404100</v>
      </c>
      <c r="F1349">
        <v>-2.6829999999999998</v>
      </c>
      <c r="G1349" s="21">
        <v>-1754.135</v>
      </c>
      <c r="H1349">
        <v>404100</v>
      </c>
      <c r="I1349">
        <v>-2.0640000000000001</v>
      </c>
      <c r="J1349" s="21">
        <v>-1536.617</v>
      </c>
      <c r="K1349">
        <v>404100</v>
      </c>
      <c r="L1349">
        <v>-2.226</v>
      </c>
      <c r="M1349" s="21">
        <v>-1531.3140000000001</v>
      </c>
      <c r="N1349">
        <v>404100</v>
      </c>
      <c r="O1349">
        <v>-14.478999999999999</v>
      </c>
      <c r="P1349" s="21">
        <v>-3538.9349999999999</v>
      </c>
      <c r="Q1349">
        <v>404100</v>
      </c>
      <c r="R1349">
        <v>-15.395</v>
      </c>
      <c r="S1349" s="21">
        <v>-4711.116</v>
      </c>
      <c r="T1349">
        <f>AVERAGE(C1349,F1349)</f>
        <v>-2.3245</v>
      </c>
      <c r="U1349">
        <f>STDEV(C1349,F1349)</f>
        <v>0.50699556211075381</v>
      </c>
      <c r="V1349">
        <f>AVERAGE(I1349,L1349)</f>
        <v>-2.145</v>
      </c>
      <c r="W1349">
        <f>STDEV(I1349,L1349)</f>
        <v>0.11455129855222064</v>
      </c>
      <c r="X1349">
        <f>AVERAGE(O1349,R1349)</f>
        <v>-14.936999999999999</v>
      </c>
      <c r="Y1349">
        <f>STDEV(O1349,R1349)</f>
        <v>0.64770981156687779</v>
      </c>
      <c r="Z1349">
        <f t="shared" si="149"/>
        <v>-0.32478692189464858</v>
      </c>
      <c r="AA1349">
        <f t="shared" si="150"/>
        <v>7.083911724336367E-2</v>
      </c>
      <c r="AB1349">
        <f t="shared" si="151"/>
        <v>-0.29970658096968006</v>
      </c>
      <c r="AC1349">
        <f t="shared" si="152"/>
        <v>1.6005490925278837E-2</v>
      </c>
      <c r="AD1349">
        <f t="shared" si="153"/>
        <v>-2.0870476456615901</v>
      </c>
      <c r="AE1349">
        <f t="shared" si="154"/>
        <v>9.0500183256514988E-2</v>
      </c>
      <c r="AF1349">
        <f>C1349/7.157</f>
        <v>-0.27469610171859715</v>
      </c>
      <c r="AG1349">
        <f>F1349/7.157</f>
        <v>-0.37487774207070002</v>
      </c>
      <c r="AH1349">
        <f>I1349/7.157</f>
        <v>-0.28838898980019562</v>
      </c>
      <c r="AI1349">
        <f>L1349/7.157</f>
        <v>-0.31102417213916445</v>
      </c>
      <c r="AJ1349">
        <f>O1349/7.157</f>
        <v>-2.023054352382283</v>
      </c>
      <c r="AK1349">
        <f>R1349/7.157</f>
        <v>-2.1510409389408971</v>
      </c>
    </row>
    <row r="1350" spans="1:37" x14ac:dyDescent="0.3">
      <c r="A1350">
        <f t="shared" si="148"/>
        <v>4.6805555555555554</v>
      </c>
      <c r="B1350">
        <v>404400</v>
      </c>
      <c r="C1350">
        <v>-1.9890000000000001</v>
      </c>
      <c r="D1350" s="21">
        <v>-1331.7909999999999</v>
      </c>
      <c r="E1350">
        <v>404400</v>
      </c>
      <c r="F1350">
        <v>-2.6859999999999999</v>
      </c>
      <c r="G1350" s="21">
        <v>-1754.941</v>
      </c>
      <c r="H1350">
        <v>404400</v>
      </c>
      <c r="I1350">
        <v>-2.0619999999999998</v>
      </c>
      <c r="J1350" s="21">
        <v>-1537.2360000000001</v>
      </c>
      <c r="K1350">
        <v>404400</v>
      </c>
      <c r="L1350">
        <v>-2.2029999999999998</v>
      </c>
      <c r="M1350" s="21">
        <v>-1531.9749999999999</v>
      </c>
      <c r="N1350">
        <v>404400</v>
      </c>
      <c r="O1350">
        <v>-5.4260000000000002</v>
      </c>
      <c r="P1350" s="21">
        <v>-3540.5630000000001</v>
      </c>
      <c r="Q1350">
        <v>404400</v>
      </c>
      <c r="R1350">
        <v>-15.997999999999999</v>
      </c>
      <c r="S1350" s="21">
        <v>-4715.9160000000002</v>
      </c>
      <c r="T1350">
        <f>AVERAGE(C1350,F1350)</f>
        <v>-2.3374999999999999</v>
      </c>
      <c r="U1350">
        <f>STDEV(C1350,F1350)</f>
        <v>0.49285342648702346</v>
      </c>
      <c r="V1350">
        <f>AVERAGE(I1350,L1350)</f>
        <v>-2.1324999999999998</v>
      </c>
      <c r="W1350">
        <f>STDEV(I1350,L1350)</f>
        <v>9.9702056147303209E-2</v>
      </c>
      <c r="X1350">
        <f>AVERAGE(O1350,R1350)</f>
        <v>-10.712</v>
      </c>
      <c r="Y1350">
        <f>STDEV(O1350,R1350)</f>
        <v>7.47553289070418</v>
      </c>
      <c r="Z1350">
        <f t="shared" si="149"/>
        <v>-0.32660332541567694</v>
      </c>
      <c r="AA1350">
        <f t="shared" si="150"/>
        <v>6.8863130709378717E-2</v>
      </c>
      <c r="AB1350">
        <f t="shared" si="151"/>
        <v>-0.29796003912253738</v>
      </c>
      <c r="AC1350">
        <f t="shared" si="152"/>
        <v>1.3930705064594552E-2</v>
      </c>
      <c r="AD1350">
        <f t="shared" si="153"/>
        <v>-1.4967165013273718</v>
      </c>
      <c r="AE1350">
        <f t="shared" si="154"/>
        <v>1.0445064818644936</v>
      </c>
      <c r="AF1350">
        <f>C1350/7.157</f>
        <v>-0.2779097387173397</v>
      </c>
      <c r="AG1350">
        <f>F1350/7.157</f>
        <v>-0.37529691211401423</v>
      </c>
      <c r="AH1350">
        <f>I1350/7.157</f>
        <v>-0.28810954310465275</v>
      </c>
      <c r="AI1350">
        <f>L1350/7.157</f>
        <v>-0.30781053514042195</v>
      </c>
      <c r="AJ1350">
        <f>O1350/7.157</f>
        <v>-0.75813888500768478</v>
      </c>
      <c r="AK1350">
        <f>R1350/7.157</f>
        <v>-2.2352941176470589</v>
      </c>
    </row>
    <row r="1351" spans="1:37" x14ac:dyDescent="0.3">
      <c r="A1351">
        <f t="shared" si="148"/>
        <v>4.6840277777777777</v>
      </c>
      <c r="B1351">
        <v>404700</v>
      </c>
      <c r="C1351">
        <v>-1.9870000000000001</v>
      </c>
      <c r="D1351" s="21">
        <v>-1332.3869999999999</v>
      </c>
      <c r="E1351">
        <v>404700</v>
      </c>
      <c r="F1351">
        <v>-2.6859999999999999</v>
      </c>
      <c r="G1351" s="21">
        <v>-1755.7460000000001</v>
      </c>
      <c r="H1351">
        <v>404700</v>
      </c>
      <c r="I1351">
        <v>-2.0539999999999998</v>
      </c>
      <c r="J1351" s="21">
        <v>-1537.8520000000001</v>
      </c>
      <c r="K1351">
        <v>404700</v>
      </c>
      <c r="L1351">
        <v>-2.194</v>
      </c>
      <c r="M1351" s="21">
        <v>-1532.633</v>
      </c>
      <c r="N1351">
        <v>404700</v>
      </c>
      <c r="O1351">
        <v>-13.146000000000001</v>
      </c>
      <c r="P1351" s="21">
        <v>-3544.5070000000001</v>
      </c>
      <c r="Q1351">
        <v>404700</v>
      </c>
      <c r="R1351">
        <v>-14.933999999999999</v>
      </c>
      <c r="S1351" s="21">
        <v>-4720.3959999999997</v>
      </c>
      <c r="T1351">
        <f>AVERAGE(C1351,F1351)</f>
        <v>-2.3365</v>
      </c>
      <c r="U1351">
        <f>STDEV(C1351,F1351)</f>
        <v>0.49426764004939633</v>
      </c>
      <c r="V1351">
        <f>AVERAGE(I1351,L1351)</f>
        <v>-2.1239999999999997</v>
      </c>
      <c r="W1351">
        <f>STDEV(I1351,L1351)</f>
        <v>9.8994949366116733E-2</v>
      </c>
      <c r="X1351">
        <f>AVERAGE(O1351,R1351)</f>
        <v>-14.04</v>
      </c>
      <c r="Y1351">
        <f>STDEV(O1351,R1351)</f>
        <v>1.2643069247615459</v>
      </c>
      <c r="Z1351">
        <f t="shared" si="149"/>
        <v>-0.32646360206790553</v>
      </c>
      <c r="AA1351">
        <f t="shared" si="150"/>
        <v>6.9060729362777185E-2</v>
      </c>
      <c r="AB1351">
        <f t="shared" si="151"/>
        <v>-0.29677239066648031</v>
      </c>
      <c r="AC1351">
        <f t="shared" si="152"/>
        <v>1.3831905737895309E-2</v>
      </c>
      <c r="AD1351">
        <f t="shared" si="153"/>
        <v>-1.9617158027106327</v>
      </c>
      <c r="AE1351">
        <f t="shared" si="154"/>
        <v>0.17665319613826266</v>
      </c>
      <c r="AF1351">
        <f>C1351/7.157</f>
        <v>-0.27763029202179684</v>
      </c>
      <c r="AG1351">
        <f>F1351/7.157</f>
        <v>-0.37529691211401423</v>
      </c>
      <c r="AH1351">
        <f>I1351/7.157</f>
        <v>-0.28699175632248147</v>
      </c>
      <c r="AI1351">
        <f>L1351/7.157</f>
        <v>-0.30655302501047926</v>
      </c>
      <c r="AJ1351">
        <f>O1351/7.157</f>
        <v>-1.8368031298029901</v>
      </c>
      <c r="AK1351">
        <f>R1351/7.157</f>
        <v>-2.0866284756182756</v>
      </c>
    </row>
    <row r="1352" spans="1:37" x14ac:dyDescent="0.3">
      <c r="A1352">
        <f t="shared" si="148"/>
        <v>4.6875</v>
      </c>
      <c r="B1352">
        <v>405000</v>
      </c>
      <c r="C1352">
        <v>-1.984</v>
      </c>
      <c r="D1352" s="21">
        <v>-1332.9829999999999</v>
      </c>
      <c r="E1352">
        <v>405000</v>
      </c>
      <c r="F1352">
        <v>-2.6890000000000001</v>
      </c>
      <c r="G1352" s="21">
        <v>-1756.5530000000001</v>
      </c>
      <c r="H1352">
        <v>405000</v>
      </c>
      <c r="I1352">
        <v>-2.0449999999999999</v>
      </c>
      <c r="J1352" s="21">
        <v>-1538.4659999999999</v>
      </c>
      <c r="K1352">
        <v>405000</v>
      </c>
      <c r="L1352">
        <v>-2.1779999999999999</v>
      </c>
      <c r="M1352" s="21">
        <v>-1533.2860000000001</v>
      </c>
      <c r="N1352">
        <v>405000</v>
      </c>
      <c r="O1352">
        <v>-9.6140000000000008</v>
      </c>
      <c r="P1352" s="21">
        <v>-3547.3910000000001</v>
      </c>
      <c r="Q1352">
        <v>405000</v>
      </c>
      <c r="R1352">
        <v>-13.704000000000001</v>
      </c>
      <c r="S1352" s="21">
        <v>-4724.5069999999996</v>
      </c>
      <c r="T1352">
        <f>AVERAGE(C1352,F1352)</f>
        <v>-2.3365</v>
      </c>
      <c r="U1352">
        <f>STDEV(C1352,F1352)</f>
        <v>0.4985102807365146</v>
      </c>
      <c r="V1352">
        <f>AVERAGE(I1352,L1352)</f>
        <v>-2.1114999999999999</v>
      </c>
      <c r="W1352">
        <f>STDEV(I1352,L1352)</f>
        <v>9.4045201897810835E-2</v>
      </c>
      <c r="X1352">
        <f>AVERAGE(O1352,R1352)</f>
        <v>-11.659000000000001</v>
      </c>
      <c r="Y1352">
        <f>STDEV(O1352,R1352)</f>
        <v>2.892066735052973</v>
      </c>
      <c r="Z1352">
        <f t="shared" si="149"/>
        <v>-0.32646360206790553</v>
      </c>
      <c r="AA1352">
        <f t="shared" si="150"/>
        <v>6.9653525322972559E-2</v>
      </c>
      <c r="AB1352">
        <f t="shared" si="151"/>
        <v>-0.29502584881933769</v>
      </c>
      <c r="AC1352">
        <f t="shared" si="152"/>
        <v>1.3140310451000536E-2</v>
      </c>
      <c r="AD1352">
        <f t="shared" si="153"/>
        <v>-1.6290345116668996</v>
      </c>
      <c r="AE1352">
        <f t="shared" si="154"/>
        <v>0.40408924619994036</v>
      </c>
      <c r="AF1352">
        <f>C1352/7.157</f>
        <v>-0.27721112197848258</v>
      </c>
      <c r="AG1352">
        <f>F1352/7.157</f>
        <v>-0.37571608215732849</v>
      </c>
      <c r="AH1352">
        <f>I1352/7.157</f>
        <v>-0.28573424619253879</v>
      </c>
      <c r="AI1352">
        <f>L1352/7.157</f>
        <v>-0.30431745144613664</v>
      </c>
      <c r="AJ1352">
        <f>O1352/7.157</f>
        <v>-1.3433002654743609</v>
      </c>
      <c r="AK1352">
        <f>R1352/7.157</f>
        <v>-1.9147687578594383</v>
      </c>
    </row>
    <row r="1353" spans="1:37" x14ac:dyDescent="0.3">
      <c r="A1353">
        <f t="shared" si="148"/>
        <v>4.6909722222222223</v>
      </c>
      <c r="B1353">
        <v>405300</v>
      </c>
      <c r="C1353">
        <v>-1.9610000000000001</v>
      </c>
      <c r="D1353" s="21">
        <v>-1333.5709999999999</v>
      </c>
      <c r="E1353">
        <v>405300</v>
      </c>
      <c r="F1353">
        <v>-2.6859999999999999</v>
      </c>
      <c r="G1353" s="21">
        <v>-1757.3589999999999</v>
      </c>
      <c r="H1353">
        <v>405300</v>
      </c>
      <c r="I1353">
        <v>-2.0640000000000001</v>
      </c>
      <c r="J1353" s="21">
        <v>-1539.085</v>
      </c>
      <c r="K1353">
        <v>405300</v>
      </c>
      <c r="L1353">
        <v>-2.214</v>
      </c>
      <c r="M1353" s="21">
        <v>-1533.95</v>
      </c>
      <c r="N1353">
        <v>405300</v>
      </c>
      <c r="O1353">
        <v>-9.8550000000000004</v>
      </c>
      <c r="P1353" s="21">
        <v>-3550.3470000000002</v>
      </c>
      <c r="Q1353">
        <v>405300</v>
      </c>
      <c r="R1353">
        <v>-15.478</v>
      </c>
      <c r="S1353" s="21">
        <v>-4729.1499999999996</v>
      </c>
      <c r="T1353">
        <f>AVERAGE(C1353,F1353)</f>
        <v>-2.3235000000000001</v>
      </c>
      <c r="U1353">
        <f>STDEV(C1353,F1353)</f>
        <v>0.51265241636024594</v>
      </c>
      <c r="V1353">
        <f>AVERAGE(I1353,L1353)</f>
        <v>-2.1390000000000002</v>
      </c>
      <c r="W1353">
        <f>STDEV(I1353,L1353)</f>
        <v>0.10606601717798206</v>
      </c>
      <c r="X1353">
        <f>AVERAGE(O1353,R1353)</f>
        <v>-12.666499999999999</v>
      </c>
      <c r="Y1353">
        <f>STDEV(O1353,R1353)</f>
        <v>3.9760614306119608</v>
      </c>
      <c r="Z1353">
        <f t="shared" si="149"/>
        <v>-0.32464719854687718</v>
      </c>
      <c r="AA1353">
        <f t="shared" si="150"/>
        <v>7.1629511856957651E-2</v>
      </c>
      <c r="AB1353">
        <f t="shared" si="151"/>
        <v>-0.29886824088305158</v>
      </c>
      <c r="AC1353">
        <f t="shared" si="152"/>
        <v>1.481989900488781E-2</v>
      </c>
      <c r="AD1353">
        <f t="shared" si="153"/>
        <v>-1.7698057845465975</v>
      </c>
      <c r="AE1353">
        <f t="shared" si="154"/>
        <v>0.5555486140298953</v>
      </c>
      <c r="AF1353">
        <f>C1353/7.157</f>
        <v>-0.27399748497974014</v>
      </c>
      <c r="AG1353">
        <f>F1353/7.157</f>
        <v>-0.37529691211401423</v>
      </c>
      <c r="AH1353">
        <f>I1353/7.157</f>
        <v>-0.28838898980019562</v>
      </c>
      <c r="AI1353">
        <f>L1353/7.157</f>
        <v>-0.3093474919659075</v>
      </c>
      <c r="AJ1353">
        <f>O1353/7.157</f>
        <v>-1.3769735922872712</v>
      </c>
      <c r="AK1353">
        <f>R1353/7.157</f>
        <v>-2.1626379768059243</v>
      </c>
    </row>
    <row r="1354" spans="1:37" x14ac:dyDescent="0.3">
      <c r="A1354">
        <f t="shared" si="148"/>
        <v>4.6944444444444446</v>
      </c>
      <c r="B1354">
        <v>405600</v>
      </c>
      <c r="C1354">
        <v>-1.972</v>
      </c>
      <c r="D1354" s="21">
        <v>-1334.163</v>
      </c>
      <c r="E1354">
        <v>405600</v>
      </c>
      <c r="F1354">
        <v>-2.6989999999999998</v>
      </c>
      <c r="G1354" s="21">
        <v>-1758.1690000000001</v>
      </c>
      <c r="H1354">
        <v>405600</v>
      </c>
      <c r="I1354">
        <v>-2.0499999999999998</v>
      </c>
      <c r="J1354" s="21">
        <v>-1539.7</v>
      </c>
      <c r="K1354">
        <v>405600</v>
      </c>
      <c r="L1354">
        <v>-2.1970000000000001</v>
      </c>
      <c r="M1354" s="21">
        <v>-1534.6089999999999</v>
      </c>
      <c r="N1354">
        <v>405600</v>
      </c>
      <c r="O1354">
        <v>-5.0910000000000002</v>
      </c>
      <c r="P1354" s="21">
        <v>-3551.875</v>
      </c>
      <c r="Q1354">
        <v>405600</v>
      </c>
      <c r="R1354">
        <v>-14.122</v>
      </c>
      <c r="S1354" s="21">
        <v>-4733.3869999999997</v>
      </c>
      <c r="T1354">
        <f>AVERAGE(C1354,F1354)</f>
        <v>-2.3354999999999997</v>
      </c>
      <c r="U1354">
        <f>STDEV(C1354,F1354)</f>
        <v>0.51406662992262298</v>
      </c>
      <c r="V1354">
        <f>AVERAGE(I1354,L1354)</f>
        <v>-2.1234999999999999</v>
      </c>
      <c r="W1354">
        <f>STDEV(I1354,L1354)</f>
        <v>0.10394469683442266</v>
      </c>
      <c r="X1354">
        <f>AVERAGE(O1354,R1354)</f>
        <v>-9.6065000000000005</v>
      </c>
      <c r="Y1354">
        <f>STDEV(O1354,R1354)</f>
        <v>6.3858813408957085</v>
      </c>
      <c r="Z1354">
        <f t="shared" si="149"/>
        <v>-0.32632387872013408</v>
      </c>
      <c r="AA1354">
        <f t="shared" si="150"/>
        <v>7.1827110510356715E-2</v>
      </c>
      <c r="AB1354">
        <f t="shared" si="151"/>
        <v>-0.29670252899259464</v>
      </c>
      <c r="AC1354">
        <f t="shared" si="152"/>
        <v>1.4523501024790088E-2</v>
      </c>
      <c r="AD1354">
        <f t="shared" si="153"/>
        <v>-1.3422523403660753</v>
      </c>
      <c r="AE1354">
        <f t="shared" si="154"/>
        <v>0.89225671942094575</v>
      </c>
      <c r="AF1354">
        <f>C1354/7.157</f>
        <v>-0.27553444180522563</v>
      </c>
      <c r="AG1354">
        <f>F1354/7.157</f>
        <v>-0.37711331563504258</v>
      </c>
      <c r="AH1354">
        <f>I1354/7.157</f>
        <v>-0.2864328629313958</v>
      </c>
      <c r="AI1354">
        <f>L1354/7.157</f>
        <v>-0.30697219505379347</v>
      </c>
      <c r="AJ1354">
        <f>O1354/7.157</f>
        <v>-0.71133156350426163</v>
      </c>
      <c r="AK1354">
        <f>R1354/7.157</f>
        <v>-1.9731731172278888</v>
      </c>
    </row>
    <row r="1355" spans="1:37" x14ac:dyDescent="0.3">
      <c r="A1355">
        <f t="shared" si="148"/>
        <v>4.697916666666667</v>
      </c>
      <c r="B1355">
        <v>405900</v>
      </c>
      <c r="C1355">
        <v>-1.9670000000000001</v>
      </c>
      <c r="D1355" s="21">
        <v>-1334.7529999999999</v>
      </c>
      <c r="E1355">
        <v>405900</v>
      </c>
      <c r="F1355">
        <v>-2.6989999999999998</v>
      </c>
      <c r="G1355" s="21">
        <v>-1758.9780000000001</v>
      </c>
      <c r="H1355">
        <v>405900</v>
      </c>
      <c r="I1355">
        <v>-2.0379999999999998</v>
      </c>
      <c r="J1355" s="21">
        <v>-1540.3109999999999</v>
      </c>
      <c r="K1355">
        <v>405900</v>
      </c>
      <c r="L1355">
        <v>-2.1739999999999999</v>
      </c>
      <c r="M1355" s="21">
        <v>-1535.2619999999999</v>
      </c>
      <c r="N1355">
        <v>405900</v>
      </c>
      <c r="O1355">
        <v>-11.381</v>
      </c>
      <c r="P1355" s="21">
        <v>-3555.2890000000002</v>
      </c>
      <c r="Q1355">
        <v>405900</v>
      </c>
      <c r="R1355">
        <v>-16.611999999999998</v>
      </c>
      <c r="S1355" s="21">
        <v>-4738.3710000000001</v>
      </c>
      <c r="T1355">
        <f>AVERAGE(C1355,F1355)</f>
        <v>-2.3330000000000002</v>
      </c>
      <c r="U1355">
        <f>STDEV(C1355,F1355)</f>
        <v>0.51760216382855018</v>
      </c>
      <c r="V1355">
        <f>AVERAGE(I1355,L1355)</f>
        <v>-2.1059999999999999</v>
      </c>
      <c r="W1355">
        <f>STDEV(I1355,L1355)</f>
        <v>9.6166522241370553E-2</v>
      </c>
      <c r="X1355">
        <f>AVERAGE(O1355,R1355)</f>
        <v>-13.996499999999999</v>
      </c>
      <c r="Y1355">
        <f>STDEV(O1355,R1355)</f>
        <v>3.6988755723868261</v>
      </c>
      <c r="Z1355">
        <f t="shared" si="149"/>
        <v>-0.32597457035070565</v>
      </c>
      <c r="AA1355">
        <f t="shared" si="150"/>
        <v>7.2321107143852204E-2</v>
      </c>
      <c r="AB1355">
        <f t="shared" si="151"/>
        <v>-0.29425737040659494</v>
      </c>
      <c r="AC1355">
        <f t="shared" si="152"/>
        <v>1.3436708431098303E-2</v>
      </c>
      <c r="AD1355">
        <f t="shared" si="153"/>
        <v>-1.9556378370825764</v>
      </c>
      <c r="AE1355">
        <f t="shared" si="154"/>
        <v>0.51681927796378735</v>
      </c>
      <c r="AF1355">
        <f>C1355/7.157</f>
        <v>-0.27483582506636861</v>
      </c>
      <c r="AG1355">
        <f>F1355/7.157</f>
        <v>-0.37711331563504258</v>
      </c>
      <c r="AH1355">
        <f>I1355/7.157</f>
        <v>-0.28475618275813885</v>
      </c>
      <c r="AI1355">
        <f>L1355/7.157</f>
        <v>-0.30375855805505098</v>
      </c>
      <c r="AJ1355">
        <f>O1355/7.157</f>
        <v>-1.5901914209864469</v>
      </c>
      <c r="AK1355">
        <f>R1355/7.157</f>
        <v>-2.3210842531787059</v>
      </c>
    </row>
    <row r="1356" spans="1:37" x14ac:dyDescent="0.3">
      <c r="A1356">
        <f t="shared" si="148"/>
        <v>4.7013888888888893</v>
      </c>
      <c r="B1356">
        <v>406200</v>
      </c>
      <c r="C1356">
        <v>-1.9870000000000001</v>
      </c>
      <c r="D1356" s="21">
        <v>-1335.3489999999999</v>
      </c>
      <c r="E1356">
        <v>406200</v>
      </c>
      <c r="F1356">
        <v>-2.6960000000000002</v>
      </c>
      <c r="G1356" s="21">
        <v>-1759.787</v>
      </c>
      <c r="H1356">
        <v>406200</v>
      </c>
      <c r="I1356">
        <v>-2.028</v>
      </c>
      <c r="J1356" s="21">
        <v>-1540.9190000000001</v>
      </c>
      <c r="K1356">
        <v>406200</v>
      </c>
      <c r="L1356">
        <v>-2.1909999999999998</v>
      </c>
      <c r="M1356" s="21">
        <v>-1535.9190000000001</v>
      </c>
      <c r="N1356">
        <v>406200</v>
      </c>
      <c r="O1356">
        <v>-6.992</v>
      </c>
      <c r="P1356" s="21">
        <v>-3557.3870000000002</v>
      </c>
      <c r="Q1356">
        <v>406200</v>
      </c>
      <c r="R1356">
        <v>-16.297000000000001</v>
      </c>
      <c r="S1356" s="21">
        <v>-4743.26</v>
      </c>
      <c r="T1356">
        <f>AVERAGE(C1356,F1356)</f>
        <v>-2.3414999999999999</v>
      </c>
      <c r="U1356">
        <f>STDEV(C1356,F1356)</f>
        <v>0.50133870786126522</v>
      </c>
      <c r="V1356">
        <f>AVERAGE(I1356,L1356)</f>
        <v>-2.1094999999999997</v>
      </c>
      <c r="W1356">
        <f>STDEV(I1356,L1356)</f>
        <v>0.11525840533340712</v>
      </c>
      <c r="X1356">
        <f>AVERAGE(O1356,R1356)</f>
        <v>-11.644500000000001</v>
      </c>
      <c r="Y1356">
        <f>STDEV(O1356,R1356)</f>
        <v>6.579628598940821</v>
      </c>
      <c r="Z1356">
        <f t="shared" si="149"/>
        <v>-0.32716221880676261</v>
      </c>
      <c r="AA1356">
        <f t="shared" si="150"/>
        <v>7.0048722629770188E-2</v>
      </c>
      <c r="AB1356">
        <f t="shared" si="151"/>
        <v>-0.29474640212379483</v>
      </c>
      <c r="AC1356">
        <f t="shared" si="152"/>
        <v>1.6104290251978081E-2</v>
      </c>
      <c r="AD1356">
        <f t="shared" si="153"/>
        <v>-1.6270085231242142</v>
      </c>
      <c r="AE1356">
        <f t="shared" si="154"/>
        <v>0.91932773493654063</v>
      </c>
      <c r="AF1356">
        <f>C1356/7.157</f>
        <v>-0.27763029202179684</v>
      </c>
      <c r="AG1356">
        <f>F1356/7.157</f>
        <v>-0.37669414559172842</v>
      </c>
      <c r="AH1356">
        <f>I1356/7.157</f>
        <v>-0.28335894928042477</v>
      </c>
      <c r="AI1356">
        <f>L1356/7.157</f>
        <v>-0.306133854967165</v>
      </c>
      <c r="AJ1356">
        <f>O1356/7.157</f>
        <v>-0.97694564761771696</v>
      </c>
      <c r="AK1356">
        <f>R1356/7.157</f>
        <v>-2.2770713986307114</v>
      </c>
    </row>
    <row r="1357" spans="1:37" x14ac:dyDescent="0.3">
      <c r="A1357">
        <f t="shared" si="148"/>
        <v>4.7048611111111107</v>
      </c>
      <c r="B1357">
        <v>406500</v>
      </c>
      <c r="C1357">
        <v>-1.9670000000000001</v>
      </c>
      <c r="D1357" s="21">
        <v>-1335.9390000000001</v>
      </c>
      <c r="E1357">
        <v>406500</v>
      </c>
      <c r="F1357">
        <v>-2.6989999999999998</v>
      </c>
      <c r="G1357" s="21">
        <v>-1760.597</v>
      </c>
      <c r="H1357">
        <v>406500</v>
      </c>
      <c r="I1357">
        <v>-2.0270000000000001</v>
      </c>
      <c r="J1357" s="21">
        <v>-1541.527</v>
      </c>
      <c r="K1357">
        <v>406500</v>
      </c>
      <c r="L1357">
        <v>-2.1739999999999999</v>
      </c>
      <c r="M1357" s="21">
        <v>-1536.5709999999999</v>
      </c>
      <c r="N1357">
        <v>406500</v>
      </c>
      <c r="O1357">
        <v>-10.739000000000001</v>
      </c>
      <c r="P1357" s="21">
        <v>-3560.6080000000002</v>
      </c>
      <c r="Q1357">
        <v>406500</v>
      </c>
      <c r="R1357">
        <v>-15.291</v>
      </c>
      <c r="S1357" s="21">
        <v>-4747.8469999999998</v>
      </c>
      <c r="T1357">
        <f>AVERAGE(C1357,F1357)</f>
        <v>-2.3330000000000002</v>
      </c>
      <c r="U1357">
        <f>STDEV(C1357,F1357)</f>
        <v>0.51760216382855018</v>
      </c>
      <c r="V1357">
        <f>AVERAGE(I1357,L1357)</f>
        <v>-2.1005000000000003</v>
      </c>
      <c r="W1357">
        <f>STDEV(I1357,L1357)</f>
        <v>0.10394469683442234</v>
      </c>
      <c r="X1357">
        <f>AVERAGE(O1357,R1357)</f>
        <v>-13.015000000000001</v>
      </c>
      <c r="Y1357">
        <f>STDEV(O1357,R1357)</f>
        <v>3.2187500679611607</v>
      </c>
      <c r="Z1357">
        <f t="shared" si="149"/>
        <v>-0.32597457035070565</v>
      </c>
      <c r="AA1357">
        <f t="shared" si="150"/>
        <v>7.2321107143852204E-2</v>
      </c>
      <c r="AB1357">
        <f t="shared" si="151"/>
        <v>-0.2934888919938522</v>
      </c>
      <c r="AC1357">
        <f t="shared" si="152"/>
        <v>1.4523501024790043E-2</v>
      </c>
      <c r="AD1357">
        <f t="shared" si="153"/>
        <v>-1.8184993712449351</v>
      </c>
      <c r="AE1357">
        <f t="shared" si="154"/>
        <v>0.44973453513499523</v>
      </c>
      <c r="AF1357">
        <f>C1357/7.157</f>
        <v>-0.27483582506636861</v>
      </c>
      <c r="AG1357">
        <f>F1357/7.157</f>
        <v>-0.37711331563504258</v>
      </c>
      <c r="AH1357">
        <f>I1357/7.157</f>
        <v>-0.28321922593265336</v>
      </c>
      <c r="AI1357">
        <f>L1357/7.157</f>
        <v>-0.30375855805505098</v>
      </c>
      <c r="AJ1357">
        <f>O1357/7.157</f>
        <v>-1.5004890317171999</v>
      </c>
      <c r="AK1357">
        <f>R1357/7.157</f>
        <v>-2.1365097107726703</v>
      </c>
    </row>
    <row r="1358" spans="1:37" x14ac:dyDescent="0.3">
      <c r="A1358">
        <f t="shared" si="148"/>
        <v>4.708333333333333</v>
      </c>
      <c r="B1358">
        <v>406800</v>
      </c>
      <c r="C1358">
        <v>-1.9770000000000001</v>
      </c>
      <c r="D1358" s="21">
        <v>-1336.5319999999999</v>
      </c>
      <c r="E1358">
        <v>406800</v>
      </c>
      <c r="F1358">
        <v>-2.6960000000000002</v>
      </c>
      <c r="G1358" s="21">
        <v>-1761.4059999999999</v>
      </c>
      <c r="H1358">
        <v>406800</v>
      </c>
      <c r="I1358">
        <v>-2.0379999999999998</v>
      </c>
      <c r="J1358" s="21">
        <v>-1542.1389999999999</v>
      </c>
      <c r="K1358">
        <v>406800</v>
      </c>
      <c r="L1358">
        <v>-2.1859999999999999</v>
      </c>
      <c r="M1358" s="21">
        <v>-1537.2270000000001</v>
      </c>
      <c r="N1358">
        <v>406800</v>
      </c>
      <c r="O1358">
        <v>-8.0589999999999993</v>
      </c>
      <c r="P1358" s="21">
        <v>-3563.0259999999998</v>
      </c>
      <c r="Q1358">
        <v>406800</v>
      </c>
      <c r="R1358">
        <v>-15.705</v>
      </c>
      <c r="S1358" s="21">
        <v>-4752.5590000000002</v>
      </c>
      <c r="T1358">
        <f>AVERAGE(C1358,F1358)</f>
        <v>-2.3365</v>
      </c>
      <c r="U1358">
        <f>STDEV(C1358,F1358)</f>
        <v>0.50840977567312862</v>
      </c>
      <c r="V1358">
        <f>AVERAGE(I1358,L1358)</f>
        <v>-2.1120000000000001</v>
      </c>
      <c r="W1358">
        <f>STDEV(I1358,L1358)</f>
        <v>0.10465180361560912</v>
      </c>
      <c r="X1358">
        <f>AVERAGE(O1358,R1358)</f>
        <v>-11.882</v>
      </c>
      <c r="Y1358">
        <f>STDEV(O1358,R1358)</f>
        <v>5.4065384489523485</v>
      </c>
      <c r="Z1358">
        <f t="shared" si="149"/>
        <v>-0.32646360206790553</v>
      </c>
      <c r="AA1358">
        <f t="shared" si="150"/>
        <v>7.1036715896762415E-2</v>
      </c>
      <c r="AB1358">
        <f t="shared" si="151"/>
        <v>-0.29509571049322342</v>
      </c>
      <c r="AC1358">
        <f t="shared" si="152"/>
        <v>1.4622300351489328E-2</v>
      </c>
      <c r="AD1358">
        <f t="shared" si="153"/>
        <v>-1.6601928182199246</v>
      </c>
      <c r="AE1358">
        <f t="shared" si="154"/>
        <v>0.75541965194248262</v>
      </c>
      <c r="AF1358">
        <f>C1358/7.157</f>
        <v>-0.27623305854408275</v>
      </c>
      <c r="AG1358">
        <f>F1358/7.157</f>
        <v>-0.37669414559172842</v>
      </c>
      <c r="AH1358">
        <f>I1358/7.157</f>
        <v>-0.28475618275813885</v>
      </c>
      <c r="AI1358">
        <f>L1358/7.157</f>
        <v>-0.30543523822830793</v>
      </c>
      <c r="AJ1358">
        <f>O1358/7.157</f>
        <v>-1.1260304596898141</v>
      </c>
      <c r="AK1358">
        <f>R1358/7.157</f>
        <v>-2.1943551767500349</v>
      </c>
    </row>
    <row r="1359" spans="1:37" x14ac:dyDescent="0.3">
      <c r="A1359">
        <f t="shared" si="148"/>
        <v>4.7118055555555554</v>
      </c>
      <c r="B1359">
        <v>407100</v>
      </c>
      <c r="C1359">
        <v>-1.9810000000000001</v>
      </c>
      <c r="D1359" s="21">
        <v>-1337.127</v>
      </c>
      <c r="E1359">
        <v>407100</v>
      </c>
      <c r="F1359">
        <v>-2.6760000000000002</v>
      </c>
      <c r="G1359" s="21">
        <v>-1762.2090000000001</v>
      </c>
      <c r="H1359">
        <v>407100</v>
      </c>
      <c r="I1359">
        <v>-2.0329999999999999</v>
      </c>
      <c r="J1359" s="21">
        <v>-1542.749</v>
      </c>
      <c r="K1359">
        <v>407100</v>
      </c>
      <c r="L1359">
        <v>-2.1920000000000002</v>
      </c>
      <c r="M1359" s="21">
        <v>-1537.884</v>
      </c>
      <c r="N1359">
        <v>407100</v>
      </c>
      <c r="O1359">
        <v>-9.0670000000000002</v>
      </c>
      <c r="P1359" s="21">
        <v>-3565.7460000000001</v>
      </c>
      <c r="Q1359">
        <v>407100</v>
      </c>
      <c r="R1359">
        <v>-16.532</v>
      </c>
      <c r="S1359" s="21">
        <v>-4757.518</v>
      </c>
      <c r="T1359">
        <f>AVERAGE(C1359,F1359)</f>
        <v>-2.3285</v>
      </c>
      <c r="U1359">
        <f>STDEV(C1359,F1359)</f>
        <v>0.4914392129246512</v>
      </c>
      <c r="V1359">
        <f>AVERAGE(I1359,L1359)</f>
        <v>-2.1124999999999998</v>
      </c>
      <c r="W1359">
        <f>STDEV(I1359,L1359)</f>
        <v>0.11242997820866124</v>
      </c>
      <c r="X1359">
        <f>AVERAGE(O1359,R1359)</f>
        <v>-12.7995</v>
      </c>
      <c r="Y1359">
        <f>STDEV(O1359,R1359)</f>
        <v>5.2785521215575768</v>
      </c>
      <c r="Z1359">
        <f t="shared" si="149"/>
        <v>-0.32534581528573425</v>
      </c>
      <c r="AA1359">
        <f t="shared" si="150"/>
        <v>6.8665532055980333E-2</v>
      </c>
      <c r="AB1359">
        <f t="shared" si="151"/>
        <v>-0.29516557216710909</v>
      </c>
      <c r="AC1359">
        <f t="shared" si="152"/>
        <v>1.5709092945181115E-2</v>
      </c>
      <c r="AD1359">
        <f t="shared" si="153"/>
        <v>-1.7883889898001957</v>
      </c>
      <c r="AE1359">
        <f t="shared" si="154"/>
        <v>0.73753697380991712</v>
      </c>
      <c r="AF1359">
        <f>C1359/7.157</f>
        <v>-0.27679195193516837</v>
      </c>
      <c r="AG1359">
        <f>F1359/7.157</f>
        <v>-0.37389967863630014</v>
      </c>
      <c r="AH1359">
        <f>I1359/7.157</f>
        <v>-0.28405756601928178</v>
      </c>
      <c r="AI1359">
        <f>L1359/7.157</f>
        <v>-0.30627357831493646</v>
      </c>
      <c r="AJ1359">
        <f>O1359/7.157</f>
        <v>-1.2668715942433981</v>
      </c>
      <c r="AK1359">
        <f>R1359/7.157</f>
        <v>-2.3099063853569932</v>
      </c>
    </row>
    <row r="1360" spans="1:37" x14ac:dyDescent="0.3">
      <c r="A1360">
        <f t="shared" si="148"/>
        <v>4.7152777777777777</v>
      </c>
      <c r="B1360">
        <v>407400</v>
      </c>
      <c r="C1360">
        <v>-1.972</v>
      </c>
      <c r="D1360" s="21">
        <v>-1337.7180000000001</v>
      </c>
      <c r="E1360">
        <v>407400</v>
      </c>
      <c r="F1360">
        <v>-2.6930000000000001</v>
      </c>
      <c r="G1360" s="21">
        <v>-1763.0170000000001</v>
      </c>
      <c r="H1360">
        <v>407400</v>
      </c>
      <c r="I1360">
        <v>-2.0379999999999998</v>
      </c>
      <c r="J1360" s="21">
        <v>-1543.36</v>
      </c>
      <c r="K1360">
        <v>407400</v>
      </c>
      <c r="L1360">
        <v>-2.1909999999999998</v>
      </c>
      <c r="M1360" s="21">
        <v>-1538.5419999999999</v>
      </c>
      <c r="N1360">
        <v>407400</v>
      </c>
      <c r="O1360">
        <v>-6.7220000000000004</v>
      </c>
      <c r="P1360" s="21">
        <v>-3567.7629999999999</v>
      </c>
      <c r="Q1360">
        <v>407400</v>
      </c>
      <c r="R1360">
        <v>-14.78</v>
      </c>
      <c r="S1360" s="21">
        <v>-4761.9520000000002</v>
      </c>
      <c r="T1360">
        <f>AVERAGE(C1360,F1360)</f>
        <v>-2.3325</v>
      </c>
      <c r="U1360">
        <f>STDEV(C1360,F1360)</f>
        <v>0.50982398923550054</v>
      </c>
      <c r="V1360">
        <f>AVERAGE(I1360,L1360)</f>
        <v>-2.1144999999999996</v>
      </c>
      <c r="W1360">
        <f>STDEV(I1360,L1360)</f>
        <v>0.10818733752154179</v>
      </c>
      <c r="X1360">
        <f>AVERAGE(O1360,R1360)</f>
        <v>-10.750999999999999</v>
      </c>
      <c r="Y1360">
        <f>STDEV(O1360,R1360)</f>
        <v>5.697866442801204</v>
      </c>
      <c r="Z1360">
        <f t="shared" si="149"/>
        <v>-0.32590470867681992</v>
      </c>
      <c r="AA1360">
        <f t="shared" si="150"/>
        <v>7.1234314550160757E-2</v>
      </c>
      <c r="AB1360">
        <f t="shared" si="151"/>
        <v>-0.2954450188626519</v>
      </c>
      <c r="AC1360">
        <f t="shared" si="152"/>
        <v>1.5116296984985579E-2</v>
      </c>
      <c r="AD1360">
        <f t="shared" si="153"/>
        <v>-1.5021657118904568</v>
      </c>
      <c r="AE1360">
        <f t="shared" si="154"/>
        <v>0.79612497454257425</v>
      </c>
      <c r="AF1360">
        <f>C1360/7.157</f>
        <v>-0.27553444180522563</v>
      </c>
      <c r="AG1360">
        <f>F1360/7.157</f>
        <v>-0.37627497554841416</v>
      </c>
      <c r="AH1360">
        <f>I1360/7.157</f>
        <v>-0.28475618275813885</v>
      </c>
      <c r="AI1360">
        <f>L1360/7.157</f>
        <v>-0.306133854967165</v>
      </c>
      <c r="AJ1360">
        <f>O1360/7.157</f>
        <v>-0.93922034371943552</v>
      </c>
      <c r="AK1360">
        <f>R1360/7.157</f>
        <v>-2.0651110800614783</v>
      </c>
    </row>
    <row r="1361" spans="1:37" x14ac:dyDescent="0.3">
      <c r="A1361">
        <f t="shared" si="148"/>
        <v>4.71875</v>
      </c>
      <c r="B1361">
        <v>407700</v>
      </c>
      <c r="C1361">
        <v>-1.994</v>
      </c>
      <c r="D1361" s="21">
        <v>-1338.316</v>
      </c>
      <c r="E1361">
        <v>407700</v>
      </c>
      <c r="F1361">
        <v>-2.6890000000000001</v>
      </c>
      <c r="G1361" s="21">
        <v>-1763.8230000000001</v>
      </c>
      <c r="H1361">
        <v>407700</v>
      </c>
      <c r="I1361">
        <v>-2.0350000000000001</v>
      </c>
      <c r="J1361" s="21">
        <v>-1543.97</v>
      </c>
      <c r="K1361">
        <v>407700</v>
      </c>
      <c r="L1361">
        <v>-2.1680000000000001</v>
      </c>
      <c r="M1361" s="21">
        <v>-1539.192</v>
      </c>
      <c r="N1361">
        <v>407700</v>
      </c>
      <c r="O1361">
        <v>-4.8099999999999996</v>
      </c>
      <c r="P1361" s="21">
        <v>-3569.2060000000001</v>
      </c>
      <c r="Q1361">
        <v>407700</v>
      </c>
      <c r="R1361">
        <v>-15.308</v>
      </c>
      <c r="S1361" s="21">
        <v>-4766.5450000000001</v>
      </c>
      <c r="T1361">
        <f>AVERAGE(C1361,F1361)</f>
        <v>-2.3414999999999999</v>
      </c>
      <c r="U1361">
        <f>STDEV(C1361,F1361)</f>
        <v>0.4914392129246512</v>
      </c>
      <c r="V1361">
        <f>AVERAGE(I1361,L1361)</f>
        <v>-2.1015000000000001</v>
      </c>
      <c r="W1361">
        <f>STDEV(I1361,L1361)</f>
        <v>9.4045201897810835E-2</v>
      </c>
      <c r="X1361">
        <f>AVERAGE(O1361,R1361)</f>
        <v>-10.058999999999999</v>
      </c>
      <c r="Y1361">
        <f>STDEV(O1361,R1361)</f>
        <v>7.4232069888963768</v>
      </c>
      <c r="Z1361">
        <f t="shared" si="149"/>
        <v>-0.32716221880676261</v>
      </c>
      <c r="AA1361">
        <f t="shared" si="150"/>
        <v>6.8665532055980333E-2</v>
      </c>
      <c r="AB1361">
        <f t="shared" si="151"/>
        <v>-0.2936286153416236</v>
      </c>
      <c r="AC1361">
        <f t="shared" si="152"/>
        <v>1.3140310451000536E-2</v>
      </c>
      <c r="AD1361">
        <f t="shared" si="153"/>
        <v>-1.4054771552326393</v>
      </c>
      <c r="AE1361">
        <f t="shared" si="154"/>
        <v>1.037195331688749</v>
      </c>
      <c r="AF1361">
        <f>C1361/7.157</f>
        <v>-0.27860835545619672</v>
      </c>
      <c r="AG1361">
        <f>F1361/7.157</f>
        <v>-0.37571608215732849</v>
      </c>
      <c r="AH1361">
        <f>I1361/7.157</f>
        <v>-0.28433701271482464</v>
      </c>
      <c r="AI1361">
        <f>L1361/7.157</f>
        <v>-0.30292021796842256</v>
      </c>
      <c r="AJ1361">
        <f>O1361/7.157</f>
        <v>-0.67206930278049459</v>
      </c>
      <c r="AK1361">
        <f>R1361/7.157</f>
        <v>-2.1388850076847841</v>
      </c>
    </row>
    <row r="1362" spans="1:37" x14ac:dyDescent="0.3">
      <c r="A1362">
        <f t="shared" si="148"/>
        <v>4.7222222222222223</v>
      </c>
      <c r="B1362">
        <v>408000</v>
      </c>
      <c r="C1362">
        <v>-2.0009999999999999</v>
      </c>
      <c r="D1362" s="21">
        <v>-1338.9169999999999</v>
      </c>
      <c r="E1362">
        <v>408000</v>
      </c>
      <c r="F1362">
        <v>-2.6829999999999998</v>
      </c>
      <c r="G1362" s="21">
        <v>-1764.6279999999999</v>
      </c>
      <c r="H1362">
        <v>408000</v>
      </c>
      <c r="I1362">
        <v>-2.0379999999999998</v>
      </c>
      <c r="J1362" s="21">
        <v>-1544.5809999999999</v>
      </c>
      <c r="K1362">
        <v>408000</v>
      </c>
      <c r="L1362">
        <v>-2.1539999999999999</v>
      </c>
      <c r="M1362" s="21">
        <v>-1539.838</v>
      </c>
      <c r="N1362">
        <v>408000</v>
      </c>
      <c r="O1362">
        <v>-9.1159999999999997</v>
      </c>
      <c r="P1362" s="21">
        <v>-3571.9409999999998</v>
      </c>
      <c r="Q1362">
        <v>408000</v>
      </c>
      <c r="R1362">
        <v>-16.533999999999999</v>
      </c>
      <c r="S1362" s="21">
        <v>-4771.5050000000001</v>
      </c>
      <c r="T1362">
        <f>AVERAGE(C1362,F1362)</f>
        <v>-2.3419999999999996</v>
      </c>
      <c r="U1362">
        <f>STDEV(C1362,F1362)</f>
        <v>0.48224682476922881</v>
      </c>
      <c r="V1362">
        <f>AVERAGE(I1362,L1362)</f>
        <v>-2.0960000000000001</v>
      </c>
      <c r="W1362">
        <f>STDEV(I1362,L1362)</f>
        <v>8.2024386617639583E-2</v>
      </c>
      <c r="X1362">
        <f>AVERAGE(O1362,R1362)</f>
        <v>-12.824999999999999</v>
      </c>
      <c r="Y1362">
        <f>STDEV(O1362,R1362)</f>
        <v>5.2453181028418072</v>
      </c>
      <c r="Z1362">
        <f t="shared" si="149"/>
        <v>-0.32723208048064828</v>
      </c>
      <c r="AA1362">
        <f t="shared" si="150"/>
        <v>6.7381140808890433E-2</v>
      </c>
      <c r="AB1362">
        <f t="shared" si="151"/>
        <v>-0.29286013692888085</v>
      </c>
      <c r="AC1362">
        <f t="shared" si="152"/>
        <v>1.1460721897113257E-2</v>
      </c>
      <c r="AD1362">
        <f t="shared" si="153"/>
        <v>-1.7919519351683666</v>
      </c>
      <c r="AE1362">
        <f t="shared" si="154"/>
        <v>0.73289340545505199</v>
      </c>
      <c r="AF1362">
        <f>C1362/7.157</f>
        <v>-0.2795864188905966</v>
      </c>
      <c r="AG1362">
        <f>F1362/7.157</f>
        <v>-0.37487774207070002</v>
      </c>
      <c r="AH1362">
        <f>I1362/7.157</f>
        <v>-0.28475618275813885</v>
      </c>
      <c r="AI1362">
        <f>L1362/7.157</f>
        <v>-0.30096409109962274</v>
      </c>
      <c r="AJ1362">
        <f>O1362/7.157</f>
        <v>-1.2737180382841973</v>
      </c>
      <c r="AK1362">
        <f>R1362/7.157</f>
        <v>-2.3101858320525359</v>
      </c>
    </row>
    <row r="1363" spans="1:37" x14ac:dyDescent="0.3">
      <c r="A1363">
        <f t="shared" si="148"/>
        <v>4.7256944444444446</v>
      </c>
      <c r="B1363">
        <v>408300</v>
      </c>
      <c r="C1363">
        <v>-1.966</v>
      </c>
      <c r="D1363" s="21">
        <v>-1339.5070000000001</v>
      </c>
      <c r="E1363">
        <v>408300</v>
      </c>
      <c r="F1363">
        <v>-2.681</v>
      </c>
      <c r="G1363" s="21">
        <v>-1765.433</v>
      </c>
      <c r="H1363">
        <v>408300</v>
      </c>
      <c r="I1363">
        <v>-2.0310000000000001</v>
      </c>
      <c r="J1363" s="21">
        <v>-1545.191</v>
      </c>
      <c r="K1363">
        <v>408300</v>
      </c>
      <c r="L1363">
        <v>-2.161</v>
      </c>
      <c r="M1363" s="21">
        <v>-1540.4860000000001</v>
      </c>
      <c r="N1363">
        <v>408300</v>
      </c>
      <c r="O1363">
        <v>-9.2880000000000003</v>
      </c>
      <c r="P1363" s="21">
        <v>-3574.7269999999999</v>
      </c>
      <c r="Q1363">
        <v>408300</v>
      </c>
      <c r="R1363">
        <v>-15.86</v>
      </c>
      <c r="S1363" s="21">
        <v>-4776.2629999999999</v>
      </c>
      <c r="T1363">
        <f>AVERAGE(C1363,F1363)</f>
        <v>-2.3235000000000001</v>
      </c>
      <c r="U1363">
        <f>STDEV(C1363,F1363)</f>
        <v>0.50558134854838133</v>
      </c>
      <c r="V1363">
        <f>AVERAGE(I1363,L1363)</f>
        <v>-2.0960000000000001</v>
      </c>
      <c r="W1363">
        <f>STDEV(I1363,L1363)</f>
        <v>9.1923881554251102E-2</v>
      </c>
      <c r="X1363">
        <f>AVERAGE(O1363,R1363)</f>
        <v>-12.574</v>
      </c>
      <c r="Y1363">
        <f>STDEV(O1363,R1363)</f>
        <v>4.6471057659579857</v>
      </c>
      <c r="Z1363">
        <f t="shared" si="149"/>
        <v>-0.32464719854687718</v>
      </c>
      <c r="AA1363">
        <f t="shared" si="150"/>
        <v>7.0641518589965258E-2</v>
      </c>
      <c r="AB1363">
        <f t="shared" si="151"/>
        <v>-0.29286013692888085</v>
      </c>
      <c r="AC1363">
        <f t="shared" si="152"/>
        <v>1.2843912470902767E-2</v>
      </c>
      <c r="AD1363">
        <f t="shared" si="153"/>
        <v>-1.7568813748777421</v>
      </c>
      <c r="AE1363">
        <f t="shared" si="154"/>
        <v>0.64930917506748442</v>
      </c>
      <c r="AF1363">
        <f>C1363/7.157</f>
        <v>-0.27469610171859715</v>
      </c>
      <c r="AG1363">
        <f>F1363/7.157</f>
        <v>-0.37459829537515721</v>
      </c>
      <c r="AH1363">
        <f>I1363/7.157</f>
        <v>-0.28377811932373903</v>
      </c>
      <c r="AI1363">
        <f>L1363/7.157</f>
        <v>-0.30194215453402262</v>
      </c>
      <c r="AJ1363">
        <f>O1363/7.157</f>
        <v>-1.2977504541008802</v>
      </c>
      <c r="AK1363">
        <f>R1363/7.157</f>
        <v>-2.216012295654604</v>
      </c>
    </row>
    <row r="1364" spans="1:37" x14ac:dyDescent="0.3">
      <c r="A1364">
        <f t="shared" si="148"/>
        <v>4.729166666666667</v>
      </c>
      <c r="B1364">
        <v>408600</v>
      </c>
      <c r="C1364">
        <v>-1.974</v>
      </c>
      <c r="D1364" s="21">
        <v>-1340.0989999999999</v>
      </c>
      <c r="E1364">
        <v>408600</v>
      </c>
      <c r="F1364">
        <v>-2.6840000000000002</v>
      </c>
      <c r="G1364" s="21">
        <v>-1766.2380000000001</v>
      </c>
      <c r="H1364">
        <v>408600</v>
      </c>
      <c r="I1364">
        <v>-2.0350000000000001</v>
      </c>
      <c r="J1364" s="21">
        <v>-1545.8009999999999</v>
      </c>
      <c r="K1364">
        <v>408600</v>
      </c>
      <c r="L1364">
        <v>-2.1880000000000002</v>
      </c>
      <c r="M1364" s="21">
        <v>-1541.143</v>
      </c>
      <c r="N1364">
        <v>408600</v>
      </c>
      <c r="O1364">
        <v>-3.7490000000000001</v>
      </c>
      <c r="P1364" s="21">
        <v>-3575.8519999999999</v>
      </c>
      <c r="Q1364">
        <v>408600</v>
      </c>
      <c r="R1364">
        <v>-16.201000000000001</v>
      </c>
      <c r="S1364" s="21">
        <v>-4781.1229999999996</v>
      </c>
      <c r="T1364">
        <f>AVERAGE(C1364,F1364)</f>
        <v>-2.3290000000000002</v>
      </c>
      <c r="U1364">
        <f>STDEV(C1364,F1364)</f>
        <v>0.50204581464244757</v>
      </c>
      <c r="V1364">
        <f>AVERAGE(I1364,L1364)</f>
        <v>-2.1115000000000004</v>
      </c>
      <c r="W1364">
        <f>STDEV(I1364,L1364)</f>
        <v>0.10818733752154179</v>
      </c>
      <c r="X1364">
        <f>AVERAGE(O1364,R1364)</f>
        <v>-9.9749999999999996</v>
      </c>
      <c r="Y1364">
        <f>STDEV(O1364,R1364)</f>
        <v>8.8048936393348889</v>
      </c>
      <c r="Z1364">
        <f t="shared" si="149"/>
        <v>-0.32541567695961998</v>
      </c>
      <c r="AA1364">
        <f t="shared" si="150"/>
        <v>7.0147521956468853E-2</v>
      </c>
      <c r="AB1364">
        <f t="shared" si="151"/>
        <v>-0.29502584881933774</v>
      </c>
      <c r="AC1364">
        <f t="shared" si="152"/>
        <v>1.5116296984985579E-2</v>
      </c>
      <c r="AD1364">
        <f t="shared" si="153"/>
        <v>-1.3937403940198407</v>
      </c>
      <c r="AE1364">
        <f t="shared" si="154"/>
        <v>1.2302492160590874</v>
      </c>
      <c r="AF1364">
        <f>C1364/7.157</f>
        <v>-0.27581388850076849</v>
      </c>
      <c r="AG1364">
        <f>F1364/7.157</f>
        <v>-0.37501746541847147</v>
      </c>
      <c r="AH1364">
        <f>I1364/7.157</f>
        <v>-0.28433701271482464</v>
      </c>
      <c r="AI1364">
        <f>L1364/7.157</f>
        <v>-0.30571468492385079</v>
      </c>
      <c r="AJ1364">
        <f>O1364/7.157</f>
        <v>-0.5238228307950259</v>
      </c>
      <c r="AK1364">
        <f>R1364/7.157</f>
        <v>-2.2636579572446558</v>
      </c>
    </row>
    <row r="1365" spans="1:37" x14ac:dyDescent="0.3">
      <c r="A1365">
        <f t="shared" si="148"/>
        <v>4.7326388888888893</v>
      </c>
      <c r="B1365">
        <v>408900</v>
      </c>
      <c r="C1365">
        <v>-1.9350000000000001</v>
      </c>
      <c r="D1365" s="21">
        <v>-1340.6790000000001</v>
      </c>
      <c r="E1365">
        <v>408900</v>
      </c>
      <c r="F1365">
        <v>-2.6829999999999998</v>
      </c>
      <c r="G1365" s="21">
        <v>-1767.0419999999999</v>
      </c>
      <c r="H1365">
        <v>408900</v>
      </c>
      <c r="I1365">
        <v>-2.0390000000000001</v>
      </c>
      <c r="J1365" s="21">
        <v>-1546.413</v>
      </c>
      <c r="K1365">
        <v>408900</v>
      </c>
      <c r="L1365">
        <v>-2.194</v>
      </c>
      <c r="M1365" s="21">
        <v>-1541.8009999999999</v>
      </c>
      <c r="N1365">
        <v>408900</v>
      </c>
      <c r="O1365">
        <v>-2.548</v>
      </c>
      <c r="P1365" s="21">
        <v>-3576.616</v>
      </c>
      <c r="Q1365">
        <v>408900</v>
      </c>
      <c r="R1365">
        <v>-14.86</v>
      </c>
      <c r="S1365" s="21">
        <v>-4785.5810000000001</v>
      </c>
      <c r="T1365">
        <f>AVERAGE(C1365,F1365)</f>
        <v>-2.3090000000000002</v>
      </c>
      <c r="U1365">
        <f>STDEV(C1365,F1365)</f>
        <v>0.52891587232753445</v>
      </c>
      <c r="V1365">
        <f>AVERAGE(I1365,L1365)</f>
        <v>-2.1165000000000003</v>
      </c>
      <c r="W1365">
        <f>STDEV(I1365,L1365)</f>
        <v>0.10960155108391473</v>
      </c>
      <c r="X1365">
        <f>AVERAGE(O1365,R1365)</f>
        <v>-8.7040000000000006</v>
      </c>
      <c r="Y1365">
        <f>STDEV(O1365,R1365)</f>
        <v>8.7058986899687696</v>
      </c>
      <c r="Z1365">
        <f t="shared" si="149"/>
        <v>-0.32262121000419175</v>
      </c>
      <c r="AA1365">
        <f t="shared" si="150"/>
        <v>7.3901896371040166E-2</v>
      </c>
      <c r="AB1365">
        <f t="shared" si="151"/>
        <v>-0.29572446555819482</v>
      </c>
      <c r="AC1365">
        <f t="shared" si="152"/>
        <v>1.5313895638384062E-2</v>
      </c>
      <c r="AD1365">
        <f t="shared" si="153"/>
        <v>-1.2161520190023754</v>
      </c>
      <c r="AE1365">
        <f t="shared" si="154"/>
        <v>1.2164173103211917</v>
      </c>
      <c r="AF1365">
        <f>C1365/7.157</f>
        <v>-0.27036467793768337</v>
      </c>
      <c r="AG1365">
        <f>F1365/7.157</f>
        <v>-0.37487774207070002</v>
      </c>
      <c r="AH1365">
        <f>I1365/7.157</f>
        <v>-0.28489590610591031</v>
      </c>
      <c r="AI1365">
        <f>L1365/7.157</f>
        <v>-0.30655302501047926</v>
      </c>
      <c r="AJ1365">
        <f>O1365/7.157</f>
        <v>-0.3560150901215593</v>
      </c>
      <c r="AK1365">
        <f>R1365/7.157</f>
        <v>-2.0762889478831914</v>
      </c>
    </row>
    <row r="1366" spans="1:37" x14ac:dyDescent="0.3">
      <c r="A1366">
        <f t="shared" si="148"/>
        <v>4.7361111111111107</v>
      </c>
      <c r="B1366">
        <v>409200</v>
      </c>
      <c r="C1366">
        <v>-1.9470000000000001</v>
      </c>
      <c r="D1366" s="21">
        <v>-1341.2629999999999</v>
      </c>
      <c r="E1366">
        <v>409200</v>
      </c>
      <c r="F1366">
        <v>-2.6890000000000001</v>
      </c>
      <c r="G1366" s="21">
        <v>-1767.8489999999999</v>
      </c>
      <c r="H1366">
        <v>409200</v>
      </c>
      <c r="I1366">
        <v>-2.0390000000000001</v>
      </c>
      <c r="J1366" s="21">
        <v>-1547.0250000000001</v>
      </c>
      <c r="K1366">
        <v>409200</v>
      </c>
      <c r="L1366">
        <v>-2.149</v>
      </c>
      <c r="M1366" s="21">
        <v>-1542.4459999999999</v>
      </c>
      <c r="N1366">
        <v>409200</v>
      </c>
      <c r="O1366">
        <v>-10.888</v>
      </c>
      <c r="P1366" s="21">
        <v>-3579.8829999999998</v>
      </c>
      <c r="Q1366">
        <v>409200</v>
      </c>
      <c r="R1366">
        <v>-16.241</v>
      </c>
      <c r="S1366" s="21">
        <v>-4790.4539999999997</v>
      </c>
      <c r="T1366">
        <f>AVERAGE(C1366,F1366)</f>
        <v>-2.3180000000000001</v>
      </c>
      <c r="U1366">
        <f>STDEV(C1366,F1366)</f>
        <v>0.52467323164041724</v>
      </c>
      <c r="V1366">
        <f>AVERAGE(I1366,L1366)</f>
        <v>-2.0940000000000003</v>
      </c>
      <c r="W1366">
        <f>STDEV(I1366,L1366)</f>
        <v>7.7781745930520133E-2</v>
      </c>
      <c r="X1366">
        <f>AVERAGE(O1366,R1366)</f>
        <v>-13.564499999999999</v>
      </c>
      <c r="Y1366">
        <f>STDEV(O1366,R1366)</f>
        <v>3.7851425996915999</v>
      </c>
      <c r="Z1366">
        <f t="shared" si="149"/>
        <v>-0.32387872013413443</v>
      </c>
      <c r="AA1366">
        <f t="shared" si="150"/>
        <v>7.3309100410844943E-2</v>
      </c>
      <c r="AB1366">
        <f t="shared" si="151"/>
        <v>-0.29258069023333805</v>
      </c>
      <c r="AC1366">
        <f t="shared" si="152"/>
        <v>1.0867925936917721E-2</v>
      </c>
      <c r="AD1366">
        <f t="shared" si="153"/>
        <v>-1.895277350845326</v>
      </c>
      <c r="AE1366">
        <f t="shared" si="154"/>
        <v>0.52887279582109825</v>
      </c>
      <c r="AF1366">
        <f>C1366/7.157</f>
        <v>-0.27204135811094032</v>
      </c>
      <c r="AG1366">
        <f>F1366/7.157</f>
        <v>-0.37571608215732849</v>
      </c>
      <c r="AH1366">
        <f>I1366/7.157</f>
        <v>-0.28489590610591031</v>
      </c>
      <c r="AI1366">
        <f>L1366/7.157</f>
        <v>-0.30026547436076567</v>
      </c>
      <c r="AJ1366">
        <f>O1366/7.157</f>
        <v>-1.5213078105351403</v>
      </c>
      <c r="AK1366">
        <f>R1366/7.157</f>
        <v>-2.2692468911555119</v>
      </c>
    </row>
    <row r="1367" spans="1:37" x14ac:dyDescent="0.3">
      <c r="A1367">
        <f t="shared" si="148"/>
        <v>4.739583333333333</v>
      </c>
      <c r="B1367">
        <v>409500</v>
      </c>
      <c r="C1367">
        <v>-1.9670000000000001</v>
      </c>
      <c r="D1367" s="21">
        <v>-1341.854</v>
      </c>
      <c r="E1367">
        <v>409500</v>
      </c>
      <c r="F1367">
        <v>-2.6859999999999999</v>
      </c>
      <c r="G1367" s="21">
        <v>-1768.655</v>
      </c>
      <c r="H1367">
        <v>409500</v>
      </c>
      <c r="I1367">
        <v>-2.0350000000000001</v>
      </c>
      <c r="J1367" s="21">
        <v>-1547.635</v>
      </c>
      <c r="K1367">
        <v>409500</v>
      </c>
      <c r="L1367">
        <v>-2.1520000000000001</v>
      </c>
      <c r="M1367" s="21">
        <v>-1543.0909999999999</v>
      </c>
      <c r="N1367">
        <v>409500</v>
      </c>
      <c r="O1367">
        <v>-14.082000000000001</v>
      </c>
      <c r="P1367" s="21">
        <v>-3584.107</v>
      </c>
      <c r="Q1367">
        <v>409500</v>
      </c>
      <c r="R1367">
        <v>-14.535</v>
      </c>
      <c r="S1367" s="21">
        <v>-4794.8140000000003</v>
      </c>
      <c r="T1367">
        <f>AVERAGE(C1367,F1367)</f>
        <v>-2.3265000000000002</v>
      </c>
      <c r="U1367">
        <f>STDEV(C1367,F1367)</f>
        <v>0.50840977567312517</v>
      </c>
      <c r="V1367">
        <f>AVERAGE(I1367,L1367)</f>
        <v>-2.0935000000000001</v>
      </c>
      <c r="W1367">
        <f>STDEV(I1367,L1367)</f>
        <v>8.2731493398826059E-2</v>
      </c>
      <c r="X1367">
        <f>AVERAGE(O1367,R1367)</f>
        <v>-14.3085</v>
      </c>
      <c r="Y1367">
        <f>STDEV(O1367,R1367)</f>
        <v>0.32031937187750559</v>
      </c>
      <c r="Z1367">
        <f t="shared" si="149"/>
        <v>-0.32506636859019145</v>
      </c>
      <c r="AA1367">
        <f t="shared" si="150"/>
        <v>7.1036715896761929E-2</v>
      </c>
      <c r="AB1367">
        <f t="shared" si="151"/>
        <v>-0.29251082855945232</v>
      </c>
      <c r="AC1367">
        <f t="shared" si="152"/>
        <v>1.1559521223812499E-2</v>
      </c>
      <c r="AD1367">
        <f t="shared" si="153"/>
        <v>-1.9992315215872574</v>
      </c>
      <c r="AE1367">
        <f t="shared" si="154"/>
        <v>4.4756094994761152E-2</v>
      </c>
      <c r="AF1367">
        <f>C1367/7.157</f>
        <v>-0.27483582506636861</v>
      </c>
      <c r="AG1367">
        <f>F1367/7.157</f>
        <v>-0.37529691211401423</v>
      </c>
      <c r="AH1367">
        <f>I1367/7.157</f>
        <v>-0.28433701271482464</v>
      </c>
      <c r="AI1367">
        <f>L1367/7.157</f>
        <v>-0.30068464440407994</v>
      </c>
      <c r="AJ1367">
        <f>O1367/7.157</f>
        <v>-1.9675841833170324</v>
      </c>
      <c r="AK1367">
        <f>R1367/7.157</f>
        <v>-2.0308788598574821</v>
      </c>
    </row>
    <row r="1368" spans="1:37" x14ac:dyDescent="0.3">
      <c r="A1368">
        <f t="shared" si="148"/>
        <v>4.7430555555555554</v>
      </c>
      <c r="B1368">
        <v>409800</v>
      </c>
      <c r="C1368">
        <v>-1.9570000000000001</v>
      </c>
      <c r="D1368" s="21">
        <v>-1342.441</v>
      </c>
      <c r="E1368">
        <v>409800</v>
      </c>
      <c r="F1368">
        <v>-2.6760000000000002</v>
      </c>
      <c r="G1368" s="21">
        <v>-1769.4580000000001</v>
      </c>
      <c r="H1368">
        <v>409800</v>
      </c>
      <c r="I1368">
        <v>-2.0299999999999998</v>
      </c>
      <c r="J1368" s="21">
        <v>-1548.2439999999999</v>
      </c>
      <c r="K1368">
        <v>409800</v>
      </c>
      <c r="L1368">
        <v>-2.161</v>
      </c>
      <c r="M1368" s="21">
        <v>-1543.74</v>
      </c>
      <c r="N1368">
        <v>409800</v>
      </c>
      <c r="O1368">
        <v>-17.398</v>
      </c>
      <c r="P1368" s="21">
        <v>-3589.3270000000002</v>
      </c>
      <c r="Q1368">
        <v>409800</v>
      </c>
      <c r="R1368">
        <v>-15.093</v>
      </c>
      <c r="S1368" s="21">
        <v>-4799.3419999999996</v>
      </c>
      <c r="T1368">
        <f>AVERAGE(C1368,F1368)</f>
        <v>-2.3165</v>
      </c>
      <c r="U1368">
        <f>STDEV(C1368,F1368)</f>
        <v>0.50840977567312862</v>
      </c>
      <c r="V1368">
        <f>AVERAGE(I1368,L1368)</f>
        <v>-2.0954999999999999</v>
      </c>
      <c r="W1368">
        <f>STDEV(I1368,L1368)</f>
        <v>9.2630988335437883E-2</v>
      </c>
      <c r="X1368">
        <f>AVERAGE(O1368,R1368)</f>
        <v>-16.2455</v>
      </c>
      <c r="Y1368">
        <f>STDEV(O1368,R1368)</f>
        <v>1.6298811306349918</v>
      </c>
      <c r="Z1368">
        <f t="shared" si="149"/>
        <v>-0.3236691351124773</v>
      </c>
      <c r="AA1368">
        <f t="shared" si="150"/>
        <v>7.1036715896762415E-2</v>
      </c>
      <c r="AB1368">
        <f t="shared" si="151"/>
        <v>-0.29279027525499512</v>
      </c>
      <c r="AC1368">
        <f t="shared" si="152"/>
        <v>1.2942711797602051E-2</v>
      </c>
      <c r="AD1368">
        <f t="shared" si="153"/>
        <v>-2.2698756462204832</v>
      </c>
      <c r="AE1368">
        <f t="shared" si="154"/>
        <v>0.22773244804177614</v>
      </c>
      <c r="AF1368">
        <f>C1368/7.157</f>
        <v>-0.27343859158865447</v>
      </c>
      <c r="AG1368">
        <f>F1368/7.157</f>
        <v>-0.37389967863630014</v>
      </c>
      <c r="AH1368">
        <f>I1368/7.157</f>
        <v>-0.28363839597596757</v>
      </c>
      <c r="AI1368">
        <f>L1368/7.157</f>
        <v>-0.30194215453402262</v>
      </c>
      <c r="AJ1368">
        <f>O1368/7.157</f>
        <v>-2.4309068045270363</v>
      </c>
      <c r="AK1368">
        <f>R1368/7.157</f>
        <v>-2.1088444879139305</v>
      </c>
    </row>
    <row r="1369" spans="1:37" x14ac:dyDescent="0.3">
      <c r="A1369">
        <f t="shared" si="148"/>
        <v>4.7465277777777777</v>
      </c>
      <c r="B1369">
        <v>410100</v>
      </c>
      <c r="C1369">
        <v>-1.9570000000000001</v>
      </c>
      <c r="D1369" s="21">
        <v>-1343.028</v>
      </c>
      <c r="E1369">
        <v>410100</v>
      </c>
      <c r="F1369">
        <v>-2.669</v>
      </c>
      <c r="G1369" s="21">
        <v>-1770.258</v>
      </c>
      <c r="H1369">
        <v>410100</v>
      </c>
      <c r="I1369">
        <v>-2.028</v>
      </c>
      <c r="J1369" s="21">
        <v>-1548.8530000000001</v>
      </c>
      <c r="K1369">
        <v>410100</v>
      </c>
      <c r="L1369">
        <v>-2.1749999999999998</v>
      </c>
      <c r="M1369" s="21">
        <v>-1544.3920000000001</v>
      </c>
      <c r="N1369">
        <v>410100</v>
      </c>
      <c r="O1369">
        <v>-13.803000000000001</v>
      </c>
      <c r="P1369" s="21">
        <v>-3593.4670000000001</v>
      </c>
      <c r="Q1369">
        <v>410100</v>
      </c>
      <c r="R1369">
        <v>-15.494999999999999</v>
      </c>
      <c r="S1369" s="21">
        <v>-4803.991</v>
      </c>
      <c r="T1369">
        <f>AVERAGE(C1369,F1369)</f>
        <v>-2.3130000000000002</v>
      </c>
      <c r="U1369">
        <f>STDEV(C1369,F1369)</f>
        <v>0.50346002820482216</v>
      </c>
      <c r="V1369">
        <f>AVERAGE(I1369,L1369)</f>
        <v>-2.1014999999999997</v>
      </c>
      <c r="W1369">
        <f>STDEV(I1369,L1369)</f>
        <v>0.10394469683442234</v>
      </c>
      <c r="X1369">
        <f>AVERAGE(O1369,R1369)</f>
        <v>-14.649000000000001</v>
      </c>
      <c r="Y1369">
        <f>STDEV(O1369,R1369)</f>
        <v>1.1964246737676374</v>
      </c>
      <c r="Z1369">
        <f t="shared" si="149"/>
        <v>-0.32318010339527736</v>
      </c>
      <c r="AA1369">
        <f t="shared" si="150"/>
        <v>7.034512060986757E-2</v>
      </c>
      <c r="AB1369">
        <f t="shared" si="151"/>
        <v>-0.29362861534162354</v>
      </c>
      <c r="AC1369">
        <f t="shared" si="152"/>
        <v>1.4523501024790043E-2</v>
      </c>
      <c r="AD1369">
        <f t="shared" si="153"/>
        <v>-2.0468073215034233</v>
      </c>
      <c r="AE1369">
        <f t="shared" si="154"/>
        <v>0.16716846077513448</v>
      </c>
      <c r="AF1369">
        <f>C1369/7.157</f>
        <v>-0.27343859158865447</v>
      </c>
      <c r="AG1369">
        <f>F1369/7.157</f>
        <v>-0.37292161520190026</v>
      </c>
      <c r="AH1369">
        <f>I1369/7.157</f>
        <v>-0.28335894928042477</v>
      </c>
      <c r="AI1369">
        <f>L1369/7.157</f>
        <v>-0.30389828140282238</v>
      </c>
      <c r="AJ1369">
        <f>O1369/7.157</f>
        <v>-1.9286013692888082</v>
      </c>
      <c r="AK1369">
        <f>R1369/7.157</f>
        <v>-2.1650132737180381</v>
      </c>
    </row>
    <row r="1370" spans="1:37" x14ac:dyDescent="0.3">
      <c r="A1370">
        <f t="shared" si="148"/>
        <v>4.75</v>
      </c>
      <c r="B1370">
        <v>410400</v>
      </c>
      <c r="C1370">
        <v>-1.95</v>
      </c>
      <c r="D1370" s="21">
        <v>-1343.6130000000001</v>
      </c>
      <c r="E1370">
        <v>410400</v>
      </c>
      <c r="F1370">
        <v>-2.6859999999999999</v>
      </c>
      <c r="G1370" s="21">
        <v>-1771.0640000000001</v>
      </c>
      <c r="H1370">
        <v>410400</v>
      </c>
      <c r="I1370">
        <v>-2.036</v>
      </c>
      <c r="J1370" s="21">
        <v>-1549.463</v>
      </c>
      <c r="K1370">
        <v>410400</v>
      </c>
      <c r="L1370">
        <v>-2.1779999999999999</v>
      </c>
      <c r="M1370" s="21">
        <v>-1545.046</v>
      </c>
      <c r="N1370">
        <v>410400</v>
      </c>
      <c r="O1370">
        <v>-16.059000000000001</v>
      </c>
      <c r="P1370" s="21">
        <v>-3598.2849999999999</v>
      </c>
      <c r="Q1370">
        <v>410400</v>
      </c>
      <c r="R1370">
        <v>-14.51</v>
      </c>
      <c r="S1370" s="21">
        <v>-4808.3440000000001</v>
      </c>
      <c r="T1370">
        <f>AVERAGE(C1370,F1370)</f>
        <v>-2.3180000000000001</v>
      </c>
      <c r="U1370">
        <f>STDEV(C1370,F1370)</f>
        <v>0.52043059095329636</v>
      </c>
      <c r="V1370">
        <f>AVERAGE(I1370,L1370)</f>
        <v>-2.1070000000000002</v>
      </c>
      <c r="W1370">
        <f>STDEV(I1370,L1370)</f>
        <v>0.10040916292848968</v>
      </c>
      <c r="X1370">
        <f>AVERAGE(O1370,R1370)</f>
        <v>-15.284500000000001</v>
      </c>
      <c r="Y1370">
        <f>STDEV(O1370,R1370)</f>
        <v>1.095308404057963</v>
      </c>
      <c r="Z1370">
        <f t="shared" si="149"/>
        <v>-0.32387872013413443</v>
      </c>
      <c r="AA1370">
        <f t="shared" si="150"/>
        <v>7.2716304450649208E-2</v>
      </c>
      <c r="AB1370">
        <f t="shared" si="151"/>
        <v>-0.2943970937543664</v>
      </c>
      <c r="AC1370">
        <f t="shared" si="152"/>
        <v>1.4029504391293794E-2</v>
      </c>
      <c r="AD1370">
        <f t="shared" si="153"/>
        <v>-2.1356015090121563</v>
      </c>
      <c r="AE1370">
        <f t="shared" si="154"/>
        <v>0.15304015705714169</v>
      </c>
      <c r="AF1370">
        <f>C1370/7.157</f>
        <v>-0.27246052815425459</v>
      </c>
      <c r="AG1370">
        <f>F1370/7.157</f>
        <v>-0.37529691211401423</v>
      </c>
      <c r="AH1370">
        <f>I1370/7.157</f>
        <v>-0.28447673606259605</v>
      </c>
      <c r="AI1370">
        <f>L1370/7.157</f>
        <v>-0.30431745144613664</v>
      </c>
      <c r="AJ1370">
        <f>O1370/7.157</f>
        <v>-2.2438172418611151</v>
      </c>
      <c r="AK1370">
        <f>R1370/7.157</f>
        <v>-2.027385776163197</v>
      </c>
    </row>
    <row r="1371" spans="1:37" x14ac:dyDescent="0.3">
      <c r="A1371">
        <f t="shared" si="148"/>
        <v>4.7534722222222223</v>
      </c>
      <c r="B1371">
        <v>410700</v>
      </c>
      <c r="C1371">
        <v>-1.96</v>
      </c>
      <c r="D1371" s="21">
        <v>-1344.201</v>
      </c>
      <c r="E1371">
        <v>410700</v>
      </c>
      <c r="F1371">
        <v>-2.681</v>
      </c>
      <c r="G1371" s="21">
        <v>-1771.8679999999999</v>
      </c>
      <c r="H1371">
        <v>410700</v>
      </c>
      <c r="I1371">
        <v>-2.0390000000000001</v>
      </c>
      <c r="J1371" s="21">
        <v>-1550.075</v>
      </c>
      <c r="K1371">
        <v>410700</v>
      </c>
      <c r="L1371">
        <v>-2.169</v>
      </c>
      <c r="M1371" s="21">
        <v>-1545.6969999999999</v>
      </c>
      <c r="N1371">
        <v>410700</v>
      </c>
      <c r="O1371">
        <v>-11.034000000000001</v>
      </c>
      <c r="P1371" s="21">
        <v>-3601.5949999999998</v>
      </c>
      <c r="Q1371">
        <v>410700</v>
      </c>
      <c r="R1371">
        <v>-14.907999999999999</v>
      </c>
      <c r="S1371" s="21">
        <v>-4812.8159999999998</v>
      </c>
      <c r="T1371">
        <f>AVERAGE(C1371,F1371)</f>
        <v>-2.3205</v>
      </c>
      <c r="U1371">
        <f>STDEV(C1371,F1371)</f>
        <v>0.50982398923550054</v>
      </c>
      <c r="V1371">
        <f>AVERAGE(I1371,L1371)</f>
        <v>-2.1040000000000001</v>
      </c>
      <c r="W1371">
        <f>STDEV(I1371,L1371)</f>
        <v>9.1923881554251102E-2</v>
      </c>
      <c r="X1371">
        <f>AVERAGE(O1371,R1371)</f>
        <v>-12.971</v>
      </c>
      <c r="Y1371">
        <f>STDEV(O1371,R1371)</f>
        <v>2.7393316703166861</v>
      </c>
      <c r="Z1371">
        <f t="shared" si="149"/>
        <v>-0.32422802850356297</v>
      </c>
      <c r="AA1371">
        <f t="shared" si="150"/>
        <v>7.1234314550160757E-2</v>
      </c>
      <c r="AB1371">
        <f t="shared" si="151"/>
        <v>-0.29397792371105214</v>
      </c>
      <c r="AC1371">
        <f t="shared" si="152"/>
        <v>1.2843912470902767E-2</v>
      </c>
      <c r="AD1371">
        <f t="shared" si="153"/>
        <v>-1.8123515439429929</v>
      </c>
      <c r="AE1371">
        <f t="shared" si="154"/>
        <v>0.38274859163290292</v>
      </c>
      <c r="AF1371">
        <f>C1371/7.157</f>
        <v>-0.27385776163196868</v>
      </c>
      <c r="AG1371">
        <f>F1371/7.157</f>
        <v>-0.37459829537515721</v>
      </c>
      <c r="AH1371">
        <f>I1371/7.157</f>
        <v>-0.28489590610591031</v>
      </c>
      <c r="AI1371">
        <f>L1371/7.157</f>
        <v>-0.30305994131619396</v>
      </c>
      <c r="AJ1371">
        <f>O1371/7.157</f>
        <v>-1.5417074193097668</v>
      </c>
      <c r="AK1371">
        <f>R1371/7.157</f>
        <v>-2.0829956685762192</v>
      </c>
    </row>
    <row r="1372" spans="1:37" x14ac:dyDescent="0.3">
      <c r="A1372">
        <f t="shared" si="148"/>
        <v>4.7569444444444446</v>
      </c>
      <c r="B1372">
        <v>411000</v>
      </c>
      <c r="C1372">
        <v>-1.9630000000000001</v>
      </c>
      <c r="D1372" s="21">
        <v>-1344.789</v>
      </c>
      <c r="E1372">
        <v>411000</v>
      </c>
      <c r="F1372">
        <v>-2.661</v>
      </c>
      <c r="G1372" s="21">
        <v>-1772.6669999999999</v>
      </c>
      <c r="H1372">
        <v>411000</v>
      </c>
      <c r="I1372">
        <v>-2.0390000000000001</v>
      </c>
      <c r="J1372" s="21">
        <v>-1550.6869999999999</v>
      </c>
      <c r="K1372">
        <v>411000</v>
      </c>
      <c r="L1372">
        <v>-2.2109999999999999</v>
      </c>
      <c r="M1372" s="21">
        <v>-1546.36</v>
      </c>
      <c r="N1372">
        <v>411000</v>
      </c>
      <c r="O1372">
        <v>-11.699</v>
      </c>
      <c r="P1372" s="21">
        <v>-3605.105</v>
      </c>
      <c r="Q1372">
        <v>411000</v>
      </c>
      <c r="R1372">
        <v>-16.074000000000002</v>
      </c>
      <c r="S1372" s="21">
        <v>-4817.6379999999999</v>
      </c>
      <c r="T1372">
        <f>AVERAGE(C1372,F1372)</f>
        <v>-2.3120000000000003</v>
      </c>
      <c r="U1372">
        <f>STDEV(C1372,F1372)</f>
        <v>0.49356053326820759</v>
      </c>
      <c r="V1372">
        <f>AVERAGE(I1372,L1372)</f>
        <v>-2.125</v>
      </c>
      <c r="W1372">
        <f>STDEV(I1372,L1372)</f>
        <v>0.12162236636408597</v>
      </c>
      <c r="X1372">
        <f>AVERAGE(O1372,R1372)</f>
        <v>-13.886500000000002</v>
      </c>
      <c r="Y1372">
        <f>STDEV(O1372,R1372)</f>
        <v>3.0935921676911362</v>
      </c>
      <c r="Z1372">
        <f t="shared" si="149"/>
        <v>-0.32304038004750596</v>
      </c>
      <c r="AA1372">
        <f t="shared" si="150"/>
        <v>6.8961930036077632E-2</v>
      </c>
      <c r="AB1372">
        <f t="shared" si="151"/>
        <v>-0.29691211401425177</v>
      </c>
      <c r="AC1372">
        <f t="shared" si="152"/>
        <v>1.6993484192271337E-2</v>
      </c>
      <c r="AD1372">
        <f t="shared" si="153"/>
        <v>-1.9402682688277213</v>
      </c>
      <c r="AE1372">
        <f t="shared" si="154"/>
        <v>0.43224705430922677</v>
      </c>
      <c r="AF1372">
        <f>C1372/7.157</f>
        <v>-0.27427693167528294</v>
      </c>
      <c r="AG1372">
        <f>F1372/7.157</f>
        <v>-0.37180382841972892</v>
      </c>
      <c r="AH1372">
        <f>I1372/7.157</f>
        <v>-0.28489590610591031</v>
      </c>
      <c r="AI1372">
        <f>L1372/7.157</f>
        <v>-0.30892832192259323</v>
      </c>
      <c r="AJ1372">
        <f>O1372/7.157</f>
        <v>-1.634623445577756</v>
      </c>
      <c r="AK1372">
        <f>R1372/7.157</f>
        <v>-2.2459130920776862</v>
      </c>
    </row>
    <row r="1373" spans="1:37" x14ac:dyDescent="0.3">
      <c r="A1373">
        <f t="shared" si="148"/>
        <v>4.760416666666667</v>
      </c>
      <c r="B1373">
        <v>411300</v>
      </c>
      <c r="C1373">
        <v>-1.9470000000000001</v>
      </c>
      <c r="D1373" s="21">
        <v>-1345.374</v>
      </c>
      <c r="E1373">
        <v>411300</v>
      </c>
      <c r="F1373">
        <v>-2.6760000000000002</v>
      </c>
      <c r="G1373" s="21">
        <v>-1773.4690000000001</v>
      </c>
      <c r="H1373">
        <v>411300</v>
      </c>
      <c r="I1373">
        <v>-2.0409999999999999</v>
      </c>
      <c r="J1373" s="21">
        <v>-1551.299</v>
      </c>
      <c r="K1373">
        <v>411300</v>
      </c>
      <c r="L1373">
        <v>-2.2149999999999999</v>
      </c>
      <c r="M1373" s="21">
        <v>-1547.0239999999999</v>
      </c>
      <c r="N1373">
        <v>411300</v>
      </c>
      <c r="O1373">
        <v>-11.066000000000001</v>
      </c>
      <c r="P1373" s="21">
        <v>-3608.4250000000002</v>
      </c>
      <c r="Q1373">
        <v>411300</v>
      </c>
      <c r="R1373">
        <v>-14.518000000000001</v>
      </c>
      <c r="S1373" s="21">
        <v>-4821.9930000000004</v>
      </c>
      <c r="T1373">
        <f>AVERAGE(C1373,F1373)</f>
        <v>-2.3115000000000001</v>
      </c>
      <c r="U1373">
        <f>STDEV(C1373,F1373)</f>
        <v>0.51548084348499357</v>
      </c>
      <c r="V1373">
        <f>AVERAGE(I1373,L1373)</f>
        <v>-2.1280000000000001</v>
      </c>
      <c r="W1373">
        <f>STDEV(I1373,L1373)</f>
        <v>0.12303657992645922</v>
      </c>
      <c r="X1373">
        <f>AVERAGE(O1373,R1373)</f>
        <v>-12.792000000000002</v>
      </c>
      <c r="Y1373">
        <f>STDEV(O1373,R1373)</f>
        <v>2.4409326086559586</v>
      </c>
      <c r="Z1373">
        <f t="shared" si="149"/>
        <v>-0.32297051837362023</v>
      </c>
      <c r="AA1373">
        <f t="shared" si="150"/>
        <v>7.2024709163754863E-2</v>
      </c>
      <c r="AB1373">
        <f t="shared" si="151"/>
        <v>-0.29733128405756604</v>
      </c>
      <c r="AC1373">
        <f t="shared" si="152"/>
        <v>1.7191082845669864E-2</v>
      </c>
      <c r="AD1373">
        <f t="shared" si="153"/>
        <v>-1.7873410646919103</v>
      </c>
      <c r="AE1373">
        <f t="shared" si="154"/>
        <v>0.3410552757658179</v>
      </c>
      <c r="AF1373">
        <f>C1373/7.157</f>
        <v>-0.27204135811094032</v>
      </c>
      <c r="AG1373">
        <f>F1373/7.157</f>
        <v>-0.37389967863630014</v>
      </c>
      <c r="AH1373">
        <f>I1373/7.157</f>
        <v>-0.28517535280145312</v>
      </c>
      <c r="AI1373">
        <f>L1373/7.157</f>
        <v>-0.3094872153136789</v>
      </c>
      <c r="AJ1373">
        <f>O1373/7.157</f>
        <v>-1.546178566438452</v>
      </c>
      <c r="AK1373">
        <f>R1373/7.157</f>
        <v>-2.0285035629453683</v>
      </c>
    </row>
    <row r="1374" spans="1:37" x14ac:dyDescent="0.3">
      <c r="A1374">
        <f t="shared" si="148"/>
        <v>4.7638888888888893</v>
      </c>
      <c r="B1374">
        <v>411600</v>
      </c>
      <c r="C1374">
        <v>-1.944</v>
      </c>
      <c r="D1374" s="21">
        <v>-1345.9570000000001</v>
      </c>
      <c r="E1374">
        <v>411600</v>
      </c>
      <c r="F1374">
        <v>-2.6920000000000002</v>
      </c>
      <c r="G1374" s="21">
        <v>-1774.277</v>
      </c>
      <c r="H1374">
        <v>411600</v>
      </c>
      <c r="I1374">
        <v>-2.0350000000000001</v>
      </c>
      <c r="J1374" s="21">
        <v>-1551.9090000000001</v>
      </c>
      <c r="K1374">
        <v>411600</v>
      </c>
      <c r="L1374">
        <v>-2.2349999999999999</v>
      </c>
      <c r="M1374" s="21">
        <v>-1547.6949999999999</v>
      </c>
      <c r="N1374">
        <v>411600</v>
      </c>
      <c r="O1374">
        <v>-10.262</v>
      </c>
      <c r="P1374" s="21">
        <v>-3611.5030000000002</v>
      </c>
      <c r="Q1374">
        <v>411600</v>
      </c>
      <c r="R1374">
        <v>-14.414999999999999</v>
      </c>
      <c r="S1374" s="21">
        <v>-4826.3180000000002</v>
      </c>
      <c r="T1374">
        <f>AVERAGE(C1374,F1374)</f>
        <v>-2.3180000000000001</v>
      </c>
      <c r="U1374">
        <f>STDEV(C1374,F1374)</f>
        <v>0.52891587232753778</v>
      </c>
      <c r="V1374">
        <f>AVERAGE(I1374,L1374)</f>
        <v>-2.1349999999999998</v>
      </c>
      <c r="W1374">
        <f>STDEV(I1374,L1374)</f>
        <v>0.14142135623730931</v>
      </c>
      <c r="X1374">
        <f>AVERAGE(O1374,R1374)</f>
        <v>-12.3385</v>
      </c>
      <c r="Y1374">
        <f>STDEV(O1374,R1374)</f>
        <v>2.9366144622677273</v>
      </c>
      <c r="Z1374">
        <f t="shared" si="149"/>
        <v>-0.32387872013413443</v>
      </c>
      <c r="AA1374">
        <f t="shared" si="150"/>
        <v>7.3901896371040623E-2</v>
      </c>
      <c r="AB1374">
        <f t="shared" si="151"/>
        <v>-0.29830934749196586</v>
      </c>
      <c r="AC1374">
        <f t="shared" si="152"/>
        <v>1.9759865339850399E-2</v>
      </c>
      <c r="AD1374">
        <f t="shared" si="153"/>
        <v>-1.7239765264775744</v>
      </c>
      <c r="AE1374">
        <f t="shared" si="154"/>
        <v>0.41031360378199344</v>
      </c>
      <c r="AF1374">
        <f>C1374/7.157</f>
        <v>-0.27162218806762611</v>
      </c>
      <c r="AG1374">
        <f>F1374/7.157</f>
        <v>-0.37613525220064276</v>
      </c>
      <c r="AH1374">
        <f>I1374/7.157</f>
        <v>-0.28433701271482464</v>
      </c>
      <c r="AI1374">
        <f>L1374/7.157</f>
        <v>-0.31228168226910713</v>
      </c>
      <c r="AJ1374">
        <f>O1374/7.157</f>
        <v>-1.4338409948302362</v>
      </c>
      <c r="AK1374">
        <f>R1374/7.157</f>
        <v>-2.0141120581249123</v>
      </c>
    </row>
    <row r="1375" spans="1:37" x14ac:dyDescent="0.3">
      <c r="A1375">
        <f t="shared" si="148"/>
        <v>4.7673611111111107</v>
      </c>
      <c r="B1375">
        <v>411900</v>
      </c>
      <c r="C1375">
        <v>-1.9810000000000001</v>
      </c>
      <c r="D1375" s="21">
        <v>-1346.5509999999999</v>
      </c>
      <c r="E1375">
        <v>411900</v>
      </c>
      <c r="F1375">
        <v>-2.69</v>
      </c>
      <c r="G1375" s="21">
        <v>-1775.0840000000001</v>
      </c>
      <c r="H1375">
        <v>411900</v>
      </c>
      <c r="I1375">
        <v>-2.0219999999999998</v>
      </c>
      <c r="J1375" s="21">
        <v>-1552.5160000000001</v>
      </c>
      <c r="K1375">
        <v>411900</v>
      </c>
      <c r="L1375">
        <v>-2.218</v>
      </c>
      <c r="M1375" s="21">
        <v>-1548.36</v>
      </c>
      <c r="N1375">
        <v>411900</v>
      </c>
      <c r="O1375">
        <v>-14.19</v>
      </c>
      <c r="P1375" s="21">
        <v>-3615.76</v>
      </c>
      <c r="Q1375">
        <v>411900</v>
      </c>
      <c r="R1375">
        <v>-14.741</v>
      </c>
      <c r="S1375" s="21">
        <v>-4830.74</v>
      </c>
      <c r="T1375">
        <f>AVERAGE(C1375,F1375)</f>
        <v>-2.3355000000000001</v>
      </c>
      <c r="U1375">
        <f>STDEV(C1375,F1375)</f>
        <v>0.50133870786126</v>
      </c>
      <c r="V1375">
        <f>AVERAGE(I1375,L1375)</f>
        <v>-2.12</v>
      </c>
      <c r="W1375">
        <f>STDEV(I1375,L1375)</f>
        <v>0.13859292911256343</v>
      </c>
      <c r="X1375">
        <f>AVERAGE(O1375,R1375)</f>
        <v>-14.465499999999999</v>
      </c>
      <c r="Y1375">
        <f>STDEV(O1375,R1375)</f>
        <v>0.38961583643378778</v>
      </c>
      <c r="Z1375">
        <f t="shared" si="149"/>
        <v>-0.32632387872013413</v>
      </c>
      <c r="AA1375">
        <f t="shared" si="150"/>
        <v>7.0048722629769453E-2</v>
      </c>
      <c r="AB1375">
        <f t="shared" si="151"/>
        <v>-0.29621349727539475</v>
      </c>
      <c r="AC1375">
        <f t="shared" si="152"/>
        <v>1.9364668033053437E-2</v>
      </c>
      <c r="AD1375">
        <f t="shared" si="153"/>
        <v>-2.0211680871873687</v>
      </c>
      <c r="AE1375">
        <f t="shared" si="154"/>
        <v>5.4438429011287939E-2</v>
      </c>
      <c r="AF1375">
        <f>C1375/7.157</f>
        <v>-0.27679195193516837</v>
      </c>
      <c r="AG1375">
        <f>F1375/7.157</f>
        <v>-0.37585580550509989</v>
      </c>
      <c r="AH1375">
        <f>I1375/7.157</f>
        <v>-0.28252060919379623</v>
      </c>
      <c r="AI1375">
        <f>L1375/7.157</f>
        <v>-0.30990638535699316</v>
      </c>
      <c r="AJ1375">
        <f>O1375/7.157</f>
        <v>-1.9826743048763447</v>
      </c>
      <c r="AK1375">
        <f>R1375/7.157</f>
        <v>-2.059661869498393</v>
      </c>
    </row>
    <row r="1376" spans="1:37" x14ac:dyDescent="0.3">
      <c r="A1376">
        <f t="shared" si="148"/>
        <v>4.770833333333333</v>
      </c>
      <c r="B1376">
        <v>412200</v>
      </c>
      <c r="C1376">
        <v>-1.9550000000000001</v>
      </c>
      <c r="D1376" s="21">
        <v>-1347.1379999999999</v>
      </c>
      <c r="E1376">
        <v>412200</v>
      </c>
      <c r="F1376">
        <v>-2.69</v>
      </c>
      <c r="G1376" s="21">
        <v>-1775.8910000000001</v>
      </c>
      <c r="H1376">
        <v>412200</v>
      </c>
      <c r="I1376">
        <v>-2.012</v>
      </c>
      <c r="J1376" s="21">
        <v>-1553.12</v>
      </c>
      <c r="K1376">
        <v>412200</v>
      </c>
      <c r="L1376">
        <v>-2.2080000000000002</v>
      </c>
      <c r="M1376" s="21">
        <v>-1549.0229999999999</v>
      </c>
      <c r="N1376">
        <v>412200</v>
      </c>
      <c r="O1376">
        <v>-13.189</v>
      </c>
      <c r="P1376" s="21">
        <v>-3619.7170000000001</v>
      </c>
      <c r="Q1376">
        <v>412200</v>
      </c>
      <c r="R1376">
        <v>-14.529</v>
      </c>
      <c r="S1376" s="21">
        <v>-4835.0990000000002</v>
      </c>
      <c r="T1376">
        <f>AVERAGE(C1376,F1376)</f>
        <v>-2.3224999999999998</v>
      </c>
      <c r="U1376">
        <f>STDEV(C1376,F1376)</f>
        <v>0.51972348417211389</v>
      </c>
      <c r="V1376">
        <f>AVERAGE(I1376,L1376)</f>
        <v>-2.1100000000000003</v>
      </c>
      <c r="W1376">
        <f>STDEV(I1376,L1376)</f>
        <v>0.13859292911256343</v>
      </c>
      <c r="X1376">
        <f>AVERAGE(O1376,R1376)</f>
        <v>-13.859</v>
      </c>
      <c r="Y1376">
        <f>STDEV(O1376,R1376)</f>
        <v>0.94752308678997355</v>
      </c>
      <c r="Z1376">
        <f t="shared" si="149"/>
        <v>-0.32450747519910572</v>
      </c>
      <c r="AA1376">
        <f t="shared" si="150"/>
        <v>7.2617505123950529E-2</v>
      </c>
      <c r="AB1376">
        <f t="shared" si="151"/>
        <v>-0.29481626379768061</v>
      </c>
      <c r="AC1376">
        <f t="shared" si="152"/>
        <v>1.9364668033053437E-2</v>
      </c>
      <c r="AD1376">
        <f t="shared" si="153"/>
        <v>-1.9364258767640072</v>
      </c>
      <c r="AE1376">
        <f t="shared" si="154"/>
        <v>0.13239109777699784</v>
      </c>
      <c r="AF1376">
        <f>C1376/7.157</f>
        <v>-0.27315914489311166</v>
      </c>
      <c r="AG1376">
        <f>F1376/7.157</f>
        <v>-0.37585580550509989</v>
      </c>
      <c r="AH1376">
        <f>I1376/7.157</f>
        <v>-0.28112337571608215</v>
      </c>
      <c r="AI1376">
        <f>L1376/7.157</f>
        <v>-0.30850915187927908</v>
      </c>
      <c r="AJ1376">
        <f>O1376/7.157</f>
        <v>-1.8428112337571607</v>
      </c>
      <c r="AK1376">
        <f>R1376/7.157</f>
        <v>-2.0300405197708535</v>
      </c>
    </row>
    <row r="1377" spans="1:37" x14ac:dyDescent="0.3">
      <c r="A1377">
        <f t="shared" si="148"/>
        <v>4.7743055555555554</v>
      </c>
      <c r="B1377">
        <v>412500</v>
      </c>
      <c r="C1377">
        <v>-1.9339999999999999</v>
      </c>
      <c r="D1377" s="21">
        <v>-1347.7180000000001</v>
      </c>
      <c r="E1377">
        <v>412500</v>
      </c>
      <c r="F1377">
        <v>-2.69</v>
      </c>
      <c r="G1377" s="21">
        <v>-1776.6980000000001</v>
      </c>
      <c r="H1377">
        <v>412500</v>
      </c>
      <c r="I1377">
        <v>-2.004</v>
      </c>
      <c r="J1377" s="21">
        <v>-1553.721</v>
      </c>
      <c r="K1377">
        <v>412500</v>
      </c>
      <c r="L1377">
        <v>-2.2109999999999999</v>
      </c>
      <c r="M1377" s="21">
        <v>-1549.6859999999999</v>
      </c>
      <c r="N1377">
        <v>412500</v>
      </c>
      <c r="O1377">
        <v>-17.393000000000001</v>
      </c>
      <c r="P1377" s="21">
        <v>-3624.9349999999999</v>
      </c>
      <c r="Q1377">
        <v>412500</v>
      </c>
      <c r="R1377">
        <v>-14.994</v>
      </c>
      <c r="S1377" s="21">
        <v>-4839.5969999999998</v>
      </c>
      <c r="T1377">
        <f>AVERAGE(C1377,F1377)</f>
        <v>-2.3119999999999998</v>
      </c>
      <c r="U1377">
        <f>STDEV(C1377,F1377)</f>
        <v>0.53457272657703081</v>
      </c>
      <c r="V1377">
        <f>AVERAGE(I1377,L1377)</f>
        <v>-2.1074999999999999</v>
      </c>
      <c r="W1377">
        <f>STDEV(I1377,L1377)</f>
        <v>0.14637110370561524</v>
      </c>
      <c r="X1377">
        <f>AVERAGE(O1377,R1377)</f>
        <v>-16.1935</v>
      </c>
      <c r="Y1377">
        <f>STDEV(O1377,R1377)</f>
        <v>1.6963491680665281</v>
      </c>
      <c r="Z1377">
        <f t="shared" si="149"/>
        <v>-0.3230403800475059</v>
      </c>
      <c r="AA1377">
        <f t="shared" si="150"/>
        <v>7.4692290984634743E-2</v>
      </c>
      <c r="AB1377">
        <f t="shared" si="151"/>
        <v>-0.29446695542825208</v>
      </c>
      <c r="AC1377">
        <f t="shared" si="152"/>
        <v>2.0451460626745178E-2</v>
      </c>
      <c r="AD1377">
        <f t="shared" si="153"/>
        <v>-2.26261003213637</v>
      </c>
      <c r="AE1377">
        <f t="shared" si="154"/>
        <v>0.23701958475150595</v>
      </c>
      <c r="AF1377">
        <f>C1377/7.157</f>
        <v>-0.27022495458991197</v>
      </c>
      <c r="AG1377">
        <f>F1377/7.157</f>
        <v>-0.37585580550509989</v>
      </c>
      <c r="AH1377">
        <f>I1377/7.157</f>
        <v>-0.28000558893391087</v>
      </c>
      <c r="AI1377">
        <f>L1377/7.157</f>
        <v>-0.30892832192259323</v>
      </c>
      <c r="AJ1377">
        <f>O1377/7.157</f>
        <v>-2.4302081877881796</v>
      </c>
      <c r="AK1377">
        <f>R1377/7.157</f>
        <v>-2.0950118764845604</v>
      </c>
    </row>
    <row r="1378" spans="1:37" x14ac:dyDescent="0.3">
      <c r="A1378">
        <f t="shared" si="148"/>
        <v>4.7777777777777777</v>
      </c>
      <c r="B1378">
        <v>412800</v>
      </c>
      <c r="C1378">
        <v>-1.9350000000000001</v>
      </c>
      <c r="D1378" s="21">
        <v>-1348.299</v>
      </c>
      <c r="E1378">
        <v>412800</v>
      </c>
      <c r="F1378">
        <v>-2.6989999999999998</v>
      </c>
      <c r="G1378" s="21">
        <v>-1777.508</v>
      </c>
      <c r="H1378">
        <v>412800</v>
      </c>
      <c r="I1378">
        <v>-1.996</v>
      </c>
      <c r="J1378" s="21">
        <v>-1554.32</v>
      </c>
      <c r="K1378">
        <v>412800</v>
      </c>
      <c r="L1378">
        <v>-2.1949999999999998</v>
      </c>
      <c r="M1378" s="21">
        <v>-1550.3440000000001</v>
      </c>
      <c r="N1378">
        <v>412800</v>
      </c>
      <c r="O1378">
        <v>-11.688000000000001</v>
      </c>
      <c r="P1378" s="21">
        <v>-3628.4409999999998</v>
      </c>
      <c r="Q1378">
        <v>412800</v>
      </c>
      <c r="R1378">
        <v>-15.55</v>
      </c>
      <c r="S1378" s="21">
        <v>-4844.2619999999997</v>
      </c>
      <c r="T1378">
        <f>AVERAGE(C1378,F1378)</f>
        <v>-2.3170000000000002</v>
      </c>
      <c r="U1378">
        <f>STDEV(C1378,F1378)</f>
        <v>0.54022958082651895</v>
      </c>
      <c r="V1378">
        <f>AVERAGE(I1378,L1378)</f>
        <v>-2.0954999999999999</v>
      </c>
      <c r="W1378">
        <f>STDEV(I1378,L1378)</f>
        <v>0.14071424945612285</v>
      </c>
      <c r="X1378">
        <f>AVERAGE(O1378,R1378)</f>
        <v>-13.619</v>
      </c>
      <c r="Y1378">
        <f>STDEV(O1378,R1378)</f>
        <v>2.7308463889424539</v>
      </c>
      <c r="Z1378">
        <f t="shared" si="149"/>
        <v>-0.32373899678636303</v>
      </c>
      <c r="AA1378">
        <f t="shared" si="150"/>
        <v>7.5482685598228155E-2</v>
      </c>
      <c r="AB1378">
        <f t="shared" si="151"/>
        <v>-0.29279027525499512</v>
      </c>
      <c r="AC1378">
        <f t="shared" si="152"/>
        <v>1.9661066013151159E-2</v>
      </c>
      <c r="AD1378">
        <f t="shared" si="153"/>
        <v>-1.9028922732988682</v>
      </c>
      <c r="AE1378">
        <f t="shared" si="154"/>
        <v>0.38156299971251278</v>
      </c>
      <c r="AF1378">
        <f>C1378/7.157</f>
        <v>-0.27036467793768337</v>
      </c>
      <c r="AG1378">
        <f>F1378/7.157</f>
        <v>-0.37711331563504258</v>
      </c>
      <c r="AH1378">
        <f>I1378/7.157</f>
        <v>-0.27888780215173953</v>
      </c>
      <c r="AI1378">
        <f>L1378/7.157</f>
        <v>-0.30669274835825067</v>
      </c>
      <c r="AJ1378">
        <f>O1378/7.157</f>
        <v>-1.6330864887522707</v>
      </c>
      <c r="AK1378">
        <f>R1378/7.157</f>
        <v>-2.1726980578454662</v>
      </c>
    </row>
    <row r="1379" spans="1:37" x14ac:dyDescent="0.3">
      <c r="A1379">
        <f t="shared" si="148"/>
        <v>4.78125</v>
      </c>
      <c r="B1379">
        <v>413100</v>
      </c>
      <c r="C1379">
        <v>-1.96</v>
      </c>
      <c r="D1379" s="21">
        <v>-1348.886</v>
      </c>
      <c r="E1379">
        <v>413100</v>
      </c>
      <c r="F1379">
        <v>-2.698</v>
      </c>
      <c r="G1379" s="21">
        <v>-1778.317</v>
      </c>
      <c r="H1379">
        <v>413100</v>
      </c>
      <c r="I1379">
        <v>-2.0049999999999999</v>
      </c>
      <c r="J1379" s="21">
        <v>-1554.921</v>
      </c>
      <c r="K1379">
        <v>413100</v>
      </c>
      <c r="L1379">
        <v>-2.1829999999999998</v>
      </c>
      <c r="M1379" s="21">
        <v>-1550.999</v>
      </c>
      <c r="N1379">
        <v>413100</v>
      </c>
      <c r="O1379">
        <v>-12.525</v>
      </c>
      <c r="P1379" s="21">
        <v>-3632.1990000000001</v>
      </c>
      <c r="Q1379">
        <v>413100</v>
      </c>
      <c r="R1379">
        <v>-14.750999999999999</v>
      </c>
      <c r="S1379" s="21">
        <v>-4848.6869999999999</v>
      </c>
      <c r="T1379">
        <f>AVERAGE(C1379,F1379)</f>
        <v>-2.3289999999999997</v>
      </c>
      <c r="U1379">
        <f>STDEV(C1379,F1379)</f>
        <v>0.52184480451567461</v>
      </c>
      <c r="V1379">
        <f>AVERAGE(I1379,L1379)</f>
        <v>-2.0939999999999999</v>
      </c>
      <c r="W1379">
        <f>STDEV(I1379,L1379)</f>
        <v>0.1258650070512054</v>
      </c>
      <c r="X1379">
        <f>AVERAGE(O1379,R1379)</f>
        <v>-13.638</v>
      </c>
      <c r="Y1379">
        <f>STDEV(O1379,R1379)</f>
        <v>1.5740196949212542</v>
      </c>
      <c r="Z1379">
        <f t="shared" si="149"/>
        <v>-0.32541567695961993</v>
      </c>
      <c r="AA1379">
        <f t="shared" si="150"/>
        <v>7.2913903104048425E-2</v>
      </c>
      <c r="AB1379">
        <f t="shared" si="151"/>
        <v>-0.29258069023333799</v>
      </c>
      <c r="AC1379">
        <f t="shared" si="152"/>
        <v>1.7586280152466872E-2</v>
      </c>
      <c r="AD1379">
        <f t="shared" si="153"/>
        <v>-1.9055470169065249</v>
      </c>
      <c r="AE1379">
        <f t="shared" si="154"/>
        <v>0.21992730123253515</v>
      </c>
      <c r="AF1379">
        <f>C1379/7.157</f>
        <v>-0.27385776163196868</v>
      </c>
      <c r="AG1379">
        <f>F1379/7.157</f>
        <v>-0.37697359228727118</v>
      </c>
      <c r="AH1379">
        <f>I1379/7.157</f>
        <v>-0.28014531228168227</v>
      </c>
      <c r="AI1379">
        <f>L1379/7.157</f>
        <v>-0.30501606818499366</v>
      </c>
      <c r="AJ1379">
        <f>O1379/7.157</f>
        <v>-1.7500349308369429</v>
      </c>
      <c r="AK1379">
        <f>R1379/7.157</f>
        <v>-2.0610591029761074</v>
      </c>
    </row>
    <row r="1380" spans="1:37" x14ac:dyDescent="0.3">
      <c r="A1380">
        <f t="shared" si="148"/>
        <v>4.7847222222222223</v>
      </c>
      <c r="B1380">
        <v>413400</v>
      </c>
      <c r="C1380">
        <v>-1.9259999999999999</v>
      </c>
      <c r="D1380" s="21">
        <v>-1349.4639999999999</v>
      </c>
      <c r="E1380">
        <v>413400</v>
      </c>
      <c r="F1380">
        <v>-2.6960000000000002</v>
      </c>
      <c r="G1380" s="21">
        <v>-1779.126</v>
      </c>
      <c r="H1380">
        <v>413400</v>
      </c>
      <c r="I1380">
        <v>-2.004</v>
      </c>
      <c r="J1380" s="21">
        <v>-1555.5219999999999</v>
      </c>
      <c r="K1380">
        <v>413400</v>
      </c>
      <c r="L1380">
        <v>-2.1779999999999999</v>
      </c>
      <c r="M1380" s="21">
        <v>-1551.653</v>
      </c>
      <c r="N1380">
        <v>413400</v>
      </c>
      <c r="O1380">
        <v>-12.209</v>
      </c>
      <c r="P1380" s="21">
        <v>-3635.8620000000001</v>
      </c>
      <c r="Q1380">
        <v>413400</v>
      </c>
      <c r="R1380">
        <v>-14.335000000000001</v>
      </c>
      <c r="S1380" s="21">
        <v>-4852.9880000000003</v>
      </c>
      <c r="T1380">
        <f>AVERAGE(C1380,F1380)</f>
        <v>-2.3109999999999999</v>
      </c>
      <c r="U1380">
        <f>STDEV(C1380,F1380)</f>
        <v>0.54447222151364327</v>
      </c>
      <c r="V1380">
        <f>AVERAGE(I1380,L1380)</f>
        <v>-2.0910000000000002</v>
      </c>
      <c r="W1380">
        <f>STDEV(I1380,L1380)</f>
        <v>0.12303657992645922</v>
      </c>
      <c r="X1380">
        <f>AVERAGE(O1380,R1380)</f>
        <v>-13.272</v>
      </c>
      <c r="Y1380">
        <f>STDEV(O1380,R1380)</f>
        <v>1.5033090168026009</v>
      </c>
      <c r="Z1380">
        <f t="shared" si="149"/>
        <v>-0.3229006566997345</v>
      </c>
      <c r="AA1380">
        <f t="shared" si="150"/>
        <v>7.6075481558424377E-2</v>
      </c>
      <c r="AB1380">
        <f t="shared" si="151"/>
        <v>-0.29216152019002378</v>
      </c>
      <c r="AC1380">
        <f t="shared" si="152"/>
        <v>1.7191082845669864E-2</v>
      </c>
      <c r="AD1380">
        <f t="shared" si="153"/>
        <v>-1.8544082716221881</v>
      </c>
      <c r="AE1380">
        <f t="shared" si="154"/>
        <v>0.21004736856261016</v>
      </c>
      <c r="AF1380">
        <f>C1380/7.157</f>
        <v>-0.26910716780774069</v>
      </c>
      <c r="AG1380">
        <f>F1380/7.157</f>
        <v>-0.37669414559172842</v>
      </c>
      <c r="AH1380">
        <f>I1380/7.157</f>
        <v>-0.28000558893391087</v>
      </c>
      <c r="AI1380">
        <f>L1380/7.157</f>
        <v>-0.30431745144613664</v>
      </c>
      <c r="AJ1380">
        <f>O1380/7.157</f>
        <v>-1.7058823529411764</v>
      </c>
      <c r="AK1380">
        <f>R1380/7.157</f>
        <v>-2.0029341903031996</v>
      </c>
    </row>
    <row r="1381" spans="1:37" x14ac:dyDescent="0.3">
      <c r="A1381">
        <f t="shared" si="148"/>
        <v>4.7881944444444446</v>
      </c>
      <c r="B1381">
        <v>413700</v>
      </c>
      <c r="C1381">
        <v>-1.9119999999999999</v>
      </c>
      <c r="D1381" s="21">
        <v>-1350.038</v>
      </c>
      <c r="E1381">
        <v>413700</v>
      </c>
      <c r="F1381">
        <v>-2.6949999999999998</v>
      </c>
      <c r="G1381" s="21">
        <v>-1779.9349999999999</v>
      </c>
      <c r="H1381">
        <v>413700</v>
      </c>
      <c r="I1381">
        <v>-2.0009999999999999</v>
      </c>
      <c r="J1381" s="21">
        <v>-1556.123</v>
      </c>
      <c r="K1381">
        <v>413700</v>
      </c>
      <c r="L1381">
        <v>-2.2010000000000001</v>
      </c>
      <c r="M1381" s="21">
        <v>-1552.3130000000001</v>
      </c>
      <c r="N1381">
        <v>413700</v>
      </c>
      <c r="O1381">
        <v>-11.444000000000001</v>
      </c>
      <c r="P1381" s="21">
        <v>-3639.2950000000001</v>
      </c>
      <c r="Q1381">
        <v>413700</v>
      </c>
      <c r="R1381">
        <v>-15.368</v>
      </c>
      <c r="S1381" s="21">
        <v>-4857.598</v>
      </c>
      <c r="T1381">
        <f>AVERAGE(C1381,F1381)</f>
        <v>-2.3034999999999997</v>
      </c>
      <c r="U1381">
        <f>STDEV(C1381,F1381)</f>
        <v>0.55366460966906927</v>
      </c>
      <c r="V1381">
        <f>AVERAGE(I1381,L1381)</f>
        <v>-2.101</v>
      </c>
      <c r="W1381">
        <f>STDEV(I1381,L1381)</f>
        <v>0.14142135623730964</v>
      </c>
      <c r="X1381">
        <f>AVERAGE(O1381,R1381)</f>
        <v>-13.406000000000001</v>
      </c>
      <c r="Y1381">
        <f>STDEV(O1381,R1381)</f>
        <v>2.7746870093760143</v>
      </c>
      <c r="Z1381">
        <f t="shared" si="149"/>
        <v>-0.32185273159144889</v>
      </c>
      <c r="AA1381">
        <f t="shared" si="150"/>
        <v>7.7359872805514776E-2</v>
      </c>
      <c r="AB1381">
        <f t="shared" si="151"/>
        <v>-0.29355875366773787</v>
      </c>
      <c r="AC1381">
        <f t="shared" si="152"/>
        <v>1.9759865339850444E-2</v>
      </c>
      <c r="AD1381">
        <f t="shared" si="153"/>
        <v>-1.8731312002235574</v>
      </c>
      <c r="AE1381">
        <f t="shared" si="154"/>
        <v>0.38768855796786561</v>
      </c>
      <c r="AF1381">
        <f>C1381/7.157</f>
        <v>-0.26715104093894088</v>
      </c>
      <c r="AG1381">
        <f>F1381/7.157</f>
        <v>-0.37655442224395697</v>
      </c>
      <c r="AH1381">
        <f>I1381/7.157</f>
        <v>-0.2795864188905966</v>
      </c>
      <c r="AI1381">
        <f>L1381/7.157</f>
        <v>-0.30753108844487914</v>
      </c>
      <c r="AJ1381">
        <f>O1381/7.157</f>
        <v>-1.5989939918960459</v>
      </c>
      <c r="AK1381">
        <f>R1381/7.157</f>
        <v>-2.1472684085510689</v>
      </c>
    </row>
    <row r="1382" spans="1:37" x14ac:dyDescent="0.3">
      <c r="A1382">
        <f t="shared" si="148"/>
        <v>4.791666666666667</v>
      </c>
      <c r="B1382">
        <v>414000</v>
      </c>
      <c r="C1382">
        <v>-1.954</v>
      </c>
      <c r="D1382" s="21">
        <v>-1350.624</v>
      </c>
      <c r="E1382">
        <v>414000</v>
      </c>
      <c r="F1382">
        <v>-2.6920000000000002</v>
      </c>
      <c r="G1382" s="21">
        <v>-1780.742</v>
      </c>
      <c r="H1382">
        <v>414000</v>
      </c>
      <c r="I1382">
        <v>-1.9930000000000001</v>
      </c>
      <c r="J1382" s="21">
        <v>-1556.721</v>
      </c>
      <c r="K1382">
        <v>414000</v>
      </c>
      <c r="L1382">
        <v>-2.1949999999999998</v>
      </c>
      <c r="M1382" s="21">
        <v>-1552.972</v>
      </c>
      <c r="N1382">
        <v>414000</v>
      </c>
      <c r="O1382">
        <v>-10.647</v>
      </c>
      <c r="P1382" s="21">
        <v>-3642.489</v>
      </c>
      <c r="Q1382">
        <v>414000</v>
      </c>
      <c r="R1382">
        <v>-13.061999999999999</v>
      </c>
      <c r="S1382" s="21">
        <v>-4861.5169999999998</v>
      </c>
      <c r="T1382">
        <f>AVERAGE(C1382,F1382)</f>
        <v>-2.323</v>
      </c>
      <c r="U1382">
        <f>STDEV(C1382,F1382)</f>
        <v>0.52184480451567461</v>
      </c>
      <c r="V1382">
        <f>AVERAGE(I1382,L1382)</f>
        <v>-2.0939999999999999</v>
      </c>
      <c r="W1382">
        <f>STDEV(I1382,L1382)</f>
        <v>0.14283556979968243</v>
      </c>
      <c r="X1382">
        <f>AVERAGE(O1382,R1382)</f>
        <v>-11.8545</v>
      </c>
      <c r="Y1382">
        <f>STDEV(O1382,R1382)</f>
        <v>1.7076628765655113</v>
      </c>
      <c r="Z1382">
        <f t="shared" si="149"/>
        <v>-0.32457733687299145</v>
      </c>
      <c r="AA1382">
        <f t="shared" si="150"/>
        <v>7.2913903104048425E-2</v>
      </c>
      <c r="AB1382">
        <f t="shared" si="151"/>
        <v>-0.29258069023333799</v>
      </c>
      <c r="AC1382">
        <f t="shared" si="152"/>
        <v>1.9957463993248908E-2</v>
      </c>
      <c r="AD1382">
        <f t="shared" si="153"/>
        <v>-1.6563504261562108</v>
      </c>
      <c r="AE1382">
        <f t="shared" si="154"/>
        <v>0.23860037397869377</v>
      </c>
      <c r="AF1382">
        <f>C1382/7.157</f>
        <v>-0.2730194215453402</v>
      </c>
      <c r="AG1382">
        <f>F1382/7.157</f>
        <v>-0.37613525220064276</v>
      </c>
      <c r="AH1382">
        <f>I1382/7.157</f>
        <v>-0.27846863210842532</v>
      </c>
      <c r="AI1382">
        <f>L1382/7.157</f>
        <v>-0.30669274835825067</v>
      </c>
      <c r="AJ1382">
        <f>O1382/7.157</f>
        <v>-1.4876344837222299</v>
      </c>
      <c r="AK1382">
        <f>R1382/7.157</f>
        <v>-1.8250663685901913</v>
      </c>
    </row>
    <row r="1383" spans="1:37" x14ac:dyDescent="0.3">
      <c r="A1383">
        <f t="shared" si="148"/>
        <v>4.7951388888888893</v>
      </c>
      <c r="B1383">
        <v>414300</v>
      </c>
      <c r="C1383">
        <v>-1.944</v>
      </c>
      <c r="D1383" s="21">
        <v>-1351.2070000000001</v>
      </c>
      <c r="E1383">
        <v>414300</v>
      </c>
      <c r="F1383">
        <v>-2.6920000000000002</v>
      </c>
      <c r="G1383" s="21">
        <v>-1781.55</v>
      </c>
      <c r="H1383">
        <v>414300</v>
      </c>
      <c r="I1383">
        <v>-1.99</v>
      </c>
      <c r="J1383" s="21">
        <v>-1557.318</v>
      </c>
      <c r="K1383">
        <v>414300</v>
      </c>
      <c r="L1383">
        <v>-2.1680000000000001</v>
      </c>
      <c r="M1383" s="21">
        <v>-1553.6220000000001</v>
      </c>
      <c r="N1383">
        <v>414300</v>
      </c>
      <c r="O1383">
        <v>-6.2779999999999996</v>
      </c>
      <c r="P1383" s="21">
        <v>-3644.3719999999998</v>
      </c>
      <c r="Q1383">
        <v>414300</v>
      </c>
      <c r="R1383">
        <v>-13.101000000000001</v>
      </c>
      <c r="S1383" s="21">
        <v>-4865.4470000000001</v>
      </c>
      <c r="T1383">
        <f>AVERAGE(C1383,F1383)</f>
        <v>-2.3180000000000001</v>
      </c>
      <c r="U1383">
        <f>STDEV(C1383,F1383)</f>
        <v>0.52891587232753778</v>
      </c>
      <c r="V1383">
        <f>AVERAGE(I1383,L1383)</f>
        <v>-2.0790000000000002</v>
      </c>
      <c r="W1383">
        <f>STDEV(I1383,L1383)</f>
        <v>0.12586500705120557</v>
      </c>
      <c r="X1383">
        <f>AVERAGE(O1383,R1383)</f>
        <v>-9.6895000000000007</v>
      </c>
      <c r="Y1383">
        <f>STDEV(O1383,R1383)</f>
        <v>4.8245895680358144</v>
      </c>
      <c r="Z1383">
        <f t="shared" si="149"/>
        <v>-0.32387872013413443</v>
      </c>
      <c r="AA1383">
        <f t="shared" si="150"/>
        <v>7.3901896371040623E-2</v>
      </c>
      <c r="AB1383">
        <f t="shared" si="151"/>
        <v>-0.29048484001676683</v>
      </c>
      <c r="AC1383">
        <f t="shared" si="152"/>
        <v>1.7586280152466896E-2</v>
      </c>
      <c r="AD1383">
        <f t="shared" si="153"/>
        <v>-1.3538493782311025</v>
      </c>
      <c r="AE1383">
        <f t="shared" si="154"/>
        <v>0.67410780606899745</v>
      </c>
      <c r="AF1383">
        <f>C1383/7.157</f>
        <v>-0.27162218806762611</v>
      </c>
      <c r="AG1383">
        <f>F1383/7.157</f>
        <v>-0.37613525220064276</v>
      </c>
      <c r="AH1383">
        <f>I1383/7.157</f>
        <v>-0.27804946206511105</v>
      </c>
      <c r="AI1383">
        <f>L1383/7.157</f>
        <v>-0.30292021796842256</v>
      </c>
      <c r="AJ1383">
        <f>O1383/7.157</f>
        <v>-0.87718317730892825</v>
      </c>
      <c r="AK1383">
        <f>R1383/7.157</f>
        <v>-1.8305155791532766</v>
      </c>
    </row>
    <row r="1384" spans="1:37" x14ac:dyDescent="0.3">
      <c r="A1384">
        <f t="shared" si="148"/>
        <v>4.7986111111111107</v>
      </c>
      <c r="B1384">
        <v>414600</v>
      </c>
      <c r="C1384">
        <v>-1.9379999999999999</v>
      </c>
      <c r="D1384" s="21">
        <v>-1351.789</v>
      </c>
      <c r="E1384">
        <v>414600</v>
      </c>
      <c r="F1384">
        <v>-2.6930000000000001</v>
      </c>
      <c r="G1384" s="21">
        <v>-1782.3579999999999</v>
      </c>
      <c r="H1384">
        <v>414600</v>
      </c>
      <c r="I1384">
        <v>-1.9930000000000001</v>
      </c>
      <c r="J1384" s="21">
        <v>-1557.9159999999999</v>
      </c>
      <c r="K1384">
        <v>414600</v>
      </c>
      <c r="L1384">
        <v>-2.1539999999999999</v>
      </c>
      <c r="M1384" s="21">
        <v>-1554.268</v>
      </c>
      <c r="N1384">
        <v>414600</v>
      </c>
      <c r="O1384">
        <v>-3.056</v>
      </c>
      <c r="P1384" s="21">
        <v>-3645.2890000000002</v>
      </c>
      <c r="Q1384">
        <v>414600</v>
      </c>
      <c r="R1384">
        <v>-14.394</v>
      </c>
      <c r="S1384" s="21">
        <v>-4869.7650000000003</v>
      </c>
      <c r="T1384">
        <f>AVERAGE(C1384,F1384)</f>
        <v>-2.3155000000000001</v>
      </c>
      <c r="U1384">
        <f>STDEV(C1384,F1384)</f>
        <v>0.53386561979584057</v>
      </c>
      <c r="V1384">
        <f>AVERAGE(I1384,L1384)</f>
        <v>-2.0735000000000001</v>
      </c>
      <c r="W1384">
        <f>STDEV(I1384,L1384)</f>
        <v>0.11384419177103401</v>
      </c>
      <c r="X1384">
        <f>AVERAGE(O1384,R1384)</f>
        <v>-8.7249999999999996</v>
      </c>
      <c r="Y1384">
        <f>STDEV(O1384,R1384)</f>
        <v>8.0171766850930766</v>
      </c>
      <c r="Z1384">
        <f t="shared" si="149"/>
        <v>-0.3235294117647059</v>
      </c>
      <c r="AA1384">
        <f t="shared" si="150"/>
        <v>7.4593491657934968E-2</v>
      </c>
      <c r="AB1384">
        <f t="shared" si="151"/>
        <v>-0.28971636160402403</v>
      </c>
      <c r="AC1384">
        <f t="shared" si="152"/>
        <v>1.5906691598579575E-2</v>
      </c>
      <c r="AD1384">
        <f t="shared" si="153"/>
        <v>-1.219086209305575</v>
      </c>
      <c r="AE1384">
        <f t="shared" si="154"/>
        <v>1.1201867661161209</v>
      </c>
      <c r="AF1384">
        <f>C1384/7.157</f>
        <v>-0.27078384798099764</v>
      </c>
      <c r="AG1384">
        <f>F1384/7.157</f>
        <v>-0.37627497554841416</v>
      </c>
      <c r="AH1384">
        <f>I1384/7.157</f>
        <v>-0.27846863210842532</v>
      </c>
      <c r="AI1384">
        <f>L1384/7.157</f>
        <v>-0.30096409109962274</v>
      </c>
      <c r="AJ1384">
        <f>O1384/7.157</f>
        <v>-0.42699455078943693</v>
      </c>
      <c r="AK1384">
        <f>R1384/7.157</f>
        <v>-2.0111778678217131</v>
      </c>
    </row>
    <row r="1385" spans="1:37" x14ac:dyDescent="0.3">
      <c r="A1385">
        <f t="shared" si="148"/>
        <v>4.802083333333333</v>
      </c>
      <c r="B1385">
        <v>414900</v>
      </c>
      <c r="C1385">
        <v>-1.9490000000000001</v>
      </c>
      <c r="D1385" s="21">
        <v>-1352.373</v>
      </c>
      <c r="E1385">
        <v>414900</v>
      </c>
      <c r="F1385">
        <v>-2.69</v>
      </c>
      <c r="G1385" s="21">
        <v>-1783.165</v>
      </c>
      <c r="H1385">
        <v>414900</v>
      </c>
      <c r="I1385">
        <v>-1.992</v>
      </c>
      <c r="J1385" s="21">
        <v>-1558.5129999999999</v>
      </c>
      <c r="K1385">
        <v>414900</v>
      </c>
      <c r="L1385">
        <v>-2.149</v>
      </c>
      <c r="M1385" s="21">
        <v>-1554.913</v>
      </c>
      <c r="N1385">
        <v>414900</v>
      </c>
      <c r="O1385">
        <v>-11.916</v>
      </c>
      <c r="P1385" s="21">
        <v>-3648.864</v>
      </c>
      <c r="Q1385">
        <v>414900</v>
      </c>
      <c r="R1385">
        <v>-14.452</v>
      </c>
      <c r="S1385" s="21">
        <v>-4874.1009999999997</v>
      </c>
      <c r="T1385">
        <f>AVERAGE(C1385,F1385)</f>
        <v>-2.3195000000000001</v>
      </c>
      <c r="U1385">
        <f>STDEV(C1385,F1385)</f>
        <v>0.52396612485923055</v>
      </c>
      <c r="V1385">
        <f>AVERAGE(I1385,L1385)</f>
        <v>-2.0705</v>
      </c>
      <c r="W1385">
        <f>STDEV(I1385,L1385)</f>
        <v>0.11101576464628798</v>
      </c>
      <c r="X1385">
        <f>AVERAGE(O1385,R1385)</f>
        <v>-13.184000000000001</v>
      </c>
      <c r="Y1385">
        <f>STDEV(O1385,R1385)</f>
        <v>1.7932227970890842</v>
      </c>
      <c r="Z1385">
        <f t="shared" si="149"/>
        <v>-0.32408830515579157</v>
      </c>
      <c r="AA1385">
        <f t="shared" si="150"/>
        <v>7.3210301084145668E-2</v>
      </c>
      <c r="AB1385">
        <f t="shared" si="151"/>
        <v>-0.28929719156070982</v>
      </c>
      <c r="AC1385">
        <f t="shared" si="152"/>
        <v>1.5511494291782588E-2</v>
      </c>
      <c r="AD1385">
        <f t="shared" si="153"/>
        <v>-1.842112617018304</v>
      </c>
      <c r="AE1385">
        <f t="shared" si="154"/>
        <v>0.25055509250930336</v>
      </c>
      <c r="AF1385">
        <f>C1385/7.157</f>
        <v>-0.27232080480648319</v>
      </c>
      <c r="AG1385">
        <f>F1385/7.157</f>
        <v>-0.37585580550509989</v>
      </c>
      <c r="AH1385">
        <f>I1385/7.157</f>
        <v>-0.27832890876065391</v>
      </c>
      <c r="AI1385">
        <f>L1385/7.157</f>
        <v>-0.30026547436076567</v>
      </c>
      <c r="AJ1385">
        <f>O1385/7.157</f>
        <v>-1.6649434120441526</v>
      </c>
      <c r="AK1385">
        <f>R1385/7.157</f>
        <v>-2.0192818219924549</v>
      </c>
    </row>
    <row r="1386" spans="1:37" x14ac:dyDescent="0.3">
      <c r="A1386">
        <f t="shared" si="148"/>
        <v>4.8055555555555554</v>
      </c>
      <c r="B1386">
        <v>415200</v>
      </c>
      <c r="C1386">
        <v>-1.95</v>
      </c>
      <c r="D1386" s="21">
        <v>-1352.9590000000001</v>
      </c>
      <c r="E1386">
        <v>415200</v>
      </c>
      <c r="F1386">
        <v>-2.69</v>
      </c>
      <c r="G1386" s="21">
        <v>-1783.972</v>
      </c>
      <c r="H1386">
        <v>415200</v>
      </c>
      <c r="I1386">
        <v>-1.9870000000000001</v>
      </c>
      <c r="J1386" s="21">
        <v>-1559.1089999999999</v>
      </c>
      <c r="K1386">
        <v>415200</v>
      </c>
      <c r="L1386">
        <v>-2.1459999999999999</v>
      </c>
      <c r="M1386" s="21">
        <v>-1555.557</v>
      </c>
      <c r="N1386">
        <v>415200</v>
      </c>
      <c r="O1386">
        <v>-9.5609999999999999</v>
      </c>
      <c r="P1386" s="21">
        <v>-3651.732</v>
      </c>
      <c r="Q1386">
        <v>415200</v>
      </c>
      <c r="R1386">
        <v>-14.792999999999999</v>
      </c>
      <c r="S1386" s="21">
        <v>-4878.5389999999998</v>
      </c>
      <c r="T1386">
        <f>AVERAGE(C1386,F1386)</f>
        <v>-2.3199999999999998</v>
      </c>
      <c r="U1386">
        <f>STDEV(C1386,F1386)</f>
        <v>0.52325901807804476</v>
      </c>
      <c r="V1386">
        <f>AVERAGE(I1386,L1386)</f>
        <v>-2.0665</v>
      </c>
      <c r="W1386">
        <f>STDEV(I1386,L1386)</f>
        <v>0.11242997820866092</v>
      </c>
      <c r="X1386">
        <f>AVERAGE(O1386,R1386)</f>
        <v>-12.177</v>
      </c>
      <c r="Y1386">
        <f>STDEV(O1386,R1386)</f>
        <v>3.6995826791680178</v>
      </c>
      <c r="Z1386">
        <f t="shared" si="149"/>
        <v>-0.32415816682967724</v>
      </c>
      <c r="AA1386">
        <f t="shared" si="150"/>
        <v>7.3111501757446518E-2</v>
      </c>
      <c r="AB1386">
        <f t="shared" si="151"/>
        <v>-0.28873829816962415</v>
      </c>
      <c r="AC1386">
        <f t="shared" si="152"/>
        <v>1.570909294518107E-2</v>
      </c>
      <c r="AD1386">
        <f t="shared" si="153"/>
        <v>-1.7014112058124913</v>
      </c>
      <c r="AE1386">
        <f t="shared" si="154"/>
        <v>0.51691807729048733</v>
      </c>
      <c r="AF1386">
        <f>C1386/7.157</f>
        <v>-0.27246052815425459</v>
      </c>
      <c r="AG1386">
        <f>F1386/7.157</f>
        <v>-0.37585580550509989</v>
      </c>
      <c r="AH1386">
        <f>I1386/7.157</f>
        <v>-0.27763029202179684</v>
      </c>
      <c r="AI1386">
        <f>L1386/7.157</f>
        <v>-0.29984630431745141</v>
      </c>
      <c r="AJ1386">
        <f>O1386/7.157</f>
        <v>-1.3358949280424759</v>
      </c>
      <c r="AK1386">
        <f>R1386/7.157</f>
        <v>-2.0669274835825067</v>
      </c>
    </row>
    <row r="1387" spans="1:37" x14ac:dyDescent="0.3">
      <c r="A1387">
        <f t="shared" si="148"/>
        <v>4.8090277777777777</v>
      </c>
      <c r="B1387">
        <v>415500</v>
      </c>
      <c r="C1387">
        <v>-1.958</v>
      </c>
      <c r="D1387" s="21">
        <v>-1353.546</v>
      </c>
      <c r="E1387">
        <v>415500</v>
      </c>
      <c r="F1387">
        <v>-2.6989999999999998</v>
      </c>
      <c r="G1387" s="21">
        <v>-1784.7819999999999</v>
      </c>
      <c r="H1387">
        <v>415500</v>
      </c>
      <c r="I1387">
        <v>-1.9870000000000001</v>
      </c>
      <c r="J1387" s="21">
        <v>-1559.7049999999999</v>
      </c>
      <c r="K1387">
        <v>415500</v>
      </c>
      <c r="L1387">
        <v>-2.1429999999999998</v>
      </c>
      <c r="M1387" s="21">
        <v>-1556.2</v>
      </c>
      <c r="N1387">
        <v>415500</v>
      </c>
      <c r="O1387">
        <v>-10.342000000000001</v>
      </c>
      <c r="P1387" s="21">
        <v>-3654.835</v>
      </c>
      <c r="Q1387">
        <v>415500</v>
      </c>
      <c r="R1387">
        <v>-14.221</v>
      </c>
      <c r="S1387" s="21">
        <v>-4882.8050000000003</v>
      </c>
      <c r="T1387">
        <f>AVERAGE(C1387,F1387)</f>
        <v>-2.3285</v>
      </c>
      <c r="U1387">
        <f>STDEV(C1387,F1387)</f>
        <v>0.52396612485923055</v>
      </c>
      <c r="V1387">
        <f>AVERAGE(I1387,L1387)</f>
        <v>-2.0649999999999999</v>
      </c>
      <c r="W1387">
        <f>STDEV(I1387,L1387)</f>
        <v>0.1103086578651012</v>
      </c>
      <c r="X1387">
        <f>AVERAGE(O1387,R1387)</f>
        <v>-12.281500000000001</v>
      </c>
      <c r="Y1387">
        <f>STDEV(O1387,R1387)</f>
        <v>2.7428672042226094</v>
      </c>
      <c r="Z1387">
        <f t="shared" si="149"/>
        <v>-0.32534581528573425</v>
      </c>
      <c r="AA1387">
        <f t="shared" si="150"/>
        <v>7.3210301084145668E-2</v>
      </c>
      <c r="AB1387">
        <f t="shared" si="151"/>
        <v>-0.28852871314796702</v>
      </c>
      <c r="AC1387">
        <f t="shared" si="152"/>
        <v>1.5412694965083304E-2</v>
      </c>
      <c r="AD1387">
        <f t="shared" si="153"/>
        <v>-1.716012295654604</v>
      </c>
      <c r="AE1387">
        <f t="shared" si="154"/>
        <v>0.38324258826639784</v>
      </c>
      <c r="AF1387">
        <f>C1387/7.157</f>
        <v>-0.27357831493642587</v>
      </c>
      <c r="AG1387">
        <f>F1387/7.157</f>
        <v>-0.37711331563504258</v>
      </c>
      <c r="AH1387">
        <f>I1387/7.157</f>
        <v>-0.27763029202179684</v>
      </c>
      <c r="AI1387">
        <f>L1387/7.157</f>
        <v>-0.2994271342741372</v>
      </c>
      <c r="AJ1387">
        <f>O1387/7.157</f>
        <v>-1.4450188626519491</v>
      </c>
      <c r="AK1387">
        <f>R1387/7.157</f>
        <v>-1.9870057286572587</v>
      </c>
    </row>
    <row r="1388" spans="1:37" x14ac:dyDescent="0.3">
      <c r="A1388">
        <f t="shared" si="148"/>
        <v>4.8125</v>
      </c>
      <c r="B1388">
        <v>415800</v>
      </c>
      <c r="C1388">
        <v>-1.954</v>
      </c>
      <c r="D1388" s="21">
        <v>-1354.1320000000001</v>
      </c>
      <c r="E1388">
        <v>415800</v>
      </c>
      <c r="F1388">
        <v>-2.69</v>
      </c>
      <c r="G1388" s="21">
        <v>-1785.5889999999999</v>
      </c>
      <c r="H1388">
        <v>415800</v>
      </c>
      <c r="I1388">
        <v>-1.998</v>
      </c>
      <c r="J1388" s="21">
        <v>-1560.3050000000001</v>
      </c>
      <c r="K1388">
        <v>415800</v>
      </c>
      <c r="L1388">
        <v>-2.117</v>
      </c>
      <c r="M1388" s="21">
        <v>-1556.835</v>
      </c>
      <c r="N1388">
        <v>415800</v>
      </c>
      <c r="O1388">
        <v>-3.948</v>
      </c>
      <c r="P1388" s="21">
        <v>-3656.0189999999998</v>
      </c>
      <c r="Q1388">
        <v>415800</v>
      </c>
      <c r="R1388">
        <v>-15.048999999999999</v>
      </c>
      <c r="S1388" s="21">
        <v>-4887.32</v>
      </c>
      <c r="T1388">
        <f>AVERAGE(C1388,F1388)</f>
        <v>-2.3220000000000001</v>
      </c>
      <c r="U1388">
        <f>STDEV(C1388,F1388)</f>
        <v>0.52043059095329813</v>
      </c>
      <c r="V1388">
        <f>AVERAGE(I1388,L1388)</f>
        <v>-2.0575000000000001</v>
      </c>
      <c r="W1388">
        <f>STDEV(I1388,L1388)</f>
        <v>8.4145706961199149E-2</v>
      </c>
      <c r="X1388">
        <f>AVERAGE(O1388,R1388)</f>
        <v>-9.4984999999999999</v>
      </c>
      <c r="Y1388">
        <f>STDEV(O1388,R1388)</f>
        <v>7.849592377951863</v>
      </c>
      <c r="Z1388">
        <f t="shared" si="149"/>
        <v>-0.32443761352522005</v>
      </c>
      <c r="AA1388">
        <f t="shared" si="150"/>
        <v>7.2716304450649458E-2</v>
      </c>
      <c r="AB1388">
        <f t="shared" si="151"/>
        <v>-0.28748078803968147</v>
      </c>
      <c r="AC1388">
        <f t="shared" si="152"/>
        <v>1.1757119877211003E-2</v>
      </c>
      <c r="AD1388">
        <f t="shared" si="153"/>
        <v>-1.3271622188067627</v>
      </c>
      <c r="AE1388">
        <f t="shared" si="154"/>
        <v>1.0967713256883977</v>
      </c>
      <c r="AF1388">
        <f>C1388/7.157</f>
        <v>-0.2730194215453402</v>
      </c>
      <c r="AG1388">
        <f>F1388/7.157</f>
        <v>-0.37585580550509989</v>
      </c>
      <c r="AH1388">
        <f>I1388/7.157</f>
        <v>-0.27916724884728239</v>
      </c>
      <c r="AI1388">
        <f>L1388/7.157</f>
        <v>-0.29579432723208049</v>
      </c>
      <c r="AJ1388">
        <f>O1388/7.157</f>
        <v>-0.55162777700153698</v>
      </c>
      <c r="AK1388">
        <f>R1388/7.157</f>
        <v>-2.1026966606119881</v>
      </c>
    </row>
    <row r="1389" spans="1:37" x14ac:dyDescent="0.3">
      <c r="A1389">
        <f t="shared" si="148"/>
        <v>4.8159722222222223</v>
      </c>
      <c r="B1389">
        <v>416100</v>
      </c>
      <c r="C1389">
        <v>-1.95</v>
      </c>
      <c r="D1389" s="21">
        <v>-1354.7170000000001</v>
      </c>
      <c r="E1389">
        <v>416100</v>
      </c>
      <c r="F1389">
        <v>-2.6890000000000001</v>
      </c>
      <c r="G1389" s="21">
        <v>-1786.395</v>
      </c>
      <c r="H1389">
        <v>416100</v>
      </c>
      <c r="I1389">
        <v>-1.9930000000000001</v>
      </c>
      <c r="J1389" s="21">
        <v>-1560.902</v>
      </c>
      <c r="K1389">
        <v>416100</v>
      </c>
      <c r="L1389">
        <v>-2.129</v>
      </c>
      <c r="M1389" s="21">
        <v>-1557.4739999999999</v>
      </c>
      <c r="N1389">
        <v>416100</v>
      </c>
      <c r="O1389">
        <v>-11.951000000000001</v>
      </c>
      <c r="P1389" s="21">
        <v>-3659.605</v>
      </c>
      <c r="Q1389">
        <v>416100</v>
      </c>
      <c r="R1389">
        <v>-15.331</v>
      </c>
      <c r="S1389" s="21">
        <v>-4891.9189999999999</v>
      </c>
      <c r="T1389">
        <f>AVERAGE(C1389,F1389)</f>
        <v>-2.3195000000000001</v>
      </c>
      <c r="U1389">
        <f>STDEV(C1389,F1389)</f>
        <v>0.52255191129685663</v>
      </c>
      <c r="V1389">
        <f>AVERAGE(I1389,L1389)</f>
        <v>-2.0609999999999999</v>
      </c>
      <c r="W1389">
        <f>STDEV(I1389,L1389)</f>
        <v>9.6166522241370386E-2</v>
      </c>
      <c r="X1389">
        <f>AVERAGE(O1389,R1389)</f>
        <v>-13.641</v>
      </c>
      <c r="Y1389">
        <f>STDEV(O1389,R1389)</f>
        <v>2.3900209204105178</v>
      </c>
      <c r="Z1389">
        <f t="shared" si="149"/>
        <v>-0.32408830515579157</v>
      </c>
      <c r="AA1389">
        <f t="shared" si="150"/>
        <v>7.3012702430747048E-2</v>
      </c>
      <c r="AB1389">
        <f t="shared" si="151"/>
        <v>-0.28796981975688135</v>
      </c>
      <c r="AC1389">
        <f t="shared" si="152"/>
        <v>1.3436708431098279E-2</v>
      </c>
      <c r="AD1389">
        <f t="shared" si="153"/>
        <v>-1.9059661869498392</v>
      </c>
      <c r="AE1389">
        <f t="shared" si="154"/>
        <v>0.33394172424347041</v>
      </c>
      <c r="AF1389">
        <f>C1389/7.157</f>
        <v>-0.27246052815425459</v>
      </c>
      <c r="AG1389">
        <f>F1389/7.157</f>
        <v>-0.37571608215732849</v>
      </c>
      <c r="AH1389">
        <f>I1389/7.157</f>
        <v>-0.27846863210842532</v>
      </c>
      <c r="AI1389">
        <f>L1389/7.157</f>
        <v>-0.29747100740533744</v>
      </c>
      <c r="AJ1389">
        <f>O1389/7.157</f>
        <v>-1.669833729216152</v>
      </c>
      <c r="AK1389">
        <f>R1389/7.157</f>
        <v>-2.1420986446835264</v>
      </c>
    </row>
    <row r="1390" spans="1:37" x14ac:dyDescent="0.3">
      <c r="A1390">
        <f t="shared" si="148"/>
        <v>4.8194444444444446</v>
      </c>
      <c r="B1390">
        <v>416400</v>
      </c>
      <c r="C1390">
        <v>-1.9430000000000001</v>
      </c>
      <c r="D1390" s="21">
        <v>-1355.3</v>
      </c>
      <c r="E1390">
        <v>416400</v>
      </c>
      <c r="F1390">
        <v>-2.6840000000000002</v>
      </c>
      <c r="G1390" s="21">
        <v>-1787.201</v>
      </c>
      <c r="H1390">
        <v>416400</v>
      </c>
      <c r="I1390">
        <v>-1.9890000000000001</v>
      </c>
      <c r="J1390" s="21">
        <v>-1561.499</v>
      </c>
      <c r="K1390">
        <v>416400</v>
      </c>
      <c r="L1390">
        <v>-2.1459999999999999</v>
      </c>
      <c r="M1390" s="21">
        <v>-1558.117</v>
      </c>
      <c r="N1390">
        <v>416400</v>
      </c>
      <c r="O1390">
        <v>-8.2899999999999991</v>
      </c>
      <c r="P1390" s="21">
        <v>-3662.0920000000001</v>
      </c>
      <c r="Q1390">
        <v>416400</v>
      </c>
      <c r="R1390">
        <v>-15.27</v>
      </c>
      <c r="S1390" s="21">
        <v>-4896.5</v>
      </c>
      <c r="T1390">
        <f>AVERAGE(C1390,F1390)</f>
        <v>-2.3135000000000003</v>
      </c>
      <c r="U1390">
        <f>STDEV(C1390,F1390)</f>
        <v>0.52396612485922878</v>
      </c>
      <c r="V1390">
        <f>AVERAGE(I1390,L1390)</f>
        <v>-2.0674999999999999</v>
      </c>
      <c r="W1390">
        <f>STDEV(I1390,L1390)</f>
        <v>0.11101576464628782</v>
      </c>
      <c r="X1390">
        <f>AVERAGE(O1390,R1390)</f>
        <v>-11.78</v>
      </c>
      <c r="Y1390">
        <f>STDEV(O1390,R1390)</f>
        <v>4.9356053326821039</v>
      </c>
      <c r="Z1390">
        <f t="shared" si="149"/>
        <v>-0.32324996506916309</v>
      </c>
      <c r="AA1390">
        <f t="shared" si="150"/>
        <v>7.3210301084145418E-2</v>
      </c>
      <c r="AB1390">
        <f t="shared" si="151"/>
        <v>-0.28887802151739556</v>
      </c>
      <c r="AC1390">
        <f t="shared" si="152"/>
        <v>1.5511494291782566E-2</v>
      </c>
      <c r="AD1390">
        <f t="shared" si="153"/>
        <v>-1.6459410367472405</v>
      </c>
      <c r="AE1390">
        <f t="shared" si="154"/>
        <v>0.68961930036078023</v>
      </c>
      <c r="AF1390">
        <f>C1390/7.157</f>
        <v>-0.27148246471985471</v>
      </c>
      <c r="AG1390">
        <f>F1390/7.157</f>
        <v>-0.37501746541847147</v>
      </c>
      <c r="AH1390">
        <f>I1390/7.157</f>
        <v>-0.2779097387173397</v>
      </c>
      <c r="AI1390">
        <f>L1390/7.157</f>
        <v>-0.29984630431745141</v>
      </c>
      <c r="AJ1390">
        <f>O1390/7.157</f>
        <v>-1.1583065530250103</v>
      </c>
      <c r="AK1390">
        <f>R1390/7.157</f>
        <v>-2.1335755204694702</v>
      </c>
    </row>
    <row r="1391" spans="1:37" x14ac:dyDescent="0.3">
      <c r="A1391">
        <f t="shared" si="148"/>
        <v>4.822916666666667</v>
      </c>
      <c r="B1391">
        <v>416700</v>
      </c>
      <c r="C1391">
        <v>-1.9630000000000001</v>
      </c>
      <c r="D1391" s="21">
        <v>-1355.8889999999999</v>
      </c>
      <c r="E1391">
        <v>416700</v>
      </c>
      <c r="F1391">
        <v>-2.6789999999999998</v>
      </c>
      <c r="G1391" s="21">
        <v>-1788.0039999999999</v>
      </c>
      <c r="H1391">
        <v>416700</v>
      </c>
      <c r="I1391">
        <v>-1.9870000000000001</v>
      </c>
      <c r="J1391" s="21">
        <v>-1562.095</v>
      </c>
      <c r="K1391">
        <v>416700</v>
      </c>
      <c r="L1391">
        <v>-2.1909999999999998</v>
      </c>
      <c r="M1391" s="21">
        <v>-1558.7750000000001</v>
      </c>
      <c r="N1391">
        <v>416700</v>
      </c>
      <c r="O1391">
        <v>-3.5350000000000001</v>
      </c>
      <c r="P1391" s="21">
        <v>-3663.152</v>
      </c>
      <c r="Q1391">
        <v>416700</v>
      </c>
      <c r="R1391">
        <v>-15.839</v>
      </c>
      <c r="S1391" s="21">
        <v>-4901.2510000000002</v>
      </c>
      <c r="T1391">
        <f>AVERAGE(C1391,F1391)</f>
        <v>-2.3209999999999997</v>
      </c>
      <c r="U1391">
        <f>STDEV(C1391,F1391)</f>
        <v>0.50628845532956968</v>
      </c>
      <c r="V1391">
        <f>AVERAGE(I1391,L1391)</f>
        <v>-2.089</v>
      </c>
      <c r="W1391">
        <f>STDEV(I1391,L1391)</f>
        <v>0.14424978336205552</v>
      </c>
      <c r="X1391">
        <f>AVERAGE(O1391,R1391)</f>
        <v>-9.6870000000000012</v>
      </c>
      <c r="Y1391">
        <f>STDEV(O1391,R1391)</f>
        <v>8.7002418357192788</v>
      </c>
      <c r="Z1391">
        <f t="shared" si="149"/>
        <v>-0.32429789017744859</v>
      </c>
      <c r="AA1391">
        <f t="shared" si="150"/>
        <v>7.0740317916664755E-2</v>
      </c>
      <c r="AB1391">
        <f t="shared" si="151"/>
        <v>-0.29188207349448092</v>
      </c>
      <c r="AC1391">
        <f t="shared" si="152"/>
        <v>2.0155062646647411E-2</v>
      </c>
      <c r="AD1391">
        <f t="shared" si="153"/>
        <v>-1.3535000698616741</v>
      </c>
      <c r="AE1391">
        <f t="shared" si="154"/>
        <v>1.2156269157075981</v>
      </c>
      <c r="AF1391">
        <f>C1391/7.157</f>
        <v>-0.27427693167528294</v>
      </c>
      <c r="AG1391">
        <f>F1391/7.157</f>
        <v>-0.37431884867961435</v>
      </c>
      <c r="AH1391">
        <f>I1391/7.157</f>
        <v>-0.27763029202179684</v>
      </c>
      <c r="AI1391">
        <f>L1391/7.157</f>
        <v>-0.306133854967165</v>
      </c>
      <c r="AJ1391">
        <f>O1391/7.157</f>
        <v>-0.4939220343719436</v>
      </c>
      <c r="AK1391">
        <f>R1391/7.157</f>
        <v>-2.2130781053514044</v>
      </c>
    </row>
    <row r="1392" spans="1:37" x14ac:dyDescent="0.3">
      <c r="A1392">
        <f t="shared" si="148"/>
        <v>4.8263888888888893</v>
      </c>
      <c r="B1392">
        <v>417000</v>
      </c>
      <c r="C1392">
        <v>-1.9339999999999999</v>
      </c>
      <c r="D1392" s="21">
        <v>-1356.4690000000001</v>
      </c>
      <c r="E1392">
        <v>417000</v>
      </c>
      <c r="F1392">
        <v>-2.681</v>
      </c>
      <c r="G1392" s="21">
        <v>-1788.809</v>
      </c>
      <c r="H1392">
        <v>417000</v>
      </c>
      <c r="I1392">
        <v>-1.9810000000000001</v>
      </c>
      <c r="J1392" s="21">
        <v>-1562.6890000000001</v>
      </c>
      <c r="K1392">
        <v>417000</v>
      </c>
      <c r="L1392">
        <v>-2.16</v>
      </c>
      <c r="M1392" s="21">
        <v>-1559.423</v>
      </c>
      <c r="N1392">
        <v>417000</v>
      </c>
      <c r="O1392">
        <v>-4.7220000000000004</v>
      </c>
      <c r="P1392" s="21">
        <v>-3664.569</v>
      </c>
      <c r="Q1392">
        <v>417000</v>
      </c>
      <c r="R1392">
        <v>-14.552</v>
      </c>
      <c r="S1392" s="21">
        <v>-4905.6170000000002</v>
      </c>
      <c r="T1392">
        <f>AVERAGE(C1392,F1392)</f>
        <v>-2.3075000000000001</v>
      </c>
      <c r="U1392">
        <f>STDEV(C1392,F1392)</f>
        <v>0.52820876554635021</v>
      </c>
      <c r="V1392">
        <f>AVERAGE(I1392,L1392)</f>
        <v>-2.0705</v>
      </c>
      <c r="W1392">
        <f>STDEV(I1392,L1392)</f>
        <v>0.12657211383239203</v>
      </c>
      <c r="X1392">
        <f>AVERAGE(O1392,R1392)</f>
        <v>-9.6370000000000005</v>
      </c>
      <c r="Y1392">
        <f>STDEV(O1392,R1392)</f>
        <v>6.9508596590637577</v>
      </c>
      <c r="Z1392">
        <f t="shared" si="149"/>
        <v>-0.32241162498253462</v>
      </c>
      <c r="AA1392">
        <f t="shared" si="150"/>
        <v>7.3803097044341237E-2</v>
      </c>
      <c r="AB1392">
        <f t="shared" si="151"/>
        <v>-0.28929719156070982</v>
      </c>
      <c r="AC1392">
        <f t="shared" si="152"/>
        <v>1.7685079479166137E-2</v>
      </c>
      <c r="AD1392">
        <f t="shared" si="153"/>
        <v>-1.3465139024731032</v>
      </c>
      <c r="AE1392">
        <f t="shared" si="154"/>
        <v>0.97119738145364787</v>
      </c>
      <c r="AF1392">
        <f>C1392/7.157</f>
        <v>-0.27022495458991197</v>
      </c>
      <c r="AG1392">
        <f>F1392/7.157</f>
        <v>-0.37459829537515721</v>
      </c>
      <c r="AH1392">
        <f>I1392/7.157</f>
        <v>-0.27679195193516837</v>
      </c>
      <c r="AI1392">
        <f>L1392/7.157</f>
        <v>-0.30180243118625122</v>
      </c>
      <c r="AJ1392">
        <f>O1392/7.157</f>
        <v>-0.65977364817661033</v>
      </c>
      <c r="AK1392">
        <f>R1392/7.157</f>
        <v>-2.0332541567695963</v>
      </c>
    </row>
    <row r="1393" spans="1:37" x14ac:dyDescent="0.3">
      <c r="A1393">
        <f t="shared" si="148"/>
        <v>4.8298611111111107</v>
      </c>
      <c r="B1393">
        <v>417300</v>
      </c>
      <c r="C1393">
        <v>-1.901</v>
      </c>
      <c r="D1393" s="21">
        <v>-1357.039</v>
      </c>
      <c r="E1393">
        <v>417300</v>
      </c>
      <c r="F1393">
        <v>-2.6779999999999999</v>
      </c>
      <c r="G1393" s="21">
        <v>-1789.6120000000001</v>
      </c>
      <c r="H1393">
        <v>417300</v>
      </c>
      <c r="I1393">
        <v>-1.9870000000000001</v>
      </c>
      <c r="J1393" s="21">
        <v>-1563.2860000000001</v>
      </c>
      <c r="K1393">
        <v>417300</v>
      </c>
      <c r="L1393">
        <v>-2.1880000000000002</v>
      </c>
      <c r="M1393" s="21">
        <v>-1560.079</v>
      </c>
      <c r="N1393">
        <v>417300</v>
      </c>
      <c r="O1393">
        <v>-7.1029999999999998</v>
      </c>
      <c r="P1393" s="21">
        <v>-3666.7</v>
      </c>
      <c r="Q1393">
        <v>417300</v>
      </c>
      <c r="R1393">
        <v>-16.091999999999999</v>
      </c>
      <c r="S1393" s="21">
        <v>-4910.4449999999997</v>
      </c>
      <c r="T1393">
        <f>AVERAGE(C1393,F1393)</f>
        <v>-2.2894999999999999</v>
      </c>
      <c r="U1393">
        <f>STDEV(C1393,F1393)</f>
        <v>0.54942196898194806</v>
      </c>
      <c r="V1393">
        <f>AVERAGE(I1393,L1393)</f>
        <v>-2.0875000000000004</v>
      </c>
      <c r="W1393">
        <f>STDEV(I1393,L1393)</f>
        <v>0.1421284630184961</v>
      </c>
      <c r="X1393">
        <f>AVERAGE(O1393,R1393)</f>
        <v>-11.5975</v>
      </c>
      <c r="Y1393">
        <f>STDEV(O1393,R1393)</f>
        <v>6.3561828560858737</v>
      </c>
      <c r="Z1393">
        <f t="shared" si="149"/>
        <v>-0.31989660472264914</v>
      </c>
      <c r="AA1393">
        <f t="shared" si="150"/>
        <v>7.6767076845318999E-2</v>
      </c>
      <c r="AB1393">
        <f t="shared" si="151"/>
        <v>-0.29167248847282384</v>
      </c>
      <c r="AC1393">
        <f t="shared" si="152"/>
        <v>1.9858664666549685E-2</v>
      </c>
      <c r="AD1393">
        <f t="shared" si="153"/>
        <v>-1.6204415257789577</v>
      </c>
      <c r="AE1393">
        <f t="shared" si="154"/>
        <v>0.8881071476995771</v>
      </c>
      <c r="AF1393">
        <f>C1393/7.157</f>
        <v>-0.26561408411345538</v>
      </c>
      <c r="AG1393">
        <f>F1393/7.157</f>
        <v>-0.37417912533184294</v>
      </c>
      <c r="AH1393">
        <f>I1393/7.157</f>
        <v>-0.27763029202179684</v>
      </c>
      <c r="AI1393">
        <f>L1393/7.157</f>
        <v>-0.30571468492385079</v>
      </c>
      <c r="AJ1393">
        <f>O1393/7.157</f>
        <v>-0.99245493922034367</v>
      </c>
      <c r="AK1393">
        <f>R1393/7.157</f>
        <v>-2.2484281123375713</v>
      </c>
    </row>
    <row r="1394" spans="1:37" x14ac:dyDescent="0.3">
      <c r="A1394">
        <f t="shared" si="148"/>
        <v>4.833333333333333</v>
      </c>
      <c r="B1394">
        <v>417600</v>
      </c>
      <c r="C1394">
        <v>-1.901</v>
      </c>
      <c r="D1394" s="21">
        <v>-1357.61</v>
      </c>
      <c r="E1394">
        <v>417600</v>
      </c>
      <c r="F1394">
        <v>-2.6760000000000002</v>
      </c>
      <c r="G1394" s="21">
        <v>-1790.415</v>
      </c>
      <c r="H1394">
        <v>417600</v>
      </c>
      <c r="I1394">
        <v>-1.978</v>
      </c>
      <c r="J1394" s="21">
        <v>-1563.8789999999999</v>
      </c>
      <c r="K1394">
        <v>417600</v>
      </c>
      <c r="L1394">
        <v>-2.1890000000000001</v>
      </c>
      <c r="M1394" s="21">
        <v>-1560.7360000000001</v>
      </c>
      <c r="N1394">
        <v>417600</v>
      </c>
      <c r="O1394">
        <v>-7.0519999999999996</v>
      </c>
      <c r="P1394" s="21">
        <v>-3668.8150000000001</v>
      </c>
      <c r="Q1394">
        <v>417600</v>
      </c>
      <c r="R1394">
        <v>-16.09</v>
      </c>
      <c r="S1394" s="21">
        <v>-4915.2719999999999</v>
      </c>
      <c r="T1394">
        <f>AVERAGE(C1394,F1394)</f>
        <v>-2.2885</v>
      </c>
      <c r="U1394">
        <f>STDEV(C1394,F1394)</f>
        <v>0.54800775541957469</v>
      </c>
      <c r="V1394">
        <f>AVERAGE(I1394,L1394)</f>
        <v>-2.0834999999999999</v>
      </c>
      <c r="W1394">
        <f>STDEV(I1394,L1394)</f>
        <v>0.14919953083036158</v>
      </c>
      <c r="X1394">
        <f>AVERAGE(O1394,R1394)</f>
        <v>-11.571</v>
      </c>
      <c r="Y1394">
        <f>STDEV(O1394,R1394)</f>
        <v>6.3908310883640196</v>
      </c>
      <c r="Z1394">
        <f t="shared" si="149"/>
        <v>-0.31975688137487773</v>
      </c>
      <c r="AA1394">
        <f t="shared" si="150"/>
        <v>7.6569478191920448E-2</v>
      </c>
      <c r="AB1394">
        <f t="shared" si="151"/>
        <v>-0.29111359508173812</v>
      </c>
      <c r="AC1394">
        <f t="shared" si="152"/>
        <v>2.0846657933542206E-2</v>
      </c>
      <c r="AD1394">
        <f t="shared" si="153"/>
        <v>-1.6167388570630152</v>
      </c>
      <c r="AE1394">
        <f t="shared" si="154"/>
        <v>0.8929483147078412</v>
      </c>
      <c r="AF1394">
        <f>C1394/7.157</f>
        <v>-0.26561408411345538</v>
      </c>
      <c r="AG1394">
        <f>F1394/7.157</f>
        <v>-0.37389967863630014</v>
      </c>
      <c r="AH1394">
        <f>I1394/7.157</f>
        <v>-0.2763727818918541</v>
      </c>
      <c r="AI1394">
        <f>L1394/7.157</f>
        <v>-0.30585440827162219</v>
      </c>
      <c r="AJ1394">
        <f>O1394/7.157</f>
        <v>-0.9853290484840016</v>
      </c>
      <c r="AK1394">
        <f>R1394/7.157</f>
        <v>-2.2481486656420286</v>
      </c>
    </row>
    <row r="1395" spans="1:37" x14ac:dyDescent="0.3">
      <c r="A1395">
        <f t="shared" si="148"/>
        <v>4.8368055555555554</v>
      </c>
      <c r="B1395">
        <v>417900</v>
      </c>
      <c r="C1395">
        <v>-1.915</v>
      </c>
      <c r="D1395" s="21">
        <v>-1358.184</v>
      </c>
      <c r="E1395">
        <v>417900</v>
      </c>
      <c r="F1395">
        <v>-2.6749999999999998</v>
      </c>
      <c r="G1395" s="21">
        <v>-1791.2170000000001</v>
      </c>
      <c r="H1395">
        <v>417900</v>
      </c>
      <c r="I1395">
        <v>-1.972</v>
      </c>
      <c r="J1395" s="21">
        <v>-1564.47</v>
      </c>
      <c r="K1395">
        <v>417900</v>
      </c>
      <c r="L1395">
        <v>-2.177</v>
      </c>
      <c r="M1395" s="21">
        <v>-1561.3889999999999</v>
      </c>
      <c r="N1395">
        <v>417900</v>
      </c>
      <c r="O1395">
        <v>-2.7370000000000001</v>
      </c>
      <c r="P1395" s="21">
        <v>-3669.6370000000002</v>
      </c>
      <c r="Q1395">
        <v>417900</v>
      </c>
      <c r="R1395">
        <v>-14.932</v>
      </c>
      <c r="S1395" s="21">
        <v>-4919.7510000000002</v>
      </c>
      <c r="T1395">
        <f>AVERAGE(C1395,F1395)</f>
        <v>-2.2949999999999999</v>
      </c>
      <c r="U1395">
        <f>STDEV(C1395,F1395)</f>
        <v>0.53740115370177632</v>
      </c>
      <c r="V1395">
        <f>AVERAGE(I1395,L1395)</f>
        <v>-2.0745</v>
      </c>
      <c r="W1395">
        <f>STDEV(I1395,L1395)</f>
        <v>0.14495689014324228</v>
      </c>
      <c r="X1395">
        <f>AVERAGE(O1395,R1395)</f>
        <v>-8.8345000000000002</v>
      </c>
      <c r="Y1395">
        <f>STDEV(O1395,R1395)</f>
        <v>8.6231671965699466</v>
      </c>
      <c r="Z1395">
        <f t="shared" si="149"/>
        <v>-0.32066508313539194</v>
      </c>
      <c r="AA1395">
        <f t="shared" si="150"/>
        <v>7.508748829143165E-2</v>
      </c>
      <c r="AB1395">
        <f t="shared" si="151"/>
        <v>-0.28985608495179543</v>
      </c>
      <c r="AC1395">
        <f t="shared" si="152"/>
        <v>2.0253861973346693E-2</v>
      </c>
      <c r="AD1395">
        <f t="shared" si="153"/>
        <v>-1.2343859158865447</v>
      </c>
      <c r="AE1395">
        <f t="shared" si="154"/>
        <v>1.2048577890973797</v>
      </c>
      <c r="AF1395">
        <f>C1395/7.157</f>
        <v>-0.26757021098225514</v>
      </c>
      <c r="AG1395">
        <f>F1395/7.157</f>
        <v>-0.37375995528852868</v>
      </c>
      <c r="AH1395">
        <f>I1395/7.157</f>
        <v>-0.27553444180522563</v>
      </c>
      <c r="AI1395">
        <f>L1395/7.157</f>
        <v>-0.30417772809836524</v>
      </c>
      <c r="AJ1395">
        <f>O1395/7.157</f>
        <v>-0.38242280285035629</v>
      </c>
      <c r="AK1395">
        <f>R1395/7.157</f>
        <v>-2.0863490289227329</v>
      </c>
    </row>
    <row r="1396" spans="1:37" x14ac:dyDescent="0.3">
      <c r="A1396">
        <f t="shared" si="148"/>
        <v>4.8402777777777777</v>
      </c>
      <c r="B1396">
        <v>418200</v>
      </c>
      <c r="C1396">
        <v>-1.921</v>
      </c>
      <c r="D1396" s="21">
        <v>-1358.761</v>
      </c>
      <c r="E1396">
        <v>418200</v>
      </c>
      <c r="F1396">
        <v>-2.6789999999999998</v>
      </c>
      <c r="G1396" s="21">
        <v>-1792.021</v>
      </c>
      <c r="H1396">
        <v>418200</v>
      </c>
      <c r="I1396">
        <v>-1.9790000000000001</v>
      </c>
      <c r="J1396" s="21">
        <v>-1565.0640000000001</v>
      </c>
      <c r="K1396">
        <v>418200</v>
      </c>
      <c r="L1396">
        <v>-2.1970000000000001</v>
      </c>
      <c r="M1396" s="21">
        <v>-1562.048</v>
      </c>
      <c r="N1396">
        <v>418200</v>
      </c>
      <c r="O1396">
        <v>-9.4350000000000005</v>
      </c>
      <c r="P1396" s="21">
        <v>-3672.4670000000001</v>
      </c>
      <c r="Q1396">
        <v>418200</v>
      </c>
      <c r="R1396">
        <v>-15.173</v>
      </c>
      <c r="S1396" s="21">
        <v>-4924.3029999999999</v>
      </c>
      <c r="T1396">
        <f>AVERAGE(C1396,F1396)</f>
        <v>-2.2999999999999998</v>
      </c>
      <c r="U1396">
        <f>STDEV(C1396,F1396)</f>
        <v>0.53598694013940407</v>
      </c>
      <c r="V1396">
        <f>AVERAGE(I1396,L1396)</f>
        <v>-2.0880000000000001</v>
      </c>
      <c r="W1396">
        <f>STDEV(I1396,L1396)</f>
        <v>0.15414927829866734</v>
      </c>
      <c r="X1396">
        <f>AVERAGE(O1396,R1396)</f>
        <v>-12.304</v>
      </c>
      <c r="Y1396">
        <f>STDEV(O1396,R1396)</f>
        <v>4.0573787104484058</v>
      </c>
      <c r="Z1396">
        <f t="shared" si="149"/>
        <v>-0.32136369987424895</v>
      </c>
      <c r="AA1396">
        <f t="shared" si="150"/>
        <v>7.4889889638033266E-2</v>
      </c>
      <c r="AB1396">
        <f t="shared" si="151"/>
        <v>-0.29174235014670952</v>
      </c>
      <c r="AC1396">
        <f t="shared" si="152"/>
        <v>2.1538253220436964E-2</v>
      </c>
      <c r="AD1396">
        <f t="shared" si="153"/>
        <v>-1.7191560709794607</v>
      </c>
      <c r="AE1396">
        <f t="shared" si="154"/>
        <v>0.56691053660030821</v>
      </c>
      <c r="AF1396">
        <f>C1396/7.157</f>
        <v>-0.26840855106888362</v>
      </c>
      <c r="AG1396">
        <f>F1396/7.157</f>
        <v>-0.37431884867961435</v>
      </c>
      <c r="AH1396">
        <f>I1396/7.157</f>
        <v>-0.27651250523962556</v>
      </c>
      <c r="AI1396">
        <f>L1396/7.157</f>
        <v>-0.30697219505379347</v>
      </c>
      <c r="AJ1396">
        <f>O1396/7.157</f>
        <v>-1.3182897862232781</v>
      </c>
      <c r="AK1396">
        <f>R1396/7.157</f>
        <v>-2.1200223557356432</v>
      </c>
    </row>
    <row r="1397" spans="1:37" x14ac:dyDescent="0.3">
      <c r="A1397">
        <f t="shared" si="148"/>
        <v>4.84375</v>
      </c>
      <c r="B1397">
        <v>418500</v>
      </c>
      <c r="C1397">
        <v>-1.92</v>
      </c>
      <c r="D1397" s="21">
        <v>-1359.337</v>
      </c>
      <c r="E1397">
        <v>418500</v>
      </c>
      <c r="F1397">
        <v>-2.6760000000000002</v>
      </c>
      <c r="G1397" s="21">
        <v>-1792.8240000000001</v>
      </c>
      <c r="H1397">
        <v>418500</v>
      </c>
      <c r="I1397">
        <v>-1.996</v>
      </c>
      <c r="J1397" s="21">
        <v>-1565.663</v>
      </c>
      <c r="K1397">
        <v>418500</v>
      </c>
      <c r="L1397">
        <v>-2.1739999999999999</v>
      </c>
      <c r="M1397" s="21">
        <v>-1562.7</v>
      </c>
      <c r="N1397">
        <v>418500</v>
      </c>
      <c r="O1397">
        <v>-8.3759999999999994</v>
      </c>
      <c r="P1397" s="21">
        <v>-3674.98</v>
      </c>
      <c r="Q1397">
        <v>418500</v>
      </c>
      <c r="R1397">
        <v>-15.430999999999999</v>
      </c>
      <c r="S1397" s="21">
        <v>-4928.9319999999998</v>
      </c>
      <c r="T1397">
        <f>AVERAGE(C1397,F1397)</f>
        <v>-2.298</v>
      </c>
      <c r="U1397">
        <f>STDEV(C1397,F1397)</f>
        <v>0.53457272657703081</v>
      </c>
      <c r="V1397">
        <f>AVERAGE(I1397,L1397)</f>
        <v>-2.085</v>
      </c>
      <c r="W1397">
        <f>STDEV(I1397,L1397)</f>
        <v>0.1258650070512054</v>
      </c>
      <c r="X1397">
        <f>AVERAGE(O1397,R1397)</f>
        <v>-11.903499999999999</v>
      </c>
      <c r="Y1397">
        <f>STDEV(O1397,R1397)</f>
        <v>4.9886383412710913</v>
      </c>
      <c r="Z1397">
        <f t="shared" si="149"/>
        <v>-0.32108425317870615</v>
      </c>
      <c r="AA1397">
        <f t="shared" si="150"/>
        <v>7.4692290984634743E-2</v>
      </c>
      <c r="AB1397">
        <f t="shared" si="151"/>
        <v>-0.29132318010339525</v>
      </c>
      <c r="AC1397">
        <f t="shared" si="152"/>
        <v>1.7586280152466872E-2</v>
      </c>
      <c r="AD1397">
        <f t="shared" si="153"/>
        <v>-1.6631968701970099</v>
      </c>
      <c r="AE1397">
        <f t="shared" si="154"/>
        <v>0.69702924986322357</v>
      </c>
      <c r="AF1397">
        <f>C1397/7.157</f>
        <v>-0.26826882772111221</v>
      </c>
      <c r="AG1397">
        <f>F1397/7.157</f>
        <v>-0.37389967863630014</v>
      </c>
      <c r="AH1397">
        <f>I1397/7.157</f>
        <v>-0.27888780215173953</v>
      </c>
      <c r="AI1397">
        <f>L1397/7.157</f>
        <v>-0.30375855805505098</v>
      </c>
      <c r="AJ1397">
        <f>O1397/7.157</f>
        <v>-1.170322760933352</v>
      </c>
      <c r="AK1397">
        <f>R1397/7.157</f>
        <v>-2.1560709794606678</v>
      </c>
    </row>
    <row r="1398" spans="1:37" x14ac:dyDescent="0.3">
      <c r="A1398">
        <f t="shared" si="148"/>
        <v>4.8472222222222223</v>
      </c>
      <c r="B1398">
        <v>418800</v>
      </c>
      <c r="C1398">
        <v>-1.9239999999999999</v>
      </c>
      <c r="D1398" s="21">
        <v>-1359.914</v>
      </c>
      <c r="E1398">
        <v>418800</v>
      </c>
      <c r="F1398">
        <v>-2.673</v>
      </c>
      <c r="G1398" s="21">
        <v>-1793.626</v>
      </c>
      <c r="H1398">
        <v>418800</v>
      </c>
      <c r="I1398">
        <v>-1.9870000000000001</v>
      </c>
      <c r="J1398" s="21">
        <v>-1566.259</v>
      </c>
      <c r="K1398">
        <v>418800</v>
      </c>
      <c r="L1398">
        <v>-2.165</v>
      </c>
      <c r="M1398" s="21">
        <v>-1563.3489999999999</v>
      </c>
      <c r="N1398">
        <v>418800</v>
      </c>
      <c r="O1398">
        <v>-10.544</v>
      </c>
      <c r="P1398" s="21">
        <v>-3678.143</v>
      </c>
      <c r="Q1398">
        <v>418800</v>
      </c>
      <c r="R1398">
        <v>-14.632999999999999</v>
      </c>
      <c r="S1398" s="21">
        <v>-4933.3220000000001</v>
      </c>
      <c r="T1398">
        <f>AVERAGE(C1398,F1398)</f>
        <v>-2.2984999999999998</v>
      </c>
      <c r="U1398">
        <f>STDEV(C1398,F1398)</f>
        <v>0.52962297910872624</v>
      </c>
      <c r="V1398">
        <f>AVERAGE(I1398,L1398)</f>
        <v>-2.0760000000000001</v>
      </c>
      <c r="W1398">
        <f>STDEV(I1398,L1398)</f>
        <v>0.1258650070512054</v>
      </c>
      <c r="X1398">
        <f>AVERAGE(O1398,R1398)</f>
        <v>-12.5885</v>
      </c>
      <c r="Y1398">
        <f>STDEV(O1398,R1398)</f>
        <v>2.8913596282717928</v>
      </c>
      <c r="Z1398">
        <f t="shared" si="149"/>
        <v>-0.32115411485259182</v>
      </c>
      <c r="AA1398">
        <f t="shared" si="150"/>
        <v>7.4000695697740149E-2</v>
      </c>
      <c r="AB1398">
        <f t="shared" si="151"/>
        <v>-0.29006566997345257</v>
      </c>
      <c r="AC1398">
        <f t="shared" si="152"/>
        <v>1.7586280152466872E-2</v>
      </c>
      <c r="AD1398">
        <f t="shared" si="153"/>
        <v>-1.7589073634204275</v>
      </c>
      <c r="AE1398">
        <f t="shared" si="154"/>
        <v>0.40399044687324198</v>
      </c>
      <c r="AF1398">
        <f>C1398/7.157</f>
        <v>-0.26882772111219783</v>
      </c>
      <c r="AG1398">
        <f>F1398/7.157</f>
        <v>-0.37348050859298587</v>
      </c>
      <c r="AH1398">
        <f>I1398/7.157</f>
        <v>-0.27763029202179684</v>
      </c>
      <c r="AI1398">
        <f>L1398/7.157</f>
        <v>-0.30250104792510829</v>
      </c>
      <c r="AJ1398">
        <f>O1398/7.157</f>
        <v>-1.4732429789017745</v>
      </c>
      <c r="AK1398">
        <f>R1398/7.157</f>
        <v>-2.0445717479390804</v>
      </c>
    </row>
    <row r="1399" spans="1:37" x14ac:dyDescent="0.3">
      <c r="A1399">
        <f t="shared" si="148"/>
        <v>4.8506944444444446</v>
      </c>
      <c r="B1399">
        <v>419100</v>
      </c>
      <c r="C1399">
        <v>-1.901</v>
      </c>
      <c r="D1399" s="21">
        <v>-1360.4839999999999</v>
      </c>
      <c r="E1399">
        <v>419100</v>
      </c>
      <c r="F1399">
        <v>-2.6789999999999998</v>
      </c>
      <c r="G1399" s="21">
        <v>-1794.43</v>
      </c>
      <c r="H1399">
        <v>419100</v>
      </c>
      <c r="I1399">
        <v>-1.9850000000000001</v>
      </c>
      <c r="J1399" s="21">
        <v>-1566.855</v>
      </c>
      <c r="K1399">
        <v>419100</v>
      </c>
      <c r="L1399">
        <v>-2.1829999999999998</v>
      </c>
      <c r="M1399" s="21">
        <v>-1564.0039999999999</v>
      </c>
      <c r="N1399">
        <v>419100</v>
      </c>
      <c r="O1399">
        <v>-9.6829999999999998</v>
      </c>
      <c r="P1399" s="21">
        <v>-3681.0479999999998</v>
      </c>
      <c r="Q1399">
        <v>419100</v>
      </c>
      <c r="R1399">
        <v>-15.497</v>
      </c>
      <c r="S1399" s="21">
        <v>-4937.9709999999995</v>
      </c>
      <c r="T1399">
        <f>AVERAGE(C1399,F1399)</f>
        <v>-2.29</v>
      </c>
      <c r="U1399">
        <f>STDEV(C1399,F1399)</f>
        <v>0.55012907576313286</v>
      </c>
      <c r="V1399">
        <f>AVERAGE(I1399,L1399)</f>
        <v>-2.0840000000000001</v>
      </c>
      <c r="W1399">
        <f>STDEV(I1399,L1399)</f>
        <v>0.14000714267493622</v>
      </c>
      <c r="X1399">
        <f>AVERAGE(O1399,R1399)</f>
        <v>-12.59</v>
      </c>
      <c r="Y1399">
        <f>STDEV(O1399,R1399)</f>
        <v>4.1111188258185871</v>
      </c>
      <c r="Z1399">
        <f t="shared" si="149"/>
        <v>-0.31996646639653487</v>
      </c>
      <c r="AA1399">
        <f t="shared" si="150"/>
        <v>7.6865876172018011E-2</v>
      </c>
      <c r="AB1399">
        <f t="shared" si="151"/>
        <v>-0.29118345675562385</v>
      </c>
      <c r="AC1399">
        <f t="shared" si="152"/>
        <v>1.9562266686451897E-2</v>
      </c>
      <c r="AD1399">
        <f t="shared" si="153"/>
        <v>-1.7591169484420845</v>
      </c>
      <c r="AE1399">
        <f t="shared" si="154"/>
        <v>0.57441928542945186</v>
      </c>
      <c r="AF1399">
        <f>C1399/7.157</f>
        <v>-0.26561408411345538</v>
      </c>
      <c r="AG1399">
        <f>F1399/7.157</f>
        <v>-0.37431884867961435</v>
      </c>
      <c r="AH1399">
        <f>I1399/7.157</f>
        <v>-0.27735084532625404</v>
      </c>
      <c r="AI1399">
        <f>L1399/7.157</f>
        <v>-0.30501606818499366</v>
      </c>
      <c r="AJ1399">
        <f>O1399/7.157</f>
        <v>-1.3529411764705883</v>
      </c>
      <c r="AK1399">
        <f>R1399/7.157</f>
        <v>-2.1652927204135812</v>
      </c>
    </row>
    <row r="1400" spans="1:37" x14ac:dyDescent="0.3">
      <c r="A1400">
        <f t="shared" si="148"/>
        <v>4.854166666666667</v>
      </c>
      <c r="B1400">
        <v>419400</v>
      </c>
      <c r="C1400">
        <v>-1.9059999999999999</v>
      </c>
      <c r="D1400" s="21">
        <v>-1361.056</v>
      </c>
      <c r="E1400">
        <v>419400</v>
      </c>
      <c r="F1400">
        <v>-2.681</v>
      </c>
      <c r="G1400" s="21">
        <v>-1795.2339999999999</v>
      </c>
      <c r="H1400">
        <v>419400</v>
      </c>
      <c r="I1400">
        <v>-1.9850000000000001</v>
      </c>
      <c r="J1400" s="21">
        <v>-1567.45</v>
      </c>
      <c r="K1400">
        <v>419400</v>
      </c>
      <c r="L1400">
        <v>-2.206</v>
      </c>
      <c r="M1400" s="21">
        <v>-1564.6659999999999</v>
      </c>
      <c r="N1400">
        <v>419400</v>
      </c>
      <c r="O1400">
        <v>-13.814</v>
      </c>
      <c r="P1400" s="21">
        <v>-3685.192</v>
      </c>
      <c r="Q1400">
        <v>419400</v>
      </c>
      <c r="R1400">
        <v>-14.8</v>
      </c>
      <c r="S1400" s="21">
        <v>-4942.4110000000001</v>
      </c>
      <c r="T1400">
        <f>AVERAGE(C1400,F1400)</f>
        <v>-2.2934999999999999</v>
      </c>
      <c r="U1400">
        <f>STDEV(C1400,F1400)</f>
        <v>0.54800775541957469</v>
      </c>
      <c r="V1400">
        <f>AVERAGE(I1400,L1400)</f>
        <v>-2.0954999999999999</v>
      </c>
      <c r="W1400">
        <f>STDEV(I1400,L1400)</f>
        <v>0.15627059864222689</v>
      </c>
      <c r="X1400">
        <f>AVERAGE(O1400,R1400)</f>
        <v>-14.307</v>
      </c>
      <c r="Y1400">
        <f>STDEV(O1400,R1400)</f>
        <v>0.69720728624993633</v>
      </c>
      <c r="Z1400">
        <f t="shared" si="149"/>
        <v>-0.3204554981137348</v>
      </c>
      <c r="AA1400">
        <f t="shared" si="150"/>
        <v>7.6569478191920448E-2</v>
      </c>
      <c r="AB1400">
        <f t="shared" si="151"/>
        <v>-0.29279027525499512</v>
      </c>
      <c r="AC1400">
        <f t="shared" si="152"/>
        <v>2.1834651200534707E-2</v>
      </c>
      <c r="AD1400">
        <f t="shared" si="153"/>
        <v>-1.9990219365656001</v>
      </c>
      <c r="AE1400">
        <f t="shared" si="154"/>
        <v>9.7416136125462668E-2</v>
      </c>
      <c r="AF1400">
        <f>C1400/7.157</f>
        <v>-0.2663127008523124</v>
      </c>
      <c r="AG1400">
        <f>F1400/7.157</f>
        <v>-0.37459829537515721</v>
      </c>
      <c r="AH1400">
        <f>I1400/7.157</f>
        <v>-0.27735084532625404</v>
      </c>
      <c r="AI1400">
        <f>L1400/7.157</f>
        <v>-0.30822970518373621</v>
      </c>
      <c r="AJ1400">
        <f>O1400/7.157</f>
        <v>-1.9301383261142937</v>
      </c>
      <c r="AK1400">
        <f>R1400/7.157</f>
        <v>-2.0679055470169065</v>
      </c>
    </row>
    <row r="1401" spans="1:37" x14ac:dyDescent="0.3">
      <c r="A1401">
        <f t="shared" si="148"/>
        <v>4.8576388888888893</v>
      </c>
      <c r="B1401">
        <v>419700</v>
      </c>
      <c r="C1401">
        <v>-1.923</v>
      </c>
      <c r="D1401" s="21">
        <v>-1361.633</v>
      </c>
      <c r="E1401">
        <v>419700</v>
      </c>
      <c r="F1401">
        <v>-2.6829999999999998</v>
      </c>
      <c r="G1401" s="21">
        <v>-1796.039</v>
      </c>
      <c r="H1401">
        <v>419700</v>
      </c>
      <c r="I1401">
        <v>-1.9850000000000001</v>
      </c>
      <c r="J1401" s="21">
        <v>-1568.046</v>
      </c>
      <c r="K1401">
        <v>419700</v>
      </c>
      <c r="L1401">
        <v>-2.1709999999999998</v>
      </c>
      <c r="M1401" s="21">
        <v>-1565.317</v>
      </c>
      <c r="N1401">
        <v>419700</v>
      </c>
      <c r="O1401">
        <v>-11.069000000000001</v>
      </c>
      <c r="P1401" s="21">
        <v>-3688.5129999999999</v>
      </c>
      <c r="Q1401">
        <v>419700</v>
      </c>
      <c r="R1401">
        <v>-13.153</v>
      </c>
      <c r="S1401" s="21">
        <v>-4946.357</v>
      </c>
      <c r="T1401">
        <f>AVERAGE(C1401,F1401)</f>
        <v>-2.3029999999999999</v>
      </c>
      <c r="U1401">
        <f>STDEV(C1401,F1401)</f>
        <v>0.53740115370177788</v>
      </c>
      <c r="V1401">
        <f>AVERAGE(I1401,L1401)</f>
        <v>-2.0779999999999998</v>
      </c>
      <c r="W1401">
        <f>STDEV(I1401,L1401)</f>
        <v>0.13152186130069765</v>
      </c>
      <c r="X1401">
        <f>AVERAGE(O1401,R1401)</f>
        <v>-12.111000000000001</v>
      </c>
      <c r="Y1401">
        <f>STDEV(O1401,R1401)</f>
        <v>1.4736105319927648</v>
      </c>
      <c r="Z1401">
        <f t="shared" si="149"/>
        <v>-0.32178286991756322</v>
      </c>
      <c r="AA1401">
        <f t="shared" si="150"/>
        <v>7.5087488291431873E-2</v>
      </c>
      <c r="AB1401">
        <f t="shared" si="151"/>
        <v>-0.29034511666899537</v>
      </c>
      <c r="AC1401">
        <f t="shared" si="152"/>
        <v>1.837667476606087E-2</v>
      </c>
      <c r="AD1401">
        <f t="shared" si="153"/>
        <v>-1.6921894648595781</v>
      </c>
      <c r="AE1401">
        <f t="shared" si="154"/>
        <v>0.2058977968412414</v>
      </c>
      <c r="AF1401">
        <f>C1401/7.157</f>
        <v>-0.26868799776442642</v>
      </c>
      <c r="AG1401">
        <f>F1401/7.157</f>
        <v>-0.37487774207070002</v>
      </c>
      <c r="AH1401">
        <f>I1401/7.157</f>
        <v>-0.27735084532625404</v>
      </c>
      <c r="AI1401">
        <f>L1401/7.157</f>
        <v>-0.30333938801173671</v>
      </c>
      <c r="AJ1401">
        <f>O1401/7.157</f>
        <v>-1.5465977364817662</v>
      </c>
      <c r="AK1401">
        <f>R1401/7.157</f>
        <v>-1.83778119323739</v>
      </c>
    </row>
    <row r="1402" spans="1:37" x14ac:dyDescent="0.3">
      <c r="A1402">
        <f t="shared" si="148"/>
        <v>4.8611111111111107</v>
      </c>
      <c r="B1402">
        <v>420000</v>
      </c>
      <c r="C1402">
        <v>-1.92</v>
      </c>
      <c r="D1402" s="21">
        <v>-1362.2090000000001</v>
      </c>
      <c r="E1402">
        <v>420000</v>
      </c>
      <c r="F1402">
        <v>-2.6779999999999999</v>
      </c>
      <c r="G1402" s="21">
        <v>-1796.8420000000001</v>
      </c>
      <c r="H1402">
        <v>420000</v>
      </c>
      <c r="I1402">
        <v>-1.9870000000000001</v>
      </c>
      <c r="J1402" s="21">
        <v>-1568.6420000000001</v>
      </c>
      <c r="K1402">
        <v>420000</v>
      </c>
      <c r="L1402">
        <v>-2.1549999999999998</v>
      </c>
      <c r="M1402" s="21">
        <v>-1565.9639999999999</v>
      </c>
      <c r="N1402">
        <v>420000</v>
      </c>
      <c r="O1402">
        <v>-10.223000000000001</v>
      </c>
      <c r="P1402" s="21">
        <v>-3691.58</v>
      </c>
      <c r="Q1402">
        <v>420000</v>
      </c>
      <c r="R1402">
        <v>-12.84</v>
      </c>
      <c r="S1402" s="21">
        <v>-4950.2089999999998</v>
      </c>
      <c r="T1402">
        <f>AVERAGE(C1402,F1402)</f>
        <v>-2.2989999999999999</v>
      </c>
      <c r="U1402">
        <f>STDEV(C1402,F1402)</f>
        <v>0.53598694013940407</v>
      </c>
      <c r="V1402">
        <f>AVERAGE(I1402,L1402)</f>
        <v>-2.0709999999999997</v>
      </c>
      <c r="W1402">
        <f>STDEV(I1402,L1402)</f>
        <v>0.11879393923933977</v>
      </c>
      <c r="X1402">
        <f>AVERAGE(O1402,R1402)</f>
        <v>-11.531500000000001</v>
      </c>
      <c r="Y1402">
        <f>STDEV(O1402,R1402)</f>
        <v>1.8504984463651843</v>
      </c>
      <c r="Z1402">
        <f t="shared" si="149"/>
        <v>-0.32122397652647755</v>
      </c>
      <c r="AA1402">
        <f t="shared" si="150"/>
        <v>7.4889889638033266E-2</v>
      </c>
      <c r="AB1402">
        <f t="shared" si="151"/>
        <v>-0.28936705323459544</v>
      </c>
      <c r="AC1402">
        <f t="shared" si="152"/>
        <v>1.659828688547433E-2</v>
      </c>
      <c r="AD1402">
        <f t="shared" si="153"/>
        <v>-1.6112197848260446</v>
      </c>
      <c r="AE1402">
        <f t="shared" si="154"/>
        <v>0.25855783797194137</v>
      </c>
      <c r="AF1402">
        <f>C1402/7.157</f>
        <v>-0.26826882772111221</v>
      </c>
      <c r="AG1402">
        <f>F1402/7.157</f>
        <v>-0.37417912533184294</v>
      </c>
      <c r="AH1402">
        <f>I1402/7.157</f>
        <v>-0.27763029202179684</v>
      </c>
      <c r="AI1402">
        <f>L1402/7.157</f>
        <v>-0.30110381444739415</v>
      </c>
      <c r="AJ1402">
        <f>O1402/7.157</f>
        <v>-1.4283917842671512</v>
      </c>
      <c r="AK1402">
        <f>R1402/7.157</f>
        <v>-1.7940477853849377</v>
      </c>
    </row>
    <row r="1403" spans="1:37" x14ac:dyDescent="0.3">
      <c r="A1403">
        <f t="shared" si="148"/>
        <v>4.864583333333333</v>
      </c>
      <c r="B1403">
        <v>420300</v>
      </c>
      <c r="C1403">
        <v>-1.94</v>
      </c>
      <c r="D1403" s="21">
        <v>-1362.7909999999999</v>
      </c>
      <c r="E1403">
        <v>420300</v>
      </c>
      <c r="F1403">
        <v>-2.6760000000000002</v>
      </c>
      <c r="G1403" s="21">
        <v>-1797.645</v>
      </c>
      <c r="H1403">
        <v>420300</v>
      </c>
      <c r="I1403">
        <v>-1.9810000000000001</v>
      </c>
      <c r="J1403" s="21">
        <v>-1569.2360000000001</v>
      </c>
      <c r="K1403">
        <v>420300</v>
      </c>
      <c r="L1403">
        <v>-2.1549999999999998</v>
      </c>
      <c r="M1403" s="21">
        <v>-1566.61</v>
      </c>
      <c r="N1403">
        <v>420300</v>
      </c>
      <c r="O1403">
        <v>-14.079000000000001</v>
      </c>
      <c r="P1403" s="21">
        <v>-3695.8040000000001</v>
      </c>
      <c r="Q1403">
        <v>420300</v>
      </c>
      <c r="R1403">
        <v>-12.855</v>
      </c>
      <c r="S1403" s="21">
        <v>-4954.0659999999998</v>
      </c>
      <c r="T1403">
        <f>AVERAGE(C1403,F1403)</f>
        <v>-2.3079999999999998</v>
      </c>
      <c r="U1403">
        <f>STDEV(C1403,F1403)</f>
        <v>0.5204305909532998</v>
      </c>
      <c r="V1403">
        <f>AVERAGE(I1403,L1403)</f>
        <v>-2.0680000000000001</v>
      </c>
      <c r="W1403">
        <f>STDEV(I1403,L1403)</f>
        <v>0.12303657992645907</v>
      </c>
      <c r="X1403">
        <f>AVERAGE(O1403,R1403)</f>
        <v>-13.467000000000001</v>
      </c>
      <c r="Y1403">
        <f>STDEV(O1403,R1403)</f>
        <v>0.86549870017233432</v>
      </c>
      <c r="Z1403">
        <f t="shared" si="149"/>
        <v>-0.32248148665642024</v>
      </c>
      <c r="AA1403">
        <f t="shared" si="150"/>
        <v>7.271630445064968E-2</v>
      </c>
      <c r="AB1403">
        <f t="shared" si="151"/>
        <v>-0.28894788319128129</v>
      </c>
      <c r="AC1403">
        <f t="shared" si="152"/>
        <v>1.7191082845669843E-2</v>
      </c>
      <c r="AD1403">
        <f t="shared" si="153"/>
        <v>-1.8816543244376136</v>
      </c>
      <c r="AE1403">
        <f t="shared" si="154"/>
        <v>0.12093037587988463</v>
      </c>
      <c r="AF1403">
        <f>C1403/7.157</f>
        <v>-0.27106329467654044</v>
      </c>
      <c r="AG1403">
        <f>F1403/7.157</f>
        <v>-0.37389967863630014</v>
      </c>
      <c r="AH1403">
        <f>I1403/7.157</f>
        <v>-0.27679195193516837</v>
      </c>
      <c r="AI1403">
        <f>L1403/7.157</f>
        <v>-0.30110381444739415</v>
      </c>
      <c r="AJ1403">
        <f>O1403/7.157</f>
        <v>-1.9671650132737182</v>
      </c>
      <c r="AK1403">
        <f>R1403/7.157</f>
        <v>-1.796143635601509</v>
      </c>
    </row>
    <row r="1404" spans="1:37" x14ac:dyDescent="0.3">
      <c r="A1404">
        <f t="shared" si="148"/>
        <v>4.8680555555555554</v>
      </c>
      <c r="B1404">
        <v>420600</v>
      </c>
      <c r="C1404">
        <v>-1.911</v>
      </c>
      <c r="D1404" s="21">
        <v>-1363.364</v>
      </c>
      <c r="E1404">
        <v>420600</v>
      </c>
      <c r="F1404">
        <v>-2.6749999999999998</v>
      </c>
      <c r="G1404" s="21">
        <v>-1798.4480000000001</v>
      </c>
      <c r="H1404">
        <v>420600</v>
      </c>
      <c r="I1404">
        <v>-1.9810000000000001</v>
      </c>
      <c r="J1404" s="21">
        <v>-1569.8309999999999</v>
      </c>
      <c r="K1404">
        <v>420600</v>
      </c>
      <c r="L1404">
        <v>-2.157</v>
      </c>
      <c r="M1404" s="21">
        <v>-1567.2570000000001</v>
      </c>
      <c r="N1404">
        <v>420600</v>
      </c>
      <c r="O1404">
        <v>-9.7899999999999991</v>
      </c>
      <c r="P1404" s="21">
        <v>-3698.741</v>
      </c>
      <c r="Q1404">
        <v>420600</v>
      </c>
      <c r="R1404">
        <v>-13.605</v>
      </c>
      <c r="S1404" s="21">
        <v>-4958.1480000000001</v>
      </c>
      <c r="T1404">
        <f>AVERAGE(C1404,F1404)</f>
        <v>-2.2930000000000001</v>
      </c>
      <c r="U1404">
        <f>STDEV(C1404,F1404)</f>
        <v>0.54022958082651895</v>
      </c>
      <c r="V1404">
        <f>AVERAGE(I1404,L1404)</f>
        <v>-2.069</v>
      </c>
      <c r="W1404">
        <f>STDEV(I1404,L1404)</f>
        <v>0.12445079348883231</v>
      </c>
      <c r="X1404">
        <f>AVERAGE(O1404,R1404)</f>
        <v>-11.6975</v>
      </c>
      <c r="Y1404">
        <f>STDEV(O1404,R1404)</f>
        <v>2.697612370226687</v>
      </c>
      <c r="Z1404">
        <f t="shared" si="149"/>
        <v>-0.32038563643984913</v>
      </c>
      <c r="AA1404">
        <f t="shared" si="150"/>
        <v>7.5482685598228155E-2</v>
      </c>
      <c r="AB1404">
        <f t="shared" si="151"/>
        <v>-0.28908760653905269</v>
      </c>
      <c r="AC1404">
        <f t="shared" si="152"/>
        <v>1.738868149906837E-2</v>
      </c>
      <c r="AD1404">
        <f t="shared" si="153"/>
        <v>-1.6344138605560989</v>
      </c>
      <c r="AE1404">
        <f t="shared" si="154"/>
        <v>0.37691943135764805</v>
      </c>
      <c r="AF1404">
        <f>C1404/7.157</f>
        <v>-0.26701131759116947</v>
      </c>
      <c r="AG1404">
        <f>F1404/7.157</f>
        <v>-0.37375995528852868</v>
      </c>
      <c r="AH1404">
        <f>I1404/7.157</f>
        <v>-0.27679195193516837</v>
      </c>
      <c r="AI1404">
        <f>L1404/7.157</f>
        <v>-0.30138326114293701</v>
      </c>
      <c r="AJ1404">
        <f>O1404/7.157</f>
        <v>-1.3678915746821292</v>
      </c>
      <c r="AK1404">
        <f>R1404/7.157</f>
        <v>-1.9009361464300685</v>
      </c>
    </row>
    <row r="1405" spans="1:37" x14ac:dyDescent="0.3">
      <c r="A1405">
        <f t="shared" si="148"/>
        <v>4.8715277777777777</v>
      </c>
      <c r="B1405">
        <v>420900</v>
      </c>
      <c r="C1405">
        <v>-1.927</v>
      </c>
      <c r="D1405" s="21">
        <v>-1363.942</v>
      </c>
      <c r="E1405">
        <v>420900</v>
      </c>
      <c r="F1405">
        <v>-2.669</v>
      </c>
      <c r="G1405" s="21">
        <v>-1799.248</v>
      </c>
      <c r="H1405">
        <v>420900</v>
      </c>
      <c r="I1405">
        <v>-1.9850000000000001</v>
      </c>
      <c r="J1405" s="21">
        <v>-1570.4259999999999</v>
      </c>
      <c r="K1405">
        <v>420900</v>
      </c>
      <c r="L1405">
        <v>-2.16</v>
      </c>
      <c r="M1405" s="21">
        <v>-1567.905</v>
      </c>
      <c r="N1405">
        <v>420900</v>
      </c>
      <c r="O1405">
        <v>-11.678000000000001</v>
      </c>
      <c r="P1405" s="21">
        <v>-3702.2440000000001</v>
      </c>
      <c r="Q1405">
        <v>420900</v>
      </c>
      <c r="R1405">
        <v>-14.653</v>
      </c>
      <c r="S1405" s="21">
        <v>-4962.5429999999997</v>
      </c>
      <c r="T1405">
        <f>AVERAGE(C1405,F1405)</f>
        <v>-2.298</v>
      </c>
      <c r="U1405">
        <f>STDEV(C1405,F1405)</f>
        <v>0.5246732316404189</v>
      </c>
      <c r="V1405">
        <f>AVERAGE(I1405,L1405)</f>
        <v>-2.0725000000000002</v>
      </c>
      <c r="W1405">
        <f>STDEV(I1405,L1405)</f>
        <v>0.12374368670764585</v>
      </c>
      <c r="X1405">
        <f>AVERAGE(O1405,R1405)</f>
        <v>-13.165500000000002</v>
      </c>
      <c r="Y1405">
        <f>STDEV(O1405,R1405)</f>
        <v>2.1036426740299561</v>
      </c>
      <c r="Z1405">
        <f t="shared" si="149"/>
        <v>-0.32108425317870615</v>
      </c>
      <c r="AA1405">
        <f t="shared" si="150"/>
        <v>7.3309100410845179E-2</v>
      </c>
      <c r="AB1405">
        <f t="shared" si="151"/>
        <v>-0.28957663825625263</v>
      </c>
      <c r="AC1405">
        <f t="shared" si="152"/>
        <v>1.7289882172369129E-2</v>
      </c>
      <c r="AD1405">
        <f t="shared" si="153"/>
        <v>-1.8395277350845329</v>
      </c>
      <c r="AE1405">
        <f t="shared" si="154"/>
        <v>0.29392799693027194</v>
      </c>
      <c r="AF1405">
        <f>C1405/7.157</f>
        <v>-0.26924689115551209</v>
      </c>
      <c r="AG1405">
        <f>F1405/7.157</f>
        <v>-0.37292161520190026</v>
      </c>
      <c r="AH1405">
        <f>I1405/7.157</f>
        <v>-0.27735084532625404</v>
      </c>
      <c r="AI1405">
        <f>L1405/7.157</f>
        <v>-0.30180243118625122</v>
      </c>
      <c r="AJ1405">
        <f>O1405/7.157</f>
        <v>-1.6316892552745565</v>
      </c>
      <c r="AK1405">
        <f>R1405/7.157</f>
        <v>-2.0473662148945091</v>
      </c>
    </row>
    <row r="1406" spans="1:37" x14ac:dyDescent="0.3">
      <c r="A1406">
        <f t="shared" si="148"/>
        <v>4.875</v>
      </c>
      <c r="B1406">
        <v>421200</v>
      </c>
      <c r="C1406">
        <v>-1.915</v>
      </c>
      <c r="D1406" s="21">
        <v>-1364.5170000000001</v>
      </c>
      <c r="E1406">
        <v>421200</v>
      </c>
      <c r="F1406">
        <v>-2.6789999999999998</v>
      </c>
      <c r="G1406" s="21">
        <v>-1800.0519999999999</v>
      </c>
      <c r="H1406">
        <v>421200</v>
      </c>
      <c r="I1406">
        <v>-1.9870000000000001</v>
      </c>
      <c r="J1406" s="21">
        <v>-1571.0219999999999</v>
      </c>
      <c r="K1406">
        <v>421200</v>
      </c>
      <c r="L1406">
        <v>-2.1739999999999999</v>
      </c>
      <c r="M1406" s="21">
        <v>-1568.557</v>
      </c>
      <c r="N1406">
        <v>421200</v>
      </c>
      <c r="O1406">
        <v>-5.7539999999999996</v>
      </c>
      <c r="P1406" s="21">
        <v>-3703.97</v>
      </c>
      <c r="Q1406">
        <v>421200</v>
      </c>
      <c r="R1406">
        <v>-15.145</v>
      </c>
      <c r="S1406" s="21">
        <v>-4967.0870000000004</v>
      </c>
      <c r="T1406">
        <f>AVERAGE(C1406,F1406)</f>
        <v>-2.2969999999999997</v>
      </c>
      <c r="U1406">
        <f>STDEV(C1406,F1406)</f>
        <v>0.54022958082652384</v>
      </c>
      <c r="V1406">
        <f>AVERAGE(I1406,L1406)</f>
        <v>-2.0804999999999998</v>
      </c>
      <c r="W1406">
        <f>STDEV(I1406,L1406)</f>
        <v>0.13222896808188428</v>
      </c>
      <c r="X1406">
        <f>AVERAGE(O1406,R1406)</f>
        <v>-10.4495</v>
      </c>
      <c r="Y1406">
        <f>STDEV(O1406,R1406)</f>
        <v>6.6404397821228649</v>
      </c>
      <c r="Z1406">
        <f t="shared" si="149"/>
        <v>-0.32094452983093469</v>
      </c>
      <c r="AA1406">
        <f t="shared" si="150"/>
        <v>7.5482685598228849E-2</v>
      </c>
      <c r="AB1406">
        <f t="shared" si="151"/>
        <v>-0.29069442503842391</v>
      </c>
      <c r="AC1406">
        <f t="shared" si="152"/>
        <v>1.8475474092760135E-2</v>
      </c>
      <c r="AD1406">
        <f t="shared" si="153"/>
        <v>-1.4600391225373761</v>
      </c>
      <c r="AE1406">
        <f t="shared" si="154"/>
        <v>0.92782447703267634</v>
      </c>
      <c r="AF1406">
        <f>C1406/7.157</f>
        <v>-0.26757021098225514</v>
      </c>
      <c r="AG1406">
        <f>F1406/7.157</f>
        <v>-0.37431884867961435</v>
      </c>
      <c r="AH1406">
        <f>I1406/7.157</f>
        <v>-0.27763029202179684</v>
      </c>
      <c r="AI1406">
        <f>L1406/7.157</f>
        <v>-0.30375855805505098</v>
      </c>
      <c r="AJ1406">
        <f>O1406/7.157</f>
        <v>-0.80396814307670805</v>
      </c>
      <c r="AK1406">
        <f>R1406/7.157</f>
        <v>-2.1161101019980437</v>
      </c>
    </row>
    <row r="1407" spans="1:37" x14ac:dyDescent="0.3">
      <c r="A1407">
        <f t="shared" si="148"/>
        <v>4.8784722222222223</v>
      </c>
      <c r="B1407">
        <v>421500</v>
      </c>
      <c r="C1407">
        <v>-1.944</v>
      </c>
      <c r="D1407" s="21">
        <v>-1365.1</v>
      </c>
      <c r="E1407">
        <v>421500</v>
      </c>
      <c r="F1407">
        <v>-2.6829999999999998</v>
      </c>
      <c r="G1407" s="21">
        <v>-1800.857</v>
      </c>
      <c r="H1407">
        <v>421500</v>
      </c>
      <c r="I1407">
        <v>-1.992</v>
      </c>
      <c r="J1407" s="21">
        <v>-1571.62</v>
      </c>
      <c r="K1407">
        <v>421500</v>
      </c>
      <c r="L1407">
        <v>-2.169</v>
      </c>
      <c r="M1407" s="21">
        <v>-1569.2080000000001</v>
      </c>
      <c r="N1407">
        <v>421500</v>
      </c>
      <c r="O1407">
        <v>-12.756</v>
      </c>
      <c r="P1407" s="21">
        <v>-3707.797</v>
      </c>
      <c r="Q1407">
        <v>421500</v>
      </c>
      <c r="R1407">
        <v>-13.826000000000001</v>
      </c>
      <c r="S1407" s="21">
        <v>-4971.2349999999997</v>
      </c>
      <c r="T1407">
        <f>AVERAGE(C1407,F1407)</f>
        <v>-2.3134999999999999</v>
      </c>
      <c r="U1407">
        <f>STDEV(C1407,F1407)</f>
        <v>0.52255191129686007</v>
      </c>
      <c r="V1407">
        <f>AVERAGE(I1407,L1407)</f>
        <v>-2.0804999999999998</v>
      </c>
      <c r="W1407">
        <f>STDEV(I1407,L1407)</f>
        <v>0.12515790027001894</v>
      </c>
      <c r="X1407">
        <f>AVERAGE(O1407,R1407)</f>
        <v>-13.291</v>
      </c>
      <c r="Y1407">
        <f>STDEV(O1407,R1407)</f>
        <v>0.75660425586960611</v>
      </c>
      <c r="Z1407">
        <f t="shared" si="149"/>
        <v>-0.32324996506916304</v>
      </c>
      <c r="AA1407">
        <f t="shared" si="150"/>
        <v>7.3012702430747534E-2</v>
      </c>
      <c r="AB1407">
        <f t="shared" si="151"/>
        <v>-0.29069442503842391</v>
      </c>
      <c r="AC1407">
        <f t="shared" si="152"/>
        <v>1.7487480825767631E-2</v>
      </c>
      <c r="AD1407">
        <f t="shared" si="153"/>
        <v>-1.8570630152298448</v>
      </c>
      <c r="AE1407">
        <f t="shared" si="154"/>
        <v>0.10571527956819982</v>
      </c>
      <c r="AF1407">
        <f>C1407/7.157</f>
        <v>-0.27162218806762611</v>
      </c>
      <c r="AG1407">
        <f>F1407/7.157</f>
        <v>-0.37487774207070002</v>
      </c>
      <c r="AH1407">
        <f>I1407/7.157</f>
        <v>-0.27832890876065391</v>
      </c>
      <c r="AI1407">
        <f>L1407/7.157</f>
        <v>-0.30305994131619396</v>
      </c>
      <c r="AJ1407">
        <f>O1407/7.157</f>
        <v>-1.7823110241721392</v>
      </c>
      <c r="AK1407">
        <f>R1407/7.157</f>
        <v>-1.9318150062875508</v>
      </c>
    </row>
    <row r="1408" spans="1:37" x14ac:dyDescent="0.3">
      <c r="A1408">
        <f t="shared" si="148"/>
        <v>4.8819444444444446</v>
      </c>
      <c r="B1408">
        <v>421800</v>
      </c>
      <c r="C1408">
        <v>-1.94</v>
      </c>
      <c r="D1408" s="21">
        <v>-1365.682</v>
      </c>
      <c r="E1408">
        <v>421800</v>
      </c>
      <c r="F1408">
        <v>-2.6749999999999998</v>
      </c>
      <c r="G1408" s="21">
        <v>-1801.6590000000001</v>
      </c>
      <c r="H1408">
        <v>421800</v>
      </c>
      <c r="I1408">
        <v>-1.99</v>
      </c>
      <c r="J1408" s="21">
        <v>-1572.2170000000001</v>
      </c>
      <c r="K1408">
        <v>421800</v>
      </c>
      <c r="L1408">
        <v>-2.1709999999999998</v>
      </c>
      <c r="M1408" s="21">
        <v>-1569.8589999999999</v>
      </c>
      <c r="N1408">
        <v>421800</v>
      </c>
      <c r="O1408">
        <v>-10.443</v>
      </c>
      <c r="P1408" s="21">
        <v>-3710.93</v>
      </c>
      <c r="Q1408">
        <v>421800</v>
      </c>
      <c r="R1408">
        <v>-15.615</v>
      </c>
      <c r="S1408" s="21">
        <v>-4975.9189999999999</v>
      </c>
      <c r="T1408">
        <f>AVERAGE(C1408,F1408)</f>
        <v>-2.3075000000000001</v>
      </c>
      <c r="U1408">
        <f>STDEV(C1408,F1408)</f>
        <v>0.51972348417211045</v>
      </c>
      <c r="V1408">
        <f>AVERAGE(I1408,L1408)</f>
        <v>-2.0804999999999998</v>
      </c>
      <c r="W1408">
        <f>STDEV(I1408,L1408)</f>
        <v>0.12798632739476498</v>
      </c>
      <c r="X1408">
        <f>AVERAGE(O1408,R1408)</f>
        <v>-13.029</v>
      </c>
      <c r="Y1408">
        <f>STDEV(O1408,R1408)</f>
        <v>3.6571562722968256</v>
      </c>
      <c r="Z1408">
        <f t="shared" si="149"/>
        <v>-0.32241162498253462</v>
      </c>
      <c r="AA1408">
        <f t="shared" si="150"/>
        <v>7.2617505123950044E-2</v>
      </c>
      <c r="AB1408">
        <f t="shared" si="151"/>
        <v>-0.29069442503842391</v>
      </c>
      <c r="AC1408">
        <f t="shared" si="152"/>
        <v>1.7882678132564618E-2</v>
      </c>
      <c r="AD1408">
        <f t="shared" si="153"/>
        <v>-1.8204554981137349</v>
      </c>
      <c r="AE1408">
        <f t="shared" si="154"/>
        <v>0.51099011768853231</v>
      </c>
      <c r="AF1408">
        <f>C1408/7.157</f>
        <v>-0.27106329467654044</v>
      </c>
      <c r="AG1408">
        <f>F1408/7.157</f>
        <v>-0.37375995528852868</v>
      </c>
      <c r="AH1408">
        <f>I1408/7.157</f>
        <v>-0.27804946206511105</v>
      </c>
      <c r="AI1408">
        <f>L1408/7.157</f>
        <v>-0.30333938801173671</v>
      </c>
      <c r="AJ1408">
        <f>O1408/7.157</f>
        <v>-1.4591309207768617</v>
      </c>
      <c r="AK1408">
        <f>R1408/7.157</f>
        <v>-2.1817800754506078</v>
      </c>
    </row>
    <row r="1409" spans="1:37" x14ac:dyDescent="0.3">
      <c r="A1409">
        <f t="shared" si="148"/>
        <v>4.885416666666667</v>
      </c>
      <c r="B1409">
        <v>422100</v>
      </c>
      <c r="C1409">
        <v>-1.8879999999999999</v>
      </c>
      <c r="D1409" s="21">
        <v>-1366.248</v>
      </c>
      <c r="E1409">
        <v>422100</v>
      </c>
      <c r="F1409">
        <v>-2.6840000000000002</v>
      </c>
      <c r="G1409" s="21">
        <v>-1802.4649999999999</v>
      </c>
      <c r="H1409">
        <v>422100</v>
      </c>
      <c r="I1409">
        <v>-1.9790000000000001</v>
      </c>
      <c r="J1409" s="21">
        <v>-1572.8109999999999</v>
      </c>
      <c r="K1409">
        <v>422100</v>
      </c>
      <c r="L1409">
        <v>-2.1880000000000002</v>
      </c>
      <c r="M1409" s="21">
        <v>-1570.5160000000001</v>
      </c>
      <c r="N1409">
        <v>422100</v>
      </c>
      <c r="O1409">
        <v>-9.1940000000000008</v>
      </c>
      <c r="P1409" s="21">
        <v>-3713.6880000000001</v>
      </c>
      <c r="Q1409">
        <v>422100</v>
      </c>
      <c r="R1409">
        <v>-14.199</v>
      </c>
      <c r="S1409" s="21">
        <v>-4980.1790000000001</v>
      </c>
      <c r="T1409">
        <f>AVERAGE(C1409,F1409)</f>
        <v>-2.286</v>
      </c>
      <c r="U1409">
        <f>STDEV(C1409,F1409)</f>
        <v>0.56285699782449183</v>
      </c>
      <c r="V1409">
        <f>AVERAGE(I1409,L1409)</f>
        <v>-2.0834999999999999</v>
      </c>
      <c r="W1409">
        <f>STDEV(I1409,L1409)</f>
        <v>0.14778531726798849</v>
      </c>
      <c r="X1409">
        <f>AVERAGE(O1409,R1409)</f>
        <v>-11.6965</v>
      </c>
      <c r="Y1409">
        <f>STDEV(O1409,R1409)</f>
        <v>3.5390694398386708</v>
      </c>
      <c r="Z1409">
        <f t="shared" si="149"/>
        <v>-0.3194075730054492</v>
      </c>
      <c r="AA1409">
        <f t="shared" si="150"/>
        <v>7.8644264052604704E-2</v>
      </c>
      <c r="AB1409">
        <f t="shared" si="151"/>
        <v>-0.29111359508173812</v>
      </c>
      <c r="AC1409">
        <f t="shared" si="152"/>
        <v>2.0649059280143704E-2</v>
      </c>
      <c r="AD1409">
        <f t="shared" si="153"/>
        <v>-1.6342741372083276</v>
      </c>
      <c r="AE1409">
        <f t="shared" si="154"/>
        <v>0.49449063012975697</v>
      </c>
      <c r="AF1409">
        <f>C1409/7.157</f>
        <v>-0.26379768059242698</v>
      </c>
      <c r="AG1409">
        <f>F1409/7.157</f>
        <v>-0.37501746541847147</v>
      </c>
      <c r="AH1409">
        <f>I1409/7.157</f>
        <v>-0.27651250523962556</v>
      </c>
      <c r="AI1409">
        <f>L1409/7.157</f>
        <v>-0.30571468492385079</v>
      </c>
      <c r="AJ1409">
        <f>O1409/7.157</f>
        <v>-1.2846164594103675</v>
      </c>
      <c r="AK1409">
        <f>R1409/7.157</f>
        <v>-1.9839318150062875</v>
      </c>
    </row>
    <row r="1410" spans="1:37" x14ac:dyDescent="0.3">
      <c r="A1410">
        <f t="shared" si="148"/>
        <v>4.8888888888888893</v>
      </c>
      <c r="B1410">
        <v>422400</v>
      </c>
      <c r="C1410">
        <v>-1.8779999999999999</v>
      </c>
      <c r="D1410" s="21">
        <v>-1366.8119999999999</v>
      </c>
      <c r="E1410">
        <v>422400</v>
      </c>
      <c r="F1410">
        <v>-2.6859999999999999</v>
      </c>
      <c r="G1410" s="21">
        <v>-1803.27</v>
      </c>
      <c r="H1410">
        <v>422400</v>
      </c>
      <c r="I1410">
        <v>-1.9790000000000001</v>
      </c>
      <c r="J1410" s="21">
        <v>-1573.405</v>
      </c>
      <c r="K1410">
        <v>422400</v>
      </c>
      <c r="L1410">
        <v>-2.2080000000000002</v>
      </c>
      <c r="M1410" s="21">
        <v>-1571.1780000000001</v>
      </c>
      <c r="N1410">
        <v>422400</v>
      </c>
      <c r="O1410">
        <v>-16.286000000000001</v>
      </c>
      <c r="P1410" s="21">
        <v>-3718.5740000000001</v>
      </c>
      <c r="Q1410">
        <v>422400</v>
      </c>
      <c r="R1410">
        <v>-15.586</v>
      </c>
      <c r="S1410" s="21">
        <v>-4984.8549999999996</v>
      </c>
      <c r="T1410">
        <f>AVERAGE(C1410,F1410)</f>
        <v>-2.282</v>
      </c>
      <c r="U1410">
        <f>STDEV(C1410,F1410)</f>
        <v>0.57134227919872926</v>
      </c>
      <c r="V1410">
        <f>AVERAGE(I1410,L1410)</f>
        <v>-2.0935000000000001</v>
      </c>
      <c r="W1410">
        <f>STDEV(I1410,L1410)</f>
        <v>0.16192745289171945</v>
      </c>
      <c r="X1410">
        <f>AVERAGE(O1410,R1410)</f>
        <v>-15.936</v>
      </c>
      <c r="Y1410">
        <f>STDEV(O1410,R1410)</f>
        <v>0.49497474683058401</v>
      </c>
      <c r="Z1410">
        <f t="shared" si="149"/>
        <v>-0.31884867961436358</v>
      </c>
      <c r="AA1410">
        <f t="shared" si="150"/>
        <v>7.9829855972995564E-2</v>
      </c>
      <c r="AB1410">
        <f t="shared" si="151"/>
        <v>-0.29251082855945232</v>
      </c>
      <c r="AC1410">
        <f t="shared" si="152"/>
        <v>2.2625045814128747E-2</v>
      </c>
      <c r="AD1410">
        <f t="shared" si="153"/>
        <v>-2.2266312700852313</v>
      </c>
      <c r="AE1410">
        <f t="shared" si="154"/>
        <v>6.9159528689476599E-2</v>
      </c>
      <c r="AF1410">
        <f>C1410/7.157</f>
        <v>-0.26240044711471283</v>
      </c>
      <c r="AG1410">
        <f>F1410/7.157</f>
        <v>-0.37529691211401423</v>
      </c>
      <c r="AH1410">
        <f>I1410/7.157</f>
        <v>-0.27651250523962556</v>
      </c>
      <c r="AI1410">
        <f>L1410/7.157</f>
        <v>-0.30850915187927908</v>
      </c>
      <c r="AJ1410">
        <f>O1410/7.157</f>
        <v>-2.2755344418052257</v>
      </c>
      <c r="AK1410">
        <f>R1410/7.157</f>
        <v>-2.177728098365237</v>
      </c>
    </row>
    <row r="1411" spans="1:37" x14ac:dyDescent="0.3">
      <c r="A1411">
        <f t="shared" si="148"/>
        <v>4.8923611111111107</v>
      </c>
      <c r="B1411">
        <v>422700</v>
      </c>
      <c r="C1411">
        <v>-1.869</v>
      </c>
      <c r="D1411" s="21">
        <v>-1367.373</v>
      </c>
      <c r="E1411">
        <v>422700</v>
      </c>
      <c r="F1411">
        <v>-2.6920000000000002</v>
      </c>
      <c r="G1411" s="21">
        <v>-1804.078</v>
      </c>
      <c r="H1411">
        <v>422700</v>
      </c>
      <c r="I1411">
        <v>-1.9870000000000001</v>
      </c>
      <c r="J1411" s="21">
        <v>-1574.001</v>
      </c>
      <c r="K1411">
        <v>422700</v>
      </c>
      <c r="L1411">
        <v>-2.1909999999999998</v>
      </c>
      <c r="M1411" s="21">
        <v>-1571.835</v>
      </c>
      <c r="N1411">
        <v>422700</v>
      </c>
      <c r="O1411">
        <v>-12.281000000000001</v>
      </c>
      <c r="P1411" s="21">
        <v>-3722.2579999999998</v>
      </c>
      <c r="Q1411">
        <v>422700</v>
      </c>
      <c r="R1411">
        <v>-13.454000000000001</v>
      </c>
      <c r="S1411" s="21">
        <v>-4988.8909999999996</v>
      </c>
      <c r="T1411">
        <f>AVERAGE(C1411,F1411)</f>
        <v>-2.2805</v>
      </c>
      <c r="U1411">
        <f>STDEV(C1411,F1411)</f>
        <v>0.5819488809165303</v>
      </c>
      <c r="V1411">
        <f>AVERAGE(I1411,L1411)</f>
        <v>-2.089</v>
      </c>
      <c r="W1411">
        <f>STDEV(I1411,L1411)</f>
        <v>0.14424978336205552</v>
      </c>
      <c r="X1411">
        <f>AVERAGE(O1411,R1411)</f>
        <v>-12.8675</v>
      </c>
      <c r="Y1411">
        <f>STDEV(O1411,R1411)</f>
        <v>0.82943625433182033</v>
      </c>
      <c r="Z1411">
        <f t="shared" si="149"/>
        <v>-0.31863909459270645</v>
      </c>
      <c r="AA1411">
        <f t="shared" si="150"/>
        <v>8.1311845873484737E-2</v>
      </c>
      <c r="AB1411">
        <f t="shared" si="151"/>
        <v>-0.29188207349448092</v>
      </c>
      <c r="AC1411">
        <f t="shared" si="152"/>
        <v>2.0155062646647411E-2</v>
      </c>
      <c r="AD1411">
        <f t="shared" si="153"/>
        <v>-1.7978901774486515</v>
      </c>
      <c r="AE1411">
        <f t="shared" si="154"/>
        <v>0.11589161021822277</v>
      </c>
      <c r="AF1411">
        <f>C1411/7.157</f>
        <v>-0.26114293698477015</v>
      </c>
      <c r="AG1411">
        <f>F1411/7.157</f>
        <v>-0.37613525220064276</v>
      </c>
      <c r="AH1411">
        <f>I1411/7.157</f>
        <v>-0.27763029202179684</v>
      </c>
      <c r="AI1411">
        <f>L1411/7.157</f>
        <v>-0.306133854967165</v>
      </c>
      <c r="AJ1411">
        <f>O1411/7.157</f>
        <v>-1.7159424339807183</v>
      </c>
      <c r="AK1411">
        <f>R1411/7.157</f>
        <v>-1.8798379209165852</v>
      </c>
    </row>
    <row r="1412" spans="1:37" x14ac:dyDescent="0.3">
      <c r="A1412">
        <f t="shared" ref="A1412:A1475" si="155">B1412/(60*60*24)</f>
        <v>4.895833333333333</v>
      </c>
      <c r="B1412">
        <v>423000</v>
      </c>
      <c r="C1412">
        <v>-1.891</v>
      </c>
      <c r="D1412" s="21">
        <v>-1367.94</v>
      </c>
      <c r="E1412">
        <v>423000</v>
      </c>
      <c r="F1412">
        <v>-2.6989999999999998</v>
      </c>
      <c r="G1412" s="21">
        <v>-1804.8879999999999</v>
      </c>
      <c r="H1412">
        <v>423000</v>
      </c>
      <c r="I1412">
        <v>-1.992</v>
      </c>
      <c r="J1412" s="21">
        <v>-1574.598</v>
      </c>
      <c r="K1412">
        <v>423000</v>
      </c>
      <c r="L1412">
        <v>-2.161</v>
      </c>
      <c r="M1412" s="21">
        <v>-1572.4839999999999</v>
      </c>
      <c r="N1412">
        <v>423000</v>
      </c>
      <c r="O1412">
        <v>-15.744</v>
      </c>
      <c r="P1412" s="21">
        <v>-3726.982</v>
      </c>
      <c r="Q1412">
        <v>423000</v>
      </c>
      <c r="R1412">
        <v>-14.397</v>
      </c>
      <c r="S1412" s="21">
        <v>-4993.21</v>
      </c>
      <c r="T1412">
        <f>AVERAGE(C1412,F1412)</f>
        <v>-2.2949999999999999</v>
      </c>
      <c r="U1412">
        <f>STDEV(C1412,F1412)</f>
        <v>0.57134227919873082</v>
      </c>
      <c r="V1412">
        <f>AVERAGE(I1412,L1412)</f>
        <v>-2.0765000000000002</v>
      </c>
      <c r="W1412">
        <f>STDEV(I1412,L1412)</f>
        <v>0.11950104602052657</v>
      </c>
      <c r="X1412">
        <f>AVERAGE(O1412,R1412)</f>
        <v>-15.070499999999999</v>
      </c>
      <c r="Y1412">
        <f>STDEV(O1412,R1412)</f>
        <v>0.95247283425827911</v>
      </c>
      <c r="Z1412">
        <f t="shared" ref="Z1412:Z1475" si="156">T1412/7.157</f>
        <v>-0.32066508313539194</v>
      </c>
      <c r="AA1412">
        <f t="shared" ref="AA1412:AA1475" si="157">U1412/7.157</f>
        <v>7.9829855972995786E-2</v>
      </c>
      <c r="AB1412">
        <f t="shared" ref="AB1412:AB1475" si="158">V1412/7.157</f>
        <v>-0.2901355316473383</v>
      </c>
      <c r="AC1412">
        <f t="shared" ref="AC1412:AC1475" si="159">W1412/7.157</f>
        <v>1.6697086212173615E-2</v>
      </c>
      <c r="AD1412">
        <f t="shared" ref="AD1412:AD1475" si="160">X1412/7.157</f>
        <v>-2.1057007125890737</v>
      </c>
      <c r="AE1412">
        <f t="shared" ref="AE1412:AE1475" si="161">Y1412/7.157</f>
        <v>0.13308269306389256</v>
      </c>
      <c r="AF1412">
        <f>C1412/7.157</f>
        <v>-0.26421685063574124</v>
      </c>
      <c r="AG1412">
        <f>F1412/7.157</f>
        <v>-0.37711331563504258</v>
      </c>
      <c r="AH1412">
        <f>I1412/7.157</f>
        <v>-0.27832890876065391</v>
      </c>
      <c r="AI1412">
        <f>L1412/7.157</f>
        <v>-0.30194215453402262</v>
      </c>
      <c r="AJ1412">
        <f>O1412/7.157</f>
        <v>-2.1998043873131201</v>
      </c>
      <c r="AK1412">
        <f>R1412/7.157</f>
        <v>-2.0115970378650272</v>
      </c>
    </row>
    <row r="1413" spans="1:37" x14ac:dyDescent="0.3">
      <c r="A1413">
        <f t="shared" si="155"/>
        <v>4.8993055555555554</v>
      </c>
      <c r="B1413">
        <v>423300</v>
      </c>
      <c r="C1413">
        <v>-1.917</v>
      </c>
      <c r="D1413" s="21">
        <v>-1368.5150000000001</v>
      </c>
      <c r="E1413">
        <v>423300</v>
      </c>
      <c r="F1413">
        <v>-2.7010000000000001</v>
      </c>
      <c r="G1413" s="21">
        <v>-1805.6980000000001</v>
      </c>
      <c r="H1413">
        <v>423300</v>
      </c>
      <c r="I1413">
        <v>-1.984</v>
      </c>
      <c r="J1413" s="21">
        <v>-1575.193</v>
      </c>
      <c r="K1413">
        <v>423300</v>
      </c>
      <c r="L1413">
        <v>-2.1680000000000001</v>
      </c>
      <c r="M1413" s="21">
        <v>-1573.134</v>
      </c>
      <c r="N1413">
        <v>423300</v>
      </c>
      <c r="O1413">
        <v>-2.4740000000000002</v>
      </c>
      <c r="P1413" s="21">
        <v>-3727.7240000000002</v>
      </c>
      <c r="Q1413">
        <v>423300</v>
      </c>
      <c r="R1413">
        <v>-15.52</v>
      </c>
      <c r="S1413" s="21">
        <v>-4997.866</v>
      </c>
      <c r="T1413">
        <f>AVERAGE(C1413,F1413)</f>
        <v>-2.3090000000000002</v>
      </c>
      <c r="U1413">
        <f>STDEV(C1413,F1413)</f>
        <v>0.55437171645025174</v>
      </c>
      <c r="V1413">
        <f>AVERAGE(I1413,L1413)</f>
        <v>-2.0760000000000001</v>
      </c>
      <c r="W1413">
        <f>STDEV(I1413,L1413)</f>
        <v>0.13010764773832487</v>
      </c>
      <c r="X1413">
        <f>AVERAGE(O1413,R1413)</f>
        <v>-8.9969999999999999</v>
      </c>
      <c r="Y1413">
        <f>STDEV(O1413,R1413)</f>
        <v>9.2249150673596976</v>
      </c>
      <c r="Z1413">
        <f t="shared" si="156"/>
        <v>-0.32262121000419175</v>
      </c>
      <c r="AA1413">
        <f t="shared" si="157"/>
        <v>7.7458672132213455E-2</v>
      </c>
      <c r="AB1413">
        <f t="shared" si="158"/>
        <v>-0.29006566997345257</v>
      </c>
      <c r="AC1413">
        <f t="shared" si="159"/>
        <v>1.817907611266241E-2</v>
      </c>
      <c r="AD1413">
        <f t="shared" si="160"/>
        <v>-1.2570909598993991</v>
      </c>
      <c r="AE1413">
        <f t="shared" si="161"/>
        <v>1.2889360161184431</v>
      </c>
      <c r="AF1413">
        <f>C1413/7.157</f>
        <v>-0.26784965767779795</v>
      </c>
      <c r="AG1413">
        <f>F1413/7.157</f>
        <v>-0.37739276233058544</v>
      </c>
      <c r="AH1413">
        <f>I1413/7.157</f>
        <v>-0.27721112197848258</v>
      </c>
      <c r="AI1413">
        <f>L1413/7.157</f>
        <v>-0.30292021796842256</v>
      </c>
      <c r="AJ1413">
        <f>O1413/7.157</f>
        <v>-0.34567556238647479</v>
      </c>
      <c r="AK1413">
        <f>R1413/7.157</f>
        <v>-2.1685063574123236</v>
      </c>
    </row>
    <row r="1414" spans="1:37" x14ac:dyDescent="0.3">
      <c r="A1414">
        <f t="shared" si="155"/>
        <v>4.9027777777777777</v>
      </c>
      <c r="B1414">
        <v>423600</v>
      </c>
      <c r="C1414">
        <v>-1.877</v>
      </c>
      <c r="D1414" s="21">
        <v>-1369.078</v>
      </c>
      <c r="E1414">
        <v>423600</v>
      </c>
      <c r="F1414">
        <v>-2.698</v>
      </c>
      <c r="G1414" s="21">
        <v>-1806.5070000000001</v>
      </c>
      <c r="H1414">
        <v>423600</v>
      </c>
      <c r="I1414">
        <v>-1.982</v>
      </c>
      <c r="J1414" s="21">
        <v>-1575.788</v>
      </c>
      <c r="K1414">
        <v>423600</v>
      </c>
      <c r="L1414">
        <v>-2.1909999999999998</v>
      </c>
      <c r="M1414" s="21">
        <v>-1573.7909999999999</v>
      </c>
      <c r="N1414">
        <v>423600</v>
      </c>
      <c r="O1414">
        <v>-16.577999999999999</v>
      </c>
      <c r="P1414" s="21">
        <v>-3732.6970000000001</v>
      </c>
      <c r="Q1414">
        <v>423600</v>
      </c>
      <c r="R1414">
        <v>-15.911</v>
      </c>
      <c r="S1414" s="21">
        <v>-5002.6390000000001</v>
      </c>
      <c r="T1414">
        <f>AVERAGE(C1414,F1414)</f>
        <v>-2.2875000000000001</v>
      </c>
      <c r="U1414">
        <f>STDEV(C1414,F1414)</f>
        <v>0.58053466735415504</v>
      </c>
      <c r="V1414">
        <f>AVERAGE(I1414,L1414)</f>
        <v>-2.0865</v>
      </c>
      <c r="W1414">
        <f>STDEV(I1414,L1414)</f>
        <v>0.14778531726798833</v>
      </c>
      <c r="X1414">
        <f>AVERAGE(O1414,R1414)</f>
        <v>-16.244499999999999</v>
      </c>
      <c r="Y1414">
        <f>STDEV(O1414,R1414)</f>
        <v>0.47164022305142705</v>
      </c>
      <c r="Z1414">
        <f t="shared" si="156"/>
        <v>-0.31961715802710633</v>
      </c>
      <c r="AA1414">
        <f t="shared" si="157"/>
        <v>8.1114247220085936E-2</v>
      </c>
      <c r="AB1414">
        <f t="shared" si="158"/>
        <v>-0.29153276512505238</v>
      </c>
      <c r="AC1414">
        <f t="shared" si="159"/>
        <v>2.064905928014368E-2</v>
      </c>
      <c r="AD1414">
        <f t="shared" si="160"/>
        <v>-2.2697359228727119</v>
      </c>
      <c r="AE1414">
        <f t="shared" si="161"/>
        <v>6.589915090840115E-2</v>
      </c>
      <c r="AF1414">
        <f>C1414/7.157</f>
        <v>-0.26226072376694143</v>
      </c>
      <c r="AG1414">
        <f>F1414/7.157</f>
        <v>-0.37697359228727118</v>
      </c>
      <c r="AH1414">
        <f>I1414/7.157</f>
        <v>-0.27693167528293977</v>
      </c>
      <c r="AI1414">
        <f>L1414/7.157</f>
        <v>-0.306133854967165</v>
      </c>
      <c r="AJ1414">
        <f>O1414/7.157</f>
        <v>-2.3163336593544779</v>
      </c>
      <c r="AK1414">
        <f>R1414/7.157</f>
        <v>-2.2231381863909458</v>
      </c>
    </row>
    <row r="1415" spans="1:37" x14ac:dyDescent="0.3">
      <c r="A1415">
        <f t="shared" si="155"/>
        <v>4.90625</v>
      </c>
      <c r="B1415">
        <v>423900</v>
      </c>
      <c r="C1415">
        <v>-1.889</v>
      </c>
      <c r="D1415" s="21">
        <v>-1369.645</v>
      </c>
      <c r="E1415">
        <v>423900</v>
      </c>
      <c r="F1415">
        <v>-2.7040000000000002</v>
      </c>
      <c r="G1415" s="21">
        <v>-1807.318</v>
      </c>
      <c r="H1415">
        <v>423900</v>
      </c>
      <c r="I1415">
        <v>-1.9790000000000001</v>
      </c>
      <c r="J1415" s="21">
        <v>-1576.3820000000001</v>
      </c>
      <c r="K1415">
        <v>423900</v>
      </c>
      <c r="L1415">
        <v>-2.1800000000000002</v>
      </c>
      <c r="M1415" s="21">
        <v>-1574.4449999999999</v>
      </c>
      <c r="N1415">
        <v>423900</v>
      </c>
      <c r="O1415">
        <v>-7.0919999999999996</v>
      </c>
      <c r="P1415" s="21">
        <v>-3734.8249999999998</v>
      </c>
      <c r="Q1415">
        <v>423900</v>
      </c>
      <c r="R1415">
        <v>-15.273</v>
      </c>
      <c r="S1415" s="21">
        <v>-5007.2209999999995</v>
      </c>
      <c r="T1415">
        <f>AVERAGE(C1415,F1415)</f>
        <v>-2.2965</v>
      </c>
      <c r="U1415">
        <f>STDEV(C1415,F1415)</f>
        <v>0.5762920266670386</v>
      </c>
      <c r="V1415">
        <f>AVERAGE(I1415,L1415)</f>
        <v>-2.0795000000000003</v>
      </c>
      <c r="W1415">
        <f>STDEV(I1415,L1415)</f>
        <v>0.1421284630184961</v>
      </c>
      <c r="X1415">
        <f>AVERAGE(O1415,R1415)</f>
        <v>-11.182499999999999</v>
      </c>
      <c r="Y1415">
        <f>STDEV(O1415,R1415)</f>
        <v>5.7848405768871478</v>
      </c>
      <c r="Z1415">
        <f t="shared" si="156"/>
        <v>-0.32087466815704901</v>
      </c>
      <c r="AA1415">
        <f t="shared" si="157"/>
        <v>8.0521451259890825E-2</v>
      </c>
      <c r="AB1415">
        <f t="shared" si="158"/>
        <v>-0.29055470169065256</v>
      </c>
      <c r="AC1415">
        <f t="shared" si="159"/>
        <v>1.9858664666549685E-2</v>
      </c>
      <c r="AD1415">
        <f t="shared" si="160"/>
        <v>-1.5624563364538213</v>
      </c>
      <c r="AE1415">
        <f t="shared" si="161"/>
        <v>0.80827729172658203</v>
      </c>
      <c r="AF1415">
        <f>C1415/7.157</f>
        <v>-0.26393740394019843</v>
      </c>
      <c r="AG1415">
        <f>F1415/7.157</f>
        <v>-0.37781193237389971</v>
      </c>
      <c r="AH1415">
        <f>I1415/7.157</f>
        <v>-0.27651250523962556</v>
      </c>
      <c r="AI1415">
        <f>L1415/7.157</f>
        <v>-0.30459689814167951</v>
      </c>
      <c r="AJ1415">
        <f>O1415/7.157</f>
        <v>-0.99091798239485818</v>
      </c>
      <c r="AK1415">
        <f>R1415/7.157</f>
        <v>-2.1339946905127847</v>
      </c>
    </row>
    <row r="1416" spans="1:37" x14ac:dyDescent="0.3">
      <c r="A1416">
        <f t="shared" si="155"/>
        <v>4.9097222222222223</v>
      </c>
      <c r="B1416">
        <v>424200</v>
      </c>
      <c r="C1416">
        <v>-1.927</v>
      </c>
      <c r="D1416" s="21">
        <v>-1370.223</v>
      </c>
      <c r="E1416">
        <v>424200</v>
      </c>
      <c r="F1416">
        <v>-2.71</v>
      </c>
      <c r="G1416" s="21">
        <v>-1808.1320000000001</v>
      </c>
      <c r="H1416">
        <v>424200</v>
      </c>
      <c r="I1416">
        <v>-1.9790000000000001</v>
      </c>
      <c r="J1416" s="21">
        <v>-1576.9760000000001</v>
      </c>
      <c r="K1416">
        <v>424200</v>
      </c>
      <c r="L1416">
        <v>-2.16</v>
      </c>
      <c r="M1416" s="21">
        <v>-1575.0930000000001</v>
      </c>
      <c r="N1416">
        <v>424200</v>
      </c>
      <c r="O1416">
        <v>-12.237</v>
      </c>
      <c r="P1416" s="21">
        <v>-3738.4960000000001</v>
      </c>
      <c r="Q1416">
        <v>424200</v>
      </c>
      <c r="R1416">
        <v>-13.242000000000001</v>
      </c>
      <c r="S1416" s="21">
        <v>-5011.1930000000002</v>
      </c>
      <c r="T1416">
        <f>AVERAGE(C1416,F1416)</f>
        <v>-2.3185000000000002</v>
      </c>
      <c r="U1416">
        <f>STDEV(C1416,F1416)</f>
        <v>0.55366460966906605</v>
      </c>
      <c r="V1416">
        <f>AVERAGE(I1416,L1416)</f>
        <v>-2.0695000000000001</v>
      </c>
      <c r="W1416">
        <f>STDEV(I1416,L1416)</f>
        <v>0.12798632739476515</v>
      </c>
      <c r="X1416">
        <f>AVERAGE(O1416,R1416)</f>
        <v>-12.7395</v>
      </c>
      <c r="Y1416">
        <f>STDEV(O1416,R1416)</f>
        <v>0.71064231509248077</v>
      </c>
      <c r="Z1416">
        <f t="shared" si="156"/>
        <v>-0.32394858180802016</v>
      </c>
      <c r="AA1416">
        <f t="shared" si="157"/>
        <v>7.7359872805514332E-2</v>
      </c>
      <c r="AB1416">
        <f t="shared" si="158"/>
        <v>-0.28915746821293842</v>
      </c>
      <c r="AC1416">
        <f t="shared" si="159"/>
        <v>1.7882678132564642E-2</v>
      </c>
      <c r="AD1416">
        <f t="shared" si="160"/>
        <v>-1.7800055889339108</v>
      </c>
      <c r="AE1416">
        <f t="shared" si="161"/>
        <v>9.929332333274847E-2</v>
      </c>
      <c r="AF1416">
        <f>C1416/7.157</f>
        <v>-0.26924689115551209</v>
      </c>
      <c r="AG1416">
        <f>F1416/7.157</f>
        <v>-0.37865027246052813</v>
      </c>
      <c r="AH1416">
        <f>I1416/7.157</f>
        <v>-0.27651250523962556</v>
      </c>
      <c r="AI1416">
        <f>L1416/7.157</f>
        <v>-0.30180243118625122</v>
      </c>
      <c r="AJ1416">
        <f>O1416/7.157</f>
        <v>-1.7097946066787761</v>
      </c>
      <c r="AK1416">
        <f>R1416/7.157</f>
        <v>-1.8502165711890457</v>
      </c>
    </row>
    <row r="1417" spans="1:37" x14ac:dyDescent="0.3">
      <c r="A1417">
        <f t="shared" si="155"/>
        <v>4.9131944444444446</v>
      </c>
      <c r="B1417">
        <v>424500</v>
      </c>
      <c r="C1417">
        <v>-1.9</v>
      </c>
      <c r="D1417" s="21">
        <v>-1370.7929999999999</v>
      </c>
      <c r="E1417">
        <v>424500</v>
      </c>
      <c r="F1417">
        <v>-2.718</v>
      </c>
      <c r="G1417" s="21">
        <v>-1808.9469999999999</v>
      </c>
      <c r="H1417">
        <v>424500</v>
      </c>
      <c r="I1417">
        <v>-1.9730000000000001</v>
      </c>
      <c r="J1417" s="21">
        <v>-1577.568</v>
      </c>
      <c r="K1417">
        <v>424500</v>
      </c>
      <c r="L1417">
        <v>-2.161</v>
      </c>
      <c r="M1417" s="21">
        <v>-1575.742</v>
      </c>
      <c r="N1417">
        <v>424500</v>
      </c>
      <c r="O1417">
        <v>-11.718999999999999</v>
      </c>
      <c r="P1417" s="21">
        <v>-3742.011</v>
      </c>
      <c r="Q1417">
        <v>424500</v>
      </c>
      <c r="R1417">
        <v>-14.247</v>
      </c>
      <c r="S1417" s="21">
        <v>-5015.4669999999996</v>
      </c>
      <c r="T1417">
        <f>AVERAGE(C1417,F1417)</f>
        <v>-2.3090000000000002</v>
      </c>
      <c r="U1417">
        <f>STDEV(C1417,F1417)</f>
        <v>0.57841334701059433</v>
      </c>
      <c r="V1417">
        <f>AVERAGE(I1417,L1417)</f>
        <v>-2.0670000000000002</v>
      </c>
      <c r="W1417">
        <f>STDEV(I1417,L1417)</f>
        <v>0.13293607486307091</v>
      </c>
      <c r="X1417">
        <f>AVERAGE(O1417,R1417)</f>
        <v>-12.983000000000001</v>
      </c>
      <c r="Y1417">
        <f>STDEV(O1417,R1417)</f>
        <v>1.7875659428395925</v>
      </c>
      <c r="Z1417">
        <f t="shared" si="156"/>
        <v>-0.32262121000419175</v>
      </c>
      <c r="AA1417">
        <f t="shared" si="157"/>
        <v>8.0817849239988027E-2</v>
      </c>
      <c r="AB1417">
        <f t="shared" si="158"/>
        <v>-0.28880815984350988</v>
      </c>
      <c r="AC1417">
        <f t="shared" si="159"/>
        <v>1.8574273419459397E-2</v>
      </c>
      <c r="AD1417">
        <f t="shared" si="160"/>
        <v>-1.81402822411625</v>
      </c>
      <c r="AE1417">
        <f t="shared" si="161"/>
        <v>0.24976469789570943</v>
      </c>
      <c r="AF1417">
        <f>C1417/7.157</f>
        <v>-0.26547436076568393</v>
      </c>
      <c r="AG1417">
        <f>F1417/7.157</f>
        <v>-0.37976805924269946</v>
      </c>
      <c r="AH1417">
        <f>I1417/7.157</f>
        <v>-0.27567416515299709</v>
      </c>
      <c r="AI1417">
        <f>L1417/7.157</f>
        <v>-0.30194215453402262</v>
      </c>
      <c r="AJ1417">
        <f>O1417/7.157</f>
        <v>-1.6374179125331842</v>
      </c>
      <c r="AK1417">
        <f>R1417/7.157</f>
        <v>-1.9906385356993153</v>
      </c>
    </row>
    <row r="1418" spans="1:37" x14ac:dyDescent="0.3">
      <c r="A1418">
        <f t="shared" si="155"/>
        <v>4.916666666666667</v>
      </c>
      <c r="B1418">
        <v>424800</v>
      </c>
      <c r="C1418">
        <v>-1.9</v>
      </c>
      <c r="D1418" s="21">
        <v>-1371.3630000000001</v>
      </c>
      <c r="E1418">
        <v>424800</v>
      </c>
      <c r="F1418">
        <v>-2.706</v>
      </c>
      <c r="G1418" s="21">
        <v>-1809.759</v>
      </c>
      <c r="H1418">
        <v>424800</v>
      </c>
      <c r="I1418">
        <v>-1.9730000000000001</v>
      </c>
      <c r="J1418" s="21">
        <v>-1578.16</v>
      </c>
      <c r="K1418">
        <v>424800</v>
      </c>
      <c r="L1418">
        <v>-2.1909999999999998</v>
      </c>
      <c r="M1418" s="21">
        <v>-1576.3989999999999</v>
      </c>
      <c r="N1418">
        <v>424800</v>
      </c>
      <c r="O1418">
        <v>-15.901</v>
      </c>
      <c r="P1418" s="21">
        <v>-3746.7820000000002</v>
      </c>
      <c r="Q1418">
        <v>424800</v>
      </c>
      <c r="R1418">
        <v>-13.888999999999999</v>
      </c>
      <c r="S1418" s="21">
        <v>-5019.634</v>
      </c>
      <c r="T1418">
        <f>AVERAGE(C1418,F1418)</f>
        <v>-2.3029999999999999</v>
      </c>
      <c r="U1418">
        <f>STDEV(C1418,F1418)</f>
        <v>0.56992806563635778</v>
      </c>
      <c r="V1418">
        <f>AVERAGE(I1418,L1418)</f>
        <v>-2.0819999999999999</v>
      </c>
      <c r="W1418">
        <f>STDEV(I1418,L1418)</f>
        <v>0.15414927829866718</v>
      </c>
      <c r="X1418">
        <f>AVERAGE(O1418,R1418)</f>
        <v>-14.895</v>
      </c>
      <c r="Y1418">
        <f>STDEV(O1418,R1418)</f>
        <v>1.4226988437473338</v>
      </c>
      <c r="Z1418">
        <f t="shared" si="156"/>
        <v>-0.32178286991756322</v>
      </c>
      <c r="AA1418">
        <f t="shared" si="157"/>
        <v>7.9632257319597291E-2</v>
      </c>
      <c r="AB1418">
        <f t="shared" si="158"/>
        <v>-0.29090401006008104</v>
      </c>
      <c r="AC1418">
        <f t="shared" si="159"/>
        <v>2.153825322043694E-2</v>
      </c>
      <c r="AD1418">
        <f t="shared" si="160"/>
        <v>-2.0811792650551908</v>
      </c>
      <c r="AE1418">
        <f t="shared" si="161"/>
        <v>0.19878424531889533</v>
      </c>
      <c r="AF1418">
        <f>C1418/7.157</f>
        <v>-0.26547436076568393</v>
      </c>
      <c r="AG1418">
        <f>F1418/7.157</f>
        <v>-0.37809137906944251</v>
      </c>
      <c r="AH1418">
        <f>I1418/7.157</f>
        <v>-0.27567416515299709</v>
      </c>
      <c r="AI1418">
        <f>L1418/7.157</f>
        <v>-0.306133854967165</v>
      </c>
      <c r="AJ1418">
        <f>O1418/7.157</f>
        <v>-2.2217409529132319</v>
      </c>
      <c r="AK1418">
        <f>R1418/7.157</f>
        <v>-1.9406175771971494</v>
      </c>
    </row>
    <row r="1419" spans="1:37" x14ac:dyDescent="0.3">
      <c r="A1419">
        <f t="shared" si="155"/>
        <v>4.9201388888888893</v>
      </c>
      <c r="B1419">
        <v>425100</v>
      </c>
      <c r="C1419">
        <v>-1.9370000000000001</v>
      </c>
      <c r="D1419" s="21">
        <v>-1371.944</v>
      </c>
      <c r="E1419">
        <v>425100</v>
      </c>
      <c r="F1419">
        <v>-2.7040000000000002</v>
      </c>
      <c r="G1419" s="21">
        <v>-1810.57</v>
      </c>
      <c r="H1419">
        <v>425100</v>
      </c>
      <c r="I1419">
        <v>-1.97</v>
      </c>
      <c r="J1419" s="21">
        <v>-1578.751</v>
      </c>
      <c r="K1419">
        <v>425100</v>
      </c>
      <c r="L1419">
        <v>-2.1800000000000002</v>
      </c>
      <c r="M1419" s="21">
        <v>-1577.0530000000001</v>
      </c>
      <c r="N1419">
        <v>425100</v>
      </c>
      <c r="O1419">
        <v>-8.952</v>
      </c>
      <c r="P1419" s="21">
        <v>-3749.4670000000001</v>
      </c>
      <c r="Q1419">
        <v>425100</v>
      </c>
      <c r="R1419">
        <v>-14.984</v>
      </c>
      <c r="S1419" s="21">
        <v>-5024.1289999999999</v>
      </c>
      <c r="T1419">
        <f>AVERAGE(C1419,F1419)</f>
        <v>-2.3205</v>
      </c>
      <c r="U1419">
        <f>STDEV(C1419,F1419)</f>
        <v>0.54235090117008344</v>
      </c>
      <c r="V1419">
        <f>AVERAGE(I1419,L1419)</f>
        <v>-2.0750000000000002</v>
      </c>
      <c r="W1419">
        <f>STDEV(I1419,L1419)</f>
        <v>0.14849242404917512</v>
      </c>
      <c r="X1419">
        <f>AVERAGE(O1419,R1419)</f>
        <v>-11.968</v>
      </c>
      <c r="Y1419">
        <f>STDEV(O1419,R1419)</f>
        <v>4.2652681041172507</v>
      </c>
      <c r="Z1419">
        <f t="shared" si="156"/>
        <v>-0.32422802850356297</v>
      </c>
      <c r="AA1419">
        <f t="shared" si="157"/>
        <v>7.5779083578326592E-2</v>
      </c>
      <c r="AB1419">
        <f t="shared" si="158"/>
        <v>-0.28992594662568116</v>
      </c>
      <c r="AC1419">
        <f t="shared" si="159"/>
        <v>2.0747858606842969E-2</v>
      </c>
      <c r="AD1419">
        <f t="shared" si="160"/>
        <v>-1.6722090261282661</v>
      </c>
      <c r="AE1419">
        <f t="shared" si="161"/>
        <v>0.59595753864988832</v>
      </c>
      <c r="AF1419">
        <f>C1419/7.157</f>
        <v>-0.27064412463322624</v>
      </c>
      <c r="AG1419">
        <f>F1419/7.157</f>
        <v>-0.37781193237389971</v>
      </c>
      <c r="AH1419">
        <f>I1419/7.157</f>
        <v>-0.27525499510968282</v>
      </c>
      <c r="AI1419">
        <f>L1419/7.157</f>
        <v>-0.30459689814167951</v>
      </c>
      <c r="AJ1419">
        <f>O1419/7.157</f>
        <v>-1.2508034092496856</v>
      </c>
      <c r="AK1419">
        <f>R1419/7.157</f>
        <v>-2.0936146430068465</v>
      </c>
    </row>
    <row r="1420" spans="1:37" x14ac:dyDescent="0.3">
      <c r="A1420">
        <f t="shared" si="155"/>
        <v>4.9236111111111107</v>
      </c>
      <c r="B1420">
        <v>425400</v>
      </c>
      <c r="C1420">
        <v>-1.907</v>
      </c>
      <c r="D1420" s="21">
        <v>-1372.5160000000001</v>
      </c>
      <c r="E1420">
        <v>425400</v>
      </c>
      <c r="F1420">
        <v>-2.722</v>
      </c>
      <c r="G1420" s="21">
        <v>-1811.386</v>
      </c>
      <c r="H1420">
        <v>425400</v>
      </c>
      <c r="I1420">
        <v>-1.9690000000000001</v>
      </c>
      <c r="J1420" s="21">
        <v>-1579.3409999999999</v>
      </c>
      <c r="K1420">
        <v>425400</v>
      </c>
      <c r="L1420">
        <v>-2.169</v>
      </c>
      <c r="M1420" s="21">
        <v>-1577.703</v>
      </c>
      <c r="N1420">
        <v>425400</v>
      </c>
      <c r="O1420">
        <v>-11.675000000000001</v>
      </c>
      <c r="P1420" s="21">
        <v>-3752.97</v>
      </c>
      <c r="Q1420">
        <v>425400</v>
      </c>
      <c r="R1420">
        <v>-15.738</v>
      </c>
      <c r="S1420" s="21">
        <v>-5028.8509999999997</v>
      </c>
      <c r="T1420">
        <f>AVERAGE(C1420,F1420)</f>
        <v>-2.3144999999999998</v>
      </c>
      <c r="U1420">
        <f>STDEV(C1420,F1420)</f>
        <v>0.5762920266670386</v>
      </c>
      <c r="V1420">
        <f>AVERAGE(I1420,L1420)</f>
        <v>-2.069</v>
      </c>
      <c r="W1420">
        <f>STDEV(I1420,L1420)</f>
        <v>0.14142135623730948</v>
      </c>
      <c r="X1420">
        <f>AVERAGE(O1420,R1420)</f>
        <v>-13.7065</v>
      </c>
      <c r="Y1420">
        <f>STDEV(O1420,R1420)</f>
        <v>2.8729748519609428</v>
      </c>
      <c r="Z1420">
        <f t="shared" si="156"/>
        <v>-0.32338968841693444</v>
      </c>
      <c r="AA1420">
        <f t="shared" si="157"/>
        <v>8.0521451259890825E-2</v>
      </c>
      <c r="AB1420">
        <f t="shared" si="158"/>
        <v>-0.28908760653905269</v>
      </c>
      <c r="AC1420">
        <f t="shared" si="159"/>
        <v>1.9759865339850424E-2</v>
      </c>
      <c r="AD1420">
        <f t="shared" si="160"/>
        <v>-1.9151180662288669</v>
      </c>
      <c r="AE1420">
        <f t="shared" si="161"/>
        <v>0.40142166437906146</v>
      </c>
      <c r="AF1420">
        <f>C1420/7.157</f>
        <v>-0.26645242420008386</v>
      </c>
      <c r="AG1420">
        <f>F1420/7.157</f>
        <v>-0.38032695263378508</v>
      </c>
      <c r="AH1420">
        <f>I1420/7.157</f>
        <v>-0.27511527176191142</v>
      </c>
      <c r="AI1420">
        <f>L1420/7.157</f>
        <v>-0.30305994131619396</v>
      </c>
      <c r="AJ1420">
        <f>O1420/7.157</f>
        <v>-1.6312700852312423</v>
      </c>
      <c r="AK1420">
        <f>R1420/7.157</f>
        <v>-2.1989660472264916</v>
      </c>
    </row>
    <row r="1421" spans="1:37" x14ac:dyDescent="0.3">
      <c r="A1421">
        <f t="shared" si="155"/>
        <v>4.927083333333333</v>
      </c>
      <c r="B1421">
        <v>425700</v>
      </c>
      <c r="C1421">
        <v>-1.923</v>
      </c>
      <c r="D1421" s="21">
        <v>-1373.0930000000001</v>
      </c>
      <c r="E1421">
        <v>425700</v>
      </c>
      <c r="F1421">
        <v>-2.718</v>
      </c>
      <c r="G1421" s="21">
        <v>-1812.202</v>
      </c>
      <c r="H1421">
        <v>425700</v>
      </c>
      <c r="I1421">
        <v>-1.97</v>
      </c>
      <c r="J1421" s="21">
        <v>-1579.932</v>
      </c>
      <c r="K1421">
        <v>425700</v>
      </c>
      <c r="L1421">
        <v>-2.161</v>
      </c>
      <c r="M1421" s="21">
        <v>-1578.3520000000001</v>
      </c>
      <c r="N1421">
        <v>425700</v>
      </c>
      <c r="O1421">
        <v>-10.586</v>
      </c>
      <c r="P1421" s="21">
        <v>-3756.145</v>
      </c>
      <c r="Q1421">
        <v>425700</v>
      </c>
      <c r="R1421">
        <v>-13.765000000000001</v>
      </c>
      <c r="S1421" s="21">
        <v>-5032.9799999999996</v>
      </c>
      <c r="T1421">
        <f>AVERAGE(C1421,F1421)</f>
        <v>-2.3205</v>
      </c>
      <c r="U1421">
        <f>STDEV(C1421,F1421)</f>
        <v>0.56214989104330626</v>
      </c>
      <c r="V1421">
        <f>AVERAGE(I1421,L1421)</f>
        <v>-2.0655000000000001</v>
      </c>
      <c r="W1421">
        <f>STDEV(I1421,L1421)</f>
        <v>0.13505739520663063</v>
      </c>
      <c r="X1421">
        <f>AVERAGE(O1421,R1421)</f>
        <v>-12.1755</v>
      </c>
      <c r="Y1421">
        <f>STDEV(O1421,R1421)</f>
        <v>2.2478924573920476</v>
      </c>
      <c r="Z1421">
        <f t="shared" si="156"/>
        <v>-0.32422802850356297</v>
      </c>
      <c r="AA1421">
        <f t="shared" si="157"/>
        <v>7.8545464725905581E-2</v>
      </c>
      <c r="AB1421">
        <f t="shared" si="158"/>
        <v>-0.28859857482185275</v>
      </c>
      <c r="AC1421">
        <f t="shared" si="159"/>
        <v>1.8870671399557164E-2</v>
      </c>
      <c r="AD1421">
        <f t="shared" si="160"/>
        <v>-1.701201620790834</v>
      </c>
      <c r="AE1421">
        <f t="shared" si="161"/>
        <v>0.31408305957692434</v>
      </c>
      <c r="AF1421">
        <f>C1421/7.157</f>
        <v>-0.26868799776442642</v>
      </c>
      <c r="AG1421">
        <f>F1421/7.157</f>
        <v>-0.37976805924269946</v>
      </c>
      <c r="AH1421">
        <f>I1421/7.157</f>
        <v>-0.27525499510968282</v>
      </c>
      <c r="AI1421">
        <f>L1421/7.157</f>
        <v>-0.30194215453402262</v>
      </c>
      <c r="AJ1421">
        <f>O1421/7.157</f>
        <v>-1.479111359508174</v>
      </c>
      <c r="AK1421">
        <f>R1421/7.157</f>
        <v>-1.9232918820734946</v>
      </c>
    </row>
    <row r="1422" spans="1:37" x14ac:dyDescent="0.3">
      <c r="A1422">
        <f t="shared" si="155"/>
        <v>4.9305555555555554</v>
      </c>
      <c r="B1422">
        <v>426000</v>
      </c>
      <c r="C1422">
        <v>-1.917</v>
      </c>
      <c r="D1422" s="21">
        <v>-1373.6679999999999</v>
      </c>
      <c r="E1422">
        <v>426000</v>
      </c>
      <c r="F1422">
        <v>-2.7130000000000001</v>
      </c>
      <c r="G1422" s="21">
        <v>-1813.0160000000001</v>
      </c>
      <c r="H1422">
        <v>426000</v>
      </c>
      <c r="I1422">
        <v>-1.972</v>
      </c>
      <c r="J1422" s="21">
        <v>-1580.5239999999999</v>
      </c>
      <c r="K1422">
        <v>426000</v>
      </c>
      <c r="L1422">
        <v>-2.16</v>
      </c>
      <c r="M1422" s="21">
        <v>-1579</v>
      </c>
      <c r="N1422">
        <v>426000</v>
      </c>
      <c r="O1422">
        <v>-12.048999999999999</v>
      </c>
      <c r="P1422" s="21">
        <v>-3759.76</v>
      </c>
      <c r="Q1422">
        <v>426000</v>
      </c>
      <c r="R1422">
        <v>-13.694000000000001</v>
      </c>
      <c r="S1422" s="21">
        <v>-5037.0879999999997</v>
      </c>
      <c r="T1422">
        <f>AVERAGE(C1422,F1422)</f>
        <v>-2.3149999999999999</v>
      </c>
      <c r="U1422">
        <f>STDEV(C1422,F1422)</f>
        <v>0.56285699782449339</v>
      </c>
      <c r="V1422">
        <f>AVERAGE(I1422,L1422)</f>
        <v>-2.0659999999999998</v>
      </c>
      <c r="W1422">
        <f>STDEV(I1422,L1422)</f>
        <v>0.13293607486307105</v>
      </c>
      <c r="X1422">
        <f>AVERAGE(O1422,R1422)</f>
        <v>-12.871500000000001</v>
      </c>
      <c r="Y1422">
        <f>STDEV(O1422,R1422)</f>
        <v>1.1631906550518716</v>
      </c>
      <c r="Z1422">
        <f t="shared" si="156"/>
        <v>-0.32345955009082017</v>
      </c>
      <c r="AA1422">
        <f t="shared" si="157"/>
        <v>7.8644264052604912E-2</v>
      </c>
      <c r="AB1422">
        <f t="shared" si="158"/>
        <v>-0.28866843649573842</v>
      </c>
      <c r="AC1422">
        <f t="shared" si="159"/>
        <v>1.8574273419459417E-2</v>
      </c>
      <c r="AD1422">
        <f t="shared" si="160"/>
        <v>-1.7984490708397374</v>
      </c>
      <c r="AE1422">
        <f t="shared" si="161"/>
        <v>0.16252489242026988</v>
      </c>
      <c r="AF1422">
        <f>C1422/7.157</f>
        <v>-0.26784965767779795</v>
      </c>
      <c r="AG1422">
        <f>F1422/7.157</f>
        <v>-0.37906944250384239</v>
      </c>
      <c r="AH1422">
        <f>I1422/7.157</f>
        <v>-0.27553444180522563</v>
      </c>
      <c r="AI1422">
        <f>L1422/7.157</f>
        <v>-0.30180243118625122</v>
      </c>
      <c r="AJ1422">
        <f>O1422/7.157</f>
        <v>-1.6835266172977503</v>
      </c>
      <c r="AK1422">
        <f>R1422/7.157</f>
        <v>-1.9133715243817242</v>
      </c>
    </row>
    <row r="1423" spans="1:37" x14ac:dyDescent="0.3">
      <c r="A1423">
        <f t="shared" si="155"/>
        <v>4.9340277777777777</v>
      </c>
      <c r="B1423">
        <v>426300</v>
      </c>
      <c r="C1423">
        <v>-1.889</v>
      </c>
      <c r="D1423" s="21">
        <v>-1374.2349999999999</v>
      </c>
      <c r="E1423">
        <v>426300</v>
      </c>
      <c r="F1423">
        <v>-2.702</v>
      </c>
      <c r="G1423" s="21">
        <v>-1813.827</v>
      </c>
      <c r="H1423">
        <v>426300</v>
      </c>
      <c r="I1423">
        <v>-1.972</v>
      </c>
      <c r="J1423" s="21">
        <v>-1581.115</v>
      </c>
      <c r="K1423">
        <v>426300</v>
      </c>
      <c r="L1423">
        <v>-2.16</v>
      </c>
      <c r="M1423" s="21">
        <v>-1579.6479999999999</v>
      </c>
      <c r="N1423">
        <v>426300</v>
      </c>
      <c r="O1423">
        <v>-10.324999999999999</v>
      </c>
      <c r="P1423" s="21">
        <v>-3762.857</v>
      </c>
      <c r="Q1423">
        <v>426300</v>
      </c>
      <c r="R1423">
        <v>-14.273</v>
      </c>
      <c r="S1423" s="21">
        <v>-5041.37</v>
      </c>
      <c r="T1423">
        <f>AVERAGE(C1423,F1423)</f>
        <v>-2.2955000000000001</v>
      </c>
      <c r="U1423">
        <f>STDEV(C1423,F1423)</f>
        <v>0.57487781310466224</v>
      </c>
      <c r="V1423">
        <f>AVERAGE(I1423,L1423)</f>
        <v>-2.0659999999999998</v>
      </c>
      <c r="W1423">
        <f>STDEV(I1423,L1423)</f>
        <v>0.13293607486307105</v>
      </c>
      <c r="X1423">
        <f>AVERAGE(O1423,R1423)</f>
        <v>-12.298999999999999</v>
      </c>
      <c r="Y1423">
        <f>STDEV(O1423,R1423)</f>
        <v>2.7916575721244845</v>
      </c>
      <c r="Z1423">
        <f t="shared" si="156"/>
        <v>-0.32073494480927767</v>
      </c>
      <c r="AA1423">
        <f t="shared" si="157"/>
        <v>8.0323852606491858E-2</v>
      </c>
      <c r="AB1423">
        <f t="shared" si="158"/>
        <v>-0.28866843649573842</v>
      </c>
      <c r="AC1423">
        <f t="shared" si="159"/>
        <v>1.8574273419459417E-2</v>
      </c>
      <c r="AD1423">
        <f t="shared" si="160"/>
        <v>-1.7184574542406035</v>
      </c>
      <c r="AE1423">
        <f t="shared" si="161"/>
        <v>0.39005974180864672</v>
      </c>
      <c r="AF1423">
        <f>C1423/7.157</f>
        <v>-0.26393740394019843</v>
      </c>
      <c r="AG1423">
        <f>F1423/7.157</f>
        <v>-0.37753248567835684</v>
      </c>
      <c r="AH1423">
        <f>I1423/7.157</f>
        <v>-0.27553444180522563</v>
      </c>
      <c r="AI1423">
        <f>L1423/7.157</f>
        <v>-0.30180243118625122</v>
      </c>
      <c r="AJ1423">
        <f>O1423/7.157</f>
        <v>-1.4426435657398351</v>
      </c>
      <c r="AK1423">
        <f>R1423/7.157</f>
        <v>-1.9942713427413721</v>
      </c>
    </row>
    <row r="1424" spans="1:37" x14ac:dyDescent="0.3">
      <c r="A1424">
        <f t="shared" si="155"/>
        <v>4.9375</v>
      </c>
      <c r="B1424">
        <v>426600</v>
      </c>
      <c r="C1424">
        <v>-1.9</v>
      </c>
      <c r="D1424" s="21">
        <v>-1374.8040000000001</v>
      </c>
      <c r="E1424">
        <v>426600</v>
      </c>
      <c r="F1424">
        <v>-2.7090000000000001</v>
      </c>
      <c r="G1424" s="21">
        <v>-1814.6389999999999</v>
      </c>
      <c r="H1424">
        <v>426600</v>
      </c>
      <c r="I1424">
        <v>-1.9670000000000001</v>
      </c>
      <c r="J1424" s="21">
        <v>-1581.7049999999999</v>
      </c>
      <c r="K1424">
        <v>426600</v>
      </c>
      <c r="L1424">
        <v>-2.1480000000000001</v>
      </c>
      <c r="M1424" s="21">
        <v>-1580.2919999999999</v>
      </c>
      <c r="N1424">
        <v>426600</v>
      </c>
      <c r="O1424">
        <v>-12.694000000000001</v>
      </c>
      <c r="P1424" s="21">
        <v>-3766.6660000000002</v>
      </c>
      <c r="Q1424">
        <v>426600</v>
      </c>
      <c r="R1424">
        <v>-15.167</v>
      </c>
      <c r="S1424" s="21">
        <v>-5045.92</v>
      </c>
      <c r="T1424">
        <f>AVERAGE(C1424,F1424)</f>
        <v>-2.3045</v>
      </c>
      <c r="U1424">
        <f>STDEV(C1424,F1424)</f>
        <v>0.57204938597991717</v>
      </c>
      <c r="V1424">
        <f>AVERAGE(I1424,L1424)</f>
        <v>-2.0575000000000001</v>
      </c>
      <c r="W1424">
        <f>STDEV(I1424,L1424)</f>
        <v>0.12798632739476515</v>
      </c>
      <c r="X1424">
        <f>AVERAGE(O1424,R1424)</f>
        <v>-13.9305</v>
      </c>
      <c r="Y1424">
        <f>STDEV(O1424,R1424)</f>
        <v>1.7486750698743312</v>
      </c>
      <c r="Z1424">
        <f t="shared" si="156"/>
        <v>-0.32199245493922035</v>
      </c>
      <c r="AA1424">
        <f t="shared" si="157"/>
        <v>7.9928655299695006E-2</v>
      </c>
      <c r="AB1424">
        <f t="shared" si="158"/>
        <v>-0.28748078803968147</v>
      </c>
      <c r="AC1424">
        <f t="shared" si="159"/>
        <v>1.7882678132564642E-2</v>
      </c>
      <c r="AD1424">
        <f t="shared" si="160"/>
        <v>-1.9464160961296633</v>
      </c>
      <c r="AE1424">
        <f t="shared" si="161"/>
        <v>0.24433073492725041</v>
      </c>
      <c r="AF1424">
        <f>C1424/7.157</f>
        <v>-0.26547436076568393</v>
      </c>
      <c r="AG1424">
        <f>F1424/7.157</f>
        <v>-0.37851054911275678</v>
      </c>
      <c r="AH1424">
        <f>I1424/7.157</f>
        <v>-0.27483582506636861</v>
      </c>
      <c r="AI1424">
        <f>L1424/7.157</f>
        <v>-0.30012575101299427</v>
      </c>
      <c r="AJ1424">
        <f>O1424/7.157</f>
        <v>-1.7736481766103116</v>
      </c>
      <c r="AK1424">
        <f>R1424/7.157</f>
        <v>-2.1191840156490147</v>
      </c>
    </row>
    <row r="1425" spans="1:37" x14ac:dyDescent="0.3">
      <c r="A1425">
        <f t="shared" si="155"/>
        <v>4.9409722222222223</v>
      </c>
      <c r="B1425">
        <v>426900</v>
      </c>
      <c r="C1425">
        <v>-1.8859999999999999</v>
      </c>
      <c r="D1425" s="21">
        <v>-1375.37</v>
      </c>
      <c r="E1425">
        <v>426900</v>
      </c>
      <c r="F1425">
        <v>-2.6960000000000002</v>
      </c>
      <c r="G1425" s="21">
        <v>-1815.4480000000001</v>
      </c>
      <c r="H1425">
        <v>426900</v>
      </c>
      <c r="I1425">
        <v>-1.976</v>
      </c>
      <c r="J1425" s="21">
        <v>-1582.298</v>
      </c>
      <c r="K1425">
        <v>426900</v>
      </c>
      <c r="L1425">
        <v>-2.1539999999999999</v>
      </c>
      <c r="M1425" s="21">
        <v>-1580.9380000000001</v>
      </c>
      <c r="N1425">
        <v>426900</v>
      </c>
      <c r="O1425">
        <v>-11.352</v>
      </c>
      <c r="P1425" s="21">
        <v>-3770.0709999999999</v>
      </c>
      <c r="Q1425">
        <v>426900</v>
      </c>
      <c r="R1425">
        <v>-13.407</v>
      </c>
      <c r="S1425" s="21">
        <v>-5049.9430000000002</v>
      </c>
      <c r="T1425">
        <f>AVERAGE(C1425,F1425)</f>
        <v>-2.2909999999999999</v>
      </c>
      <c r="U1425">
        <f>STDEV(C1425,F1425)</f>
        <v>0.57275649276110441</v>
      </c>
      <c r="V1425">
        <f>AVERAGE(I1425,L1425)</f>
        <v>-2.0649999999999999</v>
      </c>
      <c r="W1425">
        <f>STDEV(I1425,L1425)</f>
        <v>0.1258650070512054</v>
      </c>
      <c r="X1425">
        <f>AVERAGE(O1425,R1425)</f>
        <v>-12.3795</v>
      </c>
      <c r="Y1425">
        <f>STDEV(O1425,R1425)</f>
        <v>1.4531044353383549</v>
      </c>
      <c r="Z1425">
        <f t="shared" si="156"/>
        <v>-0.32010618974430627</v>
      </c>
      <c r="AA1425">
        <f t="shared" si="157"/>
        <v>8.0027454626394351E-2</v>
      </c>
      <c r="AB1425">
        <f t="shared" si="158"/>
        <v>-0.28852871314796702</v>
      </c>
      <c r="AC1425">
        <f t="shared" si="159"/>
        <v>1.7586280152466872E-2</v>
      </c>
      <c r="AD1425">
        <f t="shared" si="160"/>
        <v>-1.7297051837362023</v>
      </c>
      <c r="AE1425">
        <f t="shared" si="161"/>
        <v>0.2030326163669631</v>
      </c>
      <c r="AF1425">
        <f>C1425/7.157</f>
        <v>-0.26351823389688417</v>
      </c>
      <c r="AG1425">
        <f>F1425/7.157</f>
        <v>-0.37669414559172842</v>
      </c>
      <c r="AH1425">
        <f>I1425/7.157</f>
        <v>-0.2760933351963113</v>
      </c>
      <c r="AI1425">
        <f>L1425/7.157</f>
        <v>-0.30096409109962274</v>
      </c>
      <c r="AJ1425">
        <f>O1425/7.157</f>
        <v>-1.5861394439010759</v>
      </c>
      <c r="AK1425">
        <f>R1425/7.157</f>
        <v>-1.8732709235713287</v>
      </c>
    </row>
    <row r="1426" spans="1:37" x14ac:dyDescent="0.3">
      <c r="A1426">
        <f t="shared" si="155"/>
        <v>4.9444444444444446</v>
      </c>
      <c r="B1426">
        <v>427200</v>
      </c>
      <c r="C1426">
        <v>-1.895</v>
      </c>
      <c r="D1426" s="21">
        <v>-1375.9390000000001</v>
      </c>
      <c r="E1426">
        <v>427200</v>
      </c>
      <c r="F1426">
        <v>-2.69</v>
      </c>
      <c r="G1426" s="21">
        <v>-1816.2550000000001</v>
      </c>
      <c r="H1426">
        <v>427200</v>
      </c>
      <c r="I1426">
        <v>-1.97</v>
      </c>
      <c r="J1426" s="21">
        <v>-1582.8889999999999</v>
      </c>
      <c r="K1426">
        <v>427200</v>
      </c>
      <c r="L1426">
        <v>-2.16</v>
      </c>
      <c r="M1426" s="21">
        <v>-1581.586</v>
      </c>
      <c r="N1426">
        <v>427200</v>
      </c>
      <c r="O1426">
        <v>-11.055999999999999</v>
      </c>
      <c r="P1426" s="21">
        <v>-3773.3879999999999</v>
      </c>
      <c r="Q1426">
        <v>427200</v>
      </c>
      <c r="R1426">
        <v>-15.425000000000001</v>
      </c>
      <c r="S1426" s="21">
        <v>-5054.57</v>
      </c>
      <c r="T1426">
        <f>AVERAGE(C1426,F1426)</f>
        <v>-2.2925</v>
      </c>
      <c r="U1426">
        <f>STDEV(C1426,F1426)</f>
        <v>0.56214989104330471</v>
      </c>
      <c r="V1426">
        <f>AVERAGE(I1426,L1426)</f>
        <v>-2.0649999999999999</v>
      </c>
      <c r="W1426">
        <f>STDEV(I1426,L1426)</f>
        <v>0.13435028842544414</v>
      </c>
      <c r="X1426">
        <f>AVERAGE(O1426,R1426)</f>
        <v>-13.240500000000001</v>
      </c>
      <c r="Y1426">
        <f>STDEV(O1426,R1426)</f>
        <v>3.0893495270040181</v>
      </c>
      <c r="Z1426">
        <f t="shared" si="156"/>
        <v>-0.3203157747659634</v>
      </c>
      <c r="AA1426">
        <f t="shared" si="157"/>
        <v>7.8545464725905359E-2</v>
      </c>
      <c r="AB1426">
        <f t="shared" si="158"/>
        <v>-0.28852871314796702</v>
      </c>
      <c r="AC1426">
        <f t="shared" si="159"/>
        <v>1.877187207285792E-2</v>
      </c>
      <c r="AD1426">
        <f t="shared" si="160"/>
        <v>-1.8500069861673887</v>
      </c>
      <c r="AE1426">
        <f t="shared" si="161"/>
        <v>0.43165425834903143</v>
      </c>
      <c r="AF1426">
        <f>C1426/7.157</f>
        <v>-0.26477574402682691</v>
      </c>
      <c r="AG1426">
        <f>F1426/7.157</f>
        <v>-0.37585580550509989</v>
      </c>
      <c r="AH1426">
        <f>I1426/7.157</f>
        <v>-0.27525499510968282</v>
      </c>
      <c r="AI1426">
        <f>L1426/7.157</f>
        <v>-0.30180243118625122</v>
      </c>
      <c r="AJ1426">
        <f>O1426/7.157</f>
        <v>-1.5447813329607376</v>
      </c>
      <c r="AK1426">
        <f>R1426/7.157</f>
        <v>-2.1552326393740393</v>
      </c>
    </row>
    <row r="1427" spans="1:37" x14ac:dyDescent="0.3">
      <c r="A1427">
        <f t="shared" si="155"/>
        <v>4.947916666666667</v>
      </c>
      <c r="B1427">
        <v>427500</v>
      </c>
      <c r="C1427">
        <v>-1.8640000000000001</v>
      </c>
      <c r="D1427" s="21">
        <v>-1376.498</v>
      </c>
      <c r="E1427">
        <v>427500</v>
      </c>
      <c r="F1427">
        <v>-2.6960000000000002</v>
      </c>
      <c r="G1427" s="21">
        <v>-1817.0640000000001</v>
      </c>
      <c r="H1427">
        <v>427500</v>
      </c>
      <c r="I1427">
        <v>-1.9730000000000001</v>
      </c>
      <c r="J1427" s="21">
        <v>-1583.481</v>
      </c>
      <c r="K1427">
        <v>427500</v>
      </c>
      <c r="L1427">
        <v>-2.1419999999999999</v>
      </c>
      <c r="M1427" s="21">
        <v>-1582.229</v>
      </c>
      <c r="N1427">
        <v>427500</v>
      </c>
      <c r="O1427">
        <v>-13.333</v>
      </c>
      <c r="P1427" s="21">
        <v>-3777.3879999999999</v>
      </c>
      <c r="Q1427">
        <v>427500</v>
      </c>
      <c r="R1427">
        <v>-14.656000000000001</v>
      </c>
      <c r="S1427" s="21">
        <v>-5058.9669999999996</v>
      </c>
      <c r="T1427">
        <f>AVERAGE(C1427,F1427)</f>
        <v>-2.2800000000000002</v>
      </c>
      <c r="U1427">
        <f>STDEV(C1427,F1427)</f>
        <v>0.58831284194720579</v>
      </c>
      <c r="V1427">
        <f>AVERAGE(I1427,L1427)</f>
        <v>-2.0575000000000001</v>
      </c>
      <c r="W1427">
        <f>STDEV(I1427,L1427)</f>
        <v>0.11950104602052641</v>
      </c>
      <c r="X1427">
        <f>AVERAGE(O1427,R1427)</f>
        <v>-13.9945</v>
      </c>
      <c r="Y1427">
        <f>STDEV(O1427,R1427)</f>
        <v>0.9355022715098027</v>
      </c>
      <c r="Z1427">
        <f t="shared" si="156"/>
        <v>-0.31856923291882078</v>
      </c>
      <c r="AA1427">
        <f t="shared" si="157"/>
        <v>8.2201039813777535E-2</v>
      </c>
      <c r="AB1427">
        <f t="shared" si="158"/>
        <v>-0.28748078803968147</v>
      </c>
      <c r="AC1427">
        <f t="shared" si="159"/>
        <v>1.6697086212173595E-2</v>
      </c>
      <c r="AD1427">
        <f t="shared" si="160"/>
        <v>-1.9553583903870337</v>
      </c>
      <c r="AE1427">
        <f t="shared" si="161"/>
        <v>0.13071150922311062</v>
      </c>
      <c r="AF1427">
        <f>C1427/7.157</f>
        <v>-0.26044432024591313</v>
      </c>
      <c r="AG1427">
        <f>F1427/7.157</f>
        <v>-0.37669414559172842</v>
      </c>
      <c r="AH1427">
        <f>I1427/7.157</f>
        <v>-0.27567416515299709</v>
      </c>
      <c r="AI1427">
        <f>L1427/7.157</f>
        <v>-0.29928741092636579</v>
      </c>
      <c r="AJ1427">
        <f>O1427/7.157</f>
        <v>-1.8629313958362443</v>
      </c>
      <c r="AK1427">
        <f>R1427/7.157</f>
        <v>-2.0477853849378231</v>
      </c>
    </row>
    <row r="1428" spans="1:37" x14ac:dyDescent="0.3">
      <c r="A1428">
        <f t="shared" si="155"/>
        <v>4.9513888888888893</v>
      </c>
      <c r="B1428">
        <v>427800</v>
      </c>
      <c r="C1428">
        <v>-1.9059999999999999</v>
      </c>
      <c r="D1428" s="21">
        <v>-1377.07</v>
      </c>
      <c r="E1428">
        <v>427800</v>
      </c>
      <c r="F1428">
        <v>-2.7010000000000001</v>
      </c>
      <c r="G1428" s="21">
        <v>-1817.874</v>
      </c>
      <c r="H1428">
        <v>427800</v>
      </c>
      <c r="I1428">
        <v>-1.97</v>
      </c>
      <c r="J1428" s="21">
        <v>-1584.0719999999999</v>
      </c>
      <c r="K1428">
        <v>427800</v>
      </c>
      <c r="L1428">
        <v>-2.1379999999999999</v>
      </c>
      <c r="M1428" s="21">
        <v>-1582.87</v>
      </c>
      <c r="N1428">
        <v>427800</v>
      </c>
      <c r="O1428">
        <v>-12.504</v>
      </c>
      <c r="P1428" s="21">
        <v>-3781.1390000000001</v>
      </c>
      <c r="Q1428">
        <v>427800</v>
      </c>
      <c r="R1428">
        <v>-16.062999999999999</v>
      </c>
      <c r="S1428" s="21">
        <v>-5063.7860000000001</v>
      </c>
      <c r="T1428">
        <f>AVERAGE(C1428,F1428)</f>
        <v>-2.3035000000000001</v>
      </c>
      <c r="U1428">
        <f>STDEV(C1428,F1428)</f>
        <v>0.56214989104330315</v>
      </c>
      <c r="V1428">
        <f>AVERAGE(I1428,L1428)</f>
        <v>-2.0539999999999998</v>
      </c>
      <c r="W1428">
        <f>STDEV(I1428,L1428)</f>
        <v>0.11879393923933994</v>
      </c>
      <c r="X1428">
        <f>AVERAGE(O1428,R1428)</f>
        <v>-14.2835</v>
      </c>
      <c r="Y1428">
        <f>STDEV(O1428,R1428)</f>
        <v>2.5165930342429088</v>
      </c>
      <c r="Z1428">
        <f t="shared" si="156"/>
        <v>-0.32185273159144895</v>
      </c>
      <c r="AA1428">
        <f t="shared" si="157"/>
        <v>7.8545464725905151E-2</v>
      </c>
      <c r="AB1428">
        <f t="shared" si="158"/>
        <v>-0.28699175632248147</v>
      </c>
      <c r="AC1428">
        <f t="shared" si="159"/>
        <v>1.659828688547435E-2</v>
      </c>
      <c r="AD1428">
        <f t="shared" si="160"/>
        <v>-1.9957384378929719</v>
      </c>
      <c r="AE1428">
        <f t="shared" si="161"/>
        <v>0.35162680372263644</v>
      </c>
      <c r="AF1428">
        <f>C1428/7.157</f>
        <v>-0.2663127008523124</v>
      </c>
      <c r="AG1428">
        <f>F1428/7.157</f>
        <v>-0.37739276233058544</v>
      </c>
      <c r="AH1428">
        <f>I1428/7.157</f>
        <v>-0.27525499510968282</v>
      </c>
      <c r="AI1428">
        <f>L1428/7.157</f>
        <v>-0.29872851753528012</v>
      </c>
      <c r="AJ1428">
        <f>O1428/7.157</f>
        <v>-1.7471007405337431</v>
      </c>
      <c r="AK1428">
        <f>R1428/7.157</f>
        <v>-2.2443761352522005</v>
      </c>
    </row>
    <row r="1429" spans="1:37" x14ac:dyDescent="0.3">
      <c r="A1429">
        <f t="shared" si="155"/>
        <v>4.9548611111111107</v>
      </c>
      <c r="B1429">
        <v>428100</v>
      </c>
      <c r="C1429">
        <v>-1.907</v>
      </c>
      <c r="D1429" s="21">
        <v>-1377.6420000000001</v>
      </c>
      <c r="E1429">
        <v>428100</v>
      </c>
      <c r="F1429">
        <v>-2.7010000000000001</v>
      </c>
      <c r="G1429" s="21">
        <v>-1818.6849999999999</v>
      </c>
      <c r="H1429">
        <v>428100</v>
      </c>
      <c r="I1429">
        <v>-1.966</v>
      </c>
      <c r="J1429" s="21">
        <v>-1584.662</v>
      </c>
      <c r="K1429">
        <v>428100</v>
      </c>
      <c r="L1429">
        <v>-2.1190000000000002</v>
      </c>
      <c r="M1429" s="21">
        <v>-1583.5060000000001</v>
      </c>
      <c r="N1429">
        <v>428100</v>
      </c>
      <c r="O1429">
        <v>-12.298999999999999</v>
      </c>
      <c r="P1429" s="21">
        <v>-3784.8290000000002</v>
      </c>
      <c r="Q1429">
        <v>428100</v>
      </c>
      <c r="R1429">
        <v>-14.670999999999999</v>
      </c>
      <c r="S1429" s="21">
        <v>-5068.1869999999999</v>
      </c>
      <c r="T1429">
        <f>AVERAGE(C1429,F1429)</f>
        <v>-2.3040000000000003</v>
      </c>
      <c r="U1429">
        <f>STDEV(C1429,F1429)</f>
        <v>0.56144278426211691</v>
      </c>
      <c r="V1429">
        <f>AVERAGE(I1429,L1429)</f>
        <v>-2.0425</v>
      </c>
      <c r="W1429">
        <f>STDEV(I1429,L1429)</f>
        <v>0.10818733752154194</v>
      </c>
      <c r="X1429">
        <f>AVERAGE(O1429,R1429)</f>
        <v>-13.484999999999999</v>
      </c>
      <c r="Y1429">
        <f>STDEV(O1429,R1429)</f>
        <v>1.6772572849744907</v>
      </c>
      <c r="Z1429">
        <f t="shared" si="156"/>
        <v>-0.32192259326533468</v>
      </c>
      <c r="AA1429">
        <f t="shared" si="157"/>
        <v>7.8446665399205945E-2</v>
      </c>
      <c r="AB1429">
        <f t="shared" si="158"/>
        <v>-0.28538493782311025</v>
      </c>
      <c r="AC1429">
        <f t="shared" si="159"/>
        <v>1.5116296984985601E-2</v>
      </c>
      <c r="AD1429">
        <f t="shared" si="160"/>
        <v>-1.884169344697499</v>
      </c>
      <c r="AE1429">
        <f t="shared" si="161"/>
        <v>0.23435200293062605</v>
      </c>
      <c r="AF1429">
        <f>C1429/7.157</f>
        <v>-0.26645242420008386</v>
      </c>
      <c r="AG1429">
        <f>F1429/7.157</f>
        <v>-0.37739276233058544</v>
      </c>
      <c r="AH1429">
        <f>I1429/7.157</f>
        <v>-0.27469610171859715</v>
      </c>
      <c r="AI1429">
        <f>L1429/7.157</f>
        <v>-0.29607377392762335</v>
      </c>
      <c r="AJ1429">
        <f>O1429/7.157</f>
        <v>-1.7184574542406035</v>
      </c>
      <c r="AK1429">
        <f>R1429/7.157</f>
        <v>-2.0498812351543942</v>
      </c>
    </row>
    <row r="1430" spans="1:37" x14ac:dyDescent="0.3">
      <c r="A1430">
        <f t="shared" si="155"/>
        <v>4.958333333333333</v>
      </c>
      <c r="B1430">
        <v>428400</v>
      </c>
      <c r="C1430">
        <v>-1.889</v>
      </c>
      <c r="D1430" s="21">
        <v>-1378.2090000000001</v>
      </c>
      <c r="E1430">
        <v>428400</v>
      </c>
      <c r="F1430">
        <v>-2.706</v>
      </c>
      <c r="G1430" s="21">
        <v>-1819.4960000000001</v>
      </c>
      <c r="H1430">
        <v>428400</v>
      </c>
      <c r="I1430">
        <v>-1.9690000000000001</v>
      </c>
      <c r="J1430" s="21">
        <v>-1585.252</v>
      </c>
      <c r="K1430">
        <v>428400</v>
      </c>
      <c r="L1430">
        <v>-2.1320000000000001</v>
      </c>
      <c r="M1430" s="21">
        <v>-1584.146</v>
      </c>
      <c r="N1430">
        <v>428400</v>
      </c>
      <c r="O1430">
        <v>-15.025</v>
      </c>
      <c r="P1430" s="21">
        <v>-3789.3359999999998</v>
      </c>
      <c r="Q1430">
        <v>428400</v>
      </c>
      <c r="R1430">
        <v>-15.564</v>
      </c>
      <c r="S1430" s="21">
        <v>-5072.8559999999998</v>
      </c>
      <c r="T1430">
        <f>AVERAGE(C1430,F1430)</f>
        <v>-2.2974999999999999</v>
      </c>
      <c r="U1430">
        <f>STDEV(C1430,F1430)</f>
        <v>0.57770624022941075</v>
      </c>
      <c r="V1430">
        <f>AVERAGE(I1430,L1430)</f>
        <v>-2.0505</v>
      </c>
      <c r="W1430">
        <f>STDEV(I1430,L1430)</f>
        <v>0.11525840533340727</v>
      </c>
      <c r="X1430">
        <f>AVERAGE(O1430,R1430)</f>
        <v>-15.294499999999999</v>
      </c>
      <c r="Y1430">
        <f>STDEV(O1430,R1430)</f>
        <v>0.3811305550595489</v>
      </c>
      <c r="Z1430">
        <f t="shared" si="156"/>
        <v>-0.32101439150482042</v>
      </c>
      <c r="AA1430">
        <f t="shared" si="157"/>
        <v>8.0719049913289195E-2</v>
      </c>
      <c r="AB1430">
        <f t="shared" si="158"/>
        <v>-0.28650272460528153</v>
      </c>
      <c r="AC1430">
        <f t="shared" si="159"/>
        <v>1.6104290251978102E-2</v>
      </c>
      <c r="AD1430">
        <f t="shared" si="160"/>
        <v>-2.1369987424898698</v>
      </c>
      <c r="AE1430">
        <f t="shared" si="161"/>
        <v>5.3252837090896871E-2</v>
      </c>
      <c r="AF1430">
        <f>C1430/7.157</f>
        <v>-0.26393740394019843</v>
      </c>
      <c r="AG1430">
        <f>F1430/7.157</f>
        <v>-0.37809137906944251</v>
      </c>
      <c r="AH1430">
        <f>I1430/7.157</f>
        <v>-0.27511527176191142</v>
      </c>
      <c r="AI1430">
        <f>L1430/7.157</f>
        <v>-0.29789017744865171</v>
      </c>
      <c r="AJ1430">
        <f>O1430/7.157</f>
        <v>-2.0993433002654744</v>
      </c>
      <c r="AK1430">
        <f>R1430/7.157</f>
        <v>-2.174654184714266</v>
      </c>
    </row>
    <row r="1431" spans="1:37" x14ac:dyDescent="0.3">
      <c r="A1431">
        <f t="shared" si="155"/>
        <v>4.9618055555555554</v>
      </c>
      <c r="B1431">
        <v>428700</v>
      </c>
      <c r="C1431">
        <v>-1.8879999999999999</v>
      </c>
      <c r="D1431" s="21">
        <v>-1378.7750000000001</v>
      </c>
      <c r="E1431">
        <v>428700</v>
      </c>
      <c r="F1431">
        <v>-2.698</v>
      </c>
      <c r="G1431" s="21">
        <v>-1820.306</v>
      </c>
      <c r="H1431">
        <v>428700</v>
      </c>
      <c r="I1431">
        <v>-1.966</v>
      </c>
      <c r="J1431" s="21">
        <v>-1585.8420000000001</v>
      </c>
      <c r="K1431">
        <v>428700</v>
      </c>
      <c r="L1431">
        <v>-2.1429999999999998</v>
      </c>
      <c r="M1431" s="21">
        <v>-1584.788</v>
      </c>
      <c r="N1431">
        <v>428700</v>
      </c>
      <c r="O1431">
        <v>-9.3339999999999996</v>
      </c>
      <c r="P1431" s="21">
        <v>-3792.1370000000002</v>
      </c>
      <c r="Q1431">
        <v>428700</v>
      </c>
      <c r="R1431">
        <v>-16.152000000000001</v>
      </c>
      <c r="S1431" s="21">
        <v>-5077.7020000000002</v>
      </c>
      <c r="T1431">
        <f>AVERAGE(C1431,F1431)</f>
        <v>-2.2930000000000001</v>
      </c>
      <c r="U1431">
        <f>STDEV(C1431,F1431)</f>
        <v>0.5727564927611013</v>
      </c>
      <c r="V1431">
        <f>AVERAGE(I1431,L1431)</f>
        <v>-2.0545</v>
      </c>
      <c r="W1431">
        <f>STDEV(I1431,L1431)</f>
        <v>0.1251579002700188</v>
      </c>
      <c r="X1431">
        <f>AVERAGE(O1431,R1431)</f>
        <v>-12.743</v>
      </c>
      <c r="Y1431">
        <f>STDEV(O1431,R1431)</f>
        <v>4.8210540341298831</v>
      </c>
      <c r="Z1431">
        <f t="shared" si="156"/>
        <v>-0.32038563643984913</v>
      </c>
      <c r="AA1431">
        <f t="shared" si="157"/>
        <v>8.0027454626393921E-2</v>
      </c>
      <c r="AB1431">
        <f t="shared" si="158"/>
        <v>-0.2870616179963672</v>
      </c>
      <c r="AC1431">
        <f t="shared" si="159"/>
        <v>1.7487480825767614E-2</v>
      </c>
      <c r="AD1431">
        <f t="shared" si="160"/>
        <v>-1.7804946206511107</v>
      </c>
      <c r="AE1431">
        <f t="shared" si="161"/>
        <v>0.67361380943550131</v>
      </c>
      <c r="AF1431">
        <f>C1431/7.157</f>
        <v>-0.26379768059242698</v>
      </c>
      <c r="AG1431">
        <f>F1431/7.157</f>
        <v>-0.37697359228727118</v>
      </c>
      <c r="AH1431">
        <f>I1431/7.157</f>
        <v>-0.27469610171859715</v>
      </c>
      <c r="AI1431">
        <f>L1431/7.157</f>
        <v>-0.2994271342741372</v>
      </c>
      <c r="AJ1431">
        <f>O1431/7.157</f>
        <v>-1.3041777280983651</v>
      </c>
      <c r="AK1431">
        <f>R1431/7.157</f>
        <v>-2.2568115132038566</v>
      </c>
    </row>
    <row r="1432" spans="1:37" x14ac:dyDescent="0.3">
      <c r="A1432">
        <f t="shared" si="155"/>
        <v>4.9652777777777777</v>
      </c>
      <c r="B1432">
        <v>429000</v>
      </c>
      <c r="C1432">
        <v>-1.9350000000000001</v>
      </c>
      <c r="D1432" s="21">
        <v>-1379.356</v>
      </c>
      <c r="E1432">
        <v>429000</v>
      </c>
      <c r="F1432">
        <v>-2.6920000000000002</v>
      </c>
      <c r="G1432" s="21">
        <v>-1821.1130000000001</v>
      </c>
      <c r="H1432">
        <v>429000</v>
      </c>
      <c r="I1432">
        <v>-1.9690000000000001</v>
      </c>
      <c r="J1432" s="21">
        <v>-1586.433</v>
      </c>
      <c r="K1432">
        <v>429000</v>
      </c>
      <c r="L1432">
        <v>-2.1509999999999998</v>
      </c>
      <c r="M1432" s="21">
        <v>-1585.434</v>
      </c>
      <c r="N1432">
        <v>429000</v>
      </c>
      <c r="O1432">
        <v>-13.491</v>
      </c>
      <c r="P1432" s="21">
        <v>-3796.1840000000002</v>
      </c>
      <c r="Q1432">
        <v>429000</v>
      </c>
      <c r="R1432">
        <v>-12.861000000000001</v>
      </c>
      <c r="S1432" s="21">
        <v>-5081.5600000000004</v>
      </c>
      <c r="T1432">
        <f>AVERAGE(C1432,F1432)</f>
        <v>-2.3135000000000003</v>
      </c>
      <c r="U1432">
        <f>STDEV(C1432,F1432)</f>
        <v>0.53527983335821527</v>
      </c>
      <c r="V1432">
        <f>AVERAGE(I1432,L1432)</f>
        <v>-2.06</v>
      </c>
      <c r="W1432">
        <f>STDEV(I1432,L1432)</f>
        <v>0.12869343417595144</v>
      </c>
      <c r="X1432">
        <f>AVERAGE(O1432,R1432)</f>
        <v>-13.176</v>
      </c>
      <c r="Y1432">
        <f>STDEV(O1432,R1432)</f>
        <v>0.44547727214752425</v>
      </c>
      <c r="Z1432">
        <f t="shared" si="156"/>
        <v>-0.32324996506916309</v>
      </c>
      <c r="AA1432">
        <f t="shared" si="157"/>
        <v>7.4791090311333699E-2</v>
      </c>
      <c r="AB1432">
        <f t="shared" si="158"/>
        <v>-0.28783009640910995</v>
      </c>
      <c r="AC1432">
        <f t="shared" si="159"/>
        <v>1.7981477459263859E-2</v>
      </c>
      <c r="AD1432">
        <f t="shared" si="160"/>
        <v>-1.8409948302361325</v>
      </c>
      <c r="AE1432">
        <f t="shared" si="161"/>
        <v>6.2243575820528745E-2</v>
      </c>
      <c r="AF1432">
        <f>C1432/7.157</f>
        <v>-0.27036467793768337</v>
      </c>
      <c r="AG1432">
        <f>F1432/7.157</f>
        <v>-0.37613525220064276</v>
      </c>
      <c r="AH1432">
        <f>I1432/7.157</f>
        <v>-0.27511527176191142</v>
      </c>
      <c r="AI1432">
        <f>L1432/7.157</f>
        <v>-0.30054492105630848</v>
      </c>
      <c r="AJ1432">
        <f>O1432/7.157</f>
        <v>-1.8850076847841273</v>
      </c>
      <c r="AK1432">
        <f>R1432/7.157</f>
        <v>-1.7969819756881376</v>
      </c>
    </row>
    <row r="1433" spans="1:37" x14ac:dyDescent="0.3">
      <c r="A1433">
        <f t="shared" si="155"/>
        <v>4.96875</v>
      </c>
      <c r="B1433">
        <v>429300</v>
      </c>
      <c r="C1433">
        <v>-1.911</v>
      </c>
      <c r="D1433" s="21">
        <v>-1379.9290000000001</v>
      </c>
      <c r="E1433">
        <v>429300</v>
      </c>
      <c r="F1433">
        <v>-2.6949999999999998</v>
      </c>
      <c r="G1433" s="21">
        <v>-1821.921</v>
      </c>
      <c r="H1433">
        <v>429300</v>
      </c>
      <c r="I1433">
        <v>-1.9750000000000001</v>
      </c>
      <c r="J1433" s="21">
        <v>-1587.0250000000001</v>
      </c>
      <c r="K1433">
        <v>429300</v>
      </c>
      <c r="L1433">
        <v>-2.1480000000000001</v>
      </c>
      <c r="M1433" s="21">
        <v>-1586.078</v>
      </c>
      <c r="N1433">
        <v>429300</v>
      </c>
      <c r="O1433">
        <v>-12.49</v>
      </c>
      <c r="P1433" s="21">
        <v>-3799.931</v>
      </c>
      <c r="Q1433">
        <v>429300</v>
      </c>
      <c r="R1433">
        <v>-15.38</v>
      </c>
      <c r="S1433" s="21">
        <v>-5086.174</v>
      </c>
      <c r="T1433">
        <f>AVERAGE(C1433,F1433)</f>
        <v>-2.3029999999999999</v>
      </c>
      <c r="U1433">
        <f>STDEV(C1433,F1433)</f>
        <v>0.55437171645025329</v>
      </c>
      <c r="V1433">
        <f>AVERAGE(I1433,L1433)</f>
        <v>-2.0615000000000001</v>
      </c>
      <c r="W1433">
        <f>STDEV(I1433,L1433)</f>
        <v>0.12232947314527275</v>
      </c>
      <c r="X1433">
        <f>AVERAGE(O1433,R1433)</f>
        <v>-13.935</v>
      </c>
      <c r="Y1433">
        <f>STDEV(O1433,R1433)</f>
        <v>2.0435385976291163</v>
      </c>
      <c r="Z1433">
        <f t="shared" si="156"/>
        <v>-0.32178286991756322</v>
      </c>
      <c r="AA1433">
        <f t="shared" si="157"/>
        <v>7.7458672132213677E-2</v>
      </c>
      <c r="AB1433">
        <f t="shared" si="158"/>
        <v>-0.28803968143076708</v>
      </c>
      <c r="AC1433">
        <f t="shared" si="159"/>
        <v>1.7092283518970623E-2</v>
      </c>
      <c r="AD1433">
        <f t="shared" si="160"/>
        <v>-1.9470448511946348</v>
      </c>
      <c r="AE1433">
        <f t="shared" si="161"/>
        <v>0.28553005416083782</v>
      </c>
      <c r="AF1433">
        <f>C1433/7.157</f>
        <v>-0.26701131759116947</v>
      </c>
      <c r="AG1433">
        <f>F1433/7.157</f>
        <v>-0.37655442224395697</v>
      </c>
      <c r="AH1433">
        <f>I1433/7.157</f>
        <v>-0.27595361184853989</v>
      </c>
      <c r="AI1433">
        <f>L1433/7.157</f>
        <v>-0.30012575101299427</v>
      </c>
      <c r="AJ1433">
        <f>O1433/7.157</f>
        <v>-1.7451446136649433</v>
      </c>
      <c r="AK1433">
        <f>R1433/7.157</f>
        <v>-2.148945088724326</v>
      </c>
    </row>
    <row r="1434" spans="1:37" x14ac:dyDescent="0.3">
      <c r="A1434">
        <f t="shared" si="155"/>
        <v>4.9722222222222223</v>
      </c>
      <c r="B1434">
        <v>429600</v>
      </c>
      <c r="C1434">
        <v>-1.877</v>
      </c>
      <c r="D1434" s="21">
        <v>-1380.492</v>
      </c>
      <c r="E1434">
        <v>429600</v>
      </c>
      <c r="F1434">
        <v>-2.6960000000000002</v>
      </c>
      <c r="G1434" s="21">
        <v>-1822.73</v>
      </c>
      <c r="H1434">
        <v>429600</v>
      </c>
      <c r="I1434">
        <v>-1.9730000000000001</v>
      </c>
      <c r="J1434" s="21">
        <v>-1587.617</v>
      </c>
      <c r="K1434">
        <v>429600</v>
      </c>
      <c r="L1434">
        <v>-2.137</v>
      </c>
      <c r="M1434" s="21">
        <v>-1586.7190000000001</v>
      </c>
      <c r="N1434">
        <v>429600</v>
      </c>
      <c r="O1434">
        <v>-16.131</v>
      </c>
      <c r="P1434" s="21">
        <v>-3804.77</v>
      </c>
      <c r="Q1434">
        <v>429600</v>
      </c>
      <c r="R1434">
        <v>-13.678000000000001</v>
      </c>
      <c r="S1434" s="21">
        <v>-5090.277</v>
      </c>
      <c r="T1434">
        <f>AVERAGE(C1434,F1434)</f>
        <v>-2.2865000000000002</v>
      </c>
      <c r="U1434">
        <f>STDEV(C1434,F1434)</f>
        <v>0.5791204537917819</v>
      </c>
      <c r="V1434">
        <f>AVERAGE(I1434,L1434)</f>
        <v>-2.0550000000000002</v>
      </c>
      <c r="W1434">
        <f>STDEV(I1434,L1434)</f>
        <v>0.11596551211459374</v>
      </c>
      <c r="X1434">
        <f>AVERAGE(O1434,R1434)</f>
        <v>-14.904500000000001</v>
      </c>
      <c r="Y1434">
        <f>STDEV(O1434,R1434)</f>
        <v>1.7345329342506006</v>
      </c>
      <c r="Z1434">
        <f t="shared" si="156"/>
        <v>-0.31947743467933493</v>
      </c>
      <c r="AA1434">
        <f t="shared" si="157"/>
        <v>8.0916648566687427E-2</v>
      </c>
      <c r="AB1434">
        <f t="shared" si="158"/>
        <v>-0.28713147967025293</v>
      </c>
      <c r="AC1434">
        <f t="shared" si="159"/>
        <v>1.6203089578677343E-2</v>
      </c>
      <c r="AD1434">
        <f t="shared" si="160"/>
        <v>-2.0825066368590193</v>
      </c>
      <c r="AE1434">
        <f t="shared" si="161"/>
        <v>0.24235474839326543</v>
      </c>
      <c r="AF1434">
        <f>C1434/7.157</f>
        <v>-0.26226072376694143</v>
      </c>
      <c r="AG1434">
        <f>F1434/7.157</f>
        <v>-0.37669414559172842</v>
      </c>
      <c r="AH1434">
        <f>I1434/7.157</f>
        <v>-0.27567416515299709</v>
      </c>
      <c r="AI1434">
        <f>L1434/7.157</f>
        <v>-0.29858879418750872</v>
      </c>
      <c r="AJ1434">
        <f>O1434/7.157</f>
        <v>-2.2538773229006566</v>
      </c>
      <c r="AK1434">
        <f>R1434/7.157</f>
        <v>-1.9111359508173817</v>
      </c>
    </row>
    <row r="1435" spans="1:37" x14ac:dyDescent="0.3">
      <c r="A1435">
        <f t="shared" si="155"/>
        <v>4.9756944444444446</v>
      </c>
      <c r="B1435">
        <v>429900</v>
      </c>
      <c r="C1435">
        <v>-1.843</v>
      </c>
      <c r="D1435" s="21">
        <v>-1381.0450000000001</v>
      </c>
      <c r="E1435">
        <v>429900</v>
      </c>
      <c r="F1435">
        <v>-2.6960000000000002</v>
      </c>
      <c r="G1435" s="21">
        <v>-1823.539</v>
      </c>
      <c r="H1435">
        <v>429900</v>
      </c>
      <c r="I1435">
        <v>-1.9790000000000001</v>
      </c>
      <c r="J1435" s="21">
        <v>-1588.211</v>
      </c>
      <c r="K1435">
        <v>429900</v>
      </c>
      <c r="L1435">
        <v>-2.149</v>
      </c>
      <c r="M1435" s="21">
        <v>-1587.364</v>
      </c>
      <c r="N1435">
        <v>429900</v>
      </c>
      <c r="O1435">
        <v>-10.956</v>
      </c>
      <c r="P1435" s="21">
        <v>-3808.0569999999998</v>
      </c>
      <c r="Q1435">
        <v>429900</v>
      </c>
      <c r="R1435">
        <v>-15.494999999999999</v>
      </c>
      <c r="S1435" s="21">
        <v>-5094.9260000000004</v>
      </c>
      <c r="T1435">
        <f>AVERAGE(C1435,F1435)</f>
        <v>-2.2694999999999999</v>
      </c>
      <c r="U1435">
        <f>STDEV(C1435,F1435)</f>
        <v>0.60316208435212837</v>
      </c>
      <c r="V1435">
        <f>AVERAGE(I1435,L1435)</f>
        <v>-2.0640000000000001</v>
      </c>
      <c r="W1435">
        <f>STDEV(I1435,L1435)</f>
        <v>0.12020815280171303</v>
      </c>
      <c r="X1435">
        <f>AVERAGE(O1435,R1435)</f>
        <v>-13.2255</v>
      </c>
      <c r="Y1435">
        <f>STDEV(O1435,R1435)</f>
        <v>3.2095576798057324</v>
      </c>
      <c r="Z1435">
        <f t="shared" si="156"/>
        <v>-0.3171021377672209</v>
      </c>
      <c r="AA1435">
        <f t="shared" si="157"/>
        <v>8.427582567446254E-2</v>
      </c>
      <c r="AB1435">
        <f t="shared" si="158"/>
        <v>-0.28838898980019562</v>
      </c>
      <c r="AC1435">
        <f t="shared" si="159"/>
        <v>1.6795885538872856E-2</v>
      </c>
      <c r="AD1435">
        <f t="shared" si="160"/>
        <v>-1.8479111359508174</v>
      </c>
      <c r="AE1435">
        <f t="shared" si="161"/>
        <v>0.4484501438879045</v>
      </c>
      <c r="AF1435">
        <f>C1435/7.157</f>
        <v>-0.25751012994271344</v>
      </c>
      <c r="AG1435">
        <f>F1435/7.157</f>
        <v>-0.37669414559172842</v>
      </c>
      <c r="AH1435">
        <f>I1435/7.157</f>
        <v>-0.27651250523962556</v>
      </c>
      <c r="AI1435">
        <f>L1435/7.157</f>
        <v>-0.30026547436076567</v>
      </c>
      <c r="AJ1435">
        <f>O1435/7.157</f>
        <v>-1.5308089981835964</v>
      </c>
      <c r="AK1435">
        <f>R1435/7.157</f>
        <v>-2.1650132737180381</v>
      </c>
    </row>
    <row r="1436" spans="1:37" x14ac:dyDescent="0.3">
      <c r="A1436">
        <f t="shared" si="155"/>
        <v>4.979166666666667</v>
      </c>
      <c r="B1436">
        <v>430200</v>
      </c>
      <c r="C1436">
        <v>-1.875</v>
      </c>
      <c r="D1436" s="21">
        <v>-1381.607</v>
      </c>
      <c r="E1436">
        <v>430200</v>
      </c>
      <c r="F1436">
        <v>-2.681</v>
      </c>
      <c r="G1436" s="21">
        <v>-1824.3440000000001</v>
      </c>
      <c r="H1436">
        <v>430200</v>
      </c>
      <c r="I1436">
        <v>-1.97</v>
      </c>
      <c r="J1436" s="21">
        <v>-1588.8019999999999</v>
      </c>
      <c r="K1436">
        <v>430200</v>
      </c>
      <c r="L1436">
        <v>-2.177</v>
      </c>
      <c r="M1436" s="21">
        <v>-1588.0170000000001</v>
      </c>
      <c r="N1436">
        <v>430200</v>
      </c>
      <c r="O1436">
        <v>-10.827</v>
      </c>
      <c r="P1436" s="21">
        <v>-3811.3049999999998</v>
      </c>
      <c r="Q1436">
        <v>430200</v>
      </c>
      <c r="R1436">
        <v>-14.888</v>
      </c>
      <c r="S1436" s="21">
        <v>-5099.3919999999998</v>
      </c>
      <c r="T1436">
        <f>AVERAGE(C1436,F1436)</f>
        <v>-2.278</v>
      </c>
      <c r="U1436">
        <f>STDEV(C1436,F1436)</f>
        <v>0.56992806563635778</v>
      </c>
      <c r="V1436">
        <f>AVERAGE(I1436,L1436)</f>
        <v>-2.0735000000000001</v>
      </c>
      <c r="W1436">
        <f>STDEV(I1436,L1436)</f>
        <v>0.14637110370561537</v>
      </c>
      <c r="X1436">
        <f>AVERAGE(O1436,R1436)</f>
        <v>-12.8575</v>
      </c>
      <c r="Y1436">
        <f>STDEV(O1436,R1436)</f>
        <v>2.8715606383985781</v>
      </c>
      <c r="Z1436">
        <f t="shared" si="156"/>
        <v>-0.31828978622327792</v>
      </c>
      <c r="AA1436">
        <f t="shared" si="157"/>
        <v>7.9632257319597291E-2</v>
      </c>
      <c r="AB1436">
        <f t="shared" si="158"/>
        <v>-0.28971636160402403</v>
      </c>
      <c r="AC1436">
        <f t="shared" si="159"/>
        <v>2.0451460626745195E-2</v>
      </c>
      <c r="AD1436">
        <f t="shared" si="160"/>
        <v>-1.7964929439709376</v>
      </c>
      <c r="AE1436">
        <f t="shared" si="161"/>
        <v>0.4012240657256641</v>
      </c>
      <c r="AF1436">
        <f>C1436/7.157</f>
        <v>-0.26198127707139862</v>
      </c>
      <c r="AG1436">
        <f>F1436/7.157</f>
        <v>-0.37459829537515721</v>
      </c>
      <c r="AH1436">
        <f>I1436/7.157</f>
        <v>-0.27525499510968282</v>
      </c>
      <c r="AI1436">
        <f>L1436/7.157</f>
        <v>-0.30417772809836524</v>
      </c>
      <c r="AJ1436">
        <f>O1436/7.157</f>
        <v>-1.5127846863210843</v>
      </c>
      <c r="AK1436">
        <f>R1436/7.157</f>
        <v>-2.0802012016207909</v>
      </c>
    </row>
    <row r="1437" spans="1:37" x14ac:dyDescent="0.3">
      <c r="A1437">
        <f t="shared" si="155"/>
        <v>4.9826388888888893</v>
      </c>
      <c r="B1437">
        <v>430500</v>
      </c>
      <c r="C1437">
        <v>-1.8480000000000001</v>
      </c>
      <c r="D1437" s="21">
        <v>-1382.162</v>
      </c>
      <c r="E1437">
        <v>430500</v>
      </c>
      <c r="F1437">
        <v>-2.6869999999999998</v>
      </c>
      <c r="G1437" s="21">
        <v>-1825.15</v>
      </c>
      <c r="H1437">
        <v>430500</v>
      </c>
      <c r="I1437">
        <v>-1.9670000000000001</v>
      </c>
      <c r="J1437" s="21">
        <v>-1589.3920000000001</v>
      </c>
      <c r="K1437">
        <v>430500</v>
      </c>
      <c r="L1437">
        <v>-2.1880000000000002</v>
      </c>
      <c r="M1437" s="21">
        <v>-1588.673</v>
      </c>
      <c r="N1437">
        <v>430500</v>
      </c>
      <c r="O1437">
        <v>-13.023999999999999</v>
      </c>
      <c r="P1437" s="21">
        <v>-3815.212</v>
      </c>
      <c r="Q1437">
        <v>430500</v>
      </c>
      <c r="R1437">
        <v>-14.291</v>
      </c>
      <c r="S1437" s="21">
        <v>-5103.68</v>
      </c>
      <c r="T1437">
        <f>AVERAGE(C1437,F1437)</f>
        <v>-2.2675000000000001</v>
      </c>
      <c r="U1437">
        <f>STDEV(C1437,F1437)</f>
        <v>0.5932625894155108</v>
      </c>
      <c r="V1437">
        <f>AVERAGE(I1437,L1437)</f>
        <v>-2.0775000000000001</v>
      </c>
      <c r="W1437">
        <f>STDEV(I1437,L1437)</f>
        <v>0.15627059864222706</v>
      </c>
      <c r="X1437">
        <f>AVERAGE(O1437,R1437)</f>
        <v>-13.657499999999999</v>
      </c>
      <c r="Y1437">
        <f>STDEV(O1437,R1437)</f>
        <v>0.89590429176335662</v>
      </c>
      <c r="Z1437">
        <f t="shared" si="156"/>
        <v>-0.3168226910716781</v>
      </c>
      <c r="AA1437">
        <f t="shared" si="157"/>
        <v>8.2892635100672185E-2</v>
      </c>
      <c r="AB1437">
        <f t="shared" si="158"/>
        <v>-0.2902752549951097</v>
      </c>
      <c r="AC1437">
        <f t="shared" si="159"/>
        <v>2.1834651200534731E-2</v>
      </c>
      <c r="AD1437">
        <f t="shared" si="160"/>
        <v>-1.9082716221880676</v>
      </c>
      <c r="AE1437">
        <f t="shared" si="161"/>
        <v>0.12517874692795258</v>
      </c>
      <c r="AF1437">
        <f>C1437/7.157</f>
        <v>-0.25820874668157051</v>
      </c>
      <c r="AG1437">
        <f>F1437/7.157</f>
        <v>-0.37543663546178563</v>
      </c>
      <c r="AH1437">
        <f>I1437/7.157</f>
        <v>-0.27483582506636861</v>
      </c>
      <c r="AI1437">
        <f>L1437/7.157</f>
        <v>-0.30571468492385079</v>
      </c>
      <c r="AJ1437">
        <f>O1437/7.157</f>
        <v>-1.8197568813748777</v>
      </c>
      <c r="AK1437">
        <f>R1437/7.157</f>
        <v>-1.9967863630012574</v>
      </c>
    </row>
    <row r="1438" spans="1:37" x14ac:dyDescent="0.3">
      <c r="A1438">
        <f t="shared" si="155"/>
        <v>4.9861111111111107</v>
      </c>
      <c r="B1438">
        <v>430800</v>
      </c>
      <c r="C1438">
        <v>-1.863</v>
      </c>
      <c r="D1438" s="21">
        <v>-1382.721</v>
      </c>
      <c r="E1438">
        <v>430800</v>
      </c>
      <c r="F1438">
        <v>-2.6949999999999998</v>
      </c>
      <c r="G1438" s="21">
        <v>-1825.9580000000001</v>
      </c>
      <c r="H1438">
        <v>430800</v>
      </c>
      <c r="I1438">
        <v>-1.97</v>
      </c>
      <c r="J1438" s="21">
        <v>-1589.9829999999999</v>
      </c>
      <c r="K1438">
        <v>430800</v>
      </c>
      <c r="L1438">
        <v>-2.1779999999999999</v>
      </c>
      <c r="M1438" s="21">
        <v>-1589.327</v>
      </c>
      <c r="N1438">
        <v>430800</v>
      </c>
      <c r="O1438">
        <v>-10.125</v>
      </c>
      <c r="P1438" s="21">
        <v>-3818.25</v>
      </c>
      <c r="Q1438">
        <v>430800</v>
      </c>
      <c r="R1438">
        <v>-15.327999999999999</v>
      </c>
      <c r="S1438" s="21">
        <v>-5108.2780000000002</v>
      </c>
      <c r="T1438">
        <f>AVERAGE(C1438,F1438)</f>
        <v>-2.2789999999999999</v>
      </c>
      <c r="U1438">
        <f>STDEV(C1438,F1438)</f>
        <v>0.58831284194720734</v>
      </c>
      <c r="V1438">
        <f>AVERAGE(I1438,L1438)</f>
        <v>-2.0739999999999998</v>
      </c>
      <c r="W1438">
        <f>STDEV(I1438,L1438)</f>
        <v>0.14707821048680186</v>
      </c>
      <c r="X1438">
        <f>AVERAGE(O1438,R1438)</f>
        <v>-12.7265</v>
      </c>
      <c r="Y1438">
        <f>STDEV(O1438,R1438)</f>
        <v>3.6790765825136114</v>
      </c>
      <c r="Z1438">
        <f t="shared" si="156"/>
        <v>-0.31842950957104932</v>
      </c>
      <c r="AA1438">
        <f t="shared" si="157"/>
        <v>8.2201039813777743E-2</v>
      </c>
      <c r="AB1438">
        <f t="shared" si="158"/>
        <v>-0.2897862232779097</v>
      </c>
      <c r="AC1438">
        <f t="shared" si="159"/>
        <v>2.0550259953444439E-2</v>
      </c>
      <c r="AD1438">
        <f t="shared" si="160"/>
        <v>-1.7781891854128824</v>
      </c>
      <c r="AE1438">
        <f t="shared" si="161"/>
        <v>0.51405289681620947</v>
      </c>
      <c r="AF1438">
        <f>C1438/7.157</f>
        <v>-0.26030459689814167</v>
      </c>
      <c r="AG1438">
        <f>F1438/7.157</f>
        <v>-0.37655442224395697</v>
      </c>
      <c r="AH1438">
        <f>I1438/7.157</f>
        <v>-0.27525499510968282</v>
      </c>
      <c r="AI1438">
        <f>L1438/7.157</f>
        <v>-0.30431745144613664</v>
      </c>
      <c r="AJ1438">
        <f>O1438/7.157</f>
        <v>-1.4146988961855527</v>
      </c>
      <c r="AK1438">
        <f>R1438/7.157</f>
        <v>-2.1416794746402124</v>
      </c>
    </row>
    <row r="1439" spans="1:37" x14ac:dyDescent="0.3">
      <c r="A1439">
        <f t="shared" si="155"/>
        <v>4.989583333333333</v>
      </c>
      <c r="B1439">
        <v>431100</v>
      </c>
      <c r="C1439">
        <v>-1.8520000000000001</v>
      </c>
      <c r="D1439" s="21">
        <v>-1383.2760000000001</v>
      </c>
      <c r="E1439">
        <v>431100</v>
      </c>
      <c r="F1439">
        <v>-2.6949999999999998</v>
      </c>
      <c r="G1439" s="21">
        <v>-1826.7670000000001</v>
      </c>
      <c r="H1439">
        <v>431100</v>
      </c>
      <c r="I1439">
        <v>-1.9750000000000001</v>
      </c>
      <c r="J1439" s="21">
        <v>-1590.576</v>
      </c>
      <c r="K1439">
        <v>431100</v>
      </c>
      <c r="L1439">
        <v>-2.1659999999999999</v>
      </c>
      <c r="M1439" s="21">
        <v>-1589.9770000000001</v>
      </c>
      <c r="N1439">
        <v>431100</v>
      </c>
      <c r="O1439">
        <v>-20.646999999999998</v>
      </c>
      <c r="P1439" s="21">
        <v>-3824.444</v>
      </c>
      <c r="Q1439">
        <v>431100</v>
      </c>
      <c r="R1439">
        <v>-15.021000000000001</v>
      </c>
      <c r="S1439" s="21">
        <v>-5112.7839999999997</v>
      </c>
      <c r="T1439">
        <f>AVERAGE(C1439,F1439)</f>
        <v>-2.2734999999999999</v>
      </c>
      <c r="U1439">
        <f>STDEV(C1439,F1439)</f>
        <v>0.59609101654025964</v>
      </c>
      <c r="V1439">
        <f>AVERAGE(I1439,L1439)</f>
        <v>-2.0705</v>
      </c>
      <c r="W1439">
        <f>STDEV(I1439,L1439)</f>
        <v>0.13505739520663046</v>
      </c>
      <c r="X1439">
        <f>AVERAGE(O1439,R1439)</f>
        <v>-17.834</v>
      </c>
      <c r="Y1439">
        <f>STDEV(O1439,R1439)</f>
        <v>3.9781827509555101</v>
      </c>
      <c r="Z1439">
        <f t="shared" si="156"/>
        <v>-0.31766103115830652</v>
      </c>
      <c r="AA1439">
        <f t="shared" si="157"/>
        <v>8.3287832407469564E-2</v>
      </c>
      <c r="AB1439">
        <f t="shared" si="158"/>
        <v>-0.28929719156070982</v>
      </c>
      <c r="AC1439">
        <f t="shared" si="159"/>
        <v>1.8870671399557139E-2</v>
      </c>
      <c r="AD1439">
        <f t="shared" si="160"/>
        <v>-2.4918261841553724</v>
      </c>
      <c r="AE1439">
        <f t="shared" si="161"/>
        <v>0.55584501200999159</v>
      </c>
      <c r="AF1439">
        <f>C1439/7.157</f>
        <v>-0.25876764007265618</v>
      </c>
      <c r="AG1439">
        <f>F1439/7.157</f>
        <v>-0.37655442224395697</v>
      </c>
      <c r="AH1439">
        <f>I1439/7.157</f>
        <v>-0.27595361184853989</v>
      </c>
      <c r="AI1439">
        <f>L1439/7.157</f>
        <v>-0.30264077127287969</v>
      </c>
      <c r="AJ1439">
        <f>O1439/7.157</f>
        <v>-2.8848679614363557</v>
      </c>
      <c r="AK1439">
        <f>R1439/7.157</f>
        <v>-2.0987844068743886</v>
      </c>
    </row>
    <row r="1440" spans="1:37" x14ac:dyDescent="0.3">
      <c r="A1440">
        <f t="shared" si="155"/>
        <v>4.9930555555555554</v>
      </c>
      <c r="B1440">
        <v>431400</v>
      </c>
      <c r="C1440">
        <v>-1.8839999999999999</v>
      </c>
      <c r="D1440" s="21">
        <v>-1383.8420000000001</v>
      </c>
      <c r="E1440">
        <v>431400</v>
      </c>
      <c r="F1440">
        <v>-2.6930000000000001</v>
      </c>
      <c r="G1440" s="21">
        <v>-1827.575</v>
      </c>
      <c r="H1440">
        <v>431400</v>
      </c>
      <c r="I1440">
        <v>-1.9790000000000001</v>
      </c>
      <c r="J1440" s="21">
        <v>-1591.1690000000001</v>
      </c>
      <c r="K1440">
        <v>431400</v>
      </c>
      <c r="L1440">
        <v>-2.1749999999999998</v>
      </c>
      <c r="M1440" s="21">
        <v>-1590.6289999999999</v>
      </c>
      <c r="N1440">
        <v>431400</v>
      </c>
      <c r="O1440">
        <v>-17.641999999999999</v>
      </c>
      <c r="P1440" s="21">
        <v>-3829.7370000000001</v>
      </c>
      <c r="Q1440">
        <v>431400</v>
      </c>
      <c r="R1440">
        <v>-11.521000000000001</v>
      </c>
      <c r="S1440" s="21">
        <v>-5116.241</v>
      </c>
      <c r="T1440">
        <f>AVERAGE(C1440,F1440)</f>
        <v>-2.2885</v>
      </c>
      <c r="U1440">
        <f>STDEV(C1440,F1440)</f>
        <v>0.57204938597991717</v>
      </c>
      <c r="V1440">
        <f>AVERAGE(I1440,L1440)</f>
        <v>-2.077</v>
      </c>
      <c r="W1440">
        <f>STDEV(I1440,L1440)</f>
        <v>0.13859292911256313</v>
      </c>
      <c r="X1440">
        <f>AVERAGE(O1440,R1440)</f>
        <v>-14.5815</v>
      </c>
      <c r="Y1440">
        <f>STDEV(O1440,R1440)</f>
        <v>4.3282006076428567</v>
      </c>
      <c r="Z1440">
        <f t="shared" si="156"/>
        <v>-0.31975688137487773</v>
      </c>
      <c r="AA1440">
        <f t="shared" si="157"/>
        <v>7.9928655299695006E-2</v>
      </c>
      <c r="AB1440">
        <f t="shared" si="158"/>
        <v>-0.29020539332122397</v>
      </c>
      <c r="AC1440">
        <f t="shared" si="159"/>
        <v>1.9364668033053391E-2</v>
      </c>
      <c r="AD1440">
        <f t="shared" si="160"/>
        <v>-2.0373759955288531</v>
      </c>
      <c r="AE1440">
        <f t="shared" si="161"/>
        <v>0.6047506787261222</v>
      </c>
      <c r="AF1440">
        <f>C1440/7.157</f>
        <v>-0.26323878720134131</v>
      </c>
      <c r="AG1440">
        <f>F1440/7.157</f>
        <v>-0.37627497554841416</v>
      </c>
      <c r="AH1440">
        <f>I1440/7.157</f>
        <v>-0.27651250523962556</v>
      </c>
      <c r="AI1440">
        <f>L1440/7.157</f>
        <v>-0.30389828140282238</v>
      </c>
      <c r="AJ1440">
        <f>O1440/7.157</f>
        <v>-2.4649993013832612</v>
      </c>
      <c r="AK1440">
        <f>R1440/7.157</f>
        <v>-1.6097526896744447</v>
      </c>
    </row>
    <row r="1441" spans="1:37" x14ac:dyDescent="0.3">
      <c r="A1441">
        <f t="shared" si="155"/>
        <v>4.9965277777777777</v>
      </c>
      <c r="B1441">
        <v>431700</v>
      </c>
      <c r="C1441">
        <v>-1.9</v>
      </c>
      <c r="D1441" s="21">
        <v>-1384.412</v>
      </c>
      <c r="E1441">
        <v>431700</v>
      </c>
      <c r="F1441">
        <v>-2.69</v>
      </c>
      <c r="G1441" s="21">
        <v>-1828.3820000000001</v>
      </c>
      <c r="H1441">
        <v>431700</v>
      </c>
      <c r="I1441">
        <v>-1.976</v>
      </c>
      <c r="J1441" s="21">
        <v>-1591.7619999999999</v>
      </c>
      <c r="K1441">
        <v>431700</v>
      </c>
      <c r="L1441">
        <v>-2.177</v>
      </c>
      <c r="M1441" s="21">
        <v>-1591.2819999999999</v>
      </c>
      <c r="N1441">
        <v>431700</v>
      </c>
      <c r="O1441">
        <v>-17.41</v>
      </c>
      <c r="P1441" s="21">
        <v>-3834.96</v>
      </c>
      <c r="Q1441">
        <v>431700</v>
      </c>
      <c r="R1441">
        <v>-14.974</v>
      </c>
      <c r="S1441" s="21">
        <v>-5120.7330000000002</v>
      </c>
      <c r="T1441">
        <f>AVERAGE(C1441,F1441)</f>
        <v>-2.2949999999999999</v>
      </c>
      <c r="U1441">
        <f>STDEV(C1441,F1441)</f>
        <v>0.55861435713737351</v>
      </c>
      <c r="V1441">
        <f>AVERAGE(I1441,L1441)</f>
        <v>-2.0765000000000002</v>
      </c>
      <c r="W1441">
        <f>STDEV(I1441,L1441)</f>
        <v>0.1421284630184961</v>
      </c>
      <c r="X1441">
        <f>AVERAGE(O1441,R1441)</f>
        <v>-16.192</v>
      </c>
      <c r="Y1441">
        <f>STDEV(O1441,R1441)</f>
        <v>1.7225121189704298</v>
      </c>
      <c r="Z1441">
        <f t="shared" si="156"/>
        <v>-0.32066508313539194</v>
      </c>
      <c r="AA1441">
        <f t="shared" si="157"/>
        <v>7.8051468092409315E-2</v>
      </c>
      <c r="AB1441">
        <f t="shared" si="158"/>
        <v>-0.2901355316473383</v>
      </c>
      <c r="AC1441">
        <f t="shared" si="159"/>
        <v>1.9858664666549685E-2</v>
      </c>
      <c r="AD1441">
        <f t="shared" si="160"/>
        <v>-2.2624004471147128</v>
      </c>
      <c r="AE1441">
        <f t="shared" si="161"/>
        <v>0.24067515983937821</v>
      </c>
      <c r="AF1441">
        <f>C1441/7.157</f>
        <v>-0.26547436076568393</v>
      </c>
      <c r="AG1441">
        <f>F1441/7.157</f>
        <v>-0.37585580550509989</v>
      </c>
      <c r="AH1441">
        <f>I1441/7.157</f>
        <v>-0.2760933351963113</v>
      </c>
      <c r="AI1441">
        <f>L1441/7.157</f>
        <v>-0.30417772809836524</v>
      </c>
      <c r="AJ1441">
        <f>O1441/7.157</f>
        <v>-2.4325834847002934</v>
      </c>
      <c r="AK1441">
        <f>R1441/7.157</f>
        <v>-2.0922174095291322</v>
      </c>
    </row>
    <row r="1442" spans="1:37" x14ac:dyDescent="0.3">
      <c r="A1442">
        <f t="shared" si="155"/>
        <v>5</v>
      </c>
      <c r="B1442">
        <v>432000</v>
      </c>
      <c r="C1442">
        <v>-1.889</v>
      </c>
      <c r="D1442" s="21">
        <v>-1384.9780000000001</v>
      </c>
      <c r="E1442">
        <v>432000</v>
      </c>
      <c r="F1442">
        <v>-2.6920000000000002</v>
      </c>
      <c r="G1442" s="21">
        <v>-1829.1890000000001</v>
      </c>
      <c r="H1442">
        <v>432000</v>
      </c>
      <c r="I1442">
        <v>-1.9810000000000001</v>
      </c>
      <c r="J1442" s="21">
        <v>-1592.356</v>
      </c>
      <c r="K1442">
        <v>432000</v>
      </c>
      <c r="L1442">
        <v>-2.1850000000000001</v>
      </c>
      <c r="M1442" s="21">
        <v>-1591.9380000000001</v>
      </c>
      <c r="N1442">
        <v>432000</v>
      </c>
      <c r="O1442">
        <v>-7.49</v>
      </c>
      <c r="P1442" s="21">
        <v>-3837.2069999999999</v>
      </c>
      <c r="Q1442">
        <v>432000</v>
      </c>
      <c r="R1442">
        <v>-15.351000000000001</v>
      </c>
      <c r="S1442" s="21">
        <v>-5125.3379999999997</v>
      </c>
      <c r="T1442">
        <f>AVERAGE(C1442,F1442)</f>
        <v>-2.2905000000000002</v>
      </c>
      <c r="U1442">
        <f>STDEV(C1442,F1442)</f>
        <v>0.56780674529279707</v>
      </c>
      <c r="V1442">
        <f>AVERAGE(I1442,L1442)</f>
        <v>-2.0830000000000002</v>
      </c>
      <c r="W1442">
        <f>STDEV(I1442,L1442)</f>
        <v>0.14424978336205568</v>
      </c>
      <c r="X1442">
        <f>AVERAGE(O1442,R1442)</f>
        <v>-11.420500000000001</v>
      </c>
      <c r="Y1442">
        <f>STDEV(O1442,R1442)</f>
        <v>5.5585664069074472</v>
      </c>
      <c r="Z1442">
        <f t="shared" si="156"/>
        <v>-0.32003632807042059</v>
      </c>
      <c r="AA1442">
        <f t="shared" si="157"/>
        <v>7.9335859339499382E-2</v>
      </c>
      <c r="AB1442">
        <f t="shared" si="158"/>
        <v>-0.2910437334078525</v>
      </c>
      <c r="AC1442">
        <f t="shared" si="159"/>
        <v>2.0155062646647435E-2</v>
      </c>
      <c r="AD1442">
        <f t="shared" si="160"/>
        <v>-1.5957104932234176</v>
      </c>
      <c r="AE1442">
        <f t="shared" si="161"/>
        <v>0.77666150718282057</v>
      </c>
      <c r="AF1442">
        <f>C1442/7.157</f>
        <v>-0.26393740394019843</v>
      </c>
      <c r="AG1442">
        <f>F1442/7.157</f>
        <v>-0.37613525220064276</v>
      </c>
      <c r="AH1442">
        <f>I1442/7.157</f>
        <v>-0.27679195193516837</v>
      </c>
      <c r="AI1442">
        <f>L1442/7.157</f>
        <v>-0.30529551488053652</v>
      </c>
      <c r="AJ1442">
        <f>O1442/7.157</f>
        <v>-1.0465278748078803</v>
      </c>
      <c r="AK1442">
        <f>R1442/7.157</f>
        <v>-2.1448931116389551</v>
      </c>
    </row>
    <row r="1443" spans="1:37" x14ac:dyDescent="0.3">
      <c r="A1443">
        <f t="shared" si="155"/>
        <v>5.0034722222222223</v>
      </c>
      <c r="B1443">
        <v>432300</v>
      </c>
      <c r="C1443">
        <v>-1.86</v>
      </c>
      <c r="D1443" s="21">
        <v>-1385.5360000000001</v>
      </c>
      <c r="E1443">
        <v>432300</v>
      </c>
      <c r="F1443">
        <v>-2.69</v>
      </c>
      <c r="G1443" s="21">
        <v>-1829.9960000000001</v>
      </c>
      <c r="H1443">
        <v>432300</v>
      </c>
      <c r="I1443">
        <v>-1.9890000000000001</v>
      </c>
      <c r="J1443" s="21">
        <v>-1592.953</v>
      </c>
      <c r="K1443">
        <v>432300</v>
      </c>
      <c r="L1443">
        <v>-2.1859999999999999</v>
      </c>
      <c r="M1443" s="21">
        <v>-1592.5930000000001</v>
      </c>
      <c r="N1443">
        <v>432300</v>
      </c>
      <c r="O1443">
        <v>-17.937000000000001</v>
      </c>
      <c r="P1443" s="21">
        <v>-3842.5880000000002</v>
      </c>
      <c r="Q1443">
        <v>432300</v>
      </c>
      <c r="R1443">
        <v>-15.349</v>
      </c>
      <c r="S1443" s="21">
        <v>-5129.9430000000002</v>
      </c>
      <c r="T1443">
        <f>AVERAGE(C1443,F1443)</f>
        <v>-2.2749999999999999</v>
      </c>
      <c r="U1443">
        <f>STDEV(C1443,F1443)</f>
        <v>0.58689862838483609</v>
      </c>
      <c r="V1443">
        <f>AVERAGE(I1443,L1443)</f>
        <v>-2.0874999999999999</v>
      </c>
      <c r="W1443">
        <f>STDEV(I1443,L1443)</f>
        <v>0.13930003589374976</v>
      </c>
      <c r="X1443">
        <f>AVERAGE(O1443,R1443)</f>
        <v>-16.643000000000001</v>
      </c>
      <c r="Y1443">
        <f>STDEV(O1443,R1443)</f>
        <v>1.8299923497107857</v>
      </c>
      <c r="Z1443">
        <f t="shared" si="156"/>
        <v>-0.31787061617996365</v>
      </c>
      <c r="AA1443">
        <f t="shared" si="157"/>
        <v>8.2003441160379498E-2</v>
      </c>
      <c r="AB1443">
        <f t="shared" si="158"/>
        <v>-0.29167248847282379</v>
      </c>
      <c r="AC1443">
        <f t="shared" si="159"/>
        <v>1.9463467359752656E-2</v>
      </c>
      <c r="AD1443">
        <f t="shared" si="160"/>
        <v>-2.3254156769596199</v>
      </c>
      <c r="AE1443">
        <f t="shared" si="161"/>
        <v>0.25569265749766462</v>
      </c>
      <c r="AF1443">
        <f>C1443/7.157</f>
        <v>-0.25988542685482746</v>
      </c>
      <c r="AG1443">
        <f>F1443/7.157</f>
        <v>-0.37585580550509989</v>
      </c>
      <c r="AH1443">
        <f>I1443/7.157</f>
        <v>-0.2779097387173397</v>
      </c>
      <c r="AI1443">
        <f>L1443/7.157</f>
        <v>-0.30543523822830793</v>
      </c>
      <c r="AJ1443">
        <f>O1443/7.157</f>
        <v>-2.5062176889758279</v>
      </c>
      <c r="AK1443">
        <f>R1443/7.157</f>
        <v>-2.144613664943412</v>
      </c>
    </row>
    <row r="1444" spans="1:37" x14ac:dyDescent="0.3">
      <c r="A1444">
        <f t="shared" si="155"/>
        <v>5.0069444444444446</v>
      </c>
      <c r="B1444">
        <v>432600</v>
      </c>
      <c r="C1444">
        <v>-1.8580000000000001</v>
      </c>
      <c r="D1444" s="21">
        <v>-1386.0940000000001</v>
      </c>
      <c r="E1444">
        <v>432600</v>
      </c>
      <c r="F1444">
        <v>-2.6859999999999999</v>
      </c>
      <c r="G1444" s="21">
        <v>-1830.8019999999999</v>
      </c>
      <c r="H1444">
        <v>432600</v>
      </c>
      <c r="I1444">
        <v>-1.9950000000000001</v>
      </c>
      <c r="J1444" s="21">
        <v>-1593.5509999999999</v>
      </c>
      <c r="K1444">
        <v>432600</v>
      </c>
      <c r="L1444">
        <v>-2.1880000000000002</v>
      </c>
      <c r="M1444" s="21">
        <v>-1593.25</v>
      </c>
      <c r="N1444">
        <v>432600</v>
      </c>
      <c r="O1444">
        <v>-18.914999999999999</v>
      </c>
      <c r="P1444" s="21">
        <v>-3848.2620000000002</v>
      </c>
      <c r="Q1444">
        <v>432600</v>
      </c>
      <c r="R1444">
        <v>-14.917999999999999</v>
      </c>
      <c r="S1444" s="21">
        <v>-5134.4179999999997</v>
      </c>
      <c r="T1444">
        <f>AVERAGE(C1444,F1444)</f>
        <v>-2.2720000000000002</v>
      </c>
      <c r="U1444">
        <f>STDEV(C1444,F1444)</f>
        <v>0.58548441482245928</v>
      </c>
      <c r="V1444">
        <f>AVERAGE(I1444,L1444)</f>
        <v>-2.0914999999999999</v>
      </c>
      <c r="W1444">
        <f>STDEV(I1444,L1444)</f>
        <v>0.13647160876900372</v>
      </c>
      <c r="X1444">
        <f>AVERAGE(O1444,R1444)</f>
        <v>-16.916499999999999</v>
      </c>
      <c r="Y1444">
        <f>STDEV(O1444,R1444)</f>
        <v>2.8263058044026286</v>
      </c>
      <c r="Z1444">
        <f t="shared" si="156"/>
        <v>-0.31745144613664944</v>
      </c>
      <c r="AA1444">
        <f t="shared" si="157"/>
        <v>8.1805842506980475E-2</v>
      </c>
      <c r="AB1444">
        <f t="shared" si="158"/>
        <v>-0.29223138186390946</v>
      </c>
      <c r="AC1444">
        <f t="shared" si="159"/>
        <v>1.9068270052955669E-2</v>
      </c>
      <c r="AD1444">
        <f t="shared" si="160"/>
        <v>-2.3636300125751011</v>
      </c>
      <c r="AE1444">
        <f t="shared" si="161"/>
        <v>0.39490090881691053</v>
      </c>
      <c r="AF1444">
        <f>C1444/7.157</f>
        <v>-0.25960598015928465</v>
      </c>
      <c r="AG1444">
        <f>F1444/7.157</f>
        <v>-0.37529691211401423</v>
      </c>
      <c r="AH1444">
        <f>I1444/7.157</f>
        <v>-0.27874807880396818</v>
      </c>
      <c r="AI1444">
        <f>L1444/7.157</f>
        <v>-0.30571468492385079</v>
      </c>
      <c r="AJ1444">
        <f>O1444/7.157</f>
        <v>-2.6428671230962695</v>
      </c>
      <c r="AK1444">
        <f>R1444/7.157</f>
        <v>-2.0843929020539331</v>
      </c>
    </row>
    <row r="1445" spans="1:37" x14ac:dyDescent="0.3">
      <c r="A1445">
        <f t="shared" si="155"/>
        <v>5.010416666666667</v>
      </c>
      <c r="B1445">
        <v>432900</v>
      </c>
      <c r="C1445">
        <v>-1.8919999999999999</v>
      </c>
      <c r="D1445" s="21">
        <v>-1386.6610000000001</v>
      </c>
      <c r="E1445">
        <v>432900</v>
      </c>
      <c r="F1445">
        <v>-2.6920000000000002</v>
      </c>
      <c r="G1445" s="21">
        <v>-1831.6089999999999</v>
      </c>
      <c r="H1445">
        <v>432900</v>
      </c>
      <c r="I1445">
        <v>-1.9950000000000001</v>
      </c>
      <c r="J1445" s="21">
        <v>-1594.15</v>
      </c>
      <c r="K1445">
        <v>432900</v>
      </c>
      <c r="L1445">
        <v>-2.1890000000000001</v>
      </c>
      <c r="M1445" s="21">
        <v>-1593.9059999999999</v>
      </c>
      <c r="N1445">
        <v>432900</v>
      </c>
      <c r="O1445">
        <v>-19.54</v>
      </c>
      <c r="P1445" s="21">
        <v>-3854.1239999999998</v>
      </c>
      <c r="Q1445">
        <v>432900</v>
      </c>
      <c r="R1445">
        <v>-15.538</v>
      </c>
      <c r="S1445" s="21">
        <v>-5139.08</v>
      </c>
      <c r="T1445">
        <f>AVERAGE(C1445,F1445)</f>
        <v>-2.2919999999999998</v>
      </c>
      <c r="U1445">
        <f>STDEV(C1445,F1445)</f>
        <v>0.56568542494924146</v>
      </c>
      <c r="V1445">
        <f>AVERAGE(I1445,L1445)</f>
        <v>-2.0920000000000001</v>
      </c>
      <c r="W1445">
        <f>STDEV(I1445,L1445)</f>
        <v>0.13717871555019018</v>
      </c>
      <c r="X1445">
        <f>AVERAGE(O1445,R1445)</f>
        <v>-17.539000000000001</v>
      </c>
      <c r="Y1445">
        <f>STDEV(O1445,R1445)</f>
        <v>2.8298413383085488</v>
      </c>
      <c r="Z1445">
        <f t="shared" si="156"/>
        <v>-0.32024591309207767</v>
      </c>
      <c r="AA1445">
        <f t="shared" si="157"/>
        <v>7.9039461359402194E-2</v>
      </c>
      <c r="AB1445">
        <f t="shared" si="158"/>
        <v>-0.29230124353779519</v>
      </c>
      <c r="AC1445">
        <f t="shared" si="159"/>
        <v>1.9167069379654907E-2</v>
      </c>
      <c r="AD1445">
        <f t="shared" si="160"/>
        <v>-2.4506077965628057</v>
      </c>
      <c r="AE1445">
        <f t="shared" si="161"/>
        <v>0.39539490545040501</v>
      </c>
      <c r="AF1445">
        <f>C1445/7.157</f>
        <v>-0.26435657398351264</v>
      </c>
      <c r="AG1445">
        <f>F1445/7.157</f>
        <v>-0.37613525220064276</v>
      </c>
      <c r="AH1445">
        <f>I1445/7.157</f>
        <v>-0.27874807880396818</v>
      </c>
      <c r="AI1445">
        <f>L1445/7.157</f>
        <v>-0.30585440827162219</v>
      </c>
      <c r="AJ1445">
        <f>O1445/7.157</f>
        <v>-2.7301942154534022</v>
      </c>
      <c r="AK1445">
        <f>R1445/7.157</f>
        <v>-2.1710213776722092</v>
      </c>
    </row>
    <row r="1446" spans="1:37" x14ac:dyDescent="0.3">
      <c r="A1446">
        <f t="shared" si="155"/>
        <v>5.0138888888888893</v>
      </c>
      <c r="B1446">
        <v>433200</v>
      </c>
      <c r="C1446">
        <v>-1.8720000000000001</v>
      </c>
      <c r="D1446" s="21">
        <v>-1387.223</v>
      </c>
      <c r="E1446">
        <v>433200</v>
      </c>
      <c r="F1446">
        <v>-2.7010000000000001</v>
      </c>
      <c r="G1446" s="21">
        <v>-1832.42</v>
      </c>
      <c r="H1446">
        <v>433200</v>
      </c>
      <c r="I1446">
        <v>-1.9950000000000001</v>
      </c>
      <c r="J1446" s="21">
        <v>-1594.748</v>
      </c>
      <c r="K1446">
        <v>433200</v>
      </c>
      <c r="L1446">
        <v>-2.1629999999999998</v>
      </c>
      <c r="M1446" s="21">
        <v>-1594.5550000000001</v>
      </c>
      <c r="N1446">
        <v>433200</v>
      </c>
      <c r="O1446">
        <v>-10.372</v>
      </c>
      <c r="P1446" s="21">
        <v>-3857.2359999999999</v>
      </c>
      <c r="Q1446">
        <v>433200</v>
      </c>
      <c r="R1446">
        <v>-15.113</v>
      </c>
      <c r="S1446" s="21">
        <v>-5143.6139999999996</v>
      </c>
      <c r="T1446">
        <f>AVERAGE(C1446,F1446)</f>
        <v>-2.2865000000000002</v>
      </c>
      <c r="U1446">
        <f>STDEV(C1446,F1446)</f>
        <v>0.58619152160364651</v>
      </c>
      <c r="V1446">
        <f>AVERAGE(I1446,L1446)</f>
        <v>-2.0789999999999997</v>
      </c>
      <c r="W1446">
        <f>STDEV(I1446,L1446)</f>
        <v>0.11879393923933977</v>
      </c>
      <c r="X1446">
        <f>AVERAGE(O1446,R1446)</f>
        <v>-12.7425</v>
      </c>
      <c r="Y1446">
        <f>STDEV(O1446,R1446)</f>
        <v>3.3523932496054134</v>
      </c>
      <c r="Z1446">
        <f t="shared" si="156"/>
        <v>-0.31947743467933493</v>
      </c>
      <c r="AA1446">
        <f t="shared" si="157"/>
        <v>8.190464183367982E-2</v>
      </c>
      <c r="AB1446">
        <f t="shared" si="158"/>
        <v>-0.29048484001676678</v>
      </c>
      <c r="AC1446">
        <f t="shared" si="159"/>
        <v>1.659828688547433E-2</v>
      </c>
      <c r="AD1446">
        <f t="shared" si="160"/>
        <v>-1.7804247589772251</v>
      </c>
      <c r="AE1446">
        <f t="shared" si="161"/>
        <v>0.46840760788115321</v>
      </c>
      <c r="AF1446">
        <f>C1446/7.157</f>
        <v>-0.26156210702808441</v>
      </c>
      <c r="AG1446">
        <f>F1446/7.157</f>
        <v>-0.37739276233058544</v>
      </c>
      <c r="AH1446">
        <f>I1446/7.157</f>
        <v>-0.27874807880396818</v>
      </c>
      <c r="AI1446">
        <f>L1446/7.157</f>
        <v>-0.30222160122956543</v>
      </c>
      <c r="AJ1446">
        <f>O1446/7.157</f>
        <v>-1.4492105630850916</v>
      </c>
      <c r="AK1446">
        <f>R1446/7.157</f>
        <v>-2.1116389548693588</v>
      </c>
    </row>
    <row r="1447" spans="1:37" x14ac:dyDescent="0.3">
      <c r="A1447">
        <f t="shared" si="155"/>
        <v>5.0173611111111107</v>
      </c>
      <c r="B1447">
        <v>433500</v>
      </c>
      <c r="C1447">
        <v>-1.8839999999999999</v>
      </c>
      <c r="D1447" s="21">
        <v>-1387.788</v>
      </c>
      <c r="E1447">
        <v>433500</v>
      </c>
      <c r="F1447">
        <v>-2.706</v>
      </c>
      <c r="G1447" s="21">
        <v>-1833.231</v>
      </c>
      <c r="H1447">
        <v>433500</v>
      </c>
      <c r="I1447">
        <v>-1.984</v>
      </c>
      <c r="J1447" s="21">
        <v>-1595.3430000000001</v>
      </c>
      <c r="K1447">
        <v>433500</v>
      </c>
      <c r="L1447">
        <v>-2.1320000000000001</v>
      </c>
      <c r="M1447" s="21">
        <v>-1595.1949999999999</v>
      </c>
      <c r="N1447">
        <v>433500</v>
      </c>
      <c r="O1447">
        <v>-12.336</v>
      </c>
      <c r="P1447" s="21">
        <v>-3860.9369999999999</v>
      </c>
      <c r="Q1447">
        <v>433500</v>
      </c>
      <c r="R1447">
        <v>-15.577999999999999</v>
      </c>
      <c r="S1447" s="21">
        <v>-5148.2870000000003</v>
      </c>
      <c r="T1447">
        <f>AVERAGE(C1447,F1447)</f>
        <v>-2.2949999999999999</v>
      </c>
      <c r="U1447">
        <f>STDEV(C1447,F1447)</f>
        <v>0.58124177413534228</v>
      </c>
      <c r="V1447">
        <f>AVERAGE(I1447,L1447)</f>
        <v>-2.0579999999999998</v>
      </c>
      <c r="W1447">
        <f>STDEV(I1447,L1447)</f>
        <v>0.10465180361560912</v>
      </c>
      <c r="X1447">
        <f>AVERAGE(O1447,R1447)</f>
        <v>-13.957000000000001</v>
      </c>
      <c r="Y1447">
        <f>STDEV(O1447,R1447)</f>
        <v>2.2924401846067797</v>
      </c>
      <c r="Z1447">
        <f t="shared" si="156"/>
        <v>-0.32066508313539194</v>
      </c>
      <c r="AA1447">
        <f t="shared" si="157"/>
        <v>8.1213046546785281E-2</v>
      </c>
      <c r="AB1447">
        <f t="shared" si="158"/>
        <v>-0.28755064971356709</v>
      </c>
      <c r="AC1447">
        <f t="shared" si="159"/>
        <v>1.4622300351489328E-2</v>
      </c>
      <c r="AD1447">
        <f t="shared" si="160"/>
        <v>-1.9501187648456058</v>
      </c>
      <c r="AE1447">
        <f t="shared" si="161"/>
        <v>0.32030741715897437</v>
      </c>
      <c r="AF1447">
        <f>C1447/7.157</f>
        <v>-0.26323878720134131</v>
      </c>
      <c r="AG1447">
        <f>F1447/7.157</f>
        <v>-0.37809137906944251</v>
      </c>
      <c r="AH1447">
        <f>I1447/7.157</f>
        <v>-0.27721112197848258</v>
      </c>
      <c r="AI1447">
        <f>L1447/7.157</f>
        <v>-0.29789017744865171</v>
      </c>
      <c r="AJ1447">
        <f>O1447/7.157</f>
        <v>-1.723627218108146</v>
      </c>
      <c r="AK1447">
        <f>R1447/7.157</f>
        <v>-2.1766103115830653</v>
      </c>
    </row>
    <row r="1448" spans="1:37" x14ac:dyDescent="0.3">
      <c r="A1448">
        <f t="shared" si="155"/>
        <v>5.020833333333333</v>
      </c>
      <c r="B1448">
        <v>433800</v>
      </c>
      <c r="C1448">
        <v>-1.8740000000000001</v>
      </c>
      <c r="D1448" s="21">
        <v>-1388.35</v>
      </c>
      <c r="E1448">
        <v>433800</v>
      </c>
      <c r="F1448">
        <v>-2.7069999999999999</v>
      </c>
      <c r="G1448" s="21">
        <v>-1834.0429999999999</v>
      </c>
      <c r="H1448">
        <v>433800</v>
      </c>
      <c r="I1448">
        <v>-1.9990000000000001</v>
      </c>
      <c r="J1448" s="21">
        <v>-1595.943</v>
      </c>
      <c r="K1448">
        <v>433800</v>
      </c>
      <c r="L1448">
        <v>-2.117</v>
      </c>
      <c r="M1448" s="21">
        <v>-1595.83</v>
      </c>
      <c r="N1448">
        <v>433800</v>
      </c>
      <c r="O1448">
        <v>-11.244</v>
      </c>
      <c r="P1448" s="21">
        <v>-3864.31</v>
      </c>
      <c r="Q1448">
        <v>433800</v>
      </c>
      <c r="R1448">
        <v>-15.276999999999999</v>
      </c>
      <c r="S1448" s="21">
        <v>-5152.87</v>
      </c>
      <c r="T1448">
        <f>AVERAGE(C1448,F1448)</f>
        <v>-2.2904999999999998</v>
      </c>
      <c r="U1448">
        <f>STDEV(C1448,F1448)</f>
        <v>0.58901994872839503</v>
      </c>
      <c r="V1448">
        <f>AVERAGE(I1448,L1448)</f>
        <v>-2.0579999999999998</v>
      </c>
      <c r="W1448">
        <f>STDEV(I1448,L1448)</f>
        <v>8.343860018001252E-2</v>
      </c>
      <c r="X1448">
        <f>AVERAGE(O1448,R1448)</f>
        <v>-13.2605</v>
      </c>
      <c r="Y1448">
        <f>STDEV(O1448,R1448)</f>
        <v>2.8517616485253354</v>
      </c>
      <c r="Z1448">
        <f t="shared" si="156"/>
        <v>-0.32003632807042054</v>
      </c>
      <c r="AA1448">
        <f t="shared" si="157"/>
        <v>8.2299839140477157E-2</v>
      </c>
      <c r="AB1448">
        <f t="shared" si="158"/>
        <v>-0.28755064971356709</v>
      </c>
      <c r="AC1448">
        <f t="shared" si="159"/>
        <v>1.165832055051174E-2</v>
      </c>
      <c r="AD1448">
        <f t="shared" si="160"/>
        <v>-1.852801453122817</v>
      </c>
      <c r="AE1448">
        <f t="shared" si="161"/>
        <v>0.39845768457808234</v>
      </c>
      <c r="AF1448">
        <f>C1448/7.157</f>
        <v>-0.26184155372362722</v>
      </c>
      <c r="AG1448">
        <f>F1448/7.157</f>
        <v>-0.37823110241721392</v>
      </c>
      <c r="AH1448">
        <f>I1448/7.157</f>
        <v>-0.27930697219505379</v>
      </c>
      <c r="AI1448">
        <f>L1448/7.157</f>
        <v>-0.29579432723208049</v>
      </c>
      <c r="AJ1448">
        <f>O1448/7.157</f>
        <v>-1.5710493223417632</v>
      </c>
      <c r="AK1448">
        <f>R1448/7.157</f>
        <v>-2.1345535839038701</v>
      </c>
    </row>
    <row r="1449" spans="1:37" x14ac:dyDescent="0.3">
      <c r="A1449">
        <f t="shared" si="155"/>
        <v>5.0243055555555554</v>
      </c>
      <c r="B1449">
        <v>434100</v>
      </c>
      <c r="C1449">
        <v>-1.88</v>
      </c>
      <c r="D1449" s="21">
        <v>-1388.914</v>
      </c>
      <c r="E1449">
        <v>434100</v>
      </c>
      <c r="F1449">
        <v>-2.7090000000000001</v>
      </c>
      <c r="G1449" s="21">
        <v>-1834.856</v>
      </c>
      <c r="H1449">
        <v>434100</v>
      </c>
      <c r="I1449">
        <v>-1.9930000000000001</v>
      </c>
      <c r="J1449" s="21">
        <v>-1596.5409999999999</v>
      </c>
      <c r="K1449">
        <v>434100</v>
      </c>
      <c r="L1449">
        <v>-2.1139999999999999</v>
      </c>
      <c r="M1449" s="21">
        <v>-1596.4639999999999</v>
      </c>
      <c r="N1449">
        <v>434100</v>
      </c>
      <c r="O1449">
        <v>-16.466999999999999</v>
      </c>
      <c r="P1449" s="21">
        <v>-3869.25</v>
      </c>
      <c r="Q1449">
        <v>434100</v>
      </c>
      <c r="R1449">
        <v>-14.444000000000001</v>
      </c>
      <c r="S1449" s="21">
        <v>-5157.2039999999997</v>
      </c>
      <c r="T1449">
        <f>AVERAGE(C1449,F1449)</f>
        <v>-2.2945000000000002</v>
      </c>
      <c r="U1449">
        <f>STDEV(C1449,F1449)</f>
        <v>0.58619152160364496</v>
      </c>
      <c r="V1449">
        <f>AVERAGE(I1449,L1449)</f>
        <v>-2.0535000000000001</v>
      </c>
      <c r="W1449">
        <f>STDEV(I1449,L1449)</f>
        <v>8.5559920523572086E-2</v>
      </c>
      <c r="X1449">
        <f>AVERAGE(O1449,R1449)</f>
        <v>-15.455500000000001</v>
      </c>
      <c r="Y1449">
        <f>STDEV(O1449,R1449)</f>
        <v>1.4304770183403843</v>
      </c>
      <c r="Z1449">
        <f t="shared" si="156"/>
        <v>-0.32059522146150626</v>
      </c>
      <c r="AA1449">
        <f t="shared" si="157"/>
        <v>8.1904641833679612E-2</v>
      </c>
      <c r="AB1449">
        <f t="shared" si="158"/>
        <v>-0.2869218946485958</v>
      </c>
      <c r="AC1449">
        <f t="shared" si="159"/>
        <v>1.1954718530609485E-2</v>
      </c>
      <c r="AD1449">
        <f t="shared" si="160"/>
        <v>-2.1594942014810674</v>
      </c>
      <c r="AE1449">
        <f t="shared" si="161"/>
        <v>0.19987103791258687</v>
      </c>
      <c r="AF1449">
        <f>C1449/7.157</f>
        <v>-0.26267989381025569</v>
      </c>
      <c r="AG1449">
        <f>F1449/7.157</f>
        <v>-0.37851054911275678</v>
      </c>
      <c r="AH1449">
        <f>I1449/7.157</f>
        <v>-0.27846863210842532</v>
      </c>
      <c r="AI1449">
        <f>L1449/7.157</f>
        <v>-0.29537515718876622</v>
      </c>
      <c r="AJ1449">
        <f>O1449/7.157</f>
        <v>-2.3008243677518512</v>
      </c>
      <c r="AK1449">
        <f>R1449/7.157</f>
        <v>-2.0181640352102836</v>
      </c>
    </row>
    <row r="1450" spans="1:37" x14ac:dyDescent="0.3">
      <c r="A1450">
        <f t="shared" si="155"/>
        <v>5.0277777777777777</v>
      </c>
      <c r="B1450">
        <v>434400</v>
      </c>
      <c r="C1450">
        <v>-1.871</v>
      </c>
      <c r="D1450" s="21">
        <v>-1389.4760000000001</v>
      </c>
      <c r="E1450">
        <v>434400</v>
      </c>
      <c r="F1450">
        <v>-2.698</v>
      </c>
      <c r="G1450" s="21">
        <v>-1835.665</v>
      </c>
      <c r="H1450">
        <v>434400</v>
      </c>
      <c r="I1450">
        <v>-1.9950000000000001</v>
      </c>
      <c r="J1450" s="21">
        <v>-1597.14</v>
      </c>
      <c r="K1450">
        <v>434400</v>
      </c>
      <c r="L1450">
        <v>-2.1349999999999998</v>
      </c>
      <c r="M1450" s="21">
        <v>-1597.105</v>
      </c>
      <c r="N1450">
        <v>434400</v>
      </c>
      <c r="O1450">
        <v>-18.193000000000001</v>
      </c>
      <c r="P1450" s="21">
        <v>-3874.7080000000001</v>
      </c>
      <c r="Q1450">
        <v>434400</v>
      </c>
      <c r="R1450">
        <v>-14.218999999999999</v>
      </c>
      <c r="S1450" s="21">
        <v>-5161.4690000000001</v>
      </c>
      <c r="T1450">
        <f>AVERAGE(C1450,F1450)</f>
        <v>-2.2845</v>
      </c>
      <c r="U1450">
        <f>STDEV(C1450,F1450)</f>
        <v>0.58477730804127448</v>
      </c>
      <c r="V1450">
        <f>AVERAGE(I1450,L1450)</f>
        <v>-2.0649999999999999</v>
      </c>
      <c r="W1450">
        <f>STDEV(I1450,L1450)</f>
        <v>9.8994949366116428E-2</v>
      </c>
      <c r="X1450">
        <f>AVERAGE(O1450,R1450)</f>
        <v>-16.206</v>
      </c>
      <c r="Y1450">
        <f>STDEV(O1450,R1450)</f>
        <v>2.8100423484353625</v>
      </c>
      <c r="Z1450">
        <f t="shared" si="156"/>
        <v>-0.31919798798379206</v>
      </c>
      <c r="AA1450">
        <f t="shared" si="157"/>
        <v>8.1707043180281463E-2</v>
      </c>
      <c r="AB1450">
        <f t="shared" si="158"/>
        <v>-0.28852871314796702</v>
      </c>
      <c r="AC1450">
        <f t="shared" si="159"/>
        <v>1.3831905737895268E-2</v>
      </c>
      <c r="AD1450">
        <f t="shared" si="160"/>
        <v>-2.2643565739835125</v>
      </c>
      <c r="AE1450">
        <f t="shared" si="161"/>
        <v>0.39262852430283113</v>
      </c>
      <c r="AF1450">
        <f>C1450/7.157</f>
        <v>-0.26142238368031295</v>
      </c>
      <c r="AG1450">
        <f>F1450/7.157</f>
        <v>-0.37697359228727118</v>
      </c>
      <c r="AH1450">
        <f>I1450/7.157</f>
        <v>-0.27874807880396818</v>
      </c>
      <c r="AI1450">
        <f>L1450/7.157</f>
        <v>-0.29830934749196586</v>
      </c>
      <c r="AJ1450">
        <f>O1450/7.157</f>
        <v>-2.5419868660053098</v>
      </c>
      <c r="AK1450">
        <f>R1450/7.157</f>
        <v>-1.9867262819617157</v>
      </c>
    </row>
    <row r="1451" spans="1:37" x14ac:dyDescent="0.3">
      <c r="A1451">
        <f t="shared" si="155"/>
        <v>5.03125</v>
      </c>
      <c r="B1451">
        <v>434700</v>
      </c>
      <c r="C1451">
        <v>-1.8720000000000001</v>
      </c>
      <c r="D1451" s="21">
        <v>-1390.037</v>
      </c>
      <c r="E1451">
        <v>434700</v>
      </c>
      <c r="F1451">
        <v>-2.702</v>
      </c>
      <c r="G1451" s="21">
        <v>-1836.4760000000001</v>
      </c>
      <c r="H1451">
        <v>434700</v>
      </c>
      <c r="I1451">
        <v>-1.9990000000000001</v>
      </c>
      <c r="J1451" s="21">
        <v>-1597.739</v>
      </c>
      <c r="K1451">
        <v>434700</v>
      </c>
      <c r="L1451">
        <v>-2.1320000000000001</v>
      </c>
      <c r="M1451" s="21">
        <v>-1597.7449999999999</v>
      </c>
      <c r="N1451">
        <v>434700</v>
      </c>
      <c r="O1451">
        <v>-9.8529999999999998</v>
      </c>
      <c r="P1451" s="21">
        <v>-3877.6640000000002</v>
      </c>
      <c r="Q1451">
        <v>434700</v>
      </c>
      <c r="R1451">
        <v>-13.993</v>
      </c>
      <c r="S1451" s="21">
        <v>-5165.6670000000004</v>
      </c>
      <c r="T1451">
        <f>AVERAGE(C1451,F1451)</f>
        <v>-2.2869999999999999</v>
      </c>
      <c r="U1451">
        <f>STDEV(C1451,F1451)</f>
        <v>0.58689862838483453</v>
      </c>
      <c r="V1451">
        <f>AVERAGE(I1451,L1451)</f>
        <v>-2.0655000000000001</v>
      </c>
      <c r="W1451">
        <f>STDEV(I1451,L1451)</f>
        <v>9.4045201897810835E-2</v>
      </c>
      <c r="X1451">
        <f>AVERAGE(O1451,R1451)</f>
        <v>-11.923</v>
      </c>
      <c r="Y1451">
        <f>STDEV(O1451,R1451)</f>
        <v>2.927422074112314</v>
      </c>
      <c r="Z1451">
        <f t="shared" si="156"/>
        <v>-0.3195472963532206</v>
      </c>
      <c r="AA1451">
        <f t="shared" si="157"/>
        <v>8.200344116037929E-2</v>
      </c>
      <c r="AB1451">
        <f t="shared" si="158"/>
        <v>-0.28859857482185275</v>
      </c>
      <c r="AC1451">
        <f t="shared" si="159"/>
        <v>1.3140310451000536E-2</v>
      </c>
      <c r="AD1451">
        <f t="shared" si="160"/>
        <v>-1.6659214754785525</v>
      </c>
      <c r="AE1451">
        <f t="shared" si="161"/>
        <v>0.40902921253490487</v>
      </c>
      <c r="AF1451">
        <f>C1451/7.157</f>
        <v>-0.26156210702808441</v>
      </c>
      <c r="AG1451">
        <f>F1451/7.157</f>
        <v>-0.37753248567835684</v>
      </c>
      <c r="AH1451">
        <f>I1451/7.157</f>
        <v>-0.27930697219505379</v>
      </c>
      <c r="AI1451">
        <f>L1451/7.157</f>
        <v>-0.29789017744865171</v>
      </c>
      <c r="AJ1451">
        <f>O1451/7.157</f>
        <v>-1.3766941455917283</v>
      </c>
      <c r="AK1451">
        <f>R1451/7.157</f>
        <v>-1.9551488053653765</v>
      </c>
    </row>
    <row r="1452" spans="1:37" x14ac:dyDescent="0.3">
      <c r="A1452">
        <f t="shared" si="155"/>
        <v>5.0347222222222223</v>
      </c>
      <c r="B1452">
        <v>435000</v>
      </c>
      <c r="C1452">
        <v>-1.86</v>
      </c>
      <c r="D1452" s="21">
        <v>-1390.595</v>
      </c>
      <c r="E1452">
        <v>435000</v>
      </c>
      <c r="F1452">
        <v>-2.7090000000000001</v>
      </c>
      <c r="G1452" s="21">
        <v>-1837.289</v>
      </c>
      <c r="H1452">
        <v>435000</v>
      </c>
      <c r="I1452">
        <v>-2.004</v>
      </c>
      <c r="J1452" s="21">
        <v>-1598.3409999999999</v>
      </c>
      <c r="K1452">
        <v>435000</v>
      </c>
      <c r="L1452">
        <v>-2.117</v>
      </c>
      <c r="M1452" s="21">
        <v>-1598.38</v>
      </c>
      <c r="N1452">
        <v>435000</v>
      </c>
      <c r="O1452">
        <v>-17.821999999999999</v>
      </c>
      <c r="P1452" s="21">
        <v>-3883.011</v>
      </c>
      <c r="Q1452">
        <v>435000</v>
      </c>
      <c r="R1452">
        <v>-15.307</v>
      </c>
      <c r="S1452" s="21">
        <v>-5170.259</v>
      </c>
      <c r="T1452">
        <f>AVERAGE(C1452,F1452)</f>
        <v>-2.2845</v>
      </c>
      <c r="U1452">
        <f>STDEV(C1452,F1452)</f>
        <v>0.60033365722737952</v>
      </c>
      <c r="V1452">
        <f>AVERAGE(I1452,L1452)</f>
        <v>-2.0605000000000002</v>
      </c>
      <c r="W1452">
        <f>STDEV(I1452,L1452)</f>
        <v>7.9903066274079865E-2</v>
      </c>
      <c r="X1452">
        <f>AVERAGE(O1452,R1452)</f>
        <v>-16.564499999999999</v>
      </c>
      <c r="Y1452">
        <f>STDEV(O1452,R1452)</f>
        <v>1.7783735546841661</v>
      </c>
      <c r="Z1452">
        <f t="shared" si="156"/>
        <v>-0.31919798798379206</v>
      </c>
      <c r="AA1452">
        <f t="shared" si="157"/>
        <v>8.3880628367665161E-2</v>
      </c>
      <c r="AB1452">
        <f t="shared" si="158"/>
        <v>-0.28789995808299568</v>
      </c>
      <c r="AC1452">
        <f t="shared" si="159"/>
        <v>1.116432391701549E-2</v>
      </c>
      <c r="AD1452">
        <f t="shared" si="160"/>
        <v>-2.314447394159564</v>
      </c>
      <c r="AE1452">
        <f t="shared" si="161"/>
        <v>0.248480306648619</v>
      </c>
      <c r="AF1452">
        <f>C1452/7.157</f>
        <v>-0.25988542685482746</v>
      </c>
      <c r="AG1452">
        <f>F1452/7.157</f>
        <v>-0.37851054911275678</v>
      </c>
      <c r="AH1452">
        <f>I1452/7.157</f>
        <v>-0.28000558893391087</v>
      </c>
      <c r="AI1452">
        <f>L1452/7.157</f>
        <v>-0.29579432723208049</v>
      </c>
      <c r="AJ1452">
        <f>O1452/7.157</f>
        <v>-2.4901495039821153</v>
      </c>
      <c r="AK1452">
        <f>R1452/7.157</f>
        <v>-2.1387452843370127</v>
      </c>
    </row>
    <row r="1453" spans="1:37" x14ac:dyDescent="0.3">
      <c r="A1453">
        <f t="shared" si="155"/>
        <v>5.0381944444444446</v>
      </c>
      <c r="B1453">
        <v>435300</v>
      </c>
      <c r="C1453">
        <v>-1.871</v>
      </c>
      <c r="D1453" s="21">
        <v>-1391.1559999999999</v>
      </c>
      <c r="E1453">
        <v>435300</v>
      </c>
      <c r="F1453">
        <v>-2.7090000000000001</v>
      </c>
      <c r="G1453" s="21">
        <v>-1838.1010000000001</v>
      </c>
      <c r="H1453">
        <v>435300</v>
      </c>
      <c r="I1453">
        <v>-2.012</v>
      </c>
      <c r="J1453" s="21">
        <v>-1598.944</v>
      </c>
      <c r="K1453">
        <v>435300</v>
      </c>
      <c r="L1453">
        <v>-2.1139999999999999</v>
      </c>
      <c r="M1453" s="21">
        <v>-1599.0139999999999</v>
      </c>
      <c r="N1453">
        <v>435300</v>
      </c>
      <c r="O1453">
        <v>-14.448</v>
      </c>
      <c r="P1453" s="21">
        <v>-3887.3449999999998</v>
      </c>
      <c r="Q1453">
        <v>435300</v>
      </c>
      <c r="R1453">
        <v>-14.57</v>
      </c>
      <c r="S1453" s="21">
        <v>-5174.63</v>
      </c>
      <c r="T1453">
        <f>AVERAGE(C1453,F1453)</f>
        <v>-2.29</v>
      </c>
      <c r="U1453">
        <f>STDEV(C1453,F1453)</f>
        <v>0.59255548263432545</v>
      </c>
      <c r="V1453">
        <f>AVERAGE(I1453,L1453)</f>
        <v>-2.0629999999999997</v>
      </c>
      <c r="W1453">
        <f>STDEV(I1453,L1453)</f>
        <v>7.2124891681027745E-2</v>
      </c>
      <c r="X1453">
        <f>AVERAGE(O1453,R1453)</f>
        <v>-14.509</v>
      </c>
      <c r="Y1453">
        <f>STDEV(O1453,R1453)</f>
        <v>8.6267027304758714E-2</v>
      </c>
      <c r="Z1453">
        <f t="shared" si="156"/>
        <v>-0.31996646639653487</v>
      </c>
      <c r="AA1453">
        <f t="shared" si="157"/>
        <v>8.279383577397309E-2</v>
      </c>
      <c r="AB1453">
        <f t="shared" si="158"/>
        <v>-0.28824926645242416</v>
      </c>
      <c r="AC1453">
        <f t="shared" si="159"/>
        <v>1.0077531323323704E-2</v>
      </c>
      <c r="AD1453">
        <f t="shared" si="160"/>
        <v>-2.0272460528154257</v>
      </c>
      <c r="AE1453">
        <f t="shared" si="161"/>
        <v>1.2053517857308748E-2</v>
      </c>
      <c r="AF1453">
        <f>C1453/7.157</f>
        <v>-0.26142238368031295</v>
      </c>
      <c r="AG1453">
        <f>F1453/7.157</f>
        <v>-0.37851054911275678</v>
      </c>
      <c r="AH1453">
        <f>I1453/7.157</f>
        <v>-0.28112337571608215</v>
      </c>
      <c r="AI1453">
        <f>L1453/7.157</f>
        <v>-0.29537515718876622</v>
      </c>
      <c r="AJ1453">
        <f>O1453/7.157</f>
        <v>-2.0187229286013695</v>
      </c>
      <c r="AK1453">
        <f>R1453/7.157</f>
        <v>-2.0357691770294815</v>
      </c>
    </row>
    <row r="1454" spans="1:37" x14ac:dyDescent="0.3">
      <c r="A1454">
        <f t="shared" si="155"/>
        <v>5.041666666666667</v>
      </c>
      <c r="B1454">
        <v>435600</v>
      </c>
      <c r="C1454">
        <v>-1.857</v>
      </c>
      <c r="D1454" s="21">
        <v>-1391.713</v>
      </c>
      <c r="E1454">
        <v>435600</v>
      </c>
      <c r="F1454">
        <v>-2.7120000000000002</v>
      </c>
      <c r="G1454" s="21">
        <v>-1838.915</v>
      </c>
      <c r="H1454">
        <v>435600</v>
      </c>
      <c r="I1454">
        <v>-2.0499999999999998</v>
      </c>
      <c r="J1454" s="21">
        <v>-1599.559</v>
      </c>
      <c r="K1454">
        <v>435600</v>
      </c>
      <c r="L1454">
        <v>-2.1459999999999999</v>
      </c>
      <c r="M1454" s="21">
        <v>-1599.6579999999999</v>
      </c>
      <c r="N1454">
        <v>435600</v>
      </c>
      <c r="O1454">
        <v>-18.109000000000002</v>
      </c>
      <c r="P1454" s="21">
        <v>-3892.7779999999998</v>
      </c>
      <c r="Q1454">
        <v>435600</v>
      </c>
      <c r="R1454">
        <v>-16.329999999999998</v>
      </c>
      <c r="S1454" s="21">
        <v>-5179.5290000000005</v>
      </c>
      <c r="T1454">
        <f>AVERAGE(C1454,F1454)</f>
        <v>-2.2845</v>
      </c>
      <c r="U1454">
        <f>STDEV(C1454,F1454)</f>
        <v>0.60457629791449774</v>
      </c>
      <c r="V1454">
        <f>AVERAGE(I1454,L1454)</f>
        <v>-2.0979999999999999</v>
      </c>
      <c r="W1454">
        <f>STDEV(I1454,L1454)</f>
        <v>6.7882250993908627E-2</v>
      </c>
      <c r="X1454">
        <f>AVERAGE(O1454,R1454)</f>
        <v>-17.2195</v>
      </c>
      <c r="Y1454">
        <f>STDEV(O1454,R1454)</f>
        <v>1.2579429637308706</v>
      </c>
      <c r="Z1454">
        <f t="shared" si="156"/>
        <v>-0.31919798798379206</v>
      </c>
      <c r="AA1454">
        <f t="shared" si="157"/>
        <v>8.4473424327860522E-2</v>
      </c>
      <c r="AB1454">
        <f t="shared" si="158"/>
        <v>-0.29313958362442361</v>
      </c>
      <c r="AC1454">
        <f t="shared" si="159"/>
        <v>9.4847353631282143E-3</v>
      </c>
      <c r="AD1454">
        <f t="shared" si="160"/>
        <v>-2.4059661869498394</v>
      </c>
      <c r="AE1454">
        <f t="shared" si="161"/>
        <v>0.17576400219796989</v>
      </c>
      <c r="AF1454">
        <f>C1454/7.157</f>
        <v>-0.2594662568115132</v>
      </c>
      <c r="AG1454">
        <f>F1454/7.157</f>
        <v>-0.37892971915607099</v>
      </c>
      <c r="AH1454">
        <f>I1454/7.157</f>
        <v>-0.2864328629313958</v>
      </c>
      <c r="AI1454">
        <f>L1454/7.157</f>
        <v>-0.29984630431745141</v>
      </c>
      <c r="AJ1454">
        <f>O1454/7.157</f>
        <v>-2.5302501047925112</v>
      </c>
      <c r="AK1454">
        <f>R1454/7.157</f>
        <v>-2.2816822691071676</v>
      </c>
    </row>
    <row r="1455" spans="1:37" x14ac:dyDescent="0.3">
      <c r="A1455">
        <f t="shared" si="155"/>
        <v>5.0451388888888893</v>
      </c>
      <c r="B1455">
        <v>435900</v>
      </c>
      <c r="C1455">
        <v>-1.857</v>
      </c>
      <c r="D1455" s="21">
        <v>-1392.27</v>
      </c>
      <c r="E1455">
        <v>435900</v>
      </c>
      <c r="F1455">
        <v>-2.706</v>
      </c>
      <c r="G1455" s="21">
        <v>-1839.7260000000001</v>
      </c>
      <c r="H1455">
        <v>435900</v>
      </c>
      <c r="I1455">
        <v>-2.024</v>
      </c>
      <c r="J1455" s="21">
        <v>-1600.1659999999999</v>
      </c>
      <c r="K1455">
        <v>435900</v>
      </c>
      <c r="L1455">
        <v>-2.1680000000000001</v>
      </c>
      <c r="M1455" s="21">
        <v>-1600.308</v>
      </c>
      <c r="N1455">
        <v>435900</v>
      </c>
      <c r="O1455">
        <v>-16.108000000000001</v>
      </c>
      <c r="P1455" s="21">
        <v>-3897.61</v>
      </c>
      <c r="Q1455">
        <v>435900</v>
      </c>
      <c r="R1455">
        <v>-15.311</v>
      </c>
      <c r="S1455" s="21">
        <v>-5184.1229999999996</v>
      </c>
      <c r="T1455">
        <f>AVERAGE(C1455,F1455)</f>
        <v>-2.2814999999999999</v>
      </c>
      <c r="U1455">
        <f>STDEV(C1455,F1455)</f>
        <v>0.60033365722737952</v>
      </c>
      <c r="V1455">
        <f>AVERAGE(I1455,L1455)</f>
        <v>-2.0960000000000001</v>
      </c>
      <c r="W1455">
        <f>STDEV(I1455,L1455)</f>
        <v>0.10182337649086293</v>
      </c>
      <c r="X1455">
        <f>AVERAGE(O1455,R1455)</f>
        <v>-15.7095</v>
      </c>
      <c r="Y1455">
        <f>STDEV(O1455,R1455)</f>
        <v>0.56356410460567874</v>
      </c>
      <c r="Z1455">
        <f t="shared" si="156"/>
        <v>-0.31877881794047785</v>
      </c>
      <c r="AA1455">
        <f t="shared" si="157"/>
        <v>8.3880628367665161E-2</v>
      </c>
      <c r="AB1455">
        <f t="shared" si="158"/>
        <v>-0.29286013692888085</v>
      </c>
      <c r="AC1455">
        <f t="shared" si="159"/>
        <v>1.4227103044692319E-2</v>
      </c>
      <c r="AD1455">
        <f t="shared" si="160"/>
        <v>-2.1949839318150062</v>
      </c>
      <c r="AE1455">
        <f t="shared" si="161"/>
        <v>7.8743063379304007E-2</v>
      </c>
      <c r="AF1455">
        <f>C1455/7.157</f>
        <v>-0.2594662568115132</v>
      </c>
      <c r="AG1455">
        <f>F1455/7.157</f>
        <v>-0.37809137906944251</v>
      </c>
      <c r="AH1455">
        <f>I1455/7.157</f>
        <v>-0.2828000558893391</v>
      </c>
      <c r="AI1455">
        <f>L1455/7.157</f>
        <v>-0.30292021796842256</v>
      </c>
      <c r="AJ1455">
        <f>O1455/7.157</f>
        <v>-2.2506636859019142</v>
      </c>
      <c r="AK1455">
        <f>R1455/7.157</f>
        <v>-2.1393041777280986</v>
      </c>
    </row>
    <row r="1456" spans="1:37" x14ac:dyDescent="0.3">
      <c r="A1456">
        <f t="shared" si="155"/>
        <v>5.0486111111111107</v>
      </c>
      <c r="B1456">
        <v>436200</v>
      </c>
      <c r="C1456">
        <v>-1.831</v>
      </c>
      <c r="D1456" s="21">
        <v>-1392.82</v>
      </c>
      <c r="E1456">
        <v>436200</v>
      </c>
      <c r="F1456">
        <v>-2.7069999999999999</v>
      </c>
      <c r="G1456" s="21">
        <v>-1840.539</v>
      </c>
      <c r="H1456">
        <v>436200</v>
      </c>
      <c r="I1456">
        <v>-2.0190000000000001</v>
      </c>
      <c r="J1456" s="21">
        <v>-1600.7719999999999</v>
      </c>
      <c r="K1456">
        <v>436200</v>
      </c>
      <c r="L1456">
        <v>-2.1720000000000002</v>
      </c>
      <c r="M1456" s="21">
        <v>-1600.96</v>
      </c>
      <c r="N1456">
        <v>436200</v>
      </c>
      <c r="O1456">
        <v>-16.186</v>
      </c>
      <c r="P1456" s="21">
        <v>-3902.4659999999999</v>
      </c>
      <c r="Q1456">
        <v>436200</v>
      </c>
      <c r="R1456">
        <v>-14.266</v>
      </c>
      <c r="S1456" s="21">
        <v>-5188.402</v>
      </c>
      <c r="T1456">
        <f>AVERAGE(C1456,F1456)</f>
        <v>-2.2690000000000001</v>
      </c>
      <c r="U1456">
        <f>STDEV(C1456,F1456)</f>
        <v>0.61942554031941366</v>
      </c>
      <c r="V1456">
        <f>AVERAGE(I1456,L1456)</f>
        <v>-2.0955000000000004</v>
      </c>
      <c r="W1456">
        <f>STDEV(I1456,L1456)</f>
        <v>0.10818733752154179</v>
      </c>
      <c r="X1456">
        <f>AVERAGE(O1456,R1456)</f>
        <v>-15.225999999999999</v>
      </c>
      <c r="Y1456">
        <f>STDEV(O1456,R1456)</f>
        <v>1.3576450198781713</v>
      </c>
      <c r="Z1456">
        <f t="shared" si="156"/>
        <v>-0.31703227609333523</v>
      </c>
      <c r="AA1456">
        <f t="shared" si="157"/>
        <v>8.6548210188544597E-2</v>
      </c>
      <c r="AB1456">
        <f t="shared" si="158"/>
        <v>-0.29279027525499518</v>
      </c>
      <c r="AC1456">
        <f t="shared" si="159"/>
        <v>1.5116296984985579E-2</v>
      </c>
      <c r="AD1456">
        <f t="shared" si="160"/>
        <v>-2.1274276931675282</v>
      </c>
      <c r="AE1456">
        <f t="shared" si="161"/>
        <v>0.1896947072625641</v>
      </c>
      <c r="AF1456">
        <f>C1456/7.157</f>
        <v>-0.25583344976945649</v>
      </c>
      <c r="AG1456">
        <f>F1456/7.157</f>
        <v>-0.37823110241721392</v>
      </c>
      <c r="AH1456">
        <f>I1456/7.157</f>
        <v>-0.28210143915048208</v>
      </c>
      <c r="AI1456">
        <f>L1456/7.157</f>
        <v>-0.30347911135950817</v>
      </c>
      <c r="AJ1456">
        <f>O1456/7.157</f>
        <v>-2.2615621070280842</v>
      </c>
      <c r="AK1456">
        <f>R1456/7.157</f>
        <v>-1.9932932793069722</v>
      </c>
    </row>
    <row r="1457" spans="1:37" x14ac:dyDescent="0.3">
      <c r="A1457">
        <f t="shared" si="155"/>
        <v>5.052083333333333</v>
      </c>
      <c r="B1457">
        <v>436500</v>
      </c>
      <c r="C1457">
        <v>-1.851</v>
      </c>
      <c r="D1457" s="21">
        <v>-1393.375</v>
      </c>
      <c r="E1457">
        <v>436500</v>
      </c>
      <c r="F1457">
        <v>-2.7069999999999999</v>
      </c>
      <c r="G1457" s="21">
        <v>-1841.3510000000001</v>
      </c>
      <c r="H1457">
        <v>436500</v>
      </c>
      <c r="I1457">
        <v>-2.0299999999999998</v>
      </c>
      <c r="J1457" s="21">
        <v>-1601.3810000000001</v>
      </c>
      <c r="K1457">
        <v>436500</v>
      </c>
      <c r="L1457">
        <v>-2.1779999999999999</v>
      </c>
      <c r="M1457" s="21">
        <v>-1601.6130000000001</v>
      </c>
      <c r="N1457">
        <v>436500</v>
      </c>
      <c r="O1457">
        <v>-15.563000000000001</v>
      </c>
      <c r="P1457" s="21">
        <v>-3907.1350000000002</v>
      </c>
      <c r="Q1457">
        <v>436500</v>
      </c>
      <c r="R1457">
        <v>-14.952</v>
      </c>
      <c r="S1457" s="21">
        <v>-5192.8879999999999</v>
      </c>
      <c r="T1457">
        <f>AVERAGE(C1457,F1457)</f>
        <v>-2.2789999999999999</v>
      </c>
      <c r="U1457">
        <f>STDEV(C1457,F1457)</f>
        <v>0.60528340469568431</v>
      </c>
      <c r="V1457">
        <f>AVERAGE(I1457,L1457)</f>
        <v>-2.1040000000000001</v>
      </c>
      <c r="W1457">
        <f>STDEV(I1457,L1457)</f>
        <v>0.10465180361560912</v>
      </c>
      <c r="X1457">
        <f>AVERAGE(O1457,R1457)</f>
        <v>-15.2575</v>
      </c>
      <c r="Y1457">
        <f>STDEV(O1457,R1457)</f>
        <v>0.43204224330498098</v>
      </c>
      <c r="Z1457">
        <f t="shared" si="156"/>
        <v>-0.31842950957104932</v>
      </c>
      <c r="AA1457">
        <f t="shared" si="157"/>
        <v>8.4572223654559769E-2</v>
      </c>
      <c r="AB1457">
        <f t="shared" si="158"/>
        <v>-0.29397792371105214</v>
      </c>
      <c r="AC1457">
        <f t="shared" si="159"/>
        <v>1.4622300351489328E-2</v>
      </c>
      <c r="AD1457">
        <f t="shared" si="160"/>
        <v>-2.1318289786223277</v>
      </c>
      <c r="AE1457">
        <f t="shared" si="161"/>
        <v>6.0366388613243116E-2</v>
      </c>
      <c r="AF1457">
        <f>C1457/7.157</f>
        <v>-0.25862791672488472</v>
      </c>
      <c r="AG1457">
        <f>F1457/7.157</f>
        <v>-0.37823110241721392</v>
      </c>
      <c r="AH1457">
        <f>I1457/7.157</f>
        <v>-0.28363839597596757</v>
      </c>
      <c r="AI1457">
        <f>L1457/7.157</f>
        <v>-0.30431745144613664</v>
      </c>
      <c r="AJ1457">
        <f>O1457/7.157</f>
        <v>-2.1745144613664946</v>
      </c>
      <c r="AK1457">
        <f>R1457/7.157</f>
        <v>-2.0891434958781612</v>
      </c>
    </row>
    <row r="1458" spans="1:37" x14ac:dyDescent="0.3">
      <c r="A1458">
        <f t="shared" si="155"/>
        <v>5.0555555555555554</v>
      </c>
      <c r="B1458">
        <v>436800</v>
      </c>
      <c r="C1458">
        <v>-1.8520000000000001</v>
      </c>
      <c r="D1458" s="21">
        <v>-1393.931</v>
      </c>
      <c r="E1458">
        <v>436800</v>
      </c>
      <c r="F1458">
        <v>-2.702</v>
      </c>
      <c r="G1458" s="21">
        <v>-1842.1610000000001</v>
      </c>
      <c r="H1458">
        <v>436800</v>
      </c>
      <c r="I1458">
        <v>-2.036</v>
      </c>
      <c r="J1458" s="21">
        <v>-1601.992</v>
      </c>
      <c r="K1458">
        <v>436800</v>
      </c>
      <c r="L1458">
        <v>-2.1629999999999998</v>
      </c>
      <c r="M1458" s="21">
        <v>-1602.2619999999999</v>
      </c>
      <c r="N1458">
        <v>436800</v>
      </c>
      <c r="O1458">
        <v>-17.213999999999999</v>
      </c>
      <c r="P1458" s="21">
        <v>-3912.299</v>
      </c>
      <c r="Q1458">
        <v>436800</v>
      </c>
      <c r="R1458">
        <v>-15.814</v>
      </c>
      <c r="S1458" s="21">
        <v>-5197.6319999999996</v>
      </c>
      <c r="T1458">
        <f>AVERAGE(C1458,F1458)</f>
        <v>-2.2770000000000001</v>
      </c>
      <c r="U1458">
        <f>STDEV(C1458,F1458)</f>
        <v>0.60104076400856399</v>
      </c>
      <c r="V1458">
        <f>AVERAGE(I1458,L1458)</f>
        <v>-2.0994999999999999</v>
      </c>
      <c r="W1458">
        <f>STDEV(I1458,L1458)</f>
        <v>8.9802561210691384E-2</v>
      </c>
      <c r="X1458">
        <f>AVERAGE(O1458,R1458)</f>
        <v>-16.513999999999999</v>
      </c>
      <c r="Y1458">
        <f>STDEV(O1458,R1458)</f>
        <v>0.98994949366116547</v>
      </c>
      <c r="Z1458">
        <f t="shared" si="156"/>
        <v>-0.31815006287550651</v>
      </c>
      <c r="AA1458">
        <f t="shared" si="157"/>
        <v>8.3979427694364117E-2</v>
      </c>
      <c r="AB1458">
        <f t="shared" si="158"/>
        <v>-0.29334916864608074</v>
      </c>
      <c r="AC1458">
        <f t="shared" si="159"/>
        <v>1.2547514490805E-2</v>
      </c>
      <c r="AD1458">
        <f t="shared" si="160"/>
        <v>-2.3073913650971076</v>
      </c>
      <c r="AE1458">
        <f t="shared" si="161"/>
        <v>0.13831905737895284</v>
      </c>
      <c r="AF1458">
        <f>C1458/7.157</f>
        <v>-0.25876764007265618</v>
      </c>
      <c r="AG1458">
        <f>F1458/7.157</f>
        <v>-0.37753248567835684</v>
      </c>
      <c r="AH1458">
        <f>I1458/7.157</f>
        <v>-0.28447673606259605</v>
      </c>
      <c r="AI1458">
        <f>L1458/7.157</f>
        <v>-0.30222160122956543</v>
      </c>
      <c r="AJ1458">
        <f>O1458/7.157</f>
        <v>-2.4051977085370964</v>
      </c>
      <c r="AK1458">
        <f>R1458/7.157</f>
        <v>-2.2095850216571189</v>
      </c>
    </row>
    <row r="1459" spans="1:37" x14ac:dyDescent="0.3">
      <c r="A1459">
        <f t="shared" si="155"/>
        <v>5.0590277777777777</v>
      </c>
      <c r="B1459">
        <v>437100</v>
      </c>
      <c r="C1459">
        <v>-1.835</v>
      </c>
      <c r="D1459" s="21">
        <v>-1394.481</v>
      </c>
      <c r="E1459">
        <v>437100</v>
      </c>
      <c r="F1459">
        <v>-2.7010000000000001</v>
      </c>
      <c r="G1459" s="21">
        <v>-1842.972</v>
      </c>
      <c r="H1459">
        <v>437100</v>
      </c>
      <c r="I1459">
        <v>-2.028</v>
      </c>
      <c r="J1459" s="21">
        <v>-1602.6</v>
      </c>
      <c r="K1459">
        <v>437100</v>
      </c>
      <c r="L1459">
        <v>-2.1709999999999998</v>
      </c>
      <c r="M1459" s="21">
        <v>-1602.913</v>
      </c>
      <c r="N1459">
        <v>437100</v>
      </c>
      <c r="O1459">
        <v>-18.234999999999999</v>
      </c>
      <c r="P1459" s="21">
        <v>-3917.77</v>
      </c>
      <c r="Q1459">
        <v>437100</v>
      </c>
      <c r="R1459">
        <v>-16.238</v>
      </c>
      <c r="S1459" s="21">
        <v>-5202.5039999999999</v>
      </c>
      <c r="T1459">
        <f>AVERAGE(C1459,F1459)</f>
        <v>-2.2679999999999998</v>
      </c>
      <c r="U1459">
        <f>STDEV(C1459,F1459)</f>
        <v>0.6123544725075506</v>
      </c>
      <c r="V1459">
        <f>AVERAGE(I1459,L1459)</f>
        <v>-2.0994999999999999</v>
      </c>
      <c r="W1459">
        <f>STDEV(I1459,L1459)</f>
        <v>0.10111626970967615</v>
      </c>
      <c r="X1459">
        <f>AVERAGE(O1459,R1459)</f>
        <v>-17.236499999999999</v>
      </c>
      <c r="Y1459">
        <f>STDEV(O1459,R1459)</f>
        <v>1.4120922420295352</v>
      </c>
      <c r="Z1459">
        <f t="shared" si="156"/>
        <v>-0.31689255274556377</v>
      </c>
      <c r="AA1459">
        <f t="shared" si="157"/>
        <v>8.5560216921552412E-2</v>
      </c>
      <c r="AB1459">
        <f t="shared" si="158"/>
        <v>-0.29334916864608074</v>
      </c>
      <c r="AC1459">
        <f t="shared" si="159"/>
        <v>1.4128303717993035E-2</v>
      </c>
      <c r="AD1459">
        <f t="shared" si="160"/>
        <v>-2.4083414838619532</v>
      </c>
      <c r="AE1459">
        <f t="shared" si="161"/>
        <v>0.19730225541840649</v>
      </c>
      <c r="AF1459">
        <f>C1459/7.157</f>
        <v>-0.2563923431605421</v>
      </c>
      <c r="AG1459">
        <f>F1459/7.157</f>
        <v>-0.37739276233058544</v>
      </c>
      <c r="AH1459">
        <f>I1459/7.157</f>
        <v>-0.28335894928042477</v>
      </c>
      <c r="AI1459">
        <f>L1459/7.157</f>
        <v>-0.30333938801173671</v>
      </c>
      <c r="AJ1459">
        <f>O1459/7.157</f>
        <v>-2.5478552466117086</v>
      </c>
      <c r="AK1459">
        <f>R1459/7.157</f>
        <v>-2.2688277211121979</v>
      </c>
    </row>
    <row r="1460" spans="1:37" x14ac:dyDescent="0.3">
      <c r="A1460">
        <f t="shared" si="155"/>
        <v>5.0625</v>
      </c>
      <c r="B1460">
        <v>437400</v>
      </c>
      <c r="C1460">
        <v>-1.841</v>
      </c>
      <c r="D1460" s="21">
        <v>-1395.0340000000001</v>
      </c>
      <c r="E1460">
        <v>437400</v>
      </c>
      <c r="F1460">
        <v>-2.6949999999999998</v>
      </c>
      <c r="G1460" s="21">
        <v>-1843.78</v>
      </c>
      <c r="H1460">
        <v>437400</v>
      </c>
      <c r="I1460">
        <v>-2.0299999999999998</v>
      </c>
      <c r="J1460" s="21">
        <v>-1603.2090000000001</v>
      </c>
      <c r="K1460">
        <v>437400</v>
      </c>
      <c r="L1460">
        <v>-2.1629999999999998</v>
      </c>
      <c r="M1460" s="21">
        <v>-1603.5619999999999</v>
      </c>
      <c r="N1460">
        <v>437400</v>
      </c>
      <c r="O1460">
        <v>-18.035</v>
      </c>
      <c r="P1460" s="21">
        <v>-3923.18</v>
      </c>
      <c r="Q1460">
        <v>437400</v>
      </c>
      <c r="R1460">
        <v>-13.558999999999999</v>
      </c>
      <c r="S1460" s="21">
        <v>-5206.5709999999999</v>
      </c>
      <c r="T1460">
        <f>AVERAGE(C1460,F1460)</f>
        <v>-2.2679999999999998</v>
      </c>
      <c r="U1460">
        <f>STDEV(C1460,F1460)</f>
        <v>0.60386919113331194</v>
      </c>
      <c r="V1460">
        <f>AVERAGE(I1460,L1460)</f>
        <v>-2.0964999999999998</v>
      </c>
      <c r="W1460">
        <f>STDEV(I1460,L1460)</f>
        <v>9.4045201897810835E-2</v>
      </c>
      <c r="X1460">
        <f>AVERAGE(O1460,R1460)</f>
        <v>-15.797000000000001</v>
      </c>
      <c r="Y1460">
        <f>STDEV(O1460,R1460)</f>
        <v>3.1650099525909789</v>
      </c>
      <c r="Z1460">
        <f t="shared" si="156"/>
        <v>-0.31689255274556377</v>
      </c>
      <c r="AA1460">
        <f t="shared" si="157"/>
        <v>8.4374625001161371E-2</v>
      </c>
      <c r="AB1460">
        <f t="shared" si="158"/>
        <v>-0.29292999860276647</v>
      </c>
      <c r="AC1460">
        <f t="shared" si="159"/>
        <v>1.3140310451000536E-2</v>
      </c>
      <c r="AD1460">
        <f t="shared" si="160"/>
        <v>-2.2072097247450051</v>
      </c>
      <c r="AE1460">
        <f t="shared" si="161"/>
        <v>0.44222578630585146</v>
      </c>
      <c r="AF1460">
        <f>C1460/7.157</f>
        <v>-0.25723068324717058</v>
      </c>
      <c r="AG1460">
        <f>F1460/7.157</f>
        <v>-0.37655442224395697</v>
      </c>
      <c r="AH1460">
        <f>I1460/7.157</f>
        <v>-0.28363839597596757</v>
      </c>
      <c r="AI1460">
        <f>L1460/7.157</f>
        <v>-0.30222160122956543</v>
      </c>
      <c r="AJ1460">
        <f>O1460/7.157</f>
        <v>-2.5199105770574262</v>
      </c>
      <c r="AK1460">
        <f>R1460/7.157</f>
        <v>-1.8945088724325834</v>
      </c>
    </row>
    <row r="1461" spans="1:37" x14ac:dyDescent="0.3">
      <c r="A1461">
        <f t="shared" si="155"/>
        <v>5.0659722222222223</v>
      </c>
      <c r="B1461">
        <v>437700</v>
      </c>
      <c r="C1461">
        <v>-1.845</v>
      </c>
      <c r="D1461" s="21">
        <v>-1395.587</v>
      </c>
      <c r="E1461">
        <v>437700</v>
      </c>
      <c r="F1461">
        <v>-2.6890000000000001</v>
      </c>
      <c r="G1461" s="21">
        <v>-1844.587</v>
      </c>
      <c r="H1461">
        <v>437700</v>
      </c>
      <c r="I1461">
        <v>-2.0249999999999999</v>
      </c>
      <c r="J1461" s="21">
        <v>-1603.817</v>
      </c>
      <c r="K1461">
        <v>437700</v>
      </c>
      <c r="L1461">
        <v>-2.157</v>
      </c>
      <c r="M1461" s="21">
        <v>-1604.2090000000001</v>
      </c>
      <c r="N1461">
        <v>437700</v>
      </c>
      <c r="O1461">
        <v>-16.082999999999998</v>
      </c>
      <c r="P1461" s="21">
        <v>-3928.0050000000001</v>
      </c>
      <c r="Q1461">
        <v>437700</v>
      </c>
      <c r="R1461">
        <v>-15.983000000000001</v>
      </c>
      <c r="S1461" s="21">
        <v>-5211.366</v>
      </c>
      <c r="T1461">
        <f>AVERAGE(C1461,F1461)</f>
        <v>-2.2669999999999999</v>
      </c>
      <c r="U1461">
        <f>STDEV(C1461,F1461)</f>
        <v>0.59679812332144633</v>
      </c>
      <c r="V1461">
        <f>AVERAGE(I1461,L1461)</f>
        <v>-2.0910000000000002</v>
      </c>
      <c r="W1461">
        <f>STDEV(I1461,L1461)</f>
        <v>9.3338095116624359E-2</v>
      </c>
      <c r="X1461">
        <f>AVERAGE(O1461,R1461)</f>
        <v>-16.033000000000001</v>
      </c>
      <c r="Y1461">
        <f>STDEV(O1461,R1461)</f>
        <v>7.0710678118653253E-2</v>
      </c>
      <c r="Z1461">
        <f t="shared" si="156"/>
        <v>-0.31675282939779237</v>
      </c>
      <c r="AA1461">
        <f t="shared" si="157"/>
        <v>8.3386631734168826E-2</v>
      </c>
      <c r="AB1461">
        <f t="shared" si="158"/>
        <v>-0.29216152019002378</v>
      </c>
      <c r="AC1461">
        <f t="shared" si="159"/>
        <v>1.3041511124301294E-2</v>
      </c>
      <c r="AD1461">
        <f t="shared" si="160"/>
        <v>-2.2401844348190583</v>
      </c>
      <c r="AE1461">
        <f t="shared" si="161"/>
        <v>9.8799326699250036E-3</v>
      </c>
      <c r="AF1461">
        <f>C1461/7.157</f>
        <v>-0.25778957663825625</v>
      </c>
      <c r="AG1461">
        <f>F1461/7.157</f>
        <v>-0.37571608215732849</v>
      </c>
      <c r="AH1461">
        <f>I1461/7.157</f>
        <v>-0.2829397792371105</v>
      </c>
      <c r="AI1461">
        <f>L1461/7.157</f>
        <v>-0.30138326114293701</v>
      </c>
      <c r="AJ1461">
        <f>O1461/7.157</f>
        <v>-2.2471706022076288</v>
      </c>
      <c r="AK1461">
        <f>R1461/7.157</f>
        <v>-2.2331982674304878</v>
      </c>
    </row>
    <row r="1462" spans="1:37" x14ac:dyDescent="0.3">
      <c r="A1462">
        <f t="shared" si="155"/>
        <v>5.0694444444444446</v>
      </c>
      <c r="B1462">
        <v>438000</v>
      </c>
      <c r="C1462">
        <v>-1.8480000000000001</v>
      </c>
      <c r="D1462" s="21">
        <v>-1396.1410000000001</v>
      </c>
      <c r="E1462">
        <v>438000</v>
      </c>
      <c r="F1462">
        <v>-2.6949999999999998</v>
      </c>
      <c r="G1462" s="21">
        <v>-1845.395</v>
      </c>
      <c r="H1462">
        <v>438000</v>
      </c>
      <c r="I1462">
        <v>-2.0270000000000001</v>
      </c>
      <c r="J1462" s="21">
        <v>-1604.425</v>
      </c>
      <c r="K1462">
        <v>438000</v>
      </c>
      <c r="L1462">
        <v>-2.1509999999999998</v>
      </c>
      <c r="M1462" s="21">
        <v>-1604.854</v>
      </c>
      <c r="N1462">
        <v>438000</v>
      </c>
      <c r="O1462">
        <v>-17.195</v>
      </c>
      <c r="P1462" s="21">
        <v>-3933.1640000000002</v>
      </c>
      <c r="Q1462">
        <v>438000</v>
      </c>
      <c r="R1462">
        <v>-13.756</v>
      </c>
      <c r="S1462" s="21">
        <v>-5215.4930000000004</v>
      </c>
      <c r="T1462">
        <f>AVERAGE(C1462,F1462)</f>
        <v>-2.2715000000000001</v>
      </c>
      <c r="U1462">
        <f>STDEV(C1462,F1462)</f>
        <v>0.59891944366500427</v>
      </c>
      <c r="V1462">
        <f>AVERAGE(I1462,L1462)</f>
        <v>-2.089</v>
      </c>
      <c r="W1462">
        <f>STDEV(I1462,L1462)</f>
        <v>8.7681240867131652E-2</v>
      </c>
      <c r="X1462">
        <f>AVERAGE(O1462,R1462)</f>
        <v>-15.4755</v>
      </c>
      <c r="Y1462">
        <f>STDEV(O1462,R1462)</f>
        <v>2.4317402205005392</v>
      </c>
      <c r="Z1462">
        <f t="shared" si="156"/>
        <v>-0.31738158446276371</v>
      </c>
      <c r="AA1462">
        <f t="shared" si="157"/>
        <v>8.3683029714266347E-2</v>
      </c>
      <c r="AB1462">
        <f t="shared" si="158"/>
        <v>-0.29188207349448092</v>
      </c>
      <c r="AC1462">
        <f t="shared" si="159"/>
        <v>1.2251116510707231E-2</v>
      </c>
      <c r="AD1462">
        <f t="shared" si="160"/>
        <v>-2.1622886684364957</v>
      </c>
      <c r="AE1462">
        <f t="shared" si="161"/>
        <v>0.33977088451872839</v>
      </c>
      <c r="AF1462">
        <f>C1462/7.157</f>
        <v>-0.25820874668157051</v>
      </c>
      <c r="AG1462">
        <f>F1462/7.157</f>
        <v>-0.37655442224395697</v>
      </c>
      <c r="AH1462">
        <f>I1462/7.157</f>
        <v>-0.28321922593265336</v>
      </c>
      <c r="AI1462">
        <f>L1462/7.157</f>
        <v>-0.30054492105630848</v>
      </c>
      <c r="AJ1462">
        <f>O1462/7.157</f>
        <v>-2.4025429649294399</v>
      </c>
      <c r="AK1462">
        <f>R1462/7.157</f>
        <v>-1.9220343719435518</v>
      </c>
    </row>
    <row r="1463" spans="1:37" x14ac:dyDescent="0.3">
      <c r="A1463">
        <f t="shared" si="155"/>
        <v>5.072916666666667</v>
      </c>
      <c r="B1463">
        <v>438300</v>
      </c>
      <c r="C1463">
        <v>-1.849</v>
      </c>
      <c r="D1463" s="21">
        <v>-1396.6959999999999</v>
      </c>
      <c r="E1463">
        <v>438300</v>
      </c>
      <c r="F1463">
        <v>-2.69</v>
      </c>
      <c r="G1463" s="21">
        <v>-1846.202</v>
      </c>
      <c r="H1463">
        <v>438300</v>
      </c>
      <c r="I1463">
        <v>-2.0249999999999999</v>
      </c>
      <c r="J1463" s="21">
        <v>-1605.0319999999999</v>
      </c>
      <c r="K1463">
        <v>438300</v>
      </c>
      <c r="L1463">
        <v>-2.129</v>
      </c>
      <c r="M1463" s="21">
        <v>-1605.4929999999999</v>
      </c>
      <c r="N1463">
        <v>438300</v>
      </c>
      <c r="O1463">
        <v>-10.343</v>
      </c>
      <c r="P1463" s="21">
        <v>-3936.2669999999998</v>
      </c>
      <c r="Q1463">
        <v>438300</v>
      </c>
      <c r="R1463">
        <v>-13.705</v>
      </c>
      <c r="S1463" s="21">
        <v>-5219.6049999999996</v>
      </c>
      <c r="T1463">
        <f>AVERAGE(C1463,F1463)</f>
        <v>-2.2694999999999999</v>
      </c>
      <c r="U1463">
        <f>STDEV(C1463,F1463)</f>
        <v>0.59467680297788728</v>
      </c>
      <c r="V1463">
        <f>AVERAGE(I1463,L1463)</f>
        <v>-2.077</v>
      </c>
      <c r="W1463">
        <f>STDEV(I1463,L1463)</f>
        <v>7.3539105243401015E-2</v>
      </c>
      <c r="X1463">
        <f>AVERAGE(O1463,R1463)</f>
        <v>-12.024000000000001</v>
      </c>
      <c r="Y1463">
        <f>STDEV(O1463,R1463)</f>
        <v>2.3772929983491609</v>
      </c>
      <c r="Z1463">
        <f t="shared" si="156"/>
        <v>-0.3171021377672209</v>
      </c>
      <c r="AA1463">
        <f t="shared" si="157"/>
        <v>8.3090233754071152E-2</v>
      </c>
      <c r="AB1463">
        <f t="shared" si="158"/>
        <v>-0.29020539332122397</v>
      </c>
      <c r="AC1463">
        <f t="shared" si="159"/>
        <v>1.0275129976722232E-2</v>
      </c>
      <c r="AD1463">
        <f t="shared" si="160"/>
        <v>-1.6800335336034653</v>
      </c>
      <c r="AE1463">
        <f t="shared" si="161"/>
        <v>0.33216333636288403</v>
      </c>
      <c r="AF1463">
        <f>C1463/7.157</f>
        <v>-0.25834847002934191</v>
      </c>
      <c r="AG1463">
        <f>F1463/7.157</f>
        <v>-0.37585580550509989</v>
      </c>
      <c r="AH1463">
        <f>I1463/7.157</f>
        <v>-0.2829397792371105</v>
      </c>
      <c r="AI1463">
        <f>L1463/7.157</f>
        <v>-0.29747100740533744</v>
      </c>
      <c r="AJ1463">
        <f>O1463/7.157</f>
        <v>-1.4451585859997205</v>
      </c>
      <c r="AK1463">
        <f>R1463/7.157</f>
        <v>-1.9149084812072097</v>
      </c>
    </row>
    <row r="1464" spans="1:37" x14ac:dyDescent="0.3">
      <c r="A1464">
        <f t="shared" si="155"/>
        <v>5.0763888888888893</v>
      </c>
      <c r="B1464">
        <v>438600</v>
      </c>
      <c r="C1464">
        <v>-1.8280000000000001</v>
      </c>
      <c r="D1464" s="21">
        <v>-1397.2439999999999</v>
      </c>
      <c r="E1464">
        <v>438600</v>
      </c>
      <c r="F1464">
        <v>-2.6789999999999998</v>
      </c>
      <c r="G1464" s="21">
        <v>-1847.0060000000001</v>
      </c>
      <c r="H1464">
        <v>438600</v>
      </c>
      <c r="I1464">
        <v>-2.0310000000000001</v>
      </c>
      <c r="J1464" s="21">
        <v>-1605.6420000000001</v>
      </c>
      <c r="K1464">
        <v>438600</v>
      </c>
      <c r="L1464">
        <v>-2.1419999999999999</v>
      </c>
      <c r="M1464" s="21">
        <v>-1606.136</v>
      </c>
      <c r="N1464">
        <v>438600</v>
      </c>
      <c r="O1464">
        <v>-16.684000000000001</v>
      </c>
      <c r="P1464" s="21">
        <v>-3941.2719999999999</v>
      </c>
      <c r="Q1464">
        <v>438600</v>
      </c>
      <c r="R1464">
        <v>-13.881</v>
      </c>
      <c r="S1464" s="21">
        <v>-5223.7690000000002</v>
      </c>
      <c r="T1464">
        <f>AVERAGE(C1464,F1464)</f>
        <v>-2.2534999999999998</v>
      </c>
      <c r="U1464">
        <f>STDEV(C1464,F1464)</f>
        <v>0.60174787078975378</v>
      </c>
      <c r="V1464">
        <f>AVERAGE(I1464,L1464)</f>
        <v>-2.0865</v>
      </c>
      <c r="W1464">
        <f>STDEV(I1464,L1464)</f>
        <v>7.8488852711706608E-2</v>
      </c>
      <c r="X1464">
        <f>AVERAGE(O1464,R1464)</f>
        <v>-15.282500000000001</v>
      </c>
      <c r="Y1464">
        <f>STDEV(O1464,R1464)</f>
        <v>1.9820203076658933</v>
      </c>
      <c r="Z1464">
        <f t="shared" si="156"/>
        <v>-0.31486656420287829</v>
      </c>
      <c r="AA1464">
        <f t="shared" si="157"/>
        <v>8.4078227021063823E-2</v>
      </c>
      <c r="AB1464">
        <f t="shared" si="158"/>
        <v>-0.29153276512505238</v>
      </c>
      <c r="AC1464">
        <f t="shared" si="159"/>
        <v>1.0966725263616963E-2</v>
      </c>
      <c r="AD1464">
        <f t="shared" si="160"/>
        <v>-2.1353220623166131</v>
      </c>
      <c r="AE1464">
        <f t="shared" si="161"/>
        <v>0.27693451273800379</v>
      </c>
      <c r="AF1464">
        <f>C1464/7.157</f>
        <v>-0.25541427972614222</v>
      </c>
      <c r="AG1464">
        <f>F1464/7.157</f>
        <v>-0.37431884867961435</v>
      </c>
      <c r="AH1464">
        <f>I1464/7.157</f>
        <v>-0.28377811932373903</v>
      </c>
      <c r="AI1464">
        <f>L1464/7.157</f>
        <v>-0.29928741092636579</v>
      </c>
      <c r="AJ1464">
        <f>O1464/7.157</f>
        <v>-2.3311443342182478</v>
      </c>
      <c r="AK1464">
        <f>R1464/7.157</f>
        <v>-1.9394997904149784</v>
      </c>
    </row>
    <row r="1465" spans="1:37" x14ac:dyDescent="0.3">
      <c r="A1465">
        <f t="shared" si="155"/>
        <v>5.0798611111111107</v>
      </c>
      <c r="B1465">
        <v>438900</v>
      </c>
      <c r="C1465">
        <v>-1.8640000000000001</v>
      </c>
      <c r="D1465" s="21">
        <v>-1397.8040000000001</v>
      </c>
      <c r="E1465">
        <v>438900</v>
      </c>
      <c r="F1465">
        <v>-2.681</v>
      </c>
      <c r="G1465" s="21">
        <v>-1847.81</v>
      </c>
      <c r="H1465">
        <v>438900</v>
      </c>
      <c r="I1465">
        <v>-2.0270000000000001</v>
      </c>
      <c r="J1465" s="21">
        <v>-1606.25</v>
      </c>
      <c r="K1465">
        <v>438900</v>
      </c>
      <c r="L1465">
        <v>-2.137</v>
      </c>
      <c r="M1465" s="21">
        <v>-1606.777</v>
      </c>
      <c r="N1465">
        <v>438900</v>
      </c>
      <c r="O1465">
        <v>-15.327999999999999</v>
      </c>
      <c r="P1465" s="21">
        <v>-3945.87</v>
      </c>
      <c r="Q1465">
        <v>438900</v>
      </c>
      <c r="R1465">
        <v>-16.425000000000001</v>
      </c>
      <c r="S1465" s="21">
        <v>-5228.6959999999999</v>
      </c>
      <c r="T1465">
        <f>AVERAGE(C1465,F1465)</f>
        <v>-2.2725</v>
      </c>
      <c r="U1465">
        <f>STDEV(C1465,F1465)</f>
        <v>0.5777062402294092</v>
      </c>
      <c r="V1465">
        <f>AVERAGE(I1465,L1465)</f>
        <v>-2.0819999999999999</v>
      </c>
      <c r="W1465">
        <f>STDEV(I1465,L1465)</f>
        <v>7.7781745930520133E-2</v>
      </c>
      <c r="X1465">
        <f>AVERAGE(O1465,R1465)</f>
        <v>-15.8765</v>
      </c>
      <c r="Y1465">
        <f>STDEV(O1465,R1465)</f>
        <v>0.77569613896164358</v>
      </c>
      <c r="Z1465">
        <f t="shared" si="156"/>
        <v>-0.31752130781053511</v>
      </c>
      <c r="AA1465">
        <f t="shared" si="157"/>
        <v>8.0719049913288973E-2</v>
      </c>
      <c r="AB1465">
        <f t="shared" si="158"/>
        <v>-0.29090401006008104</v>
      </c>
      <c r="AC1465">
        <f t="shared" si="159"/>
        <v>1.0867925936917721E-2</v>
      </c>
      <c r="AD1465">
        <f t="shared" si="160"/>
        <v>-2.2183177308928324</v>
      </c>
      <c r="AE1465">
        <f t="shared" si="161"/>
        <v>0.10838286138907972</v>
      </c>
      <c r="AF1465">
        <f>C1465/7.157</f>
        <v>-0.26044432024591313</v>
      </c>
      <c r="AG1465">
        <f>F1465/7.157</f>
        <v>-0.37459829537515721</v>
      </c>
      <c r="AH1465">
        <f>I1465/7.157</f>
        <v>-0.28321922593265336</v>
      </c>
      <c r="AI1465">
        <f>L1465/7.157</f>
        <v>-0.29858879418750872</v>
      </c>
      <c r="AJ1465">
        <f>O1465/7.157</f>
        <v>-2.1416794746402124</v>
      </c>
      <c r="AK1465">
        <f>R1465/7.157</f>
        <v>-2.2949559871454519</v>
      </c>
    </row>
    <row r="1466" spans="1:37" x14ac:dyDescent="0.3">
      <c r="A1466">
        <f t="shared" si="155"/>
        <v>5.083333333333333</v>
      </c>
      <c r="B1466">
        <v>439200</v>
      </c>
      <c r="C1466">
        <v>-1.835</v>
      </c>
      <c r="D1466" s="21">
        <v>-1398.354</v>
      </c>
      <c r="E1466">
        <v>439200</v>
      </c>
      <c r="F1466">
        <v>-2.6829999999999998</v>
      </c>
      <c r="G1466" s="21">
        <v>-1848.615</v>
      </c>
      <c r="H1466">
        <v>439200</v>
      </c>
      <c r="I1466">
        <v>-2.0190000000000001</v>
      </c>
      <c r="J1466" s="21">
        <v>-1606.856</v>
      </c>
      <c r="K1466">
        <v>439200</v>
      </c>
      <c r="L1466">
        <v>-2.145</v>
      </c>
      <c r="M1466" s="21">
        <v>-1607.42</v>
      </c>
      <c r="N1466">
        <v>439200</v>
      </c>
      <c r="O1466">
        <v>-17.286999999999999</v>
      </c>
      <c r="P1466" s="21">
        <v>-3951.056</v>
      </c>
      <c r="Q1466">
        <v>439200</v>
      </c>
      <c r="R1466">
        <v>-15.88</v>
      </c>
      <c r="S1466" s="21">
        <v>-5233.4610000000002</v>
      </c>
      <c r="T1466">
        <f>AVERAGE(C1466,F1466)</f>
        <v>-2.2589999999999999</v>
      </c>
      <c r="U1466">
        <f>STDEV(C1466,F1466)</f>
        <v>0.59962655044619295</v>
      </c>
      <c r="V1466">
        <f>AVERAGE(I1466,L1466)</f>
        <v>-2.0819999999999999</v>
      </c>
      <c r="W1466">
        <f>STDEV(I1466,L1466)</f>
        <v>8.9095454429504908E-2</v>
      </c>
      <c r="X1466">
        <f>AVERAGE(O1466,R1466)</f>
        <v>-16.583500000000001</v>
      </c>
      <c r="Y1466">
        <f>STDEV(O1466,R1466)</f>
        <v>0.99489924112947103</v>
      </c>
      <c r="Z1466">
        <f t="shared" si="156"/>
        <v>-0.31563504261562103</v>
      </c>
      <c r="AA1466">
        <f t="shared" si="157"/>
        <v>8.3781829040965899E-2</v>
      </c>
      <c r="AB1466">
        <f t="shared" si="158"/>
        <v>-0.29090401006008104</v>
      </c>
      <c r="AC1466">
        <f t="shared" si="159"/>
        <v>1.2448715164105758E-2</v>
      </c>
      <c r="AD1466">
        <f t="shared" si="160"/>
        <v>-2.317102137767221</v>
      </c>
      <c r="AE1466">
        <f t="shared" si="161"/>
        <v>0.13901065266584756</v>
      </c>
      <c r="AF1466">
        <f>C1466/7.157</f>
        <v>-0.2563923431605421</v>
      </c>
      <c r="AG1466">
        <f>F1466/7.157</f>
        <v>-0.37487774207070002</v>
      </c>
      <c r="AH1466">
        <f>I1466/7.157</f>
        <v>-0.28210143915048208</v>
      </c>
      <c r="AI1466">
        <f>L1466/7.157</f>
        <v>-0.29970658096968006</v>
      </c>
      <c r="AJ1466">
        <f>O1466/7.157</f>
        <v>-2.4153975129244096</v>
      </c>
      <c r="AK1466">
        <f>R1466/7.157</f>
        <v>-2.2188067626100323</v>
      </c>
    </row>
    <row r="1467" spans="1:37" x14ac:dyDescent="0.3">
      <c r="A1467">
        <f t="shared" si="155"/>
        <v>5.0868055555555554</v>
      </c>
      <c r="B1467">
        <v>439500</v>
      </c>
      <c r="C1467">
        <v>-1.8320000000000001</v>
      </c>
      <c r="D1467" s="21">
        <v>-1398.904</v>
      </c>
      <c r="E1467">
        <v>439500</v>
      </c>
      <c r="F1467">
        <v>-2.6760000000000002</v>
      </c>
      <c r="G1467" s="21">
        <v>-1849.4179999999999</v>
      </c>
      <c r="H1467">
        <v>439500</v>
      </c>
      <c r="I1467">
        <v>-2.016</v>
      </c>
      <c r="J1467" s="21">
        <v>-1607.46</v>
      </c>
      <c r="K1467">
        <v>439500</v>
      </c>
      <c r="L1467">
        <v>-2.1480000000000001</v>
      </c>
      <c r="M1467" s="21">
        <v>-1608.0640000000001</v>
      </c>
      <c r="N1467">
        <v>439500</v>
      </c>
      <c r="O1467">
        <v>-13.648999999999999</v>
      </c>
      <c r="P1467" s="21">
        <v>-3955.1509999999998</v>
      </c>
      <c r="Q1467">
        <v>439500</v>
      </c>
      <c r="R1467">
        <v>-15.236000000000001</v>
      </c>
      <c r="S1467" s="21">
        <v>-5238.0309999999999</v>
      </c>
      <c r="T1467">
        <f>AVERAGE(C1467,F1467)</f>
        <v>-2.254</v>
      </c>
      <c r="U1467">
        <f>STDEV(C1467,F1467)</f>
        <v>0.59679812332144633</v>
      </c>
      <c r="V1467">
        <f>AVERAGE(I1467,L1467)</f>
        <v>-2.0819999999999999</v>
      </c>
      <c r="W1467">
        <f>STDEV(I1467,L1467)</f>
        <v>9.3338095116624359E-2</v>
      </c>
      <c r="X1467">
        <f>AVERAGE(O1467,R1467)</f>
        <v>-14.442499999999999</v>
      </c>
      <c r="Y1467">
        <f>STDEV(O1467,R1467)</f>
        <v>1.1221784617430519</v>
      </c>
      <c r="Z1467">
        <f t="shared" si="156"/>
        <v>-0.31493642587676401</v>
      </c>
      <c r="AA1467">
        <f t="shared" si="157"/>
        <v>8.3386631734168826E-2</v>
      </c>
      <c r="AB1467">
        <f t="shared" si="158"/>
        <v>-0.29090401006008104</v>
      </c>
      <c r="AC1467">
        <f t="shared" si="159"/>
        <v>1.3041511124301294E-2</v>
      </c>
      <c r="AD1467">
        <f t="shared" si="160"/>
        <v>-2.0179544501886264</v>
      </c>
      <c r="AE1467">
        <f t="shared" si="161"/>
        <v>0.15679453147171327</v>
      </c>
      <c r="AF1467">
        <f>C1467/7.157</f>
        <v>-0.25597317311722789</v>
      </c>
      <c r="AG1467">
        <f>F1467/7.157</f>
        <v>-0.37389967863630014</v>
      </c>
      <c r="AH1467">
        <f>I1467/7.157</f>
        <v>-0.28168226910716782</v>
      </c>
      <c r="AI1467">
        <f>L1467/7.157</f>
        <v>-0.30012575101299427</v>
      </c>
      <c r="AJ1467">
        <f>O1467/7.157</f>
        <v>-1.9070839737320104</v>
      </c>
      <c r="AK1467">
        <f>R1467/7.157</f>
        <v>-2.1288249266452426</v>
      </c>
    </row>
    <row r="1468" spans="1:37" x14ac:dyDescent="0.3">
      <c r="A1468">
        <f t="shared" si="155"/>
        <v>5.0902777777777777</v>
      </c>
      <c r="B1468">
        <v>439800</v>
      </c>
      <c r="C1468">
        <v>-1.845</v>
      </c>
      <c r="D1468" s="21">
        <v>-1399.4570000000001</v>
      </c>
      <c r="E1468">
        <v>439800</v>
      </c>
      <c r="F1468">
        <v>-2.6789999999999998</v>
      </c>
      <c r="G1468" s="21">
        <v>-1850.222</v>
      </c>
      <c r="H1468">
        <v>439800</v>
      </c>
      <c r="I1468">
        <v>-2.0249999999999999</v>
      </c>
      <c r="J1468" s="21">
        <v>-1608.068</v>
      </c>
      <c r="K1468">
        <v>439800</v>
      </c>
      <c r="L1468">
        <v>-2.1579999999999999</v>
      </c>
      <c r="M1468" s="21">
        <v>-1608.712</v>
      </c>
      <c r="N1468">
        <v>439800</v>
      </c>
      <c r="O1468">
        <v>-14.339</v>
      </c>
      <c r="P1468" s="21">
        <v>-3959.453</v>
      </c>
      <c r="Q1468">
        <v>439800</v>
      </c>
      <c r="R1468">
        <v>-13.997999999999999</v>
      </c>
      <c r="S1468" s="21">
        <v>-5242.2309999999998</v>
      </c>
      <c r="T1468">
        <f>AVERAGE(C1468,F1468)</f>
        <v>-2.262</v>
      </c>
      <c r="U1468">
        <f>STDEV(C1468,F1468)</f>
        <v>0.5897270555095806</v>
      </c>
      <c r="V1468">
        <f>AVERAGE(I1468,L1468)</f>
        <v>-2.0914999999999999</v>
      </c>
      <c r="W1468">
        <f>STDEV(I1468,L1468)</f>
        <v>9.4045201897810835E-2</v>
      </c>
      <c r="X1468">
        <f>AVERAGE(O1468,R1468)</f>
        <v>-14.1685</v>
      </c>
      <c r="Y1468">
        <f>STDEV(O1468,R1468)</f>
        <v>0.24112341238461346</v>
      </c>
      <c r="Z1468">
        <f t="shared" si="156"/>
        <v>-0.3160542126589353</v>
      </c>
      <c r="AA1468">
        <f t="shared" si="157"/>
        <v>8.239863846717628E-2</v>
      </c>
      <c r="AB1468">
        <f t="shared" si="158"/>
        <v>-0.29223138186390946</v>
      </c>
      <c r="AC1468">
        <f t="shared" si="159"/>
        <v>1.3140310451000536E-2</v>
      </c>
      <c r="AD1468">
        <f t="shared" si="160"/>
        <v>-1.9796702528992594</v>
      </c>
      <c r="AE1468">
        <f t="shared" si="161"/>
        <v>3.3690570404445085E-2</v>
      </c>
      <c r="AF1468">
        <f>C1468/7.157</f>
        <v>-0.25778957663825625</v>
      </c>
      <c r="AG1468">
        <f>F1468/7.157</f>
        <v>-0.37431884867961435</v>
      </c>
      <c r="AH1468">
        <f>I1468/7.157</f>
        <v>-0.2829397792371105</v>
      </c>
      <c r="AI1468">
        <f>L1468/7.157</f>
        <v>-0.30152298449070841</v>
      </c>
      <c r="AJ1468">
        <f>O1468/7.157</f>
        <v>-2.0034930836942855</v>
      </c>
      <c r="AK1468">
        <f>R1468/7.157</f>
        <v>-1.9558474221042335</v>
      </c>
    </row>
    <row r="1469" spans="1:37" x14ac:dyDescent="0.3">
      <c r="A1469">
        <f t="shared" si="155"/>
        <v>5.09375</v>
      </c>
      <c r="B1469">
        <v>440100</v>
      </c>
      <c r="C1469">
        <v>-1.8320000000000001</v>
      </c>
      <c r="D1469" s="21">
        <v>-1400.0070000000001</v>
      </c>
      <c r="E1469">
        <v>440100</v>
      </c>
      <c r="F1469">
        <v>-2.6749999999999998</v>
      </c>
      <c r="G1469" s="21">
        <v>-1851.0239999999999</v>
      </c>
      <c r="H1469">
        <v>440100</v>
      </c>
      <c r="I1469">
        <v>-2.0270000000000001</v>
      </c>
      <c r="J1469" s="21">
        <v>-1608.6759999999999</v>
      </c>
      <c r="K1469">
        <v>440100</v>
      </c>
      <c r="L1469">
        <v>-2.169</v>
      </c>
      <c r="M1469" s="21">
        <v>-1609.3630000000001</v>
      </c>
      <c r="N1469">
        <v>440100</v>
      </c>
      <c r="O1469">
        <v>-15.557</v>
      </c>
      <c r="P1469" s="21">
        <v>-3964.12</v>
      </c>
      <c r="Q1469">
        <v>440100</v>
      </c>
      <c r="R1469">
        <v>-15.757999999999999</v>
      </c>
      <c r="S1469" s="21">
        <v>-5246.9579999999996</v>
      </c>
      <c r="T1469">
        <f>AVERAGE(C1469,F1469)</f>
        <v>-2.2534999999999998</v>
      </c>
      <c r="U1469">
        <f>STDEV(C1469,F1469)</f>
        <v>0.59609101654025964</v>
      </c>
      <c r="V1469">
        <f>AVERAGE(I1469,L1469)</f>
        <v>-2.0979999999999999</v>
      </c>
      <c r="W1469">
        <f>STDEV(I1469,L1469)</f>
        <v>0.10040916292848968</v>
      </c>
      <c r="X1469">
        <f>AVERAGE(O1469,R1469)</f>
        <v>-15.657499999999999</v>
      </c>
      <c r="Y1469">
        <f>STDEV(O1469,R1469)</f>
        <v>0.14212846301849516</v>
      </c>
      <c r="Z1469">
        <f t="shared" si="156"/>
        <v>-0.31486656420287829</v>
      </c>
      <c r="AA1469">
        <f t="shared" si="157"/>
        <v>8.3287832407469564E-2</v>
      </c>
      <c r="AB1469">
        <f t="shared" si="158"/>
        <v>-0.29313958362442361</v>
      </c>
      <c r="AC1469">
        <f t="shared" si="159"/>
        <v>1.4029504391293794E-2</v>
      </c>
      <c r="AD1469">
        <f t="shared" si="160"/>
        <v>-2.1877183177308925</v>
      </c>
      <c r="AE1469">
        <f t="shared" si="161"/>
        <v>1.9858664666549553E-2</v>
      </c>
      <c r="AF1469">
        <f>C1469/7.157</f>
        <v>-0.25597317311722789</v>
      </c>
      <c r="AG1469">
        <f>F1469/7.157</f>
        <v>-0.37375995528852868</v>
      </c>
      <c r="AH1469">
        <f>I1469/7.157</f>
        <v>-0.28321922593265336</v>
      </c>
      <c r="AI1469">
        <f>L1469/7.157</f>
        <v>-0.30305994131619396</v>
      </c>
      <c r="AJ1469">
        <f>O1469/7.157</f>
        <v>-2.1736761212798661</v>
      </c>
      <c r="AK1469">
        <f>R1469/7.157</f>
        <v>-2.2017605141819199</v>
      </c>
    </row>
    <row r="1470" spans="1:37" x14ac:dyDescent="0.3">
      <c r="A1470">
        <f t="shared" si="155"/>
        <v>5.0972222222222223</v>
      </c>
      <c r="B1470">
        <v>440400</v>
      </c>
      <c r="C1470">
        <v>-1.8839999999999999</v>
      </c>
      <c r="D1470" s="21">
        <v>-1400.5719999999999</v>
      </c>
      <c r="E1470">
        <v>440400</v>
      </c>
      <c r="F1470">
        <v>-2.6930000000000001</v>
      </c>
      <c r="G1470" s="21">
        <v>-1851.8320000000001</v>
      </c>
      <c r="H1470">
        <v>440400</v>
      </c>
      <c r="I1470">
        <v>-2.024</v>
      </c>
      <c r="J1470" s="21">
        <v>-1609.2829999999999</v>
      </c>
      <c r="K1470">
        <v>440400</v>
      </c>
      <c r="L1470">
        <v>-2.137</v>
      </c>
      <c r="M1470" s="21">
        <v>-1610.0039999999999</v>
      </c>
      <c r="N1470">
        <v>440400</v>
      </c>
      <c r="O1470">
        <v>-12.670999999999999</v>
      </c>
      <c r="P1470" s="21">
        <v>-3967.9209999999998</v>
      </c>
      <c r="Q1470">
        <v>440400</v>
      </c>
      <c r="R1470">
        <v>-16.584</v>
      </c>
      <c r="S1470" s="21">
        <v>-5251.933</v>
      </c>
      <c r="T1470">
        <f>AVERAGE(C1470,F1470)</f>
        <v>-2.2885</v>
      </c>
      <c r="U1470">
        <f>STDEV(C1470,F1470)</f>
        <v>0.57204938597991717</v>
      </c>
      <c r="V1470">
        <f>AVERAGE(I1470,L1470)</f>
        <v>-2.0804999999999998</v>
      </c>
      <c r="W1470">
        <f>STDEV(I1470,L1470)</f>
        <v>7.9903066274079865E-2</v>
      </c>
      <c r="X1470">
        <f>AVERAGE(O1470,R1470)</f>
        <v>-14.6275</v>
      </c>
      <c r="Y1470">
        <f>STDEV(O1470,R1470)</f>
        <v>2.7669088347829573</v>
      </c>
      <c r="Z1470">
        <f t="shared" si="156"/>
        <v>-0.31975688137487773</v>
      </c>
      <c r="AA1470">
        <f t="shared" si="157"/>
        <v>7.9928655299695006E-2</v>
      </c>
      <c r="AB1470">
        <f t="shared" si="158"/>
        <v>-0.29069442503842391</v>
      </c>
      <c r="AC1470">
        <f t="shared" si="159"/>
        <v>1.116432391701549E-2</v>
      </c>
      <c r="AD1470">
        <f t="shared" si="160"/>
        <v>-2.0438032695263377</v>
      </c>
      <c r="AE1470">
        <f t="shared" si="161"/>
        <v>0.38660176537417318</v>
      </c>
      <c r="AF1470">
        <f>C1470/7.157</f>
        <v>-0.26323878720134131</v>
      </c>
      <c r="AG1470">
        <f>F1470/7.157</f>
        <v>-0.37627497554841416</v>
      </c>
      <c r="AH1470">
        <f>I1470/7.157</f>
        <v>-0.2828000558893391</v>
      </c>
      <c r="AI1470">
        <f>L1470/7.157</f>
        <v>-0.29858879418750872</v>
      </c>
      <c r="AJ1470">
        <f>O1470/7.157</f>
        <v>-1.770434539611569</v>
      </c>
      <c r="AK1470">
        <f>R1470/7.157</f>
        <v>-2.3171719994411064</v>
      </c>
    </row>
    <row r="1471" spans="1:37" x14ac:dyDescent="0.3">
      <c r="A1471">
        <f t="shared" si="155"/>
        <v>5.1006944444444446</v>
      </c>
      <c r="B1471">
        <v>440700</v>
      </c>
      <c r="C1471">
        <v>-1.841</v>
      </c>
      <c r="D1471" s="21">
        <v>-1401.125</v>
      </c>
      <c r="E1471">
        <v>440700</v>
      </c>
      <c r="F1471">
        <v>-2.6949999999999998</v>
      </c>
      <c r="G1471" s="21">
        <v>-1852.6410000000001</v>
      </c>
      <c r="H1471">
        <v>440700</v>
      </c>
      <c r="I1471">
        <v>-2.0179999999999998</v>
      </c>
      <c r="J1471" s="21">
        <v>-1609.8889999999999</v>
      </c>
      <c r="K1471">
        <v>440700</v>
      </c>
      <c r="L1471">
        <v>-2.1259999999999999</v>
      </c>
      <c r="M1471" s="21">
        <v>-1610.6420000000001</v>
      </c>
      <c r="N1471">
        <v>440700</v>
      </c>
      <c r="O1471">
        <v>-17.486999999999998</v>
      </c>
      <c r="P1471" s="21">
        <v>-3973.1669999999999</v>
      </c>
      <c r="Q1471">
        <v>440700</v>
      </c>
      <c r="R1471">
        <v>-16.085999999999999</v>
      </c>
      <c r="S1471" s="21">
        <v>-5256.759</v>
      </c>
      <c r="T1471">
        <f>AVERAGE(C1471,F1471)</f>
        <v>-2.2679999999999998</v>
      </c>
      <c r="U1471">
        <f>STDEV(C1471,F1471)</f>
        <v>0.60386919113331194</v>
      </c>
      <c r="V1471">
        <f>AVERAGE(I1471,L1471)</f>
        <v>-2.0720000000000001</v>
      </c>
      <c r="W1471">
        <f>STDEV(I1471,L1471)</f>
        <v>7.6367532368147209E-2</v>
      </c>
      <c r="X1471">
        <f>AVERAGE(O1471,R1471)</f>
        <v>-16.786499999999997</v>
      </c>
      <c r="Y1471">
        <f>STDEV(O1471,R1471)</f>
        <v>0.99065660044235293</v>
      </c>
      <c r="Z1471">
        <f t="shared" si="156"/>
        <v>-0.31689255274556377</v>
      </c>
      <c r="AA1471">
        <f t="shared" si="157"/>
        <v>8.4374625001161371E-2</v>
      </c>
      <c r="AB1471">
        <f t="shared" si="158"/>
        <v>-0.2895067765823669</v>
      </c>
      <c r="AC1471">
        <f t="shared" si="159"/>
        <v>1.0670327283519241E-2</v>
      </c>
      <c r="AD1471">
        <f t="shared" si="160"/>
        <v>-2.345465977364817</v>
      </c>
      <c r="AE1471">
        <f t="shared" si="161"/>
        <v>0.13841785670565221</v>
      </c>
      <c r="AF1471">
        <f>C1471/7.157</f>
        <v>-0.25723068324717058</v>
      </c>
      <c r="AG1471">
        <f>F1471/7.157</f>
        <v>-0.37655442224395697</v>
      </c>
      <c r="AH1471">
        <f>I1471/7.157</f>
        <v>-0.28196171580271062</v>
      </c>
      <c r="AI1471">
        <f>L1471/7.157</f>
        <v>-0.29705183736202317</v>
      </c>
      <c r="AJ1471">
        <f>O1471/7.157</f>
        <v>-2.4433421824786921</v>
      </c>
      <c r="AK1471">
        <f>R1471/7.157</f>
        <v>-2.2475897722509428</v>
      </c>
    </row>
    <row r="1472" spans="1:37" x14ac:dyDescent="0.3">
      <c r="A1472">
        <f t="shared" si="155"/>
        <v>5.104166666666667</v>
      </c>
      <c r="B1472">
        <v>441000</v>
      </c>
      <c r="C1472">
        <v>-1.8340000000000001</v>
      </c>
      <c r="D1472" s="21">
        <v>-1401.675</v>
      </c>
      <c r="E1472">
        <v>441000</v>
      </c>
      <c r="F1472">
        <v>-2.6920000000000002</v>
      </c>
      <c r="G1472" s="21">
        <v>-1853.4480000000001</v>
      </c>
      <c r="H1472">
        <v>441000</v>
      </c>
      <c r="I1472">
        <v>-2.012</v>
      </c>
      <c r="J1472" s="21">
        <v>-1610.492</v>
      </c>
      <c r="K1472">
        <v>441000</v>
      </c>
      <c r="L1472">
        <v>-2.1259999999999999</v>
      </c>
      <c r="M1472" s="21">
        <v>-1611.28</v>
      </c>
      <c r="N1472">
        <v>441000</v>
      </c>
      <c r="O1472">
        <v>-16.544</v>
      </c>
      <c r="P1472" s="21">
        <v>-3978.13</v>
      </c>
      <c r="Q1472">
        <v>441000</v>
      </c>
      <c r="R1472">
        <v>-15.000999999999999</v>
      </c>
      <c r="S1472" s="21">
        <v>-5261.259</v>
      </c>
      <c r="T1472">
        <f>AVERAGE(C1472,F1472)</f>
        <v>-2.2629999999999999</v>
      </c>
      <c r="U1472">
        <f>STDEV(C1472,F1472)</f>
        <v>0.60669761825806012</v>
      </c>
      <c r="V1472">
        <f>AVERAGE(I1472,L1472)</f>
        <v>-2.069</v>
      </c>
      <c r="W1472">
        <f>STDEV(I1472,L1472)</f>
        <v>8.061017305526634E-2</v>
      </c>
      <c r="X1472">
        <f>AVERAGE(O1472,R1472)</f>
        <v>-15.772500000000001</v>
      </c>
      <c r="Y1472">
        <f>STDEV(O1472,R1472)</f>
        <v>1.0910657633708436</v>
      </c>
      <c r="Z1472">
        <f t="shared" si="156"/>
        <v>-0.3161939360067067</v>
      </c>
      <c r="AA1472">
        <f t="shared" si="157"/>
        <v>8.4769822307958653E-2</v>
      </c>
      <c r="AB1472">
        <f t="shared" si="158"/>
        <v>-0.28908760653905269</v>
      </c>
      <c r="AC1472">
        <f t="shared" si="159"/>
        <v>1.1263123243714732E-2</v>
      </c>
      <c r="AD1472">
        <f t="shared" si="160"/>
        <v>-2.2037865027246055</v>
      </c>
      <c r="AE1472">
        <f t="shared" si="161"/>
        <v>0.15244736109694615</v>
      </c>
      <c r="AF1472">
        <f>C1472/7.157</f>
        <v>-0.2562526198127707</v>
      </c>
      <c r="AG1472">
        <f>F1472/7.157</f>
        <v>-0.37613525220064276</v>
      </c>
      <c r="AH1472">
        <f>I1472/7.157</f>
        <v>-0.28112337571608215</v>
      </c>
      <c r="AI1472">
        <f>L1472/7.157</f>
        <v>-0.29705183736202317</v>
      </c>
      <c r="AJ1472">
        <f>O1472/7.157</f>
        <v>-2.3115830655302503</v>
      </c>
      <c r="AK1472">
        <f>R1472/7.157</f>
        <v>-2.0959899399189603</v>
      </c>
    </row>
    <row r="1473" spans="1:37" x14ac:dyDescent="0.3">
      <c r="A1473">
        <f t="shared" si="155"/>
        <v>5.1076388888888893</v>
      </c>
      <c r="B1473">
        <v>441300</v>
      </c>
      <c r="C1473">
        <v>-1.8380000000000001</v>
      </c>
      <c r="D1473" s="21">
        <v>-1402.2260000000001</v>
      </c>
      <c r="E1473">
        <v>441300</v>
      </c>
      <c r="F1473">
        <v>-2.6859999999999999</v>
      </c>
      <c r="G1473" s="21">
        <v>-1854.2539999999999</v>
      </c>
      <c r="H1473">
        <v>441300</v>
      </c>
      <c r="I1473">
        <v>-2.016</v>
      </c>
      <c r="J1473" s="21">
        <v>-1611.097</v>
      </c>
      <c r="K1473">
        <v>441300</v>
      </c>
      <c r="L1473">
        <v>-2.1429999999999998</v>
      </c>
      <c r="M1473" s="21">
        <v>-1611.922</v>
      </c>
      <c r="N1473">
        <v>441300</v>
      </c>
      <c r="O1473">
        <v>-17.152000000000001</v>
      </c>
      <c r="P1473" s="21">
        <v>-3983.2759999999998</v>
      </c>
      <c r="Q1473">
        <v>441300</v>
      </c>
      <c r="R1473">
        <v>-16.324000000000002</v>
      </c>
      <c r="S1473" s="21">
        <v>-5266.1559999999999</v>
      </c>
      <c r="T1473">
        <f>AVERAGE(C1473,F1473)</f>
        <v>-2.262</v>
      </c>
      <c r="U1473">
        <f>STDEV(C1473,F1473)</f>
        <v>0.59962655044619151</v>
      </c>
      <c r="V1473">
        <f>AVERAGE(I1473,L1473)</f>
        <v>-2.0794999999999999</v>
      </c>
      <c r="W1473">
        <f>STDEV(I1473,L1473)</f>
        <v>8.9802561210691384E-2</v>
      </c>
      <c r="X1473">
        <f>AVERAGE(O1473,R1473)</f>
        <v>-16.738</v>
      </c>
      <c r="Y1473">
        <f>STDEV(O1473,R1473)</f>
        <v>0.58548441482246094</v>
      </c>
      <c r="Z1473">
        <f t="shared" si="156"/>
        <v>-0.3160542126589353</v>
      </c>
      <c r="AA1473">
        <f t="shared" si="157"/>
        <v>8.3781829040965705E-2</v>
      </c>
      <c r="AB1473">
        <f t="shared" si="158"/>
        <v>-0.29055470169065251</v>
      </c>
      <c r="AC1473">
        <f t="shared" si="159"/>
        <v>1.2547514490805E-2</v>
      </c>
      <c r="AD1473">
        <f t="shared" si="160"/>
        <v>-2.3386893949979042</v>
      </c>
      <c r="AE1473">
        <f t="shared" si="161"/>
        <v>8.1805842506980711E-2</v>
      </c>
      <c r="AF1473">
        <f>C1473/7.157</f>
        <v>-0.25681151320385637</v>
      </c>
      <c r="AG1473">
        <f>F1473/7.157</f>
        <v>-0.37529691211401423</v>
      </c>
      <c r="AH1473">
        <f>I1473/7.157</f>
        <v>-0.28168226910716782</v>
      </c>
      <c r="AI1473">
        <f>L1473/7.157</f>
        <v>-0.2994271342741372</v>
      </c>
      <c r="AJ1473">
        <f>O1473/7.157</f>
        <v>-2.3965348609752692</v>
      </c>
      <c r="AK1473">
        <f>R1473/7.157</f>
        <v>-2.2808439290205396</v>
      </c>
    </row>
    <row r="1474" spans="1:37" x14ac:dyDescent="0.3">
      <c r="A1474">
        <f t="shared" si="155"/>
        <v>5.1111111111111107</v>
      </c>
      <c r="B1474">
        <v>441600</v>
      </c>
      <c r="C1474">
        <v>-1.8280000000000001</v>
      </c>
      <c r="D1474" s="21">
        <v>-1402.7750000000001</v>
      </c>
      <c r="E1474">
        <v>441600</v>
      </c>
      <c r="F1474">
        <v>-2.69</v>
      </c>
      <c r="G1474" s="21">
        <v>-1855.0609999999999</v>
      </c>
      <c r="H1474">
        <v>441600</v>
      </c>
      <c r="I1474">
        <v>-2.028</v>
      </c>
      <c r="J1474" s="21">
        <v>-1611.7049999999999</v>
      </c>
      <c r="K1474">
        <v>441600</v>
      </c>
      <c r="L1474">
        <v>-2.1419999999999999</v>
      </c>
      <c r="M1474" s="21">
        <v>-1612.5650000000001</v>
      </c>
      <c r="N1474">
        <v>441600</v>
      </c>
      <c r="O1474">
        <v>-10.584</v>
      </c>
      <c r="P1474" s="21">
        <v>-3986.451</v>
      </c>
      <c r="Q1474">
        <v>441600</v>
      </c>
      <c r="R1474">
        <v>-13.782999999999999</v>
      </c>
      <c r="S1474" s="21">
        <v>-5270.2910000000002</v>
      </c>
      <c r="T1474">
        <f>AVERAGE(C1474,F1474)</f>
        <v>-2.2589999999999999</v>
      </c>
      <c r="U1474">
        <f>STDEV(C1474,F1474)</f>
        <v>0.60952604538280442</v>
      </c>
      <c r="V1474">
        <f>AVERAGE(I1474,L1474)</f>
        <v>-2.085</v>
      </c>
      <c r="W1474">
        <f>STDEV(I1474,L1474)</f>
        <v>8.061017305526634E-2</v>
      </c>
      <c r="X1474">
        <f>AVERAGE(O1474,R1474)</f>
        <v>-12.183499999999999</v>
      </c>
      <c r="Y1474">
        <f>STDEV(O1474,R1474)</f>
        <v>2.2620345930157679</v>
      </c>
      <c r="Z1474">
        <f t="shared" si="156"/>
        <v>-0.31563504261562103</v>
      </c>
      <c r="AA1474">
        <f t="shared" si="157"/>
        <v>8.5165019614755408E-2</v>
      </c>
      <c r="AB1474">
        <f t="shared" si="158"/>
        <v>-0.29132318010339525</v>
      </c>
      <c r="AC1474">
        <f t="shared" si="159"/>
        <v>1.1263123243714732E-2</v>
      </c>
      <c r="AD1474">
        <f t="shared" si="160"/>
        <v>-1.7023194075730053</v>
      </c>
      <c r="AE1474">
        <f t="shared" si="161"/>
        <v>0.3160590461109079</v>
      </c>
      <c r="AF1474">
        <f>C1474/7.157</f>
        <v>-0.25541427972614222</v>
      </c>
      <c r="AG1474">
        <f>F1474/7.157</f>
        <v>-0.37585580550509989</v>
      </c>
      <c r="AH1474">
        <f>I1474/7.157</f>
        <v>-0.28335894928042477</v>
      </c>
      <c r="AI1474">
        <f>L1474/7.157</f>
        <v>-0.29928741092636579</v>
      </c>
      <c r="AJ1474">
        <f>O1474/7.157</f>
        <v>-1.4788319128126308</v>
      </c>
      <c r="AK1474">
        <f>R1474/7.157</f>
        <v>-1.9258069023333799</v>
      </c>
    </row>
    <row r="1475" spans="1:37" x14ac:dyDescent="0.3">
      <c r="A1475">
        <f t="shared" si="155"/>
        <v>5.114583333333333</v>
      </c>
      <c r="B1475">
        <v>441900</v>
      </c>
      <c r="C1475">
        <v>-1.821</v>
      </c>
      <c r="D1475" s="21">
        <v>-1403.3209999999999</v>
      </c>
      <c r="E1475">
        <v>441900</v>
      </c>
      <c r="F1475">
        <v>-2.6930000000000001</v>
      </c>
      <c r="G1475" s="21">
        <v>-1855.8689999999999</v>
      </c>
      <c r="H1475">
        <v>441900</v>
      </c>
      <c r="I1475">
        <v>-2.0219999999999998</v>
      </c>
      <c r="J1475" s="21">
        <v>-1612.3119999999999</v>
      </c>
      <c r="K1475">
        <v>441900</v>
      </c>
      <c r="L1475">
        <v>-2.1320000000000001</v>
      </c>
      <c r="M1475" s="21">
        <v>-1613.2049999999999</v>
      </c>
      <c r="N1475">
        <v>441900</v>
      </c>
      <c r="O1475">
        <v>-20.972999999999999</v>
      </c>
      <c r="P1475" s="21">
        <v>-3992.7429999999999</v>
      </c>
      <c r="Q1475">
        <v>441900</v>
      </c>
      <c r="R1475">
        <v>-13.664999999999999</v>
      </c>
      <c r="S1475" s="21">
        <v>-5274.3909999999996</v>
      </c>
      <c r="T1475">
        <f>AVERAGE(C1475,F1475)</f>
        <v>-2.2570000000000001</v>
      </c>
      <c r="U1475">
        <f>STDEV(C1475,F1475)</f>
        <v>0.61659711319466737</v>
      </c>
      <c r="V1475">
        <f>AVERAGE(I1475,L1475)</f>
        <v>-2.077</v>
      </c>
      <c r="W1475">
        <f>STDEV(I1475,L1475)</f>
        <v>7.7781745930520452E-2</v>
      </c>
      <c r="X1475">
        <f>AVERAGE(O1475,R1475)</f>
        <v>-17.318999999999999</v>
      </c>
      <c r="Y1475">
        <f>STDEV(O1475,R1475)</f>
        <v>5.1675363569112909</v>
      </c>
      <c r="Z1475">
        <f t="shared" si="156"/>
        <v>-0.31535559592007828</v>
      </c>
      <c r="AA1475">
        <f t="shared" si="157"/>
        <v>8.6153012881747565E-2</v>
      </c>
      <c r="AB1475">
        <f t="shared" si="158"/>
        <v>-0.29020539332122397</v>
      </c>
      <c r="AC1475">
        <f t="shared" si="159"/>
        <v>1.0867925936917766E-2</v>
      </c>
      <c r="AD1475">
        <f t="shared" si="160"/>
        <v>-2.4198686600530945</v>
      </c>
      <c r="AE1475">
        <f t="shared" si="161"/>
        <v>0.72202547951813478</v>
      </c>
      <c r="AF1475">
        <f>C1475/7.157</f>
        <v>-0.25443621629174235</v>
      </c>
      <c r="AG1475">
        <f>F1475/7.157</f>
        <v>-0.37627497554841416</v>
      </c>
      <c r="AH1475">
        <f>I1475/7.157</f>
        <v>-0.28252060919379623</v>
      </c>
      <c r="AI1475">
        <f>L1475/7.157</f>
        <v>-0.29789017744865171</v>
      </c>
      <c r="AJ1475">
        <f>O1475/7.157</f>
        <v>-2.9304177728098364</v>
      </c>
      <c r="AK1475">
        <f>R1475/7.157</f>
        <v>-1.9093195472963531</v>
      </c>
    </row>
    <row r="1476" spans="1:37" x14ac:dyDescent="0.3">
      <c r="A1476">
        <f t="shared" ref="A1476:A1539" si="162">B1476/(60*60*24)</f>
        <v>5.1180555555555554</v>
      </c>
      <c r="B1476">
        <v>442200</v>
      </c>
      <c r="C1476">
        <v>-1.8340000000000001</v>
      </c>
      <c r="D1476" s="21">
        <v>-1403.8710000000001</v>
      </c>
      <c r="E1476">
        <v>442200</v>
      </c>
      <c r="F1476">
        <v>-2.6859999999999999</v>
      </c>
      <c r="G1476" s="21">
        <v>-1856.675</v>
      </c>
      <c r="H1476">
        <v>442200</v>
      </c>
      <c r="I1476">
        <v>-2.024</v>
      </c>
      <c r="J1476" s="21">
        <v>-1612.9190000000001</v>
      </c>
      <c r="K1476">
        <v>442200</v>
      </c>
      <c r="L1476">
        <v>-2.1280000000000001</v>
      </c>
      <c r="M1476" s="21">
        <v>-1613.8430000000001</v>
      </c>
      <c r="N1476">
        <v>442200</v>
      </c>
      <c r="O1476">
        <v>-14.695</v>
      </c>
      <c r="P1476" s="21">
        <v>-3997.152</v>
      </c>
      <c r="Q1476">
        <v>442200</v>
      </c>
      <c r="R1476">
        <v>-14.115</v>
      </c>
      <c r="S1476" s="21">
        <v>-5278.625</v>
      </c>
      <c r="T1476">
        <f>AVERAGE(C1476,F1476)</f>
        <v>-2.2599999999999998</v>
      </c>
      <c r="U1476">
        <f>STDEV(C1476,F1476)</f>
        <v>0.60245497757093991</v>
      </c>
      <c r="V1476">
        <f>AVERAGE(I1476,L1476)</f>
        <v>-2.0760000000000001</v>
      </c>
      <c r="W1476">
        <f>STDEV(I1476,L1476)</f>
        <v>7.3539105243401015E-2</v>
      </c>
      <c r="X1476">
        <f>AVERAGE(O1476,R1476)</f>
        <v>-14.405000000000001</v>
      </c>
      <c r="Y1476">
        <f>STDEV(O1476,R1476)</f>
        <v>0.41012193308819761</v>
      </c>
      <c r="Z1476">
        <f t="shared" ref="Z1476:Z1539" si="163">T1476/7.157</f>
        <v>-0.31577476596339243</v>
      </c>
      <c r="AA1476">
        <f t="shared" ref="AA1476:AA1539" si="164">U1476/7.157</f>
        <v>8.4177026347763015E-2</v>
      </c>
      <c r="AB1476">
        <f t="shared" ref="AB1476:AB1539" si="165">V1476/7.157</f>
        <v>-0.29006566997345257</v>
      </c>
      <c r="AC1476">
        <f t="shared" ref="AC1476:AC1539" si="166">W1476/7.157</f>
        <v>1.0275129976722232E-2</v>
      </c>
      <c r="AD1476">
        <f t="shared" ref="AD1476:AD1539" si="167">X1476/7.157</f>
        <v>-2.0127148246471989</v>
      </c>
      <c r="AE1476">
        <f t="shared" ref="AE1476:AE1539" si="168">Y1476/7.157</f>
        <v>5.7303609485566245E-2</v>
      </c>
      <c r="AF1476">
        <f>C1476/7.157</f>
        <v>-0.2562526198127707</v>
      </c>
      <c r="AG1476">
        <f>F1476/7.157</f>
        <v>-0.37529691211401423</v>
      </c>
      <c r="AH1476">
        <f>I1476/7.157</f>
        <v>-0.2828000558893391</v>
      </c>
      <c r="AI1476">
        <f>L1476/7.157</f>
        <v>-0.29733128405756604</v>
      </c>
      <c r="AJ1476">
        <f>O1476/7.157</f>
        <v>-2.0532345955009084</v>
      </c>
      <c r="AK1476">
        <f>R1476/7.157</f>
        <v>-1.9721950537934889</v>
      </c>
    </row>
    <row r="1477" spans="1:37" x14ac:dyDescent="0.3">
      <c r="A1477">
        <f t="shared" si="162"/>
        <v>5.1215277777777777</v>
      </c>
      <c r="B1477">
        <v>442500</v>
      </c>
      <c r="C1477">
        <v>-1.8120000000000001</v>
      </c>
      <c r="D1477" s="21">
        <v>-1404.415</v>
      </c>
      <c r="E1477">
        <v>442500</v>
      </c>
      <c r="F1477">
        <v>-2.6869999999999998</v>
      </c>
      <c r="G1477" s="21">
        <v>-1857.481</v>
      </c>
      <c r="H1477">
        <v>442500</v>
      </c>
      <c r="I1477">
        <v>-2.0219999999999998</v>
      </c>
      <c r="J1477" s="21">
        <v>-1613.5260000000001</v>
      </c>
      <c r="K1477">
        <v>442500</v>
      </c>
      <c r="L1477">
        <v>-2.1320000000000001</v>
      </c>
      <c r="M1477" s="21">
        <v>-1614.4829999999999</v>
      </c>
      <c r="N1477">
        <v>442500</v>
      </c>
      <c r="O1477">
        <v>-10.302</v>
      </c>
      <c r="P1477" s="21">
        <v>-4000.2420000000002</v>
      </c>
      <c r="Q1477">
        <v>442500</v>
      </c>
      <c r="R1477">
        <v>-15.359</v>
      </c>
      <c r="S1477" s="21">
        <v>-5283.2330000000002</v>
      </c>
      <c r="T1477">
        <f>AVERAGE(C1477,F1477)</f>
        <v>-2.2494999999999998</v>
      </c>
      <c r="U1477">
        <f>STDEV(C1477,F1477)</f>
        <v>0.61871843353822908</v>
      </c>
      <c r="V1477">
        <f>AVERAGE(I1477,L1477)</f>
        <v>-2.077</v>
      </c>
      <c r="W1477">
        <f>STDEV(I1477,L1477)</f>
        <v>7.7781745930520452E-2</v>
      </c>
      <c r="X1477">
        <f>AVERAGE(O1477,R1477)</f>
        <v>-12.830500000000001</v>
      </c>
      <c r="Y1477">
        <f>STDEV(O1477,R1477)</f>
        <v>3.5758389924603651</v>
      </c>
      <c r="Z1477">
        <f t="shared" si="163"/>
        <v>-0.31430767081179262</v>
      </c>
      <c r="AA1477">
        <f t="shared" si="164"/>
        <v>8.6449410861845613E-2</v>
      </c>
      <c r="AB1477">
        <f t="shared" si="165"/>
        <v>-0.29020539332122397</v>
      </c>
      <c r="AC1477">
        <f t="shared" si="166"/>
        <v>1.0867925936917766E-2</v>
      </c>
      <c r="AD1477">
        <f t="shared" si="167"/>
        <v>-1.7927204135811095</v>
      </c>
      <c r="AE1477">
        <f t="shared" si="168"/>
        <v>0.49962819511811724</v>
      </c>
      <c r="AF1477">
        <f>C1477/7.157</f>
        <v>-0.25317870616179966</v>
      </c>
      <c r="AG1477">
        <f>F1477/7.157</f>
        <v>-0.37543663546178563</v>
      </c>
      <c r="AH1477">
        <f>I1477/7.157</f>
        <v>-0.28252060919379623</v>
      </c>
      <c r="AI1477">
        <f>L1477/7.157</f>
        <v>-0.29789017744865171</v>
      </c>
      <c r="AJ1477">
        <f>O1477/7.157</f>
        <v>-1.4394299287410925</v>
      </c>
      <c r="AK1477">
        <f>R1477/7.157</f>
        <v>-2.1460108984211264</v>
      </c>
    </row>
    <row r="1478" spans="1:37" x14ac:dyDescent="0.3">
      <c r="A1478">
        <f t="shared" si="162"/>
        <v>5.125</v>
      </c>
      <c r="B1478">
        <v>442800</v>
      </c>
      <c r="C1478">
        <v>-1.835</v>
      </c>
      <c r="D1478" s="21">
        <v>-1404.9649999999999</v>
      </c>
      <c r="E1478">
        <v>442800</v>
      </c>
      <c r="F1478">
        <v>-2.6960000000000002</v>
      </c>
      <c r="G1478" s="21">
        <v>-1858.29</v>
      </c>
      <c r="H1478">
        <v>442800</v>
      </c>
      <c r="I1478">
        <v>-2.0249999999999999</v>
      </c>
      <c r="J1478" s="21">
        <v>-1614.133</v>
      </c>
      <c r="K1478">
        <v>442800</v>
      </c>
      <c r="L1478">
        <v>-2.117</v>
      </c>
      <c r="M1478" s="21">
        <v>-1615.1179999999999</v>
      </c>
      <c r="N1478">
        <v>442800</v>
      </c>
      <c r="O1478">
        <v>-21.370999999999999</v>
      </c>
      <c r="P1478" s="21">
        <v>-4006.6529999999998</v>
      </c>
      <c r="Q1478">
        <v>442800</v>
      </c>
      <c r="R1478">
        <v>-15.930999999999999</v>
      </c>
      <c r="S1478" s="21">
        <v>-5288.0119999999997</v>
      </c>
      <c r="T1478">
        <f>AVERAGE(C1478,F1478)</f>
        <v>-2.2655000000000003</v>
      </c>
      <c r="U1478">
        <f>STDEV(C1478,F1478)</f>
        <v>0.60881893860161707</v>
      </c>
      <c r="V1478">
        <f>AVERAGE(I1478,L1478)</f>
        <v>-2.0709999999999997</v>
      </c>
      <c r="W1478">
        <f>STDEV(I1478,L1478)</f>
        <v>6.5053823869162433E-2</v>
      </c>
      <c r="X1478">
        <f>AVERAGE(O1478,R1478)</f>
        <v>-18.651</v>
      </c>
      <c r="Y1478">
        <f>STDEV(O1478,R1478)</f>
        <v>3.8466608896548138</v>
      </c>
      <c r="Z1478">
        <f t="shared" si="163"/>
        <v>-0.31654324437613529</v>
      </c>
      <c r="AA1478">
        <f t="shared" si="164"/>
        <v>8.5066220288056035E-2</v>
      </c>
      <c r="AB1478">
        <f t="shared" si="165"/>
        <v>-0.28936705323459544</v>
      </c>
      <c r="AC1478">
        <f t="shared" si="166"/>
        <v>9.0895380563312048E-3</v>
      </c>
      <c r="AD1478">
        <f t="shared" si="167"/>
        <v>-2.6059801592846163</v>
      </c>
      <c r="AE1478">
        <f t="shared" si="168"/>
        <v>0.53746833724393095</v>
      </c>
      <c r="AF1478">
        <f>C1478/7.157</f>
        <v>-0.2563923431605421</v>
      </c>
      <c r="AG1478">
        <f>F1478/7.157</f>
        <v>-0.37669414559172842</v>
      </c>
      <c r="AH1478">
        <f>I1478/7.157</f>
        <v>-0.2829397792371105</v>
      </c>
      <c r="AI1478">
        <f>L1478/7.157</f>
        <v>-0.29579432723208049</v>
      </c>
      <c r="AJ1478">
        <f>O1478/7.157</f>
        <v>-2.9860276652228586</v>
      </c>
      <c r="AK1478">
        <f>R1478/7.157</f>
        <v>-2.2259326533463741</v>
      </c>
    </row>
    <row r="1479" spans="1:37" x14ac:dyDescent="0.3">
      <c r="A1479">
        <f t="shared" si="162"/>
        <v>5.1284722222222223</v>
      </c>
      <c r="B1479">
        <v>443100</v>
      </c>
      <c r="C1479">
        <v>-1.8049999999999999</v>
      </c>
      <c r="D1479" s="21">
        <v>-1405.5070000000001</v>
      </c>
      <c r="E1479">
        <v>443100</v>
      </c>
      <c r="F1479">
        <v>-2.6960000000000002</v>
      </c>
      <c r="G1479" s="21">
        <v>-1859.0989999999999</v>
      </c>
      <c r="H1479">
        <v>443100</v>
      </c>
      <c r="I1479">
        <v>-2.0249999999999999</v>
      </c>
      <c r="J1479" s="21">
        <v>-1614.741</v>
      </c>
      <c r="K1479">
        <v>443100</v>
      </c>
      <c r="L1479">
        <v>-2.109</v>
      </c>
      <c r="M1479" s="21">
        <v>-1615.751</v>
      </c>
      <c r="N1479">
        <v>443100</v>
      </c>
      <c r="O1479">
        <v>-14.138999999999999</v>
      </c>
      <c r="P1479" s="21">
        <v>-4010.895</v>
      </c>
      <c r="Q1479">
        <v>443100</v>
      </c>
      <c r="R1479">
        <v>-14.542999999999999</v>
      </c>
      <c r="S1479" s="21">
        <v>-5292.375</v>
      </c>
      <c r="T1479">
        <f>AVERAGE(C1479,F1479)</f>
        <v>-2.2505000000000002</v>
      </c>
      <c r="U1479">
        <f>STDEV(C1479,F1479)</f>
        <v>0.6300321420372148</v>
      </c>
      <c r="V1479">
        <f>AVERAGE(I1479,L1479)</f>
        <v>-2.0670000000000002</v>
      </c>
      <c r="W1479">
        <f>STDEV(I1479,L1479)</f>
        <v>5.9396969619670045E-2</v>
      </c>
      <c r="X1479">
        <f>AVERAGE(O1479,R1479)</f>
        <v>-14.340999999999999</v>
      </c>
      <c r="Y1479">
        <f>STDEV(O1479,R1479)</f>
        <v>0.28567113959936513</v>
      </c>
      <c r="Z1479">
        <f t="shared" si="163"/>
        <v>-0.31444739415956408</v>
      </c>
      <c r="AA1479">
        <f t="shared" si="164"/>
        <v>8.8030200089033783E-2</v>
      </c>
      <c r="AB1479">
        <f t="shared" si="165"/>
        <v>-0.28880815984350988</v>
      </c>
      <c r="AC1479">
        <f t="shared" si="166"/>
        <v>8.2991434427371873E-3</v>
      </c>
      <c r="AD1479">
        <f t="shared" si="167"/>
        <v>-2.0037725303898282</v>
      </c>
      <c r="AE1479">
        <f t="shared" si="168"/>
        <v>3.9914927986497852E-2</v>
      </c>
      <c r="AF1479">
        <f>C1479/7.157</f>
        <v>-0.25220064272739973</v>
      </c>
      <c r="AG1479">
        <f>F1479/7.157</f>
        <v>-0.37669414559172842</v>
      </c>
      <c r="AH1479">
        <f>I1479/7.157</f>
        <v>-0.2829397792371105</v>
      </c>
      <c r="AI1479">
        <f>L1479/7.157</f>
        <v>-0.29467654044990915</v>
      </c>
      <c r="AJ1479">
        <f>O1479/7.157</f>
        <v>-1.9755484141400026</v>
      </c>
      <c r="AK1479">
        <f>R1479/7.157</f>
        <v>-2.0319966466396533</v>
      </c>
    </row>
    <row r="1480" spans="1:37" x14ac:dyDescent="0.3">
      <c r="A1480">
        <f t="shared" si="162"/>
        <v>5.1319444444444446</v>
      </c>
      <c r="B1480">
        <v>443400</v>
      </c>
      <c r="C1480">
        <v>-1.835</v>
      </c>
      <c r="D1480" s="21">
        <v>-1406.057</v>
      </c>
      <c r="E1480">
        <v>443400</v>
      </c>
      <c r="F1480">
        <v>-2.69</v>
      </c>
      <c r="G1480" s="21">
        <v>-1859.9059999999999</v>
      </c>
      <c r="H1480">
        <v>443400</v>
      </c>
      <c r="I1480">
        <v>-2.0249999999999999</v>
      </c>
      <c r="J1480" s="21">
        <v>-1615.3489999999999</v>
      </c>
      <c r="K1480">
        <v>443400</v>
      </c>
      <c r="L1480">
        <v>-2.089</v>
      </c>
      <c r="M1480" s="21">
        <v>-1616.377</v>
      </c>
      <c r="N1480">
        <v>443400</v>
      </c>
      <c r="O1480">
        <v>-12.497999999999999</v>
      </c>
      <c r="P1480" s="21">
        <v>-4014.6439999999998</v>
      </c>
      <c r="Q1480">
        <v>443400</v>
      </c>
      <c r="R1480">
        <v>-15.457000000000001</v>
      </c>
      <c r="S1480" s="21">
        <v>-5297.0119999999997</v>
      </c>
      <c r="T1480">
        <f>AVERAGE(C1480,F1480)</f>
        <v>-2.2625000000000002</v>
      </c>
      <c r="U1480">
        <f>STDEV(C1480,F1480)</f>
        <v>0.60457629791449619</v>
      </c>
      <c r="V1480">
        <f>AVERAGE(I1480,L1480)</f>
        <v>-2.0569999999999999</v>
      </c>
      <c r="W1480">
        <f>STDEV(I1480,L1480)</f>
        <v>4.5254833995939082E-2</v>
      </c>
      <c r="X1480">
        <f>AVERAGE(O1480,R1480)</f>
        <v>-13.977499999999999</v>
      </c>
      <c r="Y1480">
        <f>STDEV(O1480,R1480)</f>
        <v>2.0923289655310056</v>
      </c>
      <c r="Z1480">
        <f t="shared" si="163"/>
        <v>-0.31612407433282103</v>
      </c>
      <c r="AA1480">
        <f t="shared" si="164"/>
        <v>8.44734243278603E-2</v>
      </c>
      <c r="AB1480">
        <f t="shared" si="165"/>
        <v>-0.28741092636579574</v>
      </c>
      <c r="AC1480">
        <f t="shared" si="166"/>
        <v>6.323156908752142E-3</v>
      </c>
      <c r="AD1480">
        <f t="shared" si="167"/>
        <v>-1.9529830934749195</v>
      </c>
      <c r="AE1480">
        <f t="shared" si="168"/>
        <v>0.29234720770308864</v>
      </c>
      <c r="AF1480">
        <f>C1480/7.157</f>
        <v>-0.2563923431605421</v>
      </c>
      <c r="AG1480">
        <f>F1480/7.157</f>
        <v>-0.37585580550509989</v>
      </c>
      <c r="AH1480">
        <f>I1480/7.157</f>
        <v>-0.2829397792371105</v>
      </c>
      <c r="AI1480">
        <f>L1480/7.157</f>
        <v>-0.29188207349448092</v>
      </c>
      <c r="AJ1480">
        <f>O1480/7.157</f>
        <v>-1.7462624004471146</v>
      </c>
      <c r="AK1480">
        <f>R1480/7.157</f>
        <v>-2.1597037865027247</v>
      </c>
    </row>
    <row r="1481" spans="1:37" x14ac:dyDescent="0.3">
      <c r="A1481">
        <f t="shared" si="162"/>
        <v>5.135416666666667</v>
      </c>
      <c r="B1481">
        <v>443700</v>
      </c>
      <c r="C1481">
        <v>-1.823</v>
      </c>
      <c r="D1481" s="21">
        <v>-1406.604</v>
      </c>
      <c r="E1481">
        <v>443700</v>
      </c>
      <c r="F1481">
        <v>-2.6859999999999999</v>
      </c>
      <c r="G1481" s="21">
        <v>-1860.711</v>
      </c>
      <c r="H1481">
        <v>443700</v>
      </c>
      <c r="I1481">
        <v>-2.0310000000000001</v>
      </c>
      <c r="J1481" s="21">
        <v>-1615.9580000000001</v>
      </c>
      <c r="K1481">
        <v>443700</v>
      </c>
      <c r="L1481">
        <v>-2.097</v>
      </c>
      <c r="M1481" s="21">
        <v>-1617.0060000000001</v>
      </c>
      <c r="N1481">
        <v>443700</v>
      </c>
      <c r="O1481">
        <v>-14.385</v>
      </c>
      <c r="P1481" s="21">
        <v>-4018.96</v>
      </c>
      <c r="Q1481">
        <v>443700</v>
      </c>
      <c r="R1481">
        <v>-15.819000000000001</v>
      </c>
      <c r="S1481" s="21">
        <v>-5301.7579999999998</v>
      </c>
      <c r="T1481">
        <f>AVERAGE(C1481,F1481)</f>
        <v>-2.2545000000000002</v>
      </c>
      <c r="U1481">
        <f>STDEV(C1481,F1481)</f>
        <v>0.61023315216398821</v>
      </c>
      <c r="V1481">
        <f>AVERAGE(I1481,L1481)</f>
        <v>-2.0640000000000001</v>
      </c>
      <c r="W1481">
        <f>STDEV(I1481,L1481)</f>
        <v>4.666904755831202E-2</v>
      </c>
      <c r="X1481">
        <f>AVERAGE(O1481,R1481)</f>
        <v>-15.102</v>
      </c>
      <c r="Y1481">
        <f>STDEV(O1481,R1481)</f>
        <v>1.0139911242215098</v>
      </c>
      <c r="Z1481">
        <f t="shared" si="163"/>
        <v>-0.31500628755064974</v>
      </c>
      <c r="AA1481">
        <f t="shared" si="164"/>
        <v>8.5263818941454267E-2</v>
      </c>
      <c r="AB1481">
        <f t="shared" si="165"/>
        <v>-0.28838898980019562</v>
      </c>
      <c r="AC1481">
        <f t="shared" si="166"/>
        <v>6.5207555621506243E-3</v>
      </c>
      <c r="AD1481">
        <f t="shared" si="167"/>
        <v>-2.1101019980438731</v>
      </c>
      <c r="AE1481">
        <f t="shared" si="168"/>
        <v>0.14167823448672764</v>
      </c>
      <c r="AF1481">
        <f>C1481/7.157</f>
        <v>-0.25471566298728515</v>
      </c>
      <c r="AG1481">
        <f>F1481/7.157</f>
        <v>-0.37529691211401423</v>
      </c>
      <c r="AH1481">
        <f>I1481/7.157</f>
        <v>-0.28377811932373903</v>
      </c>
      <c r="AI1481">
        <f>L1481/7.157</f>
        <v>-0.2929998602766522</v>
      </c>
      <c r="AJ1481">
        <f>O1481/7.157</f>
        <v>-2.0099203576917701</v>
      </c>
      <c r="AK1481">
        <f>R1481/7.157</f>
        <v>-2.2102836383959761</v>
      </c>
    </row>
    <row r="1482" spans="1:37" x14ac:dyDescent="0.3">
      <c r="A1482">
        <f t="shared" si="162"/>
        <v>5.1388888888888893</v>
      </c>
      <c r="B1482">
        <v>444000</v>
      </c>
      <c r="C1482">
        <v>-1.851</v>
      </c>
      <c r="D1482" s="21">
        <v>-1407.16</v>
      </c>
      <c r="E1482">
        <v>444000</v>
      </c>
      <c r="F1482">
        <v>-2.6840000000000002</v>
      </c>
      <c r="G1482" s="21">
        <v>-1861.5170000000001</v>
      </c>
      <c r="H1482">
        <v>444000</v>
      </c>
      <c r="I1482">
        <v>-2.0409999999999999</v>
      </c>
      <c r="J1482" s="21">
        <v>-1616.57</v>
      </c>
      <c r="K1482">
        <v>444000</v>
      </c>
      <c r="L1482">
        <v>-2.109</v>
      </c>
      <c r="M1482" s="21">
        <v>-1617.6389999999999</v>
      </c>
      <c r="N1482">
        <v>444000</v>
      </c>
      <c r="O1482">
        <v>-13.112</v>
      </c>
      <c r="P1482" s="21">
        <v>-4022.893</v>
      </c>
      <c r="Q1482">
        <v>444000</v>
      </c>
      <c r="R1482">
        <v>-15.148999999999999</v>
      </c>
      <c r="S1482" s="21">
        <v>-5306.3019999999997</v>
      </c>
      <c r="T1482">
        <f>AVERAGE(C1482,F1482)</f>
        <v>-2.2675000000000001</v>
      </c>
      <c r="U1482">
        <f>STDEV(C1482,F1482)</f>
        <v>0.58901994872839347</v>
      </c>
      <c r="V1482">
        <f>AVERAGE(I1482,L1482)</f>
        <v>-2.0750000000000002</v>
      </c>
      <c r="W1482">
        <f>STDEV(I1482,L1482)</f>
        <v>4.8083261120685276E-2</v>
      </c>
      <c r="X1482">
        <f>AVERAGE(O1482,R1482)</f>
        <v>-14.1305</v>
      </c>
      <c r="Y1482">
        <f>STDEV(O1482,R1482)</f>
        <v>1.4403765132769966</v>
      </c>
      <c r="Z1482">
        <f t="shared" si="163"/>
        <v>-0.3168226910716781</v>
      </c>
      <c r="AA1482">
        <f t="shared" si="164"/>
        <v>8.2299839140476935E-2</v>
      </c>
      <c r="AB1482">
        <f t="shared" si="165"/>
        <v>-0.28992594662568116</v>
      </c>
      <c r="AC1482">
        <f t="shared" si="166"/>
        <v>6.7183542155491516E-3</v>
      </c>
      <c r="AD1482">
        <f t="shared" si="167"/>
        <v>-1.9743607656839457</v>
      </c>
      <c r="AE1482">
        <f t="shared" si="168"/>
        <v>0.2012542284863765</v>
      </c>
      <c r="AF1482">
        <f>C1482/7.157</f>
        <v>-0.25862791672488472</v>
      </c>
      <c r="AG1482">
        <f>F1482/7.157</f>
        <v>-0.37501746541847147</v>
      </c>
      <c r="AH1482">
        <f>I1482/7.157</f>
        <v>-0.28517535280145312</v>
      </c>
      <c r="AI1482">
        <f>L1482/7.157</f>
        <v>-0.29467654044990915</v>
      </c>
      <c r="AJ1482">
        <f>O1482/7.157</f>
        <v>-1.8320525359787621</v>
      </c>
      <c r="AK1482">
        <f>R1482/7.157</f>
        <v>-2.1166689953891296</v>
      </c>
    </row>
    <row r="1483" spans="1:37" x14ac:dyDescent="0.3">
      <c r="A1483">
        <f t="shared" si="162"/>
        <v>5.1423611111111107</v>
      </c>
      <c r="B1483">
        <v>444300</v>
      </c>
      <c r="C1483">
        <v>-1.821</v>
      </c>
      <c r="D1483" s="21">
        <v>-1407.7059999999999</v>
      </c>
      <c r="E1483">
        <v>444300</v>
      </c>
      <c r="F1483">
        <v>-2.6949999999999998</v>
      </c>
      <c r="G1483" s="21">
        <v>-1862.325</v>
      </c>
      <c r="H1483">
        <v>444300</v>
      </c>
      <c r="I1483">
        <v>-2.0209999999999999</v>
      </c>
      <c r="J1483" s="21">
        <v>-1617.1769999999999</v>
      </c>
      <c r="K1483">
        <v>444300</v>
      </c>
      <c r="L1483">
        <v>-2.0920000000000001</v>
      </c>
      <c r="M1483" s="21">
        <v>-1618.2670000000001</v>
      </c>
      <c r="N1483">
        <v>444300</v>
      </c>
      <c r="O1483">
        <v>-20.036000000000001</v>
      </c>
      <c r="P1483" s="21">
        <v>-4028.904</v>
      </c>
      <c r="Q1483">
        <v>444300</v>
      </c>
      <c r="R1483">
        <v>-14.125</v>
      </c>
      <c r="S1483" s="21">
        <v>-5310.54</v>
      </c>
      <c r="T1483">
        <f>AVERAGE(C1483,F1483)</f>
        <v>-2.258</v>
      </c>
      <c r="U1483">
        <f>STDEV(C1483,F1483)</f>
        <v>0.6180113267570424</v>
      </c>
      <c r="V1483">
        <f>AVERAGE(I1483,L1483)</f>
        <v>-2.0564999999999998</v>
      </c>
      <c r="W1483">
        <f>STDEV(I1483,L1483)</f>
        <v>5.0204581464244995E-2</v>
      </c>
      <c r="X1483">
        <f>AVERAGE(O1483,R1483)</f>
        <v>-17.080500000000001</v>
      </c>
      <c r="Y1483">
        <f>STDEV(O1483,R1483)</f>
        <v>4.1797081835936911</v>
      </c>
      <c r="Z1483">
        <f t="shared" si="163"/>
        <v>-0.31549531926784968</v>
      </c>
      <c r="AA1483">
        <f t="shared" si="164"/>
        <v>8.6350611535146352E-2</v>
      </c>
      <c r="AB1483">
        <f t="shared" si="165"/>
        <v>-0.28734106469191001</v>
      </c>
      <c r="AC1483">
        <f t="shared" si="166"/>
        <v>7.0147521956469179E-3</v>
      </c>
      <c r="AD1483">
        <f t="shared" si="167"/>
        <v>-2.3865446416096132</v>
      </c>
      <c r="AE1483">
        <f t="shared" si="168"/>
        <v>0.58400282011928062</v>
      </c>
      <c r="AF1483">
        <f>C1483/7.157</f>
        <v>-0.25443621629174235</v>
      </c>
      <c r="AG1483">
        <f>F1483/7.157</f>
        <v>-0.37655442224395697</v>
      </c>
      <c r="AH1483">
        <f>I1483/7.157</f>
        <v>-0.28238088584602483</v>
      </c>
      <c r="AI1483">
        <f>L1483/7.157</f>
        <v>-0.29230124353779519</v>
      </c>
      <c r="AJ1483">
        <f>O1483/7.157</f>
        <v>-2.7994969959480231</v>
      </c>
      <c r="AK1483">
        <f>R1483/7.157</f>
        <v>-1.9735922872712031</v>
      </c>
    </row>
    <row r="1484" spans="1:37" x14ac:dyDescent="0.3">
      <c r="A1484">
        <f t="shared" si="162"/>
        <v>5.145833333333333</v>
      </c>
      <c r="B1484">
        <v>444600</v>
      </c>
      <c r="C1484">
        <v>-1.8380000000000001</v>
      </c>
      <c r="D1484" s="21">
        <v>-1408.2570000000001</v>
      </c>
      <c r="E1484">
        <v>444600</v>
      </c>
      <c r="F1484">
        <v>-2.6869999999999998</v>
      </c>
      <c r="G1484" s="21">
        <v>-1863.1310000000001</v>
      </c>
      <c r="H1484">
        <v>444600</v>
      </c>
      <c r="I1484">
        <v>-2.0150000000000001</v>
      </c>
      <c r="J1484" s="21">
        <v>-1617.7809999999999</v>
      </c>
      <c r="K1484">
        <v>444600</v>
      </c>
      <c r="L1484">
        <v>-2.1190000000000002</v>
      </c>
      <c r="M1484" s="21">
        <v>-1618.903</v>
      </c>
      <c r="N1484">
        <v>444600</v>
      </c>
      <c r="O1484">
        <v>-12.369</v>
      </c>
      <c r="P1484" s="21">
        <v>-4032.6149999999998</v>
      </c>
      <c r="Q1484">
        <v>444600</v>
      </c>
      <c r="R1484">
        <v>-15.211</v>
      </c>
      <c r="S1484" s="21">
        <v>-5315.1030000000001</v>
      </c>
      <c r="T1484">
        <f>AVERAGE(C1484,F1484)</f>
        <v>-2.2625000000000002</v>
      </c>
      <c r="U1484">
        <f>STDEV(C1484,F1484)</f>
        <v>0.60033365722737653</v>
      </c>
      <c r="V1484">
        <f>AVERAGE(I1484,L1484)</f>
        <v>-2.0670000000000002</v>
      </c>
      <c r="W1484">
        <f>STDEV(I1484,L1484)</f>
        <v>7.3539105243401015E-2</v>
      </c>
      <c r="X1484">
        <f>AVERAGE(O1484,R1484)</f>
        <v>-13.79</v>
      </c>
      <c r="Y1484">
        <f>STDEV(O1484,R1484)</f>
        <v>2.0095974721321652</v>
      </c>
      <c r="Z1484">
        <f t="shared" si="163"/>
        <v>-0.31612407433282103</v>
      </c>
      <c r="AA1484">
        <f t="shared" si="164"/>
        <v>8.3880628367664731E-2</v>
      </c>
      <c r="AB1484">
        <f t="shared" si="165"/>
        <v>-0.28880815984350988</v>
      </c>
      <c r="AC1484">
        <f t="shared" si="166"/>
        <v>1.0275129976722232E-2</v>
      </c>
      <c r="AD1484">
        <f t="shared" si="167"/>
        <v>-1.9267849657677796</v>
      </c>
      <c r="AE1484">
        <f t="shared" si="168"/>
        <v>0.28078768647927416</v>
      </c>
      <c r="AF1484">
        <f>C1484/7.157</f>
        <v>-0.25681151320385637</v>
      </c>
      <c r="AG1484">
        <f>F1484/7.157</f>
        <v>-0.37543663546178563</v>
      </c>
      <c r="AH1484">
        <f>I1484/7.157</f>
        <v>-0.28154254575939641</v>
      </c>
      <c r="AI1484">
        <f>L1484/7.157</f>
        <v>-0.29607377392762335</v>
      </c>
      <c r="AJ1484">
        <f>O1484/7.157</f>
        <v>-1.7282380885846025</v>
      </c>
      <c r="AK1484">
        <f>R1484/7.157</f>
        <v>-2.1253318429509571</v>
      </c>
    </row>
    <row r="1485" spans="1:37" x14ac:dyDescent="0.3">
      <c r="A1485">
        <f t="shared" si="162"/>
        <v>5.1493055555555554</v>
      </c>
      <c r="B1485">
        <v>444900</v>
      </c>
      <c r="C1485">
        <v>-1.8109999999999999</v>
      </c>
      <c r="D1485" s="21">
        <v>-1408.8009999999999</v>
      </c>
      <c r="E1485">
        <v>444900</v>
      </c>
      <c r="F1485">
        <v>-2.6789999999999998</v>
      </c>
      <c r="G1485" s="21">
        <v>-1863.9349999999999</v>
      </c>
      <c r="H1485">
        <v>444900</v>
      </c>
      <c r="I1485">
        <v>-2.016</v>
      </c>
      <c r="J1485" s="21">
        <v>-1618.386</v>
      </c>
      <c r="K1485">
        <v>444900</v>
      </c>
      <c r="L1485">
        <v>-2.1349999999999998</v>
      </c>
      <c r="M1485" s="21">
        <v>-1619.5429999999999</v>
      </c>
      <c r="N1485">
        <v>444900</v>
      </c>
      <c r="O1485">
        <v>-17.510000000000002</v>
      </c>
      <c r="P1485" s="21">
        <v>-4037.8679999999999</v>
      </c>
      <c r="Q1485">
        <v>444900</v>
      </c>
      <c r="R1485">
        <v>-14.654999999999999</v>
      </c>
      <c r="S1485" s="21">
        <v>-5319.5</v>
      </c>
      <c r="T1485">
        <f>AVERAGE(C1485,F1485)</f>
        <v>-2.2450000000000001</v>
      </c>
      <c r="U1485">
        <f>STDEV(C1485,F1485)</f>
        <v>0.61376868606992141</v>
      </c>
      <c r="V1485">
        <f>AVERAGE(I1485,L1485)</f>
        <v>-2.0754999999999999</v>
      </c>
      <c r="W1485">
        <f>STDEV(I1485,L1485)</f>
        <v>8.4145706961198996E-2</v>
      </c>
      <c r="X1485">
        <f>AVERAGE(O1485,R1485)</f>
        <v>-16.0825</v>
      </c>
      <c r="Y1485">
        <f>STDEV(O1485,R1485)</f>
        <v>2.0187898602875944</v>
      </c>
      <c r="Z1485">
        <f t="shared" si="163"/>
        <v>-0.31367891574682133</v>
      </c>
      <c r="AA1485">
        <f t="shared" si="164"/>
        <v>8.5757815574950588E-2</v>
      </c>
      <c r="AB1485">
        <f t="shared" si="165"/>
        <v>-0.28999580829956684</v>
      </c>
      <c r="AC1485">
        <f t="shared" si="166"/>
        <v>1.1757119877210981E-2</v>
      </c>
      <c r="AD1485">
        <f t="shared" si="167"/>
        <v>-2.2471007405337433</v>
      </c>
      <c r="AE1485">
        <f t="shared" si="168"/>
        <v>0.282072077726365</v>
      </c>
      <c r="AF1485">
        <f>C1485/7.157</f>
        <v>-0.2530389828140282</v>
      </c>
      <c r="AG1485">
        <f>F1485/7.157</f>
        <v>-0.37431884867961435</v>
      </c>
      <c r="AH1485">
        <f>I1485/7.157</f>
        <v>-0.28168226910716782</v>
      </c>
      <c r="AI1485">
        <f>L1485/7.157</f>
        <v>-0.29830934749196586</v>
      </c>
      <c r="AJ1485">
        <f>O1485/7.157</f>
        <v>-2.4465558194774348</v>
      </c>
      <c r="AK1485">
        <f>R1485/7.157</f>
        <v>-2.0476456615900518</v>
      </c>
    </row>
    <row r="1486" spans="1:37" x14ac:dyDescent="0.3">
      <c r="A1486">
        <f t="shared" si="162"/>
        <v>5.1527777777777777</v>
      </c>
      <c r="B1486">
        <v>445200</v>
      </c>
      <c r="C1486">
        <v>-1.825</v>
      </c>
      <c r="D1486" s="21">
        <v>-1409.348</v>
      </c>
      <c r="E1486">
        <v>445200</v>
      </c>
      <c r="F1486">
        <v>-2.6829999999999998</v>
      </c>
      <c r="G1486" s="21">
        <v>-1864.74</v>
      </c>
      <c r="H1486">
        <v>445200</v>
      </c>
      <c r="I1486">
        <v>-2.016</v>
      </c>
      <c r="J1486" s="21">
        <v>-1618.991</v>
      </c>
      <c r="K1486">
        <v>445200</v>
      </c>
      <c r="L1486">
        <v>-2.1349999999999998</v>
      </c>
      <c r="M1486" s="21">
        <v>-1620.184</v>
      </c>
      <c r="N1486">
        <v>445200</v>
      </c>
      <c r="O1486">
        <v>-16.896000000000001</v>
      </c>
      <c r="P1486" s="21">
        <v>-4042.9369999999999</v>
      </c>
      <c r="Q1486">
        <v>445200</v>
      </c>
      <c r="R1486">
        <v>-16.202000000000002</v>
      </c>
      <c r="S1486" s="21">
        <v>-5324.36</v>
      </c>
      <c r="T1486">
        <f>AVERAGE(C1486,F1486)</f>
        <v>-2.254</v>
      </c>
      <c r="U1486">
        <f>STDEV(C1486,F1486)</f>
        <v>0.60669761825805724</v>
      </c>
      <c r="V1486">
        <f>AVERAGE(I1486,L1486)</f>
        <v>-2.0754999999999999</v>
      </c>
      <c r="W1486">
        <f>STDEV(I1486,L1486)</f>
        <v>8.4145706961198996E-2</v>
      </c>
      <c r="X1486">
        <f>AVERAGE(O1486,R1486)</f>
        <v>-16.548999999999999</v>
      </c>
      <c r="Y1486">
        <f>STDEV(O1486,R1486)</f>
        <v>0.49073210614346335</v>
      </c>
      <c r="Z1486">
        <f t="shared" si="163"/>
        <v>-0.31493642587676401</v>
      </c>
      <c r="AA1486">
        <f t="shared" si="164"/>
        <v>8.4769822307958251E-2</v>
      </c>
      <c r="AB1486">
        <f t="shared" si="165"/>
        <v>-0.28999580829956684</v>
      </c>
      <c r="AC1486">
        <f t="shared" si="166"/>
        <v>1.1757119877210981E-2</v>
      </c>
      <c r="AD1486">
        <f t="shared" si="167"/>
        <v>-2.312281682269107</v>
      </c>
      <c r="AE1486">
        <f t="shared" si="168"/>
        <v>6.8566732729280891E-2</v>
      </c>
      <c r="AF1486">
        <f>C1486/7.157</f>
        <v>-0.25499510968282801</v>
      </c>
      <c r="AG1486">
        <f>F1486/7.157</f>
        <v>-0.37487774207070002</v>
      </c>
      <c r="AH1486">
        <f>I1486/7.157</f>
        <v>-0.28168226910716782</v>
      </c>
      <c r="AI1486">
        <f>L1486/7.157</f>
        <v>-0.29830934749196586</v>
      </c>
      <c r="AJ1486">
        <f>O1486/7.157</f>
        <v>-2.3607656839457873</v>
      </c>
      <c r="AK1486">
        <f>R1486/7.157</f>
        <v>-2.2637976805924271</v>
      </c>
    </row>
    <row r="1487" spans="1:37" x14ac:dyDescent="0.3">
      <c r="A1487">
        <f t="shared" si="162"/>
        <v>5.15625</v>
      </c>
      <c r="B1487">
        <v>445500</v>
      </c>
      <c r="C1487">
        <v>-1.84</v>
      </c>
      <c r="D1487" s="21">
        <v>-1409.9</v>
      </c>
      <c r="E1487">
        <v>445500</v>
      </c>
      <c r="F1487">
        <v>-2.681</v>
      </c>
      <c r="G1487" s="21">
        <v>-1865.5440000000001</v>
      </c>
      <c r="H1487">
        <v>445500</v>
      </c>
      <c r="I1487">
        <v>-2.0150000000000001</v>
      </c>
      <c r="J1487" s="21">
        <v>-1619.595</v>
      </c>
      <c r="K1487">
        <v>445500</v>
      </c>
      <c r="L1487">
        <v>-2.16</v>
      </c>
      <c r="M1487" s="21">
        <v>-1620.8320000000001</v>
      </c>
      <c r="N1487">
        <v>445500</v>
      </c>
      <c r="O1487">
        <v>-13.566000000000001</v>
      </c>
      <c r="P1487" s="21">
        <v>-4047.0070000000001</v>
      </c>
      <c r="Q1487">
        <v>445500</v>
      </c>
      <c r="R1487">
        <v>-15.420999999999999</v>
      </c>
      <c r="S1487" s="21">
        <v>-5328.9870000000001</v>
      </c>
      <c r="T1487">
        <f>AVERAGE(C1487,F1487)</f>
        <v>-2.2605</v>
      </c>
      <c r="U1487">
        <f>STDEV(C1487,F1487)</f>
        <v>0.59467680297788728</v>
      </c>
      <c r="V1487">
        <f>AVERAGE(I1487,L1487)</f>
        <v>-2.0875000000000004</v>
      </c>
      <c r="W1487">
        <f>STDEV(I1487,L1487)</f>
        <v>0.1025304832720494</v>
      </c>
      <c r="X1487">
        <f>AVERAGE(O1487,R1487)</f>
        <v>-14.493500000000001</v>
      </c>
      <c r="Y1487">
        <f>STDEV(O1487,R1487)</f>
        <v>1.3116830791010448</v>
      </c>
      <c r="Z1487">
        <f t="shared" si="163"/>
        <v>-0.31584462763727816</v>
      </c>
      <c r="AA1487">
        <f t="shared" si="164"/>
        <v>8.3090233754071152E-2</v>
      </c>
      <c r="AB1487">
        <f t="shared" si="165"/>
        <v>-0.29167248847282384</v>
      </c>
      <c r="AC1487">
        <f t="shared" si="166"/>
        <v>1.4325902371391561E-2</v>
      </c>
      <c r="AD1487">
        <f t="shared" si="167"/>
        <v>-2.0250803409249687</v>
      </c>
      <c r="AE1487">
        <f t="shared" si="168"/>
        <v>0.18327275102711257</v>
      </c>
      <c r="AF1487">
        <f>C1487/7.157</f>
        <v>-0.25709095989939917</v>
      </c>
      <c r="AG1487">
        <f>F1487/7.157</f>
        <v>-0.37459829537515721</v>
      </c>
      <c r="AH1487">
        <f>I1487/7.157</f>
        <v>-0.28154254575939641</v>
      </c>
      <c r="AI1487">
        <f>L1487/7.157</f>
        <v>-0.30180243118625122</v>
      </c>
      <c r="AJ1487">
        <f>O1487/7.157</f>
        <v>-1.8954869358669835</v>
      </c>
      <c r="AK1487">
        <f>R1487/7.157</f>
        <v>-2.1546737459829535</v>
      </c>
    </row>
    <row r="1488" spans="1:37" x14ac:dyDescent="0.3">
      <c r="A1488">
        <f t="shared" si="162"/>
        <v>5.1597222222222223</v>
      </c>
      <c r="B1488">
        <v>445800</v>
      </c>
      <c r="C1488">
        <v>-1.82</v>
      </c>
      <c r="D1488" s="21">
        <v>-1410.4459999999999</v>
      </c>
      <c r="E1488">
        <v>445800</v>
      </c>
      <c r="F1488">
        <v>-2.6789999999999998</v>
      </c>
      <c r="G1488" s="21">
        <v>-1866.348</v>
      </c>
      <c r="H1488">
        <v>445800</v>
      </c>
      <c r="I1488">
        <v>-2.012</v>
      </c>
      <c r="J1488" s="21">
        <v>-1620.1980000000001</v>
      </c>
      <c r="K1488">
        <v>445800</v>
      </c>
      <c r="L1488">
        <v>-2.149</v>
      </c>
      <c r="M1488" s="21">
        <v>-1621.4770000000001</v>
      </c>
      <c r="N1488">
        <v>445800</v>
      </c>
      <c r="O1488">
        <v>-17.736000000000001</v>
      </c>
      <c r="P1488" s="21">
        <v>-4052.3270000000002</v>
      </c>
      <c r="Q1488">
        <v>445800</v>
      </c>
      <c r="R1488">
        <v>-16.765000000000001</v>
      </c>
      <c r="S1488" s="21">
        <v>-5334.0159999999996</v>
      </c>
      <c r="T1488">
        <f>AVERAGE(C1488,F1488)</f>
        <v>-2.2494999999999998</v>
      </c>
      <c r="U1488">
        <f>STDEV(C1488,F1488)</f>
        <v>0.60740472503924492</v>
      </c>
      <c r="V1488">
        <f>AVERAGE(I1488,L1488)</f>
        <v>-2.0804999999999998</v>
      </c>
      <c r="W1488">
        <f>STDEV(I1488,L1488)</f>
        <v>9.6873629022557015E-2</v>
      </c>
      <c r="X1488">
        <f>AVERAGE(O1488,R1488)</f>
        <v>-17.250500000000002</v>
      </c>
      <c r="Y1488">
        <f>STDEV(O1488,R1488)</f>
        <v>0.68660068453213774</v>
      </c>
      <c r="Z1488">
        <f t="shared" si="163"/>
        <v>-0.31430767081179262</v>
      </c>
      <c r="AA1488">
        <f t="shared" si="164"/>
        <v>8.4868621634657665E-2</v>
      </c>
      <c r="AB1488">
        <f t="shared" si="165"/>
        <v>-0.29069442503842391</v>
      </c>
      <c r="AC1488">
        <f t="shared" si="166"/>
        <v>1.3535507757797542E-2</v>
      </c>
      <c r="AD1488">
        <f t="shared" si="167"/>
        <v>-2.4102976107307534</v>
      </c>
      <c r="AE1488">
        <f t="shared" si="168"/>
        <v>9.5934146224973829E-2</v>
      </c>
      <c r="AF1488">
        <f>C1488/7.157</f>
        <v>-0.25429649294397094</v>
      </c>
      <c r="AG1488">
        <f>F1488/7.157</f>
        <v>-0.37431884867961435</v>
      </c>
      <c r="AH1488">
        <f>I1488/7.157</f>
        <v>-0.28112337571608215</v>
      </c>
      <c r="AI1488">
        <f>L1488/7.157</f>
        <v>-0.30026547436076567</v>
      </c>
      <c r="AJ1488">
        <f>O1488/7.157</f>
        <v>-2.4781332960737741</v>
      </c>
      <c r="AK1488">
        <f>R1488/7.157</f>
        <v>-2.3424619253877323</v>
      </c>
    </row>
    <row r="1489" spans="1:37" x14ac:dyDescent="0.3">
      <c r="A1489">
        <f t="shared" si="162"/>
        <v>5.1631944444444446</v>
      </c>
      <c r="B1489">
        <v>446100</v>
      </c>
      <c r="C1489">
        <v>-1.8169999999999999</v>
      </c>
      <c r="D1489" s="21">
        <v>-1410.991</v>
      </c>
      <c r="E1489">
        <v>446100</v>
      </c>
      <c r="F1489">
        <v>-2.6760000000000002</v>
      </c>
      <c r="G1489" s="21">
        <v>-1867.1510000000001</v>
      </c>
      <c r="H1489">
        <v>446100</v>
      </c>
      <c r="I1489">
        <v>-2.012</v>
      </c>
      <c r="J1489" s="21">
        <v>-1620.8019999999999</v>
      </c>
      <c r="K1489">
        <v>446100</v>
      </c>
      <c r="L1489">
        <v>-2.1520000000000001</v>
      </c>
      <c r="M1489" s="21">
        <v>-1622.1220000000001</v>
      </c>
      <c r="N1489">
        <v>446100</v>
      </c>
      <c r="O1489">
        <v>-10.106</v>
      </c>
      <c r="P1489" s="21">
        <v>-4055.3589999999999</v>
      </c>
      <c r="Q1489">
        <v>446100</v>
      </c>
      <c r="R1489">
        <v>-14.962999999999999</v>
      </c>
      <c r="S1489" s="21">
        <v>-5338.5050000000001</v>
      </c>
      <c r="T1489">
        <f>AVERAGE(C1489,F1489)</f>
        <v>-2.2465000000000002</v>
      </c>
      <c r="U1489">
        <f>STDEV(C1489,F1489)</f>
        <v>0.60740472503924348</v>
      </c>
      <c r="V1489">
        <f>AVERAGE(I1489,L1489)</f>
        <v>-2.0819999999999999</v>
      </c>
      <c r="W1489">
        <f>STDEV(I1489,L1489)</f>
        <v>9.8994949366116733E-2</v>
      </c>
      <c r="X1489">
        <f>AVERAGE(O1489,R1489)</f>
        <v>-12.5345</v>
      </c>
      <c r="Y1489">
        <f>STDEV(O1489,R1489)</f>
        <v>3.4344176362230638</v>
      </c>
      <c r="Z1489">
        <f t="shared" si="163"/>
        <v>-0.31388850076847841</v>
      </c>
      <c r="AA1489">
        <f t="shared" si="164"/>
        <v>8.4868621634657471E-2</v>
      </c>
      <c r="AB1489">
        <f t="shared" si="165"/>
        <v>-0.29090401006008104</v>
      </c>
      <c r="AC1489">
        <f t="shared" si="166"/>
        <v>1.3831905737895309E-2</v>
      </c>
      <c r="AD1489">
        <f t="shared" si="167"/>
        <v>-1.7513623026407712</v>
      </c>
      <c r="AE1489">
        <f t="shared" si="168"/>
        <v>0.47986832977826799</v>
      </c>
      <c r="AF1489">
        <f>C1489/7.157</f>
        <v>-0.25387732290065668</v>
      </c>
      <c r="AG1489">
        <f>F1489/7.157</f>
        <v>-0.37389967863630014</v>
      </c>
      <c r="AH1489">
        <f>I1489/7.157</f>
        <v>-0.28112337571608215</v>
      </c>
      <c r="AI1489">
        <f>L1489/7.157</f>
        <v>-0.30068464440407994</v>
      </c>
      <c r="AJ1489">
        <f>O1489/7.157</f>
        <v>-1.4120441525778957</v>
      </c>
      <c r="AK1489">
        <f>R1489/7.157</f>
        <v>-2.0906804527036464</v>
      </c>
    </row>
    <row r="1490" spans="1:37" x14ac:dyDescent="0.3">
      <c r="A1490">
        <f t="shared" si="162"/>
        <v>5.166666666666667</v>
      </c>
      <c r="B1490">
        <v>446400</v>
      </c>
      <c r="C1490">
        <v>-1.788</v>
      </c>
      <c r="D1490" s="21">
        <v>-1411.527</v>
      </c>
      <c r="E1490">
        <v>446400</v>
      </c>
      <c r="F1490">
        <v>-2.6859999999999999</v>
      </c>
      <c r="G1490" s="21">
        <v>-1867.9559999999999</v>
      </c>
      <c r="H1490">
        <v>446400</v>
      </c>
      <c r="I1490">
        <v>-2.0209999999999999</v>
      </c>
      <c r="J1490" s="21">
        <v>-1621.4079999999999</v>
      </c>
      <c r="K1490">
        <v>446400</v>
      </c>
      <c r="L1490">
        <v>-2.1549999999999998</v>
      </c>
      <c r="M1490" s="21">
        <v>-1622.769</v>
      </c>
      <c r="N1490">
        <v>446400</v>
      </c>
      <c r="O1490">
        <v>-6.2210000000000001</v>
      </c>
      <c r="P1490" s="21">
        <v>-4057.2260000000001</v>
      </c>
      <c r="Q1490">
        <v>446400</v>
      </c>
      <c r="R1490">
        <v>-15.86</v>
      </c>
      <c r="S1490" s="21">
        <v>-5343.2629999999999</v>
      </c>
      <c r="T1490">
        <f>AVERAGE(C1490,F1490)</f>
        <v>-2.2370000000000001</v>
      </c>
      <c r="U1490">
        <f>STDEV(C1490,F1490)</f>
        <v>0.63498188950551848</v>
      </c>
      <c r="V1490">
        <f>AVERAGE(I1490,L1490)</f>
        <v>-2.0880000000000001</v>
      </c>
      <c r="W1490">
        <f>STDEV(I1490,L1490)</f>
        <v>9.4752308678997296E-2</v>
      </c>
      <c r="X1490">
        <f>AVERAGE(O1490,R1490)</f>
        <v>-11.0405</v>
      </c>
      <c r="Y1490">
        <f>STDEV(O1490,R1490)</f>
        <v>6.8158022638571296</v>
      </c>
      <c r="Z1490">
        <f t="shared" si="163"/>
        <v>-0.31256112896464999</v>
      </c>
      <c r="AA1490">
        <f t="shared" si="164"/>
        <v>8.8721795375928253E-2</v>
      </c>
      <c r="AB1490">
        <f t="shared" si="165"/>
        <v>-0.29174235014670952</v>
      </c>
      <c r="AC1490">
        <f t="shared" si="166"/>
        <v>1.3239109777699775E-2</v>
      </c>
      <c r="AD1490">
        <f t="shared" si="167"/>
        <v>-1.5426156210702808</v>
      </c>
      <c r="AE1490">
        <f t="shared" si="168"/>
        <v>0.95232671005409109</v>
      </c>
      <c r="AF1490">
        <f>C1490/7.157</f>
        <v>-0.24982534581528573</v>
      </c>
      <c r="AG1490">
        <f>F1490/7.157</f>
        <v>-0.37529691211401423</v>
      </c>
      <c r="AH1490">
        <f>I1490/7.157</f>
        <v>-0.28238088584602483</v>
      </c>
      <c r="AI1490">
        <f>L1490/7.157</f>
        <v>-0.30110381444739415</v>
      </c>
      <c r="AJ1490">
        <f>O1490/7.157</f>
        <v>-0.86921894648595777</v>
      </c>
      <c r="AK1490">
        <f>R1490/7.157</f>
        <v>-2.216012295654604</v>
      </c>
    </row>
    <row r="1491" spans="1:37" x14ac:dyDescent="0.3">
      <c r="A1491">
        <f t="shared" si="162"/>
        <v>5.1701388888888893</v>
      </c>
      <c r="B1491">
        <v>446700</v>
      </c>
      <c r="C1491">
        <v>-1.845</v>
      </c>
      <c r="D1491" s="21">
        <v>-1412.0809999999999</v>
      </c>
      <c r="E1491">
        <v>446700</v>
      </c>
      <c r="F1491">
        <v>-2.698</v>
      </c>
      <c r="G1491" s="21">
        <v>-1868.7660000000001</v>
      </c>
      <c r="H1491">
        <v>446700</v>
      </c>
      <c r="I1491">
        <v>-2.0219999999999998</v>
      </c>
      <c r="J1491" s="21">
        <v>-1622.0150000000001</v>
      </c>
      <c r="K1491">
        <v>446700</v>
      </c>
      <c r="L1491">
        <v>-2.1480000000000001</v>
      </c>
      <c r="M1491" s="21">
        <v>-1623.413</v>
      </c>
      <c r="N1491">
        <v>446700</v>
      </c>
      <c r="O1491">
        <v>-20.073</v>
      </c>
      <c r="P1491" s="21">
        <v>-4063.248</v>
      </c>
      <c r="Q1491">
        <v>446700</v>
      </c>
      <c r="R1491">
        <v>-15.821999999999999</v>
      </c>
      <c r="S1491" s="21">
        <v>-5348.01</v>
      </c>
      <c r="T1491">
        <f>AVERAGE(C1491,F1491)</f>
        <v>-2.2715000000000001</v>
      </c>
      <c r="U1491">
        <f>STDEV(C1491,F1491)</f>
        <v>0.60316208435212548</v>
      </c>
      <c r="V1491">
        <f>AVERAGE(I1491,L1491)</f>
        <v>-2.085</v>
      </c>
      <c r="W1491">
        <f>STDEV(I1491,L1491)</f>
        <v>8.9095454429505228E-2</v>
      </c>
      <c r="X1491">
        <f>AVERAGE(O1491,R1491)</f>
        <v>-17.947499999999998</v>
      </c>
      <c r="Y1491">
        <f>STDEV(O1491,R1491)</f>
        <v>3.0059109268240531</v>
      </c>
      <c r="Z1491">
        <f t="shared" si="163"/>
        <v>-0.31738158446276371</v>
      </c>
      <c r="AA1491">
        <f t="shared" si="164"/>
        <v>8.4275825674462138E-2</v>
      </c>
      <c r="AB1491">
        <f t="shared" si="165"/>
        <v>-0.29132318010339525</v>
      </c>
      <c r="AC1491">
        <f t="shared" si="166"/>
        <v>1.2448715164105803E-2</v>
      </c>
      <c r="AD1491">
        <f t="shared" si="167"/>
        <v>-2.5076847841274272</v>
      </c>
      <c r="AE1491">
        <f t="shared" si="168"/>
        <v>0.41999593779852634</v>
      </c>
      <c r="AF1491">
        <f>C1491/7.157</f>
        <v>-0.25778957663825625</v>
      </c>
      <c r="AG1491">
        <f>F1491/7.157</f>
        <v>-0.37697359228727118</v>
      </c>
      <c r="AH1491">
        <f>I1491/7.157</f>
        <v>-0.28252060919379623</v>
      </c>
      <c r="AI1491">
        <f>L1491/7.157</f>
        <v>-0.30012575101299427</v>
      </c>
      <c r="AJ1491">
        <f>O1491/7.157</f>
        <v>-2.8046667598155652</v>
      </c>
      <c r="AK1491">
        <f>R1491/7.157</f>
        <v>-2.2107028084392901</v>
      </c>
    </row>
    <row r="1492" spans="1:37" x14ac:dyDescent="0.3">
      <c r="A1492">
        <f t="shared" si="162"/>
        <v>5.1736111111111107</v>
      </c>
      <c r="B1492">
        <v>447000</v>
      </c>
      <c r="C1492">
        <v>-1.8149999999999999</v>
      </c>
      <c r="D1492" s="21">
        <v>-1412.625</v>
      </c>
      <c r="E1492">
        <v>447000</v>
      </c>
      <c r="F1492">
        <v>-2.6930000000000001</v>
      </c>
      <c r="G1492" s="21">
        <v>-1869.5740000000001</v>
      </c>
      <c r="H1492">
        <v>447000</v>
      </c>
      <c r="I1492">
        <v>-2.0209999999999999</v>
      </c>
      <c r="J1492" s="21">
        <v>-1622.6210000000001</v>
      </c>
      <c r="K1492">
        <v>447000</v>
      </c>
      <c r="L1492">
        <v>-2.1520000000000001</v>
      </c>
      <c r="M1492" s="21">
        <v>-1624.059</v>
      </c>
      <c r="N1492">
        <v>447000</v>
      </c>
      <c r="O1492">
        <v>-17.413</v>
      </c>
      <c r="P1492" s="21">
        <v>-4068.4720000000002</v>
      </c>
      <c r="Q1492">
        <v>447000</v>
      </c>
      <c r="R1492">
        <v>-16.369</v>
      </c>
      <c r="S1492" s="21">
        <v>-5352.9210000000003</v>
      </c>
      <c r="T1492">
        <f>AVERAGE(C1492,F1492)</f>
        <v>-2.254</v>
      </c>
      <c r="U1492">
        <f>STDEV(C1492,F1492)</f>
        <v>0.62083975388178825</v>
      </c>
      <c r="V1492">
        <f>AVERAGE(I1492,L1492)</f>
        <v>-2.0865</v>
      </c>
      <c r="W1492">
        <f>STDEV(I1492,L1492)</f>
        <v>9.2630988335437883E-2</v>
      </c>
      <c r="X1492">
        <f>AVERAGE(O1492,R1492)</f>
        <v>-16.890999999999998</v>
      </c>
      <c r="Y1492">
        <f>STDEV(O1492,R1492)</f>
        <v>0.738219479558756</v>
      </c>
      <c r="Z1492">
        <f t="shared" si="163"/>
        <v>-0.31493642587676401</v>
      </c>
      <c r="AA1492">
        <f t="shared" si="164"/>
        <v>8.67458088419433E-2</v>
      </c>
      <c r="AB1492">
        <f t="shared" si="165"/>
        <v>-0.29153276512505238</v>
      </c>
      <c r="AC1492">
        <f t="shared" si="166"/>
        <v>1.2942711797602051E-2</v>
      </c>
      <c r="AD1492">
        <f t="shared" si="167"/>
        <v>-2.3600670672069302</v>
      </c>
      <c r="AE1492">
        <f t="shared" si="168"/>
        <v>0.10314649707401928</v>
      </c>
      <c r="AF1492">
        <f>C1492/7.157</f>
        <v>-0.25359787620511387</v>
      </c>
      <c r="AG1492">
        <f>F1492/7.157</f>
        <v>-0.37627497554841416</v>
      </c>
      <c r="AH1492">
        <f>I1492/7.157</f>
        <v>-0.28238088584602483</v>
      </c>
      <c r="AI1492">
        <f>L1492/7.157</f>
        <v>-0.30068464440407994</v>
      </c>
      <c r="AJ1492">
        <f>O1492/7.157</f>
        <v>-2.4330026547436079</v>
      </c>
      <c r="AK1492">
        <f>R1492/7.157</f>
        <v>-2.2871314796702529</v>
      </c>
    </row>
    <row r="1493" spans="1:37" x14ac:dyDescent="0.3">
      <c r="A1493">
        <f t="shared" si="162"/>
        <v>5.177083333333333</v>
      </c>
      <c r="B1493">
        <v>447300</v>
      </c>
      <c r="C1493">
        <v>-1.8260000000000001</v>
      </c>
      <c r="D1493" s="21">
        <v>-1413.173</v>
      </c>
      <c r="E1493">
        <v>447300</v>
      </c>
      <c r="F1493">
        <v>-2.6930000000000001</v>
      </c>
      <c r="G1493" s="21">
        <v>-1870.3820000000001</v>
      </c>
      <c r="H1493">
        <v>447300</v>
      </c>
      <c r="I1493">
        <v>-2.0209999999999999</v>
      </c>
      <c r="J1493" s="21">
        <v>-1623.2270000000001</v>
      </c>
      <c r="K1493">
        <v>447300</v>
      </c>
      <c r="L1493">
        <v>-2.16</v>
      </c>
      <c r="M1493" s="21">
        <v>-1624.7070000000001</v>
      </c>
      <c r="N1493">
        <v>447300</v>
      </c>
      <c r="O1493">
        <v>-7.2789999999999999</v>
      </c>
      <c r="P1493" s="21">
        <v>-4070.6550000000002</v>
      </c>
      <c r="Q1493">
        <v>447300</v>
      </c>
      <c r="R1493">
        <v>-15.893000000000001</v>
      </c>
      <c r="S1493" s="21">
        <v>-5357.6880000000001</v>
      </c>
      <c r="T1493">
        <f>AVERAGE(C1493,F1493)</f>
        <v>-2.2595000000000001</v>
      </c>
      <c r="U1493">
        <f>STDEV(C1493,F1493)</f>
        <v>0.61306157928873628</v>
      </c>
      <c r="V1493">
        <f>AVERAGE(I1493,L1493)</f>
        <v>-2.0905</v>
      </c>
      <c r="W1493">
        <f>STDEV(I1493,L1493)</f>
        <v>9.8287842584930271E-2</v>
      </c>
      <c r="X1493">
        <f>AVERAGE(O1493,R1493)</f>
        <v>-11.586</v>
      </c>
      <c r="Y1493">
        <f>STDEV(O1493,R1493)</f>
        <v>6.0910178131409216</v>
      </c>
      <c r="Z1493">
        <f t="shared" si="163"/>
        <v>-0.31570490428950676</v>
      </c>
      <c r="AA1493">
        <f t="shared" si="164"/>
        <v>8.5659016248251535E-2</v>
      </c>
      <c r="AB1493">
        <f t="shared" si="165"/>
        <v>-0.29209165851613805</v>
      </c>
      <c r="AC1493">
        <f t="shared" si="166"/>
        <v>1.373310641119607E-2</v>
      </c>
      <c r="AD1493">
        <f t="shared" si="167"/>
        <v>-1.6188347072795866</v>
      </c>
      <c r="AE1493">
        <f t="shared" si="168"/>
        <v>0.85105740018735809</v>
      </c>
      <c r="AF1493">
        <f>C1493/7.157</f>
        <v>-0.25513483303059942</v>
      </c>
      <c r="AG1493">
        <f>F1493/7.157</f>
        <v>-0.37627497554841416</v>
      </c>
      <c r="AH1493">
        <f>I1493/7.157</f>
        <v>-0.28238088584602483</v>
      </c>
      <c r="AI1493">
        <f>L1493/7.157</f>
        <v>-0.30180243118625122</v>
      </c>
      <c r="AJ1493">
        <f>O1493/7.157</f>
        <v>-1.0170462484281124</v>
      </c>
      <c r="AK1493">
        <f>R1493/7.157</f>
        <v>-2.2206231661310607</v>
      </c>
    </row>
    <row r="1494" spans="1:37" x14ac:dyDescent="0.3">
      <c r="A1494">
        <f t="shared" si="162"/>
        <v>5.1805555555555554</v>
      </c>
      <c r="B1494">
        <v>447600</v>
      </c>
      <c r="C1494">
        <v>-1.8460000000000001</v>
      </c>
      <c r="D1494" s="21">
        <v>-1413.7270000000001</v>
      </c>
      <c r="E1494">
        <v>447600</v>
      </c>
      <c r="F1494">
        <v>-2.6930000000000001</v>
      </c>
      <c r="G1494" s="21">
        <v>-1871.19</v>
      </c>
      <c r="H1494">
        <v>447600</v>
      </c>
      <c r="I1494">
        <v>-2.0209999999999999</v>
      </c>
      <c r="J1494" s="21">
        <v>-1623.8330000000001</v>
      </c>
      <c r="K1494">
        <v>447600</v>
      </c>
      <c r="L1494">
        <v>-2.1779999999999999</v>
      </c>
      <c r="M1494" s="21">
        <v>-1625.36</v>
      </c>
      <c r="N1494">
        <v>447600</v>
      </c>
      <c r="O1494">
        <v>-12.989000000000001</v>
      </c>
      <c r="P1494" s="21">
        <v>-4074.5520000000001</v>
      </c>
      <c r="Q1494">
        <v>447600</v>
      </c>
      <c r="R1494">
        <v>-14.382</v>
      </c>
      <c r="S1494" s="21">
        <v>-5362.0029999999997</v>
      </c>
      <c r="T1494">
        <f>AVERAGE(C1494,F1494)</f>
        <v>-2.2694999999999999</v>
      </c>
      <c r="U1494">
        <f>STDEV(C1494,F1494)</f>
        <v>0.59891944366500727</v>
      </c>
      <c r="V1494">
        <f>AVERAGE(I1494,L1494)</f>
        <v>-2.0994999999999999</v>
      </c>
      <c r="W1494">
        <f>STDEV(I1494,L1494)</f>
        <v>0.11101576464628798</v>
      </c>
      <c r="X1494">
        <f>AVERAGE(O1494,R1494)</f>
        <v>-13.685500000000001</v>
      </c>
      <c r="Y1494">
        <f>STDEV(O1494,R1494)</f>
        <v>0.9849997461928599</v>
      </c>
      <c r="Z1494">
        <f t="shared" si="163"/>
        <v>-0.3171021377672209</v>
      </c>
      <c r="AA1494">
        <f t="shared" si="164"/>
        <v>8.3683029714266763E-2</v>
      </c>
      <c r="AB1494">
        <f t="shared" si="165"/>
        <v>-0.29334916864608074</v>
      </c>
      <c r="AC1494">
        <f t="shared" si="166"/>
        <v>1.5511494291782588E-2</v>
      </c>
      <c r="AD1494">
        <f t="shared" si="167"/>
        <v>-1.9121838759256673</v>
      </c>
      <c r="AE1494">
        <f t="shared" si="168"/>
        <v>0.13762746209205812</v>
      </c>
      <c r="AF1494">
        <f>C1494/7.157</f>
        <v>-0.25792929998602765</v>
      </c>
      <c r="AG1494">
        <f>F1494/7.157</f>
        <v>-0.37627497554841416</v>
      </c>
      <c r="AH1494">
        <f>I1494/7.157</f>
        <v>-0.28238088584602483</v>
      </c>
      <c r="AI1494">
        <f>L1494/7.157</f>
        <v>-0.30431745144613664</v>
      </c>
      <c r="AJ1494">
        <f>O1494/7.157</f>
        <v>-1.8148665642028785</v>
      </c>
      <c r="AK1494">
        <f>R1494/7.157</f>
        <v>-2.0095011876484561</v>
      </c>
    </row>
    <row r="1495" spans="1:37" x14ac:dyDescent="0.3">
      <c r="A1495">
        <f t="shared" si="162"/>
        <v>5.1840277777777777</v>
      </c>
      <c r="B1495">
        <v>447900</v>
      </c>
      <c r="C1495">
        <v>-1.829</v>
      </c>
      <c r="D1495" s="21">
        <v>-1414.2760000000001</v>
      </c>
      <c r="E1495">
        <v>447900</v>
      </c>
      <c r="F1495">
        <v>-2.698</v>
      </c>
      <c r="G1495" s="21">
        <v>-1871.999</v>
      </c>
      <c r="H1495">
        <v>447900</v>
      </c>
      <c r="I1495">
        <v>-2.0179999999999998</v>
      </c>
      <c r="J1495" s="21">
        <v>-1624.4390000000001</v>
      </c>
      <c r="K1495">
        <v>447900</v>
      </c>
      <c r="L1495">
        <v>-2.1920000000000002</v>
      </c>
      <c r="M1495" s="21">
        <v>-1626.018</v>
      </c>
      <c r="N1495">
        <v>447900</v>
      </c>
      <c r="O1495">
        <v>-11.571999999999999</v>
      </c>
      <c r="P1495" s="21">
        <v>-4078.0239999999999</v>
      </c>
      <c r="Q1495">
        <v>447900</v>
      </c>
      <c r="R1495">
        <v>-16.268000000000001</v>
      </c>
      <c r="S1495" s="21">
        <v>-5366.8829999999998</v>
      </c>
      <c r="T1495">
        <f>AVERAGE(C1495,F1495)</f>
        <v>-2.2635000000000001</v>
      </c>
      <c r="U1495">
        <f>STDEV(C1495,F1495)</f>
        <v>0.61447579285110876</v>
      </c>
      <c r="V1495">
        <f>AVERAGE(I1495,L1495)</f>
        <v>-2.105</v>
      </c>
      <c r="W1495">
        <f>STDEV(I1495,L1495)</f>
        <v>0.12303657992645954</v>
      </c>
      <c r="X1495">
        <f>AVERAGE(O1495,R1495)</f>
        <v>-13.92</v>
      </c>
      <c r="Y1495">
        <f>STDEV(O1495,R1495)</f>
        <v>3.3205734444520267</v>
      </c>
      <c r="Z1495">
        <f t="shared" si="163"/>
        <v>-0.31626379768059243</v>
      </c>
      <c r="AA1495">
        <f t="shared" si="164"/>
        <v>8.5856614901649961E-2</v>
      </c>
      <c r="AB1495">
        <f t="shared" si="165"/>
        <v>-0.29411764705882354</v>
      </c>
      <c r="AC1495">
        <f t="shared" si="166"/>
        <v>1.7191082845669909E-2</v>
      </c>
      <c r="AD1495">
        <f t="shared" si="167"/>
        <v>-1.9449490009780634</v>
      </c>
      <c r="AE1495">
        <f t="shared" si="168"/>
        <v>0.46396163817968794</v>
      </c>
      <c r="AF1495">
        <f>C1495/7.157</f>
        <v>-0.25555400307391363</v>
      </c>
      <c r="AG1495">
        <f>F1495/7.157</f>
        <v>-0.37697359228727118</v>
      </c>
      <c r="AH1495">
        <f>I1495/7.157</f>
        <v>-0.28196171580271062</v>
      </c>
      <c r="AI1495">
        <f>L1495/7.157</f>
        <v>-0.30627357831493646</v>
      </c>
      <c r="AJ1495">
        <f>O1495/7.157</f>
        <v>-1.6168785804107866</v>
      </c>
      <c r="AK1495">
        <f>R1495/7.157</f>
        <v>-2.2730194215453401</v>
      </c>
    </row>
    <row r="1496" spans="1:37" x14ac:dyDescent="0.3">
      <c r="A1496">
        <f t="shared" si="162"/>
        <v>5.1875</v>
      </c>
      <c r="B1496">
        <v>448200</v>
      </c>
      <c r="C1496">
        <v>-1.829</v>
      </c>
      <c r="D1496" s="21">
        <v>-1414.8240000000001</v>
      </c>
      <c r="E1496">
        <v>448200</v>
      </c>
      <c r="F1496">
        <v>-2.7069999999999999</v>
      </c>
      <c r="G1496" s="21">
        <v>-1872.8109999999999</v>
      </c>
      <c r="H1496">
        <v>448200</v>
      </c>
      <c r="I1496">
        <v>-2.0179999999999998</v>
      </c>
      <c r="J1496" s="21">
        <v>-1625.0440000000001</v>
      </c>
      <c r="K1496">
        <v>448200</v>
      </c>
      <c r="L1496">
        <v>-2.149</v>
      </c>
      <c r="M1496" s="21">
        <v>-1626.663</v>
      </c>
      <c r="N1496">
        <v>448200</v>
      </c>
      <c r="O1496">
        <v>-13.263999999999999</v>
      </c>
      <c r="P1496" s="21">
        <v>-4082.0030000000002</v>
      </c>
      <c r="Q1496">
        <v>448200</v>
      </c>
      <c r="R1496">
        <v>-16.042999999999999</v>
      </c>
      <c r="S1496" s="21">
        <v>-5371.6959999999999</v>
      </c>
      <c r="T1496">
        <f>AVERAGE(C1496,F1496)</f>
        <v>-2.2679999999999998</v>
      </c>
      <c r="U1496">
        <f>STDEV(C1496,F1496)</f>
        <v>0.62083975388178825</v>
      </c>
      <c r="V1496">
        <f>AVERAGE(I1496,L1496)</f>
        <v>-2.0834999999999999</v>
      </c>
      <c r="W1496">
        <f>STDEV(I1496,L1496)</f>
        <v>9.2630988335437883E-2</v>
      </c>
      <c r="X1496">
        <f>AVERAGE(O1496,R1496)</f>
        <v>-14.653499999999999</v>
      </c>
      <c r="Y1496">
        <f>STDEV(O1496,R1496)</f>
        <v>1.9650497449174156</v>
      </c>
      <c r="Z1496">
        <f t="shared" si="163"/>
        <v>-0.31689255274556377</v>
      </c>
      <c r="AA1496">
        <f t="shared" si="164"/>
        <v>8.67458088419433E-2</v>
      </c>
      <c r="AB1496">
        <f t="shared" si="165"/>
        <v>-0.29111359508173812</v>
      </c>
      <c r="AC1496">
        <f t="shared" si="166"/>
        <v>1.2942711797602051E-2</v>
      </c>
      <c r="AD1496">
        <f t="shared" si="167"/>
        <v>-2.0474360765683945</v>
      </c>
      <c r="AE1496">
        <f t="shared" si="168"/>
        <v>0.27456332889722168</v>
      </c>
      <c r="AF1496">
        <f>C1496/7.157</f>
        <v>-0.25555400307391363</v>
      </c>
      <c r="AG1496">
        <f>F1496/7.157</f>
        <v>-0.37823110241721392</v>
      </c>
      <c r="AH1496">
        <f>I1496/7.157</f>
        <v>-0.28196171580271062</v>
      </c>
      <c r="AI1496">
        <f>L1496/7.157</f>
        <v>-0.30026547436076567</v>
      </c>
      <c r="AJ1496">
        <f>O1496/7.157</f>
        <v>-1.8532904848400167</v>
      </c>
      <c r="AK1496">
        <f>R1496/7.157</f>
        <v>-2.2415816682967722</v>
      </c>
    </row>
    <row r="1497" spans="1:37" x14ac:dyDescent="0.3">
      <c r="A1497">
        <f t="shared" si="162"/>
        <v>5.1909722222222223</v>
      </c>
      <c r="B1497">
        <v>448500</v>
      </c>
      <c r="C1497">
        <v>-1.8169999999999999</v>
      </c>
      <c r="D1497" s="21">
        <v>-1415.37</v>
      </c>
      <c r="E1497">
        <v>448500</v>
      </c>
      <c r="F1497">
        <v>-2.7010000000000001</v>
      </c>
      <c r="G1497" s="21">
        <v>-1873.6220000000001</v>
      </c>
      <c r="H1497">
        <v>448500</v>
      </c>
      <c r="I1497">
        <v>-2.016</v>
      </c>
      <c r="J1497" s="21">
        <v>-1625.6489999999999</v>
      </c>
      <c r="K1497">
        <v>448500</v>
      </c>
      <c r="L1497">
        <v>-2.1080000000000001</v>
      </c>
      <c r="M1497" s="21">
        <v>-1627.2950000000001</v>
      </c>
      <c r="N1497">
        <v>448500</v>
      </c>
      <c r="O1497">
        <v>-13.558999999999999</v>
      </c>
      <c r="P1497" s="21">
        <v>-4086.07</v>
      </c>
      <c r="Q1497">
        <v>448500</v>
      </c>
      <c r="R1497">
        <v>-14.202</v>
      </c>
      <c r="S1497" s="21">
        <v>-5375.9570000000003</v>
      </c>
      <c r="T1497">
        <f>AVERAGE(C1497,F1497)</f>
        <v>-2.2589999999999999</v>
      </c>
      <c r="U1497">
        <f>STDEV(C1497,F1497)</f>
        <v>0.62508239456890891</v>
      </c>
      <c r="V1497">
        <f>AVERAGE(I1497,L1497)</f>
        <v>-2.0620000000000003</v>
      </c>
      <c r="W1497">
        <f>STDEV(I1497,L1497)</f>
        <v>6.5053823869162433E-2</v>
      </c>
      <c r="X1497">
        <f>AVERAGE(O1497,R1497)</f>
        <v>-13.8805</v>
      </c>
      <c r="Y1497">
        <f>STDEV(O1497,R1497)</f>
        <v>0.45466966030295053</v>
      </c>
      <c r="Z1497">
        <f t="shared" si="163"/>
        <v>-0.31563504261562103</v>
      </c>
      <c r="AA1497">
        <f t="shared" si="164"/>
        <v>8.7338604802139008E-2</v>
      </c>
      <c r="AB1497">
        <f t="shared" si="165"/>
        <v>-0.28810954310465281</v>
      </c>
      <c r="AC1497">
        <f t="shared" si="166"/>
        <v>9.0895380563312048E-3</v>
      </c>
      <c r="AD1497">
        <f t="shared" si="167"/>
        <v>-1.9394299287410925</v>
      </c>
      <c r="AE1497">
        <f t="shared" si="168"/>
        <v>6.3527967067619193E-2</v>
      </c>
      <c r="AF1497">
        <f>C1497/7.157</f>
        <v>-0.25387732290065668</v>
      </c>
      <c r="AG1497">
        <f>F1497/7.157</f>
        <v>-0.37739276233058544</v>
      </c>
      <c r="AH1497">
        <f>I1497/7.157</f>
        <v>-0.28168226910716782</v>
      </c>
      <c r="AI1497">
        <f>L1497/7.157</f>
        <v>-0.2945368171021378</v>
      </c>
      <c r="AJ1497">
        <f>O1497/7.157</f>
        <v>-1.8945088724325834</v>
      </c>
      <c r="AK1497">
        <f>R1497/7.157</f>
        <v>-1.9843509850496017</v>
      </c>
    </row>
    <row r="1498" spans="1:37" x14ac:dyDescent="0.3">
      <c r="A1498">
        <f t="shared" si="162"/>
        <v>5.1944444444444446</v>
      </c>
      <c r="B1498">
        <v>448800</v>
      </c>
      <c r="C1498">
        <v>-1.845</v>
      </c>
      <c r="D1498" s="21">
        <v>-1415.923</v>
      </c>
      <c r="E1498">
        <v>448800</v>
      </c>
      <c r="F1498">
        <v>-2.69</v>
      </c>
      <c r="G1498" s="21">
        <v>-1874.4290000000001</v>
      </c>
      <c r="H1498">
        <v>448800</v>
      </c>
      <c r="I1498">
        <v>-2.0150000000000001</v>
      </c>
      <c r="J1498" s="21">
        <v>-1626.2529999999999</v>
      </c>
      <c r="K1498">
        <v>448800</v>
      </c>
      <c r="L1498">
        <v>-2.1120000000000001</v>
      </c>
      <c r="M1498" s="21">
        <v>-1627.9290000000001</v>
      </c>
      <c r="N1498">
        <v>448800</v>
      </c>
      <c r="O1498">
        <v>-15.455</v>
      </c>
      <c r="P1498" s="21">
        <v>-4090.7069999999999</v>
      </c>
      <c r="Q1498">
        <v>448800</v>
      </c>
      <c r="R1498">
        <v>-15.506</v>
      </c>
      <c r="S1498" s="21">
        <v>-5380.6090000000004</v>
      </c>
      <c r="T1498">
        <f>AVERAGE(C1498,F1498)</f>
        <v>-2.2675000000000001</v>
      </c>
      <c r="U1498">
        <f>STDEV(C1498,F1498)</f>
        <v>0.5975052301026309</v>
      </c>
      <c r="V1498">
        <f>AVERAGE(I1498,L1498)</f>
        <v>-2.0635000000000003</v>
      </c>
      <c r="W1498">
        <f>STDEV(I1498,L1498)</f>
        <v>6.8589357775095089E-2</v>
      </c>
      <c r="X1498">
        <f>AVERAGE(O1498,R1498)</f>
        <v>-15.480499999999999</v>
      </c>
      <c r="Y1498">
        <f>STDEV(O1498,R1498)</f>
        <v>3.6062445840514032E-2</v>
      </c>
      <c r="Z1498">
        <f t="shared" si="163"/>
        <v>-0.3168226910716781</v>
      </c>
      <c r="AA1498">
        <f t="shared" si="164"/>
        <v>8.348543106086781E-2</v>
      </c>
      <c r="AB1498">
        <f t="shared" si="165"/>
        <v>-0.28831912812630994</v>
      </c>
      <c r="AC1498">
        <f t="shared" si="166"/>
        <v>9.5835346898274533E-3</v>
      </c>
      <c r="AD1498">
        <f t="shared" si="167"/>
        <v>-2.1629872851753529</v>
      </c>
      <c r="AE1498">
        <f t="shared" si="168"/>
        <v>5.0387656616618743E-3</v>
      </c>
      <c r="AF1498">
        <f>C1498/7.157</f>
        <v>-0.25778957663825625</v>
      </c>
      <c r="AG1498">
        <f>F1498/7.157</f>
        <v>-0.37585580550509989</v>
      </c>
      <c r="AH1498">
        <f>I1498/7.157</f>
        <v>-0.28154254575939641</v>
      </c>
      <c r="AI1498">
        <f>L1498/7.157</f>
        <v>-0.29509571049322342</v>
      </c>
      <c r="AJ1498">
        <f>O1498/7.157</f>
        <v>-2.159424339807182</v>
      </c>
      <c r="AK1498">
        <f>R1498/7.157</f>
        <v>-2.1665502305435238</v>
      </c>
    </row>
    <row r="1499" spans="1:37" x14ac:dyDescent="0.3">
      <c r="A1499">
        <f t="shared" si="162"/>
        <v>5.197916666666667</v>
      </c>
      <c r="B1499">
        <v>449100</v>
      </c>
      <c r="C1499">
        <v>-1.825</v>
      </c>
      <c r="D1499" s="21">
        <v>-1416.47</v>
      </c>
      <c r="E1499">
        <v>449100</v>
      </c>
      <c r="F1499">
        <v>-2.6920000000000002</v>
      </c>
      <c r="G1499" s="21">
        <v>-1875.2360000000001</v>
      </c>
      <c r="H1499">
        <v>449100</v>
      </c>
      <c r="I1499">
        <v>-2.0129999999999999</v>
      </c>
      <c r="J1499" s="21">
        <v>-1626.857</v>
      </c>
      <c r="K1499">
        <v>449100</v>
      </c>
      <c r="L1499">
        <v>-2.0990000000000002</v>
      </c>
      <c r="M1499" s="21">
        <v>-1628.558</v>
      </c>
      <c r="N1499">
        <v>449100</v>
      </c>
      <c r="O1499">
        <v>-17.422999999999998</v>
      </c>
      <c r="P1499" s="21">
        <v>-4095.9340000000002</v>
      </c>
      <c r="Q1499">
        <v>449100</v>
      </c>
      <c r="R1499">
        <v>-15.305</v>
      </c>
      <c r="S1499" s="21">
        <v>-5385.2</v>
      </c>
      <c r="T1499">
        <f>AVERAGE(C1499,F1499)</f>
        <v>-2.2585000000000002</v>
      </c>
      <c r="U1499">
        <f>STDEV(C1499,F1499)</f>
        <v>0.61306157928873628</v>
      </c>
      <c r="V1499">
        <f>AVERAGE(I1499,L1499)</f>
        <v>-2.056</v>
      </c>
      <c r="W1499">
        <f>STDEV(I1499,L1499)</f>
        <v>6.0811183182043295E-2</v>
      </c>
      <c r="X1499">
        <f>AVERAGE(O1499,R1499)</f>
        <v>-16.363999999999997</v>
      </c>
      <c r="Y1499">
        <f>STDEV(O1499,R1499)</f>
        <v>1.4976521625531065</v>
      </c>
      <c r="Z1499">
        <f t="shared" si="163"/>
        <v>-0.31556518094173541</v>
      </c>
      <c r="AA1499">
        <f t="shared" si="164"/>
        <v>8.5659016248251535E-2</v>
      </c>
      <c r="AB1499">
        <f t="shared" si="165"/>
        <v>-0.28727120301802433</v>
      </c>
      <c r="AC1499">
        <f t="shared" si="166"/>
        <v>8.4967420961357121E-3</v>
      </c>
      <c r="AD1499">
        <f t="shared" si="167"/>
        <v>-2.2864328629313952</v>
      </c>
      <c r="AE1499">
        <f t="shared" si="168"/>
        <v>0.20925697394901585</v>
      </c>
      <c r="AF1499">
        <f>C1499/7.157</f>
        <v>-0.25499510968282801</v>
      </c>
      <c r="AG1499">
        <f>F1499/7.157</f>
        <v>-0.37613525220064276</v>
      </c>
      <c r="AH1499">
        <f>I1499/7.157</f>
        <v>-0.28126309906385355</v>
      </c>
      <c r="AI1499">
        <f>L1499/7.157</f>
        <v>-0.29327930697219506</v>
      </c>
      <c r="AJ1499">
        <f>O1499/7.157</f>
        <v>-2.4343998882213214</v>
      </c>
      <c r="AK1499">
        <f>R1499/7.157</f>
        <v>-2.13846583764147</v>
      </c>
    </row>
    <row r="1500" spans="1:37" x14ac:dyDescent="0.3">
      <c r="A1500">
        <f t="shared" si="162"/>
        <v>5.2013888888888893</v>
      </c>
      <c r="B1500">
        <v>449400</v>
      </c>
      <c r="C1500">
        <v>-1.845</v>
      </c>
      <c r="D1500" s="21">
        <v>-1417.0239999999999</v>
      </c>
      <c r="E1500">
        <v>449400</v>
      </c>
      <c r="F1500">
        <v>-2.6989999999999998</v>
      </c>
      <c r="G1500" s="21">
        <v>-1876.046</v>
      </c>
      <c r="H1500">
        <v>449400</v>
      </c>
      <c r="I1500">
        <v>-2.0070000000000001</v>
      </c>
      <c r="J1500" s="21">
        <v>-1627.4590000000001</v>
      </c>
      <c r="K1500">
        <v>449400</v>
      </c>
      <c r="L1500">
        <v>-2.0880000000000001</v>
      </c>
      <c r="M1500" s="21">
        <v>-1629.1849999999999</v>
      </c>
      <c r="N1500">
        <v>449400</v>
      </c>
      <c r="O1500">
        <v>-16.097000000000001</v>
      </c>
      <c r="P1500" s="21">
        <v>-4100.7629999999999</v>
      </c>
      <c r="Q1500">
        <v>449400</v>
      </c>
      <c r="R1500">
        <v>-16.890999999999998</v>
      </c>
      <c r="S1500" s="21">
        <v>-5390.2669999999998</v>
      </c>
      <c r="T1500">
        <f>AVERAGE(C1500,F1500)</f>
        <v>-2.2719999999999998</v>
      </c>
      <c r="U1500">
        <f>STDEV(C1500,F1500)</f>
        <v>0.60386919113331194</v>
      </c>
      <c r="V1500">
        <f>AVERAGE(I1500,L1500)</f>
        <v>-2.0475000000000003</v>
      </c>
      <c r="W1500">
        <f>STDEV(I1500,L1500)</f>
        <v>5.727564927611032E-2</v>
      </c>
      <c r="X1500">
        <f>AVERAGE(O1500,R1500)</f>
        <v>-16.494</v>
      </c>
      <c r="Y1500">
        <f>STDEV(O1500,R1500)</f>
        <v>0.56144278426211658</v>
      </c>
      <c r="Z1500">
        <f t="shared" si="163"/>
        <v>-0.31745144613664938</v>
      </c>
      <c r="AA1500">
        <f t="shared" si="164"/>
        <v>8.4374625001161371E-2</v>
      </c>
      <c r="AB1500">
        <f t="shared" si="165"/>
        <v>-0.28608355456196732</v>
      </c>
      <c r="AC1500">
        <f t="shared" si="166"/>
        <v>8.0027454626394184E-3</v>
      </c>
      <c r="AD1500">
        <f t="shared" si="167"/>
        <v>-2.3045968981416793</v>
      </c>
      <c r="AE1500">
        <f t="shared" si="168"/>
        <v>7.8446665399205889E-2</v>
      </c>
      <c r="AF1500">
        <f>C1500/7.157</f>
        <v>-0.25778957663825625</v>
      </c>
      <c r="AG1500">
        <f>F1500/7.157</f>
        <v>-0.37711331563504258</v>
      </c>
      <c r="AH1500">
        <f>I1500/7.157</f>
        <v>-0.28042475897722513</v>
      </c>
      <c r="AI1500">
        <f>L1500/7.157</f>
        <v>-0.29174235014670952</v>
      </c>
      <c r="AJ1500">
        <f>O1500/7.157</f>
        <v>-2.249126729076429</v>
      </c>
      <c r="AK1500">
        <f>R1500/7.157</f>
        <v>-2.3600670672069302</v>
      </c>
    </row>
    <row r="1501" spans="1:37" x14ac:dyDescent="0.3">
      <c r="A1501">
        <f t="shared" si="162"/>
        <v>5.2048611111111107</v>
      </c>
      <c r="B1501">
        <v>449700</v>
      </c>
      <c r="C1501">
        <v>-1.86</v>
      </c>
      <c r="D1501" s="21">
        <v>-1417.5820000000001</v>
      </c>
      <c r="E1501">
        <v>449700</v>
      </c>
      <c r="F1501">
        <v>-2.698</v>
      </c>
      <c r="G1501" s="21">
        <v>-1876.855</v>
      </c>
      <c r="H1501">
        <v>449700</v>
      </c>
      <c r="I1501">
        <v>-2.0070000000000001</v>
      </c>
      <c r="J1501" s="21">
        <v>-1628.0609999999999</v>
      </c>
      <c r="K1501">
        <v>449700</v>
      </c>
      <c r="L1501">
        <v>-2.089</v>
      </c>
      <c r="M1501" s="21">
        <v>-1629.8119999999999</v>
      </c>
      <c r="N1501">
        <v>449700</v>
      </c>
      <c r="O1501">
        <v>-13.401999999999999</v>
      </c>
      <c r="P1501" s="21">
        <v>-4104.7830000000004</v>
      </c>
      <c r="Q1501">
        <v>449700</v>
      </c>
      <c r="R1501">
        <v>-15.417999999999999</v>
      </c>
      <c r="S1501" s="21">
        <v>-5394.893</v>
      </c>
      <c r="T1501">
        <f>AVERAGE(C1501,F1501)</f>
        <v>-2.2789999999999999</v>
      </c>
      <c r="U1501">
        <f>STDEV(C1501,F1501)</f>
        <v>0.592555482634327</v>
      </c>
      <c r="V1501">
        <f>AVERAGE(I1501,L1501)</f>
        <v>-2.048</v>
      </c>
      <c r="W1501">
        <f>STDEV(I1501,L1501)</f>
        <v>5.7982756057296789E-2</v>
      </c>
      <c r="X1501">
        <f>AVERAGE(O1501,R1501)</f>
        <v>-14.41</v>
      </c>
      <c r="Y1501">
        <f>STDEV(O1501,R1501)</f>
        <v>1.4255272708720799</v>
      </c>
      <c r="Z1501">
        <f t="shared" si="163"/>
        <v>-0.31842950957104932</v>
      </c>
      <c r="AA1501">
        <f t="shared" si="164"/>
        <v>8.2793835773973312E-2</v>
      </c>
      <c r="AB1501">
        <f t="shared" si="165"/>
        <v>-0.286153416235853</v>
      </c>
      <c r="AC1501">
        <f t="shared" si="166"/>
        <v>8.1015447893386591E-3</v>
      </c>
      <c r="AD1501">
        <f t="shared" si="167"/>
        <v>-2.0134134413860556</v>
      </c>
      <c r="AE1501">
        <f t="shared" si="168"/>
        <v>0.19917944262569232</v>
      </c>
      <c r="AF1501">
        <f>C1501/7.157</f>
        <v>-0.25988542685482746</v>
      </c>
      <c r="AG1501">
        <f>F1501/7.157</f>
        <v>-0.37697359228727118</v>
      </c>
      <c r="AH1501">
        <f>I1501/7.157</f>
        <v>-0.28042475897722513</v>
      </c>
      <c r="AI1501">
        <f>L1501/7.157</f>
        <v>-0.29188207349448092</v>
      </c>
      <c r="AJ1501">
        <f>O1501/7.157</f>
        <v>-1.8725723068324716</v>
      </c>
      <c r="AK1501">
        <f>R1501/7.157</f>
        <v>-2.1542545759396394</v>
      </c>
    </row>
    <row r="1502" spans="1:37" x14ac:dyDescent="0.3">
      <c r="A1502">
        <f t="shared" si="162"/>
        <v>5.208333333333333</v>
      </c>
      <c r="B1502">
        <v>450000</v>
      </c>
      <c r="C1502">
        <v>-1.8380000000000001</v>
      </c>
      <c r="D1502" s="21">
        <v>-1418.133</v>
      </c>
      <c r="E1502">
        <v>450000</v>
      </c>
      <c r="F1502">
        <v>-2.69</v>
      </c>
      <c r="G1502" s="21">
        <v>-1877.662</v>
      </c>
      <c r="H1502">
        <v>450000</v>
      </c>
      <c r="I1502">
        <v>-2.0099999999999998</v>
      </c>
      <c r="J1502" s="21">
        <v>-1628.664</v>
      </c>
      <c r="K1502">
        <v>450000</v>
      </c>
      <c r="L1502">
        <v>-2.0830000000000002</v>
      </c>
      <c r="M1502" s="21">
        <v>-1630.4369999999999</v>
      </c>
      <c r="N1502">
        <v>450000</v>
      </c>
      <c r="O1502">
        <v>-15.351000000000001</v>
      </c>
      <c r="P1502" s="21">
        <v>-4109.3890000000001</v>
      </c>
      <c r="Q1502">
        <v>450000</v>
      </c>
      <c r="R1502">
        <v>-15.529</v>
      </c>
      <c r="S1502" s="21">
        <v>-5399.5519999999997</v>
      </c>
      <c r="T1502">
        <f>AVERAGE(C1502,F1502)</f>
        <v>-2.2640000000000002</v>
      </c>
      <c r="U1502">
        <f>STDEV(C1502,F1502)</f>
        <v>0.60245497757093547</v>
      </c>
      <c r="V1502">
        <f>AVERAGE(I1502,L1502)</f>
        <v>-2.0465</v>
      </c>
      <c r="W1502">
        <f>STDEV(I1502,L1502)</f>
        <v>5.1618795026618251E-2</v>
      </c>
      <c r="X1502">
        <f>AVERAGE(O1502,R1502)</f>
        <v>-15.440000000000001</v>
      </c>
      <c r="Y1502">
        <f>STDEV(O1502,R1502)</f>
        <v>0.12586500705120479</v>
      </c>
      <c r="Z1502">
        <f t="shared" si="163"/>
        <v>-0.31633365935447816</v>
      </c>
      <c r="AA1502">
        <f t="shared" si="164"/>
        <v>8.417702634776239E-2</v>
      </c>
      <c r="AB1502">
        <f t="shared" si="165"/>
        <v>-0.28594383121419586</v>
      </c>
      <c r="AC1502">
        <f t="shared" si="166"/>
        <v>7.2123508490454452E-3</v>
      </c>
      <c r="AD1502">
        <f t="shared" si="167"/>
        <v>-2.1573284895906109</v>
      </c>
      <c r="AE1502">
        <f t="shared" si="168"/>
        <v>1.7586280152466785E-2</v>
      </c>
      <c r="AF1502">
        <f>C1502/7.157</f>
        <v>-0.25681151320385637</v>
      </c>
      <c r="AG1502">
        <f>F1502/7.157</f>
        <v>-0.37585580550509989</v>
      </c>
      <c r="AH1502">
        <f>I1502/7.157</f>
        <v>-0.28084392902053928</v>
      </c>
      <c r="AI1502">
        <f>L1502/7.157</f>
        <v>-0.2910437334078525</v>
      </c>
      <c r="AJ1502">
        <f>O1502/7.157</f>
        <v>-2.1448931116389551</v>
      </c>
      <c r="AK1502">
        <f>R1502/7.157</f>
        <v>-2.1697638675422661</v>
      </c>
    </row>
    <row r="1503" spans="1:37" x14ac:dyDescent="0.3">
      <c r="A1503">
        <f t="shared" si="162"/>
        <v>5.2118055555555554</v>
      </c>
      <c r="B1503">
        <v>450300</v>
      </c>
      <c r="C1503">
        <v>-1.825</v>
      </c>
      <c r="D1503" s="21">
        <v>-1418.68</v>
      </c>
      <c r="E1503">
        <v>450300</v>
      </c>
      <c r="F1503">
        <v>-2.6840000000000002</v>
      </c>
      <c r="G1503" s="21">
        <v>-1878.4680000000001</v>
      </c>
      <c r="H1503">
        <v>450300</v>
      </c>
      <c r="I1503">
        <v>-2.008</v>
      </c>
      <c r="J1503" s="21">
        <v>-1629.2670000000001</v>
      </c>
      <c r="K1503">
        <v>450300</v>
      </c>
      <c r="L1503">
        <v>-2.097</v>
      </c>
      <c r="M1503" s="21">
        <v>-1631.066</v>
      </c>
      <c r="N1503">
        <v>450300</v>
      </c>
      <c r="O1503">
        <v>-10.007</v>
      </c>
      <c r="P1503" s="21">
        <v>-4112.3909999999996</v>
      </c>
      <c r="Q1503">
        <v>450300</v>
      </c>
      <c r="R1503">
        <v>-15.221</v>
      </c>
      <c r="S1503" s="21">
        <v>-5404.1180000000004</v>
      </c>
      <c r="T1503">
        <f>AVERAGE(C1503,F1503)</f>
        <v>-2.2545000000000002</v>
      </c>
      <c r="U1503">
        <f>STDEV(C1503,F1503)</f>
        <v>0.60740472503924348</v>
      </c>
      <c r="V1503">
        <f>AVERAGE(I1503,L1503)</f>
        <v>-2.0525000000000002</v>
      </c>
      <c r="W1503">
        <f>STDEV(I1503,L1503)</f>
        <v>6.2932503525602701E-2</v>
      </c>
      <c r="X1503">
        <f>AVERAGE(O1503,R1503)</f>
        <v>-12.614000000000001</v>
      </c>
      <c r="Y1503">
        <f>STDEV(O1503,R1503)</f>
        <v>3.6868547571066577</v>
      </c>
      <c r="Z1503">
        <f t="shared" si="163"/>
        <v>-0.31500628755064974</v>
      </c>
      <c r="AA1503">
        <f t="shared" si="164"/>
        <v>8.4868621634657471E-2</v>
      </c>
      <c r="AB1503">
        <f t="shared" si="165"/>
        <v>-0.2867821713008244</v>
      </c>
      <c r="AC1503">
        <f t="shared" si="166"/>
        <v>8.7931400762334359E-3</v>
      </c>
      <c r="AD1503">
        <f t="shared" si="167"/>
        <v>-1.7624703087885987</v>
      </c>
      <c r="AE1503">
        <f t="shared" si="168"/>
        <v>0.51513968940990051</v>
      </c>
      <c r="AF1503">
        <f>C1503/7.157</f>
        <v>-0.25499510968282801</v>
      </c>
      <c r="AG1503">
        <f>F1503/7.157</f>
        <v>-0.37501746541847147</v>
      </c>
      <c r="AH1503">
        <f>I1503/7.157</f>
        <v>-0.28056448232499653</v>
      </c>
      <c r="AI1503">
        <f>L1503/7.157</f>
        <v>-0.2929998602766522</v>
      </c>
      <c r="AJ1503">
        <f>O1503/7.157</f>
        <v>-1.3982115411485259</v>
      </c>
      <c r="AK1503">
        <f>R1503/7.157</f>
        <v>-2.126729076428671</v>
      </c>
    </row>
    <row r="1504" spans="1:37" x14ac:dyDescent="0.3">
      <c r="A1504">
        <f t="shared" si="162"/>
        <v>5.2152777777777777</v>
      </c>
      <c r="B1504">
        <v>450600</v>
      </c>
      <c r="C1504">
        <v>-1.8320000000000001</v>
      </c>
      <c r="D1504" s="21">
        <v>-1419.23</v>
      </c>
      <c r="E1504">
        <v>450600</v>
      </c>
      <c r="F1504">
        <v>-2.6920000000000002</v>
      </c>
      <c r="G1504" s="21">
        <v>-1879.2750000000001</v>
      </c>
      <c r="H1504">
        <v>450600</v>
      </c>
      <c r="I1504">
        <v>-2.0209999999999999</v>
      </c>
      <c r="J1504" s="21">
        <v>-1629.873</v>
      </c>
      <c r="K1504">
        <v>450600</v>
      </c>
      <c r="L1504">
        <v>-2.1110000000000002</v>
      </c>
      <c r="M1504" s="21">
        <v>-1631.6990000000001</v>
      </c>
      <c r="N1504">
        <v>450600</v>
      </c>
      <c r="O1504">
        <v>-15.781000000000001</v>
      </c>
      <c r="P1504" s="21">
        <v>-4117.125</v>
      </c>
      <c r="Q1504">
        <v>450600</v>
      </c>
      <c r="R1504">
        <v>-15.042999999999999</v>
      </c>
      <c r="S1504" s="21">
        <v>-5408.6310000000003</v>
      </c>
      <c r="T1504">
        <f>AVERAGE(C1504,F1504)</f>
        <v>-2.262</v>
      </c>
      <c r="U1504">
        <f>STDEV(C1504,F1504)</f>
        <v>0.60811183182043205</v>
      </c>
      <c r="V1504">
        <f>AVERAGE(I1504,L1504)</f>
        <v>-2.0659999999999998</v>
      </c>
      <c r="W1504">
        <f>STDEV(I1504,L1504)</f>
        <v>6.3639610306789496E-2</v>
      </c>
      <c r="X1504">
        <f>AVERAGE(O1504,R1504)</f>
        <v>-15.411999999999999</v>
      </c>
      <c r="Y1504">
        <f>STDEV(O1504,R1504)</f>
        <v>0.52184480451567294</v>
      </c>
      <c r="Z1504">
        <f t="shared" si="163"/>
        <v>-0.3160542126589353</v>
      </c>
      <c r="AA1504">
        <f t="shared" si="164"/>
        <v>8.4967420961356996E-2</v>
      </c>
      <c r="AB1504">
        <f t="shared" si="165"/>
        <v>-0.28866843649573842</v>
      </c>
      <c r="AC1504">
        <f t="shared" si="166"/>
        <v>8.8919394029327234E-3</v>
      </c>
      <c r="AD1504">
        <f t="shared" si="167"/>
        <v>-2.1534162358530109</v>
      </c>
      <c r="AE1504">
        <f t="shared" si="168"/>
        <v>7.2913903104048203E-2</v>
      </c>
      <c r="AF1504">
        <f>C1504/7.157</f>
        <v>-0.25597317311722789</v>
      </c>
      <c r="AG1504">
        <f>F1504/7.157</f>
        <v>-0.37613525220064276</v>
      </c>
      <c r="AH1504">
        <f>I1504/7.157</f>
        <v>-0.28238088584602483</v>
      </c>
      <c r="AI1504">
        <f>L1504/7.157</f>
        <v>-0.29495598714545201</v>
      </c>
      <c r="AJ1504">
        <f>O1504/7.157</f>
        <v>-2.2049741511806622</v>
      </c>
      <c r="AK1504">
        <f>R1504/7.157</f>
        <v>-2.1018583205253596</v>
      </c>
    </row>
    <row r="1505" spans="1:37" x14ac:dyDescent="0.3">
      <c r="A1505">
        <f t="shared" si="162"/>
        <v>5.21875</v>
      </c>
      <c r="B1505">
        <v>450900</v>
      </c>
      <c r="C1505">
        <v>-1.8029999999999999</v>
      </c>
      <c r="D1505" s="21">
        <v>-1419.771</v>
      </c>
      <c r="E1505">
        <v>450900</v>
      </c>
      <c r="F1505">
        <v>-2.6920000000000002</v>
      </c>
      <c r="G1505" s="21">
        <v>-1880.0830000000001</v>
      </c>
      <c r="H1505">
        <v>450900</v>
      </c>
      <c r="I1505">
        <v>-2.0209999999999999</v>
      </c>
      <c r="J1505" s="21">
        <v>-1630.479</v>
      </c>
      <c r="K1505">
        <v>450900</v>
      </c>
      <c r="L1505">
        <v>-2.097</v>
      </c>
      <c r="M1505" s="21">
        <v>-1632.328</v>
      </c>
      <c r="N1505">
        <v>450900</v>
      </c>
      <c r="O1505">
        <v>-14.545999999999999</v>
      </c>
      <c r="P1505" s="21">
        <v>-4121.4889999999996</v>
      </c>
      <c r="Q1505">
        <v>450900</v>
      </c>
      <c r="R1505">
        <v>-15.831</v>
      </c>
      <c r="S1505" s="21">
        <v>-5413.38</v>
      </c>
      <c r="T1505">
        <f>AVERAGE(C1505,F1505)</f>
        <v>-2.2475000000000001</v>
      </c>
      <c r="U1505">
        <f>STDEV(C1505,F1505)</f>
        <v>0.62861792847484022</v>
      </c>
      <c r="V1505">
        <f>AVERAGE(I1505,L1505)</f>
        <v>-2.0590000000000002</v>
      </c>
      <c r="W1505">
        <f>STDEV(I1505,L1505)</f>
        <v>5.3740115370177657E-2</v>
      </c>
      <c r="X1505">
        <f>AVERAGE(O1505,R1505)</f>
        <v>-15.188499999999999</v>
      </c>
      <c r="Y1505">
        <f>STDEV(O1505,R1505)</f>
        <v>0.90863221382471371</v>
      </c>
      <c r="Z1505">
        <f t="shared" si="163"/>
        <v>-0.31402822411624981</v>
      </c>
      <c r="AA1505">
        <f t="shared" si="164"/>
        <v>8.7832601435635066E-2</v>
      </c>
      <c r="AB1505">
        <f t="shared" si="165"/>
        <v>-0.28769037306133854</v>
      </c>
      <c r="AC1505">
        <f t="shared" si="166"/>
        <v>7.5087488291431682E-3</v>
      </c>
      <c r="AD1505">
        <f t="shared" si="167"/>
        <v>-2.1221880676261002</v>
      </c>
      <c r="AE1505">
        <f t="shared" si="168"/>
        <v>0.12695713480853901</v>
      </c>
      <c r="AF1505">
        <f>C1505/7.157</f>
        <v>-0.25192119603185692</v>
      </c>
      <c r="AG1505">
        <f>F1505/7.157</f>
        <v>-0.37613525220064276</v>
      </c>
      <c r="AH1505">
        <f>I1505/7.157</f>
        <v>-0.28238088584602483</v>
      </c>
      <c r="AI1505">
        <f>L1505/7.157</f>
        <v>-0.2929998602766522</v>
      </c>
      <c r="AJ1505">
        <f>O1505/7.157</f>
        <v>-2.0324158166829678</v>
      </c>
      <c r="AK1505">
        <f>R1505/7.157</f>
        <v>-2.2119603185692327</v>
      </c>
    </row>
    <row r="1506" spans="1:37" x14ac:dyDescent="0.3">
      <c r="A1506">
        <f t="shared" si="162"/>
        <v>5.2222222222222223</v>
      </c>
      <c r="B1506">
        <v>451200</v>
      </c>
      <c r="C1506">
        <v>-1.8480000000000001</v>
      </c>
      <c r="D1506" s="21">
        <v>-1420.325</v>
      </c>
      <c r="E1506">
        <v>451200</v>
      </c>
      <c r="F1506">
        <v>-2.6829999999999998</v>
      </c>
      <c r="G1506" s="21">
        <v>-1880.8869999999999</v>
      </c>
      <c r="H1506">
        <v>451200</v>
      </c>
      <c r="I1506">
        <v>-2.0219999999999998</v>
      </c>
      <c r="J1506" s="21">
        <v>-1631.086</v>
      </c>
      <c r="K1506">
        <v>451200</v>
      </c>
      <c r="L1506">
        <v>-2.1080000000000001</v>
      </c>
      <c r="M1506" s="21">
        <v>-1632.96</v>
      </c>
      <c r="N1506">
        <v>451200</v>
      </c>
      <c r="O1506">
        <v>-11.34</v>
      </c>
      <c r="P1506" s="21">
        <v>-4124.8909999999996</v>
      </c>
      <c r="Q1506">
        <v>451200</v>
      </c>
      <c r="R1506">
        <v>-15.564</v>
      </c>
      <c r="S1506" s="21">
        <v>-5418.049</v>
      </c>
      <c r="T1506">
        <f>AVERAGE(C1506,F1506)</f>
        <v>-2.2654999999999998</v>
      </c>
      <c r="U1506">
        <f>STDEV(C1506,F1506)</f>
        <v>0.5904341622907685</v>
      </c>
      <c r="V1506">
        <f>AVERAGE(I1506,L1506)</f>
        <v>-2.0649999999999999</v>
      </c>
      <c r="W1506">
        <f>STDEV(I1506,L1506)</f>
        <v>6.0811183182043295E-2</v>
      </c>
      <c r="X1506">
        <f>AVERAGE(O1506,R1506)</f>
        <v>-13.452</v>
      </c>
      <c r="Y1506">
        <f>STDEV(O1506,R1506)</f>
        <v>2.9868190437319857</v>
      </c>
      <c r="Z1506">
        <f t="shared" si="163"/>
        <v>-0.31654324437613524</v>
      </c>
      <c r="AA1506">
        <f t="shared" si="164"/>
        <v>8.2497437793875722E-2</v>
      </c>
      <c r="AB1506">
        <f t="shared" si="165"/>
        <v>-0.28852871314796702</v>
      </c>
      <c r="AC1506">
        <f t="shared" si="166"/>
        <v>8.4967420961357121E-3</v>
      </c>
      <c r="AD1506">
        <f t="shared" si="167"/>
        <v>-1.8795584742210423</v>
      </c>
      <c r="AE1506">
        <f t="shared" si="168"/>
        <v>0.41732835597764228</v>
      </c>
      <c r="AF1506">
        <f>C1506/7.157</f>
        <v>-0.25820874668157051</v>
      </c>
      <c r="AG1506">
        <f>F1506/7.157</f>
        <v>-0.37487774207070002</v>
      </c>
      <c r="AH1506">
        <f>I1506/7.157</f>
        <v>-0.28252060919379623</v>
      </c>
      <c r="AI1506">
        <f>L1506/7.157</f>
        <v>-0.2945368171021378</v>
      </c>
      <c r="AJ1506">
        <f>O1506/7.157</f>
        <v>-1.5844627637278188</v>
      </c>
      <c r="AK1506">
        <f>R1506/7.157</f>
        <v>-2.174654184714266</v>
      </c>
    </row>
    <row r="1507" spans="1:37" x14ac:dyDescent="0.3">
      <c r="A1507">
        <f t="shared" si="162"/>
        <v>5.2256944444444446</v>
      </c>
      <c r="B1507">
        <v>451500</v>
      </c>
      <c r="C1507">
        <v>-1.857</v>
      </c>
      <c r="D1507" s="21">
        <v>-1420.8820000000001</v>
      </c>
      <c r="E1507">
        <v>451500</v>
      </c>
      <c r="F1507">
        <v>-2.6829999999999998</v>
      </c>
      <c r="G1507" s="21">
        <v>-1881.692</v>
      </c>
      <c r="H1507">
        <v>451500</v>
      </c>
      <c r="I1507">
        <v>-2.0219999999999998</v>
      </c>
      <c r="J1507" s="21">
        <v>-1631.693</v>
      </c>
      <c r="K1507">
        <v>451500</v>
      </c>
      <c r="L1507">
        <v>-2.1190000000000002</v>
      </c>
      <c r="M1507" s="21">
        <v>-1633.596</v>
      </c>
      <c r="N1507">
        <v>451500</v>
      </c>
      <c r="O1507">
        <v>-17.588000000000001</v>
      </c>
      <c r="P1507" s="21">
        <v>-4130.1670000000004</v>
      </c>
      <c r="Q1507">
        <v>451500</v>
      </c>
      <c r="R1507">
        <v>-16.763999999999999</v>
      </c>
      <c r="S1507" s="21">
        <v>-5423.0780000000004</v>
      </c>
      <c r="T1507">
        <f>AVERAGE(C1507,F1507)</f>
        <v>-2.27</v>
      </c>
      <c r="U1507">
        <f>STDEV(C1507,F1507)</f>
        <v>0.58407020126008746</v>
      </c>
      <c r="V1507">
        <f>AVERAGE(I1507,L1507)</f>
        <v>-2.0705</v>
      </c>
      <c r="W1507">
        <f>STDEV(I1507,L1507)</f>
        <v>6.8589357775095408E-2</v>
      </c>
      <c r="X1507">
        <f>AVERAGE(O1507,R1507)</f>
        <v>-17.176000000000002</v>
      </c>
      <c r="Y1507">
        <f>STDEV(O1507,R1507)</f>
        <v>0.58265598769771632</v>
      </c>
      <c r="Z1507">
        <f t="shared" si="163"/>
        <v>-0.31717199944110663</v>
      </c>
      <c r="AA1507">
        <f t="shared" si="164"/>
        <v>8.1608243853582146E-2</v>
      </c>
      <c r="AB1507">
        <f t="shared" si="165"/>
        <v>-0.28929719156070982</v>
      </c>
      <c r="AC1507">
        <f t="shared" si="166"/>
        <v>9.5835346898274984E-3</v>
      </c>
      <c r="AD1507">
        <f t="shared" si="167"/>
        <v>-2.3998882213217829</v>
      </c>
      <c r="AE1507">
        <f t="shared" si="168"/>
        <v>8.1410645200183915E-2</v>
      </c>
      <c r="AF1507">
        <f>C1507/7.157</f>
        <v>-0.2594662568115132</v>
      </c>
      <c r="AG1507">
        <f>F1507/7.157</f>
        <v>-0.37487774207070002</v>
      </c>
      <c r="AH1507">
        <f>I1507/7.157</f>
        <v>-0.28252060919379623</v>
      </c>
      <c r="AI1507">
        <f>L1507/7.157</f>
        <v>-0.29607377392762335</v>
      </c>
      <c r="AJ1507">
        <f>O1507/7.157</f>
        <v>-2.4574542406036048</v>
      </c>
      <c r="AK1507">
        <f>R1507/7.157</f>
        <v>-2.342322202039961</v>
      </c>
    </row>
    <row r="1508" spans="1:37" x14ac:dyDescent="0.3">
      <c r="A1508">
        <f t="shared" si="162"/>
        <v>5.229166666666667</v>
      </c>
      <c r="B1508">
        <v>451800</v>
      </c>
      <c r="C1508">
        <v>-1.871</v>
      </c>
      <c r="D1508" s="21">
        <v>-1421.444</v>
      </c>
      <c r="E1508">
        <v>451800</v>
      </c>
      <c r="F1508">
        <v>-2.6890000000000001</v>
      </c>
      <c r="G1508" s="21">
        <v>-1882.499</v>
      </c>
      <c r="H1508">
        <v>451800</v>
      </c>
      <c r="I1508">
        <v>-2.0179999999999998</v>
      </c>
      <c r="J1508" s="21">
        <v>-1632.298</v>
      </c>
      <c r="K1508">
        <v>451800</v>
      </c>
      <c r="L1508">
        <v>-2.129</v>
      </c>
      <c r="M1508" s="21">
        <v>-1634.2349999999999</v>
      </c>
      <c r="N1508">
        <v>451800</v>
      </c>
      <c r="O1508">
        <v>-18.001000000000001</v>
      </c>
      <c r="P1508" s="21">
        <v>-4135.5680000000002</v>
      </c>
      <c r="Q1508">
        <v>451800</v>
      </c>
      <c r="R1508">
        <v>-16.739000000000001</v>
      </c>
      <c r="S1508" s="21">
        <v>-5428.1</v>
      </c>
      <c r="T1508">
        <f>AVERAGE(C1508,F1508)</f>
        <v>-2.2800000000000002</v>
      </c>
      <c r="U1508">
        <f>STDEV(C1508,F1508)</f>
        <v>0.57841334701059433</v>
      </c>
      <c r="V1508">
        <f>AVERAGE(I1508,L1508)</f>
        <v>-2.0735000000000001</v>
      </c>
      <c r="W1508">
        <f>STDEV(I1508,L1508)</f>
        <v>7.8488852711706927E-2</v>
      </c>
      <c r="X1508">
        <f>AVERAGE(O1508,R1508)</f>
        <v>-17.37</v>
      </c>
      <c r="Y1508">
        <f>STDEV(O1508,R1508)</f>
        <v>0.89236875785742331</v>
      </c>
      <c r="Z1508">
        <f t="shared" si="163"/>
        <v>-0.31856923291882078</v>
      </c>
      <c r="AA1508">
        <f t="shared" si="164"/>
        <v>8.0817849239988027E-2</v>
      </c>
      <c r="AB1508">
        <f t="shared" si="165"/>
        <v>-0.28971636160402403</v>
      </c>
      <c r="AC1508">
        <f t="shared" si="166"/>
        <v>1.0966725263617009E-2</v>
      </c>
      <c r="AD1508">
        <f t="shared" si="167"/>
        <v>-2.4269945507894373</v>
      </c>
      <c r="AE1508">
        <f t="shared" si="168"/>
        <v>0.12468475029445623</v>
      </c>
      <c r="AF1508">
        <f>C1508/7.157</f>
        <v>-0.26142238368031295</v>
      </c>
      <c r="AG1508">
        <f>F1508/7.157</f>
        <v>-0.37571608215732849</v>
      </c>
      <c r="AH1508">
        <f>I1508/7.157</f>
        <v>-0.28196171580271062</v>
      </c>
      <c r="AI1508">
        <f>L1508/7.157</f>
        <v>-0.29747100740533744</v>
      </c>
      <c r="AJ1508">
        <f>O1508/7.157</f>
        <v>-2.5151599832331986</v>
      </c>
      <c r="AK1508">
        <f>R1508/7.157</f>
        <v>-2.3388291183456755</v>
      </c>
    </row>
    <row r="1509" spans="1:37" x14ac:dyDescent="0.3">
      <c r="A1509">
        <f t="shared" si="162"/>
        <v>5.2326388888888893</v>
      </c>
      <c r="B1509">
        <v>452100</v>
      </c>
      <c r="C1509">
        <v>-1.8520000000000001</v>
      </c>
      <c r="D1509" s="21">
        <v>-1421.999</v>
      </c>
      <c r="E1509">
        <v>452100</v>
      </c>
      <c r="F1509">
        <v>-2.6840000000000002</v>
      </c>
      <c r="G1509" s="21">
        <v>-1883.3040000000001</v>
      </c>
      <c r="H1509">
        <v>452100</v>
      </c>
      <c r="I1509">
        <v>-2.012</v>
      </c>
      <c r="J1509" s="21">
        <v>-1632.9010000000001</v>
      </c>
      <c r="K1509">
        <v>452100</v>
      </c>
      <c r="L1509">
        <v>-2.157</v>
      </c>
      <c r="M1509" s="21">
        <v>-1634.8820000000001</v>
      </c>
      <c r="N1509">
        <v>452100</v>
      </c>
      <c r="O1509">
        <v>-16.030999999999999</v>
      </c>
      <c r="P1509" s="21">
        <v>-4140.3770000000004</v>
      </c>
      <c r="Q1509">
        <v>452100</v>
      </c>
      <c r="R1509">
        <v>-16.385999999999999</v>
      </c>
      <c r="S1509" s="21">
        <v>-5433.0159999999996</v>
      </c>
      <c r="T1509">
        <f>AVERAGE(C1509,F1509)</f>
        <v>-2.2680000000000002</v>
      </c>
      <c r="U1509">
        <f>STDEV(C1509,F1509)</f>
        <v>0.58831284194720734</v>
      </c>
      <c r="V1509">
        <f>AVERAGE(I1509,L1509)</f>
        <v>-2.0845000000000002</v>
      </c>
      <c r="W1509">
        <f>STDEV(I1509,L1509)</f>
        <v>0.1025304832720494</v>
      </c>
      <c r="X1509">
        <f>AVERAGE(O1509,R1509)</f>
        <v>-16.208500000000001</v>
      </c>
      <c r="Y1509">
        <f>STDEV(O1509,R1509)</f>
        <v>0.25102290732122468</v>
      </c>
      <c r="Z1509">
        <f t="shared" si="163"/>
        <v>-0.31689255274556383</v>
      </c>
      <c r="AA1509">
        <f t="shared" si="164"/>
        <v>8.2201039813777743E-2</v>
      </c>
      <c r="AB1509">
        <f t="shared" si="165"/>
        <v>-0.29125331842950958</v>
      </c>
      <c r="AC1509">
        <f t="shared" si="166"/>
        <v>1.4325902371391561E-2</v>
      </c>
      <c r="AD1509">
        <f t="shared" si="167"/>
        <v>-2.2647058823529411</v>
      </c>
      <c r="AE1509">
        <f t="shared" si="168"/>
        <v>3.5073760978234551E-2</v>
      </c>
      <c r="AF1509">
        <f>C1509/7.157</f>
        <v>-0.25876764007265618</v>
      </c>
      <c r="AG1509">
        <f>F1509/7.157</f>
        <v>-0.37501746541847147</v>
      </c>
      <c r="AH1509">
        <f>I1509/7.157</f>
        <v>-0.28112337571608215</v>
      </c>
      <c r="AI1509">
        <f>L1509/7.157</f>
        <v>-0.30138326114293701</v>
      </c>
      <c r="AJ1509">
        <f>O1509/7.157</f>
        <v>-2.2399049881235151</v>
      </c>
      <c r="AK1509">
        <f>R1509/7.157</f>
        <v>-2.2895067765823667</v>
      </c>
    </row>
    <row r="1510" spans="1:37" x14ac:dyDescent="0.3">
      <c r="A1510">
        <f t="shared" si="162"/>
        <v>5.2361111111111107</v>
      </c>
      <c r="B1510">
        <v>452400</v>
      </c>
      <c r="C1510">
        <v>-1.8380000000000001</v>
      </c>
      <c r="D1510" s="21">
        <v>-1422.5509999999999</v>
      </c>
      <c r="E1510">
        <v>452400</v>
      </c>
      <c r="F1510">
        <v>-2.6859999999999999</v>
      </c>
      <c r="G1510" s="21">
        <v>-1884.11</v>
      </c>
      <c r="H1510">
        <v>452400</v>
      </c>
      <c r="I1510">
        <v>-2.0099999999999998</v>
      </c>
      <c r="J1510" s="21">
        <v>-1633.5039999999999</v>
      </c>
      <c r="K1510">
        <v>452400</v>
      </c>
      <c r="L1510">
        <v>-2.1419999999999999</v>
      </c>
      <c r="M1510" s="21">
        <v>-1635.5239999999999</v>
      </c>
      <c r="N1510">
        <v>452400</v>
      </c>
      <c r="O1510">
        <v>-17.216999999999999</v>
      </c>
      <c r="P1510" s="21">
        <v>-4145.5420000000004</v>
      </c>
      <c r="Q1510">
        <v>452400</v>
      </c>
      <c r="R1510">
        <v>-16.016999999999999</v>
      </c>
      <c r="S1510" s="21">
        <v>-5437.8209999999999</v>
      </c>
      <c r="T1510">
        <f>AVERAGE(C1510,F1510)</f>
        <v>-2.262</v>
      </c>
      <c r="U1510">
        <f>STDEV(C1510,F1510)</f>
        <v>0.59962655044619151</v>
      </c>
      <c r="V1510">
        <f>AVERAGE(I1510,L1510)</f>
        <v>-2.0759999999999996</v>
      </c>
      <c r="W1510">
        <f>STDEV(I1510,L1510)</f>
        <v>9.3338095116624359E-2</v>
      </c>
      <c r="X1510">
        <f>AVERAGE(O1510,R1510)</f>
        <v>-16.616999999999997</v>
      </c>
      <c r="Y1510">
        <f>STDEV(O1510,R1510)</f>
        <v>0.84852813742385647</v>
      </c>
      <c r="Z1510">
        <f t="shared" si="163"/>
        <v>-0.3160542126589353</v>
      </c>
      <c r="AA1510">
        <f t="shared" si="164"/>
        <v>8.3781829040965705E-2</v>
      </c>
      <c r="AB1510">
        <f t="shared" si="165"/>
        <v>-0.29006566997345251</v>
      </c>
      <c r="AC1510">
        <f t="shared" si="166"/>
        <v>1.3041511124301294E-2</v>
      </c>
      <c r="AD1510">
        <f t="shared" si="167"/>
        <v>-2.3217828699175627</v>
      </c>
      <c r="AE1510">
        <f t="shared" si="168"/>
        <v>0.11855919203910248</v>
      </c>
      <c r="AF1510">
        <f>C1510/7.157</f>
        <v>-0.25681151320385637</v>
      </c>
      <c r="AG1510">
        <f>F1510/7.157</f>
        <v>-0.37529691211401423</v>
      </c>
      <c r="AH1510">
        <f>I1510/7.157</f>
        <v>-0.28084392902053928</v>
      </c>
      <c r="AI1510">
        <f>L1510/7.157</f>
        <v>-0.29928741092636579</v>
      </c>
      <c r="AJ1510">
        <f>O1510/7.157</f>
        <v>-2.4056168785804104</v>
      </c>
      <c r="AK1510">
        <f>R1510/7.157</f>
        <v>-2.2379488612547154</v>
      </c>
    </row>
    <row r="1511" spans="1:37" x14ac:dyDescent="0.3">
      <c r="A1511">
        <f t="shared" si="162"/>
        <v>5.239583333333333</v>
      </c>
      <c r="B1511">
        <v>452700</v>
      </c>
      <c r="C1511">
        <v>-1.8919999999999999</v>
      </c>
      <c r="D1511" s="21">
        <v>-1423.1179999999999</v>
      </c>
      <c r="E1511">
        <v>452700</v>
      </c>
      <c r="F1511">
        <v>-2.681</v>
      </c>
      <c r="G1511" s="21">
        <v>-1884.914</v>
      </c>
      <c r="H1511">
        <v>452700</v>
      </c>
      <c r="I1511">
        <v>-2.0019999999999998</v>
      </c>
      <c r="J1511" s="21">
        <v>-1634.105</v>
      </c>
      <c r="K1511">
        <v>452700</v>
      </c>
      <c r="L1511">
        <v>-2.157</v>
      </c>
      <c r="M1511" s="21">
        <v>-1636.171</v>
      </c>
      <c r="N1511">
        <v>452700</v>
      </c>
      <c r="O1511">
        <v>-14.446</v>
      </c>
      <c r="P1511" s="21">
        <v>-4149.8760000000002</v>
      </c>
      <c r="Q1511">
        <v>452700</v>
      </c>
      <c r="R1511">
        <v>-15.991</v>
      </c>
      <c r="S1511" s="21">
        <v>-5442.6180000000004</v>
      </c>
      <c r="T1511">
        <f>AVERAGE(C1511,F1511)</f>
        <v>-2.2865000000000002</v>
      </c>
      <c r="U1511">
        <f>STDEV(C1511,F1511)</f>
        <v>0.55790725035618394</v>
      </c>
      <c r="V1511">
        <f>AVERAGE(I1511,L1511)</f>
        <v>-2.0794999999999999</v>
      </c>
      <c r="W1511">
        <f>STDEV(I1511,L1511)</f>
        <v>0.10960155108391505</v>
      </c>
      <c r="X1511">
        <f>AVERAGE(O1511,R1511)</f>
        <v>-15.218499999999999</v>
      </c>
      <c r="Y1511">
        <f>STDEV(O1511,R1511)</f>
        <v>1.0924799769332159</v>
      </c>
      <c r="Z1511">
        <f t="shared" si="163"/>
        <v>-0.31947743467933493</v>
      </c>
      <c r="AA1511">
        <f t="shared" si="164"/>
        <v>7.7952668765709651E-2</v>
      </c>
      <c r="AB1511">
        <f t="shared" si="165"/>
        <v>-0.29055470169065251</v>
      </c>
      <c r="AC1511">
        <f t="shared" si="166"/>
        <v>1.5313895638384105E-2</v>
      </c>
      <c r="AD1511">
        <f t="shared" si="167"/>
        <v>-2.1263797680592424</v>
      </c>
      <c r="AE1511">
        <f t="shared" si="168"/>
        <v>0.15264495975034453</v>
      </c>
      <c r="AF1511">
        <f>C1511/7.157</f>
        <v>-0.26435657398351264</v>
      </c>
      <c r="AG1511">
        <f>F1511/7.157</f>
        <v>-0.37459829537515721</v>
      </c>
      <c r="AH1511">
        <f>I1511/7.157</f>
        <v>-0.279726142238368</v>
      </c>
      <c r="AI1511">
        <f>L1511/7.157</f>
        <v>-0.30138326114293701</v>
      </c>
      <c r="AJ1511">
        <f>O1511/7.157</f>
        <v>-2.0184434819058263</v>
      </c>
      <c r="AK1511">
        <f>R1511/7.157</f>
        <v>-2.234316054212659</v>
      </c>
    </row>
    <row r="1512" spans="1:37" x14ac:dyDescent="0.3">
      <c r="A1512">
        <f t="shared" si="162"/>
        <v>5.2430555555555554</v>
      </c>
      <c r="B1512">
        <v>453000</v>
      </c>
      <c r="C1512">
        <v>-1.8640000000000001</v>
      </c>
      <c r="D1512" s="21">
        <v>-1423.6780000000001</v>
      </c>
      <c r="E1512">
        <v>453000</v>
      </c>
      <c r="F1512">
        <v>-2.6949999999999998</v>
      </c>
      <c r="G1512" s="21">
        <v>-1885.722</v>
      </c>
      <c r="H1512">
        <v>453000</v>
      </c>
      <c r="I1512">
        <v>-2.0049999999999999</v>
      </c>
      <c r="J1512" s="21">
        <v>-1634.7070000000001</v>
      </c>
      <c r="K1512">
        <v>453000</v>
      </c>
      <c r="L1512">
        <v>-2.16</v>
      </c>
      <c r="M1512" s="21">
        <v>-1636.819</v>
      </c>
      <c r="N1512">
        <v>453000</v>
      </c>
      <c r="O1512">
        <v>-16.515000000000001</v>
      </c>
      <c r="P1512" s="21">
        <v>-4154.83</v>
      </c>
      <c r="Q1512">
        <v>453000</v>
      </c>
      <c r="R1512">
        <v>-16.571999999999999</v>
      </c>
      <c r="S1512" s="21">
        <v>-5447.59</v>
      </c>
      <c r="T1512">
        <f>AVERAGE(C1512,F1512)</f>
        <v>-2.2795000000000001</v>
      </c>
      <c r="U1512">
        <f>STDEV(C1512,F1512)</f>
        <v>0.58760573516601899</v>
      </c>
      <c r="V1512">
        <f>AVERAGE(I1512,L1512)</f>
        <v>-2.0825</v>
      </c>
      <c r="W1512">
        <f>STDEV(I1512,L1512)</f>
        <v>0.10960155108391505</v>
      </c>
      <c r="X1512">
        <f>AVERAGE(O1512,R1512)</f>
        <v>-16.543500000000002</v>
      </c>
      <c r="Y1512">
        <f>STDEV(O1512,R1512)</f>
        <v>4.0305086527632226E-2</v>
      </c>
      <c r="Z1512">
        <f t="shared" si="163"/>
        <v>-0.31849937124493505</v>
      </c>
      <c r="AA1512">
        <f t="shared" si="164"/>
        <v>8.2102240487078246E-2</v>
      </c>
      <c r="AB1512">
        <f t="shared" si="165"/>
        <v>-0.29097387173396677</v>
      </c>
      <c r="AC1512">
        <f t="shared" si="166"/>
        <v>1.5313895638384105E-2</v>
      </c>
      <c r="AD1512">
        <f t="shared" si="167"/>
        <v>-2.3115132038563648</v>
      </c>
      <c r="AE1512">
        <f t="shared" si="168"/>
        <v>5.6315616218572343E-3</v>
      </c>
      <c r="AF1512">
        <f>C1512/7.157</f>
        <v>-0.26044432024591313</v>
      </c>
      <c r="AG1512">
        <f>F1512/7.157</f>
        <v>-0.37655442224395697</v>
      </c>
      <c r="AH1512">
        <f>I1512/7.157</f>
        <v>-0.28014531228168227</v>
      </c>
      <c r="AI1512">
        <f>L1512/7.157</f>
        <v>-0.30180243118625122</v>
      </c>
      <c r="AJ1512">
        <f>O1512/7.157</f>
        <v>-2.3075310884448794</v>
      </c>
      <c r="AK1512">
        <f>R1512/7.157</f>
        <v>-2.3154953192678494</v>
      </c>
    </row>
    <row r="1513" spans="1:37" x14ac:dyDescent="0.3">
      <c r="A1513">
        <f t="shared" si="162"/>
        <v>5.2465277777777777</v>
      </c>
      <c r="B1513">
        <v>453300</v>
      </c>
      <c r="C1513">
        <v>-1.895</v>
      </c>
      <c r="D1513" s="21">
        <v>-1424.2460000000001</v>
      </c>
      <c r="E1513">
        <v>453300</v>
      </c>
      <c r="F1513">
        <v>-2.6930000000000001</v>
      </c>
      <c r="G1513" s="21">
        <v>-1886.53</v>
      </c>
      <c r="H1513">
        <v>453300</v>
      </c>
      <c r="I1513">
        <v>-1.998</v>
      </c>
      <c r="J1513" s="21">
        <v>-1635.306</v>
      </c>
      <c r="K1513">
        <v>453300</v>
      </c>
      <c r="L1513">
        <v>-2.1309999999999998</v>
      </c>
      <c r="M1513" s="21">
        <v>-1637.4580000000001</v>
      </c>
      <c r="N1513">
        <v>453300</v>
      </c>
      <c r="O1513">
        <v>-15.614000000000001</v>
      </c>
      <c r="P1513" s="21">
        <v>-4159.5140000000001</v>
      </c>
      <c r="Q1513">
        <v>453300</v>
      </c>
      <c r="R1513">
        <v>-14.076000000000001</v>
      </c>
      <c r="S1513" s="21">
        <v>-5451.8130000000001</v>
      </c>
      <c r="T1513">
        <f>AVERAGE(C1513,F1513)</f>
        <v>-2.294</v>
      </c>
      <c r="U1513">
        <f>STDEV(C1513,F1513)</f>
        <v>0.56427121138686553</v>
      </c>
      <c r="V1513">
        <f>AVERAGE(I1513,L1513)</f>
        <v>-2.0644999999999998</v>
      </c>
      <c r="W1513">
        <f>STDEV(I1513,L1513)</f>
        <v>9.4045201897810668E-2</v>
      </c>
      <c r="X1513">
        <f>AVERAGE(O1513,R1513)</f>
        <v>-14.845000000000001</v>
      </c>
      <c r="Y1513">
        <f>STDEV(O1513,R1513)</f>
        <v>1.0875302294649103</v>
      </c>
      <c r="Z1513">
        <f t="shared" si="163"/>
        <v>-0.32052535978762053</v>
      </c>
      <c r="AA1513">
        <f t="shared" si="164"/>
        <v>7.8841862706003282E-2</v>
      </c>
      <c r="AB1513">
        <f t="shared" si="165"/>
        <v>-0.28845885147408129</v>
      </c>
      <c r="AC1513">
        <f t="shared" si="166"/>
        <v>1.3140310451000512E-2</v>
      </c>
      <c r="AD1513">
        <f t="shared" si="167"/>
        <v>-2.0741930976666203</v>
      </c>
      <c r="AE1513">
        <f t="shared" si="168"/>
        <v>0.15195336446344981</v>
      </c>
      <c r="AF1513">
        <f>C1513/7.157</f>
        <v>-0.26477574402682691</v>
      </c>
      <c r="AG1513">
        <f>F1513/7.157</f>
        <v>-0.37627497554841416</v>
      </c>
      <c r="AH1513">
        <f>I1513/7.157</f>
        <v>-0.27916724884728239</v>
      </c>
      <c r="AI1513">
        <f>L1513/7.157</f>
        <v>-0.29775045410088025</v>
      </c>
      <c r="AJ1513">
        <f>O1513/7.157</f>
        <v>-2.1816403521028365</v>
      </c>
      <c r="AK1513">
        <f>R1513/7.157</f>
        <v>-1.9667458432304039</v>
      </c>
    </row>
    <row r="1514" spans="1:37" x14ac:dyDescent="0.3">
      <c r="A1514">
        <f t="shared" si="162"/>
        <v>5.25</v>
      </c>
      <c r="B1514">
        <v>453600</v>
      </c>
      <c r="C1514">
        <v>-1.8740000000000001</v>
      </c>
      <c r="D1514" s="21">
        <v>-1424.808</v>
      </c>
      <c r="E1514">
        <v>453600</v>
      </c>
      <c r="F1514">
        <v>-2.6890000000000001</v>
      </c>
      <c r="G1514" s="21">
        <v>-1887.337</v>
      </c>
      <c r="H1514">
        <v>453600</v>
      </c>
      <c r="I1514">
        <v>-2.012</v>
      </c>
      <c r="J1514" s="21">
        <v>-1635.9090000000001</v>
      </c>
      <c r="K1514">
        <v>453600</v>
      </c>
      <c r="L1514">
        <v>-2.145</v>
      </c>
      <c r="M1514" s="21">
        <v>-1638.1020000000001</v>
      </c>
      <c r="N1514">
        <v>453600</v>
      </c>
      <c r="O1514">
        <v>-20.131</v>
      </c>
      <c r="P1514" s="21">
        <v>-4165.5540000000001</v>
      </c>
      <c r="Q1514">
        <v>453600</v>
      </c>
      <c r="R1514">
        <v>-16.594000000000001</v>
      </c>
      <c r="S1514" s="21">
        <v>-5456.7910000000002</v>
      </c>
      <c r="T1514">
        <f>AVERAGE(C1514,F1514)</f>
        <v>-2.2815000000000003</v>
      </c>
      <c r="U1514">
        <f>STDEV(C1514,F1514)</f>
        <v>0.57629202666703394</v>
      </c>
      <c r="V1514">
        <f>AVERAGE(I1514,L1514)</f>
        <v>-2.0785</v>
      </c>
      <c r="W1514">
        <f>STDEV(I1514,L1514)</f>
        <v>9.4045201897810835E-2</v>
      </c>
      <c r="X1514">
        <f>AVERAGE(O1514,R1514)</f>
        <v>-18.362500000000001</v>
      </c>
      <c r="Y1514">
        <f>STDEV(O1514,R1514)</f>
        <v>2.501036685056818</v>
      </c>
      <c r="Z1514">
        <f t="shared" si="163"/>
        <v>-0.31877881794047791</v>
      </c>
      <c r="AA1514">
        <f t="shared" si="164"/>
        <v>8.0521451259890173E-2</v>
      </c>
      <c r="AB1514">
        <f t="shared" si="165"/>
        <v>-0.2904149783428811</v>
      </c>
      <c r="AC1514">
        <f t="shared" si="166"/>
        <v>1.3140310451000536E-2</v>
      </c>
      <c r="AD1514">
        <f t="shared" si="167"/>
        <v>-2.5656699734525641</v>
      </c>
      <c r="AE1514">
        <f t="shared" si="168"/>
        <v>0.34945321853525468</v>
      </c>
      <c r="AF1514">
        <f>C1514/7.157</f>
        <v>-0.26184155372362722</v>
      </c>
      <c r="AG1514">
        <f>F1514/7.157</f>
        <v>-0.37571608215732849</v>
      </c>
      <c r="AH1514">
        <f>I1514/7.157</f>
        <v>-0.28112337571608215</v>
      </c>
      <c r="AI1514">
        <f>L1514/7.157</f>
        <v>-0.29970658096968006</v>
      </c>
      <c r="AJ1514">
        <f>O1514/7.157</f>
        <v>-2.812770713986307</v>
      </c>
      <c r="AK1514">
        <f>R1514/7.157</f>
        <v>-2.3185692329188208</v>
      </c>
    </row>
    <row r="1515" spans="1:37" x14ac:dyDescent="0.3">
      <c r="A1515">
        <f t="shared" si="162"/>
        <v>5.2534722222222223</v>
      </c>
      <c r="B1515">
        <v>453900</v>
      </c>
      <c r="C1515">
        <v>-1.883</v>
      </c>
      <c r="D1515" s="21">
        <v>-1425.373</v>
      </c>
      <c r="E1515">
        <v>453900</v>
      </c>
      <c r="F1515">
        <v>-2.6859999999999999</v>
      </c>
      <c r="G1515" s="21">
        <v>-1888.143</v>
      </c>
      <c r="H1515">
        <v>453900</v>
      </c>
      <c r="I1515">
        <v>-2.012</v>
      </c>
      <c r="J1515" s="21">
        <v>-1636.5129999999999</v>
      </c>
      <c r="K1515">
        <v>453900</v>
      </c>
      <c r="L1515">
        <v>-2.1480000000000001</v>
      </c>
      <c r="M1515" s="21">
        <v>-1638.7460000000001</v>
      </c>
      <c r="N1515">
        <v>453900</v>
      </c>
      <c r="O1515">
        <v>-18.478999999999999</v>
      </c>
      <c r="P1515" s="21">
        <v>-4171.098</v>
      </c>
      <c r="Q1515">
        <v>453900</v>
      </c>
      <c r="R1515">
        <v>-14.032999999999999</v>
      </c>
      <c r="S1515" s="21">
        <v>-5461.0010000000002</v>
      </c>
      <c r="T1515">
        <f>AVERAGE(C1515,F1515)</f>
        <v>-2.2845</v>
      </c>
      <c r="U1515">
        <f>STDEV(C1515,F1515)</f>
        <v>0.56780674529279707</v>
      </c>
      <c r="V1515">
        <f>AVERAGE(I1515,L1515)</f>
        <v>-2.08</v>
      </c>
      <c r="W1515">
        <f>STDEV(I1515,L1515)</f>
        <v>9.6166522241370553E-2</v>
      </c>
      <c r="X1515">
        <f>AVERAGE(O1515,R1515)</f>
        <v>-16.256</v>
      </c>
      <c r="Y1515">
        <f>STDEV(O1515,R1515)</f>
        <v>3.1437967491553751</v>
      </c>
      <c r="Z1515">
        <f t="shared" si="163"/>
        <v>-0.31919798798379206</v>
      </c>
      <c r="AA1515">
        <f t="shared" si="164"/>
        <v>7.9335859339499382E-2</v>
      </c>
      <c r="AB1515">
        <f t="shared" si="165"/>
        <v>-0.29062456336453824</v>
      </c>
      <c r="AC1515">
        <f t="shared" si="166"/>
        <v>1.3436708431098303E-2</v>
      </c>
      <c r="AD1515">
        <f t="shared" si="167"/>
        <v>-2.2713427413720835</v>
      </c>
      <c r="AE1515">
        <f t="shared" si="168"/>
        <v>0.43926180650487284</v>
      </c>
      <c r="AF1515">
        <f>C1515/7.157</f>
        <v>-0.26309906385356996</v>
      </c>
      <c r="AG1515">
        <f>F1515/7.157</f>
        <v>-0.37529691211401423</v>
      </c>
      <c r="AH1515">
        <f>I1515/7.157</f>
        <v>-0.28112337571608215</v>
      </c>
      <c r="AI1515">
        <f>L1515/7.157</f>
        <v>-0.30012575101299427</v>
      </c>
      <c r="AJ1515">
        <f>O1515/7.157</f>
        <v>-2.5819477434679334</v>
      </c>
      <c r="AK1515">
        <f>R1515/7.157</f>
        <v>-1.9607377392762331</v>
      </c>
    </row>
    <row r="1516" spans="1:37" x14ac:dyDescent="0.3">
      <c r="A1516">
        <f t="shared" si="162"/>
        <v>5.2569444444444446</v>
      </c>
      <c r="B1516">
        <v>454200</v>
      </c>
      <c r="C1516">
        <v>-1.8480000000000001</v>
      </c>
      <c r="D1516" s="21">
        <v>-1425.9280000000001</v>
      </c>
      <c r="E1516">
        <v>454200</v>
      </c>
      <c r="F1516">
        <v>-2.6840000000000002</v>
      </c>
      <c r="G1516" s="21">
        <v>-1888.9480000000001</v>
      </c>
      <c r="H1516">
        <v>454200</v>
      </c>
      <c r="I1516">
        <v>-2.012</v>
      </c>
      <c r="J1516" s="21">
        <v>-1637.116</v>
      </c>
      <c r="K1516">
        <v>454200</v>
      </c>
      <c r="L1516">
        <v>-2.1259999999999999</v>
      </c>
      <c r="M1516" s="21">
        <v>-1639.384</v>
      </c>
      <c r="N1516">
        <v>454200</v>
      </c>
      <c r="O1516">
        <v>-19.786999999999999</v>
      </c>
      <c r="P1516" s="21">
        <v>-4177.0339999999997</v>
      </c>
      <c r="Q1516">
        <v>454200</v>
      </c>
      <c r="R1516">
        <v>-15.406000000000001</v>
      </c>
      <c r="S1516" s="21">
        <v>-5465.6229999999996</v>
      </c>
      <c r="T1516">
        <f>AVERAGE(C1516,F1516)</f>
        <v>-2.266</v>
      </c>
      <c r="U1516">
        <f>STDEV(C1516,F1516)</f>
        <v>0.5911412690719543</v>
      </c>
      <c r="V1516">
        <f>AVERAGE(I1516,L1516)</f>
        <v>-2.069</v>
      </c>
      <c r="W1516">
        <f>STDEV(I1516,L1516)</f>
        <v>8.061017305526634E-2</v>
      </c>
      <c r="X1516">
        <f>AVERAGE(O1516,R1516)</f>
        <v>-17.596499999999999</v>
      </c>
      <c r="Y1516">
        <f>STDEV(O1516,R1516)</f>
        <v>3.0978348083782765</v>
      </c>
      <c r="Z1516">
        <f t="shared" si="163"/>
        <v>-0.31661310605002096</v>
      </c>
      <c r="AA1516">
        <f t="shared" si="164"/>
        <v>8.2596237120574859E-2</v>
      </c>
      <c r="AB1516">
        <f t="shared" si="165"/>
        <v>-0.28908760653905269</v>
      </c>
      <c r="AC1516">
        <f t="shared" si="166"/>
        <v>1.1263123243714732E-2</v>
      </c>
      <c r="AD1516">
        <f t="shared" si="167"/>
        <v>-2.4586418890596615</v>
      </c>
      <c r="AE1516">
        <f t="shared" si="168"/>
        <v>0.43283985026942523</v>
      </c>
      <c r="AF1516">
        <f>C1516/7.157</f>
        <v>-0.25820874668157051</v>
      </c>
      <c r="AG1516">
        <f>F1516/7.157</f>
        <v>-0.37501746541847147</v>
      </c>
      <c r="AH1516">
        <f>I1516/7.157</f>
        <v>-0.28112337571608215</v>
      </c>
      <c r="AI1516">
        <f>L1516/7.157</f>
        <v>-0.29705183736202317</v>
      </c>
      <c r="AJ1516">
        <f>O1516/7.157</f>
        <v>-2.7647058823529411</v>
      </c>
      <c r="AK1516">
        <f>R1516/7.157</f>
        <v>-2.1525778957663828</v>
      </c>
    </row>
    <row r="1517" spans="1:37" x14ac:dyDescent="0.3">
      <c r="A1517">
        <f t="shared" si="162"/>
        <v>5.260416666666667</v>
      </c>
      <c r="B1517">
        <v>454500</v>
      </c>
      <c r="C1517">
        <v>-1.8180000000000001</v>
      </c>
      <c r="D1517" s="21">
        <v>-1426.473</v>
      </c>
      <c r="E1517">
        <v>454500</v>
      </c>
      <c r="F1517">
        <v>-2.6859999999999999</v>
      </c>
      <c r="G1517" s="21">
        <v>-1889.7529999999999</v>
      </c>
      <c r="H1517">
        <v>454500</v>
      </c>
      <c r="I1517">
        <v>-2.008</v>
      </c>
      <c r="J1517" s="21">
        <v>-1637.7190000000001</v>
      </c>
      <c r="K1517">
        <v>454500</v>
      </c>
      <c r="L1517">
        <v>-2.125</v>
      </c>
      <c r="M1517" s="21">
        <v>-1640.021</v>
      </c>
      <c r="N1517">
        <v>454500</v>
      </c>
      <c r="O1517">
        <v>-12.476000000000001</v>
      </c>
      <c r="P1517" s="21">
        <v>-4180.777</v>
      </c>
      <c r="Q1517">
        <v>454500</v>
      </c>
      <c r="R1517">
        <v>-16.123000000000001</v>
      </c>
      <c r="S1517" s="21">
        <v>-5470.4589999999998</v>
      </c>
      <c r="T1517">
        <f>AVERAGE(C1517,F1517)</f>
        <v>-2.2519999999999998</v>
      </c>
      <c r="U1517">
        <f>STDEV(C1517,F1517)</f>
        <v>0.6137686860699243</v>
      </c>
      <c r="V1517">
        <f>AVERAGE(I1517,L1517)</f>
        <v>-2.0665</v>
      </c>
      <c r="W1517">
        <f>STDEV(I1517,L1517)</f>
        <v>8.2731493398826059E-2</v>
      </c>
      <c r="X1517">
        <f>AVERAGE(O1517,R1517)</f>
        <v>-14.299500000000002</v>
      </c>
      <c r="Y1517">
        <f>STDEV(O1517,R1517)</f>
        <v>2.5788184309873285</v>
      </c>
      <c r="Z1517">
        <f t="shared" si="163"/>
        <v>-0.31465697918122115</v>
      </c>
      <c r="AA1517">
        <f t="shared" si="164"/>
        <v>8.5757815574951005E-2</v>
      </c>
      <c r="AB1517">
        <f t="shared" si="165"/>
        <v>-0.28873829816962415</v>
      </c>
      <c r="AC1517">
        <f t="shared" si="166"/>
        <v>1.1559521223812499E-2</v>
      </c>
      <c r="AD1517">
        <f t="shared" si="167"/>
        <v>-1.9979740114573148</v>
      </c>
      <c r="AE1517">
        <f t="shared" si="168"/>
        <v>0.36032114447217112</v>
      </c>
      <c r="AF1517">
        <f>C1517/7.157</f>
        <v>-0.25401704624842814</v>
      </c>
      <c r="AG1517">
        <f>F1517/7.157</f>
        <v>-0.37529691211401423</v>
      </c>
      <c r="AH1517">
        <f>I1517/7.157</f>
        <v>-0.28056448232499653</v>
      </c>
      <c r="AI1517">
        <f>L1517/7.157</f>
        <v>-0.29691211401425177</v>
      </c>
      <c r="AJ1517">
        <f>O1517/7.157</f>
        <v>-1.7431884867961438</v>
      </c>
      <c r="AK1517">
        <f>R1517/7.157</f>
        <v>-2.2527595361184853</v>
      </c>
    </row>
    <row r="1518" spans="1:37" x14ac:dyDescent="0.3">
      <c r="A1518">
        <f t="shared" si="162"/>
        <v>5.2638888888888893</v>
      </c>
      <c r="B1518">
        <v>454800</v>
      </c>
      <c r="C1518">
        <v>-1.8640000000000001</v>
      </c>
      <c r="D1518" s="21">
        <v>-1427.0319999999999</v>
      </c>
      <c r="E1518">
        <v>454800</v>
      </c>
      <c r="F1518">
        <v>-2.681</v>
      </c>
      <c r="G1518" s="21">
        <v>-1890.558</v>
      </c>
      <c r="H1518">
        <v>454800</v>
      </c>
      <c r="I1518">
        <v>-2.0099999999999998</v>
      </c>
      <c r="J1518" s="21">
        <v>-1638.3219999999999</v>
      </c>
      <c r="K1518">
        <v>454800</v>
      </c>
      <c r="L1518">
        <v>-2.1139999999999999</v>
      </c>
      <c r="M1518" s="21">
        <v>-1640.6559999999999</v>
      </c>
      <c r="N1518">
        <v>454800</v>
      </c>
      <c r="O1518">
        <v>-14.887</v>
      </c>
      <c r="P1518" s="21">
        <v>-4185.2430000000004</v>
      </c>
      <c r="Q1518">
        <v>454800</v>
      </c>
      <c r="R1518">
        <v>-14.497</v>
      </c>
      <c r="S1518" s="21">
        <v>-5474.808</v>
      </c>
      <c r="T1518">
        <f>AVERAGE(C1518,F1518)</f>
        <v>-2.2725</v>
      </c>
      <c r="U1518">
        <f>STDEV(C1518,F1518)</f>
        <v>0.5777062402294092</v>
      </c>
      <c r="V1518">
        <f>AVERAGE(I1518,L1518)</f>
        <v>-2.0619999999999998</v>
      </c>
      <c r="W1518">
        <f>STDEV(I1518,L1518)</f>
        <v>7.3539105243401015E-2</v>
      </c>
      <c r="X1518">
        <f>AVERAGE(O1518,R1518)</f>
        <v>-14.692</v>
      </c>
      <c r="Y1518">
        <f>STDEV(O1518,R1518)</f>
        <v>0.27577164466275395</v>
      </c>
      <c r="Z1518">
        <f t="shared" si="163"/>
        <v>-0.31752130781053511</v>
      </c>
      <c r="AA1518">
        <f t="shared" si="164"/>
        <v>8.0719049913288973E-2</v>
      </c>
      <c r="AB1518">
        <f t="shared" si="165"/>
        <v>-0.28810954310465275</v>
      </c>
      <c r="AC1518">
        <f t="shared" si="166"/>
        <v>1.0275129976722232E-2</v>
      </c>
      <c r="AD1518">
        <f t="shared" si="167"/>
        <v>-2.0528154254575939</v>
      </c>
      <c r="AE1518">
        <f t="shared" si="168"/>
        <v>3.8531737412708392E-2</v>
      </c>
      <c r="AF1518">
        <f>C1518/7.157</f>
        <v>-0.26044432024591313</v>
      </c>
      <c r="AG1518">
        <f>F1518/7.157</f>
        <v>-0.37459829537515721</v>
      </c>
      <c r="AH1518">
        <f>I1518/7.157</f>
        <v>-0.28084392902053928</v>
      </c>
      <c r="AI1518">
        <f>L1518/7.157</f>
        <v>-0.29537515718876622</v>
      </c>
      <c r="AJ1518">
        <f>O1518/7.157</f>
        <v>-2.0800614782730196</v>
      </c>
      <c r="AK1518">
        <f>R1518/7.157</f>
        <v>-2.0255693726421686</v>
      </c>
    </row>
    <row r="1519" spans="1:37" x14ac:dyDescent="0.3">
      <c r="A1519">
        <f t="shared" si="162"/>
        <v>5.2673611111111107</v>
      </c>
      <c r="B1519">
        <v>455100</v>
      </c>
      <c r="C1519">
        <v>-1.8380000000000001</v>
      </c>
      <c r="D1519" s="21">
        <v>-1427.5840000000001</v>
      </c>
      <c r="E1519">
        <v>455100</v>
      </c>
      <c r="F1519">
        <v>-2.6840000000000002</v>
      </c>
      <c r="G1519" s="21">
        <v>-1891.3630000000001</v>
      </c>
      <c r="H1519">
        <v>455100</v>
      </c>
      <c r="I1519">
        <v>-2.0070000000000001</v>
      </c>
      <c r="J1519" s="21">
        <v>-1638.924</v>
      </c>
      <c r="K1519">
        <v>455100</v>
      </c>
      <c r="L1519">
        <v>-2.145</v>
      </c>
      <c r="M1519" s="21">
        <v>-1641.299</v>
      </c>
      <c r="N1519">
        <v>455100</v>
      </c>
      <c r="O1519">
        <v>-11.737</v>
      </c>
      <c r="P1519" s="21">
        <v>-4188.7640000000001</v>
      </c>
      <c r="Q1519">
        <v>455100</v>
      </c>
      <c r="R1519">
        <v>-14.542999999999999</v>
      </c>
      <c r="S1519" s="21">
        <v>-5479.1710000000003</v>
      </c>
      <c r="T1519">
        <f>AVERAGE(C1519,F1519)</f>
        <v>-2.2610000000000001</v>
      </c>
      <c r="U1519">
        <f>STDEV(C1519,F1519)</f>
        <v>0.59821233688381936</v>
      </c>
      <c r="V1519">
        <f>AVERAGE(I1519,L1519)</f>
        <v>-2.0760000000000001</v>
      </c>
      <c r="W1519">
        <f>STDEV(I1519,L1519)</f>
        <v>9.758073580374349E-2</v>
      </c>
      <c r="X1519">
        <f>AVERAGE(O1519,R1519)</f>
        <v>-13.14</v>
      </c>
      <c r="Y1519">
        <f>STDEV(O1519,R1519)</f>
        <v>1.9841416280094422</v>
      </c>
      <c r="Z1519">
        <f t="shared" si="163"/>
        <v>-0.31591448931116389</v>
      </c>
      <c r="AA1519">
        <f t="shared" si="164"/>
        <v>8.3584230387567321E-2</v>
      </c>
      <c r="AB1519">
        <f t="shared" si="165"/>
        <v>-0.29006566997345257</v>
      </c>
      <c r="AC1519">
        <f t="shared" si="166"/>
        <v>1.3634307084496785E-2</v>
      </c>
      <c r="AD1519">
        <f t="shared" si="167"/>
        <v>-1.8359647897163616</v>
      </c>
      <c r="AE1519">
        <f t="shared" si="168"/>
        <v>0.27723091071810008</v>
      </c>
      <c r="AF1519">
        <f>C1519/7.157</f>
        <v>-0.25681151320385637</v>
      </c>
      <c r="AG1519">
        <f>F1519/7.157</f>
        <v>-0.37501746541847147</v>
      </c>
      <c r="AH1519">
        <f>I1519/7.157</f>
        <v>-0.28042475897722513</v>
      </c>
      <c r="AI1519">
        <f>L1519/7.157</f>
        <v>-0.29970658096968006</v>
      </c>
      <c r="AJ1519">
        <f>O1519/7.157</f>
        <v>-1.6399329327930696</v>
      </c>
      <c r="AK1519">
        <f>R1519/7.157</f>
        <v>-2.0319966466396533</v>
      </c>
    </row>
    <row r="1520" spans="1:37" x14ac:dyDescent="0.3">
      <c r="A1520">
        <f t="shared" si="162"/>
        <v>5.270833333333333</v>
      </c>
      <c r="B1520">
        <v>455400</v>
      </c>
      <c r="C1520">
        <v>-1.8280000000000001</v>
      </c>
      <c r="D1520" s="21">
        <v>-1428.1320000000001</v>
      </c>
      <c r="E1520">
        <v>455400</v>
      </c>
      <c r="F1520">
        <v>-2.6890000000000001</v>
      </c>
      <c r="G1520" s="21">
        <v>-1892.17</v>
      </c>
      <c r="H1520">
        <v>455400</v>
      </c>
      <c r="I1520">
        <v>-2.0209999999999999</v>
      </c>
      <c r="J1520" s="21">
        <v>-1639.53</v>
      </c>
      <c r="K1520">
        <v>455400</v>
      </c>
      <c r="L1520">
        <v>-2.149</v>
      </c>
      <c r="M1520" s="21">
        <v>-1641.944</v>
      </c>
      <c r="N1520">
        <v>455400</v>
      </c>
      <c r="O1520">
        <v>-16.22</v>
      </c>
      <c r="P1520" s="21">
        <v>-4193.63</v>
      </c>
      <c r="Q1520">
        <v>455400</v>
      </c>
      <c r="R1520">
        <v>-13.829000000000001</v>
      </c>
      <c r="S1520" s="21">
        <v>-5483.32</v>
      </c>
      <c r="T1520">
        <f>AVERAGE(C1520,F1520)</f>
        <v>-2.2585000000000002</v>
      </c>
      <c r="U1520">
        <f>STDEV(C1520,F1520)</f>
        <v>0.60881893860161562</v>
      </c>
      <c r="V1520">
        <f>AVERAGE(I1520,L1520)</f>
        <v>-2.085</v>
      </c>
      <c r="W1520">
        <f>STDEV(I1520,L1520)</f>
        <v>9.0509667991878165E-2</v>
      </c>
      <c r="X1520">
        <f>AVERAGE(O1520,R1520)</f>
        <v>-15.0245</v>
      </c>
      <c r="Y1520">
        <f>STDEV(O1520,R1520)</f>
        <v>1.690692313817034</v>
      </c>
      <c r="Z1520">
        <f t="shared" si="163"/>
        <v>-0.31556518094173541</v>
      </c>
      <c r="AA1520">
        <f t="shared" si="164"/>
        <v>8.5066220288055841E-2</v>
      </c>
      <c r="AB1520">
        <f t="shared" si="165"/>
        <v>-0.29132318010339525</v>
      </c>
      <c r="AC1520">
        <f t="shared" si="166"/>
        <v>1.2646313817504284E-2</v>
      </c>
      <c r="AD1520">
        <f t="shared" si="167"/>
        <v>-2.0992734385915885</v>
      </c>
      <c r="AE1520">
        <f t="shared" si="168"/>
        <v>0.23622919013791169</v>
      </c>
      <c r="AF1520">
        <f>C1520/7.157</f>
        <v>-0.25541427972614222</v>
      </c>
      <c r="AG1520">
        <f>F1520/7.157</f>
        <v>-0.37571608215732849</v>
      </c>
      <c r="AH1520">
        <f>I1520/7.157</f>
        <v>-0.28238088584602483</v>
      </c>
      <c r="AI1520">
        <f>L1520/7.157</f>
        <v>-0.30026547436076567</v>
      </c>
      <c r="AJ1520">
        <f>O1520/7.157</f>
        <v>-2.2663127008523123</v>
      </c>
      <c r="AK1520">
        <f>R1520/7.157</f>
        <v>-1.932234176330865</v>
      </c>
    </row>
    <row r="1521" spans="1:37" x14ac:dyDescent="0.3">
      <c r="A1521">
        <f t="shared" si="162"/>
        <v>5.2743055555555554</v>
      </c>
      <c r="B1521">
        <v>455700</v>
      </c>
      <c r="C1521">
        <v>-1.7889999999999999</v>
      </c>
      <c r="D1521" s="21">
        <v>-1428.6690000000001</v>
      </c>
      <c r="E1521">
        <v>455700</v>
      </c>
      <c r="F1521">
        <v>-2.698</v>
      </c>
      <c r="G1521" s="21">
        <v>-1892.979</v>
      </c>
      <c r="H1521">
        <v>455700</v>
      </c>
      <c r="I1521">
        <v>-2.0209999999999999</v>
      </c>
      <c r="J1521" s="21">
        <v>-1640.136</v>
      </c>
      <c r="K1521">
        <v>455700</v>
      </c>
      <c r="L1521">
        <v>-2.1349999999999998</v>
      </c>
      <c r="M1521" s="21">
        <v>-1642.5840000000001</v>
      </c>
      <c r="N1521">
        <v>455700</v>
      </c>
      <c r="O1521">
        <v>-14.991</v>
      </c>
      <c r="P1521" s="21">
        <v>-4198.1270000000004</v>
      </c>
      <c r="Q1521">
        <v>455700</v>
      </c>
      <c r="R1521">
        <v>-16.003</v>
      </c>
      <c r="S1521" s="21">
        <v>-5488.1210000000001</v>
      </c>
      <c r="T1521">
        <f>AVERAGE(C1521,F1521)</f>
        <v>-2.2435</v>
      </c>
      <c r="U1521">
        <f>STDEV(C1521,F1521)</f>
        <v>0.64276006409857089</v>
      </c>
      <c r="V1521">
        <f>AVERAGE(I1521,L1521)</f>
        <v>-2.0779999999999998</v>
      </c>
      <c r="W1521">
        <f>STDEV(I1521,L1521)</f>
        <v>8.061017305526634E-2</v>
      </c>
      <c r="X1521">
        <f>AVERAGE(O1521,R1521)</f>
        <v>-15.497</v>
      </c>
      <c r="Y1521">
        <f>STDEV(O1521,R1521)</f>
        <v>0.71559206256078634</v>
      </c>
      <c r="Z1521">
        <f t="shared" si="163"/>
        <v>-0.3134693307251642</v>
      </c>
      <c r="AA1521">
        <f t="shared" si="164"/>
        <v>8.9808587969620074E-2</v>
      </c>
      <c r="AB1521">
        <f t="shared" si="165"/>
        <v>-0.29034511666899537</v>
      </c>
      <c r="AC1521">
        <f t="shared" si="166"/>
        <v>1.1263123243714732E-2</v>
      </c>
      <c r="AD1521">
        <f t="shared" si="167"/>
        <v>-2.1652927204135812</v>
      </c>
      <c r="AE1521">
        <f t="shared" si="168"/>
        <v>9.998491861964319E-2</v>
      </c>
      <c r="AF1521">
        <f>C1521/7.157</f>
        <v>-0.24996506916305714</v>
      </c>
      <c r="AG1521">
        <f>F1521/7.157</f>
        <v>-0.37697359228727118</v>
      </c>
      <c r="AH1521">
        <f>I1521/7.157</f>
        <v>-0.28238088584602483</v>
      </c>
      <c r="AI1521">
        <f>L1521/7.157</f>
        <v>-0.29830934749196586</v>
      </c>
      <c r="AJ1521">
        <f>O1521/7.157</f>
        <v>-2.0945927064412464</v>
      </c>
      <c r="AK1521">
        <f>R1521/7.157</f>
        <v>-2.2359927343859161</v>
      </c>
    </row>
    <row r="1522" spans="1:37" x14ac:dyDescent="0.3">
      <c r="A1522">
        <f t="shared" si="162"/>
        <v>5.2777777777777777</v>
      </c>
      <c r="B1522">
        <v>456000</v>
      </c>
      <c r="C1522">
        <v>-1.762</v>
      </c>
      <c r="D1522" s="21">
        <v>-1429.1969999999999</v>
      </c>
      <c r="E1522">
        <v>456000</v>
      </c>
      <c r="F1522">
        <v>-2.69</v>
      </c>
      <c r="G1522" s="21">
        <v>-1893.7860000000001</v>
      </c>
      <c r="H1522">
        <v>456000</v>
      </c>
      <c r="I1522">
        <v>-2.0190000000000001</v>
      </c>
      <c r="J1522" s="21">
        <v>-1640.742</v>
      </c>
      <c r="K1522">
        <v>456000</v>
      </c>
      <c r="L1522">
        <v>-2.137</v>
      </c>
      <c r="M1522" s="21">
        <v>-1643.2249999999999</v>
      </c>
      <c r="N1522">
        <v>456000</v>
      </c>
      <c r="O1522">
        <v>-12.664999999999999</v>
      </c>
      <c r="P1522" s="21">
        <v>-4201.9269999999997</v>
      </c>
      <c r="Q1522">
        <v>456000</v>
      </c>
      <c r="R1522">
        <v>-16.698</v>
      </c>
      <c r="S1522" s="21">
        <v>-5493.13</v>
      </c>
      <c r="T1522">
        <f>AVERAGE(C1522,F1522)</f>
        <v>-2.226</v>
      </c>
      <c r="U1522">
        <f>STDEV(C1522,F1522)</f>
        <v>0.65619509294111533</v>
      </c>
      <c r="V1522">
        <f>AVERAGE(I1522,L1522)</f>
        <v>-2.0780000000000003</v>
      </c>
      <c r="W1522">
        <f>STDEV(I1522,L1522)</f>
        <v>8.343860018001252E-2</v>
      </c>
      <c r="X1522">
        <f>AVERAGE(O1522,R1522)</f>
        <v>-14.6815</v>
      </c>
      <c r="Y1522">
        <f>STDEV(O1522,R1522)</f>
        <v>2.851761648525355</v>
      </c>
      <c r="Z1522">
        <f t="shared" si="163"/>
        <v>-0.31102417213916445</v>
      </c>
      <c r="AA1522">
        <f t="shared" si="164"/>
        <v>9.1685775176905876E-2</v>
      </c>
      <c r="AB1522">
        <f t="shared" si="165"/>
        <v>-0.29034511666899543</v>
      </c>
      <c r="AC1522">
        <f t="shared" si="166"/>
        <v>1.165832055051174E-2</v>
      </c>
      <c r="AD1522">
        <f t="shared" si="167"/>
        <v>-2.0513483303059941</v>
      </c>
      <c r="AE1522">
        <f t="shared" si="168"/>
        <v>0.39845768457808506</v>
      </c>
      <c r="AF1522">
        <f>C1522/7.157</f>
        <v>-0.246192538773229</v>
      </c>
      <c r="AG1522">
        <f>F1522/7.157</f>
        <v>-0.37585580550509989</v>
      </c>
      <c r="AH1522">
        <f>I1522/7.157</f>
        <v>-0.28210143915048208</v>
      </c>
      <c r="AI1522">
        <f>L1522/7.157</f>
        <v>-0.29858879418750872</v>
      </c>
      <c r="AJ1522">
        <f>O1522/7.157</f>
        <v>-1.7695961995249405</v>
      </c>
      <c r="AK1522">
        <f>R1522/7.157</f>
        <v>-2.3331004610870476</v>
      </c>
    </row>
    <row r="1523" spans="1:37" x14ac:dyDescent="0.3">
      <c r="A1523">
        <f t="shared" si="162"/>
        <v>5.28125</v>
      </c>
      <c r="B1523">
        <v>456300</v>
      </c>
      <c r="C1523">
        <v>-1.7370000000000001</v>
      </c>
      <c r="D1523" s="21">
        <v>-1429.7190000000001</v>
      </c>
      <c r="E1523">
        <v>456300</v>
      </c>
      <c r="F1523">
        <v>-2.6920000000000002</v>
      </c>
      <c r="G1523" s="21">
        <v>-1894.5940000000001</v>
      </c>
      <c r="H1523">
        <v>456300</v>
      </c>
      <c r="I1523">
        <v>-2.0179999999999998</v>
      </c>
      <c r="J1523" s="21">
        <v>-1641.348</v>
      </c>
      <c r="K1523">
        <v>456300</v>
      </c>
      <c r="L1523">
        <v>-2.1459999999999999</v>
      </c>
      <c r="M1523" s="21">
        <v>-1643.8689999999999</v>
      </c>
      <c r="N1523">
        <v>456300</v>
      </c>
      <c r="O1523">
        <v>-15.432</v>
      </c>
      <c r="P1523" s="21">
        <v>-4206.5569999999998</v>
      </c>
      <c r="Q1523">
        <v>456300</v>
      </c>
      <c r="R1523">
        <v>-16.036999999999999</v>
      </c>
      <c r="S1523" s="21">
        <v>-5497.9409999999998</v>
      </c>
      <c r="T1523">
        <f>AVERAGE(C1523,F1523)</f>
        <v>-2.2145000000000001</v>
      </c>
      <c r="U1523">
        <f>STDEV(C1523,F1523)</f>
        <v>0.6752869760331528</v>
      </c>
      <c r="V1523">
        <f>AVERAGE(I1523,L1523)</f>
        <v>-2.0819999999999999</v>
      </c>
      <c r="W1523">
        <f>STDEV(I1523,L1523)</f>
        <v>9.0509667991878165E-2</v>
      </c>
      <c r="X1523">
        <f>AVERAGE(O1523,R1523)</f>
        <v>-15.734500000000001</v>
      </c>
      <c r="Y1523">
        <f>STDEV(O1523,R1523)</f>
        <v>0.42779960261786032</v>
      </c>
      <c r="Z1523">
        <f t="shared" si="163"/>
        <v>-0.30941735363979322</v>
      </c>
      <c r="AA1523">
        <f t="shared" si="164"/>
        <v>9.435335699778577E-2</v>
      </c>
      <c r="AB1523">
        <f t="shared" si="165"/>
        <v>-0.29090401006008104</v>
      </c>
      <c r="AC1523">
        <f t="shared" si="166"/>
        <v>1.2646313817504284E-2</v>
      </c>
      <c r="AD1523">
        <f t="shared" si="167"/>
        <v>-2.1984770155092916</v>
      </c>
      <c r="AE1523">
        <f t="shared" si="168"/>
        <v>5.9773592653047408E-2</v>
      </c>
      <c r="AF1523">
        <f>C1523/7.157</f>
        <v>-0.24269945507894369</v>
      </c>
      <c r="AG1523">
        <f>F1523/7.157</f>
        <v>-0.37613525220064276</v>
      </c>
      <c r="AH1523">
        <f>I1523/7.157</f>
        <v>-0.28196171580271062</v>
      </c>
      <c r="AI1523">
        <f>L1523/7.157</f>
        <v>-0.29984630431745141</v>
      </c>
      <c r="AJ1523">
        <f>O1523/7.157</f>
        <v>-2.1562107028084392</v>
      </c>
      <c r="AK1523">
        <f>R1523/7.157</f>
        <v>-2.2407433282101437</v>
      </c>
    </row>
    <row r="1524" spans="1:37" x14ac:dyDescent="0.3">
      <c r="A1524">
        <f t="shared" si="162"/>
        <v>5.2847222222222223</v>
      </c>
      <c r="B1524">
        <v>456600</v>
      </c>
      <c r="C1524">
        <v>-1.708</v>
      </c>
      <c r="D1524" s="21">
        <v>-1430.231</v>
      </c>
      <c r="E1524">
        <v>456600</v>
      </c>
      <c r="F1524">
        <v>-2.6840000000000002</v>
      </c>
      <c r="G1524" s="21">
        <v>-1895.3989999999999</v>
      </c>
      <c r="H1524">
        <v>456600</v>
      </c>
      <c r="I1524">
        <v>-2.0129999999999999</v>
      </c>
      <c r="J1524" s="21">
        <v>-1641.951</v>
      </c>
      <c r="K1524">
        <v>456600</v>
      </c>
      <c r="L1524">
        <v>-2.165</v>
      </c>
      <c r="M1524" s="21">
        <v>-1644.519</v>
      </c>
      <c r="N1524">
        <v>456600</v>
      </c>
      <c r="O1524">
        <v>-7.8630000000000004</v>
      </c>
      <c r="P1524" s="21">
        <v>-4208.9160000000002</v>
      </c>
      <c r="Q1524">
        <v>456600</v>
      </c>
      <c r="R1524">
        <v>-15.641999999999999</v>
      </c>
      <c r="S1524" s="21">
        <v>-5502.634</v>
      </c>
      <c r="T1524">
        <f>AVERAGE(C1524,F1524)</f>
        <v>-2.1960000000000002</v>
      </c>
      <c r="U1524">
        <f>STDEV(C1524,F1524)</f>
        <v>0.6901362184380706</v>
      </c>
      <c r="V1524">
        <f>AVERAGE(I1524,L1524)</f>
        <v>-2.089</v>
      </c>
      <c r="W1524">
        <f>STDEV(I1524,L1524)</f>
        <v>0.10748023074035531</v>
      </c>
      <c r="X1524">
        <f>AVERAGE(O1524,R1524)</f>
        <v>-11.7525</v>
      </c>
      <c r="Y1524">
        <f>STDEV(O1524,R1524)</f>
        <v>5.5005836508501522</v>
      </c>
      <c r="Z1524">
        <f t="shared" si="163"/>
        <v>-0.30683247170602213</v>
      </c>
      <c r="AA1524">
        <f t="shared" si="164"/>
        <v>9.6428142858470109E-2</v>
      </c>
      <c r="AB1524">
        <f t="shared" si="165"/>
        <v>-0.29188207349448092</v>
      </c>
      <c r="AC1524">
        <f t="shared" si="166"/>
        <v>1.5017497658286336E-2</v>
      </c>
      <c r="AD1524">
        <f t="shared" si="167"/>
        <v>-1.6420986446835266</v>
      </c>
      <c r="AE1524">
        <f t="shared" si="168"/>
        <v>0.76855996239348223</v>
      </c>
      <c r="AF1524">
        <f>C1524/7.157</f>
        <v>-0.23864747799357272</v>
      </c>
      <c r="AG1524">
        <f>F1524/7.157</f>
        <v>-0.37501746541847147</v>
      </c>
      <c r="AH1524">
        <f>I1524/7.157</f>
        <v>-0.28126309906385355</v>
      </c>
      <c r="AI1524">
        <f>L1524/7.157</f>
        <v>-0.30250104792510829</v>
      </c>
      <c r="AJ1524">
        <f>O1524/7.157</f>
        <v>-1.0986446835266173</v>
      </c>
      <c r="AK1524">
        <f>R1524/7.157</f>
        <v>-2.185552605840436</v>
      </c>
    </row>
    <row r="1525" spans="1:37" x14ac:dyDescent="0.3">
      <c r="A1525">
        <f t="shared" si="162"/>
        <v>5.2881944444444446</v>
      </c>
      <c r="B1525">
        <v>456900</v>
      </c>
      <c r="C1525">
        <v>-1.6970000000000001</v>
      </c>
      <c r="D1525" s="21">
        <v>-1430.74</v>
      </c>
      <c r="E1525">
        <v>456900</v>
      </c>
      <c r="F1525">
        <v>-2.7069999999999999</v>
      </c>
      <c r="G1525" s="21">
        <v>-1896.211</v>
      </c>
      <c r="H1525">
        <v>456900</v>
      </c>
      <c r="I1525">
        <v>-2.0150000000000001</v>
      </c>
      <c r="J1525" s="21">
        <v>-1642.556</v>
      </c>
      <c r="K1525">
        <v>456900</v>
      </c>
      <c r="L1525">
        <v>-2.1779999999999999</v>
      </c>
      <c r="M1525" s="21">
        <v>-1645.172</v>
      </c>
      <c r="N1525">
        <v>456900</v>
      </c>
      <c r="O1525">
        <v>-16.681000000000001</v>
      </c>
      <c r="P1525" s="21">
        <v>-4213.92</v>
      </c>
      <c r="Q1525">
        <v>456900</v>
      </c>
      <c r="R1525">
        <v>-15.291</v>
      </c>
      <c r="S1525" s="21">
        <v>-5507.2209999999995</v>
      </c>
      <c r="T1525">
        <f>AVERAGE(C1525,F1525)</f>
        <v>-2.202</v>
      </c>
      <c r="U1525">
        <f>STDEV(C1525,F1525)</f>
        <v>0.71417784899841397</v>
      </c>
      <c r="V1525">
        <f>AVERAGE(I1525,L1525)</f>
        <v>-2.0964999999999998</v>
      </c>
      <c r="W1525">
        <f>STDEV(I1525,L1525)</f>
        <v>0.11525840533340712</v>
      </c>
      <c r="X1525">
        <f>AVERAGE(O1525,R1525)</f>
        <v>-15.986000000000001</v>
      </c>
      <c r="Y1525">
        <f>STDEV(O1525,R1525)</f>
        <v>0.98287842584930141</v>
      </c>
      <c r="Z1525">
        <f t="shared" si="163"/>
        <v>-0.30767081179265054</v>
      </c>
      <c r="AA1525">
        <f t="shared" si="164"/>
        <v>9.9787319966244792E-2</v>
      </c>
      <c r="AB1525">
        <f t="shared" si="165"/>
        <v>-0.29292999860276647</v>
      </c>
      <c r="AC1525">
        <f t="shared" si="166"/>
        <v>1.6104290251978081E-2</v>
      </c>
      <c r="AD1525">
        <f t="shared" si="167"/>
        <v>-2.2336174374738018</v>
      </c>
      <c r="AE1525">
        <f t="shared" si="168"/>
        <v>0.13733106411196053</v>
      </c>
      <c r="AF1525">
        <f>C1525/7.157</f>
        <v>-0.2371105211680872</v>
      </c>
      <c r="AG1525">
        <f>F1525/7.157</f>
        <v>-0.37823110241721392</v>
      </c>
      <c r="AH1525">
        <f>I1525/7.157</f>
        <v>-0.28154254575939641</v>
      </c>
      <c r="AI1525">
        <f>L1525/7.157</f>
        <v>-0.30431745144613664</v>
      </c>
      <c r="AJ1525">
        <f>O1525/7.157</f>
        <v>-2.3307251641749338</v>
      </c>
      <c r="AK1525">
        <f>R1525/7.157</f>
        <v>-2.1365097107726703</v>
      </c>
    </row>
    <row r="1526" spans="1:37" x14ac:dyDescent="0.3">
      <c r="A1526">
        <f t="shared" si="162"/>
        <v>5.291666666666667</v>
      </c>
      <c r="B1526">
        <v>457200</v>
      </c>
      <c r="C1526">
        <v>-1.696</v>
      </c>
      <c r="D1526" s="21">
        <v>-1431.249</v>
      </c>
      <c r="E1526">
        <v>457200</v>
      </c>
      <c r="F1526">
        <v>-2.706</v>
      </c>
      <c r="G1526" s="21">
        <v>-1897.0229999999999</v>
      </c>
      <c r="H1526">
        <v>457200</v>
      </c>
      <c r="I1526">
        <v>-2.0099999999999998</v>
      </c>
      <c r="J1526" s="21">
        <v>-1643.1590000000001</v>
      </c>
      <c r="K1526">
        <v>457200</v>
      </c>
      <c r="L1526">
        <v>-2.1739999999999999</v>
      </c>
      <c r="M1526" s="21">
        <v>-1645.8240000000001</v>
      </c>
      <c r="N1526">
        <v>457200</v>
      </c>
      <c r="O1526">
        <v>-9.7430000000000003</v>
      </c>
      <c r="P1526" s="21">
        <v>-4216.8429999999998</v>
      </c>
      <c r="Q1526">
        <v>457200</v>
      </c>
      <c r="R1526">
        <v>-15.958</v>
      </c>
      <c r="S1526" s="21">
        <v>-5512.009</v>
      </c>
      <c r="T1526">
        <f>AVERAGE(C1526,F1526)</f>
        <v>-2.2010000000000001</v>
      </c>
      <c r="U1526">
        <f>STDEV(C1526,F1526)</f>
        <v>0.71417784899841152</v>
      </c>
      <c r="V1526">
        <f>AVERAGE(I1526,L1526)</f>
        <v>-2.0919999999999996</v>
      </c>
      <c r="W1526">
        <f>STDEV(I1526,L1526)</f>
        <v>0.1159655121145939</v>
      </c>
      <c r="X1526">
        <f>AVERAGE(O1526,R1526)</f>
        <v>-12.8505</v>
      </c>
      <c r="Y1526">
        <f>STDEV(O1526,R1526)</f>
        <v>4.3946686450743915</v>
      </c>
      <c r="Z1526">
        <f t="shared" si="163"/>
        <v>-0.30753108844487914</v>
      </c>
      <c r="AA1526">
        <f t="shared" si="164"/>
        <v>9.9787319966244445E-2</v>
      </c>
      <c r="AB1526">
        <f t="shared" si="165"/>
        <v>-0.29230124353779513</v>
      </c>
      <c r="AC1526">
        <f t="shared" si="166"/>
        <v>1.6203089578677363E-2</v>
      </c>
      <c r="AD1526">
        <f t="shared" si="167"/>
        <v>-1.7955148805365377</v>
      </c>
      <c r="AE1526">
        <f t="shared" si="168"/>
        <v>0.61403781543585179</v>
      </c>
      <c r="AF1526">
        <f>C1526/7.157</f>
        <v>-0.23697079782031577</v>
      </c>
      <c r="AG1526">
        <f>F1526/7.157</f>
        <v>-0.37809137906944251</v>
      </c>
      <c r="AH1526">
        <f>I1526/7.157</f>
        <v>-0.28084392902053928</v>
      </c>
      <c r="AI1526">
        <f>L1526/7.157</f>
        <v>-0.30375855805505098</v>
      </c>
      <c r="AJ1526">
        <f>O1526/7.157</f>
        <v>-1.361324577336873</v>
      </c>
      <c r="AK1526">
        <f>R1526/7.157</f>
        <v>-2.2297051837362023</v>
      </c>
    </row>
    <row r="1527" spans="1:37" x14ac:dyDescent="0.3">
      <c r="A1527">
        <f t="shared" si="162"/>
        <v>5.2951388888888893</v>
      </c>
      <c r="B1527">
        <v>457500</v>
      </c>
      <c r="C1527">
        <v>-1.6739999999999999</v>
      </c>
      <c r="D1527" s="21">
        <v>-1431.751</v>
      </c>
      <c r="E1527">
        <v>457500</v>
      </c>
      <c r="F1527">
        <v>-2.698</v>
      </c>
      <c r="G1527" s="21">
        <v>-1897.8320000000001</v>
      </c>
      <c r="H1527">
        <v>457500</v>
      </c>
      <c r="I1527">
        <v>-2.024</v>
      </c>
      <c r="J1527" s="21">
        <v>-1643.7660000000001</v>
      </c>
      <c r="K1527">
        <v>457500</v>
      </c>
      <c r="L1527">
        <v>-2.125</v>
      </c>
      <c r="M1527" s="21">
        <v>-1646.462</v>
      </c>
      <c r="N1527">
        <v>457500</v>
      </c>
      <c r="O1527">
        <v>-18.603000000000002</v>
      </c>
      <c r="P1527" s="21">
        <v>-4222.424</v>
      </c>
      <c r="Q1527">
        <v>457500</v>
      </c>
      <c r="R1527">
        <v>-15.529</v>
      </c>
      <c r="S1527" s="21">
        <v>-5516.6670000000004</v>
      </c>
      <c r="T1527">
        <f>AVERAGE(C1527,F1527)</f>
        <v>-2.1859999999999999</v>
      </c>
      <c r="U1527">
        <f>STDEV(C1527,F1527)</f>
        <v>0.72407734393502488</v>
      </c>
      <c r="V1527">
        <f>AVERAGE(I1527,L1527)</f>
        <v>-2.0745</v>
      </c>
      <c r="W1527">
        <f>STDEV(I1527,L1527)</f>
        <v>7.1417784899841283E-2</v>
      </c>
      <c r="X1527">
        <f>AVERAGE(O1527,R1527)</f>
        <v>-17.066000000000003</v>
      </c>
      <c r="Y1527">
        <f>STDEV(O1527,R1527)</f>
        <v>2.1736462453674483</v>
      </c>
      <c r="Z1527">
        <f t="shared" si="163"/>
        <v>-0.30543523822830793</v>
      </c>
      <c r="AA1527">
        <f t="shared" si="164"/>
        <v>0.10117051054003422</v>
      </c>
      <c r="AB1527">
        <f t="shared" si="165"/>
        <v>-0.28985608495179543</v>
      </c>
      <c r="AC1527">
        <f t="shared" si="166"/>
        <v>9.9787319966244629E-3</v>
      </c>
      <c r="AD1527">
        <f t="shared" si="167"/>
        <v>-2.384518653066928</v>
      </c>
      <c r="AE1527">
        <f t="shared" si="168"/>
        <v>0.30370913027350122</v>
      </c>
      <c r="AF1527">
        <f>C1527/7.157</f>
        <v>-0.23389688416934468</v>
      </c>
      <c r="AG1527">
        <f>F1527/7.157</f>
        <v>-0.37697359228727118</v>
      </c>
      <c r="AH1527">
        <f>I1527/7.157</f>
        <v>-0.2828000558893391</v>
      </c>
      <c r="AI1527">
        <f>L1527/7.157</f>
        <v>-0.29691211401425177</v>
      </c>
      <c r="AJ1527">
        <f>O1527/7.157</f>
        <v>-2.599273438591589</v>
      </c>
      <c r="AK1527">
        <f>R1527/7.157</f>
        <v>-2.1697638675422661</v>
      </c>
    </row>
    <row r="1528" spans="1:37" x14ac:dyDescent="0.3">
      <c r="A1528">
        <f t="shared" si="162"/>
        <v>5.2986111111111107</v>
      </c>
      <c r="B1528">
        <v>457800</v>
      </c>
      <c r="C1528">
        <v>-1.6659999999999999</v>
      </c>
      <c r="D1528" s="21">
        <v>-1432.251</v>
      </c>
      <c r="E1528">
        <v>457800</v>
      </c>
      <c r="F1528">
        <v>-2.706</v>
      </c>
      <c r="G1528" s="21">
        <v>-1898.644</v>
      </c>
      <c r="H1528">
        <v>457800</v>
      </c>
      <c r="I1528">
        <v>-2.0219999999999998</v>
      </c>
      <c r="J1528" s="21">
        <v>-1644.373</v>
      </c>
      <c r="K1528">
        <v>457800</v>
      </c>
      <c r="L1528">
        <v>-2.1259999999999999</v>
      </c>
      <c r="M1528" s="21">
        <v>-1647.1</v>
      </c>
      <c r="N1528">
        <v>457800</v>
      </c>
      <c r="O1528">
        <v>-7.6719999999999997</v>
      </c>
      <c r="P1528" s="21">
        <v>-4224.7250000000004</v>
      </c>
      <c r="Q1528">
        <v>457800</v>
      </c>
      <c r="R1528">
        <v>-16.8</v>
      </c>
      <c r="S1528" s="21">
        <v>-5521.7070000000003</v>
      </c>
      <c r="T1528">
        <f>AVERAGE(C1528,F1528)</f>
        <v>-2.1859999999999999</v>
      </c>
      <c r="U1528">
        <f>STDEV(C1528,F1528)</f>
        <v>0.73539105243401004</v>
      </c>
      <c r="V1528">
        <f>AVERAGE(I1528,L1528)</f>
        <v>-2.0739999999999998</v>
      </c>
      <c r="W1528">
        <f>STDEV(I1528,L1528)</f>
        <v>7.3539105243401015E-2</v>
      </c>
      <c r="X1528">
        <f>AVERAGE(O1528,R1528)</f>
        <v>-12.236000000000001</v>
      </c>
      <c r="Y1528">
        <f>STDEV(O1528,R1528)</f>
        <v>6.4544706986708009</v>
      </c>
      <c r="Z1528">
        <f t="shared" si="163"/>
        <v>-0.30543523822830793</v>
      </c>
      <c r="AA1528">
        <f t="shared" si="164"/>
        <v>0.1027512997672223</v>
      </c>
      <c r="AB1528">
        <f t="shared" si="165"/>
        <v>-0.2897862232779097</v>
      </c>
      <c r="AC1528">
        <f t="shared" si="166"/>
        <v>1.0275129976722232E-2</v>
      </c>
      <c r="AD1528">
        <f t="shared" si="167"/>
        <v>-1.7096548833310048</v>
      </c>
      <c r="AE1528">
        <f t="shared" si="168"/>
        <v>0.90184025411077284</v>
      </c>
      <c r="AF1528">
        <f>C1528/7.157</f>
        <v>-0.23277909738717339</v>
      </c>
      <c r="AG1528">
        <f>F1528/7.157</f>
        <v>-0.37809137906944251</v>
      </c>
      <c r="AH1528">
        <f>I1528/7.157</f>
        <v>-0.28252060919379623</v>
      </c>
      <c r="AI1528">
        <f>L1528/7.157</f>
        <v>-0.29705183736202317</v>
      </c>
      <c r="AJ1528">
        <f>O1528/7.157</f>
        <v>-1.0719575241022774</v>
      </c>
      <c r="AK1528">
        <f>R1528/7.157</f>
        <v>-2.3473522425597317</v>
      </c>
    </row>
    <row r="1529" spans="1:37" x14ac:dyDescent="0.3">
      <c r="A1529">
        <f t="shared" si="162"/>
        <v>5.302083333333333</v>
      </c>
      <c r="B1529">
        <v>458100</v>
      </c>
      <c r="C1529">
        <v>-1.659</v>
      </c>
      <c r="D1529" s="21">
        <v>-1432.748</v>
      </c>
      <c r="E1529">
        <v>458100</v>
      </c>
      <c r="F1529">
        <v>-2.71</v>
      </c>
      <c r="G1529" s="21">
        <v>-1899.4570000000001</v>
      </c>
      <c r="H1529">
        <v>458100</v>
      </c>
      <c r="I1529">
        <v>-2.0179999999999998</v>
      </c>
      <c r="J1529" s="21">
        <v>-1644.9780000000001</v>
      </c>
      <c r="K1529">
        <v>458100</v>
      </c>
      <c r="L1529">
        <v>-2.14</v>
      </c>
      <c r="M1529" s="21">
        <v>-1647.742</v>
      </c>
      <c r="N1529">
        <v>458100</v>
      </c>
      <c r="O1529">
        <v>-13.943</v>
      </c>
      <c r="P1529" s="21">
        <v>-4228.9080000000004</v>
      </c>
      <c r="Q1529">
        <v>458100</v>
      </c>
      <c r="R1529">
        <v>-15.138</v>
      </c>
      <c r="S1529" s="21">
        <v>-5526.2489999999998</v>
      </c>
      <c r="T1529">
        <f>AVERAGE(C1529,F1529)</f>
        <v>-2.1844999999999999</v>
      </c>
      <c r="U1529">
        <f>STDEV(C1529,F1529)</f>
        <v>0.74316922702706223</v>
      </c>
      <c r="V1529">
        <f>AVERAGE(I1529,L1529)</f>
        <v>-2.0789999999999997</v>
      </c>
      <c r="W1529">
        <f>STDEV(I1529,L1529)</f>
        <v>8.6267027304759034E-2</v>
      </c>
      <c r="X1529">
        <f>AVERAGE(O1529,R1529)</f>
        <v>-14.5405</v>
      </c>
      <c r="Y1529">
        <f>STDEV(O1529,R1529)</f>
        <v>0.84499260351792449</v>
      </c>
      <c r="Z1529">
        <f t="shared" si="163"/>
        <v>-0.30522565320665079</v>
      </c>
      <c r="AA1529">
        <f t="shared" si="164"/>
        <v>0.1038380923609141</v>
      </c>
      <c r="AB1529">
        <f t="shared" si="165"/>
        <v>-0.29048484001676678</v>
      </c>
      <c r="AC1529">
        <f t="shared" si="166"/>
        <v>1.2053517857308793E-2</v>
      </c>
      <c r="AD1529">
        <f t="shared" si="167"/>
        <v>-2.0316473382702247</v>
      </c>
      <c r="AE1529">
        <f t="shared" si="168"/>
        <v>0.11806519540560632</v>
      </c>
      <c r="AF1529">
        <f>C1529/7.157</f>
        <v>-0.23180103395277352</v>
      </c>
      <c r="AG1529">
        <f>F1529/7.157</f>
        <v>-0.37865027246052813</v>
      </c>
      <c r="AH1529">
        <f>I1529/7.157</f>
        <v>-0.28196171580271062</v>
      </c>
      <c r="AI1529">
        <f>L1529/7.157</f>
        <v>-0.29900796423082299</v>
      </c>
      <c r="AJ1529">
        <f>O1529/7.157</f>
        <v>-1.9481626379768058</v>
      </c>
      <c r="AK1529">
        <f>R1529/7.157</f>
        <v>-2.1151320385636438</v>
      </c>
    </row>
    <row r="1530" spans="1:37" x14ac:dyDescent="0.3">
      <c r="A1530">
        <f t="shared" si="162"/>
        <v>5.3055555555555554</v>
      </c>
      <c r="B1530">
        <v>458400</v>
      </c>
      <c r="C1530">
        <v>-1.643</v>
      </c>
      <c r="D1530" s="21">
        <v>-1433.241</v>
      </c>
      <c r="E1530">
        <v>458400</v>
      </c>
      <c r="F1530">
        <v>-2.7130000000000001</v>
      </c>
      <c r="G1530" s="21">
        <v>-1900.271</v>
      </c>
      <c r="H1530">
        <v>458400</v>
      </c>
      <c r="I1530">
        <v>-2.0129999999999999</v>
      </c>
      <c r="J1530" s="21">
        <v>-1645.5820000000001</v>
      </c>
      <c r="K1530">
        <v>458400</v>
      </c>
      <c r="L1530">
        <v>-2.0910000000000002</v>
      </c>
      <c r="M1530" s="21">
        <v>-1648.3689999999999</v>
      </c>
      <c r="N1530">
        <v>458400</v>
      </c>
      <c r="O1530">
        <v>-10.401</v>
      </c>
      <c r="P1530" s="21">
        <v>-4232.0290000000005</v>
      </c>
      <c r="Q1530">
        <v>458400</v>
      </c>
      <c r="R1530">
        <v>-15.244999999999999</v>
      </c>
      <c r="S1530" s="21">
        <v>-5530.8220000000001</v>
      </c>
      <c r="T1530">
        <f>AVERAGE(C1530,F1530)</f>
        <v>-2.1779999999999999</v>
      </c>
      <c r="U1530">
        <f>STDEV(C1530,F1530)</f>
        <v>0.75660425586960578</v>
      </c>
      <c r="V1530">
        <f>AVERAGE(I1530,L1530)</f>
        <v>-2.052</v>
      </c>
      <c r="W1530">
        <f>STDEV(I1530,L1530)</f>
        <v>5.5154328932550914E-2</v>
      </c>
      <c r="X1530">
        <f>AVERAGE(O1530,R1530)</f>
        <v>-12.823</v>
      </c>
      <c r="Y1530">
        <f>STDEV(O1530,R1530)</f>
        <v>3.425225248067628</v>
      </c>
      <c r="Z1530">
        <f t="shared" si="163"/>
        <v>-0.30431745144613664</v>
      </c>
      <c r="AA1530">
        <f t="shared" si="164"/>
        <v>0.10571527956819977</v>
      </c>
      <c r="AB1530">
        <f t="shared" si="165"/>
        <v>-0.28671230962693867</v>
      </c>
      <c r="AC1530">
        <f t="shared" si="166"/>
        <v>7.7063474825416955E-3</v>
      </c>
      <c r="AD1530">
        <f t="shared" si="167"/>
        <v>-1.7916724884728239</v>
      </c>
      <c r="AE1530">
        <f t="shared" si="168"/>
        <v>0.4785839385311762</v>
      </c>
      <c r="AF1530">
        <f>C1530/7.157</f>
        <v>-0.2295654603884309</v>
      </c>
      <c r="AG1530">
        <f>F1530/7.157</f>
        <v>-0.37906944250384239</v>
      </c>
      <c r="AH1530">
        <f>I1530/7.157</f>
        <v>-0.28126309906385355</v>
      </c>
      <c r="AI1530">
        <f>L1530/7.157</f>
        <v>-0.29216152019002378</v>
      </c>
      <c r="AJ1530">
        <f>O1530/7.157</f>
        <v>-1.4532625401704624</v>
      </c>
      <c r="AK1530">
        <f>R1530/7.157</f>
        <v>-2.1300824367751852</v>
      </c>
    </row>
    <row r="1531" spans="1:37" x14ac:dyDescent="0.3">
      <c r="A1531">
        <f t="shared" si="162"/>
        <v>5.3090277777777777</v>
      </c>
      <c r="B1531">
        <v>458700</v>
      </c>
      <c r="C1531">
        <v>-1.623</v>
      </c>
      <c r="D1531" s="21">
        <v>-1433.7280000000001</v>
      </c>
      <c r="E1531">
        <v>458700</v>
      </c>
      <c r="F1531">
        <v>-2.7069999999999999</v>
      </c>
      <c r="G1531" s="21">
        <v>-1901.0830000000001</v>
      </c>
      <c r="H1531">
        <v>458700</v>
      </c>
      <c r="I1531">
        <v>-2.0150000000000001</v>
      </c>
      <c r="J1531" s="21">
        <v>-1646.1859999999999</v>
      </c>
      <c r="K1531">
        <v>458700</v>
      </c>
      <c r="L1531">
        <v>-2.0880000000000001</v>
      </c>
      <c r="M1531" s="21">
        <v>-1648.9949999999999</v>
      </c>
      <c r="N1531">
        <v>458700</v>
      </c>
      <c r="O1531">
        <v>-13.702</v>
      </c>
      <c r="P1531" s="21">
        <v>-4236.1390000000001</v>
      </c>
      <c r="Q1531">
        <v>458700</v>
      </c>
      <c r="R1531">
        <v>-15.686999999999999</v>
      </c>
      <c r="S1531" s="21">
        <v>-5535.5280000000002</v>
      </c>
      <c r="T1531">
        <f>AVERAGE(C1531,F1531)</f>
        <v>-2.165</v>
      </c>
      <c r="U1531">
        <f>STDEV(C1531,F1531)</f>
        <v>0.76650375080621802</v>
      </c>
      <c r="V1531">
        <f>AVERAGE(I1531,L1531)</f>
        <v>-2.0514999999999999</v>
      </c>
      <c r="W1531">
        <f>STDEV(I1531,L1531)</f>
        <v>5.1618795026617939E-2</v>
      </c>
      <c r="X1531">
        <f>AVERAGE(O1531,R1531)</f>
        <v>-14.6945</v>
      </c>
      <c r="Y1531">
        <f>STDEV(O1531,R1531)</f>
        <v>1.4036069606552963</v>
      </c>
      <c r="Z1531">
        <f t="shared" si="163"/>
        <v>-0.30250104792510829</v>
      </c>
      <c r="AA1531">
        <f t="shared" si="164"/>
        <v>0.10709847014198938</v>
      </c>
      <c r="AB1531">
        <f t="shared" si="165"/>
        <v>-0.28664244795305294</v>
      </c>
      <c r="AC1531">
        <f t="shared" si="166"/>
        <v>7.2123508490454019E-3</v>
      </c>
      <c r="AD1531">
        <f t="shared" si="167"/>
        <v>-2.0531647338270225</v>
      </c>
      <c r="AE1531">
        <f t="shared" si="168"/>
        <v>0.1961166634980154</v>
      </c>
      <c r="AF1531">
        <f>C1531/7.157</f>
        <v>-0.22677099343300267</v>
      </c>
      <c r="AG1531">
        <f>F1531/7.157</f>
        <v>-0.37823110241721392</v>
      </c>
      <c r="AH1531">
        <f>I1531/7.157</f>
        <v>-0.28154254575939641</v>
      </c>
      <c r="AI1531">
        <f>L1531/7.157</f>
        <v>-0.29174235014670952</v>
      </c>
      <c r="AJ1531">
        <f>O1531/7.157</f>
        <v>-1.9144893111638954</v>
      </c>
      <c r="AK1531">
        <f>R1531/7.157</f>
        <v>-2.1918401564901493</v>
      </c>
    </row>
    <row r="1532" spans="1:37" x14ac:dyDescent="0.3">
      <c r="A1532">
        <f t="shared" si="162"/>
        <v>5.3125</v>
      </c>
      <c r="B1532">
        <v>459000</v>
      </c>
      <c r="C1532">
        <v>-1.617</v>
      </c>
      <c r="D1532" s="21">
        <v>-1434.2139999999999</v>
      </c>
      <c r="E1532">
        <v>459000</v>
      </c>
      <c r="F1532">
        <v>-2.702</v>
      </c>
      <c r="G1532" s="21">
        <v>-1901.893</v>
      </c>
      <c r="H1532">
        <v>459000</v>
      </c>
      <c r="I1532">
        <v>-2.0129999999999999</v>
      </c>
      <c r="J1532" s="21">
        <v>-1646.79</v>
      </c>
      <c r="K1532">
        <v>459000</v>
      </c>
      <c r="L1532">
        <v>-2.109</v>
      </c>
      <c r="M1532" s="21">
        <v>-1649.6279999999999</v>
      </c>
      <c r="N1532">
        <v>459000</v>
      </c>
      <c r="O1532">
        <v>-5.9169999999999998</v>
      </c>
      <c r="P1532" s="21">
        <v>-4237.9139999999998</v>
      </c>
      <c r="Q1532">
        <v>459000</v>
      </c>
      <c r="R1532">
        <v>-16.312999999999999</v>
      </c>
      <c r="S1532" s="21">
        <v>-5540.4219999999996</v>
      </c>
      <c r="T1532">
        <f>AVERAGE(C1532,F1532)</f>
        <v>-2.1595</v>
      </c>
      <c r="U1532">
        <f>STDEV(C1532,F1532)</f>
        <v>0.76721085758740404</v>
      </c>
      <c r="V1532">
        <f>AVERAGE(I1532,L1532)</f>
        <v>-2.0609999999999999</v>
      </c>
      <c r="W1532">
        <f>STDEV(I1532,L1532)</f>
        <v>6.7882250993908627E-2</v>
      </c>
      <c r="X1532">
        <f>AVERAGE(O1532,R1532)</f>
        <v>-11.114999999999998</v>
      </c>
      <c r="Y1532">
        <f>STDEV(O1532,R1532)</f>
        <v>7.3510820972153503</v>
      </c>
      <c r="Z1532">
        <f t="shared" si="163"/>
        <v>-0.30173256951236549</v>
      </c>
      <c r="AA1532">
        <f t="shared" si="164"/>
        <v>0.10719726946868856</v>
      </c>
      <c r="AB1532">
        <f t="shared" si="165"/>
        <v>-0.28796981975688135</v>
      </c>
      <c r="AC1532">
        <f t="shared" si="166"/>
        <v>9.4847353631282143E-3</v>
      </c>
      <c r="AD1532">
        <f t="shared" si="167"/>
        <v>-1.5530250104792509</v>
      </c>
      <c r="AE1532">
        <f t="shared" si="168"/>
        <v>1.0271178003654255</v>
      </c>
      <c r="AF1532">
        <f>C1532/7.157</f>
        <v>-0.22593265334637419</v>
      </c>
      <c r="AG1532">
        <f>F1532/7.157</f>
        <v>-0.37753248567835684</v>
      </c>
      <c r="AH1532">
        <f>I1532/7.157</f>
        <v>-0.28126309906385355</v>
      </c>
      <c r="AI1532">
        <f>L1532/7.157</f>
        <v>-0.29467654044990915</v>
      </c>
      <c r="AJ1532">
        <f>O1532/7.157</f>
        <v>-0.8267430487634484</v>
      </c>
      <c r="AK1532">
        <f>R1532/7.157</f>
        <v>-2.2793069721950534</v>
      </c>
    </row>
    <row r="1533" spans="1:37" x14ac:dyDescent="0.3">
      <c r="A1533">
        <f t="shared" si="162"/>
        <v>5.3159722222222223</v>
      </c>
      <c r="B1533">
        <v>459300</v>
      </c>
      <c r="C1533">
        <v>-1.6140000000000001</v>
      </c>
      <c r="D1533" s="21">
        <v>-1434.6980000000001</v>
      </c>
      <c r="E1533">
        <v>459300</v>
      </c>
      <c r="F1533">
        <v>-2.7069999999999999</v>
      </c>
      <c r="G1533" s="21">
        <v>-1902.7059999999999</v>
      </c>
      <c r="H1533">
        <v>459300</v>
      </c>
      <c r="I1533">
        <v>-2.0129999999999999</v>
      </c>
      <c r="J1533" s="21">
        <v>-1647.394</v>
      </c>
      <c r="K1533">
        <v>459300</v>
      </c>
      <c r="L1533">
        <v>-2.1019999999999999</v>
      </c>
      <c r="M1533" s="21">
        <v>-1650.259</v>
      </c>
      <c r="N1533">
        <v>459300</v>
      </c>
      <c r="O1533">
        <v>-11.957000000000001</v>
      </c>
      <c r="P1533" s="21">
        <v>-4241.5010000000002</v>
      </c>
      <c r="Q1533">
        <v>459300</v>
      </c>
      <c r="R1533">
        <v>-14.173999999999999</v>
      </c>
      <c r="S1533" s="21">
        <v>-5544.6750000000002</v>
      </c>
      <c r="T1533">
        <f>AVERAGE(C1533,F1533)</f>
        <v>-2.1604999999999999</v>
      </c>
      <c r="U1533">
        <f>STDEV(C1533,F1533)</f>
        <v>0.77286771183689706</v>
      </c>
      <c r="V1533">
        <f>AVERAGE(I1533,L1533)</f>
        <v>-2.0575000000000001</v>
      </c>
      <c r="W1533">
        <f>STDEV(I1533,L1533)</f>
        <v>6.2932503525602701E-2</v>
      </c>
      <c r="X1533">
        <f>AVERAGE(O1533,R1533)</f>
        <v>-13.0655</v>
      </c>
      <c r="Y1533">
        <f>STDEV(O1533,R1533)</f>
        <v>1.567655733890575</v>
      </c>
      <c r="Z1533">
        <f t="shared" si="163"/>
        <v>-0.30187229286013689</v>
      </c>
      <c r="AA1533">
        <f t="shared" si="164"/>
        <v>0.10798766408228266</v>
      </c>
      <c r="AB1533">
        <f t="shared" si="165"/>
        <v>-0.28748078803968147</v>
      </c>
      <c r="AC1533">
        <f t="shared" si="166"/>
        <v>8.7931400762334359E-3</v>
      </c>
      <c r="AD1533">
        <f t="shared" si="167"/>
        <v>-1.8255554003073913</v>
      </c>
      <c r="AE1533">
        <f t="shared" si="168"/>
        <v>0.21903810729224185</v>
      </c>
      <c r="AF1533">
        <f>C1533/7.157</f>
        <v>-0.22551348330305995</v>
      </c>
      <c r="AG1533">
        <f>F1533/7.157</f>
        <v>-0.37823110241721392</v>
      </c>
      <c r="AH1533">
        <f>I1533/7.157</f>
        <v>-0.28126309906385355</v>
      </c>
      <c r="AI1533">
        <f>L1533/7.157</f>
        <v>-0.29369847701550927</v>
      </c>
      <c r="AJ1533">
        <f>O1533/7.157</f>
        <v>-1.6706720693027806</v>
      </c>
      <c r="AK1533">
        <f>R1533/7.157</f>
        <v>-1.9804387313120022</v>
      </c>
    </row>
    <row r="1534" spans="1:37" x14ac:dyDescent="0.3">
      <c r="A1534">
        <f t="shared" si="162"/>
        <v>5.3194444444444446</v>
      </c>
      <c r="B1534">
        <v>459600</v>
      </c>
      <c r="C1534">
        <v>-1.603</v>
      </c>
      <c r="D1534" s="21">
        <v>-1435.1790000000001</v>
      </c>
      <c r="E1534">
        <v>459600</v>
      </c>
      <c r="F1534">
        <v>-2.702</v>
      </c>
      <c r="G1534" s="21">
        <v>-1903.5160000000001</v>
      </c>
      <c r="H1534">
        <v>459600</v>
      </c>
      <c r="I1534">
        <v>-2.0099999999999998</v>
      </c>
      <c r="J1534" s="21">
        <v>-1647.9970000000001</v>
      </c>
      <c r="K1534">
        <v>459600</v>
      </c>
      <c r="L1534">
        <v>-2.0680000000000001</v>
      </c>
      <c r="M1534" s="21">
        <v>-1650.8789999999999</v>
      </c>
      <c r="N1534">
        <v>459600</v>
      </c>
      <c r="O1534">
        <v>-11.086</v>
      </c>
      <c r="P1534" s="21">
        <v>-4244.8270000000002</v>
      </c>
      <c r="Q1534">
        <v>459600</v>
      </c>
      <c r="R1534">
        <v>-14.211</v>
      </c>
      <c r="S1534" s="21">
        <v>-5548.9380000000001</v>
      </c>
      <c r="T1534">
        <f>AVERAGE(C1534,F1534)</f>
        <v>-2.1524999999999999</v>
      </c>
      <c r="U1534">
        <f>STDEV(C1534,F1534)</f>
        <v>0.77711035252401572</v>
      </c>
      <c r="V1534">
        <f>AVERAGE(I1534,L1534)</f>
        <v>-2.0389999999999997</v>
      </c>
      <c r="W1534">
        <f>STDEV(I1534,L1534)</f>
        <v>4.1012193308819951E-2</v>
      </c>
      <c r="X1534">
        <f>AVERAGE(O1534,R1534)</f>
        <v>-12.6485</v>
      </c>
      <c r="Y1534">
        <f>STDEV(O1534,R1534)</f>
        <v>2.2097086912079611</v>
      </c>
      <c r="Z1534">
        <f t="shared" si="163"/>
        <v>-0.30075450607796561</v>
      </c>
      <c r="AA1534">
        <f t="shared" si="164"/>
        <v>0.10858046004247809</v>
      </c>
      <c r="AB1534">
        <f t="shared" si="165"/>
        <v>-0.28489590610591026</v>
      </c>
      <c r="AC1534">
        <f t="shared" si="166"/>
        <v>5.7303609485566511E-3</v>
      </c>
      <c r="AD1534">
        <f t="shared" si="167"/>
        <v>-1.7672907642867124</v>
      </c>
      <c r="AE1534">
        <f t="shared" si="168"/>
        <v>0.30874789593516294</v>
      </c>
      <c r="AF1534">
        <f>C1534/7.157</f>
        <v>-0.22397652647757441</v>
      </c>
      <c r="AG1534">
        <f>F1534/7.157</f>
        <v>-0.37753248567835684</v>
      </c>
      <c r="AH1534">
        <f>I1534/7.157</f>
        <v>-0.28084392902053928</v>
      </c>
      <c r="AI1534">
        <f>L1534/7.157</f>
        <v>-0.28894788319128129</v>
      </c>
      <c r="AJ1534">
        <f>O1534/7.157</f>
        <v>-1.5489730333938803</v>
      </c>
      <c r="AK1534">
        <f>R1534/7.157</f>
        <v>-1.9856084951795445</v>
      </c>
    </row>
    <row r="1535" spans="1:37" x14ac:dyDescent="0.3">
      <c r="A1535">
        <f t="shared" si="162"/>
        <v>5.322916666666667</v>
      </c>
      <c r="B1535">
        <v>459900</v>
      </c>
      <c r="C1535">
        <v>-1.603</v>
      </c>
      <c r="D1535" s="21">
        <v>-1435.66</v>
      </c>
      <c r="E1535">
        <v>459900</v>
      </c>
      <c r="F1535">
        <v>-2.6949999999999998</v>
      </c>
      <c r="G1535" s="21">
        <v>-1904.325</v>
      </c>
      <c r="H1535">
        <v>459900</v>
      </c>
      <c r="I1535">
        <v>-2.0129999999999999</v>
      </c>
      <c r="J1535" s="21">
        <v>-1648.6010000000001</v>
      </c>
      <c r="K1535">
        <v>459900</v>
      </c>
      <c r="L1535">
        <v>-2.0630000000000002</v>
      </c>
      <c r="M1535" s="21">
        <v>-1651.498</v>
      </c>
      <c r="N1535">
        <v>459900</v>
      </c>
      <c r="O1535">
        <v>-13.192</v>
      </c>
      <c r="P1535" s="21">
        <v>-4248.7849999999999</v>
      </c>
      <c r="Q1535">
        <v>459900</v>
      </c>
      <c r="R1535">
        <v>-14.925000000000001</v>
      </c>
      <c r="S1535" s="21">
        <v>-5553.415</v>
      </c>
      <c r="T1535">
        <f>AVERAGE(C1535,F1535)</f>
        <v>-2.149</v>
      </c>
      <c r="U1535">
        <f>STDEV(C1535,F1535)</f>
        <v>0.77216060505570905</v>
      </c>
      <c r="V1535">
        <f>AVERAGE(I1535,L1535)</f>
        <v>-2.0380000000000003</v>
      </c>
      <c r="W1535">
        <f>STDEV(I1535,L1535)</f>
        <v>3.5355339059327563E-2</v>
      </c>
      <c r="X1535">
        <f>AVERAGE(O1535,R1535)</f>
        <v>-14.0585</v>
      </c>
      <c r="Y1535">
        <f>STDEV(O1535,R1535)</f>
        <v>1.2254160517962873</v>
      </c>
      <c r="Z1535">
        <f t="shared" si="163"/>
        <v>-0.30026547436076567</v>
      </c>
      <c r="AA1535">
        <f t="shared" si="164"/>
        <v>0.10788886475558321</v>
      </c>
      <c r="AB1535">
        <f t="shared" si="165"/>
        <v>-0.28475618275813891</v>
      </c>
      <c r="AC1535">
        <f t="shared" si="166"/>
        <v>4.9399663349626328E-3</v>
      </c>
      <c r="AD1535">
        <f t="shared" si="167"/>
        <v>-1.9643006846444042</v>
      </c>
      <c r="AE1535">
        <f t="shared" si="168"/>
        <v>0.171219233169804</v>
      </c>
      <c r="AF1535">
        <f>C1535/7.157</f>
        <v>-0.22397652647757441</v>
      </c>
      <c r="AG1535">
        <f>F1535/7.157</f>
        <v>-0.37655442224395697</v>
      </c>
      <c r="AH1535">
        <f>I1535/7.157</f>
        <v>-0.28126309906385355</v>
      </c>
      <c r="AI1535">
        <f>L1535/7.157</f>
        <v>-0.28824926645242421</v>
      </c>
      <c r="AJ1535">
        <f>O1535/7.157</f>
        <v>-1.843230403800475</v>
      </c>
      <c r="AK1535">
        <f>R1535/7.157</f>
        <v>-2.085370965488333</v>
      </c>
    </row>
    <row r="1536" spans="1:37" x14ac:dyDescent="0.3">
      <c r="A1536">
        <f t="shared" si="162"/>
        <v>5.3263888888888893</v>
      </c>
      <c r="B1536">
        <v>460200</v>
      </c>
      <c r="C1536">
        <v>-1.5940000000000001</v>
      </c>
      <c r="D1536" s="21">
        <v>-1436.1379999999999</v>
      </c>
      <c r="E1536">
        <v>460200</v>
      </c>
      <c r="F1536">
        <v>-2.6930000000000001</v>
      </c>
      <c r="G1536" s="21">
        <v>-1905.133</v>
      </c>
      <c r="H1536">
        <v>460200</v>
      </c>
      <c r="I1536">
        <v>-2.016</v>
      </c>
      <c r="J1536" s="21">
        <v>-1649.2059999999999</v>
      </c>
      <c r="K1536">
        <v>460200</v>
      </c>
      <c r="L1536">
        <v>-2.0739999999999998</v>
      </c>
      <c r="M1536" s="21">
        <v>-1652.12</v>
      </c>
      <c r="N1536">
        <v>460200</v>
      </c>
      <c r="O1536">
        <v>-15.837999999999999</v>
      </c>
      <c r="P1536" s="21">
        <v>-4253.5360000000001</v>
      </c>
      <c r="Q1536">
        <v>460200</v>
      </c>
      <c r="R1536">
        <v>-15.316000000000001</v>
      </c>
      <c r="S1536" s="21">
        <v>-5558.01</v>
      </c>
      <c r="T1536">
        <f>AVERAGE(C1536,F1536)</f>
        <v>-2.1435</v>
      </c>
      <c r="U1536">
        <f>STDEV(C1536,F1536)</f>
        <v>0.77711035252401572</v>
      </c>
      <c r="V1536">
        <f>AVERAGE(I1536,L1536)</f>
        <v>-2.0449999999999999</v>
      </c>
      <c r="W1536">
        <f>STDEV(I1536,L1536)</f>
        <v>4.1012193308819639E-2</v>
      </c>
      <c r="X1536">
        <f>AVERAGE(O1536,R1536)</f>
        <v>-15.577</v>
      </c>
      <c r="Y1536">
        <f>STDEV(O1536,R1536)</f>
        <v>0.36910973977937672</v>
      </c>
      <c r="Z1536">
        <f t="shared" si="163"/>
        <v>-0.29949699594802293</v>
      </c>
      <c r="AA1536">
        <f t="shared" si="164"/>
        <v>0.10858046004247809</v>
      </c>
      <c r="AB1536">
        <f t="shared" si="165"/>
        <v>-0.28573424619253879</v>
      </c>
      <c r="AC1536">
        <f t="shared" si="166"/>
        <v>5.7303609485566077E-3</v>
      </c>
      <c r="AD1536">
        <f t="shared" si="167"/>
        <v>-2.1764705882352939</v>
      </c>
      <c r="AE1536">
        <f t="shared" si="168"/>
        <v>5.157324853700946E-2</v>
      </c>
      <c r="AF1536">
        <f>C1536/7.157</f>
        <v>-0.22271901634763169</v>
      </c>
      <c r="AG1536">
        <f>F1536/7.157</f>
        <v>-0.37627497554841416</v>
      </c>
      <c r="AH1536">
        <f>I1536/7.157</f>
        <v>-0.28168226910716782</v>
      </c>
      <c r="AI1536">
        <f>L1536/7.157</f>
        <v>-0.2897862232779097</v>
      </c>
      <c r="AJ1536">
        <f>O1536/7.157</f>
        <v>-2.2129383820036326</v>
      </c>
      <c r="AK1536">
        <f>R1536/7.157</f>
        <v>-2.1400027944669557</v>
      </c>
    </row>
    <row r="1537" spans="1:37" x14ac:dyDescent="0.3">
      <c r="A1537">
        <f t="shared" si="162"/>
        <v>5.3298611111111107</v>
      </c>
      <c r="B1537">
        <v>460500</v>
      </c>
      <c r="C1537">
        <v>-1.5860000000000001</v>
      </c>
      <c r="D1537" s="21">
        <v>-1436.614</v>
      </c>
      <c r="E1537">
        <v>460500</v>
      </c>
      <c r="F1537">
        <v>-2.6930000000000001</v>
      </c>
      <c r="G1537" s="21">
        <v>-1905.941</v>
      </c>
      <c r="H1537">
        <v>460500</v>
      </c>
      <c r="I1537">
        <v>-2.016</v>
      </c>
      <c r="J1537" s="21">
        <v>-1649.8109999999999</v>
      </c>
      <c r="K1537">
        <v>460500</v>
      </c>
      <c r="L1537">
        <v>-2.0859999999999999</v>
      </c>
      <c r="M1537" s="21">
        <v>-1652.7460000000001</v>
      </c>
      <c r="N1537">
        <v>460500</v>
      </c>
      <c r="O1537">
        <v>-4.3120000000000003</v>
      </c>
      <c r="P1537" s="21">
        <v>-4254.83</v>
      </c>
      <c r="Q1537">
        <v>460500</v>
      </c>
      <c r="R1537">
        <v>-14.856999999999999</v>
      </c>
      <c r="S1537" s="21">
        <v>-5562.4669999999996</v>
      </c>
      <c r="T1537">
        <f>AVERAGE(C1537,F1537)</f>
        <v>-2.1395</v>
      </c>
      <c r="U1537">
        <f>STDEV(C1537,F1537)</f>
        <v>0.78276720677350842</v>
      </c>
      <c r="V1537">
        <f>AVERAGE(I1537,L1537)</f>
        <v>-2.0510000000000002</v>
      </c>
      <c r="W1537">
        <f>STDEV(I1537,L1537)</f>
        <v>4.9497474683058214E-2</v>
      </c>
      <c r="X1537">
        <f>AVERAGE(O1537,R1537)</f>
        <v>-9.5845000000000002</v>
      </c>
      <c r="Y1537">
        <f>STDEV(O1537,R1537)</f>
        <v>7.4564410076121437</v>
      </c>
      <c r="Z1537">
        <f t="shared" si="163"/>
        <v>-0.29893810255693726</v>
      </c>
      <c r="AA1537">
        <f t="shared" si="164"/>
        <v>0.10937085465607216</v>
      </c>
      <c r="AB1537">
        <f t="shared" si="165"/>
        <v>-0.28657258627916726</v>
      </c>
      <c r="AC1537">
        <f t="shared" si="166"/>
        <v>6.9159528689476338E-3</v>
      </c>
      <c r="AD1537">
        <f t="shared" si="167"/>
        <v>-1.3391784267151041</v>
      </c>
      <c r="AE1537">
        <f t="shared" si="168"/>
        <v>1.0418389000436137</v>
      </c>
      <c r="AF1537">
        <f>C1537/7.157</f>
        <v>-0.22160122956546041</v>
      </c>
      <c r="AG1537">
        <f>F1537/7.157</f>
        <v>-0.37627497554841416</v>
      </c>
      <c r="AH1537">
        <f>I1537/7.157</f>
        <v>-0.28168226910716782</v>
      </c>
      <c r="AI1537">
        <f>L1537/7.157</f>
        <v>-0.29146290345116665</v>
      </c>
      <c r="AJ1537">
        <f>O1537/7.157</f>
        <v>-0.60248707559033121</v>
      </c>
      <c r="AK1537">
        <f>R1537/7.157</f>
        <v>-2.0758697778398769</v>
      </c>
    </row>
    <row r="1538" spans="1:37" x14ac:dyDescent="0.3">
      <c r="A1538">
        <f t="shared" si="162"/>
        <v>5.333333333333333</v>
      </c>
      <c r="B1538">
        <v>460800</v>
      </c>
      <c r="C1538">
        <v>-1.579</v>
      </c>
      <c r="D1538" s="21">
        <v>-1437.088</v>
      </c>
      <c r="E1538">
        <v>460800</v>
      </c>
      <c r="F1538">
        <v>-2.6960000000000002</v>
      </c>
      <c r="G1538" s="21">
        <v>-1906.75</v>
      </c>
      <c r="H1538">
        <v>460800</v>
      </c>
      <c r="I1538">
        <v>-2.0150000000000001</v>
      </c>
      <c r="J1538" s="21">
        <v>-1650.415</v>
      </c>
      <c r="K1538">
        <v>460800</v>
      </c>
      <c r="L1538">
        <v>-2.0830000000000002</v>
      </c>
      <c r="M1538" s="21">
        <v>-1653.3710000000001</v>
      </c>
      <c r="N1538">
        <v>460800</v>
      </c>
      <c r="O1538">
        <v>-15.186999999999999</v>
      </c>
      <c r="P1538" s="21">
        <v>-4259.3860000000004</v>
      </c>
      <c r="Q1538">
        <v>460800</v>
      </c>
      <c r="R1538">
        <v>-14.743</v>
      </c>
      <c r="S1538" s="21">
        <v>-5566.89</v>
      </c>
      <c r="T1538">
        <f>AVERAGE(C1538,F1538)</f>
        <v>-2.1375000000000002</v>
      </c>
      <c r="U1538">
        <f>STDEV(C1538,F1538)</f>
        <v>0.78983827458537392</v>
      </c>
      <c r="V1538">
        <f>AVERAGE(I1538,L1538)</f>
        <v>-2.0490000000000004</v>
      </c>
      <c r="W1538">
        <f>STDEV(I1538,L1538)</f>
        <v>4.8083261120685276E-2</v>
      </c>
      <c r="X1538">
        <f>AVERAGE(O1538,R1538)</f>
        <v>-14.965</v>
      </c>
      <c r="Y1538">
        <f>STDEV(O1538,R1538)</f>
        <v>0.31395541084682643</v>
      </c>
      <c r="Z1538">
        <f t="shared" si="163"/>
        <v>-0.29865865586139445</v>
      </c>
      <c r="AA1538">
        <f t="shared" si="164"/>
        <v>0.11035884792306468</v>
      </c>
      <c r="AB1538">
        <f t="shared" si="165"/>
        <v>-0.28629313958362446</v>
      </c>
      <c r="AC1538">
        <f t="shared" si="166"/>
        <v>6.7183542155491516E-3</v>
      </c>
      <c r="AD1538">
        <f t="shared" si="167"/>
        <v>-2.0909598993991896</v>
      </c>
      <c r="AE1538">
        <f t="shared" si="168"/>
        <v>4.3866901054467854E-2</v>
      </c>
      <c r="AF1538">
        <f>C1538/7.157</f>
        <v>-0.22062316613106051</v>
      </c>
      <c r="AG1538">
        <f>F1538/7.157</f>
        <v>-0.37669414559172842</v>
      </c>
      <c r="AH1538">
        <f>I1538/7.157</f>
        <v>-0.28154254575939641</v>
      </c>
      <c r="AI1538">
        <f>L1538/7.157</f>
        <v>-0.2910437334078525</v>
      </c>
      <c r="AJ1538">
        <f>O1538/7.157</f>
        <v>-2.121978482604443</v>
      </c>
      <c r="AK1538">
        <f>R1538/7.157</f>
        <v>-2.0599413161939362</v>
      </c>
    </row>
    <row r="1539" spans="1:37" x14ac:dyDescent="0.3">
      <c r="A1539">
        <f t="shared" si="162"/>
        <v>5.3368055555555554</v>
      </c>
      <c r="B1539">
        <v>461100</v>
      </c>
      <c r="C1539">
        <v>-1.593</v>
      </c>
      <c r="D1539" s="21">
        <v>-1437.5650000000001</v>
      </c>
      <c r="E1539">
        <v>461100</v>
      </c>
      <c r="F1539">
        <v>-2.6920000000000002</v>
      </c>
      <c r="G1539" s="21">
        <v>-1907.557</v>
      </c>
      <c r="H1539">
        <v>461100</v>
      </c>
      <c r="I1539">
        <v>-2.0129999999999999</v>
      </c>
      <c r="J1539" s="21">
        <v>-1651.019</v>
      </c>
      <c r="K1539">
        <v>461100</v>
      </c>
      <c r="L1539">
        <v>-2.069</v>
      </c>
      <c r="M1539" s="21">
        <v>-1653.992</v>
      </c>
      <c r="N1539">
        <v>461100</v>
      </c>
      <c r="O1539">
        <v>-14.058999999999999</v>
      </c>
      <c r="P1539" s="21">
        <v>-4263.6030000000001</v>
      </c>
      <c r="Q1539">
        <v>461100</v>
      </c>
      <c r="R1539">
        <v>-15.372999999999999</v>
      </c>
      <c r="S1539" s="21">
        <v>-5571.5020000000004</v>
      </c>
      <c r="T1539">
        <f>AVERAGE(C1539,F1539)</f>
        <v>-2.1425000000000001</v>
      </c>
      <c r="U1539">
        <f>STDEV(C1539,F1539)</f>
        <v>0.77711035252401572</v>
      </c>
      <c r="V1539">
        <f>AVERAGE(I1539,L1539)</f>
        <v>-2.0409999999999999</v>
      </c>
      <c r="W1539">
        <f>STDEV(I1539,L1539)</f>
        <v>3.9597979746446695E-2</v>
      </c>
      <c r="X1539">
        <f>AVERAGE(O1539,R1539)</f>
        <v>-14.715999999999999</v>
      </c>
      <c r="Y1539">
        <f>STDEV(O1539,R1539)</f>
        <v>0.92913831047912354</v>
      </c>
      <c r="Z1539">
        <f t="shared" si="163"/>
        <v>-0.29935727260025152</v>
      </c>
      <c r="AA1539">
        <f t="shared" si="164"/>
        <v>0.10858046004247809</v>
      </c>
      <c r="AB1539">
        <f t="shared" si="165"/>
        <v>-0.28517535280145312</v>
      </c>
      <c r="AC1539">
        <f t="shared" si="166"/>
        <v>5.5327622951581237E-3</v>
      </c>
      <c r="AD1539">
        <f t="shared" si="167"/>
        <v>-2.0561687858041076</v>
      </c>
      <c r="AE1539">
        <f t="shared" si="168"/>
        <v>0.12982231528281732</v>
      </c>
      <c r="AF1539">
        <f>C1539/7.157</f>
        <v>-0.22257929299986026</v>
      </c>
      <c r="AG1539">
        <f>F1539/7.157</f>
        <v>-0.37613525220064276</v>
      </c>
      <c r="AH1539">
        <f>I1539/7.157</f>
        <v>-0.28126309906385355</v>
      </c>
      <c r="AI1539">
        <f>L1539/7.157</f>
        <v>-0.28908760653905269</v>
      </c>
      <c r="AJ1539">
        <f>O1539/7.157</f>
        <v>-1.9643705463182897</v>
      </c>
      <c r="AK1539">
        <f>R1539/7.157</f>
        <v>-2.1479670252899257</v>
      </c>
    </row>
    <row r="1540" spans="1:37" x14ac:dyDescent="0.3">
      <c r="A1540">
        <f t="shared" ref="A1540:A1603" si="169">B1540/(60*60*24)</f>
        <v>5.3402777777777777</v>
      </c>
      <c r="B1540">
        <v>461400</v>
      </c>
      <c r="C1540">
        <v>-1.6659999999999999</v>
      </c>
      <c r="D1540" s="21">
        <v>-1438.0650000000001</v>
      </c>
      <c r="E1540">
        <v>461400</v>
      </c>
      <c r="F1540">
        <v>-2.6869999999999998</v>
      </c>
      <c r="G1540" s="21">
        <v>-1908.3630000000001</v>
      </c>
      <c r="H1540">
        <v>461400</v>
      </c>
      <c r="I1540">
        <v>-2.0099999999999998</v>
      </c>
      <c r="J1540" s="21">
        <v>-1651.6220000000001</v>
      </c>
      <c r="K1540">
        <v>461400</v>
      </c>
      <c r="L1540">
        <v>-2.0880000000000001</v>
      </c>
      <c r="M1540" s="21">
        <v>-1654.6179999999999</v>
      </c>
      <c r="N1540">
        <v>461400</v>
      </c>
      <c r="O1540">
        <v>-10.965</v>
      </c>
      <c r="P1540" s="21">
        <v>-4266.893</v>
      </c>
      <c r="Q1540">
        <v>461400</v>
      </c>
      <c r="R1540">
        <v>-13.904999999999999</v>
      </c>
      <c r="S1540" s="21">
        <v>-5575.6729999999998</v>
      </c>
      <c r="T1540">
        <f>AVERAGE(C1540,F1540)</f>
        <v>-2.1764999999999999</v>
      </c>
      <c r="U1540">
        <f>STDEV(C1540,F1540)</f>
        <v>0.72195602359146505</v>
      </c>
      <c r="V1540">
        <f>AVERAGE(I1540,L1540)</f>
        <v>-2.0489999999999999</v>
      </c>
      <c r="W1540">
        <f>STDEV(I1540,L1540)</f>
        <v>5.5154328932550914E-2</v>
      </c>
      <c r="X1540">
        <f>AVERAGE(O1540,R1540)</f>
        <v>-12.434999999999999</v>
      </c>
      <c r="Y1540">
        <f>STDEV(O1540,R1540)</f>
        <v>2.0788939366884627</v>
      </c>
      <c r="Z1540">
        <f t="shared" ref="Z1540:Z1603" si="170">T1540/7.157</f>
        <v>-0.30410786642447951</v>
      </c>
      <c r="AA1540">
        <f t="shared" ref="AA1540:AA1603" si="171">U1540/7.157</f>
        <v>0.10087411255993643</v>
      </c>
      <c r="AB1540">
        <f t="shared" ref="AB1540:AB1603" si="172">V1540/7.157</f>
        <v>-0.2862931395836244</v>
      </c>
      <c r="AC1540">
        <f t="shared" ref="AC1540:AC1603" si="173">W1540/7.157</f>
        <v>7.7063474825416955E-3</v>
      </c>
      <c r="AD1540">
        <f t="shared" ref="AD1540:AD1603" si="174">X1540/7.157</f>
        <v>-1.7374598295375154</v>
      </c>
      <c r="AE1540">
        <f t="shared" ref="AE1540:AE1603" si="175">Y1540/7.157</f>
        <v>0.29047002049580306</v>
      </c>
      <c r="AF1540">
        <f>C1540/7.157</f>
        <v>-0.23277909738717339</v>
      </c>
      <c r="AG1540">
        <f>F1540/7.157</f>
        <v>-0.37543663546178563</v>
      </c>
      <c r="AH1540">
        <f>I1540/7.157</f>
        <v>-0.28084392902053928</v>
      </c>
      <c r="AI1540">
        <f>L1540/7.157</f>
        <v>-0.29174235014670952</v>
      </c>
      <c r="AJ1540">
        <f>O1540/7.157</f>
        <v>-1.5320665083135392</v>
      </c>
      <c r="AK1540">
        <f>R1540/7.157</f>
        <v>-1.9428531507614921</v>
      </c>
    </row>
    <row r="1541" spans="1:37" x14ac:dyDescent="0.3">
      <c r="A1541">
        <f t="shared" si="169"/>
        <v>5.34375</v>
      </c>
      <c r="B1541">
        <v>461700</v>
      </c>
      <c r="C1541">
        <v>-1.702</v>
      </c>
      <c r="D1541" s="21">
        <v>-1438.576</v>
      </c>
      <c r="E1541">
        <v>461700</v>
      </c>
      <c r="F1541">
        <v>-2.6789999999999998</v>
      </c>
      <c r="G1541" s="21">
        <v>-1909.1669999999999</v>
      </c>
      <c r="H1541">
        <v>461700</v>
      </c>
      <c r="I1541">
        <v>-2.0099999999999998</v>
      </c>
      <c r="J1541" s="21">
        <v>-1652.2249999999999</v>
      </c>
      <c r="K1541">
        <v>461700</v>
      </c>
      <c r="L1541">
        <v>-2.0920000000000001</v>
      </c>
      <c r="M1541" s="21">
        <v>-1655.2460000000001</v>
      </c>
      <c r="N1541">
        <v>461700</v>
      </c>
      <c r="O1541">
        <v>-14.73</v>
      </c>
      <c r="P1541" s="21">
        <v>-4271.3119999999999</v>
      </c>
      <c r="Q1541">
        <v>461700</v>
      </c>
      <c r="R1541">
        <v>-15.348000000000001</v>
      </c>
      <c r="S1541" s="21">
        <v>-5580.2780000000002</v>
      </c>
      <c r="T1541">
        <f>AVERAGE(C1541,F1541)</f>
        <v>-2.1905000000000001</v>
      </c>
      <c r="U1541">
        <f>STDEV(C1541,F1541)</f>
        <v>0.69084332521925462</v>
      </c>
      <c r="V1541">
        <f>AVERAGE(I1541,L1541)</f>
        <v>-2.0510000000000002</v>
      </c>
      <c r="W1541">
        <f>STDEV(I1541,L1541)</f>
        <v>5.7982756057297108E-2</v>
      </c>
      <c r="X1541">
        <f>AVERAGE(O1541,R1541)</f>
        <v>-15.039000000000001</v>
      </c>
      <c r="Y1541">
        <f>STDEV(O1541,R1541)</f>
        <v>0.4369919907732866</v>
      </c>
      <c r="Z1541">
        <f t="shared" si="170"/>
        <v>-0.30606399329327932</v>
      </c>
      <c r="AA1541">
        <f t="shared" si="171"/>
        <v>9.652694218516901E-2</v>
      </c>
      <c r="AB1541">
        <f t="shared" si="172"/>
        <v>-0.28657258627916726</v>
      </c>
      <c r="AC1541">
        <f t="shared" si="173"/>
        <v>8.1015447893387042E-3</v>
      </c>
      <c r="AD1541">
        <f t="shared" si="174"/>
        <v>-2.1012994271342742</v>
      </c>
      <c r="AE1541">
        <f t="shared" si="175"/>
        <v>6.1057983900137849E-2</v>
      </c>
      <c r="AF1541">
        <f>C1541/7.157</f>
        <v>-0.23780913790694425</v>
      </c>
      <c r="AG1541">
        <f>F1541/7.157</f>
        <v>-0.37431884867961435</v>
      </c>
      <c r="AH1541">
        <f>I1541/7.157</f>
        <v>-0.28084392902053928</v>
      </c>
      <c r="AI1541">
        <f>L1541/7.157</f>
        <v>-0.29230124353779519</v>
      </c>
      <c r="AJ1541">
        <f>O1541/7.157</f>
        <v>-2.0581249126729078</v>
      </c>
      <c r="AK1541">
        <f>R1541/7.157</f>
        <v>-2.1444739415956406</v>
      </c>
    </row>
    <row r="1542" spans="1:37" x14ac:dyDescent="0.3">
      <c r="A1542">
        <f t="shared" si="169"/>
        <v>5.3472222222222223</v>
      </c>
      <c r="B1542">
        <v>462000</v>
      </c>
      <c r="C1542">
        <v>-1.748</v>
      </c>
      <c r="D1542" s="21">
        <v>-1439.1</v>
      </c>
      <c r="E1542">
        <v>462000</v>
      </c>
      <c r="F1542">
        <v>-2.6840000000000002</v>
      </c>
      <c r="G1542" s="21">
        <v>-1909.972</v>
      </c>
      <c r="H1542">
        <v>462000</v>
      </c>
      <c r="I1542">
        <v>-2.0049999999999999</v>
      </c>
      <c r="J1542" s="21">
        <v>-1652.827</v>
      </c>
      <c r="K1542">
        <v>462000</v>
      </c>
      <c r="L1542">
        <v>-2.077</v>
      </c>
      <c r="M1542" s="21">
        <v>-1655.8689999999999</v>
      </c>
      <c r="N1542">
        <v>462000</v>
      </c>
      <c r="O1542">
        <v>-15.420999999999999</v>
      </c>
      <c r="P1542" s="21">
        <v>-4275.9390000000003</v>
      </c>
      <c r="Q1542">
        <v>462000</v>
      </c>
      <c r="R1542">
        <v>-15.897</v>
      </c>
      <c r="S1542" s="21">
        <v>-5585.0469999999996</v>
      </c>
      <c r="T1542">
        <f>AVERAGE(C1542,F1542)</f>
        <v>-2.2160000000000002</v>
      </c>
      <c r="U1542">
        <f>STDEV(C1542,F1542)</f>
        <v>0.66185194719060725</v>
      </c>
      <c r="V1542">
        <f>AVERAGE(I1542,L1542)</f>
        <v>-2.0409999999999999</v>
      </c>
      <c r="W1542">
        <f>STDEV(I1542,L1542)</f>
        <v>5.0911688245431463E-2</v>
      </c>
      <c r="X1542">
        <f>AVERAGE(O1542,R1542)</f>
        <v>-15.658999999999999</v>
      </c>
      <c r="Y1542">
        <f>STDEV(O1542,R1542)</f>
        <v>0.33658282784479726</v>
      </c>
      <c r="Z1542">
        <f t="shared" si="170"/>
        <v>-0.30962693866145036</v>
      </c>
      <c r="AA1542">
        <f t="shared" si="171"/>
        <v>9.2476169790499829E-2</v>
      </c>
      <c r="AB1542">
        <f t="shared" si="172"/>
        <v>-0.28517535280145312</v>
      </c>
      <c r="AC1542">
        <f t="shared" si="173"/>
        <v>7.1135515223461595E-3</v>
      </c>
      <c r="AD1542">
        <f t="shared" si="174"/>
        <v>-2.1879279027525498</v>
      </c>
      <c r="AE1542">
        <f t="shared" si="175"/>
        <v>4.7028479508844104E-2</v>
      </c>
      <c r="AF1542">
        <f>C1542/7.157</f>
        <v>-0.24423641190442924</v>
      </c>
      <c r="AG1542">
        <f>F1542/7.157</f>
        <v>-0.37501746541847147</v>
      </c>
      <c r="AH1542">
        <f>I1542/7.157</f>
        <v>-0.28014531228168227</v>
      </c>
      <c r="AI1542">
        <f>L1542/7.157</f>
        <v>-0.29020539332122397</v>
      </c>
      <c r="AJ1542">
        <f>O1542/7.157</f>
        <v>-2.1546737459829535</v>
      </c>
      <c r="AK1542">
        <f>R1542/7.157</f>
        <v>-2.2211820595221461</v>
      </c>
    </row>
    <row r="1543" spans="1:37" x14ac:dyDescent="0.3">
      <c r="A1543">
        <f t="shared" si="169"/>
        <v>5.3506944444444446</v>
      </c>
      <c r="B1543">
        <v>462300</v>
      </c>
      <c r="C1543">
        <v>-1.752</v>
      </c>
      <c r="D1543" s="21">
        <v>-1439.626</v>
      </c>
      <c r="E1543">
        <v>462300</v>
      </c>
      <c r="F1543">
        <v>-2.681</v>
      </c>
      <c r="G1543" s="21">
        <v>-1910.777</v>
      </c>
      <c r="H1543">
        <v>462300</v>
      </c>
      <c r="I1543">
        <v>-2.0009999999999999</v>
      </c>
      <c r="J1543" s="21">
        <v>-1653.4269999999999</v>
      </c>
      <c r="K1543">
        <v>462300</v>
      </c>
      <c r="L1543">
        <v>-2.0619999999999998</v>
      </c>
      <c r="M1543" s="21">
        <v>-1656.4880000000001</v>
      </c>
      <c r="N1543">
        <v>462300</v>
      </c>
      <c r="O1543">
        <v>-10.271000000000001</v>
      </c>
      <c r="P1543" s="21">
        <v>-4279.0200000000004</v>
      </c>
      <c r="Q1543">
        <v>462300</v>
      </c>
      <c r="R1543">
        <v>-15.592000000000001</v>
      </c>
      <c r="S1543" s="21">
        <v>-5589.7240000000002</v>
      </c>
      <c r="T1543">
        <f>AVERAGE(C1543,F1543)</f>
        <v>-2.2164999999999999</v>
      </c>
      <c r="U1543">
        <f>STDEV(C1543,F1543)</f>
        <v>0.65690219972230368</v>
      </c>
      <c r="V1543">
        <f>AVERAGE(I1543,L1543)</f>
        <v>-2.0314999999999999</v>
      </c>
      <c r="W1543">
        <f>STDEV(I1543,L1543)</f>
        <v>4.3133513652379357E-2</v>
      </c>
      <c r="X1543">
        <f>AVERAGE(O1543,R1543)</f>
        <v>-12.9315</v>
      </c>
      <c r="Y1543">
        <f>STDEV(O1543,R1543)</f>
        <v>3.7625151826936269</v>
      </c>
      <c r="Z1543">
        <f t="shared" si="170"/>
        <v>-0.30969680033533603</v>
      </c>
      <c r="AA1543">
        <f t="shared" si="171"/>
        <v>9.1784574503605373E-2</v>
      </c>
      <c r="AB1543">
        <f t="shared" si="172"/>
        <v>-0.2838479809976247</v>
      </c>
      <c r="AC1543">
        <f t="shared" si="173"/>
        <v>6.026758928654374E-3</v>
      </c>
      <c r="AD1543">
        <f t="shared" si="174"/>
        <v>-1.806832471706022</v>
      </c>
      <c r="AE1543">
        <f t="shared" si="175"/>
        <v>0.52571121736672166</v>
      </c>
      <c r="AF1543">
        <f>C1543/7.157</f>
        <v>-0.24479530529551488</v>
      </c>
      <c r="AG1543">
        <f>F1543/7.157</f>
        <v>-0.37459829537515721</v>
      </c>
      <c r="AH1543">
        <f>I1543/7.157</f>
        <v>-0.2795864188905966</v>
      </c>
      <c r="AI1543">
        <f>L1543/7.157</f>
        <v>-0.28810954310465275</v>
      </c>
      <c r="AJ1543">
        <f>O1543/7.157</f>
        <v>-1.435098504960179</v>
      </c>
      <c r="AK1543">
        <f>R1543/7.157</f>
        <v>-2.1785664384518655</v>
      </c>
    </row>
    <row r="1544" spans="1:37" x14ac:dyDescent="0.3">
      <c r="A1544">
        <f t="shared" si="169"/>
        <v>5.354166666666667</v>
      </c>
      <c r="B1544">
        <v>462600</v>
      </c>
      <c r="C1544">
        <v>-1.792</v>
      </c>
      <c r="D1544" s="21">
        <v>-1440.164</v>
      </c>
      <c r="E1544">
        <v>462600</v>
      </c>
      <c r="F1544">
        <v>-2.681</v>
      </c>
      <c r="G1544" s="21">
        <v>-1911.5809999999999</v>
      </c>
      <c r="H1544">
        <v>462600</v>
      </c>
      <c r="I1544">
        <v>-1.998</v>
      </c>
      <c r="J1544" s="21">
        <v>-1654.0260000000001</v>
      </c>
      <c r="K1544">
        <v>462600</v>
      </c>
      <c r="L1544">
        <v>-2.0649999999999999</v>
      </c>
      <c r="M1544" s="21">
        <v>-1657.107</v>
      </c>
      <c r="N1544">
        <v>462600</v>
      </c>
      <c r="O1544">
        <v>-8.9160000000000004</v>
      </c>
      <c r="P1544" s="21">
        <v>-4281.6949999999997</v>
      </c>
      <c r="Q1544">
        <v>462600</v>
      </c>
      <c r="R1544">
        <v>-15.285</v>
      </c>
      <c r="S1544" s="21">
        <v>-5594.31</v>
      </c>
      <c r="T1544">
        <f>AVERAGE(C1544,F1544)</f>
        <v>-2.2364999999999999</v>
      </c>
      <c r="U1544">
        <f>STDEV(C1544,F1544)</f>
        <v>0.62861792847484166</v>
      </c>
      <c r="V1544">
        <f>AVERAGE(I1544,L1544)</f>
        <v>-2.0314999999999999</v>
      </c>
      <c r="W1544">
        <f>STDEV(I1544,L1544)</f>
        <v>4.7376154339498648E-2</v>
      </c>
      <c r="X1544">
        <f>AVERAGE(O1544,R1544)</f>
        <v>-12.1005</v>
      </c>
      <c r="Y1544">
        <f>STDEV(O1544,R1544)</f>
        <v>4.5035630893771215</v>
      </c>
      <c r="Z1544">
        <f t="shared" si="170"/>
        <v>-0.31249126729076426</v>
      </c>
      <c r="AA1544">
        <f t="shared" si="171"/>
        <v>8.7832601435635274E-2</v>
      </c>
      <c r="AB1544">
        <f t="shared" si="172"/>
        <v>-0.2838479809976247</v>
      </c>
      <c r="AC1544">
        <f t="shared" si="173"/>
        <v>6.6195548888498875E-3</v>
      </c>
      <c r="AD1544">
        <f t="shared" si="174"/>
        <v>-1.6907223697079783</v>
      </c>
      <c r="AE1544">
        <f t="shared" si="175"/>
        <v>0.62925291174753684</v>
      </c>
      <c r="AF1544">
        <f>C1544/7.157</f>
        <v>-0.25038423920637137</v>
      </c>
      <c r="AG1544">
        <f>F1544/7.157</f>
        <v>-0.37459829537515721</v>
      </c>
      <c r="AH1544">
        <f>I1544/7.157</f>
        <v>-0.27916724884728239</v>
      </c>
      <c r="AI1544">
        <f>L1544/7.157</f>
        <v>-0.28852871314796702</v>
      </c>
      <c r="AJ1544">
        <f>O1544/7.157</f>
        <v>-1.2457733687299148</v>
      </c>
      <c r="AK1544">
        <f>R1544/7.157</f>
        <v>-2.1356713706860417</v>
      </c>
    </row>
    <row r="1545" spans="1:37" x14ac:dyDescent="0.3">
      <c r="A1545">
        <f t="shared" si="169"/>
        <v>5.3576388888888893</v>
      </c>
      <c r="B1545">
        <v>462900</v>
      </c>
      <c r="C1545">
        <v>-1.788</v>
      </c>
      <c r="D1545" s="21">
        <v>-1440.7</v>
      </c>
      <c r="E1545">
        <v>462900</v>
      </c>
      <c r="F1545">
        <v>-2.6789999999999998</v>
      </c>
      <c r="G1545" s="21">
        <v>-1912.385</v>
      </c>
      <c r="H1545">
        <v>462900</v>
      </c>
      <c r="I1545">
        <v>-2.0070000000000001</v>
      </c>
      <c r="J1545" s="21">
        <v>-1654.6279999999999</v>
      </c>
      <c r="K1545">
        <v>462900</v>
      </c>
      <c r="L1545">
        <v>-2.085</v>
      </c>
      <c r="M1545" s="21">
        <v>-1657.732</v>
      </c>
      <c r="N1545">
        <v>462900</v>
      </c>
      <c r="O1545">
        <v>-11.736000000000001</v>
      </c>
      <c r="P1545" s="21">
        <v>-4285.2160000000003</v>
      </c>
      <c r="Q1545">
        <v>462900</v>
      </c>
      <c r="R1545">
        <v>-16.469000000000001</v>
      </c>
      <c r="S1545" s="21">
        <v>-5599.2510000000002</v>
      </c>
      <c r="T1545">
        <f>AVERAGE(C1545,F1545)</f>
        <v>-2.2334999999999998</v>
      </c>
      <c r="U1545">
        <f>STDEV(C1545,F1545)</f>
        <v>0.6300321420372148</v>
      </c>
      <c r="V1545">
        <f>AVERAGE(I1545,L1545)</f>
        <v>-2.0460000000000003</v>
      </c>
      <c r="W1545">
        <f>STDEV(I1545,L1545)</f>
        <v>5.5154328932550602E-2</v>
      </c>
      <c r="X1545">
        <f>AVERAGE(O1545,R1545)</f>
        <v>-14.102500000000001</v>
      </c>
      <c r="Y1545">
        <f>STDEV(O1545,R1545)</f>
        <v>3.346736395355931</v>
      </c>
      <c r="Z1545">
        <f t="shared" si="170"/>
        <v>-0.31207209724745</v>
      </c>
      <c r="AA1545">
        <f t="shared" si="171"/>
        <v>8.8030200089033783E-2</v>
      </c>
      <c r="AB1545">
        <f t="shared" si="172"/>
        <v>-0.28587396954031025</v>
      </c>
      <c r="AC1545">
        <f t="shared" si="173"/>
        <v>7.7063474825416521E-3</v>
      </c>
      <c r="AD1545">
        <f t="shared" si="174"/>
        <v>-1.9704485119463464</v>
      </c>
      <c r="AE1545">
        <f t="shared" si="175"/>
        <v>0.46761721326756056</v>
      </c>
      <c r="AF1545">
        <f>C1545/7.157</f>
        <v>-0.24982534581528573</v>
      </c>
      <c r="AG1545">
        <f>F1545/7.157</f>
        <v>-0.37431884867961435</v>
      </c>
      <c r="AH1545">
        <f>I1545/7.157</f>
        <v>-0.28042475897722513</v>
      </c>
      <c r="AI1545">
        <f>L1545/7.157</f>
        <v>-0.29132318010339525</v>
      </c>
      <c r="AJ1545">
        <f>O1545/7.157</f>
        <v>-1.6397932094452985</v>
      </c>
      <c r="AK1545">
        <f>R1545/7.157</f>
        <v>-2.3011038144473943</v>
      </c>
    </row>
    <row r="1546" spans="1:37" x14ac:dyDescent="0.3">
      <c r="A1546">
        <f t="shared" si="169"/>
        <v>5.3611111111111107</v>
      </c>
      <c r="B1546">
        <v>463200</v>
      </c>
      <c r="C1546">
        <v>-1.786</v>
      </c>
      <c r="D1546" s="21">
        <v>-1441.2360000000001</v>
      </c>
      <c r="E1546">
        <v>463200</v>
      </c>
      <c r="F1546">
        <v>-2.6840000000000002</v>
      </c>
      <c r="G1546" s="21">
        <v>-1913.19</v>
      </c>
      <c r="H1546">
        <v>463200</v>
      </c>
      <c r="I1546">
        <v>-2.004</v>
      </c>
      <c r="J1546" s="21">
        <v>-1655.229</v>
      </c>
      <c r="K1546">
        <v>463200</v>
      </c>
      <c r="L1546">
        <v>-2.069</v>
      </c>
      <c r="M1546" s="21">
        <v>-1658.3530000000001</v>
      </c>
      <c r="N1546">
        <v>463200</v>
      </c>
      <c r="O1546">
        <v>-11.006</v>
      </c>
      <c r="P1546" s="21">
        <v>-4288.5169999999998</v>
      </c>
      <c r="Q1546">
        <v>463200</v>
      </c>
      <c r="R1546">
        <v>-14.885</v>
      </c>
      <c r="S1546" s="21">
        <v>-5603.7160000000003</v>
      </c>
      <c r="T1546">
        <f>AVERAGE(C1546,F1546)</f>
        <v>-2.2350000000000003</v>
      </c>
      <c r="U1546">
        <f>STDEV(C1546,F1546)</f>
        <v>0.63498188950551848</v>
      </c>
      <c r="V1546">
        <f>AVERAGE(I1546,L1546)</f>
        <v>-2.0365000000000002</v>
      </c>
      <c r="W1546">
        <f>STDEV(I1546,L1546)</f>
        <v>4.5961940777125551E-2</v>
      </c>
      <c r="X1546">
        <f>AVERAGE(O1546,R1546)</f>
        <v>-12.945499999999999</v>
      </c>
      <c r="Y1546">
        <f>STDEV(O1546,R1546)</f>
        <v>2.7428672042226201</v>
      </c>
      <c r="Z1546">
        <f t="shared" si="170"/>
        <v>-0.31228168226910719</v>
      </c>
      <c r="AA1546">
        <f t="shared" si="171"/>
        <v>8.8721795375928253E-2</v>
      </c>
      <c r="AB1546">
        <f t="shared" si="172"/>
        <v>-0.28454659773648178</v>
      </c>
      <c r="AC1546">
        <f t="shared" si="173"/>
        <v>6.4219562354513836E-3</v>
      </c>
      <c r="AD1546">
        <f t="shared" si="174"/>
        <v>-1.8087885985748218</v>
      </c>
      <c r="AE1546">
        <f t="shared" si="175"/>
        <v>0.38324258826639934</v>
      </c>
      <c r="AF1546">
        <f>C1546/7.157</f>
        <v>-0.24954589911974293</v>
      </c>
      <c r="AG1546">
        <f>F1546/7.157</f>
        <v>-0.37501746541847147</v>
      </c>
      <c r="AH1546">
        <f>I1546/7.157</f>
        <v>-0.28000558893391087</v>
      </c>
      <c r="AI1546">
        <f>L1546/7.157</f>
        <v>-0.28908760653905269</v>
      </c>
      <c r="AJ1546">
        <f>O1546/7.157</f>
        <v>-1.5377951655721671</v>
      </c>
      <c r="AK1546">
        <f>R1546/7.157</f>
        <v>-2.0797820315774764</v>
      </c>
    </row>
    <row r="1547" spans="1:37" x14ac:dyDescent="0.3">
      <c r="A1547">
        <f t="shared" si="169"/>
        <v>5.364583333333333</v>
      </c>
      <c r="B1547">
        <v>463500</v>
      </c>
      <c r="C1547">
        <v>-1.8320000000000001</v>
      </c>
      <c r="D1547" s="21">
        <v>-1441.7850000000001</v>
      </c>
      <c r="E1547">
        <v>463500</v>
      </c>
      <c r="F1547">
        <v>-2.6760000000000002</v>
      </c>
      <c r="G1547" s="21">
        <v>-1913.9929999999999</v>
      </c>
      <c r="H1547">
        <v>463500</v>
      </c>
      <c r="I1547">
        <v>-2.0070000000000001</v>
      </c>
      <c r="J1547" s="21">
        <v>-1655.8309999999999</v>
      </c>
      <c r="K1547">
        <v>463500</v>
      </c>
      <c r="L1547">
        <v>-2.069</v>
      </c>
      <c r="M1547" s="21">
        <v>-1658.9739999999999</v>
      </c>
      <c r="N1547">
        <v>463500</v>
      </c>
      <c r="O1547">
        <v>-13.169</v>
      </c>
      <c r="P1547" s="21">
        <v>-4292.4679999999998</v>
      </c>
      <c r="Q1547">
        <v>463500</v>
      </c>
      <c r="R1547">
        <v>-16.149000000000001</v>
      </c>
      <c r="S1547" s="21">
        <v>-5608.5609999999997</v>
      </c>
      <c r="T1547">
        <f>AVERAGE(C1547,F1547)</f>
        <v>-2.254</v>
      </c>
      <c r="U1547">
        <f>STDEV(C1547,F1547)</f>
        <v>0.59679812332144633</v>
      </c>
      <c r="V1547">
        <f>AVERAGE(I1547,L1547)</f>
        <v>-2.0380000000000003</v>
      </c>
      <c r="W1547">
        <f>STDEV(I1547,L1547)</f>
        <v>4.3840620433565826E-2</v>
      </c>
      <c r="X1547">
        <f>AVERAGE(O1547,R1547)</f>
        <v>-14.659000000000001</v>
      </c>
      <c r="Y1547">
        <f>STDEV(O1547,R1547)</f>
        <v>2.1071782079358994</v>
      </c>
      <c r="Z1547">
        <f t="shared" si="170"/>
        <v>-0.31493642587676401</v>
      </c>
      <c r="AA1547">
        <f t="shared" si="171"/>
        <v>8.3386631734168826E-2</v>
      </c>
      <c r="AB1547">
        <f t="shared" si="172"/>
        <v>-0.28475618275813891</v>
      </c>
      <c r="AC1547">
        <f t="shared" si="173"/>
        <v>6.1255582553536156E-3</v>
      </c>
      <c r="AD1547">
        <f t="shared" si="174"/>
        <v>-2.0482045549811376</v>
      </c>
      <c r="AE1547">
        <f t="shared" si="175"/>
        <v>0.29442199356376964</v>
      </c>
      <c r="AF1547">
        <f>C1547/7.157</f>
        <v>-0.25597317311722789</v>
      </c>
      <c r="AG1547">
        <f>F1547/7.157</f>
        <v>-0.37389967863630014</v>
      </c>
      <c r="AH1547">
        <f>I1547/7.157</f>
        <v>-0.28042475897722513</v>
      </c>
      <c r="AI1547">
        <f>L1547/7.157</f>
        <v>-0.28908760653905269</v>
      </c>
      <c r="AJ1547">
        <f>O1547/7.157</f>
        <v>-1.8400167668017327</v>
      </c>
      <c r="AK1547">
        <f>R1547/7.157</f>
        <v>-2.2563923431605422</v>
      </c>
    </row>
    <row r="1548" spans="1:37" x14ac:dyDescent="0.3">
      <c r="A1548">
        <f t="shared" si="169"/>
        <v>5.3680555555555554</v>
      </c>
      <c r="B1548">
        <v>463800</v>
      </c>
      <c r="C1548">
        <v>-1.829</v>
      </c>
      <c r="D1548" s="21">
        <v>-1442.3340000000001</v>
      </c>
      <c r="E1548">
        <v>463800</v>
      </c>
      <c r="F1548">
        <v>-2.6720000000000002</v>
      </c>
      <c r="G1548" s="21">
        <v>-1914.7940000000001</v>
      </c>
      <c r="H1548">
        <v>463800</v>
      </c>
      <c r="I1548">
        <v>-2.004</v>
      </c>
      <c r="J1548" s="21">
        <v>-1656.433</v>
      </c>
      <c r="K1548">
        <v>463800</v>
      </c>
      <c r="L1548">
        <v>-2.0819999999999999</v>
      </c>
      <c r="M1548" s="21">
        <v>-1659.5989999999999</v>
      </c>
      <c r="N1548">
        <v>463800</v>
      </c>
      <c r="O1548">
        <v>-10.252000000000001</v>
      </c>
      <c r="P1548" s="21">
        <v>-4295.5439999999999</v>
      </c>
      <c r="Q1548">
        <v>463800</v>
      </c>
      <c r="R1548">
        <v>-15.827999999999999</v>
      </c>
      <c r="S1548" s="21">
        <v>-5613.3090000000002</v>
      </c>
      <c r="T1548">
        <f>AVERAGE(C1548,F1548)</f>
        <v>-2.2505000000000002</v>
      </c>
      <c r="U1548">
        <f>STDEV(C1548,F1548)</f>
        <v>0.59609101654025964</v>
      </c>
      <c r="V1548">
        <f>AVERAGE(I1548,L1548)</f>
        <v>-2.0430000000000001</v>
      </c>
      <c r="W1548">
        <f>STDEV(I1548,L1548)</f>
        <v>5.5154328932550602E-2</v>
      </c>
      <c r="X1548">
        <f>AVERAGE(O1548,R1548)</f>
        <v>-13.04</v>
      </c>
      <c r="Y1548">
        <f>STDEV(O1548,R1548)</f>
        <v>3.9428274118961952</v>
      </c>
      <c r="Z1548">
        <f t="shared" si="170"/>
        <v>-0.31444739415956408</v>
      </c>
      <c r="AA1548">
        <f t="shared" si="171"/>
        <v>8.3287832407469564E-2</v>
      </c>
      <c r="AB1548">
        <f t="shared" si="172"/>
        <v>-0.28545479949699598</v>
      </c>
      <c r="AC1548">
        <f t="shared" si="173"/>
        <v>7.7063474825416521E-3</v>
      </c>
      <c r="AD1548">
        <f t="shared" si="174"/>
        <v>-1.8219924549392201</v>
      </c>
      <c r="AE1548">
        <f t="shared" si="175"/>
        <v>0.55090504567503074</v>
      </c>
      <c r="AF1548">
        <f>C1548/7.157</f>
        <v>-0.25555400307391363</v>
      </c>
      <c r="AG1548">
        <f>F1548/7.157</f>
        <v>-0.37334078524521447</v>
      </c>
      <c r="AH1548">
        <f>I1548/7.157</f>
        <v>-0.28000558893391087</v>
      </c>
      <c r="AI1548">
        <f>L1548/7.157</f>
        <v>-0.29090401006008104</v>
      </c>
      <c r="AJ1548">
        <f>O1548/7.157</f>
        <v>-1.432443761352522</v>
      </c>
      <c r="AK1548">
        <f>R1548/7.157</f>
        <v>-2.2115411485259187</v>
      </c>
    </row>
    <row r="1549" spans="1:37" x14ac:dyDescent="0.3">
      <c r="A1549">
        <f t="shared" si="169"/>
        <v>5.3715277777777777</v>
      </c>
      <c r="B1549">
        <v>464100</v>
      </c>
      <c r="C1549">
        <v>-1.8089999999999999</v>
      </c>
      <c r="D1549" s="21">
        <v>-1442.877</v>
      </c>
      <c r="E1549">
        <v>464100</v>
      </c>
      <c r="F1549">
        <v>-2.6760000000000002</v>
      </c>
      <c r="G1549" s="21">
        <v>-1915.597</v>
      </c>
      <c r="H1549">
        <v>464100</v>
      </c>
      <c r="I1549">
        <v>-2.0009999999999999</v>
      </c>
      <c r="J1549" s="21">
        <v>-1657.0329999999999</v>
      </c>
      <c r="K1549">
        <v>464100</v>
      </c>
      <c r="L1549">
        <v>-2.089</v>
      </c>
      <c r="M1549" s="21">
        <v>-1660.2249999999999</v>
      </c>
      <c r="N1549">
        <v>464100</v>
      </c>
      <c r="O1549">
        <v>-15.455</v>
      </c>
      <c r="P1549" s="21">
        <v>-4300.18</v>
      </c>
      <c r="Q1549">
        <v>464100</v>
      </c>
      <c r="R1549">
        <v>-16.616</v>
      </c>
      <c r="S1549" s="21">
        <v>-5618.2939999999999</v>
      </c>
      <c r="T1549">
        <f>AVERAGE(C1549,F1549)</f>
        <v>-2.2425000000000002</v>
      </c>
      <c r="U1549">
        <f>STDEV(C1549,F1549)</f>
        <v>0.61306157928873628</v>
      </c>
      <c r="V1549">
        <f>AVERAGE(I1549,L1549)</f>
        <v>-2.0449999999999999</v>
      </c>
      <c r="W1549">
        <f>STDEV(I1549,L1549)</f>
        <v>6.2225396744416239E-2</v>
      </c>
      <c r="X1549">
        <f>AVERAGE(O1549,R1549)</f>
        <v>-16.035499999999999</v>
      </c>
      <c r="Y1549">
        <f>STDEV(O1549,R1549)</f>
        <v>0.82095097295758135</v>
      </c>
      <c r="Z1549">
        <f t="shared" si="170"/>
        <v>-0.31332960737739279</v>
      </c>
      <c r="AA1549">
        <f t="shared" si="171"/>
        <v>8.5659016248251535E-2</v>
      </c>
      <c r="AB1549">
        <f t="shared" si="172"/>
        <v>-0.28573424619253879</v>
      </c>
      <c r="AC1549">
        <f t="shared" si="173"/>
        <v>8.6943407495341952E-3</v>
      </c>
      <c r="AD1549">
        <f t="shared" si="174"/>
        <v>-2.2405337431884869</v>
      </c>
      <c r="AE1549">
        <f t="shared" si="175"/>
        <v>0.11470601829783168</v>
      </c>
      <c r="AF1549">
        <f>C1549/7.157</f>
        <v>-0.2527595361184854</v>
      </c>
      <c r="AG1549">
        <f>F1549/7.157</f>
        <v>-0.37389967863630014</v>
      </c>
      <c r="AH1549">
        <f>I1549/7.157</f>
        <v>-0.2795864188905966</v>
      </c>
      <c r="AI1549">
        <f>L1549/7.157</f>
        <v>-0.29188207349448092</v>
      </c>
      <c r="AJ1549">
        <f>O1549/7.157</f>
        <v>-2.159424339807182</v>
      </c>
      <c r="AK1549">
        <f>R1549/7.157</f>
        <v>-2.3216431465697918</v>
      </c>
    </row>
    <row r="1550" spans="1:37" x14ac:dyDescent="0.3">
      <c r="A1550">
        <f t="shared" si="169"/>
        <v>5.375</v>
      </c>
      <c r="B1550">
        <v>464400</v>
      </c>
      <c r="C1550">
        <v>-1.7909999999999999</v>
      </c>
      <c r="D1550" s="21">
        <v>-1443.414</v>
      </c>
      <c r="E1550">
        <v>464400</v>
      </c>
      <c r="F1550">
        <v>-2.69</v>
      </c>
      <c r="G1550" s="21">
        <v>-1916.404</v>
      </c>
      <c r="H1550">
        <v>464400</v>
      </c>
      <c r="I1550">
        <v>-1.998</v>
      </c>
      <c r="J1550" s="21">
        <v>-1657.6320000000001</v>
      </c>
      <c r="K1550">
        <v>464400</v>
      </c>
      <c r="L1550">
        <v>-2.0859999999999999</v>
      </c>
      <c r="M1550" s="21">
        <v>-1660.8510000000001</v>
      </c>
      <c r="N1550">
        <v>464400</v>
      </c>
      <c r="O1550">
        <v>-13.391</v>
      </c>
      <c r="P1550" s="21">
        <v>-4304.1980000000003</v>
      </c>
      <c r="Q1550">
        <v>464400</v>
      </c>
      <c r="R1550">
        <v>-15.27</v>
      </c>
      <c r="S1550" s="21">
        <v>-5622.875</v>
      </c>
      <c r="T1550">
        <f>AVERAGE(C1550,F1550)</f>
        <v>-2.2404999999999999</v>
      </c>
      <c r="U1550">
        <f>STDEV(C1550,F1550)</f>
        <v>0.63568899628670639</v>
      </c>
      <c r="V1550">
        <f>AVERAGE(I1550,L1550)</f>
        <v>-2.0419999999999998</v>
      </c>
      <c r="W1550">
        <f>STDEV(I1550,L1550)</f>
        <v>6.222539674441608E-2</v>
      </c>
      <c r="X1550">
        <f>AVERAGE(O1550,R1550)</f>
        <v>-14.330500000000001</v>
      </c>
      <c r="Y1550">
        <f>STDEV(O1550,R1550)</f>
        <v>1.3286536418495225</v>
      </c>
      <c r="Z1550">
        <f t="shared" si="170"/>
        <v>-0.31305016068184993</v>
      </c>
      <c r="AA1550">
        <f t="shared" si="171"/>
        <v>8.8820594702627695E-2</v>
      </c>
      <c r="AB1550">
        <f t="shared" si="172"/>
        <v>-0.28531507614922452</v>
      </c>
      <c r="AC1550">
        <f t="shared" si="173"/>
        <v>8.6943407495341726E-3</v>
      </c>
      <c r="AD1550">
        <f t="shared" si="174"/>
        <v>-2.0023054352382283</v>
      </c>
      <c r="AE1550">
        <f t="shared" si="175"/>
        <v>0.18564393486789471</v>
      </c>
      <c r="AF1550">
        <f>C1550/7.157</f>
        <v>-0.25024451585859997</v>
      </c>
      <c r="AG1550">
        <f>F1550/7.157</f>
        <v>-0.37585580550509989</v>
      </c>
      <c r="AH1550">
        <f>I1550/7.157</f>
        <v>-0.27916724884728239</v>
      </c>
      <c r="AI1550">
        <f>L1550/7.157</f>
        <v>-0.29146290345116665</v>
      </c>
      <c r="AJ1550">
        <f>O1550/7.157</f>
        <v>-1.8710353500069861</v>
      </c>
      <c r="AK1550">
        <f>R1550/7.157</f>
        <v>-2.1335755204694702</v>
      </c>
    </row>
    <row r="1551" spans="1:37" x14ac:dyDescent="0.3">
      <c r="A1551">
        <f t="shared" si="169"/>
        <v>5.3784722222222223</v>
      </c>
      <c r="B1551">
        <v>464700</v>
      </c>
      <c r="C1551">
        <v>-1.8169999999999999</v>
      </c>
      <c r="D1551" s="21">
        <v>-1443.9590000000001</v>
      </c>
      <c r="E1551">
        <v>464700</v>
      </c>
      <c r="F1551">
        <v>-2.6859999999999999</v>
      </c>
      <c r="G1551" s="21">
        <v>-1917.21</v>
      </c>
      <c r="H1551">
        <v>464700</v>
      </c>
      <c r="I1551">
        <v>-1.992</v>
      </c>
      <c r="J1551" s="21">
        <v>-1658.23</v>
      </c>
      <c r="K1551">
        <v>464700</v>
      </c>
      <c r="L1551">
        <v>-2.0859999999999999</v>
      </c>
      <c r="M1551" s="21">
        <v>-1661.4770000000001</v>
      </c>
      <c r="N1551">
        <v>464700</v>
      </c>
      <c r="O1551">
        <v>-14.631</v>
      </c>
      <c r="P1551" s="21">
        <v>-4308.5870000000004</v>
      </c>
      <c r="Q1551">
        <v>464700</v>
      </c>
      <c r="R1551">
        <v>-14.132999999999999</v>
      </c>
      <c r="S1551" s="21">
        <v>-5627.1149999999998</v>
      </c>
      <c r="T1551">
        <f>AVERAGE(C1551,F1551)</f>
        <v>-2.2515000000000001</v>
      </c>
      <c r="U1551">
        <f>STDEV(C1551,F1551)</f>
        <v>0.61447579285110876</v>
      </c>
      <c r="V1551">
        <f>AVERAGE(I1551,L1551)</f>
        <v>-2.0389999999999997</v>
      </c>
      <c r="W1551">
        <f>STDEV(I1551,L1551)</f>
        <v>6.6468037431535371E-2</v>
      </c>
      <c r="X1551">
        <f>AVERAGE(O1551,R1551)</f>
        <v>-14.382</v>
      </c>
      <c r="Y1551">
        <f>STDEV(O1551,R1551)</f>
        <v>0.35213917703090147</v>
      </c>
      <c r="Z1551">
        <f t="shared" si="170"/>
        <v>-0.31458711750733548</v>
      </c>
      <c r="AA1551">
        <f t="shared" si="171"/>
        <v>8.5856614901649961E-2</v>
      </c>
      <c r="AB1551">
        <f t="shared" si="172"/>
        <v>-0.28489590610591026</v>
      </c>
      <c r="AC1551">
        <f t="shared" si="173"/>
        <v>9.2871367097296879E-3</v>
      </c>
      <c r="AD1551">
        <f t="shared" si="174"/>
        <v>-2.0095011876484561</v>
      </c>
      <c r="AE1551">
        <f t="shared" si="175"/>
        <v>4.9202064696227676E-2</v>
      </c>
      <c r="AF1551">
        <f>C1551/7.157</f>
        <v>-0.25387732290065668</v>
      </c>
      <c r="AG1551">
        <f>F1551/7.157</f>
        <v>-0.37529691211401423</v>
      </c>
      <c r="AH1551">
        <f>I1551/7.157</f>
        <v>-0.27832890876065391</v>
      </c>
      <c r="AI1551">
        <f>L1551/7.157</f>
        <v>-0.29146290345116665</v>
      </c>
      <c r="AJ1551">
        <f>O1551/7.157</f>
        <v>-2.0442923012435377</v>
      </c>
      <c r="AK1551">
        <f>R1551/7.157</f>
        <v>-1.9747100740533743</v>
      </c>
    </row>
    <row r="1552" spans="1:37" x14ac:dyDescent="0.3">
      <c r="A1552">
        <f t="shared" si="169"/>
        <v>5.3819444444444446</v>
      </c>
      <c r="B1552">
        <v>465000</v>
      </c>
      <c r="C1552">
        <v>-1.8140000000000001</v>
      </c>
      <c r="D1552" s="21">
        <v>-1444.5029999999999</v>
      </c>
      <c r="E1552">
        <v>465000</v>
      </c>
      <c r="F1552">
        <v>-2.6930000000000001</v>
      </c>
      <c r="G1552" s="21">
        <v>-1918.018</v>
      </c>
      <c r="H1552">
        <v>465000</v>
      </c>
      <c r="I1552">
        <v>-1.992</v>
      </c>
      <c r="J1552" s="21">
        <v>-1658.827</v>
      </c>
      <c r="K1552">
        <v>465000</v>
      </c>
      <c r="L1552">
        <v>-2.08</v>
      </c>
      <c r="M1552" s="21">
        <v>-1662.1010000000001</v>
      </c>
      <c r="N1552">
        <v>465000</v>
      </c>
      <c r="O1552">
        <v>-18.061</v>
      </c>
      <c r="P1552" s="21">
        <v>-4314.0050000000001</v>
      </c>
      <c r="Q1552">
        <v>465000</v>
      </c>
      <c r="R1552">
        <v>-15.064</v>
      </c>
      <c r="S1552" s="21">
        <v>-5631.634</v>
      </c>
      <c r="T1552">
        <f>AVERAGE(C1552,F1552)</f>
        <v>-2.2534999999999998</v>
      </c>
      <c r="U1552">
        <f>STDEV(C1552,F1552)</f>
        <v>0.62154686066297671</v>
      </c>
      <c r="V1552">
        <f>AVERAGE(I1552,L1552)</f>
        <v>-2.036</v>
      </c>
      <c r="W1552">
        <f>STDEV(I1552,L1552)</f>
        <v>6.2225396744416239E-2</v>
      </c>
      <c r="X1552">
        <f>AVERAGE(O1552,R1552)</f>
        <v>-16.5625</v>
      </c>
      <c r="Y1552">
        <f>STDEV(O1552,R1552)</f>
        <v>2.1191990232160829</v>
      </c>
      <c r="Z1552">
        <f t="shared" si="170"/>
        <v>-0.31486656420287829</v>
      </c>
      <c r="AA1552">
        <f t="shared" si="171"/>
        <v>8.6844608168642826E-2</v>
      </c>
      <c r="AB1552">
        <f t="shared" si="172"/>
        <v>-0.28447673606259605</v>
      </c>
      <c r="AC1552">
        <f t="shared" si="173"/>
        <v>8.6943407495341952E-3</v>
      </c>
      <c r="AD1552">
        <f t="shared" si="174"/>
        <v>-2.3141679474640213</v>
      </c>
      <c r="AE1552">
        <f t="shared" si="175"/>
        <v>0.29610158211765863</v>
      </c>
      <c r="AF1552">
        <f>C1552/7.157</f>
        <v>-0.25345815285734247</v>
      </c>
      <c r="AG1552">
        <f>F1552/7.157</f>
        <v>-0.37627497554841416</v>
      </c>
      <c r="AH1552">
        <f>I1552/7.157</f>
        <v>-0.27832890876065391</v>
      </c>
      <c r="AI1552">
        <f>L1552/7.157</f>
        <v>-0.29062456336453824</v>
      </c>
      <c r="AJ1552">
        <f>O1552/7.157</f>
        <v>-2.523543384099483</v>
      </c>
      <c r="AK1552">
        <f>R1552/7.157</f>
        <v>-2.1047925108285597</v>
      </c>
    </row>
    <row r="1553" spans="1:37" x14ac:dyDescent="0.3">
      <c r="A1553">
        <f t="shared" si="169"/>
        <v>5.385416666666667</v>
      </c>
      <c r="B1553">
        <v>465300</v>
      </c>
      <c r="C1553">
        <v>-1.8140000000000001</v>
      </c>
      <c r="D1553" s="21">
        <v>-1445.047</v>
      </c>
      <c r="E1553">
        <v>465300</v>
      </c>
      <c r="F1553">
        <v>-2.6869999999999998</v>
      </c>
      <c r="G1553" s="21">
        <v>-1918.8240000000001</v>
      </c>
      <c r="H1553">
        <v>465300</v>
      </c>
      <c r="I1553">
        <v>-1.992</v>
      </c>
      <c r="J1553" s="21">
        <v>-1659.425</v>
      </c>
      <c r="K1553">
        <v>465300</v>
      </c>
      <c r="L1553">
        <v>-2.0880000000000001</v>
      </c>
      <c r="M1553" s="21">
        <v>-1662.7280000000001</v>
      </c>
      <c r="N1553">
        <v>465300</v>
      </c>
      <c r="O1553">
        <v>-16.558</v>
      </c>
      <c r="P1553" s="21">
        <v>-4318.973</v>
      </c>
      <c r="Q1553">
        <v>465300</v>
      </c>
      <c r="R1553">
        <v>-15.521000000000001</v>
      </c>
      <c r="S1553" s="21">
        <v>-5636.29</v>
      </c>
      <c r="T1553">
        <f>AVERAGE(C1553,F1553)</f>
        <v>-2.2504999999999997</v>
      </c>
      <c r="U1553">
        <f>STDEV(C1553,F1553)</f>
        <v>0.61730421997585805</v>
      </c>
      <c r="V1553">
        <f>AVERAGE(I1553,L1553)</f>
        <v>-2.04</v>
      </c>
      <c r="W1553">
        <f>STDEV(I1553,L1553)</f>
        <v>6.7882250993908627E-2</v>
      </c>
      <c r="X1553">
        <f>AVERAGE(O1553,R1553)</f>
        <v>-16.0395</v>
      </c>
      <c r="Y1553">
        <f>STDEV(O1553,R1553)</f>
        <v>0.7332697320904491</v>
      </c>
      <c r="Z1553">
        <f t="shared" si="170"/>
        <v>-0.31444739415956402</v>
      </c>
      <c r="AA1553">
        <f t="shared" si="171"/>
        <v>8.6251812208447395E-2</v>
      </c>
      <c r="AB1553">
        <f t="shared" si="172"/>
        <v>-0.28503562945368172</v>
      </c>
      <c r="AC1553">
        <f t="shared" si="173"/>
        <v>9.4847353631282143E-3</v>
      </c>
      <c r="AD1553">
        <f t="shared" si="174"/>
        <v>-2.2410926365795727</v>
      </c>
      <c r="AE1553">
        <f t="shared" si="175"/>
        <v>0.10245490178712437</v>
      </c>
      <c r="AF1553">
        <f>C1553/7.157</f>
        <v>-0.25345815285734247</v>
      </c>
      <c r="AG1553">
        <f>F1553/7.157</f>
        <v>-0.37543663546178563</v>
      </c>
      <c r="AH1553">
        <f>I1553/7.157</f>
        <v>-0.27832890876065391</v>
      </c>
      <c r="AI1553">
        <f>L1553/7.157</f>
        <v>-0.29174235014670952</v>
      </c>
      <c r="AJ1553">
        <f>O1553/7.157</f>
        <v>-2.31353919239905</v>
      </c>
      <c r="AK1553">
        <f>R1553/7.157</f>
        <v>-2.1686460807600949</v>
      </c>
    </row>
    <row r="1554" spans="1:37" x14ac:dyDescent="0.3">
      <c r="A1554">
        <f t="shared" si="169"/>
        <v>5.3888888888888893</v>
      </c>
      <c r="B1554">
        <v>465600</v>
      </c>
      <c r="C1554">
        <v>-1.821</v>
      </c>
      <c r="D1554" s="21">
        <v>-1445.5940000000001</v>
      </c>
      <c r="E1554">
        <v>465600</v>
      </c>
      <c r="F1554">
        <v>-2.6920000000000002</v>
      </c>
      <c r="G1554" s="21">
        <v>-1919.6320000000001</v>
      </c>
      <c r="H1554">
        <v>465600</v>
      </c>
      <c r="I1554">
        <v>-1.9930000000000001</v>
      </c>
      <c r="J1554" s="21">
        <v>-1660.0229999999999</v>
      </c>
      <c r="K1554">
        <v>465600</v>
      </c>
      <c r="L1554">
        <v>-2.1190000000000002</v>
      </c>
      <c r="M1554" s="21">
        <v>-1663.3630000000001</v>
      </c>
      <c r="N1554">
        <v>465600</v>
      </c>
      <c r="O1554">
        <v>-8.4760000000000009</v>
      </c>
      <c r="P1554" s="21">
        <v>-4321.5150000000003</v>
      </c>
      <c r="Q1554">
        <v>465600</v>
      </c>
      <c r="R1554">
        <v>-15.512</v>
      </c>
      <c r="S1554" s="21">
        <v>-5640.9440000000004</v>
      </c>
      <c r="T1554">
        <f>AVERAGE(C1554,F1554)</f>
        <v>-2.2565</v>
      </c>
      <c r="U1554">
        <f>STDEV(C1554,F1554)</f>
        <v>0.61589000641348324</v>
      </c>
      <c r="V1554">
        <f>AVERAGE(I1554,L1554)</f>
        <v>-2.056</v>
      </c>
      <c r="W1554">
        <f>STDEV(I1554,L1554)</f>
        <v>8.9095454429505075E-2</v>
      </c>
      <c r="X1554">
        <f>AVERAGE(O1554,R1554)</f>
        <v>-11.994</v>
      </c>
      <c r="Y1554">
        <f>STDEV(O1554,R1554)</f>
        <v>4.9752033124285564</v>
      </c>
      <c r="Z1554">
        <f t="shared" si="170"/>
        <v>-0.31528573424619255</v>
      </c>
      <c r="AA1554">
        <f t="shared" si="171"/>
        <v>8.605421355504865E-2</v>
      </c>
      <c r="AB1554">
        <f t="shared" si="172"/>
        <v>-0.28727120301802433</v>
      </c>
      <c r="AC1554">
        <f t="shared" si="173"/>
        <v>1.244871516410578E-2</v>
      </c>
      <c r="AD1554">
        <f t="shared" si="174"/>
        <v>-1.6758418331703226</v>
      </c>
      <c r="AE1554">
        <f t="shared" si="175"/>
        <v>0.6951520626559391</v>
      </c>
      <c r="AF1554">
        <f>C1554/7.157</f>
        <v>-0.25443621629174235</v>
      </c>
      <c r="AG1554">
        <f>F1554/7.157</f>
        <v>-0.37613525220064276</v>
      </c>
      <c r="AH1554">
        <f>I1554/7.157</f>
        <v>-0.27846863210842532</v>
      </c>
      <c r="AI1554">
        <f>L1554/7.157</f>
        <v>-0.29607377392762335</v>
      </c>
      <c r="AJ1554">
        <f>O1554/7.157</f>
        <v>-1.1842950957104934</v>
      </c>
      <c r="AK1554">
        <f>R1554/7.157</f>
        <v>-2.1673885706301523</v>
      </c>
    </row>
    <row r="1555" spans="1:37" x14ac:dyDescent="0.3">
      <c r="A1555">
        <f t="shared" si="169"/>
        <v>5.3923611111111107</v>
      </c>
      <c r="B1555">
        <v>465900</v>
      </c>
      <c r="C1555">
        <v>-1.8460000000000001</v>
      </c>
      <c r="D1555" s="21">
        <v>-1446.1479999999999</v>
      </c>
      <c r="E1555">
        <v>465900</v>
      </c>
      <c r="F1555">
        <v>-2.6890000000000001</v>
      </c>
      <c r="G1555" s="21">
        <v>-1920.4380000000001</v>
      </c>
      <c r="H1555">
        <v>465900</v>
      </c>
      <c r="I1555">
        <v>-1.9930000000000001</v>
      </c>
      <c r="J1555" s="21">
        <v>-1660.62</v>
      </c>
      <c r="K1555">
        <v>465900</v>
      </c>
      <c r="L1555">
        <v>-2.1019999999999999</v>
      </c>
      <c r="M1555" s="21">
        <v>-1663.9939999999999</v>
      </c>
      <c r="N1555">
        <v>465900</v>
      </c>
      <c r="O1555">
        <v>-15.321999999999999</v>
      </c>
      <c r="P1555" s="21">
        <v>-4326.1120000000001</v>
      </c>
      <c r="Q1555">
        <v>465900</v>
      </c>
      <c r="R1555">
        <v>-15.483000000000001</v>
      </c>
      <c r="S1555" s="21">
        <v>-5645.5889999999999</v>
      </c>
      <c r="T1555">
        <f>AVERAGE(C1555,F1555)</f>
        <v>-2.2675000000000001</v>
      </c>
      <c r="U1555">
        <f>STDEV(C1555,F1555)</f>
        <v>0.59609101654025809</v>
      </c>
      <c r="V1555">
        <f>AVERAGE(I1555,L1555)</f>
        <v>-2.0474999999999999</v>
      </c>
      <c r="W1555">
        <f>STDEV(I1555,L1555)</f>
        <v>7.7074639149333518E-2</v>
      </c>
      <c r="X1555">
        <f>AVERAGE(O1555,R1555)</f>
        <v>-15.4025</v>
      </c>
      <c r="Y1555">
        <f>STDEV(O1555,R1555)</f>
        <v>0.11384419177103512</v>
      </c>
      <c r="Z1555">
        <f t="shared" si="170"/>
        <v>-0.3168226910716781</v>
      </c>
      <c r="AA1555">
        <f t="shared" si="171"/>
        <v>8.3287832407469342E-2</v>
      </c>
      <c r="AB1555">
        <f t="shared" si="172"/>
        <v>-0.28608355456196727</v>
      </c>
      <c r="AC1555">
        <f t="shared" si="173"/>
        <v>1.0769126610218459E-2</v>
      </c>
      <c r="AD1555">
        <f t="shared" si="174"/>
        <v>-2.1520888640491824</v>
      </c>
      <c r="AE1555">
        <f t="shared" si="175"/>
        <v>1.5906691598579728E-2</v>
      </c>
      <c r="AF1555">
        <f>C1555/7.157</f>
        <v>-0.25792929998602765</v>
      </c>
      <c r="AG1555">
        <f>F1555/7.157</f>
        <v>-0.37571608215732849</v>
      </c>
      <c r="AH1555">
        <f>I1555/7.157</f>
        <v>-0.27846863210842532</v>
      </c>
      <c r="AI1555">
        <f>L1555/7.157</f>
        <v>-0.29369847701550927</v>
      </c>
      <c r="AJ1555">
        <f>O1555/7.157</f>
        <v>-2.1408411345535838</v>
      </c>
      <c r="AK1555">
        <f>R1555/7.157</f>
        <v>-2.1633365935447815</v>
      </c>
    </row>
    <row r="1556" spans="1:37" x14ac:dyDescent="0.3">
      <c r="A1556">
        <f t="shared" si="169"/>
        <v>5.395833333333333</v>
      </c>
      <c r="B1556">
        <v>466200</v>
      </c>
      <c r="C1556">
        <v>-1.829</v>
      </c>
      <c r="D1556" s="21">
        <v>-1446.6959999999999</v>
      </c>
      <c r="E1556">
        <v>466200</v>
      </c>
      <c r="F1556">
        <v>-2.6930000000000001</v>
      </c>
      <c r="G1556" s="21">
        <v>-1921.2460000000001</v>
      </c>
      <c r="H1556">
        <v>466200</v>
      </c>
      <c r="I1556">
        <v>-1.998</v>
      </c>
      <c r="J1556" s="21">
        <v>-1661.22</v>
      </c>
      <c r="K1556">
        <v>466200</v>
      </c>
      <c r="L1556">
        <v>-2.1230000000000002</v>
      </c>
      <c r="M1556" s="21">
        <v>-1664.6310000000001</v>
      </c>
      <c r="N1556">
        <v>466200</v>
      </c>
      <c r="O1556">
        <v>-17.931000000000001</v>
      </c>
      <c r="P1556" s="21">
        <v>-4331.491</v>
      </c>
      <c r="Q1556">
        <v>466200</v>
      </c>
      <c r="R1556">
        <v>-13.353999999999999</v>
      </c>
      <c r="S1556" s="21">
        <v>-5649.5950000000003</v>
      </c>
      <c r="T1556">
        <f>AVERAGE(C1556,F1556)</f>
        <v>-2.2610000000000001</v>
      </c>
      <c r="U1556">
        <f>STDEV(C1556,F1556)</f>
        <v>0.61094025894517723</v>
      </c>
      <c r="V1556">
        <f>AVERAGE(I1556,L1556)</f>
        <v>-2.0605000000000002</v>
      </c>
      <c r="W1556">
        <f>STDEV(I1556,L1556)</f>
        <v>8.8388347648318599E-2</v>
      </c>
      <c r="X1556">
        <f>AVERAGE(O1556,R1556)</f>
        <v>-15.6425</v>
      </c>
      <c r="Y1556">
        <f>STDEV(O1556,R1556)</f>
        <v>3.2364277374908386</v>
      </c>
      <c r="Z1556">
        <f t="shared" si="170"/>
        <v>-0.31591448931116389</v>
      </c>
      <c r="AA1556">
        <f t="shared" si="171"/>
        <v>8.5362618268153861E-2</v>
      </c>
      <c r="AB1556">
        <f t="shared" si="172"/>
        <v>-0.28789995808299568</v>
      </c>
      <c r="AC1556">
        <f t="shared" si="173"/>
        <v>1.2349915837406539E-2</v>
      </c>
      <c r="AD1556">
        <f t="shared" si="174"/>
        <v>-2.1856224675143214</v>
      </c>
      <c r="AE1556">
        <f t="shared" si="175"/>
        <v>0.45220451830247849</v>
      </c>
      <c r="AF1556">
        <f>C1556/7.157</f>
        <v>-0.25555400307391363</v>
      </c>
      <c r="AG1556">
        <f>F1556/7.157</f>
        <v>-0.37627497554841416</v>
      </c>
      <c r="AH1556">
        <f>I1556/7.157</f>
        <v>-0.27916724884728239</v>
      </c>
      <c r="AI1556">
        <f>L1556/7.157</f>
        <v>-0.29663266731870896</v>
      </c>
      <c r="AJ1556">
        <f>O1556/7.157</f>
        <v>-2.5053793488891993</v>
      </c>
      <c r="AK1556">
        <f>R1556/7.157</f>
        <v>-1.8658655861394438</v>
      </c>
    </row>
    <row r="1557" spans="1:37" x14ac:dyDescent="0.3">
      <c r="A1557">
        <f t="shared" si="169"/>
        <v>5.3993055555555554</v>
      </c>
      <c r="B1557">
        <v>466500</v>
      </c>
      <c r="C1557">
        <v>-1.786</v>
      </c>
      <c r="D1557" s="21">
        <v>-1447.232</v>
      </c>
      <c r="E1557">
        <v>466500</v>
      </c>
      <c r="F1557">
        <v>-2.6949999999999998</v>
      </c>
      <c r="G1557" s="21">
        <v>-1922.0550000000001</v>
      </c>
      <c r="H1557">
        <v>466500</v>
      </c>
      <c r="I1557">
        <v>-2.0019999999999998</v>
      </c>
      <c r="J1557" s="21">
        <v>-1661.8209999999999</v>
      </c>
      <c r="K1557">
        <v>466500</v>
      </c>
      <c r="L1557">
        <v>-2.1379999999999999</v>
      </c>
      <c r="M1557" s="21">
        <v>-1665.2719999999999</v>
      </c>
      <c r="N1557">
        <v>466500</v>
      </c>
      <c r="O1557">
        <v>-14.327</v>
      </c>
      <c r="P1557" s="21">
        <v>-4335.7889999999998</v>
      </c>
      <c r="Q1557">
        <v>466500</v>
      </c>
      <c r="R1557">
        <v>-13.779</v>
      </c>
      <c r="S1557" s="21">
        <v>-5653.7290000000003</v>
      </c>
      <c r="T1557">
        <f>AVERAGE(C1557,F1557)</f>
        <v>-2.2404999999999999</v>
      </c>
      <c r="U1557">
        <f>STDEV(C1557,F1557)</f>
        <v>0.64276006409857234</v>
      </c>
      <c r="V1557">
        <f>AVERAGE(I1557,L1557)</f>
        <v>-2.0699999999999998</v>
      </c>
      <c r="W1557">
        <f>STDEV(I1557,L1557)</f>
        <v>9.6166522241370553E-2</v>
      </c>
      <c r="X1557">
        <f>AVERAGE(O1557,R1557)</f>
        <v>-14.053000000000001</v>
      </c>
      <c r="Y1557">
        <f>STDEV(O1557,R1557)</f>
        <v>0.38749451609022806</v>
      </c>
      <c r="Z1557">
        <f t="shared" si="170"/>
        <v>-0.31305016068184993</v>
      </c>
      <c r="AA1557">
        <f t="shared" si="171"/>
        <v>8.9808587969620282E-2</v>
      </c>
      <c r="AB1557">
        <f t="shared" si="172"/>
        <v>-0.28922732988682409</v>
      </c>
      <c r="AC1557">
        <f t="shared" si="173"/>
        <v>1.3436708431098303E-2</v>
      </c>
      <c r="AD1557">
        <f t="shared" si="174"/>
        <v>-1.9635322062316614</v>
      </c>
      <c r="AE1557">
        <f t="shared" si="175"/>
        <v>5.4142031031190169E-2</v>
      </c>
      <c r="AF1557">
        <f>C1557/7.157</f>
        <v>-0.24954589911974293</v>
      </c>
      <c r="AG1557">
        <f>F1557/7.157</f>
        <v>-0.37655442224395697</v>
      </c>
      <c r="AH1557">
        <f>I1557/7.157</f>
        <v>-0.279726142238368</v>
      </c>
      <c r="AI1557">
        <f>L1557/7.157</f>
        <v>-0.29872851753528012</v>
      </c>
      <c r="AJ1557">
        <f>O1557/7.157</f>
        <v>-2.0018164035210284</v>
      </c>
      <c r="AK1557">
        <f>R1557/7.157</f>
        <v>-1.9252480089422943</v>
      </c>
    </row>
    <row r="1558" spans="1:37" x14ac:dyDescent="0.3">
      <c r="A1558">
        <f t="shared" si="169"/>
        <v>5.4027777777777777</v>
      </c>
      <c r="B1558">
        <v>466800</v>
      </c>
      <c r="C1558">
        <v>-1.7969999999999999</v>
      </c>
      <c r="D1558" s="21">
        <v>-1447.771</v>
      </c>
      <c r="E1558">
        <v>466800</v>
      </c>
      <c r="F1558">
        <v>-2.6989999999999998</v>
      </c>
      <c r="G1558" s="21">
        <v>-1922.864</v>
      </c>
      <c r="H1558">
        <v>466800</v>
      </c>
      <c r="I1558">
        <v>-2.004</v>
      </c>
      <c r="J1558" s="21">
        <v>-1662.422</v>
      </c>
      <c r="K1558">
        <v>466800</v>
      </c>
      <c r="L1558">
        <v>-2.0990000000000002</v>
      </c>
      <c r="M1558" s="21">
        <v>-1665.902</v>
      </c>
      <c r="N1558">
        <v>466800</v>
      </c>
      <c r="O1558">
        <v>-13.442</v>
      </c>
      <c r="P1558" s="21">
        <v>-4339.8220000000001</v>
      </c>
      <c r="Q1558">
        <v>466800</v>
      </c>
      <c r="R1558">
        <v>-15.291</v>
      </c>
      <c r="S1558" s="21">
        <v>-5658.3159999999998</v>
      </c>
      <c r="T1558">
        <f>AVERAGE(C1558,F1558)</f>
        <v>-2.2479999999999998</v>
      </c>
      <c r="U1558">
        <f>STDEV(C1558,F1558)</f>
        <v>0.63781031663026644</v>
      </c>
      <c r="V1558">
        <f>AVERAGE(I1558,L1558)</f>
        <v>-2.0514999999999999</v>
      </c>
      <c r="W1558">
        <f>STDEV(I1558,L1558)</f>
        <v>6.7175144212722152E-2</v>
      </c>
      <c r="X1558">
        <f>AVERAGE(O1558,R1558)</f>
        <v>-14.3665</v>
      </c>
      <c r="Y1558">
        <f>STDEV(O1558,R1558)</f>
        <v>1.3074404384139264</v>
      </c>
      <c r="Z1558">
        <f t="shared" si="170"/>
        <v>-0.31409808579013548</v>
      </c>
      <c r="AA1558">
        <f t="shared" si="171"/>
        <v>8.9116992682725507E-2</v>
      </c>
      <c r="AB1558">
        <f t="shared" si="172"/>
        <v>-0.28664244795305294</v>
      </c>
      <c r="AC1558">
        <f t="shared" si="173"/>
        <v>9.3859360364289719E-3</v>
      </c>
      <c r="AD1558">
        <f t="shared" si="174"/>
        <v>-2.0073354757579991</v>
      </c>
      <c r="AE1558">
        <f t="shared" si="175"/>
        <v>0.1826799550669172</v>
      </c>
      <c r="AF1558">
        <f>C1558/7.157</f>
        <v>-0.25108285594522844</v>
      </c>
      <c r="AG1558">
        <f>F1558/7.157</f>
        <v>-0.37711331563504258</v>
      </c>
      <c r="AH1558">
        <f>I1558/7.157</f>
        <v>-0.28000558893391087</v>
      </c>
      <c r="AI1558">
        <f>L1558/7.157</f>
        <v>-0.29327930697219506</v>
      </c>
      <c r="AJ1558">
        <f>O1558/7.157</f>
        <v>-1.8781612407433281</v>
      </c>
      <c r="AK1558">
        <f>R1558/7.157</f>
        <v>-2.1365097107726703</v>
      </c>
    </row>
    <row r="1559" spans="1:37" x14ac:dyDescent="0.3">
      <c r="A1559">
        <f t="shared" si="169"/>
        <v>5.40625</v>
      </c>
      <c r="B1559">
        <v>467100</v>
      </c>
      <c r="C1559">
        <v>-1.837</v>
      </c>
      <c r="D1559" s="21">
        <v>-1448.3219999999999</v>
      </c>
      <c r="E1559">
        <v>467100</v>
      </c>
      <c r="F1559">
        <v>-2.702</v>
      </c>
      <c r="G1559" s="21">
        <v>-1923.675</v>
      </c>
      <c r="H1559">
        <v>467100</v>
      </c>
      <c r="I1559">
        <v>-2.0019999999999998</v>
      </c>
      <c r="J1559" s="21">
        <v>-1663.0219999999999</v>
      </c>
      <c r="K1559">
        <v>467100</v>
      </c>
      <c r="L1559">
        <v>-2.0990000000000002</v>
      </c>
      <c r="M1559" s="21">
        <v>-1666.5309999999999</v>
      </c>
      <c r="N1559">
        <v>467100</v>
      </c>
      <c r="O1559">
        <v>-11.757</v>
      </c>
      <c r="P1559" s="21">
        <v>-4343.3490000000002</v>
      </c>
      <c r="Q1559">
        <v>467100</v>
      </c>
      <c r="R1559">
        <v>-15.819000000000001</v>
      </c>
      <c r="S1559" s="21">
        <v>-5663.0619999999999</v>
      </c>
      <c r="T1559">
        <f>AVERAGE(C1559,F1559)</f>
        <v>-2.2694999999999999</v>
      </c>
      <c r="U1559">
        <f>STDEV(C1559,F1559)</f>
        <v>0.61164736572636424</v>
      </c>
      <c r="V1559">
        <f>AVERAGE(I1559,L1559)</f>
        <v>-2.0505</v>
      </c>
      <c r="W1559">
        <f>STDEV(I1559,L1559)</f>
        <v>6.8589357775095408E-2</v>
      </c>
      <c r="X1559">
        <f>AVERAGE(O1559,R1559)</f>
        <v>-13.788</v>
      </c>
      <c r="Y1559">
        <f>STDEV(O1559,R1559)</f>
        <v>2.8722677451797507</v>
      </c>
      <c r="Z1559">
        <f t="shared" si="170"/>
        <v>-0.3171021377672209</v>
      </c>
      <c r="AA1559">
        <f t="shared" si="171"/>
        <v>8.5461417594853178E-2</v>
      </c>
      <c r="AB1559">
        <f t="shared" si="172"/>
        <v>-0.28650272460528153</v>
      </c>
      <c r="AC1559">
        <f t="shared" si="173"/>
        <v>9.5835346898274984E-3</v>
      </c>
      <c r="AD1559">
        <f t="shared" si="174"/>
        <v>-1.9265055190722371</v>
      </c>
      <c r="AE1559">
        <f t="shared" si="175"/>
        <v>0.40132286505236142</v>
      </c>
      <c r="AF1559">
        <f>C1559/7.157</f>
        <v>-0.25667178985608496</v>
      </c>
      <c r="AG1559">
        <f>F1559/7.157</f>
        <v>-0.37753248567835684</v>
      </c>
      <c r="AH1559">
        <f>I1559/7.157</f>
        <v>-0.279726142238368</v>
      </c>
      <c r="AI1559">
        <f>L1559/7.157</f>
        <v>-0.29327930697219506</v>
      </c>
      <c r="AJ1559">
        <f>O1559/7.157</f>
        <v>-1.6427273997484979</v>
      </c>
      <c r="AK1559">
        <f>R1559/7.157</f>
        <v>-2.2102836383959761</v>
      </c>
    </row>
    <row r="1560" spans="1:37" x14ac:dyDescent="0.3">
      <c r="A1560">
        <f t="shared" si="169"/>
        <v>5.4097222222222223</v>
      </c>
      <c r="B1560">
        <v>467400</v>
      </c>
      <c r="C1560">
        <v>-1.831</v>
      </c>
      <c r="D1560" s="21">
        <v>-1448.8720000000001</v>
      </c>
      <c r="E1560">
        <v>467400</v>
      </c>
      <c r="F1560">
        <v>-2.706</v>
      </c>
      <c r="G1560" s="21">
        <v>-1924.4870000000001</v>
      </c>
      <c r="H1560">
        <v>467400</v>
      </c>
      <c r="I1560">
        <v>-2.004</v>
      </c>
      <c r="J1560" s="21">
        <v>-1663.624</v>
      </c>
      <c r="K1560">
        <v>467400</v>
      </c>
      <c r="L1560">
        <v>-2.1</v>
      </c>
      <c r="M1560" s="21">
        <v>-1667.1610000000001</v>
      </c>
      <c r="N1560">
        <v>467400</v>
      </c>
      <c r="O1560">
        <v>-16.366</v>
      </c>
      <c r="P1560" s="21">
        <v>-4348.259</v>
      </c>
      <c r="Q1560">
        <v>467400</v>
      </c>
      <c r="R1560">
        <v>-14.782999999999999</v>
      </c>
      <c r="S1560" s="21">
        <v>-5667.4970000000003</v>
      </c>
      <c r="T1560">
        <f>AVERAGE(C1560,F1560)</f>
        <v>-2.2685</v>
      </c>
      <c r="U1560">
        <f>STDEV(C1560,F1560)</f>
        <v>0.61871843353822908</v>
      </c>
      <c r="V1560">
        <f>AVERAGE(I1560,L1560)</f>
        <v>-2.052</v>
      </c>
      <c r="W1560">
        <f>STDEV(I1560,L1560)</f>
        <v>6.7882250993908627E-2</v>
      </c>
      <c r="X1560">
        <f>AVERAGE(O1560,R1560)</f>
        <v>-15.5745</v>
      </c>
      <c r="Y1560">
        <f>STDEV(O1560,R1560)</f>
        <v>1.119350034618305</v>
      </c>
      <c r="Z1560">
        <f t="shared" si="170"/>
        <v>-0.3169624144194495</v>
      </c>
      <c r="AA1560">
        <f t="shared" si="171"/>
        <v>8.6449410861845613E-2</v>
      </c>
      <c r="AB1560">
        <f t="shared" si="172"/>
        <v>-0.28671230962693867</v>
      </c>
      <c r="AC1560">
        <f t="shared" si="173"/>
        <v>9.4847353631282143E-3</v>
      </c>
      <c r="AD1560">
        <f t="shared" si="174"/>
        <v>-2.1761212798658658</v>
      </c>
      <c r="AE1560">
        <f t="shared" si="175"/>
        <v>0.15639933416491617</v>
      </c>
      <c r="AF1560">
        <f>C1560/7.157</f>
        <v>-0.25583344976945649</v>
      </c>
      <c r="AG1560">
        <f>F1560/7.157</f>
        <v>-0.37809137906944251</v>
      </c>
      <c r="AH1560">
        <f>I1560/7.157</f>
        <v>-0.28000558893391087</v>
      </c>
      <c r="AI1560">
        <f>L1560/7.157</f>
        <v>-0.29341903031996647</v>
      </c>
      <c r="AJ1560">
        <f>O1560/7.157</f>
        <v>-2.2867123096269384</v>
      </c>
      <c r="AK1560">
        <f>R1560/7.157</f>
        <v>-2.0655302501047923</v>
      </c>
    </row>
    <row r="1561" spans="1:37" x14ac:dyDescent="0.3">
      <c r="A1561">
        <f t="shared" si="169"/>
        <v>5.4131944444444446</v>
      </c>
      <c r="B1561">
        <v>467700</v>
      </c>
      <c r="C1561">
        <v>-1.8169999999999999</v>
      </c>
      <c r="D1561" s="21">
        <v>-1449.4169999999999</v>
      </c>
      <c r="E1561">
        <v>467700</v>
      </c>
      <c r="F1561">
        <v>-2.7040000000000002</v>
      </c>
      <c r="G1561" s="21">
        <v>-1925.298</v>
      </c>
      <c r="H1561">
        <v>467700</v>
      </c>
      <c r="I1561">
        <v>-2.0070000000000001</v>
      </c>
      <c r="J1561" s="21">
        <v>-1664.2260000000001</v>
      </c>
      <c r="K1561">
        <v>467700</v>
      </c>
      <c r="L1561">
        <v>-2.105</v>
      </c>
      <c r="M1561" s="21">
        <v>-1667.7929999999999</v>
      </c>
      <c r="N1561">
        <v>467700</v>
      </c>
      <c r="O1561">
        <v>-12.602</v>
      </c>
      <c r="P1561" s="21">
        <v>-4352.0389999999998</v>
      </c>
      <c r="Q1561">
        <v>467700</v>
      </c>
      <c r="R1561">
        <v>-14.948</v>
      </c>
      <c r="S1561" s="21">
        <v>-5671.9809999999998</v>
      </c>
      <c r="T1561">
        <f>AVERAGE(C1561,F1561)</f>
        <v>-2.2605</v>
      </c>
      <c r="U1561">
        <f>STDEV(C1561,F1561)</f>
        <v>0.62720371491246896</v>
      </c>
      <c r="V1561">
        <f>AVERAGE(I1561,L1561)</f>
        <v>-2.056</v>
      </c>
      <c r="W1561">
        <f>STDEV(I1561,L1561)</f>
        <v>6.9296464556281565E-2</v>
      </c>
      <c r="X1561">
        <f>AVERAGE(O1561,R1561)</f>
        <v>-13.775</v>
      </c>
      <c r="Y1561">
        <f>STDEV(O1561,R1561)</f>
        <v>1.6588725086636407</v>
      </c>
      <c r="Z1561">
        <f t="shared" si="170"/>
        <v>-0.31584462763727816</v>
      </c>
      <c r="AA1561">
        <f t="shared" si="171"/>
        <v>8.763500278223682E-2</v>
      </c>
      <c r="AB1561">
        <f t="shared" si="172"/>
        <v>-0.28727120301802433</v>
      </c>
      <c r="AC1561">
        <f t="shared" si="173"/>
        <v>9.6823340165266957E-3</v>
      </c>
      <c r="AD1561">
        <f t="shared" si="174"/>
        <v>-1.9246891155512087</v>
      </c>
      <c r="AE1561">
        <f t="shared" si="175"/>
        <v>0.23178322043644553</v>
      </c>
      <c r="AF1561">
        <f>C1561/7.157</f>
        <v>-0.25387732290065668</v>
      </c>
      <c r="AG1561">
        <f>F1561/7.157</f>
        <v>-0.37781193237389971</v>
      </c>
      <c r="AH1561">
        <f>I1561/7.157</f>
        <v>-0.28042475897722513</v>
      </c>
      <c r="AI1561">
        <f>L1561/7.157</f>
        <v>-0.29411764705882354</v>
      </c>
      <c r="AJ1561">
        <f>O1561/7.157</f>
        <v>-1.7607936286153416</v>
      </c>
      <c r="AK1561">
        <f>R1561/7.157</f>
        <v>-2.0885846024870758</v>
      </c>
    </row>
    <row r="1562" spans="1:37" x14ac:dyDescent="0.3">
      <c r="A1562">
        <f t="shared" si="169"/>
        <v>5.416666666666667</v>
      </c>
      <c r="B1562">
        <v>468000</v>
      </c>
      <c r="C1562">
        <v>-1.8169999999999999</v>
      </c>
      <c r="D1562" s="21">
        <v>-1449.962</v>
      </c>
      <c r="E1562">
        <v>468000</v>
      </c>
      <c r="F1562">
        <v>-2.71</v>
      </c>
      <c r="G1562" s="21">
        <v>-1926.1110000000001</v>
      </c>
      <c r="H1562">
        <v>468000</v>
      </c>
      <c r="I1562">
        <v>-2.0049999999999999</v>
      </c>
      <c r="J1562" s="21">
        <v>-1664.827</v>
      </c>
      <c r="K1562">
        <v>468000</v>
      </c>
      <c r="L1562">
        <v>-2.0990000000000002</v>
      </c>
      <c r="M1562" s="21">
        <v>-1668.422</v>
      </c>
      <c r="N1562">
        <v>468000</v>
      </c>
      <c r="O1562">
        <v>-18.984000000000002</v>
      </c>
      <c r="P1562" s="21">
        <v>-4357.7349999999997</v>
      </c>
      <c r="Q1562">
        <v>468000</v>
      </c>
      <c r="R1562">
        <v>-15.138</v>
      </c>
      <c r="S1562" s="21">
        <v>-5676.5219999999999</v>
      </c>
      <c r="T1562">
        <f>AVERAGE(C1562,F1562)</f>
        <v>-2.2635000000000001</v>
      </c>
      <c r="U1562">
        <f>STDEV(C1562,F1562)</f>
        <v>0.63144635559958562</v>
      </c>
      <c r="V1562">
        <f>AVERAGE(I1562,L1562)</f>
        <v>-2.052</v>
      </c>
      <c r="W1562">
        <f>STDEV(I1562,L1562)</f>
        <v>6.646803743153569E-2</v>
      </c>
      <c r="X1562">
        <f>AVERAGE(O1562,R1562)</f>
        <v>-17.061</v>
      </c>
      <c r="Y1562">
        <f>STDEV(O1562,R1562)</f>
        <v>2.7195326804434781</v>
      </c>
      <c r="Z1562">
        <f t="shared" si="170"/>
        <v>-0.31626379768059243</v>
      </c>
      <c r="AA1562">
        <f t="shared" si="171"/>
        <v>8.8227798742431973E-2</v>
      </c>
      <c r="AB1562">
        <f t="shared" si="172"/>
        <v>-0.28671230962693867</v>
      </c>
      <c r="AC1562">
        <f t="shared" si="173"/>
        <v>9.2871367097297312E-3</v>
      </c>
      <c r="AD1562">
        <f t="shared" si="174"/>
        <v>-2.3838200363280704</v>
      </c>
      <c r="AE1562">
        <f t="shared" si="175"/>
        <v>0.37998221048532599</v>
      </c>
      <c r="AF1562">
        <f>C1562/7.157</f>
        <v>-0.25387732290065668</v>
      </c>
      <c r="AG1562">
        <f>F1562/7.157</f>
        <v>-0.37865027246052813</v>
      </c>
      <c r="AH1562">
        <f>I1562/7.157</f>
        <v>-0.28014531228168227</v>
      </c>
      <c r="AI1562">
        <f>L1562/7.157</f>
        <v>-0.29327930697219506</v>
      </c>
      <c r="AJ1562">
        <f>O1562/7.157</f>
        <v>-2.6525080340924969</v>
      </c>
      <c r="AK1562">
        <f>R1562/7.157</f>
        <v>-2.1151320385636438</v>
      </c>
    </row>
    <row r="1563" spans="1:37" x14ac:dyDescent="0.3">
      <c r="A1563">
        <f t="shared" si="169"/>
        <v>5.4201388888888893</v>
      </c>
      <c r="B1563">
        <v>468300</v>
      </c>
      <c r="C1563">
        <v>-1.849</v>
      </c>
      <c r="D1563" s="21">
        <v>-1450.5170000000001</v>
      </c>
      <c r="E1563">
        <v>468300</v>
      </c>
      <c r="F1563">
        <v>-2.7069999999999999</v>
      </c>
      <c r="G1563" s="21">
        <v>-1926.923</v>
      </c>
      <c r="H1563">
        <v>468300</v>
      </c>
      <c r="I1563">
        <v>-2.0019999999999998</v>
      </c>
      <c r="J1563" s="21">
        <v>-1665.4280000000001</v>
      </c>
      <c r="K1563">
        <v>468300</v>
      </c>
      <c r="L1563">
        <v>-2.0859999999999999</v>
      </c>
      <c r="M1563" s="21">
        <v>-1669.048</v>
      </c>
      <c r="N1563">
        <v>468300</v>
      </c>
      <c r="O1563">
        <v>-20.09</v>
      </c>
      <c r="P1563" s="21">
        <v>-4363.7619999999997</v>
      </c>
      <c r="Q1563">
        <v>468300</v>
      </c>
      <c r="R1563">
        <v>-13.897</v>
      </c>
      <c r="S1563" s="21">
        <v>-5680.6909999999998</v>
      </c>
      <c r="T1563">
        <f>AVERAGE(C1563,F1563)</f>
        <v>-2.278</v>
      </c>
      <c r="U1563">
        <f>STDEV(C1563,F1563)</f>
        <v>0.60669761825805724</v>
      </c>
      <c r="V1563">
        <f>AVERAGE(I1563,L1563)</f>
        <v>-2.0439999999999996</v>
      </c>
      <c r="W1563">
        <f>STDEV(I1563,L1563)</f>
        <v>5.9396969619670045E-2</v>
      </c>
      <c r="X1563">
        <f>AVERAGE(O1563,R1563)</f>
        <v>-16.993500000000001</v>
      </c>
      <c r="Y1563">
        <f>STDEV(O1563,R1563)</f>
        <v>4.3791122958882758</v>
      </c>
      <c r="Z1563">
        <f t="shared" si="170"/>
        <v>-0.31828978622327792</v>
      </c>
      <c r="AA1563">
        <f t="shared" si="171"/>
        <v>8.4769822307958251E-2</v>
      </c>
      <c r="AB1563">
        <f t="shared" si="172"/>
        <v>-0.28559452284476733</v>
      </c>
      <c r="AC1563">
        <f t="shared" si="173"/>
        <v>8.2991434427371873E-3</v>
      </c>
      <c r="AD1563">
        <f t="shared" si="174"/>
        <v>-2.3743887103535002</v>
      </c>
      <c r="AE1563">
        <f t="shared" si="175"/>
        <v>0.61186423024846659</v>
      </c>
      <c r="AF1563">
        <f>C1563/7.157</f>
        <v>-0.25834847002934191</v>
      </c>
      <c r="AG1563">
        <f>F1563/7.157</f>
        <v>-0.37823110241721392</v>
      </c>
      <c r="AH1563">
        <f>I1563/7.157</f>
        <v>-0.279726142238368</v>
      </c>
      <c r="AI1563">
        <f>L1563/7.157</f>
        <v>-0.29146290345116665</v>
      </c>
      <c r="AJ1563">
        <f>O1563/7.157</f>
        <v>-2.807042056727679</v>
      </c>
      <c r="AK1563">
        <f>R1563/7.157</f>
        <v>-1.9417353639793209</v>
      </c>
    </row>
    <row r="1564" spans="1:37" x14ac:dyDescent="0.3">
      <c r="A1564">
        <f t="shared" si="169"/>
        <v>5.4236111111111107</v>
      </c>
      <c r="B1564">
        <v>468600</v>
      </c>
      <c r="C1564">
        <v>-1.831</v>
      </c>
      <c r="D1564" s="21">
        <v>-1451.066</v>
      </c>
      <c r="E1564">
        <v>468600</v>
      </c>
      <c r="F1564">
        <v>-2.7010000000000001</v>
      </c>
      <c r="G1564" s="21">
        <v>-1927.7339999999999</v>
      </c>
      <c r="H1564">
        <v>468600</v>
      </c>
      <c r="I1564">
        <v>-1.9990000000000001</v>
      </c>
      <c r="J1564" s="21">
        <v>-1666.028</v>
      </c>
      <c r="K1564">
        <v>468600</v>
      </c>
      <c r="L1564">
        <v>-2.0939999999999999</v>
      </c>
      <c r="M1564" s="21">
        <v>-1669.6759999999999</v>
      </c>
      <c r="N1564">
        <v>468600</v>
      </c>
      <c r="O1564">
        <v>-12.571</v>
      </c>
      <c r="P1564" s="21">
        <v>-4367.5330000000004</v>
      </c>
      <c r="Q1564">
        <v>468600</v>
      </c>
      <c r="R1564">
        <v>-13.723000000000001</v>
      </c>
      <c r="S1564" s="21">
        <v>-5684.808</v>
      </c>
      <c r="T1564">
        <f>AVERAGE(C1564,F1564)</f>
        <v>-2.266</v>
      </c>
      <c r="U1564">
        <f>STDEV(C1564,F1564)</f>
        <v>0.61518289963229555</v>
      </c>
      <c r="V1564">
        <f>AVERAGE(I1564,L1564)</f>
        <v>-2.0465</v>
      </c>
      <c r="W1564">
        <f>STDEV(I1564,L1564)</f>
        <v>6.7175144212721846E-2</v>
      </c>
      <c r="X1564">
        <f>AVERAGE(O1564,R1564)</f>
        <v>-13.147</v>
      </c>
      <c r="Y1564">
        <f>STDEV(O1564,R1564)</f>
        <v>0.81458701192690341</v>
      </c>
      <c r="Z1564">
        <f t="shared" si="170"/>
        <v>-0.31661310605002096</v>
      </c>
      <c r="AA1564">
        <f t="shared" si="171"/>
        <v>8.595541422834925E-2</v>
      </c>
      <c r="AB1564">
        <f t="shared" si="172"/>
        <v>-0.28594383121419586</v>
      </c>
      <c r="AC1564">
        <f t="shared" si="173"/>
        <v>9.3859360364289286E-3</v>
      </c>
      <c r="AD1564">
        <f t="shared" si="174"/>
        <v>-1.8369428531507614</v>
      </c>
      <c r="AE1564">
        <f t="shared" si="175"/>
        <v>0.11381682435753855</v>
      </c>
      <c r="AF1564">
        <f>C1564/7.157</f>
        <v>-0.25583344976945649</v>
      </c>
      <c r="AG1564">
        <f>F1564/7.157</f>
        <v>-0.37739276233058544</v>
      </c>
      <c r="AH1564">
        <f>I1564/7.157</f>
        <v>-0.27930697219505379</v>
      </c>
      <c r="AI1564">
        <f>L1564/7.157</f>
        <v>-0.29258069023333799</v>
      </c>
      <c r="AJ1564">
        <f>O1564/7.157</f>
        <v>-1.7564622048344278</v>
      </c>
      <c r="AK1564">
        <f>R1564/7.157</f>
        <v>-1.9174235014670953</v>
      </c>
    </row>
    <row r="1565" spans="1:37" x14ac:dyDescent="0.3">
      <c r="A1565">
        <f t="shared" si="169"/>
        <v>5.427083333333333</v>
      </c>
      <c r="B1565">
        <v>468900</v>
      </c>
      <c r="C1565">
        <v>-1.8320000000000001</v>
      </c>
      <c r="D1565" s="21">
        <v>-1451.615</v>
      </c>
      <c r="E1565">
        <v>468900</v>
      </c>
      <c r="F1565">
        <v>-2.698</v>
      </c>
      <c r="G1565" s="21">
        <v>-1928.5429999999999</v>
      </c>
      <c r="H1565">
        <v>468900</v>
      </c>
      <c r="I1565">
        <v>-1.996</v>
      </c>
      <c r="J1565" s="21">
        <v>-1666.627</v>
      </c>
      <c r="K1565">
        <v>468900</v>
      </c>
      <c r="L1565">
        <v>-2.1280000000000001</v>
      </c>
      <c r="M1565" s="21">
        <v>-1670.3150000000001</v>
      </c>
      <c r="N1565">
        <v>468900</v>
      </c>
      <c r="O1565">
        <v>-12.362</v>
      </c>
      <c r="P1565" s="21">
        <v>-4371.2420000000002</v>
      </c>
      <c r="Q1565">
        <v>468900</v>
      </c>
      <c r="R1565">
        <v>-14.69</v>
      </c>
      <c r="S1565" s="21">
        <v>-5689.2150000000001</v>
      </c>
      <c r="T1565">
        <f>AVERAGE(C1565,F1565)</f>
        <v>-2.2650000000000001</v>
      </c>
      <c r="U1565">
        <f>STDEV(C1565,F1565)</f>
        <v>0.6123544725075506</v>
      </c>
      <c r="V1565">
        <f>AVERAGE(I1565,L1565)</f>
        <v>-2.0620000000000003</v>
      </c>
      <c r="W1565">
        <f>STDEV(I1565,L1565)</f>
        <v>9.3338095116624359E-2</v>
      </c>
      <c r="X1565">
        <f>AVERAGE(O1565,R1565)</f>
        <v>-13.526</v>
      </c>
      <c r="Y1565">
        <f>STDEV(O1565,R1565)</f>
        <v>1.6461445866022821</v>
      </c>
      <c r="Z1565">
        <f t="shared" si="170"/>
        <v>-0.31647338270224956</v>
      </c>
      <c r="AA1565">
        <f t="shared" si="171"/>
        <v>8.5560216921552412E-2</v>
      </c>
      <c r="AB1565">
        <f t="shared" si="172"/>
        <v>-0.28810954310465281</v>
      </c>
      <c r="AC1565">
        <f t="shared" si="173"/>
        <v>1.3041511124301294E-2</v>
      </c>
      <c r="AD1565">
        <f t="shared" si="174"/>
        <v>-1.8898980019561269</v>
      </c>
      <c r="AE1565">
        <f t="shared" si="175"/>
        <v>0.23000483255585891</v>
      </c>
      <c r="AF1565">
        <f>C1565/7.157</f>
        <v>-0.25597317311722789</v>
      </c>
      <c r="AG1565">
        <f>F1565/7.157</f>
        <v>-0.37697359228727118</v>
      </c>
      <c r="AH1565">
        <f>I1565/7.157</f>
        <v>-0.27888780215173953</v>
      </c>
      <c r="AI1565">
        <f>L1565/7.157</f>
        <v>-0.29733128405756604</v>
      </c>
      <c r="AJ1565">
        <f>O1565/7.157</f>
        <v>-1.7272600251502026</v>
      </c>
      <c r="AK1565">
        <f>R1565/7.157</f>
        <v>-2.0525359787620512</v>
      </c>
    </row>
    <row r="1566" spans="1:37" x14ac:dyDescent="0.3">
      <c r="A1566">
        <f t="shared" si="169"/>
        <v>5.4305555555555554</v>
      </c>
      <c r="B1566">
        <v>469200</v>
      </c>
      <c r="C1566">
        <v>-1.8520000000000001</v>
      </c>
      <c r="D1566" s="21">
        <v>-1452.171</v>
      </c>
      <c r="E1566">
        <v>469200</v>
      </c>
      <c r="F1566">
        <v>-2.702</v>
      </c>
      <c r="G1566" s="21">
        <v>-1929.354</v>
      </c>
      <c r="H1566">
        <v>469200</v>
      </c>
      <c r="I1566">
        <v>-2.0019999999999998</v>
      </c>
      <c r="J1566" s="21">
        <v>-1667.2270000000001</v>
      </c>
      <c r="K1566">
        <v>469200</v>
      </c>
      <c r="L1566">
        <v>-2.1259999999999999</v>
      </c>
      <c r="M1566" s="21">
        <v>-1670.953</v>
      </c>
      <c r="N1566">
        <v>469200</v>
      </c>
      <c r="O1566">
        <v>-10.707000000000001</v>
      </c>
      <c r="P1566" s="21">
        <v>-4374.4539999999997</v>
      </c>
      <c r="Q1566">
        <v>469200</v>
      </c>
      <c r="R1566">
        <v>-14.670999999999999</v>
      </c>
      <c r="S1566" s="21">
        <v>-5693.6170000000002</v>
      </c>
      <c r="T1566">
        <f>AVERAGE(C1566,F1566)</f>
        <v>-2.2770000000000001</v>
      </c>
      <c r="U1566">
        <f>STDEV(C1566,F1566)</f>
        <v>0.60104076400856399</v>
      </c>
      <c r="V1566">
        <f>AVERAGE(I1566,L1566)</f>
        <v>-2.0640000000000001</v>
      </c>
      <c r="W1566">
        <f>STDEV(I1566,L1566)</f>
        <v>8.7681240867131971E-2</v>
      </c>
      <c r="X1566">
        <f>AVERAGE(O1566,R1566)</f>
        <v>-12.689</v>
      </c>
      <c r="Y1566">
        <f>STDEV(O1566,R1566)</f>
        <v>2.8029712806234754</v>
      </c>
      <c r="Z1566">
        <f t="shared" si="170"/>
        <v>-0.31815006287550651</v>
      </c>
      <c r="AA1566">
        <f t="shared" si="171"/>
        <v>8.3979427694364117E-2</v>
      </c>
      <c r="AB1566">
        <f t="shared" si="172"/>
        <v>-0.28838898980019562</v>
      </c>
      <c r="AC1566">
        <f t="shared" si="173"/>
        <v>1.2251116510707276E-2</v>
      </c>
      <c r="AD1566">
        <f t="shared" si="174"/>
        <v>-1.7729495598714544</v>
      </c>
      <c r="AE1566">
        <f t="shared" si="175"/>
        <v>0.39164053103583563</v>
      </c>
      <c r="AF1566">
        <f>C1566/7.157</f>
        <v>-0.25876764007265618</v>
      </c>
      <c r="AG1566">
        <f>F1566/7.157</f>
        <v>-0.37753248567835684</v>
      </c>
      <c r="AH1566">
        <f>I1566/7.157</f>
        <v>-0.279726142238368</v>
      </c>
      <c r="AI1566">
        <f>L1566/7.157</f>
        <v>-0.29705183736202317</v>
      </c>
      <c r="AJ1566">
        <f>O1566/7.157</f>
        <v>-1.4960178845885148</v>
      </c>
      <c r="AK1566">
        <f>R1566/7.157</f>
        <v>-2.0498812351543942</v>
      </c>
    </row>
    <row r="1567" spans="1:37" x14ac:dyDescent="0.3">
      <c r="A1567">
        <f t="shared" si="169"/>
        <v>5.4340277777777777</v>
      </c>
      <c r="B1567">
        <v>469500</v>
      </c>
      <c r="C1567">
        <v>-1.8260000000000001</v>
      </c>
      <c r="D1567" s="21">
        <v>-1452.7190000000001</v>
      </c>
      <c r="E1567">
        <v>469500</v>
      </c>
      <c r="F1567">
        <v>-2.698</v>
      </c>
      <c r="G1567" s="21">
        <v>-1930.163</v>
      </c>
      <c r="H1567">
        <v>469500</v>
      </c>
      <c r="I1567">
        <v>-1.996</v>
      </c>
      <c r="J1567" s="21">
        <v>-1667.826</v>
      </c>
      <c r="K1567">
        <v>469500</v>
      </c>
      <c r="L1567">
        <v>-2.117</v>
      </c>
      <c r="M1567" s="21">
        <v>-1671.588</v>
      </c>
      <c r="N1567">
        <v>469500</v>
      </c>
      <c r="O1567">
        <v>-18.068999999999999</v>
      </c>
      <c r="P1567" s="21">
        <v>-4379.8739999999998</v>
      </c>
      <c r="Q1567">
        <v>469500</v>
      </c>
      <c r="R1567">
        <v>-14.398</v>
      </c>
      <c r="S1567" s="21">
        <v>-5697.9359999999997</v>
      </c>
      <c r="T1567">
        <f>AVERAGE(C1567,F1567)</f>
        <v>-2.262</v>
      </c>
      <c r="U1567">
        <f>STDEV(C1567,F1567)</f>
        <v>0.61659711319467025</v>
      </c>
      <c r="V1567">
        <f>AVERAGE(I1567,L1567)</f>
        <v>-2.0564999999999998</v>
      </c>
      <c r="W1567">
        <f>STDEV(I1567,L1567)</f>
        <v>8.5559920523572253E-2</v>
      </c>
      <c r="X1567">
        <f>AVERAGE(O1567,R1567)</f>
        <v>-16.233499999999999</v>
      </c>
      <c r="Y1567">
        <f>STDEV(O1567,R1567)</f>
        <v>2.5957889937358232</v>
      </c>
      <c r="Z1567">
        <f t="shared" si="170"/>
        <v>-0.3160542126589353</v>
      </c>
      <c r="AA1567">
        <f t="shared" si="171"/>
        <v>8.6153012881747967E-2</v>
      </c>
      <c r="AB1567">
        <f t="shared" si="172"/>
        <v>-0.28734106469191001</v>
      </c>
      <c r="AC1567">
        <f t="shared" si="173"/>
        <v>1.1954718530609509E-2</v>
      </c>
      <c r="AD1567">
        <f t="shared" si="174"/>
        <v>-2.2681989660472266</v>
      </c>
      <c r="AE1567">
        <f t="shared" si="175"/>
        <v>0.36269232831295561</v>
      </c>
      <c r="AF1567">
        <f>C1567/7.157</f>
        <v>-0.25513483303059942</v>
      </c>
      <c r="AG1567">
        <f>F1567/7.157</f>
        <v>-0.37697359228727118</v>
      </c>
      <c r="AH1567">
        <f>I1567/7.157</f>
        <v>-0.27888780215173953</v>
      </c>
      <c r="AI1567">
        <f>L1567/7.157</f>
        <v>-0.29579432723208049</v>
      </c>
      <c r="AJ1567">
        <f>O1567/7.157</f>
        <v>-2.5246611708816542</v>
      </c>
      <c r="AK1567">
        <f>R1567/7.157</f>
        <v>-2.0117367612127985</v>
      </c>
    </row>
    <row r="1568" spans="1:37" x14ac:dyDescent="0.3">
      <c r="A1568">
        <f t="shared" si="169"/>
        <v>5.4375</v>
      </c>
      <c r="B1568">
        <v>469800</v>
      </c>
      <c r="C1568">
        <v>-1.8260000000000001</v>
      </c>
      <c r="D1568" s="21">
        <v>-1453.2670000000001</v>
      </c>
      <c r="E1568">
        <v>469800</v>
      </c>
      <c r="F1568">
        <v>-2.698</v>
      </c>
      <c r="G1568" s="21">
        <v>-1930.972</v>
      </c>
      <c r="H1568">
        <v>469800</v>
      </c>
      <c r="I1568">
        <v>-1.99</v>
      </c>
      <c r="J1568" s="21">
        <v>-1668.423</v>
      </c>
      <c r="K1568">
        <v>469800</v>
      </c>
      <c r="L1568">
        <v>-2.1280000000000001</v>
      </c>
      <c r="M1568" s="21">
        <v>-1672.2260000000001</v>
      </c>
      <c r="N1568">
        <v>469800</v>
      </c>
      <c r="O1568">
        <v>-12.682</v>
      </c>
      <c r="P1568" s="21">
        <v>-4383.6790000000001</v>
      </c>
      <c r="Q1568">
        <v>469800</v>
      </c>
      <c r="R1568">
        <v>-15.199</v>
      </c>
      <c r="S1568" s="21">
        <v>-5702.4960000000001</v>
      </c>
      <c r="T1568">
        <f>AVERAGE(C1568,F1568)</f>
        <v>-2.262</v>
      </c>
      <c r="U1568">
        <f>STDEV(C1568,F1568)</f>
        <v>0.61659711319467025</v>
      </c>
      <c r="V1568">
        <f>AVERAGE(I1568,L1568)</f>
        <v>-2.0590000000000002</v>
      </c>
      <c r="W1568">
        <f>STDEV(I1568,L1568)</f>
        <v>9.7580735803743643E-2</v>
      </c>
      <c r="X1568">
        <f>AVERAGE(O1568,R1568)</f>
        <v>-13.9405</v>
      </c>
      <c r="Y1568">
        <f>STDEV(O1568,R1568)</f>
        <v>1.7797877682465397</v>
      </c>
      <c r="Z1568">
        <f t="shared" si="170"/>
        <v>-0.3160542126589353</v>
      </c>
      <c r="AA1568">
        <f t="shared" si="171"/>
        <v>8.6153012881747967E-2</v>
      </c>
      <c r="AB1568">
        <f t="shared" si="172"/>
        <v>-0.28769037306133854</v>
      </c>
      <c r="AC1568">
        <f t="shared" si="173"/>
        <v>1.3634307084496805E-2</v>
      </c>
      <c r="AD1568">
        <f t="shared" si="174"/>
        <v>-1.9478133296073774</v>
      </c>
      <c r="AE1568">
        <f t="shared" si="175"/>
        <v>0.24867790530201755</v>
      </c>
      <c r="AF1568">
        <f>C1568/7.157</f>
        <v>-0.25513483303059942</v>
      </c>
      <c r="AG1568">
        <f>F1568/7.157</f>
        <v>-0.37697359228727118</v>
      </c>
      <c r="AH1568">
        <f>I1568/7.157</f>
        <v>-0.27804946206511105</v>
      </c>
      <c r="AI1568">
        <f>L1568/7.157</f>
        <v>-0.29733128405756604</v>
      </c>
      <c r="AJ1568">
        <f>O1568/7.157</f>
        <v>-1.7719714964370548</v>
      </c>
      <c r="AK1568">
        <f>R1568/7.157</f>
        <v>-2.1236551627777001</v>
      </c>
    </row>
    <row r="1569" spans="1:37" x14ac:dyDescent="0.3">
      <c r="A1569">
        <f t="shared" si="169"/>
        <v>5.4409722222222223</v>
      </c>
      <c r="B1569">
        <v>470100</v>
      </c>
      <c r="C1569">
        <v>-1.8089999999999999</v>
      </c>
      <c r="D1569" s="21">
        <v>-1453.81</v>
      </c>
      <c r="E1569">
        <v>470100</v>
      </c>
      <c r="F1569">
        <v>-2.6949999999999998</v>
      </c>
      <c r="G1569" s="21">
        <v>-1931.7809999999999</v>
      </c>
      <c r="H1569">
        <v>470100</v>
      </c>
      <c r="I1569">
        <v>-1.9850000000000001</v>
      </c>
      <c r="J1569" s="21">
        <v>-1669.019</v>
      </c>
      <c r="K1569">
        <v>470100</v>
      </c>
      <c r="L1569">
        <v>-2.1379999999999999</v>
      </c>
      <c r="M1569" s="21">
        <v>-1672.8679999999999</v>
      </c>
      <c r="N1569">
        <v>470100</v>
      </c>
      <c r="O1569">
        <v>-13.74</v>
      </c>
      <c r="P1569" s="21">
        <v>-4387.8010000000004</v>
      </c>
      <c r="Q1569">
        <v>470100</v>
      </c>
      <c r="R1569">
        <v>-14.135</v>
      </c>
      <c r="S1569" s="21">
        <v>-5706.7359999999999</v>
      </c>
      <c r="T1569">
        <f>AVERAGE(C1569,F1569)</f>
        <v>-2.2519999999999998</v>
      </c>
      <c r="U1569">
        <f>STDEV(C1569,F1569)</f>
        <v>0.62649660813128094</v>
      </c>
      <c r="V1569">
        <f>AVERAGE(I1569,L1569)</f>
        <v>-2.0615000000000001</v>
      </c>
      <c r="W1569">
        <f>STDEV(I1569,L1569)</f>
        <v>0.10818733752154162</v>
      </c>
      <c r="X1569">
        <f>AVERAGE(O1569,R1569)</f>
        <v>-13.9375</v>
      </c>
      <c r="Y1569">
        <f>STDEV(O1569,R1569)</f>
        <v>0.27930717856868598</v>
      </c>
      <c r="Z1569">
        <f t="shared" si="170"/>
        <v>-0.31465697918122115</v>
      </c>
      <c r="AA1569">
        <f t="shared" si="171"/>
        <v>8.7536203455537365E-2</v>
      </c>
      <c r="AB1569">
        <f t="shared" si="172"/>
        <v>-0.28803968143076708</v>
      </c>
      <c r="AC1569">
        <f t="shared" si="173"/>
        <v>1.5116296984985556E-2</v>
      </c>
      <c r="AD1569">
        <f t="shared" si="174"/>
        <v>-1.9473941595640631</v>
      </c>
      <c r="AE1569">
        <f t="shared" si="175"/>
        <v>3.9025734046204553E-2</v>
      </c>
      <c r="AF1569">
        <f>C1569/7.157</f>
        <v>-0.2527595361184854</v>
      </c>
      <c r="AG1569">
        <f>F1569/7.157</f>
        <v>-0.37655442224395697</v>
      </c>
      <c r="AH1569">
        <f>I1569/7.157</f>
        <v>-0.27735084532625404</v>
      </c>
      <c r="AI1569">
        <f>L1569/7.157</f>
        <v>-0.29872851753528012</v>
      </c>
      <c r="AJ1569">
        <f>O1569/7.157</f>
        <v>-1.9197987983792091</v>
      </c>
      <c r="AK1569">
        <f>R1569/7.157</f>
        <v>-1.9749895207489172</v>
      </c>
    </row>
    <row r="1570" spans="1:37" x14ac:dyDescent="0.3">
      <c r="A1570">
        <f t="shared" si="169"/>
        <v>5.4444444444444446</v>
      </c>
      <c r="B1570">
        <v>470400</v>
      </c>
      <c r="C1570">
        <v>-1.831</v>
      </c>
      <c r="D1570" s="21">
        <v>-1454.3589999999999</v>
      </c>
      <c r="E1570">
        <v>470400</v>
      </c>
      <c r="F1570">
        <v>-2.6869999999999998</v>
      </c>
      <c r="G1570" s="21">
        <v>-1932.587</v>
      </c>
      <c r="H1570">
        <v>470400</v>
      </c>
      <c r="I1570">
        <v>-1.9790000000000001</v>
      </c>
      <c r="J1570" s="21">
        <v>-1669.6130000000001</v>
      </c>
      <c r="K1570">
        <v>470400</v>
      </c>
      <c r="L1570">
        <v>-2.1320000000000001</v>
      </c>
      <c r="M1570" s="21">
        <v>-1673.5070000000001</v>
      </c>
      <c r="N1570">
        <v>470400</v>
      </c>
      <c r="O1570">
        <v>-18.457999999999998</v>
      </c>
      <c r="P1570" s="21">
        <v>-4393.3379999999997</v>
      </c>
      <c r="Q1570">
        <v>470400</v>
      </c>
      <c r="R1570">
        <v>-15.859</v>
      </c>
      <c r="S1570" s="21">
        <v>-5711.4939999999997</v>
      </c>
      <c r="T1570">
        <f>AVERAGE(C1570,F1570)</f>
        <v>-2.2589999999999999</v>
      </c>
      <c r="U1570">
        <f>STDEV(C1570,F1570)</f>
        <v>0.60528340469568431</v>
      </c>
      <c r="V1570">
        <f>AVERAGE(I1570,L1570)</f>
        <v>-2.0555000000000003</v>
      </c>
      <c r="W1570">
        <f>STDEV(I1570,L1570)</f>
        <v>0.10818733752154179</v>
      </c>
      <c r="X1570">
        <f>AVERAGE(O1570,R1570)</f>
        <v>-17.1585</v>
      </c>
      <c r="Y1570">
        <f>STDEV(O1570,R1570)</f>
        <v>1.8377705243038358</v>
      </c>
      <c r="Z1570">
        <f t="shared" si="170"/>
        <v>-0.31563504261562103</v>
      </c>
      <c r="AA1570">
        <f t="shared" si="171"/>
        <v>8.4572223654559769E-2</v>
      </c>
      <c r="AB1570">
        <f t="shared" si="172"/>
        <v>-0.28720134134413866</v>
      </c>
      <c r="AC1570">
        <f t="shared" si="173"/>
        <v>1.5116296984985579E-2</v>
      </c>
      <c r="AD1570">
        <f t="shared" si="174"/>
        <v>-2.3974430627357832</v>
      </c>
      <c r="AE1570">
        <f t="shared" si="175"/>
        <v>0.25677945009135611</v>
      </c>
      <c r="AF1570">
        <f>C1570/7.157</f>
        <v>-0.25583344976945649</v>
      </c>
      <c r="AG1570">
        <f>F1570/7.157</f>
        <v>-0.37543663546178563</v>
      </c>
      <c r="AH1570">
        <f>I1570/7.157</f>
        <v>-0.27651250523962556</v>
      </c>
      <c r="AI1570">
        <f>L1570/7.157</f>
        <v>-0.29789017744865171</v>
      </c>
      <c r="AJ1570">
        <f>O1570/7.157</f>
        <v>-2.5790135531647338</v>
      </c>
      <c r="AK1570">
        <f>R1570/7.157</f>
        <v>-2.2158725723068327</v>
      </c>
    </row>
    <row r="1571" spans="1:37" x14ac:dyDescent="0.3">
      <c r="A1571">
        <f t="shared" si="169"/>
        <v>5.447916666666667</v>
      </c>
      <c r="B1571">
        <v>470700</v>
      </c>
      <c r="C1571">
        <v>-1.8149999999999999</v>
      </c>
      <c r="D1571" s="21">
        <v>-1454.903</v>
      </c>
      <c r="E1571">
        <v>470700</v>
      </c>
      <c r="F1571">
        <v>-2.6859999999999999</v>
      </c>
      <c r="G1571" s="21">
        <v>-1933.393</v>
      </c>
      <c r="H1571">
        <v>470700</v>
      </c>
      <c r="I1571">
        <v>-1.976</v>
      </c>
      <c r="J1571" s="21">
        <v>-1670.2049999999999</v>
      </c>
      <c r="K1571">
        <v>470700</v>
      </c>
      <c r="L1571">
        <v>-2.1230000000000002</v>
      </c>
      <c r="M1571" s="21">
        <v>-1674.144</v>
      </c>
      <c r="N1571">
        <v>470700</v>
      </c>
      <c r="O1571">
        <v>-16.183</v>
      </c>
      <c r="P1571" s="21">
        <v>-4398.1930000000002</v>
      </c>
      <c r="Q1571">
        <v>470700</v>
      </c>
      <c r="R1571">
        <v>-14.454000000000001</v>
      </c>
      <c r="S1571" s="21">
        <v>-5715.83</v>
      </c>
      <c r="T1571">
        <f>AVERAGE(C1571,F1571)</f>
        <v>-2.2504999999999997</v>
      </c>
      <c r="U1571">
        <f>STDEV(C1571,F1571)</f>
        <v>0.61589000641348468</v>
      </c>
      <c r="V1571">
        <f>AVERAGE(I1571,L1571)</f>
        <v>-2.0495000000000001</v>
      </c>
      <c r="W1571">
        <f>STDEV(I1571,L1571)</f>
        <v>0.10394469683442266</v>
      </c>
      <c r="X1571">
        <f>AVERAGE(O1571,R1571)</f>
        <v>-15.3185</v>
      </c>
      <c r="Y1571">
        <f>STDEV(O1571,R1571)</f>
        <v>1.2225876246715401</v>
      </c>
      <c r="Z1571">
        <f t="shared" si="170"/>
        <v>-0.31444739415956402</v>
      </c>
      <c r="AA1571">
        <f t="shared" si="171"/>
        <v>8.6054213555048858E-2</v>
      </c>
      <c r="AB1571">
        <f t="shared" si="172"/>
        <v>-0.28636300125751013</v>
      </c>
      <c r="AC1571">
        <f t="shared" si="173"/>
        <v>1.4523501024790088E-2</v>
      </c>
      <c r="AD1571">
        <f t="shared" si="174"/>
        <v>-2.1403521028363839</v>
      </c>
      <c r="AE1571">
        <f t="shared" si="175"/>
        <v>0.17082403586300687</v>
      </c>
      <c r="AF1571">
        <f>C1571/7.157</f>
        <v>-0.25359787620511387</v>
      </c>
      <c r="AG1571">
        <f>F1571/7.157</f>
        <v>-0.37529691211401423</v>
      </c>
      <c r="AH1571">
        <f>I1571/7.157</f>
        <v>-0.2760933351963113</v>
      </c>
      <c r="AI1571">
        <f>L1571/7.157</f>
        <v>-0.29663266731870896</v>
      </c>
      <c r="AJ1571">
        <f>O1571/7.157</f>
        <v>-2.2611429369847702</v>
      </c>
      <c r="AK1571">
        <f>R1571/7.157</f>
        <v>-2.019561268687998</v>
      </c>
    </row>
    <row r="1572" spans="1:37" x14ac:dyDescent="0.3">
      <c r="A1572">
        <f t="shared" si="169"/>
        <v>5.4513888888888893</v>
      </c>
      <c r="B1572">
        <v>471000</v>
      </c>
      <c r="C1572">
        <v>-1.8320000000000001</v>
      </c>
      <c r="D1572" s="21">
        <v>-1455.453</v>
      </c>
      <c r="E1572">
        <v>471000</v>
      </c>
      <c r="F1572">
        <v>-2.6789999999999998</v>
      </c>
      <c r="G1572" s="21">
        <v>-1934.1959999999999</v>
      </c>
      <c r="H1572">
        <v>471000</v>
      </c>
      <c r="I1572">
        <v>-1.978</v>
      </c>
      <c r="J1572" s="21">
        <v>-1670.799</v>
      </c>
      <c r="K1572">
        <v>471000</v>
      </c>
      <c r="L1572">
        <v>-2.1230000000000002</v>
      </c>
      <c r="M1572" s="21">
        <v>-1674.7809999999999</v>
      </c>
      <c r="N1572">
        <v>471000</v>
      </c>
      <c r="O1572">
        <v>-10.244999999999999</v>
      </c>
      <c r="P1572" s="21">
        <v>-4401.2669999999998</v>
      </c>
      <c r="Q1572">
        <v>471000</v>
      </c>
      <c r="R1572">
        <v>-13.443</v>
      </c>
      <c r="S1572" s="21">
        <v>-5719.8630000000003</v>
      </c>
      <c r="T1572">
        <f>AVERAGE(C1572,F1572)</f>
        <v>-2.2555000000000001</v>
      </c>
      <c r="U1572">
        <f>STDEV(C1572,F1572)</f>
        <v>0.59891944366500571</v>
      </c>
      <c r="V1572">
        <f>AVERAGE(I1572,L1572)</f>
        <v>-2.0505</v>
      </c>
      <c r="W1572">
        <f>STDEV(I1572,L1572)</f>
        <v>0.10253048327204957</v>
      </c>
      <c r="X1572">
        <f>AVERAGE(O1572,R1572)</f>
        <v>-11.843999999999999</v>
      </c>
      <c r="Y1572">
        <f>STDEV(O1572,R1572)</f>
        <v>2.261327486234582</v>
      </c>
      <c r="Z1572">
        <f t="shared" si="170"/>
        <v>-0.31514601089842115</v>
      </c>
      <c r="AA1572">
        <f t="shared" si="171"/>
        <v>8.3683029714266555E-2</v>
      </c>
      <c r="AB1572">
        <f t="shared" si="172"/>
        <v>-0.28650272460528153</v>
      </c>
      <c r="AC1572">
        <f t="shared" si="173"/>
        <v>1.4325902371391584E-2</v>
      </c>
      <c r="AD1572">
        <f t="shared" si="174"/>
        <v>-1.6548833310046107</v>
      </c>
      <c r="AE1572">
        <f t="shared" si="175"/>
        <v>0.31596024678420875</v>
      </c>
      <c r="AF1572">
        <f>C1572/7.157</f>
        <v>-0.25597317311722789</v>
      </c>
      <c r="AG1572">
        <f>F1572/7.157</f>
        <v>-0.37431884867961435</v>
      </c>
      <c r="AH1572">
        <f>I1572/7.157</f>
        <v>-0.2763727818918541</v>
      </c>
      <c r="AI1572">
        <f>L1572/7.157</f>
        <v>-0.29663266731870896</v>
      </c>
      <c r="AJ1572">
        <f>O1572/7.157</f>
        <v>-1.4314656979181219</v>
      </c>
      <c r="AK1572">
        <f>R1572/7.157</f>
        <v>-1.8783009640910995</v>
      </c>
    </row>
    <row r="1573" spans="1:37" x14ac:dyDescent="0.3">
      <c r="A1573">
        <f t="shared" si="169"/>
        <v>5.4548611111111107</v>
      </c>
      <c r="B1573">
        <v>471300</v>
      </c>
      <c r="C1573">
        <v>-1.823</v>
      </c>
      <c r="D1573" s="21">
        <v>-1456</v>
      </c>
      <c r="E1573">
        <v>471300</v>
      </c>
      <c r="F1573">
        <v>-2.6779999999999999</v>
      </c>
      <c r="G1573" s="21">
        <v>-1935</v>
      </c>
      <c r="H1573">
        <v>471300</v>
      </c>
      <c r="I1573">
        <v>-1.9750000000000001</v>
      </c>
      <c r="J1573" s="21">
        <v>-1671.3910000000001</v>
      </c>
      <c r="K1573">
        <v>471300</v>
      </c>
      <c r="L1573">
        <v>-2.1320000000000001</v>
      </c>
      <c r="M1573" s="21">
        <v>-1675.421</v>
      </c>
      <c r="N1573">
        <v>471300</v>
      </c>
      <c r="O1573">
        <v>-9.5060000000000002</v>
      </c>
      <c r="P1573" s="21">
        <v>-4404.1180000000004</v>
      </c>
      <c r="Q1573">
        <v>471300</v>
      </c>
      <c r="R1573">
        <v>-13.929</v>
      </c>
      <c r="S1573" s="21">
        <v>-5724.0420000000004</v>
      </c>
      <c r="T1573">
        <f>AVERAGE(C1573,F1573)</f>
        <v>-2.2504999999999997</v>
      </c>
      <c r="U1573">
        <f>STDEV(C1573,F1573)</f>
        <v>0.60457629791450063</v>
      </c>
      <c r="V1573">
        <f>AVERAGE(I1573,L1573)</f>
        <v>-2.0535000000000001</v>
      </c>
      <c r="W1573">
        <f>STDEV(I1573,L1573)</f>
        <v>0.11101576464628798</v>
      </c>
      <c r="X1573">
        <f>AVERAGE(O1573,R1573)</f>
        <v>-11.717500000000001</v>
      </c>
      <c r="Y1573">
        <f>STDEV(O1573,R1573)</f>
        <v>3.1275332931880948</v>
      </c>
      <c r="Z1573">
        <f t="shared" si="170"/>
        <v>-0.31444739415956402</v>
      </c>
      <c r="AA1573">
        <f t="shared" si="171"/>
        <v>8.4473424327860924E-2</v>
      </c>
      <c r="AB1573">
        <f t="shared" si="172"/>
        <v>-0.2869218946485958</v>
      </c>
      <c r="AC1573">
        <f t="shared" si="173"/>
        <v>1.5511494291782588E-2</v>
      </c>
      <c r="AD1573">
        <f t="shared" si="174"/>
        <v>-1.6372083275115272</v>
      </c>
      <c r="AE1573">
        <f t="shared" si="175"/>
        <v>0.43698942199079149</v>
      </c>
      <c r="AF1573">
        <f>C1573/7.157</f>
        <v>-0.25471566298728515</v>
      </c>
      <c r="AG1573">
        <f>F1573/7.157</f>
        <v>-0.37417912533184294</v>
      </c>
      <c r="AH1573">
        <f>I1573/7.157</f>
        <v>-0.27595361184853989</v>
      </c>
      <c r="AI1573">
        <f>L1573/7.157</f>
        <v>-0.29789017744865171</v>
      </c>
      <c r="AJ1573">
        <f>O1573/7.157</f>
        <v>-1.3282101439150482</v>
      </c>
      <c r="AK1573">
        <f>R1573/7.157</f>
        <v>-1.9462065111080062</v>
      </c>
    </row>
    <row r="1574" spans="1:37" x14ac:dyDescent="0.3">
      <c r="A1574">
        <f t="shared" si="169"/>
        <v>5.458333333333333</v>
      </c>
      <c r="B1574">
        <v>471600</v>
      </c>
      <c r="C1574">
        <v>-1.8169999999999999</v>
      </c>
      <c r="D1574" s="21">
        <v>-1456.5450000000001</v>
      </c>
      <c r="E1574">
        <v>471600</v>
      </c>
      <c r="F1574">
        <v>-2.6789999999999998</v>
      </c>
      <c r="G1574" s="21">
        <v>-1935.8040000000001</v>
      </c>
      <c r="H1574">
        <v>471600</v>
      </c>
      <c r="I1574">
        <v>-1.978</v>
      </c>
      <c r="J1574" s="21">
        <v>-1671.9849999999999</v>
      </c>
      <c r="K1574">
        <v>471600</v>
      </c>
      <c r="L1574">
        <v>-2.137</v>
      </c>
      <c r="M1574" s="21">
        <v>-1676.0619999999999</v>
      </c>
      <c r="N1574">
        <v>471600</v>
      </c>
      <c r="O1574">
        <v>-13.853999999999999</v>
      </c>
      <c r="P1574" s="21">
        <v>-4408.2749999999996</v>
      </c>
      <c r="Q1574">
        <v>471600</v>
      </c>
      <c r="R1574">
        <v>-13.954000000000001</v>
      </c>
      <c r="S1574" s="21">
        <v>-5728.2280000000001</v>
      </c>
      <c r="T1574">
        <f>AVERAGE(C1574,F1574)</f>
        <v>-2.2479999999999998</v>
      </c>
      <c r="U1574">
        <f>STDEV(C1574,F1574)</f>
        <v>0.60952604538280442</v>
      </c>
      <c r="V1574">
        <f>AVERAGE(I1574,L1574)</f>
        <v>-2.0575000000000001</v>
      </c>
      <c r="W1574">
        <f>STDEV(I1574,L1574)</f>
        <v>0.11242997820866109</v>
      </c>
      <c r="X1574">
        <f>AVERAGE(O1574,R1574)</f>
        <v>-13.904</v>
      </c>
      <c r="Y1574">
        <f>STDEV(O1574,R1574)</f>
        <v>7.0710678118655765E-2</v>
      </c>
      <c r="Z1574">
        <f t="shared" si="170"/>
        <v>-0.31409808579013548</v>
      </c>
      <c r="AA1574">
        <f t="shared" si="171"/>
        <v>8.5165019614755408E-2</v>
      </c>
      <c r="AB1574">
        <f t="shared" si="172"/>
        <v>-0.28748078803968147</v>
      </c>
      <c r="AC1574">
        <f t="shared" si="173"/>
        <v>1.5709092945181094E-2</v>
      </c>
      <c r="AD1574">
        <f t="shared" si="174"/>
        <v>-1.9427134274137208</v>
      </c>
      <c r="AE1574">
        <f t="shared" si="175"/>
        <v>9.879932669925354E-3</v>
      </c>
      <c r="AF1574">
        <f>C1574/7.157</f>
        <v>-0.25387732290065668</v>
      </c>
      <c r="AG1574">
        <f>F1574/7.157</f>
        <v>-0.37431884867961435</v>
      </c>
      <c r="AH1574">
        <f>I1574/7.157</f>
        <v>-0.2763727818918541</v>
      </c>
      <c r="AI1574">
        <f>L1574/7.157</f>
        <v>-0.29858879418750872</v>
      </c>
      <c r="AJ1574">
        <f>O1574/7.157</f>
        <v>-1.9357272600251501</v>
      </c>
      <c r="AK1574">
        <f>R1574/7.157</f>
        <v>-1.9496995948022915</v>
      </c>
    </row>
    <row r="1575" spans="1:37" x14ac:dyDescent="0.3">
      <c r="A1575">
        <f t="shared" si="169"/>
        <v>5.4618055555555554</v>
      </c>
      <c r="B1575">
        <v>471900</v>
      </c>
      <c r="C1575">
        <v>-1.7829999999999999</v>
      </c>
      <c r="D1575" s="21">
        <v>-1457.08</v>
      </c>
      <c r="E1575">
        <v>471900</v>
      </c>
      <c r="F1575">
        <v>-2.681</v>
      </c>
      <c r="G1575" s="21">
        <v>-1936.6079999999999</v>
      </c>
      <c r="H1575">
        <v>471900</v>
      </c>
      <c r="I1575">
        <v>-1.972</v>
      </c>
      <c r="J1575" s="21">
        <v>-1672.576</v>
      </c>
      <c r="K1575">
        <v>471900</v>
      </c>
      <c r="L1575">
        <v>-2.1219999999999999</v>
      </c>
      <c r="M1575" s="21">
        <v>-1676.6980000000001</v>
      </c>
      <c r="N1575">
        <v>471900</v>
      </c>
      <c r="O1575">
        <v>-6.8</v>
      </c>
      <c r="P1575" s="21">
        <v>-4410.3149999999996</v>
      </c>
      <c r="Q1575">
        <v>471900</v>
      </c>
      <c r="R1575">
        <v>-13.688000000000001</v>
      </c>
      <c r="S1575" s="21">
        <v>-5732.3339999999998</v>
      </c>
      <c r="T1575">
        <f>AVERAGE(C1575,F1575)</f>
        <v>-2.2320000000000002</v>
      </c>
      <c r="U1575">
        <f>STDEV(C1575,F1575)</f>
        <v>0.63498188950551715</v>
      </c>
      <c r="V1575">
        <f>AVERAGE(I1575,L1575)</f>
        <v>-2.0469999999999997</v>
      </c>
      <c r="W1575">
        <f>STDEV(I1575,L1575)</f>
        <v>0.10606601717798206</v>
      </c>
      <c r="X1575">
        <f>AVERAGE(O1575,R1575)</f>
        <v>-10.244</v>
      </c>
      <c r="Y1575">
        <f>STDEV(O1575,R1575)</f>
        <v>4.8705515088129401</v>
      </c>
      <c r="Z1575">
        <f t="shared" si="170"/>
        <v>-0.31186251222579298</v>
      </c>
      <c r="AA1575">
        <f t="shared" si="171"/>
        <v>8.8721795375928059E-2</v>
      </c>
      <c r="AB1575">
        <f t="shared" si="172"/>
        <v>-0.28601369288808154</v>
      </c>
      <c r="AC1575">
        <f t="shared" si="173"/>
        <v>1.481989900488781E-2</v>
      </c>
      <c r="AD1575">
        <f t="shared" si="174"/>
        <v>-1.4313259745703506</v>
      </c>
      <c r="AE1575">
        <f t="shared" si="175"/>
        <v>0.68052976230444884</v>
      </c>
      <c r="AF1575">
        <f>C1575/7.157</f>
        <v>-0.24912672907642866</v>
      </c>
      <c r="AG1575">
        <f>F1575/7.157</f>
        <v>-0.37459829537515721</v>
      </c>
      <c r="AH1575">
        <f>I1575/7.157</f>
        <v>-0.27553444180522563</v>
      </c>
      <c r="AI1575">
        <f>L1575/7.157</f>
        <v>-0.29649294397093751</v>
      </c>
      <c r="AJ1575">
        <f>O1575/7.157</f>
        <v>-0.95011876484560565</v>
      </c>
      <c r="AK1575">
        <f>R1575/7.157</f>
        <v>-1.9125331842950959</v>
      </c>
    </row>
    <row r="1576" spans="1:37" x14ac:dyDescent="0.3">
      <c r="A1576">
        <f t="shared" si="169"/>
        <v>5.4652777777777777</v>
      </c>
      <c r="B1576">
        <v>472200</v>
      </c>
      <c r="C1576">
        <v>-1.752</v>
      </c>
      <c r="D1576" s="21">
        <v>-1457.606</v>
      </c>
      <c r="E1576">
        <v>472200</v>
      </c>
      <c r="F1576">
        <v>-2.6629999999999998</v>
      </c>
      <c r="G1576" s="21">
        <v>-1937.4069999999999</v>
      </c>
      <c r="H1576">
        <v>472200</v>
      </c>
      <c r="I1576">
        <v>-1.976</v>
      </c>
      <c r="J1576" s="21">
        <v>-1673.1690000000001</v>
      </c>
      <c r="K1576">
        <v>472200</v>
      </c>
      <c r="L1576">
        <v>-2.0920000000000001</v>
      </c>
      <c r="M1576" s="21">
        <v>-1677.326</v>
      </c>
      <c r="N1576">
        <v>472200</v>
      </c>
      <c r="O1576">
        <v>-12.106</v>
      </c>
      <c r="P1576" s="21">
        <v>-4413.9459999999999</v>
      </c>
      <c r="Q1576">
        <v>472200</v>
      </c>
      <c r="R1576">
        <v>-13.768000000000001</v>
      </c>
      <c r="S1576" s="21">
        <v>-5736.4639999999999</v>
      </c>
      <c r="T1576">
        <f>AVERAGE(C1576,F1576)</f>
        <v>-2.2075</v>
      </c>
      <c r="U1576">
        <f>STDEV(C1576,F1576)</f>
        <v>0.64417427766094293</v>
      </c>
      <c r="V1576">
        <f>AVERAGE(I1576,L1576)</f>
        <v>-2.0339999999999998</v>
      </c>
      <c r="W1576">
        <f>STDEV(I1576,L1576)</f>
        <v>8.2024386617639583E-2</v>
      </c>
      <c r="X1576">
        <f>AVERAGE(O1576,R1576)</f>
        <v>-12.937000000000001</v>
      </c>
      <c r="Y1576">
        <f>STDEV(O1576,R1576)</f>
        <v>1.1752114703320424</v>
      </c>
      <c r="Z1576">
        <f t="shared" si="170"/>
        <v>-0.30843929020539335</v>
      </c>
      <c r="AA1576">
        <f t="shared" si="171"/>
        <v>9.000618662301843E-2</v>
      </c>
      <c r="AB1576">
        <f t="shared" si="172"/>
        <v>-0.28419728936705319</v>
      </c>
      <c r="AC1576">
        <f t="shared" si="173"/>
        <v>1.1460721897113257E-2</v>
      </c>
      <c r="AD1576">
        <f t="shared" si="174"/>
        <v>-1.8076009501187651</v>
      </c>
      <c r="AE1576">
        <f t="shared" si="175"/>
        <v>0.1642044809741571</v>
      </c>
      <c r="AF1576">
        <f>C1576/7.157</f>
        <v>-0.24479530529551488</v>
      </c>
      <c r="AG1576">
        <f>F1576/7.157</f>
        <v>-0.37208327511527173</v>
      </c>
      <c r="AH1576">
        <f>I1576/7.157</f>
        <v>-0.2760933351963113</v>
      </c>
      <c r="AI1576">
        <f>L1576/7.157</f>
        <v>-0.29230124353779519</v>
      </c>
      <c r="AJ1576">
        <f>O1576/7.157</f>
        <v>-1.6914908481207209</v>
      </c>
      <c r="AK1576">
        <f>R1576/7.157</f>
        <v>-1.9237110521168088</v>
      </c>
    </row>
    <row r="1577" spans="1:37" x14ac:dyDescent="0.3">
      <c r="A1577">
        <f t="shared" si="169"/>
        <v>5.46875</v>
      </c>
      <c r="B1577">
        <v>472500</v>
      </c>
      <c r="C1577">
        <v>-1.728</v>
      </c>
      <c r="D1577" s="21">
        <v>-1458.124</v>
      </c>
      <c r="E1577">
        <v>472500</v>
      </c>
      <c r="F1577">
        <v>-2.6579999999999999</v>
      </c>
      <c r="G1577" s="21">
        <v>-1938.204</v>
      </c>
      <c r="H1577">
        <v>472500</v>
      </c>
      <c r="I1577">
        <v>-1.9730000000000001</v>
      </c>
      <c r="J1577" s="21">
        <v>-1673.761</v>
      </c>
      <c r="K1577">
        <v>472500</v>
      </c>
      <c r="L1577">
        <v>-2.0830000000000002</v>
      </c>
      <c r="M1577" s="21">
        <v>-1677.951</v>
      </c>
      <c r="N1577">
        <v>472500</v>
      </c>
      <c r="O1577">
        <v>-9.1929999999999996</v>
      </c>
      <c r="P1577" s="21">
        <v>-4416.7039999999997</v>
      </c>
      <c r="Q1577">
        <v>472500</v>
      </c>
      <c r="R1577">
        <v>-12.505000000000001</v>
      </c>
      <c r="S1577" s="21">
        <v>-5740.2160000000003</v>
      </c>
      <c r="T1577">
        <f>AVERAGE(C1577,F1577)</f>
        <v>-2.1930000000000001</v>
      </c>
      <c r="U1577">
        <f>STDEV(C1577,F1577)</f>
        <v>0.6576093065034887</v>
      </c>
      <c r="V1577">
        <f>AVERAGE(I1577,L1577)</f>
        <v>-2.028</v>
      </c>
      <c r="W1577">
        <f>STDEV(I1577,L1577)</f>
        <v>7.7781745930520299E-2</v>
      </c>
      <c r="X1577">
        <f>AVERAGE(O1577,R1577)</f>
        <v>-10.849</v>
      </c>
      <c r="Y1577">
        <f>STDEV(O1577,R1577)</f>
        <v>2.3419376592898491</v>
      </c>
      <c r="Z1577">
        <f t="shared" si="170"/>
        <v>-0.30641330166270786</v>
      </c>
      <c r="AA1577">
        <f t="shared" si="171"/>
        <v>9.1883373830304413E-2</v>
      </c>
      <c r="AB1577">
        <f t="shared" si="172"/>
        <v>-0.28335894928042477</v>
      </c>
      <c r="AC1577">
        <f t="shared" si="173"/>
        <v>1.0867925936917745E-2</v>
      </c>
      <c r="AD1577">
        <f t="shared" si="174"/>
        <v>-1.5158585999720553</v>
      </c>
      <c r="AE1577">
        <f t="shared" si="175"/>
        <v>0.32722337002792357</v>
      </c>
      <c r="AF1577">
        <f>C1577/7.157</f>
        <v>-0.24144194494900098</v>
      </c>
      <c r="AG1577">
        <f>F1577/7.157</f>
        <v>-0.37138465837641471</v>
      </c>
      <c r="AH1577">
        <f>I1577/7.157</f>
        <v>-0.27567416515299709</v>
      </c>
      <c r="AI1577">
        <f>L1577/7.157</f>
        <v>-0.2910437334078525</v>
      </c>
      <c r="AJ1577">
        <f>O1577/7.157</f>
        <v>-1.2844767360625959</v>
      </c>
      <c r="AK1577">
        <f>R1577/7.157</f>
        <v>-1.7472404638815147</v>
      </c>
    </row>
    <row r="1578" spans="1:37" x14ac:dyDescent="0.3">
      <c r="A1578">
        <f t="shared" si="169"/>
        <v>5.4722222222222223</v>
      </c>
      <c r="B1578">
        <v>472800</v>
      </c>
      <c r="C1578">
        <v>-1.7050000000000001</v>
      </c>
      <c r="D1578" s="21">
        <v>-1458.635</v>
      </c>
      <c r="E1578">
        <v>472800</v>
      </c>
      <c r="F1578">
        <v>-2.6640000000000001</v>
      </c>
      <c r="G1578" s="21">
        <v>-1939.0029999999999</v>
      </c>
      <c r="H1578">
        <v>472800</v>
      </c>
      <c r="I1578">
        <v>-1.976</v>
      </c>
      <c r="J1578" s="21">
        <v>-1674.354</v>
      </c>
      <c r="K1578">
        <v>472800</v>
      </c>
      <c r="L1578">
        <v>-2.0939999999999999</v>
      </c>
      <c r="M1578" s="21">
        <v>-1678.579</v>
      </c>
      <c r="N1578">
        <v>472800</v>
      </c>
      <c r="O1578">
        <v>-17.2</v>
      </c>
      <c r="P1578" s="21">
        <v>-4421.8639999999996</v>
      </c>
      <c r="Q1578">
        <v>472800</v>
      </c>
      <c r="R1578">
        <v>-13.871</v>
      </c>
      <c r="S1578" s="21">
        <v>-5744.3770000000004</v>
      </c>
      <c r="T1578">
        <f>AVERAGE(C1578,F1578)</f>
        <v>-2.1844999999999999</v>
      </c>
      <c r="U1578">
        <f>STDEV(C1578,F1578)</f>
        <v>0.67811540315790064</v>
      </c>
      <c r="V1578">
        <f>AVERAGE(I1578,L1578)</f>
        <v>-2.0350000000000001</v>
      </c>
      <c r="W1578">
        <f>STDEV(I1578,L1578)</f>
        <v>8.343860018001252E-2</v>
      </c>
      <c r="X1578">
        <f>AVERAGE(O1578,R1578)</f>
        <v>-15.535499999999999</v>
      </c>
      <c r="Y1578">
        <f>STDEV(O1578,R1578)</f>
        <v>2.3539584745700357</v>
      </c>
      <c r="Z1578">
        <f t="shared" si="170"/>
        <v>-0.30522565320665079</v>
      </c>
      <c r="AA1578">
        <f t="shared" si="171"/>
        <v>9.474855430458301E-2</v>
      </c>
      <c r="AB1578">
        <f t="shared" si="172"/>
        <v>-0.28433701271482464</v>
      </c>
      <c r="AC1578">
        <f t="shared" si="173"/>
        <v>1.165832055051174E-2</v>
      </c>
      <c r="AD1578">
        <f t="shared" si="174"/>
        <v>-2.1706720693027806</v>
      </c>
      <c r="AE1578">
        <f t="shared" si="175"/>
        <v>0.32890295858181301</v>
      </c>
      <c r="AF1578">
        <f>C1578/7.157</f>
        <v>-0.23822830795025851</v>
      </c>
      <c r="AG1578">
        <f>F1578/7.157</f>
        <v>-0.37222299846304319</v>
      </c>
      <c r="AH1578">
        <f>I1578/7.157</f>
        <v>-0.2760933351963113</v>
      </c>
      <c r="AI1578">
        <f>L1578/7.157</f>
        <v>-0.29258069023333799</v>
      </c>
      <c r="AJ1578">
        <f>O1578/7.157</f>
        <v>-2.4032415816682966</v>
      </c>
      <c r="AK1578">
        <f>R1578/7.157</f>
        <v>-1.9381025569372643</v>
      </c>
    </row>
    <row r="1579" spans="1:37" x14ac:dyDescent="0.3">
      <c r="A1579">
        <f t="shared" si="169"/>
        <v>5.4756944444444446</v>
      </c>
      <c r="B1579">
        <v>473100</v>
      </c>
      <c r="C1579">
        <v>-1.6859999999999999</v>
      </c>
      <c r="D1579" s="21">
        <v>-1459.1410000000001</v>
      </c>
      <c r="E1579">
        <v>473100</v>
      </c>
      <c r="F1579">
        <v>-2.673</v>
      </c>
      <c r="G1579" s="21">
        <v>-1939.8050000000001</v>
      </c>
      <c r="H1579">
        <v>473100</v>
      </c>
      <c r="I1579">
        <v>-1.9790000000000001</v>
      </c>
      <c r="J1579" s="21">
        <v>-1674.9480000000001</v>
      </c>
      <c r="K1579">
        <v>473100</v>
      </c>
      <c r="L1579">
        <v>-2.085</v>
      </c>
      <c r="M1579" s="21">
        <v>-1679.2049999999999</v>
      </c>
      <c r="N1579">
        <v>473100</v>
      </c>
      <c r="O1579">
        <v>-17.245999999999999</v>
      </c>
      <c r="P1579" s="21">
        <v>-4427.0379999999996</v>
      </c>
      <c r="Q1579">
        <v>473100</v>
      </c>
      <c r="R1579">
        <v>-14.848000000000001</v>
      </c>
      <c r="S1579" s="21">
        <v>-5748.8320000000003</v>
      </c>
      <c r="T1579">
        <f>AVERAGE(C1579,F1579)</f>
        <v>-2.1795</v>
      </c>
      <c r="U1579">
        <f>STDEV(C1579,F1579)</f>
        <v>0.69791439303112235</v>
      </c>
      <c r="V1579">
        <f>AVERAGE(I1579,L1579)</f>
        <v>-2.032</v>
      </c>
      <c r="W1579">
        <f>STDEV(I1579,L1579)</f>
        <v>7.4953318805773952E-2</v>
      </c>
      <c r="X1579">
        <f>AVERAGE(O1579,R1579)</f>
        <v>-16.047000000000001</v>
      </c>
      <c r="Y1579">
        <f>STDEV(O1579,R1579)</f>
        <v>1.6956420612853396</v>
      </c>
      <c r="Z1579">
        <f t="shared" si="170"/>
        <v>-0.30452703646779378</v>
      </c>
      <c r="AA1579">
        <f t="shared" si="171"/>
        <v>9.7514935452161847E-2</v>
      </c>
      <c r="AB1579">
        <f t="shared" si="172"/>
        <v>-0.28391784267151043</v>
      </c>
      <c r="AC1579">
        <f t="shared" si="173"/>
        <v>1.0472728630120715E-2</v>
      </c>
      <c r="AD1579">
        <f t="shared" si="174"/>
        <v>-2.242140561687858</v>
      </c>
      <c r="AE1579">
        <f t="shared" si="175"/>
        <v>0.23692078542480643</v>
      </c>
      <c r="AF1579">
        <f>C1579/7.157</f>
        <v>-0.23557356434260163</v>
      </c>
      <c r="AG1579">
        <f>F1579/7.157</f>
        <v>-0.37348050859298587</v>
      </c>
      <c r="AH1579">
        <f>I1579/7.157</f>
        <v>-0.27651250523962556</v>
      </c>
      <c r="AI1579">
        <f>L1579/7.157</f>
        <v>-0.29132318010339525</v>
      </c>
      <c r="AJ1579">
        <f>O1579/7.157</f>
        <v>-2.4096688556657817</v>
      </c>
      <c r="AK1579">
        <f>R1579/7.157</f>
        <v>-2.0746122677099343</v>
      </c>
    </row>
    <row r="1580" spans="1:37" x14ac:dyDescent="0.3">
      <c r="A1580">
        <f t="shared" si="169"/>
        <v>5.479166666666667</v>
      </c>
      <c r="B1580">
        <v>473400</v>
      </c>
      <c r="C1580">
        <v>-1.6739999999999999</v>
      </c>
      <c r="D1580" s="21">
        <v>-1459.643</v>
      </c>
      <c r="E1580">
        <v>473400</v>
      </c>
      <c r="F1580">
        <v>-2.6749999999999998</v>
      </c>
      <c r="G1580" s="21">
        <v>-1940.6079999999999</v>
      </c>
      <c r="H1580">
        <v>473400</v>
      </c>
      <c r="I1580">
        <v>-1.984</v>
      </c>
      <c r="J1580" s="21">
        <v>-1675.5429999999999</v>
      </c>
      <c r="K1580">
        <v>473400</v>
      </c>
      <c r="L1580">
        <v>-2.0859999999999999</v>
      </c>
      <c r="M1580" s="21">
        <v>-1679.8309999999999</v>
      </c>
      <c r="N1580">
        <v>473400</v>
      </c>
      <c r="O1580">
        <v>-8.2989999999999995</v>
      </c>
      <c r="P1580" s="21">
        <v>-4429.5280000000002</v>
      </c>
      <c r="Q1580">
        <v>473400</v>
      </c>
      <c r="R1580">
        <v>-14.239000000000001</v>
      </c>
      <c r="S1580" s="21">
        <v>-5753.1030000000001</v>
      </c>
      <c r="T1580">
        <f>AVERAGE(C1580,F1580)</f>
        <v>-2.1745000000000001</v>
      </c>
      <c r="U1580">
        <f>STDEV(C1580,F1580)</f>
        <v>0.70781388796773281</v>
      </c>
      <c r="V1580">
        <f>AVERAGE(I1580,L1580)</f>
        <v>-2.0350000000000001</v>
      </c>
      <c r="W1580">
        <f>STDEV(I1580,L1580)</f>
        <v>7.2124891681027745E-2</v>
      </c>
      <c r="X1580">
        <f>AVERAGE(O1580,R1580)</f>
        <v>-11.269</v>
      </c>
      <c r="Y1580">
        <f>STDEV(O1580,R1580)</f>
        <v>4.2002142802480913</v>
      </c>
      <c r="Z1580">
        <f t="shared" si="170"/>
        <v>-0.30382841972893671</v>
      </c>
      <c r="AA1580">
        <f t="shared" si="171"/>
        <v>9.8898126025951216E-2</v>
      </c>
      <c r="AB1580">
        <f t="shared" si="172"/>
        <v>-0.28433701271482464</v>
      </c>
      <c r="AC1580">
        <f t="shared" si="173"/>
        <v>1.0077531323323704E-2</v>
      </c>
      <c r="AD1580">
        <f t="shared" si="174"/>
        <v>-1.5745424060360487</v>
      </c>
      <c r="AE1580">
        <f t="shared" si="175"/>
        <v>0.58686800059355748</v>
      </c>
      <c r="AF1580">
        <f>C1580/7.157</f>
        <v>-0.23389688416934468</v>
      </c>
      <c r="AG1580">
        <f>F1580/7.157</f>
        <v>-0.37375995528852868</v>
      </c>
      <c r="AH1580">
        <f>I1580/7.157</f>
        <v>-0.27721112197848258</v>
      </c>
      <c r="AI1580">
        <f>L1580/7.157</f>
        <v>-0.29146290345116665</v>
      </c>
      <c r="AJ1580">
        <f>O1580/7.157</f>
        <v>-1.1595640631549531</v>
      </c>
      <c r="AK1580">
        <f>R1580/7.157</f>
        <v>-1.9895207489171443</v>
      </c>
    </row>
    <row r="1581" spans="1:37" x14ac:dyDescent="0.3">
      <c r="A1581">
        <f t="shared" si="169"/>
        <v>5.4826388888888893</v>
      </c>
      <c r="B1581">
        <v>473700</v>
      </c>
      <c r="C1581">
        <v>-1.669</v>
      </c>
      <c r="D1581" s="21">
        <v>-1460.144</v>
      </c>
      <c r="E1581">
        <v>473700</v>
      </c>
      <c r="F1581">
        <v>-2.6749999999999998</v>
      </c>
      <c r="G1581" s="21">
        <v>-1941.41</v>
      </c>
      <c r="H1581">
        <v>473700</v>
      </c>
      <c r="I1581">
        <v>-1.9790000000000001</v>
      </c>
      <c r="J1581" s="21">
        <v>-1676.1369999999999</v>
      </c>
      <c r="K1581">
        <v>473700</v>
      </c>
      <c r="L1581">
        <v>-2.0910000000000002</v>
      </c>
      <c r="M1581" s="21">
        <v>-1680.4580000000001</v>
      </c>
      <c r="N1581">
        <v>473700</v>
      </c>
      <c r="O1581">
        <v>-14.217000000000001</v>
      </c>
      <c r="P1581" s="21">
        <v>-4433.7929999999997</v>
      </c>
      <c r="Q1581">
        <v>473700</v>
      </c>
      <c r="R1581">
        <v>-13.954000000000001</v>
      </c>
      <c r="S1581" s="21">
        <v>-5757.2889999999998</v>
      </c>
      <c r="T1581">
        <f>AVERAGE(C1581,F1581)</f>
        <v>-2.1719999999999997</v>
      </c>
      <c r="U1581">
        <f>STDEV(C1581,F1581)</f>
        <v>0.71134942187366745</v>
      </c>
      <c r="V1581">
        <f>AVERAGE(I1581,L1581)</f>
        <v>-2.0350000000000001</v>
      </c>
      <c r="W1581">
        <f>STDEV(I1581,L1581)</f>
        <v>7.9195959492893389E-2</v>
      </c>
      <c r="X1581">
        <f>AVERAGE(O1581,R1581)</f>
        <v>-14.0855</v>
      </c>
      <c r="Y1581">
        <f>STDEV(O1581,R1581)</f>
        <v>0.18596908345206192</v>
      </c>
      <c r="Z1581">
        <f t="shared" si="170"/>
        <v>-0.30347911135950811</v>
      </c>
      <c r="AA1581">
        <f t="shared" si="171"/>
        <v>9.9392122659447732E-2</v>
      </c>
      <c r="AB1581">
        <f t="shared" si="172"/>
        <v>-0.28433701271482464</v>
      </c>
      <c r="AC1581">
        <f t="shared" si="173"/>
        <v>1.1065524590316247E-2</v>
      </c>
      <c r="AD1581">
        <f t="shared" si="174"/>
        <v>-1.9680732150342322</v>
      </c>
      <c r="AE1581">
        <f t="shared" si="175"/>
        <v>2.5984222921903301E-2</v>
      </c>
      <c r="AF1581">
        <f>C1581/7.157</f>
        <v>-0.23319826743048763</v>
      </c>
      <c r="AG1581">
        <f>F1581/7.157</f>
        <v>-0.37375995528852868</v>
      </c>
      <c r="AH1581">
        <f>I1581/7.157</f>
        <v>-0.27651250523962556</v>
      </c>
      <c r="AI1581">
        <f>L1581/7.157</f>
        <v>-0.29216152019002378</v>
      </c>
      <c r="AJ1581">
        <f>O1581/7.157</f>
        <v>-1.986446835266173</v>
      </c>
      <c r="AK1581">
        <f>R1581/7.157</f>
        <v>-1.9496995948022915</v>
      </c>
    </row>
    <row r="1582" spans="1:37" x14ac:dyDescent="0.3">
      <c r="A1582">
        <f t="shared" si="169"/>
        <v>5.4861111111111107</v>
      </c>
      <c r="B1582">
        <v>474000</v>
      </c>
      <c r="C1582">
        <v>-1.659</v>
      </c>
      <c r="D1582" s="21">
        <v>-1460.6420000000001</v>
      </c>
      <c r="E1582">
        <v>474000</v>
      </c>
      <c r="F1582">
        <v>-2.6760000000000002</v>
      </c>
      <c r="G1582" s="21">
        <v>-1942.213</v>
      </c>
      <c r="H1582">
        <v>474000</v>
      </c>
      <c r="I1582">
        <v>-1.978</v>
      </c>
      <c r="J1582" s="21">
        <v>-1676.73</v>
      </c>
      <c r="K1582">
        <v>474000</v>
      </c>
      <c r="L1582">
        <v>-2.1</v>
      </c>
      <c r="M1582" s="21">
        <v>-1681.088</v>
      </c>
      <c r="N1582">
        <v>474000</v>
      </c>
      <c r="O1582">
        <v>-17.437999999999999</v>
      </c>
      <c r="P1582" s="21">
        <v>-4439.0240000000003</v>
      </c>
      <c r="Q1582">
        <v>474000</v>
      </c>
      <c r="R1582">
        <v>-13.503</v>
      </c>
      <c r="S1582" s="21">
        <v>-5761.34</v>
      </c>
      <c r="T1582">
        <f>AVERAGE(C1582,F1582)</f>
        <v>-2.1675</v>
      </c>
      <c r="U1582">
        <f>STDEV(C1582,F1582)</f>
        <v>0.71912759646672042</v>
      </c>
      <c r="V1582">
        <f>AVERAGE(I1582,L1582)</f>
        <v>-2.0390000000000001</v>
      </c>
      <c r="W1582">
        <f>STDEV(I1582,L1582)</f>
        <v>8.6267027304758867E-2</v>
      </c>
      <c r="X1582">
        <f>AVERAGE(O1582,R1582)</f>
        <v>-15.470499999999999</v>
      </c>
      <c r="Y1582">
        <f>STDEV(O1582,R1582)</f>
        <v>2.7824651839690575</v>
      </c>
      <c r="Z1582">
        <f t="shared" si="170"/>
        <v>-0.30285035629453683</v>
      </c>
      <c r="AA1582">
        <f t="shared" si="171"/>
        <v>0.10047891525313964</v>
      </c>
      <c r="AB1582">
        <f t="shared" si="172"/>
        <v>-0.28489590610591031</v>
      </c>
      <c r="AC1582">
        <f t="shared" si="173"/>
        <v>1.2053517857308771E-2</v>
      </c>
      <c r="AD1582">
        <f t="shared" si="174"/>
        <v>-2.1615900516976385</v>
      </c>
      <c r="AE1582">
        <f t="shared" si="175"/>
        <v>0.38877535056155615</v>
      </c>
      <c r="AF1582">
        <f>C1582/7.157</f>
        <v>-0.23180103395277352</v>
      </c>
      <c r="AG1582">
        <f>F1582/7.157</f>
        <v>-0.37389967863630014</v>
      </c>
      <c r="AH1582">
        <f>I1582/7.157</f>
        <v>-0.2763727818918541</v>
      </c>
      <c r="AI1582">
        <f>L1582/7.157</f>
        <v>-0.29341903031996647</v>
      </c>
      <c r="AJ1582">
        <f>O1582/7.157</f>
        <v>-2.4364957384378929</v>
      </c>
      <c r="AK1582">
        <f>R1582/7.157</f>
        <v>-1.8866843649573843</v>
      </c>
    </row>
    <row r="1583" spans="1:37" x14ac:dyDescent="0.3">
      <c r="A1583">
        <f t="shared" si="169"/>
        <v>5.489583333333333</v>
      </c>
      <c r="B1583">
        <v>474300</v>
      </c>
      <c r="C1583">
        <v>-1.651</v>
      </c>
      <c r="D1583" s="21">
        <v>-1461.1369999999999</v>
      </c>
      <c r="E1583">
        <v>474300</v>
      </c>
      <c r="F1583">
        <v>-2.67</v>
      </c>
      <c r="G1583" s="21">
        <v>-1943.0139999999999</v>
      </c>
      <c r="H1583">
        <v>474300</v>
      </c>
      <c r="I1583">
        <v>-1.978</v>
      </c>
      <c r="J1583" s="21">
        <v>-1677.3230000000001</v>
      </c>
      <c r="K1583">
        <v>474300</v>
      </c>
      <c r="L1583">
        <v>-2.1110000000000002</v>
      </c>
      <c r="M1583" s="21">
        <v>-1681.721</v>
      </c>
      <c r="N1583">
        <v>474300</v>
      </c>
      <c r="O1583">
        <v>-18.693000000000001</v>
      </c>
      <c r="P1583" s="21">
        <v>-4444.6319999999996</v>
      </c>
      <c r="Q1583">
        <v>474300</v>
      </c>
      <c r="R1583">
        <v>-13.509</v>
      </c>
      <c r="S1583" s="21">
        <v>-5765.393</v>
      </c>
      <c r="T1583">
        <f>AVERAGE(C1583,F1583)</f>
        <v>-2.1604999999999999</v>
      </c>
      <c r="U1583">
        <f>STDEV(C1583,F1583)</f>
        <v>0.72054181002909257</v>
      </c>
      <c r="V1583">
        <f>AVERAGE(I1583,L1583)</f>
        <v>-2.0445000000000002</v>
      </c>
      <c r="W1583">
        <f>STDEV(I1583,L1583)</f>
        <v>9.4045201897810987E-2</v>
      </c>
      <c r="X1583">
        <f>AVERAGE(O1583,R1583)</f>
        <v>-16.100999999999999</v>
      </c>
      <c r="Y1583">
        <f>STDEV(O1583,R1583)</f>
        <v>3.6656415536710889</v>
      </c>
      <c r="Z1583">
        <f t="shared" si="170"/>
        <v>-0.30187229286013689</v>
      </c>
      <c r="AA1583">
        <f t="shared" si="171"/>
        <v>0.10067651390653802</v>
      </c>
      <c r="AB1583">
        <f t="shared" si="172"/>
        <v>-0.28566438451865311</v>
      </c>
      <c r="AC1583">
        <f t="shared" si="173"/>
        <v>1.3140310451000557E-2</v>
      </c>
      <c r="AD1583">
        <f t="shared" si="174"/>
        <v>-2.2496856224675144</v>
      </c>
      <c r="AE1583">
        <f t="shared" si="175"/>
        <v>0.51217570960892678</v>
      </c>
      <c r="AF1583">
        <f>C1583/7.157</f>
        <v>-0.23068324717060221</v>
      </c>
      <c r="AG1583">
        <f>F1583/7.157</f>
        <v>-0.37306133854967166</v>
      </c>
      <c r="AH1583">
        <f>I1583/7.157</f>
        <v>-0.2763727818918541</v>
      </c>
      <c r="AI1583">
        <f>L1583/7.157</f>
        <v>-0.29495598714545201</v>
      </c>
      <c r="AJ1583">
        <f>O1583/7.157</f>
        <v>-2.6118485398910161</v>
      </c>
      <c r="AK1583">
        <f>R1583/7.157</f>
        <v>-1.8875227050440129</v>
      </c>
    </row>
    <row r="1584" spans="1:37" x14ac:dyDescent="0.3">
      <c r="A1584">
        <f t="shared" si="169"/>
        <v>5.4930555555555554</v>
      </c>
      <c r="B1584">
        <v>474600</v>
      </c>
      <c r="C1584">
        <v>-1.64</v>
      </c>
      <c r="D1584" s="21">
        <v>-1461.6289999999999</v>
      </c>
      <c r="E1584">
        <v>474600</v>
      </c>
      <c r="F1584">
        <v>-2.6749999999999998</v>
      </c>
      <c r="G1584" s="21">
        <v>-1943.817</v>
      </c>
      <c r="H1584">
        <v>474600</v>
      </c>
      <c r="I1584">
        <v>-1.9790000000000001</v>
      </c>
      <c r="J1584" s="21">
        <v>-1677.9169999999999</v>
      </c>
      <c r="K1584">
        <v>474600</v>
      </c>
      <c r="L1584">
        <v>-2.109</v>
      </c>
      <c r="M1584" s="21">
        <v>-1682.354</v>
      </c>
      <c r="N1584">
        <v>474600</v>
      </c>
      <c r="O1584">
        <v>-11.384</v>
      </c>
      <c r="P1584" s="21">
        <v>-4448.0469999999996</v>
      </c>
      <c r="Q1584">
        <v>474600</v>
      </c>
      <c r="R1584">
        <v>-13.869</v>
      </c>
      <c r="S1584" s="21">
        <v>-5769.5540000000001</v>
      </c>
      <c r="T1584">
        <f>AVERAGE(C1584,F1584)</f>
        <v>-2.1574999999999998</v>
      </c>
      <c r="U1584">
        <f>STDEV(C1584,F1584)</f>
        <v>0.73185551852807729</v>
      </c>
      <c r="V1584">
        <f>AVERAGE(I1584,L1584)</f>
        <v>-2.044</v>
      </c>
      <c r="W1584">
        <f>STDEV(I1584,L1584)</f>
        <v>9.1923881554251102E-2</v>
      </c>
      <c r="X1584">
        <f>AVERAGE(O1584,R1584)</f>
        <v>-12.6265</v>
      </c>
      <c r="Y1584">
        <f>STDEV(O1584,R1584)</f>
        <v>1.7571603512485703</v>
      </c>
      <c r="Z1584">
        <f t="shared" si="170"/>
        <v>-0.30145312281682268</v>
      </c>
      <c r="AA1584">
        <f t="shared" si="171"/>
        <v>0.10225730313372604</v>
      </c>
      <c r="AB1584">
        <f t="shared" si="172"/>
        <v>-0.28559452284476738</v>
      </c>
      <c r="AC1584">
        <f t="shared" si="173"/>
        <v>1.2843912470902767E-2</v>
      </c>
      <c r="AD1584">
        <f t="shared" si="174"/>
        <v>-1.7642168506357412</v>
      </c>
      <c r="AE1584">
        <f t="shared" si="175"/>
        <v>0.24551632684764152</v>
      </c>
      <c r="AF1584">
        <f>C1584/7.157</f>
        <v>-0.22914629034511666</v>
      </c>
      <c r="AG1584">
        <f>F1584/7.157</f>
        <v>-0.37375995528852868</v>
      </c>
      <c r="AH1584">
        <f>I1584/7.157</f>
        <v>-0.27651250523962556</v>
      </c>
      <c r="AI1584">
        <f>L1584/7.157</f>
        <v>-0.29467654044990915</v>
      </c>
      <c r="AJ1584">
        <f>O1584/7.157</f>
        <v>-1.5906105910297612</v>
      </c>
      <c r="AK1584">
        <f>R1584/7.157</f>
        <v>-1.9378231102417214</v>
      </c>
    </row>
    <row r="1585" spans="1:37" x14ac:dyDescent="0.3">
      <c r="A1585">
        <f t="shared" si="169"/>
        <v>5.4965277777777777</v>
      </c>
      <c r="B1585">
        <v>474900</v>
      </c>
      <c r="C1585">
        <v>-1.625</v>
      </c>
      <c r="D1585" s="21">
        <v>-1462.117</v>
      </c>
      <c r="E1585">
        <v>474900</v>
      </c>
      <c r="F1585">
        <v>-2.6789999999999998</v>
      </c>
      <c r="G1585" s="21">
        <v>-1944.6210000000001</v>
      </c>
      <c r="H1585">
        <v>474900</v>
      </c>
      <c r="I1585">
        <v>-1.9790000000000001</v>
      </c>
      <c r="J1585" s="21">
        <v>-1678.511</v>
      </c>
      <c r="K1585">
        <v>474900</v>
      </c>
      <c r="L1585">
        <v>-2.073</v>
      </c>
      <c r="M1585" s="21">
        <v>-1682.9760000000001</v>
      </c>
      <c r="N1585">
        <v>474900</v>
      </c>
      <c r="O1585">
        <v>-13.295999999999999</v>
      </c>
      <c r="P1585" s="21">
        <v>-4452.0360000000001</v>
      </c>
      <c r="Q1585">
        <v>474900</v>
      </c>
      <c r="R1585">
        <v>-13.815</v>
      </c>
      <c r="S1585" s="21">
        <v>-5773.6980000000003</v>
      </c>
      <c r="T1585">
        <f>AVERAGE(C1585,F1585)</f>
        <v>-2.1520000000000001</v>
      </c>
      <c r="U1585">
        <f>STDEV(C1585,F1585)</f>
        <v>0.74529054737061973</v>
      </c>
      <c r="V1585">
        <f>AVERAGE(I1585,L1585)</f>
        <v>-2.0259999999999998</v>
      </c>
      <c r="W1585">
        <f>STDEV(I1585,L1585)</f>
        <v>6.6468037431535371E-2</v>
      </c>
      <c r="X1585">
        <f>AVERAGE(O1585,R1585)</f>
        <v>-13.555499999999999</v>
      </c>
      <c r="Y1585">
        <f>STDEV(O1585,R1585)</f>
        <v>0.36698841943581823</v>
      </c>
      <c r="Z1585">
        <f t="shared" si="170"/>
        <v>-0.30068464440407994</v>
      </c>
      <c r="AA1585">
        <f t="shared" si="171"/>
        <v>0.10413449034101156</v>
      </c>
      <c r="AB1585">
        <f t="shared" si="172"/>
        <v>-0.2830795025848819</v>
      </c>
      <c r="AC1585">
        <f t="shared" si="173"/>
        <v>9.2871367097296879E-3</v>
      </c>
      <c r="AD1585">
        <f t="shared" si="174"/>
        <v>-1.8940198407153834</v>
      </c>
      <c r="AE1585">
        <f t="shared" si="175"/>
        <v>5.1276850556911863E-2</v>
      </c>
      <c r="AF1585">
        <f>C1585/7.157</f>
        <v>-0.22705044012854547</v>
      </c>
      <c r="AG1585">
        <f>F1585/7.157</f>
        <v>-0.37431884867961435</v>
      </c>
      <c r="AH1585">
        <f>I1585/7.157</f>
        <v>-0.27651250523962556</v>
      </c>
      <c r="AI1585">
        <f>L1585/7.157</f>
        <v>-0.2896464999301383</v>
      </c>
      <c r="AJ1585">
        <f>O1585/7.157</f>
        <v>-1.8577616319687018</v>
      </c>
      <c r="AK1585">
        <f>R1585/7.157</f>
        <v>-1.930278049462065</v>
      </c>
    </row>
    <row r="1586" spans="1:37" x14ac:dyDescent="0.3">
      <c r="A1586">
        <f t="shared" si="169"/>
        <v>5.5</v>
      </c>
      <c r="B1586">
        <v>475200</v>
      </c>
      <c r="C1586">
        <v>-1.6080000000000001</v>
      </c>
      <c r="D1586" s="21">
        <v>-1462.5989999999999</v>
      </c>
      <c r="E1586">
        <v>475200</v>
      </c>
      <c r="F1586">
        <v>-2.681</v>
      </c>
      <c r="G1586" s="21">
        <v>-1945.425</v>
      </c>
      <c r="H1586">
        <v>475200</v>
      </c>
      <c r="I1586">
        <v>-1.9750000000000001</v>
      </c>
      <c r="J1586" s="21">
        <v>-1679.1030000000001</v>
      </c>
      <c r="K1586">
        <v>475200</v>
      </c>
      <c r="L1586">
        <v>-2.08</v>
      </c>
      <c r="M1586" s="21">
        <v>-1683.6</v>
      </c>
      <c r="N1586">
        <v>475200</v>
      </c>
      <c r="O1586">
        <v>-13.491</v>
      </c>
      <c r="P1586" s="21">
        <v>-4456.0829999999996</v>
      </c>
      <c r="Q1586">
        <v>475200</v>
      </c>
      <c r="R1586">
        <v>-15.15</v>
      </c>
      <c r="S1586" s="21">
        <v>-5778.2430000000004</v>
      </c>
      <c r="T1586">
        <f>AVERAGE(C1586,F1586)</f>
        <v>-2.1444999999999999</v>
      </c>
      <c r="U1586">
        <f>STDEV(C1586,F1586)</f>
        <v>0.75872557621316561</v>
      </c>
      <c r="V1586">
        <f>AVERAGE(I1586,L1586)</f>
        <v>-2.0274999999999999</v>
      </c>
      <c r="W1586">
        <f>STDEV(I1586,L1586)</f>
        <v>7.4246212024587477E-2</v>
      </c>
      <c r="X1586">
        <f>AVERAGE(O1586,R1586)</f>
        <v>-14.320499999999999</v>
      </c>
      <c r="Y1586">
        <f>STDEV(O1586,R1586)</f>
        <v>1.1730901499884829</v>
      </c>
      <c r="Z1586">
        <f t="shared" si="170"/>
        <v>-0.29963671929579433</v>
      </c>
      <c r="AA1586">
        <f t="shared" si="171"/>
        <v>0.10601167754829756</v>
      </c>
      <c r="AB1586">
        <f t="shared" si="172"/>
        <v>-0.28328908760653904</v>
      </c>
      <c r="AC1586">
        <f t="shared" si="173"/>
        <v>1.0373929303421472E-2</v>
      </c>
      <c r="AD1586">
        <f t="shared" si="174"/>
        <v>-2.000908201760514</v>
      </c>
      <c r="AE1586">
        <f t="shared" si="175"/>
        <v>0.16390808299405937</v>
      </c>
      <c r="AF1586">
        <f>C1586/7.157</f>
        <v>-0.22467514321643148</v>
      </c>
      <c r="AG1586">
        <f>F1586/7.157</f>
        <v>-0.37459829537515721</v>
      </c>
      <c r="AH1586">
        <f>I1586/7.157</f>
        <v>-0.27595361184853989</v>
      </c>
      <c r="AI1586">
        <f>L1586/7.157</f>
        <v>-0.29062456336453824</v>
      </c>
      <c r="AJ1586">
        <f>O1586/7.157</f>
        <v>-1.8850076847841273</v>
      </c>
      <c r="AK1586">
        <f>R1586/7.157</f>
        <v>-2.1168087187369009</v>
      </c>
    </row>
    <row r="1587" spans="1:37" x14ac:dyDescent="0.3">
      <c r="A1587">
        <f t="shared" si="169"/>
        <v>5.5034722222222223</v>
      </c>
      <c r="B1587">
        <v>475500</v>
      </c>
      <c r="C1587">
        <v>-1.603</v>
      </c>
      <c r="D1587" s="21">
        <v>-1463.08</v>
      </c>
      <c r="E1587">
        <v>475500</v>
      </c>
      <c r="F1587">
        <v>-2.6840000000000002</v>
      </c>
      <c r="G1587" s="21">
        <v>-1946.23</v>
      </c>
      <c r="H1587">
        <v>475500</v>
      </c>
      <c r="I1587">
        <v>-1.9750000000000001</v>
      </c>
      <c r="J1587" s="21">
        <v>-1679.6959999999999</v>
      </c>
      <c r="K1587">
        <v>475500</v>
      </c>
      <c r="L1587">
        <v>-2.0990000000000002</v>
      </c>
      <c r="M1587" s="21">
        <v>-1684.229</v>
      </c>
      <c r="N1587">
        <v>475500</v>
      </c>
      <c r="O1587">
        <v>-10.023999999999999</v>
      </c>
      <c r="P1587" s="21">
        <v>-4459.0910000000003</v>
      </c>
      <c r="Q1587">
        <v>475500</v>
      </c>
      <c r="R1587">
        <v>-14.782999999999999</v>
      </c>
      <c r="S1587" s="21">
        <v>-5782.6779999999999</v>
      </c>
      <c r="T1587">
        <f>AVERAGE(C1587,F1587)</f>
        <v>-2.1435</v>
      </c>
      <c r="U1587">
        <f>STDEV(C1587,F1587)</f>
        <v>0.76438243046265919</v>
      </c>
      <c r="V1587">
        <f>AVERAGE(I1587,L1587)</f>
        <v>-2.0369999999999999</v>
      </c>
      <c r="W1587">
        <f>STDEV(I1587,L1587)</f>
        <v>8.7681240867131971E-2</v>
      </c>
      <c r="X1587">
        <f>AVERAGE(O1587,R1587)</f>
        <v>-12.403499999999999</v>
      </c>
      <c r="Y1587">
        <f>STDEV(O1587,R1587)</f>
        <v>3.3651211716667833</v>
      </c>
      <c r="Z1587">
        <f t="shared" si="170"/>
        <v>-0.29949699594802293</v>
      </c>
      <c r="AA1587">
        <f t="shared" si="171"/>
        <v>0.10680207216189173</v>
      </c>
      <c r="AB1587">
        <f t="shared" si="172"/>
        <v>-0.28461645941036745</v>
      </c>
      <c r="AC1587">
        <f t="shared" si="173"/>
        <v>1.2251116510707276E-2</v>
      </c>
      <c r="AD1587">
        <f t="shared" si="174"/>
        <v>-1.7330585440827162</v>
      </c>
      <c r="AE1587">
        <f t="shared" si="175"/>
        <v>0.47018599576174142</v>
      </c>
      <c r="AF1587">
        <f>C1587/7.157</f>
        <v>-0.22397652647757441</v>
      </c>
      <c r="AG1587">
        <f>F1587/7.157</f>
        <v>-0.37501746541847147</v>
      </c>
      <c r="AH1587">
        <f>I1587/7.157</f>
        <v>-0.27595361184853989</v>
      </c>
      <c r="AI1587">
        <f>L1587/7.157</f>
        <v>-0.29327930697219506</v>
      </c>
      <c r="AJ1587">
        <f>O1587/7.157</f>
        <v>-1.4005868380606399</v>
      </c>
      <c r="AK1587">
        <f>R1587/7.157</f>
        <v>-2.0655302501047923</v>
      </c>
    </row>
    <row r="1588" spans="1:37" x14ac:dyDescent="0.3">
      <c r="A1588">
        <f t="shared" si="169"/>
        <v>5.5069444444444446</v>
      </c>
      <c r="B1588">
        <v>475800</v>
      </c>
      <c r="C1588">
        <v>-1.5940000000000001</v>
      </c>
      <c r="D1588" s="21">
        <v>-1463.558</v>
      </c>
      <c r="E1588">
        <v>475800</v>
      </c>
      <c r="F1588">
        <v>-2.6920000000000002</v>
      </c>
      <c r="G1588" s="21">
        <v>-1947.038</v>
      </c>
      <c r="H1588">
        <v>475800</v>
      </c>
      <c r="I1588">
        <v>-1.9750000000000001</v>
      </c>
      <c r="J1588" s="21">
        <v>-1680.288</v>
      </c>
      <c r="K1588">
        <v>475800</v>
      </c>
      <c r="L1588">
        <v>-2.1120000000000001</v>
      </c>
      <c r="M1588" s="21">
        <v>-1684.8630000000001</v>
      </c>
      <c r="N1588">
        <v>475800</v>
      </c>
      <c r="O1588">
        <v>-8.9890000000000008</v>
      </c>
      <c r="P1588" s="21">
        <v>-4461.7870000000003</v>
      </c>
      <c r="Q1588">
        <v>475800</v>
      </c>
      <c r="R1588">
        <v>-15.448</v>
      </c>
      <c r="S1588" s="21">
        <v>-5787.3130000000001</v>
      </c>
      <c r="T1588">
        <f>AVERAGE(C1588,F1588)</f>
        <v>-2.1430000000000002</v>
      </c>
      <c r="U1588">
        <f>STDEV(C1588,F1588)</f>
        <v>0.77640324574282837</v>
      </c>
      <c r="V1588">
        <f>AVERAGE(I1588,L1588)</f>
        <v>-2.0434999999999999</v>
      </c>
      <c r="W1588">
        <f>STDEV(I1588,L1588)</f>
        <v>9.6873629022557015E-2</v>
      </c>
      <c r="X1588">
        <f>AVERAGE(O1588,R1588)</f>
        <v>-12.218500000000001</v>
      </c>
      <c r="Y1588">
        <f>STDEV(O1588,R1588)</f>
        <v>4.5672026996839072</v>
      </c>
      <c r="Z1588">
        <f t="shared" si="170"/>
        <v>-0.29942713427413725</v>
      </c>
      <c r="AA1588">
        <f t="shared" si="171"/>
        <v>0.10848166071577874</v>
      </c>
      <c r="AB1588">
        <f t="shared" si="172"/>
        <v>-0.28552466117088166</v>
      </c>
      <c r="AC1588">
        <f t="shared" si="173"/>
        <v>1.3535507757797542E-2</v>
      </c>
      <c r="AD1588">
        <f t="shared" si="174"/>
        <v>-1.7072097247450049</v>
      </c>
      <c r="AE1588">
        <f t="shared" si="175"/>
        <v>0.63814485115046904</v>
      </c>
      <c r="AF1588">
        <f>C1588/7.157</f>
        <v>-0.22271901634763169</v>
      </c>
      <c r="AG1588">
        <f>F1588/7.157</f>
        <v>-0.37613525220064276</v>
      </c>
      <c r="AH1588">
        <f>I1588/7.157</f>
        <v>-0.27595361184853989</v>
      </c>
      <c r="AI1588">
        <f>L1588/7.157</f>
        <v>-0.29509571049322342</v>
      </c>
      <c r="AJ1588">
        <f>O1588/7.157</f>
        <v>-1.2559731731172279</v>
      </c>
      <c r="AK1588">
        <f>R1588/7.157</f>
        <v>-2.1584462763727821</v>
      </c>
    </row>
    <row r="1589" spans="1:37" x14ac:dyDescent="0.3">
      <c r="A1589">
        <f t="shared" si="169"/>
        <v>5.510416666666667</v>
      </c>
      <c r="B1589">
        <v>476100</v>
      </c>
      <c r="C1589">
        <v>-1.585</v>
      </c>
      <c r="D1589" s="21">
        <v>-1464.0340000000001</v>
      </c>
      <c r="E1589">
        <v>476100</v>
      </c>
      <c r="F1589">
        <v>-2.698</v>
      </c>
      <c r="G1589" s="21">
        <v>-1947.847</v>
      </c>
      <c r="H1589">
        <v>476100</v>
      </c>
      <c r="I1589">
        <v>-1.99</v>
      </c>
      <c r="J1589" s="21">
        <v>-1680.885</v>
      </c>
      <c r="K1589">
        <v>476100</v>
      </c>
      <c r="L1589">
        <v>-2.1059999999999999</v>
      </c>
      <c r="M1589" s="21">
        <v>-1685.4949999999999</v>
      </c>
      <c r="N1589">
        <v>476100</v>
      </c>
      <c r="O1589">
        <v>-15.510999999999999</v>
      </c>
      <c r="P1589" s="21">
        <v>-4466.4399999999996</v>
      </c>
      <c r="Q1589">
        <v>476100</v>
      </c>
      <c r="R1589">
        <v>-13.19</v>
      </c>
      <c r="S1589" s="21">
        <v>-5791.2690000000002</v>
      </c>
      <c r="T1589">
        <f>AVERAGE(C1589,F1589)</f>
        <v>-2.1414999999999997</v>
      </c>
      <c r="U1589">
        <f>STDEV(C1589,F1589)</f>
        <v>0.78700984746062896</v>
      </c>
      <c r="V1589">
        <f>AVERAGE(I1589,L1589)</f>
        <v>-2.048</v>
      </c>
      <c r="W1589">
        <f>STDEV(I1589,L1589)</f>
        <v>8.202438661763943E-2</v>
      </c>
      <c r="X1589">
        <f>AVERAGE(O1589,R1589)</f>
        <v>-14.3505</v>
      </c>
      <c r="Y1589">
        <f>STDEV(O1589,R1589)</f>
        <v>1.6411948391339766</v>
      </c>
      <c r="Z1589">
        <f t="shared" si="170"/>
        <v>-0.29921754925248006</v>
      </c>
      <c r="AA1589">
        <f t="shared" si="171"/>
        <v>0.10996365061626784</v>
      </c>
      <c r="AB1589">
        <f t="shared" si="172"/>
        <v>-0.286153416235853</v>
      </c>
      <c r="AC1589">
        <f t="shared" si="173"/>
        <v>1.1460721897113236E-2</v>
      </c>
      <c r="AD1589">
        <f t="shared" si="174"/>
        <v>-2.0050999021936566</v>
      </c>
      <c r="AE1589">
        <f t="shared" si="175"/>
        <v>0.22931323726896416</v>
      </c>
      <c r="AF1589">
        <f>C1589/7.157</f>
        <v>-0.22146150621768898</v>
      </c>
      <c r="AG1589">
        <f>F1589/7.157</f>
        <v>-0.37697359228727118</v>
      </c>
      <c r="AH1589">
        <f>I1589/7.157</f>
        <v>-0.27804946206511105</v>
      </c>
      <c r="AI1589">
        <f>L1589/7.157</f>
        <v>-0.29425737040659494</v>
      </c>
      <c r="AJ1589">
        <f>O1589/7.157</f>
        <v>-2.167248847282381</v>
      </c>
      <c r="AK1589">
        <f>R1589/7.157</f>
        <v>-1.8429509571049321</v>
      </c>
    </row>
    <row r="1590" spans="1:37" x14ac:dyDescent="0.3">
      <c r="A1590">
        <f t="shared" si="169"/>
        <v>5.5138888888888893</v>
      </c>
      <c r="B1590">
        <v>476400</v>
      </c>
      <c r="C1590">
        <v>-1.577</v>
      </c>
      <c r="D1590" s="21">
        <v>-1464.5070000000001</v>
      </c>
      <c r="E1590">
        <v>476400</v>
      </c>
      <c r="F1590">
        <v>-2.7010000000000001</v>
      </c>
      <c r="G1590" s="21">
        <v>-1948.6569999999999</v>
      </c>
      <c r="H1590">
        <v>476400</v>
      </c>
      <c r="I1590">
        <v>-1.9890000000000001</v>
      </c>
      <c r="J1590" s="21">
        <v>-1681.482</v>
      </c>
      <c r="K1590">
        <v>476400</v>
      </c>
      <c r="L1590">
        <v>-2.1120000000000001</v>
      </c>
      <c r="M1590" s="21">
        <v>-1686.1289999999999</v>
      </c>
      <c r="N1590">
        <v>476400</v>
      </c>
      <c r="O1590">
        <v>-8.0150000000000006</v>
      </c>
      <c r="P1590" s="21">
        <v>-4468.8450000000003</v>
      </c>
      <c r="Q1590">
        <v>476400</v>
      </c>
      <c r="R1590">
        <v>-14.079000000000001</v>
      </c>
      <c r="S1590" s="21">
        <v>-5795.4930000000004</v>
      </c>
      <c r="T1590">
        <f>AVERAGE(C1590,F1590)</f>
        <v>-2.1390000000000002</v>
      </c>
      <c r="U1590">
        <f>STDEV(C1590,F1590)</f>
        <v>0.7947880220536786</v>
      </c>
      <c r="V1590">
        <f>AVERAGE(I1590,L1590)</f>
        <v>-2.0505</v>
      </c>
      <c r="W1590">
        <f>STDEV(I1590,L1590)</f>
        <v>8.6974134085945343E-2</v>
      </c>
      <c r="X1590">
        <f>AVERAGE(O1590,R1590)</f>
        <v>-11.047000000000001</v>
      </c>
      <c r="Y1590">
        <f>STDEV(O1590,R1590)</f>
        <v>4.2878955211152263</v>
      </c>
      <c r="Z1590">
        <f t="shared" si="170"/>
        <v>-0.29886824088305158</v>
      </c>
      <c r="AA1590">
        <f t="shared" si="171"/>
        <v>0.11105044320995928</v>
      </c>
      <c r="AB1590">
        <f t="shared" si="172"/>
        <v>-0.28650272460528153</v>
      </c>
      <c r="AC1590">
        <f t="shared" si="173"/>
        <v>1.2152317184008011E-2</v>
      </c>
      <c r="AD1590">
        <f t="shared" si="174"/>
        <v>-1.543523822830795</v>
      </c>
      <c r="AE1590">
        <f t="shared" si="175"/>
        <v>0.59911911710426524</v>
      </c>
      <c r="AF1590">
        <f>C1590/7.157</f>
        <v>-0.22034371943551767</v>
      </c>
      <c r="AG1590">
        <f>F1590/7.157</f>
        <v>-0.37739276233058544</v>
      </c>
      <c r="AH1590">
        <f>I1590/7.157</f>
        <v>-0.2779097387173397</v>
      </c>
      <c r="AI1590">
        <f>L1590/7.157</f>
        <v>-0.29509571049322342</v>
      </c>
      <c r="AJ1590">
        <f>O1590/7.157</f>
        <v>-1.1198826323878721</v>
      </c>
      <c r="AK1590">
        <f>R1590/7.157</f>
        <v>-1.9671650132737182</v>
      </c>
    </row>
    <row r="1591" spans="1:37" x14ac:dyDescent="0.3">
      <c r="A1591">
        <f t="shared" si="169"/>
        <v>5.5173611111111107</v>
      </c>
      <c r="B1591">
        <v>476700</v>
      </c>
      <c r="C1591">
        <v>-1.571</v>
      </c>
      <c r="D1591" s="21">
        <v>-1464.9780000000001</v>
      </c>
      <c r="E1591">
        <v>476700</v>
      </c>
      <c r="F1591">
        <v>-2.6930000000000001</v>
      </c>
      <c r="G1591" s="21">
        <v>-1949.4649999999999</v>
      </c>
      <c r="H1591">
        <v>476700</v>
      </c>
      <c r="I1591">
        <v>-1.9870000000000001</v>
      </c>
      <c r="J1591" s="21">
        <v>-1682.078</v>
      </c>
      <c r="K1591">
        <v>476700</v>
      </c>
      <c r="L1591">
        <v>-2.1030000000000002</v>
      </c>
      <c r="M1591" s="21">
        <v>-1686.76</v>
      </c>
      <c r="N1591">
        <v>476700</v>
      </c>
      <c r="O1591">
        <v>-8.5679999999999996</v>
      </c>
      <c r="P1591" s="21">
        <v>-4471.415</v>
      </c>
      <c r="Q1591">
        <v>476700</v>
      </c>
      <c r="R1591">
        <v>-13.955</v>
      </c>
      <c r="S1591" s="21">
        <v>-5799.68</v>
      </c>
      <c r="T1591">
        <f>AVERAGE(C1591,F1591)</f>
        <v>-2.1320000000000001</v>
      </c>
      <c r="U1591">
        <f>STDEV(C1591,F1591)</f>
        <v>0.79337380849130579</v>
      </c>
      <c r="V1591">
        <f>AVERAGE(I1591,L1591)</f>
        <v>-2.0449999999999999</v>
      </c>
      <c r="W1591">
        <f>STDEV(I1591,L1591)</f>
        <v>8.2024386617639583E-2</v>
      </c>
      <c r="X1591">
        <f>AVERAGE(O1591,R1591)</f>
        <v>-11.2615</v>
      </c>
      <c r="Y1591">
        <f>STDEV(O1591,R1591)</f>
        <v>3.8091842302519314</v>
      </c>
      <c r="Z1591">
        <f t="shared" si="170"/>
        <v>-0.29789017744865171</v>
      </c>
      <c r="AA1591">
        <f t="shared" si="171"/>
        <v>0.11085284455656082</v>
      </c>
      <c r="AB1591">
        <f t="shared" si="172"/>
        <v>-0.28573424619253879</v>
      </c>
      <c r="AC1591">
        <f t="shared" si="173"/>
        <v>1.1460721897113257E-2</v>
      </c>
      <c r="AD1591">
        <f t="shared" si="174"/>
        <v>-1.5734944809277629</v>
      </c>
      <c r="AE1591">
        <f t="shared" si="175"/>
        <v>0.53223197292887126</v>
      </c>
      <c r="AF1591">
        <f>C1591/7.157</f>
        <v>-0.2195053793488892</v>
      </c>
      <c r="AG1591">
        <f>F1591/7.157</f>
        <v>-0.37627497554841416</v>
      </c>
      <c r="AH1591">
        <f>I1591/7.157</f>
        <v>-0.27763029202179684</v>
      </c>
      <c r="AI1591">
        <f>L1591/7.157</f>
        <v>-0.29383820036328073</v>
      </c>
      <c r="AJ1591">
        <f>O1591/7.157</f>
        <v>-1.1971496437054632</v>
      </c>
      <c r="AK1591">
        <f>R1591/7.157</f>
        <v>-1.9498393181500628</v>
      </c>
    </row>
    <row r="1592" spans="1:37" x14ac:dyDescent="0.3">
      <c r="A1592">
        <f t="shared" si="169"/>
        <v>5.520833333333333</v>
      </c>
      <c r="B1592">
        <v>477000</v>
      </c>
      <c r="C1592">
        <v>-1.5680000000000001</v>
      </c>
      <c r="D1592" s="21">
        <v>-1465.4490000000001</v>
      </c>
      <c r="E1592">
        <v>477000</v>
      </c>
      <c r="F1592">
        <v>-2.69</v>
      </c>
      <c r="G1592" s="21">
        <v>-1950.2719999999999</v>
      </c>
      <c r="H1592">
        <v>477000</v>
      </c>
      <c r="I1592">
        <v>-1.99</v>
      </c>
      <c r="J1592" s="21">
        <v>-1682.675</v>
      </c>
      <c r="K1592">
        <v>477000</v>
      </c>
      <c r="L1592">
        <v>-2.077</v>
      </c>
      <c r="M1592" s="21">
        <v>-1687.383</v>
      </c>
      <c r="N1592">
        <v>477000</v>
      </c>
      <c r="O1592">
        <v>-15.013</v>
      </c>
      <c r="P1592" s="21">
        <v>-4475.9189999999999</v>
      </c>
      <c r="Q1592">
        <v>477000</v>
      </c>
      <c r="R1592">
        <v>-14.141</v>
      </c>
      <c r="S1592" s="21">
        <v>-5803.9219999999996</v>
      </c>
      <c r="T1592">
        <f>AVERAGE(C1592,F1592)</f>
        <v>-2.129</v>
      </c>
      <c r="U1592">
        <f>STDEV(C1592,F1592)</f>
        <v>0.7933738084913069</v>
      </c>
      <c r="V1592">
        <f>AVERAGE(I1592,L1592)</f>
        <v>-2.0335000000000001</v>
      </c>
      <c r="W1592">
        <f>STDEV(I1592,L1592)</f>
        <v>6.1518289963229611E-2</v>
      </c>
      <c r="X1592">
        <f>AVERAGE(O1592,R1592)</f>
        <v>-14.577</v>
      </c>
      <c r="Y1592">
        <f>STDEV(O1592,R1592)</f>
        <v>0.61659711319466937</v>
      </c>
      <c r="Z1592">
        <f t="shared" si="170"/>
        <v>-0.29747100740533744</v>
      </c>
      <c r="AA1592">
        <f t="shared" si="171"/>
        <v>0.11085284455656097</v>
      </c>
      <c r="AB1592">
        <f t="shared" si="172"/>
        <v>-0.28412742769316751</v>
      </c>
      <c r="AC1592">
        <f t="shared" si="173"/>
        <v>8.5955414228349319E-3</v>
      </c>
      <c r="AD1592">
        <f t="shared" si="174"/>
        <v>-2.0367472404638813</v>
      </c>
      <c r="AE1592">
        <f t="shared" si="175"/>
        <v>8.6153012881747856E-2</v>
      </c>
      <c r="AF1592">
        <f>C1592/7.157</f>
        <v>-0.21908620930557496</v>
      </c>
      <c r="AG1592">
        <f>F1592/7.157</f>
        <v>-0.37585580550509989</v>
      </c>
      <c r="AH1592">
        <f>I1592/7.157</f>
        <v>-0.27804946206511105</v>
      </c>
      <c r="AI1592">
        <f>L1592/7.157</f>
        <v>-0.29020539332122397</v>
      </c>
      <c r="AJ1592">
        <f>O1592/7.157</f>
        <v>-2.0976666200922174</v>
      </c>
      <c r="AK1592">
        <f>R1592/7.157</f>
        <v>-1.9758278608355455</v>
      </c>
    </row>
    <row r="1593" spans="1:37" x14ac:dyDescent="0.3">
      <c r="A1593">
        <f t="shared" si="169"/>
        <v>5.5243055555555554</v>
      </c>
      <c r="B1593">
        <v>477300</v>
      </c>
      <c r="C1593">
        <v>-1.5680000000000001</v>
      </c>
      <c r="D1593" s="21">
        <v>-1465.9190000000001</v>
      </c>
      <c r="E1593">
        <v>477300</v>
      </c>
      <c r="F1593">
        <v>-2.69</v>
      </c>
      <c r="G1593" s="21">
        <v>-1951.079</v>
      </c>
      <c r="H1593">
        <v>477300</v>
      </c>
      <c r="I1593">
        <v>-1.992</v>
      </c>
      <c r="J1593" s="21">
        <v>-1683.2719999999999</v>
      </c>
      <c r="K1593">
        <v>477300</v>
      </c>
      <c r="L1593">
        <v>-2.0790000000000002</v>
      </c>
      <c r="M1593" s="21">
        <v>-1688.0060000000001</v>
      </c>
      <c r="N1593">
        <v>477300</v>
      </c>
      <c r="O1593">
        <v>-14.801</v>
      </c>
      <c r="P1593" s="21">
        <v>-4480.3590000000004</v>
      </c>
      <c r="Q1593">
        <v>477300</v>
      </c>
      <c r="R1593">
        <v>-13.185</v>
      </c>
      <c r="S1593" s="21">
        <v>-5807.8770000000004</v>
      </c>
      <c r="T1593">
        <f>AVERAGE(C1593,F1593)</f>
        <v>-2.129</v>
      </c>
      <c r="U1593">
        <f>STDEV(C1593,F1593)</f>
        <v>0.7933738084913069</v>
      </c>
      <c r="V1593">
        <f>AVERAGE(I1593,L1593)</f>
        <v>-2.0354999999999999</v>
      </c>
      <c r="W1593">
        <f>STDEV(I1593,L1593)</f>
        <v>6.1518289963229764E-2</v>
      </c>
      <c r="X1593">
        <f>AVERAGE(O1593,R1593)</f>
        <v>-13.993</v>
      </c>
      <c r="Y1593">
        <f>STDEV(O1593,R1593)</f>
        <v>1.1426845583974605</v>
      </c>
      <c r="Z1593">
        <f t="shared" si="170"/>
        <v>-0.29747100740533744</v>
      </c>
      <c r="AA1593">
        <f t="shared" si="171"/>
        <v>0.11085284455656097</v>
      </c>
      <c r="AB1593">
        <f t="shared" si="172"/>
        <v>-0.28440687438871032</v>
      </c>
      <c r="AC1593">
        <f t="shared" si="173"/>
        <v>8.5955414228349545E-3</v>
      </c>
      <c r="AD1593">
        <f t="shared" si="174"/>
        <v>-1.9551488053653765</v>
      </c>
      <c r="AE1593">
        <f t="shared" si="175"/>
        <v>0.15965971194599141</v>
      </c>
      <c r="AF1593">
        <f>C1593/7.157</f>
        <v>-0.21908620930557496</v>
      </c>
      <c r="AG1593">
        <f>F1593/7.157</f>
        <v>-0.37585580550509989</v>
      </c>
      <c r="AH1593">
        <f>I1593/7.157</f>
        <v>-0.27832890876065391</v>
      </c>
      <c r="AI1593">
        <f>L1593/7.157</f>
        <v>-0.29048484001676683</v>
      </c>
      <c r="AJ1593">
        <f>O1593/7.157</f>
        <v>-2.0680452703646779</v>
      </c>
      <c r="AK1593">
        <f>R1593/7.157</f>
        <v>-1.8422523403660753</v>
      </c>
    </row>
    <row r="1594" spans="1:37" x14ac:dyDescent="0.3">
      <c r="A1594">
        <f t="shared" si="169"/>
        <v>5.5277777777777777</v>
      </c>
      <c r="B1594">
        <v>477600</v>
      </c>
      <c r="C1594">
        <v>-1.5589999999999999</v>
      </c>
      <c r="D1594" s="21">
        <v>-1466.3869999999999</v>
      </c>
      <c r="E1594">
        <v>477600</v>
      </c>
      <c r="F1594">
        <v>-2.6890000000000001</v>
      </c>
      <c r="G1594" s="21">
        <v>-1951.886</v>
      </c>
      <c r="H1594">
        <v>477600</v>
      </c>
      <c r="I1594">
        <v>-1.99</v>
      </c>
      <c r="J1594" s="21">
        <v>-1683.8689999999999</v>
      </c>
      <c r="K1594">
        <v>477600</v>
      </c>
      <c r="L1594">
        <v>-2.069</v>
      </c>
      <c r="M1594" s="21">
        <v>-1688.627</v>
      </c>
      <c r="N1594">
        <v>477600</v>
      </c>
      <c r="O1594">
        <v>-13.503</v>
      </c>
      <c r="P1594" s="21">
        <v>-4484.41</v>
      </c>
      <c r="Q1594">
        <v>477600</v>
      </c>
      <c r="R1594">
        <v>-15.317</v>
      </c>
      <c r="S1594" s="21">
        <v>-5812.473</v>
      </c>
      <c r="T1594">
        <f>AVERAGE(C1594,F1594)</f>
        <v>-2.1240000000000001</v>
      </c>
      <c r="U1594">
        <f>STDEV(C1594,F1594)</f>
        <v>0.79903066274079804</v>
      </c>
      <c r="V1594">
        <f>AVERAGE(I1594,L1594)</f>
        <v>-2.0295000000000001</v>
      </c>
      <c r="W1594">
        <f>STDEV(I1594,L1594)</f>
        <v>5.5861435713737223E-2</v>
      </c>
      <c r="X1594">
        <f>AVERAGE(O1594,R1594)</f>
        <v>-14.41</v>
      </c>
      <c r="Y1594">
        <f>STDEV(O1594,R1594)</f>
        <v>1.2826917010723973</v>
      </c>
      <c r="Z1594">
        <f t="shared" si="170"/>
        <v>-0.29677239066648037</v>
      </c>
      <c r="AA1594">
        <f t="shared" si="171"/>
        <v>0.11164323917015481</v>
      </c>
      <c r="AB1594">
        <f t="shared" si="172"/>
        <v>-0.2835685343020819</v>
      </c>
      <c r="AC1594">
        <f t="shared" si="173"/>
        <v>7.8051468092409145E-3</v>
      </c>
      <c r="AD1594">
        <f t="shared" si="174"/>
        <v>-2.0134134413860556</v>
      </c>
      <c r="AE1594">
        <f t="shared" si="175"/>
        <v>0.17922197863244338</v>
      </c>
      <c r="AF1594">
        <f>C1594/7.157</f>
        <v>-0.21782869917563225</v>
      </c>
      <c r="AG1594">
        <f>F1594/7.157</f>
        <v>-0.37571608215732849</v>
      </c>
      <c r="AH1594">
        <f>I1594/7.157</f>
        <v>-0.27804946206511105</v>
      </c>
      <c r="AI1594">
        <f>L1594/7.157</f>
        <v>-0.28908760653905269</v>
      </c>
      <c r="AJ1594">
        <f>O1594/7.157</f>
        <v>-1.8866843649573843</v>
      </c>
      <c r="AK1594">
        <f>R1594/7.157</f>
        <v>-2.1401425178147266</v>
      </c>
    </row>
    <row r="1595" spans="1:37" x14ac:dyDescent="0.3">
      <c r="A1595">
        <f t="shared" si="169"/>
        <v>5.53125</v>
      </c>
      <c r="B1595">
        <v>477900</v>
      </c>
      <c r="C1595">
        <v>-1.5620000000000001</v>
      </c>
      <c r="D1595" s="21">
        <v>-1466.855</v>
      </c>
      <c r="E1595">
        <v>477900</v>
      </c>
      <c r="F1595">
        <v>-2.6760000000000002</v>
      </c>
      <c r="G1595" s="21">
        <v>-1952.6890000000001</v>
      </c>
      <c r="H1595">
        <v>477900</v>
      </c>
      <c r="I1595">
        <v>-1.9870000000000001</v>
      </c>
      <c r="J1595" s="21">
        <v>-1684.4649999999999</v>
      </c>
      <c r="K1595">
        <v>477900</v>
      </c>
      <c r="L1595">
        <v>-2.0590000000000002</v>
      </c>
      <c r="M1595" s="21">
        <v>-1689.2449999999999</v>
      </c>
      <c r="N1595">
        <v>477900</v>
      </c>
      <c r="O1595">
        <v>-12.51</v>
      </c>
      <c r="P1595" s="21">
        <v>-4488.1629999999996</v>
      </c>
      <c r="Q1595">
        <v>477900</v>
      </c>
      <c r="R1595">
        <v>-14.25</v>
      </c>
      <c r="S1595" s="21">
        <v>-5816.7479999999996</v>
      </c>
      <c r="T1595">
        <f>AVERAGE(C1595,F1595)</f>
        <v>-2.1190000000000002</v>
      </c>
      <c r="U1595">
        <f>STDEV(C1595,F1595)</f>
        <v>0.78771695424181365</v>
      </c>
      <c r="V1595">
        <f>AVERAGE(I1595,L1595)</f>
        <v>-2.0230000000000001</v>
      </c>
      <c r="W1595">
        <f>STDEV(I1595,L1595)</f>
        <v>5.0911688245431463E-2</v>
      </c>
      <c r="X1595">
        <f>AVERAGE(O1595,R1595)</f>
        <v>-13.379999999999999</v>
      </c>
      <c r="Y1595">
        <f>STDEV(O1595,R1595)</f>
        <v>1.2303657992645929</v>
      </c>
      <c r="Z1595">
        <f t="shared" si="170"/>
        <v>-0.29607377392762335</v>
      </c>
      <c r="AA1595">
        <f t="shared" si="171"/>
        <v>0.11006244994296684</v>
      </c>
      <c r="AB1595">
        <f t="shared" si="172"/>
        <v>-0.28266033254156769</v>
      </c>
      <c r="AC1595">
        <f t="shared" si="173"/>
        <v>7.1135515223461595E-3</v>
      </c>
      <c r="AD1595">
        <f t="shared" si="174"/>
        <v>-1.8694983931815006</v>
      </c>
      <c r="AE1595">
        <f t="shared" si="175"/>
        <v>0.17191082845669875</v>
      </c>
      <c r="AF1595">
        <f>C1595/7.157</f>
        <v>-0.21824786921894648</v>
      </c>
      <c r="AG1595">
        <f>F1595/7.157</f>
        <v>-0.37389967863630014</v>
      </c>
      <c r="AH1595">
        <f>I1595/7.157</f>
        <v>-0.27763029202179684</v>
      </c>
      <c r="AI1595">
        <f>L1595/7.157</f>
        <v>-0.28769037306133854</v>
      </c>
      <c r="AJ1595">
        <f>O1595/7.157</f>
        <v>-1.7479390806203716</v>
      </c>
      <c r="AK1595">
        <f>R1595/7.157</f>
        <v>-1.9910577057426295</v>
      </c>
    </row>
    <row r="1596" spans="1:37" x14ac:dyDescent="0.3">
      <c r="A1596">
        <f t="shared" si="169"/>
        <v>5.5347222222222223</v>
      </c>
      <c r="B1596">
        <v>478200</v>
      </c>
      <c r="C1596">
        <v>-1.577</v>
      </c>
      <c r="D1596" s="21">
        <v>-1467.329</v>
      </c>
      <c r="E1596">
        <v>478200</v>
      </c>
      <c r="F1596">
        <v>-2.669</v>
      </c>
      <c r="G1596" s="21">
        <v>-1953.489</v>
      </c>
      <c r="H1596">
        <v>478200</v>
      </c>
      <c r="I1596">
        <v>-1.9890000000000001</v>
      </c>
      <c r="J1596" s="21">
        <v>-1685.0619999999999</v>
      </c>
      <c r="K1596">
        <v>478200</v>
      </c>
      <c r="L1596">
        <v>-2.0619999999999998</v>
      </c>
      <c r="M1596" s="21">
        <v>-1689.8630000000001</v>
      </c>
      <c r="N1596">
        <v>478200</v>
      </c>
      <c r="O1596">
        <v>-6.258</v>
      </c>
      <c r="P1596" s="21">
        <v>-4490.0410000000002</v>
      </c>
      <c r="Q1596">
        <v>478200</v>
      </c>
      <c r="R1596">
        <v>-15.185</v>
      </c>
      <c r="S1596" s="21">
        <v>-5821.3029999999999</v>
      </c>
      <c r="T1596">
        <f>AVERAGE(C1596,F1596)</f>
        <v>-2.1230000000000002</v>
      </c>
      <c r="U1596">
        <f>STDEV(C1596,F1596)</f>
        <v>0.77216060505570905</v>
      </c>
      <c r="V1596">
        <f>AVERAGE(I1596,L1596)</f>
        <v>-2.0255000000000001</v>
      </c>
      <c r="W1596">
        <f>STDEV(I1596,L1596)</f>
        <v>5.1618795026617779E-2</v>
      </c>
      <c r="X1596">
        <f>AVERAGE(O1596,R1596)</f>
        <v>-10.721500000000001</v>
      </c>
      <c r="Y1596">
        <f>STDEV(O1596,R1596)</f>
        <v>6.3123422356523093</v>
      </c>
      <c r="Z1596">
        <f t="shared" si="170"/>
        <v>-0.29663266731870896</v>
      </c>
      <c r="AA1596">
        <f t="shared" si="171"/>
        <v>0.10788886475558321</v>
      </c>
      <c r="AB1596">
        <f t="shared" si="172"/>
        <v>-0.28300964091099623</v>
      </c>
      <c r="AC1596">
        <f t="shared" si="173"/>
        <v>7.2123508490453793E-3</v>
      </c>
      <c r="AD1596">
        <f t="shared" si="174"/>
        <v>-1.4980438731312002</v>
      </c>
      <c r="AE1596">
        <f t="shared" si="175"/>
        <v>0.88198158944422378</v>
      </c>
      <c r="AF1596">
        <f>C1596/7.157</f>
        <v>-0.22034371943551767</v>
      </c>
      <c r="AG1596">
        <f>F1596/7.157</f>
        <v>-0.37292161520190026</v>
      </c>
      <c r="AH1596">
        <f>I1596/7.157</f>
        <v>-0.2779097387173397</v>
      </c>
      <c r="AI1596">
        <f>L1596/7.157</f>
        <v>-0.28810954310465275</v>
      </c>
      <c r="AJ1596">
        <f>O1596/7.157</f>
        <v>-0.87438871035350008</v>
      </c>
      <c r="AK1596">
        <f>R1596/7.157</f>
        <v>-2.1216990359089003</v>
      </c>
    </row>
    <row r="1597" spans="1:37" x14ac:dyDescent="0.3">
      <c r="A1597">
        <f t="shared" si="169"/>
        <v>5.5381944444444446</v>
      </c>
      <c r="B1597">
        <v>478500</v>
      </c>
      <c r="C1597">
        <v>-1.5569999999999999</v>
      </c>
      <c r="D1597" s="21">
        <v>-1467.796</v>
      </c>
      <c r="E1597">
        <v>478500</v>
      </c>
      <c r="F1597">
        <v>-2.673</v>
      </c>
      <c r="G1597" s="21">
        <v>-1954.2909999999999</v>
      </c>
      <c r="H1597">
        <v>478500</v>
      </c>
      <c r="I1597">
        <v>-1.9810000000000001</v>
      </c>
      <c r="J1597" s="21">
        <v>-1685.6559999999999</v>
      </c>
      <c r="K1597">
        <v>478500</v>
      </c>
      <c r="L1597">
        <v>-2.0619999999999998</v>
      </c>
      <c r="M1597" s="21">
        <v>-1690.482</v>
      </c>
      <c r="N1597">
        <v>478500</v>
      </c>
      <c r="O1597">
        <v>-17.068999999999999</v>
      </c>
      <c r="P1597" s="21">
        <v>-4495.1620000000003</v>
      </c>
      <c r="Q1597">
        <v>478500</v>
      </c>
      <c r="R1597">
        <v>-15.882999999999999</v>
      </c>
      <c r="S1597" s="21">
        <v>-5826.0680000000002</v>
      </c>
      <c r="T1597">
        <f>AVERAGE(C1597,F1597)</f>
        <v>-2.1150000000000002</v>
      </c>
      <c r="U1597">
        <f>STDEV(C1597,F1597)</f>
        <v>0.78913116780418613</v>
      </c>
      <c r="V1597">
        <f>AVERAGE(I1597,L1597)</f>
        <v>-2.0215000000000001</v>
      </c>
      <c r="W1597">
        <f>STDEV(I1597,L1597)</f>
        <v>5.7275649276110167E-2</v>
      </c>
      <c r="X1597">
        <f>AVERAGE(O1597,R1597)</f>
        <v>-16.475999999999999</v>
      </c>
      <c r="Y1597">
        <f>STDEV(O1597,R1597)</f>
        <v>0.83862864248724533</v>
      </c>
      <c r="Z1597">
        <f t="shared" si="170"/>
        <v>-0.29551488053653768</v>
      </c>
      <c r="AA1597">
        <f t="shared" si="171"/>
        <v>0.11026004859636525</v>
      </c>
      <c r="AB1597">
        <f t="shared" si="172"/>
        <v>-0.28245074751991056</v>
      </c>
      <c r="AC1597">
        <f t="shared" si="173"/>
        <v>8.0027454626393976E-3</v>
      </c>
      <c r="AD1597">
        <f t="shared" si="174"/>
        <v>-2.3020818778817937</v>
      </c>
      <c r="AE1597">
        <f t="shared" si="175"/>
        <v>0.11717600146531303</v>
      </c>
      <c r="AF1597">
        <f>C1597/7.157</f>
        <v>-0.21754925248008941</v>
      </c>
      <c r="AG1597">
        <f>F1597/7.157</f>
        <v>-0.37348050859298587</v>
      </c>
      <c r="AH1597">
        <f>I1597/7.157</f>
        <v>-0.27679195193516837</v>
      </c>
      <c r="AI1597">
        <f>L1597/7.157</f>
        <v>-0.28810954310465275</v>
      </c>
      <c r="AJ1597">
        <f>O1597/7.157</f>
        <v>-2.3849378231102416</v>
      </c>
      <c r="AK1597">
        <f>R1597/7.157</f>
        <v>-2.2192259326533463</v>
      </c>
    </row>
    <row r="1598" spans="1:37" x14ac:dyDescent="0.3">
      <c r="A1598">
        <f t="shared" si="169"/>
        <v>5.541666666666667</v>
      </c>
      <c r="B1598">
        <v>478800</v>
      </c>
      <c r="C1598">
        <v>-1.5509999999999999</v>
      </c>
      <c r="D1598" s="21">
        <v>-1468.261</v>
      </c>
      <c r="E1598">
        <v>478800</v>
      </c>
      <c r="F1598">
        <v>-2.669</v>
      </c>
      <c r="G1598" s="21">
        <v>-1955.0920000000001</v>
      </c>
      <c r="H1598">
        <v>478800</v>
      </c>
      <c r="I1598">
        <v>-1.9790000000000001</v>
      </c>
      <c r="J1598" s="21">
        <v>-1686.25</v>
      </c>
      <c r="K1598">
        <v>478800</v>
      </c>
      <c r="L1598">
        <v>-2.06</v>
      </c>
      <c r="M1598" s="21">
        <v>-1691.1</v>
      </c>
      <c r="N1598">
        <v>478800</v>
      </c>
      <c r="O1598">
        <v>-11.175000000000001</v>
      </c>
      <c r="P1598" s="21">
        <v>-4498.5140000000001</v>
      </c>
      <c r="Q1598">
        <v>478800</v>
      </c>
      <c r="R1598">
        <v>-13.343</v>
      </c>
      <c r="S1598" s="21">
        <v>-5830.0709999999999</v>
      </c>
      <c r="T1598">
        <f>AVERAGE(C1598,F1598)</f>
        <v>-2.11</v>
      </c>
      <c r="U1598">
        <f>STDEV(C1598,F1598)</f>
        <v>0.79054538136656016</v>
      </c>
      <c r="V1598">
        <f>AVERAGE(I1598,L1598)</f>
        <v>-2.0194999999999999</v>
      </c>
      <c r="W1598">
        <f>STDEV(I1598,L1598)</f>
        <v>5.727564927611032E-2</v>
      </c>
      <c r="X1598">
        <f>AVERAGE(O1598,R1598)</f>
        <v>-12.259</v>
      </c>
      <c r="Y1598">
        <f>STDEV(O1598,R1598)</f>
        <v>1.5330075016124345</v>
      </c>
      <c r="Z1598">
        <f t="shared" si="170"/>
        <v>-0.29481626379768056</v>
      </c>
      <c r="AA1598">
        <f t="shared" si="171"/>
        <v>0.1104576472497639</v>
      </c>
      <c r="AB1598">
        <f t="shared" si="172"/>
        <v>-0.28217130082436775</v>
      </c>
      <c r="AC1598">
        <f t="shared" si="173"/>
        <v>8.0027454626394184E-3</v>
      </c>
      <c r="AD1598">
        <f t="shared" si="174"/>
        <v>-1.7128685203297471</v>
      </c>
      <c r="AE1598">
        <f t="shared" si="175"/>
        <v>0.21419694028397854</v>
      </c>
      <c r="AF1598">
        <f>C1598/7.157</f>
        <v>-0.21671091239346094</v>
      </c>
      <c r="AG1598">
        <f>F1598/7.157</f>
        <v>-0.37292161520190026</v>
      </c>
      <c r="AH1598">
        <f>I1598/7.157</f>
        <v>-0.27651250523962556</v>
      </c>
      <c r="AI1598">
        <f>L1598/7.157</f>
        <v>-0.28783009640910995</v>
      </c>
      <c r="AJ1598">
        <f>O1598/7.157</f>
        <v>-1.561408411345536</v>
      </c>
      <c r="AK1598">
        <f>R1598/7.157</f>
        <v>-1.8643286293139583</v>
      </c>
    </row>
    <row r="1599" spans="1:37" x14ac:dyDescent="0.3">
      <c r="A1599">
        <f t="shared" si="169"/>
        <v>5.5451388888888893</v>
      </c>
      <c r="B1599">
        <v>479100</v>
      </c>
      <c r="C1599">
        <v>-1.5529999999999999</v>
      </c>
      <c r="D1599" s="21">
        <v>-1468.7270000000001</v>
      </c>
      <c r="E1599">
        <v>479100</v>
      </c>
      <c r="F1599">
        <v>-2.6659999999999999</v>
      </c>
      <c r="G1599" s="21">
        <v>-1955.8920000000001</v>
      </c>
      <c r="H1599">
        <v>479100</v>
      </c>
      <c r="I1599">
        <v>-1.978</v>
      </c>
      <c r="J1599" s="21">
        <v>-1686.8430000000001</v>
      </c>
      <c r="K1599">
        <v>479100</v>
      </c>
      <c r="L1599">
        <v>-2.0790000000000002</v>
      </c>
      <c r="M1599" s="21">
        <v>-1691.723</v>
      </c>
      <c r="N1599">
        <v>479100</v>
      </c>
      <c r="O1599">
        <v>-16.744</v>
      </c>
      <c r="P1599" s="21">
        <v>-4503.5370000000003</v>
      </c>
      <c r="Q1599">
        <v>479100</v>
      </c>
      <c r="R1599">
        <v>-13.826000000000001</v>
      </c>
      <c r="S1599" s="21">
        <v>-5834.2190000000001</v>
      </c>
      <c r="T1599">
        <f>AVERAGE(C1599,F1599)</f>
        <v>-2.1094999999999997</v>
      </c>
      <c r="U1599">
        <f>STDEV(C1599,F1599)</f>
        <v>0.78700984746062896</v>
      </c>
      <c r="V1599">
        <f>AVERAGE(I1599,L1599)</f>
        <v>-2.0285000000000002</v>
      </c>
      <c r="W1599">
        <f>STDEV(I1599,L1599)</f>
        <v>7.1417784899841436E-2</v>
      </c>
      <c r="X1599">
        <f>AVERAGE(O1599,R1599)</f>
        <v>-15.285</v>
      </c>
      <c r="Y1599">
        <f>STDEV(O1599,R1599)</f>
        <v>2.0633375875023452</v>
      </c>
      <c r="Z1599">
        <f t="shared" si="170"/>
        <v>-0.29474640212379483</v>
      </c>
      <c r="AA1599">
        <f t="shared" si="171"/>
        <v>0.10996365061626784</v>
      </c>
      <c r="AB1599">
        <f t="shared" si="172"/>
        <v>-0.28342881095431049</v>
      </c>
      <c r="AC1599">
        <f t="shared" si="173"/>
        <v>9.9787319966244837E-3</v>
      </c>
      <c r="AD1599">
        <f t="shared" si="174"/>
        <v>-2.1356713706860417</v>
      </c>
      <c r="AE1599">
        <f t="shared" si="175"/>
        <v>0.28829643530841764</v>
      </c>
      <c r="AF1599">
        <f>C1599/7.157</f>
        <v>-0.21699035908900377</v>
      </c>
      <c r="AG1599">
        <f>F1599/7.157</f>
        <v>-0.37250244515858599</v>
      </c>
      <c r="AH1599">
        <f>I1599/7.157</f>
        <v>-0.2763727818918541</v>
      </c>
      <c r="AI1599">
        <f>L1599/7.157</f>
        <v>-0.29048484001676683</v>
      </c>
      <c r="AJ1599">
        <f>O1599/7.157</f>
        <v>-2.3395277350845327</v>
      </c>
      <c r="AK1599">
        <f>R1599/7.157</f>
        <v>-1.9318150062875508</v>
      </c>
    </row>
    <row r="1600" spans="1:37" x14ac:dyDescent="0.3">
      <c r="A1600">
        <f t="shared" si="169"/>
        <v>5.5486111111111107</v>
      </c>
      <c r="B1600">
        <v>479400</v>
      </c>
      <c r="C1600">
        <v>-1.55</v>
      </c>
      <c r="D1600" s="21">
        <v>-1469.192</v>
      </c>
      <c r="E1600">
        <v>479400</v>
      </c>
      <c r="F1600">
        <v>-2.6629999999999998</v>
      </c>
      <c r="G1600" s="21">
        <v>-1956.69</v>
      </c>
      <c r="H1600">
        <v>479400</v>
      </c>
      <c r="I1600">
        <v>-1.9810000000000001</v>
      </c>
      <c r="J1600" s="21">
        <v>-1687.4380000000001</v>
      </c>
      <c r="K1600">
        <v>479400</v>
      </c>
      <c r="L1600">
        <v>-2.0819999999999999</v>
      </c>
      <c r="M1600" s="21">
        <v>-1692.348</v>
      </c>
      <c r="N1600">
        <v>479400</v>
      </c>
      <c r="O1600">
        <v>-20.167999999999999</v>
      </c>
      <c r="P1600" s="21">
        <v>-4509.5879999999997</v>
      </c>
      <c r="Q1600">
        <v>479400</v>
      </c>
      <c r="R1600">
        <v>-14.395</v>
      </c>
      <c r="S1600" s="21">
        <v>-5838.5370000000003</v>
      </c>
      <c r="T1600">
        <f>AVERAGE(C1600,F1600)</f>
        <v>-2.1065</v>
      </c>
      <c r="U1600">
        <f>STDEV(C1600,F1600)</f>
        <v>0.78700984746062674</v>
      </c>
      <c r="V1600">
        <f>AVERAGE(I1600,L1600)</f>
        <v>-2.0314999999999999</v>
      </c>
      <c r="W1600">
        <f>STDEV(I1600,L1600)</f>
        <v>7.141778489984113E-2</v>
      </c>
      <c r="X1600">
        <f>AVERAGE(O1600,R1600)</f>
        <v>-17.281500000000001</v>
      </c>
      <c r="Y1600">
        <f>STDEV(O1600,R1600)</f>
        <v>4.0821274477899339</v>
      </c>
      <c r="Z1600">
        <f t="shared" si="170"/>
        <v>-0.29432723208048067</v>
      </c>
      <c r="AA1600">
        <f t="shared" si="171"/>
        <v>0.10996365061626753</v>
      </c>
      <c r="AB1600">
        <f t="shared" si="172"/>
        <v>-0.2838479809976247</v>
      </c>
      <c r="AC1600">
        <f t="shared" si="173"/>
        <v>9.9787319966244421E-3</v>
      </c>
      <c r="AD1600">
        <f t="shared" si="174"/>
        <v>-2.414629034511667</v>
      </c>
      <c r="AE1600">
        <f t="shared" si="175"/>
        <v>0.57036851303478187</v>
      </c>
      <c r="AF1600">
        <f>C1600/7.157</f>
        <v>-0.21657118904568953</v>
      </c>
      <c r="AG1600">
        <f>F1600/7.157</f>
        <v>-0.37208327511527173</v>
      </c>
      <c r="AH1600">
        <f>I1600/7.157</f>
        <v>-0.27679195193516837</v>
      </c>
      <c r="AI1600">
        <f>L1600/7.157</f>
        <v>-0.29090401006008104</v>
      </c>
      <c r="AJ1600">
        <f>O1600/7.157</f>
        <v>-2.817940477853849</v>
      </c>
      <c r="AK1600">
        <f>R1600/7.157</f>
        <v>-2.0113175911694845</v>
      </c>
    </row>
    <row r="1601" spans="1:37" x14ac:dyDescent="0.3">
      <c r="A1601">
        <f t="shared" si="169"/>
        <v>5.552083333333333</v>
      </c>
      <c r="B1601">
        <v>479700</v>
      </c>
      <c r="C1601">
        <v>-1.55</v>
      </c>
      <c r="D1601" s="21">
        <v>-1469.6569999999999</v>
      </c>
      <c r="E1601">
        <v>479700</v>
      </c>
      <c r="F1601">
        <v>-2.661</v>
      </c>
      <c r="G1601" s="21">
        <v>-1957.489</v>
      </c>
      <c r="H1601">
        <v>479700</v>
      </c>
      <c r="I1601">
        <v>-1.9790000000000001</v>
      </c>
      <c r="J1601" s="21">
        <v>-1688.0309999999999</v>
      </c>
      <c r="K1601">
        <v>479700</v>
      </c>
      <c r="L1601">
        <v>-2.0819999999999999</v>
      </c>
      <c r="M1601" s="21">
        <v>-1692.972</v>
      </c>
      <c r="N1601">
        <v>479700</v>
      </c>
      <c r="O1601">
        <v>-15.282</v>
      </c>
      <c r="P1601" s="21">
        <v>-4514.1719999999996</v>
      </c>
      <c r="Q1601">
        <v>479700</v>
      </c>
      <c r="R1601">
        <v>-13.529</v>
      </c>
      <c r="S1601" s="21">
        <v>-5842.5959999999995</v>
      </c>
      <c r="T1601">
        <f>AVERAGE(C1601,F1601)</f>
        <v>-2.1055000000000001</v>
      </c>
      <c r="U1601">
        <f>STDEV(C1601,F1601)</f>
        <v>0.7855956338982536</v>
      </c>
      <c r="V1601">
        <f>AVERAGE(I1601,L1601)</f>
        <v>-2.0305</v>
      </c>
      <c r="W1601">
        <f>STDEV(I1601,L1601)</f>
        <v>7.283199846221422E-2</v>
      </c>
      <c r="X1601">
        <f>AVERAGE(O1601,R1601)</f>
        <v>-14.4055</v>
      </c>
      <c r="Y1601">
        <f>STDEV(O1601,R1601)</f>
        <v>1.2395581874200179</v>
      </c>
      <c r="Z1601">
        <f t="shared" si="170"/>
        <v>-0.29418750873270927</v>
      </c>
      <c r="AA1601">
        <f t="shared" si="171"/>
        <v>0.10976605196286902</v>
      </c>
      <c r="AB1601">
        <f t="shared" si="172"/>
        <v>-0.2837082576498533</v>
      </c>
      <c r="AC1601">
        <f t="shared" si="173"/>
        <v>1.0176330650022946E-2</v>
      </c>
      <c r="AD1601">
        <f t="shared" si="174"/>
        <v>-2.0127846863210843</v>
      </c>
      <c r="AE1601">
        <f t="shared" si="175"/>
        <v>0.17319521970378901</v>
      </c>
      <c r="AF1601">
        <f>C1601/7.157</f>
        <v>-0.21657118904568953</v>
      </c>
      <c r="AG1601">
        <f>F1601/7.157</f>
        <v>-0.37180382841972892</v>
      </c>
      <c r="AH1601">
        <f>I1601/7.157</f>
        <v>-0.27651250523962556</v>
      </c>
      <c r="AI1601">
        <f>L1601/7.157</f>
        <v>-0.29090401006008104</v>
      </c>
      <c r="AJ1601">
        <f>O1601/7.157</f>
        <v>-2.1352522006427272</v>
      </c>
      <c r="AK1601">
        <f>R1601/7.157</f>
        <v>-1.8903171719994412</v>
      </c>
    </row>
    <row r="1602" spans="1:37" x14ac:dyDescent="0.3">
      <c r="A1602">
        <f t="shared" si="169"/>
        <v>5.5555555555555554</v>
      </c>
      <c r="B1602">
        <v>480000</v>
      </c>
      <c r="C1602">
        <v>-1.554</v>
      </c>
      <c r="D1602" s="21">
        <v>-1470.123</v>
      </c>
      <c r="E1602">
        <v>480000</v>
      </c>
      <c r="F1602">
        <v>-2.6589999999999998</v>
      </c>
      <c r="G1602" s="21">
        <v>-1958.287</v>
      </c>
      <c r="H1602">
        <v>480000</v>
      </c>
      <c r="I1602">
        <v>-1.978</v>
      </c>
      <c r="J1602" s="21">
        <v>-1688.625</v>
      </c>
      <c r="K1602">
        <v>480000</v>
      </c>
      <c r="L1602">
        <v>-2.0539999999999998</v>
      </c>
      <c r="M1602" s="21">
        <v>-1693.5889999999999</v>
      </c>
      <c r="N1602">
        <v>480000</v>
      </c>
      <c r="O1602">
        <v>-11.67</v>
      </c>
      <c r="P1602" s="21">
        <v>-4517.6729999999998</v>
      </c>
      <c r="Q1602">
        <v>480000</v>
      </c>
      <c r="R1602">
        <v>-14.882</v>
      </c>
      <c r="S1602" s="21">
        <v>-5847.0609999999997</v>
      </c>
      <c r="T1602">
        <f>AVERAGE(C1602,F1602)</f>
        <v>-2.1065</v>
      </c>
      <c r="U1602">
        <f>STDEV(C1602,F1602)</f>
        <v>0.78135299321113416</v>
      </c>
      <c r="V1602">
        <f>AVERAGE(I1602,L1602)</f>
        <v>-2.016</v>
      </c>
      <c r="W1602">
        <f>STDEV(I1602,L1602)</f>
        <v>5.3740115370177505E-2</v>
      </c>
      <c r="X1602">
        <f>AVERAGE(O1602,R1602)</f>
        <v>-13.276</v>
      </c>
      <c r="Y1602">
        <f>STDEV(O1602,R1602)</f>
        <v>2.2712269811711945</v>
      </c>
      <c r="Z1602">
        <f t="shared" si="170"/>
        <v>-0.29432723208048067</v>
      </c>
      <c r="AA1602">
        <f t="shared" si="171"/>
        <v>0.10917325600267348</v>
      </c>
      <c r="AB1602">
        <f t="shared" si="172"/>
        <v>-0.28168226910716782</v>
      </c>
      <c r="AC1602">
        <f t="shared" si="173"/>
        <v>7.5087488291431474E-3</v>
      </c>
      <c r="AD1602">
        <f t="shared" si="174"/>
        <v>-1.8549671650132737</v>
      </c>
      <c r="AE1602">
        <f t="shared" si="175"/>
        <v>0.31734343735799841</v>
      </c>
      <c r="AF1602">
        <f>C1602/7.157</f>
        <v>-0.2171300824367752</v>
      </c>
      <c r="AG1602">
        <f>F1602/7.157</f>
        <v>-0.37152438172418606</v>
      </c>
      <c r="AH1602">
        <f>I1602/7.157</f>
        <v>-0.2763727818918541</v>
      </c>
      <c r="AI1602">
        <f>L1602/7.157</f>
        <v>-0.28699175632248147</v>
      </c>
      <c r="AJ1602">
        <f>O1602/7.157</f>
        <v>-1.6305714684923851</v>
      </c>
      <c r="AK1602">
        <f>R1602/7.157</f>
        <v>-2.0793628615341624</v>
      </c>
    </row>
    <row r="1603" spans="1:37" x14ac:dyDescent="0.3">
      <c r="A1603">
        <f t="shared" si="169"/>
        <v>5.5590277777777777</v>
      </c>
      <c r="B1603">
        <v>480300</v>
      </c>
      <c r="C1603">
        <v>-1.554</v>
      </c>
      <c r="D1603" s="21">
        <v>-1470.5889999999999</v>
      </c>
      <c r="E1603">
        <v>480300</v>
      </c>
      <c r="F1603">
        <v>-2.6520000000000001</v>
      </c>
      <c r="G1603" s="21">
        <v>-1959.0820000000001</v>
      </c>
      <c r="H1603">
        <v>480300</v>
      </c>
      <c r="I1603">
        <v>-1.9750000000000001</v>
      </c>
      <c r="J1603" s="21">
        <v>-1689.2170000000001</v>
      </c>
      <c r="K1603">
        <v>480300</v>
      </c>
      <c r="L1603">
        <v>-2.0529999999999999</v>
      </c>
      <c r="M1603" s="21">
        <v>-1694.204</v>
      </c>
      <c r="N1603">
        <v>480300</v>
      </c>
      <c r="O1603">
        <v>-15.355</v>
      </c>
      <c r="P1603" s="21">
        <v>-4522.28</v>
      </c>
      <c r="Q1603">
        <v>480300</v>
      </c>
      <c r="R1603">
        <v>-16.274000000000001</v>
      </c>
      <c r="S1603" s="21">
        <v>-5851.9430000000002</v>
      </c>
      <c r="T1603">
        <f>AVERAGE(C1603,F1603)</f>
        <v>-2.1030000000000002</v>
      </c>
      <c r="U1603">
        <f>STDEV(C1603,F1603)</f>
        <v>0.77640324574282948</v>
      </c>
      <c r="V1603">
        <f>AVERAGE(I1603,L1603)</f>
        <v>-2.0140000000000002</v>
      </c>
      <c r="W1603">
        <f>STDEV(I1603,L1603)</f>
        <v>5.5154328932550602E-2</v>
      </c>
      <c r="X1603">
        <f>AVERAGE(O1603,R1603)</f>
        <v>-15.814500000000001</v>
      </c>
      <c r="Y1603">
        <f>STDEV(O1603,R1603)</f>
        <v>0.64983113191043751</v>
      </c>
      <c r="Z1603">
        <f t="shared" si="170"/>
        <v>-0.29383820036328073</v>
      </c>
      <c r="AA1603">
        <f t="shared" si="171"/>
        <v>0.10848166071577889</v>
      </c>
      <c r="AB1603">
        <f t="shared" si="172"/>
        <v>-0.28140282241162501</v>
      </c>
      <c r="AC1603">
        <f t="shared" si="173"/>
        <v>7.7063474825416521E-3</v>
      </c>
      <c r="AD1603">
        <f t="shared" si="174"/>
        <v>-2.2096548833310048</v>
      </c>
      <c r="AE1603">
        <f t="shared" si="175"/>
        <v>9.0796581236612758E-2</v>
      </c>
      <c r="AF1603">
        <f>C1603/7.157</f>
        <v>-0.2171300824367752</v>
      </c>
      <c r="AG1603">
        <f>F1603/7.157</f>
        <v>-0.37054631828978624</v>
      </c>
      <c r="AH1603">
        <f>I1603/7.157</f>
        <v>-0.27595361184853989</v>
      </c>
      <c r="AI1603">
        <f>L1603/7.157</f>
        <v>-0.28685203297471007</v>
      </c>
      <c r="AJ1603">
        <f>O1603/7.157</f>
        <v>-2.1454520050300405</v>
      </c>
      <c r="AK1603">
        <f>R1603/7.157</f>
        <v>-2.2738577616319686</v>
      </c>
    </row>
    <row r="1604" spans="1:37" x14ac:dyDescent="0.3">
      <c r="A1604">
        <f t="shared" ref="A1604:A1667" si="176">B1604/(60*60*24)</f>
        <v>5.5625</v>
      </c>
      <c r="B1604">
        <v>480600</v>
      </c>
      <c r="C1604">
        <v>-1.554</v>
      </c>
      <c r="D1604" s="21">
        <v>-1471.056</v>
      </c>
      <c r="E1604">
        <v>480600</v>
      </c>
      <c r="F1604">
        <v>-2.669</v>
      </c>
      <c r="G1604" s="21">
        <v>-1959.883</v>
      </c>
      <c r="H1604">
        <v>480600</v>
      </c>
      <c r="I1604">
        <v>-1.9730000000000001</v>
      </c>
      <c r="J1604" s="21">
        <v>-1689.809</v>
      </c>
      <c r="K1604">
        <v>480600</v>
      </c>
      <c r="L1604">
        <v>-2.0590000000000002</v>
      </c>
      <c r="M1604" s="21">
        <v>-1694.8219999999999</v>
      </c>
      <c r="N1604">
        <v>480600</v>
      </c>
      <c r="O1604">
        <v>-10.489000000000001</v>
      </c>
      <c r="P1604" s="21">
        <v>-4525.4269999999997</v>
      </c>
      <c r="Q1604">
        <v>480600</v>
      </c>
      <c r="R1604">
        <v>-13.587</v>
      </c>
      <c r="S1604" s="21">
        <v>-5856.0190000000002</v>
      </c>
      <c r="T1604">
        <f>AVERAGE(C1604,F1604)</f>
        <v>-2.1114999999999999</v>
      </c>
      <c r="U1604">
        <f>STDEV(C1604,F1604)</f>
        <v>0.78842406102300122</v>
      </c>
      <c r="V1604">
        <f>AVERAGE(I1604,L1604)</f>
        <v>-2.016</v>
      </c>
      <c r="W1604">
        <f>STDEV(I1604,L1604)</f>
        <v>6.0811183182043142E-2</v>
      </c>
      <c r="X1604">
        <f>AVERAGE(O1604,R1604)</f>
        <v>-12.038</v>
      </c>
      <c r="Y1604">
        <f>STDEV(O1604,R1604)</f>
        <v>2.1906168081159167</v>
      </c>
      <c r="Z1604">
        <f t="shared" ref="Z1604:Z1667" si="177">T1604/7.157</f>
        <v>-0.29502584881933769</v>
      </c>
      <c r="AA1604">
        <f t="shared" ref="AA1604:AA1667" si="178">U1604/7.157</f>
        <v>0.11016124926966624</v>
      </c>
      <c r="AB1604">
        <f t="shared" ref="AB1604:AB1667" si="179">V1604/7.157</f>
        <v>-0.28168226910716782</v>
      </c>
      <c r="AC1604">
        <f t="shared" ref="AC1604:AC1667" si="180">W1604/7.157</f>
        <v>8.4967420961356913E-3</v>
      </c>
      <c r="AD1604">
        <f t="shared" ref="AD1604:AD1667" si="181">X1604/7.157</f>
        <v>-1.6819896604722648</v>
      </c>
      <c r="AE1604">
        <f t="shared" ref="AE1604:AE1667" si="182">Y1604/7.157</f>
        <v>0.30608031411428205</v>
      </c>
      <c r="AF1604">
        <f>C1604/7.157</f>
        <v>-0.2171300824367752</v>
      </c>
      <c r="AG1604">
        <f>F1604/7.157</f>
        <v>-0.37292161520190026</v>
      </c>
      <c r="AH1604">
        <f>I1604/7.157</f>
        <v>-0.27567416515299709</v>
      </c>
      <c r="AI1604">
        <f>L1604/7.157</f>
        <v>-0.28769037306133854</v>
      </c>
      <c r="AJ1604">
        <f>O1604/7.157</f>
        <v>-1.4655581947743468</v>
      </c>
      <c r="AK1604">
        <f>R1604/7.157</f>
        <v>-1.8984211261701831</v>
      </c>
    </row>
    <row r="1605" spans="1:37" x14ac:dyDescent="0.3">
      <c r="A1605">
        <f t="shared" si="176"/>
        <v>5.5659722222222223</v>
      </c>
      <c r="B1605">
        <v>480900</v>
      </c>
      <c r="C1605">
        <v>-1.56</v>
      </c>
      <c r="D1605" s="21">
        <v>-1471.5239999999999</v>
      </c>
      <c r="E1605">
        <v>480900</v>
      </c>
      <c r="F1605">
        <v>-2.6760000000000002</v>
      </c>
      <c r="G1605" s="21">
        <v>-1960.6859999999999</v>
      </c>
      <c r="H1605">
        <v>480900</v>
      </c>
      <c r="I1605">
        <v>-1.9730000000000001</v>
      </c>
      <c r="J1605" s="21">
        <v>-1690.4010000000001</v>
      </c>
      <c r="K1605">
        <v>480900</v>
      </c>
      <c r="L1605">
        <v>-2.077</v>
      </c>
      <c r="M1605" s="21">
        <v>-1695.4449999999999</v>
      </c>
      <c r="N1605">
        <v>480900</v>
      </c>
      <c r="O1605">
        <v>-4.1820000000000004</v>
      </c>
      <c r="P1605" s="21">
        <v>-4526.6809999999996</v>
      </c>
      <c r="Q1605">
        <v>480900</v>
      </c>
      <c r="R1605">
        <v>-15.651999999999999</v>
      </c>
      <c r="S1605" s="21">
        <v>-5860.7139999999999</v>
      </c>
      <c r="T1605">
        <f>AVERAGE(C1605,F1605)</f>
        <v>-2.1180000000000003</v>
      </c>
      <c r="U1605">
        <f>STDEV(C1605,F1605)</f>
        <v>0.78913116780418502</v>
      </c>
      <c r="V1605">
        <f>AVERAGE(I1605,L1605)</f>
        <v>-2.0249999999999999</v>
      </c>
      <c r="W1605">
        <f>STDEV(I1605,L1605)</f>
        <v>7.3539105243400849E-2</v>
      </c>
      <c r="X1605">
        <f>AVERAGE(O1605,R1605)</f>
        <v>-9.9169999999999998</v>
      </c>
      <c r="Y1605">
        <f>STDEV(O1605,R1605)</f>
        <v>8.1105147802096997</v>
      </c>
      <c r="Z1605">
        <f t="shared" si="177"/>
        <v>-0.29593405057985195</v>
      </c>
      <c r="AA1605">
        <f t="shared" si="178"/>
        <v>0.1102600485963651</v>
      </c>
      <c r="AB1605">
        <f t="shared" si="179"/>
        <v>-0.2829397792371105</v>
      </c>
      <c r="AC1605">
        <f t="shared" si="180"/>
        <v>1.0275129976722209E-2</v>
      </c>
      <c r="AD1605">
        <f t="shared" si="181"/>
        <v>-1.3856364398490988</v>
      </c>
      <c r="AE1605">
        <f t="shared" si="182"/>
        <v>1.1332282772404219</v>
      </c>
      <c r="AF1605">
        <f>C1605/7.157</f>
        <v>-0.21796842252340368</v>
      </c>
      <c r="AG1605">
        <f>F1605/7.157</f>
        <v>-0.37389967863630014</v>
      </c>
      <c r="AH1605">
        <f>I1605/7.157</f>
        <v>-0.27567416515299709</v>
      </c>
      <c r="AI1605">
        <f>L1605/7.157</f>
        <v>-0.29020539332122397</v>
      </c>
      <c r="AJ1605">
        <f>O1605/7.157</f>
        <v>-0.58432304038004756</v>
      </c>
      <c r="AK1605">
        <f>R1605/7.157</f>
        <v>-2.1869498393181499</v>
      </c>
    </row>
    <row r="1606" spans="1:37" x14ac:dyDescent="0.3">
      <c r="A1606">
        <f t="shared" si="176"/>
        <v>5.5694444444444446</v>
      </c>
      <c r="B1606">
        <v>481200</v>
      </c>
      <c r="C1606">
        <v>-1.5509999999999999</v>
      </c>
      <c r="D1606" s="21">
        <v>-1471.989</v>
      </c>
      <c r="E1606">
        <v>481200</v>
      </c>
      <c r="F1606">
        <v>-2.6779999999999999</v>
      </c>
      <c r="G1606" s="21">
        <v>-1961.489</v>
      </c>
      <c r="H1606">
        <v>481200</v>
      </c>
      <c r="I1606">
        <v>-1.9610000000000001</v>
      </c>
      <c r="J1606" s="21">
        <v>-1690.989</v>
      </c>
      <c r="K1606">
        <v>481200</v>
      </c>
      <c r="L1606">
        <v>-2.0739999999999998</v>
      </c>
      <c r="M1606" s="21">
        <v>-1696.067</v>
      </c>
      <c r="N1606">
        <v>481200</v>
      </c>
      <c r="O1606">
        <v>-18.923999999999999</v>
      </c>
      <c r="P1606" s="21">
        <v>-4532.3590000000004</v>
      </c>
      <c r="Q1606">
        <v>481200</v>
      </c>
      <c r="R1606">
        <v>-16.113</v>
      </c>
      <c r="S1606" s="21">
        <v>-5865.5479999999998</v>
      </c>
      <c r="T1606">
        <f>AVERAGE(C1606,F1606)</f>
        <v>-2.1145</v>
      </c>
      <c r="U1606">
        <f>STDEV(C1606,F1606)</f>
        <v>0.79690934239723821</v>
      </c>
      <c r="V1606">
        <f>AVERAGE(I1606,L1606)</f>
        <v>-2.0175000000000001</v>
      </c>
      <c r="W1606">
        <f>STDEV(I1606,L1606)</f>
        <v>7.9903066274079698E-2</v>
      </c>
      <c r="X1606">
        <f>AVERAGE(O1606,R1606)</f>
        <v>-17.5185</v>
      </c>
      <c r="Y1606">
        <f>STDEV(O1606,R1606)</f>
        <v>1.987677161915385</v>
      </c>
      <c r="Z1606">
        <f t="shared" si="177"/>
        <v>-0.29544501886265195</v>
      </c>
      <c r="AA1606">
        <f t="shared" si="178"/>
        <v>0.11134684119005704</v>
      </c>
      <c r="AB1606">
        <f t="shared" si="179"/>
        <v>-0.28189185412882495</v>
      </c>
      <c r="AC1606">
        <f t="shared" si="180"/>
        <v>1.1164323917015467E-2</v>
      </c>
      <c r="AD1606">
        <f t="shared" si="181"/>
        <v>-2.4477434679334915</v>
      </c>
      <c r="AE1606">
        <f t="shared" si="182"/>
        <v>0.27772490735159772</v>
      </c>
      <c r="AF1606">
        <f>C1606/7.157</f>
        <v>-0.21671091239346094</v>
      </c>
      <c r="AG1606">
        <f>F1606/7.157</f>
        <v>-0.37417912533184294</v>
      </c>
      <c r="AH1606">
        <f>I1606/7.157</f>
        <v>-0.27399748497974014</v>
      </c>
      <c r="AI1606">
        <f>L1606/7.157</f>
        <v>-0.2897862232779097</v>
      </c>
      <c r="AJ1606">
        <f>O1606/7.157</f>
        <v>-2.6441246332262121</v>
      </c>
      <c r="AK1606">
        <f>R1606/7.157</f>
        <v>-2.2513623026407714</v>
      </c>
    </row>
    <row r="1607" spans="1:37" x14ac:dyDescent="0.3">
      <c r="A1607">
        <f t="shared" si="176"/>
        <v>5.572916666666667</v>
      </c>
      <c r="B1607">
        <v>481500</v>
      </c>
      <c r="C1607">
        <v>-1.5469999999999999</v>
      </c>
      <c r="D1607" s="21">
        <v>-1472.453</v>
      </c>
      <c r="E1607">
        <v>481500</v>
      </c>
      <c r="F1607">
        <v>-2.6749999999999998</v>
      </c>
      <c r="G1607" s="21">
        <v>-1962.2919999999999</v>
      </c>
      <c r="H1607">
        <v>481500</v>
      </c>
      <c r="I1607">
        <v>-1.964</v>
      </c>
      <c r="J1607" s="21">
        <v>-1691.579</v>
      </c>
      <c r="K1607">
        <v>481500</v>
      </c>
      <c r="L1607">
        <v>-2.0859999999999999</v>
      </c>
      <c r="M1607" s="21">
        <v>-1696.693</v>
      </c>
      <c r="N1607">
        <v>481500</v>
      </c>
      <c r="O1607">
        <v>-16.016999999999999</v>
      </c>
      <c r="P1607" s="21">
        <v>-4537.1639999999998</v>
      </c>
      <c r="Q1607">
        <v>481500</v>
      </c>
      <c r="R1607">
        <v>-14.493</v>
      </c>
      <c r="S1607" s="21">
        <v>-5869.8969999999999</v>
      </c>
      <c r="T1607">
        <f>AVERAGE(C1607,F1607)</f>
        <v>-2.1109999999999998</v>
      </c>
      <c r="U1607">
        <f>STDEV(C1607,F1607)</f>
        <v>0.79761644917842633</v>
      </c>
      <c r="V1607">
        <f>AVERAGE(I1607,L1607)</f>
        <v>-2.0249999999999999</v>
      </c>
      <c r="W1607">
        <f>STDEV(I1607,L1607)</f>
        <v>8.6267027304758714E-2</v>
      </c>
      <c r="X1607">
        <f>AVERAGE(O1607,R1607)</f>
        <v>-15.254999999999999</v>
      </c>
      <c r="Y1607">
        <f>STDEV(O1607,R1607)</f>
        <v>1.0776307345282978</v>
      </c>
      <c r="Z1607">
        <f t="shared" si="177"/>
        <v>-0.29495598714545196</v>
      </c>
      <c r="AA1607">
        <f t="shared" si="178"/>
        <v>0.11144564051675651</v>
      </c>
      <c r="AB1607">
        <f t="shared" si="179"/>
        <v>-0.2829397792371105</v>
      </c>
      <c r="AC1607">
        <f t="shared" si="180"/>
        <v>1.2053517857308748E-2</v>
      </c>
      <c r="AD1607">
        <f t="shared" si="181"/>
        <v>-2.1314796702528991</v>
      </c>
      <c r="AE1607">
        <f t="shared" si="182"/>
        <v>0.15057017388966018</v>
      </c>
      <c r="AF1607">
        <f>C1607/7.157</f>
        <v>-0.2161520190023753</v>
      </c>
      <c r="AG1607">
        <f>F1607/7.157</f>
        <v>-0.37375995528852868</v>
      </c>
      <c r="AH1607">
        <f>I1607/7.157</f>
        <v>-0.27441665502305435</v>
      </c>
      <c r="AI1607">
        <f>L1607/7.157</f>
        <v>-0.29146290345116665</v>
      </c>
      <c r="AJ1607">
        <f>O1607/7.157</f>
        <v>-2.2379488612547154</v>
      </c>
      <c r="AK1607">
        <f>R1607/7.157</f>
        <v>-2.0250104792510828</v>
      </c>
    </row>
    <row r="1608" spans="1:37" x14ac:dyDescent="0.3">
      <c r="A1608">
        <f t="shared" si="176"/>
        <v>5.5763888888888893</v>
      </c>
      <c r="B1608">
        <v>481800</v>
      </c>
      <c r="C1608">
        <v>-1.5269999999999999</v>
      </c>
      <c r="D1608" s="21">
        <v>-1472.9110000000001</v>
      </c>
      <c r="E1608">
        <v>481800</v>
      </c>
      <c r="F1608">
        <v>-2.6720000000000002</v>
      </c>
      <c r="G1608" s="21">
        <v>-1963.0930000000001</v>
      </c>
      <c r="H1608">
        <v>481800</v>
      </c>
      <c r="I1608">
        <v>-1.9590000000000001</v>
      </c>
      <c r="J1608" s="21">
        <v>-1692.1659999999999</v>
      </c>
      <c r="K1608">
        <v>481800</v>
      </c>
      <c r="L1608">
        <v>-2.1030000000000002</v>
      </c>
      <c r="M1608" s="21">
        <v>-1697.3240000000001</v>
      </c>
      <c r="N1608">
        <v>481800</v>
      </c>
      <c r="O1608">
        <v>-11.487</v>
      </c>
      <c r="P1608" s="21">
        <v>-4540.6099999999997</v>
      </c>
      <c r="Q1608">
        <v>481800</v>
      </c>
      <c r="R1608">
        <v>-15.680999999999999</v>
      </c>
      <c r="S1608" s="21">
        <v>-5874.6009999999997</v>
      </c>
      <c r="T1608">
        <f>AVERAGE(C1608,F1608)</f>
        <v>-2.0994999999999999</v>
      </c>
      <c r="U1608">
        <f>STDEV(C1608,F1608)</f>
        <v>0.80963726445859718</v>
      </c>
      <c r="V1608">
        <f>AVERAGE(I1608,L1608)</f>
        <v>-2.0310000000000001</v>
      </c>
      <c r="W1608">
        <f>STDEV(I1608,L1608)</f>
        <v>0.10182337649086293</v>
      </c>
      <c r="X1608">
        <f>AVERAGE(O1608,R1608)</f>
        <v>-13.584</v>
      </c>
      <c r="Y1608">
        <f>STDEV(O1608,R1608)</f>
        <v>2.9656058402963836</v>
      </c>
      <c r="Z1608">
        <f t="shared" si="177"/>
        <v>-0.29334916864608074</v>
      </c>
      <c r="AA1608">
        <f t="shared" si="178"/>
        <v>0.11312522907064373</v>
      </c>
      <c r="AB1608">
        <f t="shared" si="179"/>
        <v>-0.28377811932373903</v>
      </c>
      <c r="AC1608">
        <f t="shared" si="180"/>
        <v>1.4227103044692319E-2</v>
      </c>
      <c r="AD1608">
        <f t="shared" si="181"/>
        <v>-1.8980019561268688</v>
      </c>
      <c r="AE1608">
        <f t="shared" si="182"/>
        <v>0.41436437617666394</v>
      </c>
      <c r="AF1608">
        <f>C1608/7.157</f>
        <v>-0.21335755204694704</v>
      </c>
      <c r="AG1608">
        <f>F1608/7.157</f>
        <v>-0.37334078524521447</v>
      </c>
      <c r="AH1608">
        <f>I1608/7.157</f>
        <v>-0.27371803828419727</v>
      </c>
      <c r="AI1608">
        <f>L1608/7.157</f>
        <v>-0.29383820036328073</v>
      </c>
      <c r="AJ1608">
        <f>O1608/7.157</f>
        <v>-1.6050020958502165</v>
      </c>
      <c r="AK1608">
        <f>R1608/7.157</f>
        <v>-2.1910018164035208</v>
      </c>
    </row>
    <row r="1609" spans="1:37" x14ac:dyDescent="0.3">
      <c r="A1609">
        <f t="shared" si="176"/>
        <v>5.5798611111111107</v>
      </c>
      <c r="B1609">
        <v>482100</v>
      </c>
      <c r="C1609">
        <v>-1.5249999999999999</v>
      </c>
      <c r="D1609" s="21">
        <v>-1473.3679999999999</v>
      </c>
      <c r="E1609">
        <v>482100</v>
      </c>
      <c r="F1609">
        <v>-2.6720000000000002</v>
      </c>
      <c r="G1609" s="21">
        <v>-1963.895</v>
      </c>
      <c r="H1609">
        <v>482100</v>
      </c>
      <c r="I1609">
        <v>-1.9610000000000001</v>
      </c>
      <c r="J1609" s="21">
        <v>-1692.7550000000001</v>
      </c>
      <c r="K1609">
        <v>482100</v>
      </c>
      <c r="L1609">
        <v>-2.0939999999999999</v>
      </c>
      <c r="M1609" s="21">
        <v>-1697.952</v>
      </c>
      <c r="N1609">
        <v>482100</v>
      </c>
      <c r="O1609">
        <v>-13.763</v>
      </c>
      <c r="P1609" s="21">
        <v>-4544.7389999999996</v>
      </c>
      <c r="Q1609">
        <v>482100</v>
      </c>
      <c r="R1609">
        <v>-14.15</v>
      </c>
      <c r="S1609" s="21">
        <v>-5878.8459999999995</v>
      </c>
      <c r="T1609">
        <f>AVERAGE(C1609,F1609)</f>
        <v>-2.0985</v>
      </c>
      <c r="U1609">
        <f>STDEV(C1609,F1609)</f>
        <v>0.81105147802097066</v>
      </c>
      <c r="V1609">
        <f>AVERAGE(I1609,L1609)</f>
        <v>-2.0274999999999999</v>
      </c>
      <c r="W1609">
        <f>STDEV(I1609,L1609)</f>
        <v>9.4045201897810668E-2</v>
      </c>
      <c r="X1609">
        <f>AVERAGE(O1609,R1609)</f>
        <v>-13.9565</v>
      </c>
      <c r="Y1609">
        <f>STDEV(O1609,R1609)</f>
        <v>0.27365032431919423</v>
      </c>
      <c r="Z1609">
        <f t="shared" si="177"/>
        <v>-0.29320944529830933</v>
      </c>
      <c r="AA1609">
        <f t="shared" si="178"/>
        <v>0.11332282772404229</v>
      </c>
      <c r="AB1609">
        <f t="shared" si="179"/>
        <v>-0.28328908760653904</v>
      </c>
      <c r="AC1609">
        <f t="shared" si="180"/>
        <v>1.3140310451000512E-2</v>
      </c>
      <c r="AD1609">
        <f t="shared" si="181"/>
        <v>-1.9500489031717201</v>
      </c>
      <c r="AE1609">
        <f t="shared" si="182"/>
        <v>3.8235339432610621E-2</v>
      </c>
      <c r="AF1609">
        <f>C1609/7.157</f>
        <v>-0.2130781053514042</v>
      </c>
      <c r="AG1609">
        <f>F1609/7.157</f>
        <v>-0.37334078524521447</v>
      </c>
      <c r="AH1609">
        <f>I1609/7.157</f>
        <v>-0.27399748497974014</v>
      </c>
      <c r="AI1609">
        <f>L1609/7.157</f>
        <v>-0.29258069023333799</v>
      </c>
      <c r="AJ1609">
        <f>O1609/7.157</f>
        <v>-1.9230124353779516</v>
      </c>
      <c r="AK1609">
        <f>R1609/7.157</f>
        <v>-1.9770853709654883</v>
      </c>
    </row>
    <row r="1610" spans="1:37" x14ac:dyDescent="0.3">
      <c r="A1610">
        <f t="shared" si="176"/>
        <v>5.583333333333333</v>
      </c>
      <c r="B1610">
        <v>482400</v>
      </c>
      <c r="C1610">
        <v>-1.53</v>
      </c>
      <c r="D1610" s="21">
        <v>-1473.827</v>
      </c>
      <c r="E1610">
        <v>482400</v>
      </c>
      <c r="F1610">
        <v>-2.6749999999999998</v>
      </c>
      <c r="G1610" s="21">
        <v>-1964.6969999999999</v>
      </c>
      <c r="H1610">
        <v>482400</v>
      </c>
      <c r="I1610">
        <v>-1.9610000000000001</v>
      </c>
      <c r="J1610" s="21">
        <v>-1693.3430000000001</v>
      </c>
      <c r="K1610">
        <v>482400</v>
      </c>
      <c r="L1610">
        <v>-2.0960000000000001</v>
      </c>
      <c r="M1610" s="21">
        <v>-1698.5809999999999</v>
      </c>
      <c r="N1610">
        <v>482400</v>
      </c>
      <c r="O1610">
        <v>-11.032999999999999</v>
      </c>
      <c r="P1610" s="21">
        <v>-4548.049</v>
      </c>
      <c r="Q1610">
        <v>482400</v>
      </c>
      <c r="R1610">
        <v>-13.765000000000001</v>
      </c>
      <c r="S1610" s="21">
        <v>-5882.9750000000004</v>
      </c>
      <c r="T1610">
        <f>AVERAGE(C1610,F1610)</f>
        <v>-2.1025</v>
      </c>
      <c r="U1610">
        <f>STDEV(C1610,F1610)</f>
        <v>0.80963726445859607</v>
      </c>
      <c r="V1610">
        <f>AVERAGE(I1610,L1610)</f>
        <v>-2.0285000000000002</v>
      </c>
      <c r="W1610">
        <f>STDEV(I1610,L1610)</f>
        <v>9.5459415460183925E-2</v>
      </c>
      <c r="X1610">
        <f>AVERAGE(O1610,R1610)</f>
        <v>-12.399000000000001</v>
      </c>
      <c r="Y1610">
        <f>STDEV(O1610,R1610)</f>
        <v>1.9318157262016389</v>
      </c>
      <c r="Z1610">
        <f t="shared" si="177"/>
        <v>-0.293768338689395</v>
      </c>
      <c r="AA1610">
        <f t="shared" si="178"/>
        <v>0.11312522907064358</v>
      </c>
      <c r="AB1610">
        <f t="shared" si="179"/>
        <v>-0.28342881095431049</v>
      </c>
      <c r="AC1610">
        <f t="shared" si="180"/>
        <v>1.333790910439904E-2</v>
      </c>
      <c r="AD1610">
        <f t="shared" si="181"/>
        <v>-1.7324297890177449</v>
      </c>
      <c r="AE1610">
        <f t="shared" si="182"/>
        <v>0.26991976054235556</v>
      </c>
      <c r="AF1610">
        <f>C1610/7.157</f>
        <v>-0.21377672209026127</v>
      </c>
      <c r="AG1610">
        <f>F1610/7.157</f>
        <v>-0.37375995528852868</v>
      </c>
      <c r="AH1610">
        <f>I1610/7.157</f>
        <v>-0.27399748497974014</v>
      </c>
      <c r="AI1610">
        <f>L1610/7.157</f>
        <v>-0.29286013692888085</v>
      </c>
      <c r="AJ1610">
        <f>O1610/7.157</f>
        <v>-1.5415676959619953</v>
      </c>
      <c r="AK1610">
        <f>R1610/7.157</f>
        <v>-1.9232918820734946</v>
      </c>
    </row>
    <row r="1611" spans="1:37" x14ac:dyDescent="0.3">
      <c r="A1611">
        <f t="shared" si="176"/>
        <v>5.5868055555555554</v>
      </c>
      <c r="B1611">
        <v>482700</v>
      </c>
      <c r="C1611">
        <v>-1.5249999999999999</v>
      </c>
      <c r="D1611" s="21">
        <v>-1474.2850000000001</v>
      </c>
      <c r="E1611">
        <v>482700</v>
      </c>
      <c r="F1611">
        <v>-2.673</v>
      </c>
      <c r="G1611" s="21">
        <v>-1965.499</v>
      </c>
      <c r="H1611">
        <v>482700</v>
      </c>
      <c r="I1611">
        <v>-1.958</v>
      </c>
      <c r="J1611" s="21">
        <v>-1693.93</v>
      </c>
      <c r="K1611">
        <v>482700</v>
      </c>
      <c r="L1611">
        <v>-2.0830000000000002</v>
      </c>
      <c r="M1611" s="21">
        <v>-1699.2059999999999</v>
      </c>
      <c r="N1611">
        <v>482700</v>
      </c>
      <c r="O1611">
        <v>-11.912000000000001</v>
      </c>
      <c r="P1611" s="21">
        <v>-4551.6220000000003</v>
      </c>
      <c r="Q1611">
        <v>482700</v>
      </c>
      <c r="R1611">
        <v>-14.537000000000001</v>
      </c>
      <c r="S1611" s="21">
        <v>-5887.3360000000002</v>
      </c>
      <c r="T1611">
        <f>AVERAGE(C1611,F1611)</f>
        <v>-2.0990000000000002</v>
      </c>
      <c r="U1611">
        <f>STDEV(C1611,F1611)</f>
        <v>0.81175858480215501</v>
      </c>
      <c r="V1611">
        <f>AVERAGE(I1611,L1611)</f>
        <v>-2.0205000000000002</v>
      </c>
      <c r="W1611">
        <f>STDEV(I1611,L1611)</f>
        <v>8.8388347648318599E-2</v>
      </c>
      <c r="X1611">
        <f>AVERAGE(O1611,R1611)</f>
        <v>-13.224500000000001</v>
      </c>
      <c r="Y1611">
        <f>STDEV(O1611,R1611)</f>
        <v>1.8561553006146871</v>
      </c>
      <c r="Z1611">
        <f t="shared" si="177"/>
        <v>-0.29327930697219506</v>
      </c>
      <c r="AA1611">
        <f t="shared" si="178"/>
        <v>0.11342162705074123</v>
      </c>
      <c r="AB1611">
        <f t="shared" si="179"/>
        <v>-0.28231102417213921</v>
      </c>
      <c r="AC1611">
        <f t="shared" si="180"/>
        <v>1.2349915837406539E-2</v>
      </c>
      <c r="AD1611">
        <f t="shared" si="181"/>
        <v>-1.847771412603046</v>
      </c>
      <c r="AE1611">
        <f t="shared" si="182"/>
        <v>0.25934823258553685</v>
      </c>
      <c r="AF1611">
        <f>C1611/7.157</f>
        <v>-0.2130781053514042</v>
      </c>
      <c r="AG1611">
        <f>F1611/7.157</f>
        <v>-0.37348050859298587</v>
      </c>
      <c r="AH1611">
        <f>I1611/7.157</f>
        <v>-0.27357831493642587</v>
      </c>
      <c r="AI1611">
        <f>L1611/7.157</f>
        <v>-0.2910437334078525</v>
      </c>
      <c r="AJ1611">
        <f>O1611/7.157</f>
        <v>-1.664384518653067</v>
      </c>
      <c r="AK1611">
        <f>R1611/7.157</f>
        <v>-2.0311583065530252</v>
      </c>
    </row>
    <row r="1612" spans="1:37" x14ac:dyDescent="0.3">
      <c r="A1612">
        <f t="shared" si="176"/>
        <v>5.5902777777777777</v>
      </c>
      <c r="B1612">
        <v>483000</v>
      </c>
      <c r="C1612">
        <v>-1.5269999999999999</v>
      </c>
      <c r="D1612" s="21">
        <v>-1474.7429999999999</v>
      </c>
      <c r="E1612">
        <v>483000</v>
      </c>
      <c r="F1612">
        <v>-2.669</v>
      </c>
      <c r="G1612" s="21">
        <v>-1966.3</v>
      </c>
      <c r="H1612">
        <v>483000</v>
      </c>
      <c r="I1612">
        <v>-1.962</v>
      </c>
      <c r="J1612" s="21">
        <v>-1694.519</v>
      </c>
      <c r="K1612">
        <v>483000</v>
      </c>
      <c r="L1612">
        <v>-2.0880000000000001</v>
      </c>
      <c r="M1612" s="21">
        <v>-1699.8320000000001</v>
      </c>
      <c r="N1612">
        <v>483000</v>
      </c>
      <c r="O1612">
        <v>-16.277999999999999</v>
      </c>
      <c r="P1612" s="21">
        <v>-4556.5060000000003</v>
      </c>
      <c r="Q1612">
        <v>483000</v>
      </c>
      <c r="R1612">
        <v>-14.305999999999999</v>
      </c>
      <c r="S1612" s="21">
        <v>-5891.6279999999997</v>
      </c>
      <c r="T1612">
        <f>AVERAGE(C1612,F1612)</f>
        <v>-2.0979999999999999</v>
      </c>
      <c r="U1612">
        <f>STDEV(C1612,F1612)</f>
        <v>0.80751594411503735</v>
      </c>
      <c r="V1612">
        <f>AVERAGE(I1612,L1612)</f>
        <v>-2.0249999999999999</v>
      </c>
      <c r="W1612">
        <f>STDEV(I1612,L1612)</f>
        <v>8.9095454429505075E-2</v>
      </c>
      <c r="X1612">
        <f>AVERAGE(O1612,R1612)</f>
        <v>-15.291999999999998</v>
      </c>
      <c r="Y1612">
        <f>STDEV(O1612,R1612)</f>
        <v>1.3944145724998716</v>
      </c>
      <c r="Z1612">
        <f t="shared" si="177"/>
        <v>-0.29313958362442361</v>
      </c>
      <c r="AA1612">
        <f t="shared" si="178"/>
        <v>0.11282883109054595</v>
      </c>
      <c r="AB1612">
        <f t="shared" si="179"/>
        <v>-0.2829397792371105</v>
      </c>
      <c r="AC1612">
        <f t="shared" si="180"/>
        <v>1.244871516410578E-2</v>
      </c>
      <c r="AD1612">
        <f t="shared" si="181"/>
        <v>-2.1366494341204412</v>
      </c>
      <c r="AE1612">
        <f t="shared" si="182"/>
        <v>0.1948322722509252</v>
      </c>
      <c r="AF1612">
        <f>C1612/7.157</f>
        <v>-0.21335755204694704</v>
      </c>
      <c r="AG1612">
        <f>F1612/7.157</f>
        <v>-0.37292161520190026</v>
      </c>
      <c r="AH1612">
        <f>I1612/7.157</f>
        <v>-0.27413720832751154</v>
      </c>
      <c r="AI1612">
        <f>L1612/7.157</f>
        <v>-0.29174235014670952</v>
      </c>
      <c r="AJ1612">
        <f>O1612/7.157</f>
        <v>-2.274416655023054</v>
      </c>
      <c r="AK1612">
        <f>R1612/7.157</f>
        <v>-1.9988822132178286</v>
      </c>
    </row>
    <row r="1613" spans="1:37" x14ac:dyDescent="0.3">
      <c r="A1613">
        <f t="shared" si="176"/>
        <v>5.59375</v>
      </c>
      <c r="B1613">
        <v>483300</v>
      </c>
      <c r="C1613">
        <v>-1.524</v>
      </c>
      <c r="D1613" s="21">
        <v>-1475.2</v>
      </c>
      <c r="E1613">
        <v>483300</v>
      </c>
      <c r="F1613">
        <v>-2.6659999999999999</v>
      </c>
      <c r="G1613" s="21">
        <v>-1967.0989999999999</v>
      </c>
      <c r="H1613">
        <v>483300</v>
      </c>
      <c r="I1613">
        <v>-1.9670000000000001</v>
      </c>
      <c r="J1613" s="21">
        <v>-1695.1089999999999</v>
      </c>
      <c r="K1613">
        <v>483300</v>
      </c>
      <c r="L1613">
        <v>-2.089</v>
      </c>
      <c r="M1613" s="21">
        <v>-1700.4590000000001</v>
      </c>
      <c r="N1613">
        <v>483300</v>
      </c>
      <c r="O1613">
        <v>-18.300999999999998</v>
      </c>
      <c r="P1613" s="21">
        <v>-4561.9960000000001</v>
      </c>
      <c r="Q1613">
        <v>483300</v>
      </c>
      <c r="R1613">
        <v>-15.46</v>
      </c>
      <c r="S1613" s="21">
        <v>-5896.2659999999996</v>
      </c>
      <c r="T1613">
        <f>AVERAGE(C1613,F1613)</f>
        <v>-2.0949999999999998</v>
      </c>
      <c r="U1613">
        <f>STDEV(C1613,F1613)</f>
        <v>0.80751594411503835</v>
      </c>
      <c r="V1613">
        <f>AVERAGE(I1613,L1613)</f>
        <v>-2.028</v>
      </c>
      <c r="W1613">
        <f>STDEV(I1613,L1613)</f>
        <v>8.6267027304758714E-2</v>
      </c>
      <c r="X1613">
        <f>AVERAGE(O1613,R1613)</f>
        <v>-16.880499999999998</v>
      </c>
      <c r="Y1613">
        <f>STDEV(O1613,R1613)</f>
        <v>2.0088903653509798</v>
      </c>
      <c r="Z1613">
        <f t="shared" si="177"/>
        <v>-0.29272041358110934</v>
      </c>
      <c r="AA1613">
        <f t="shared" si="178"/>
        <v>0.11282883109054609</v>
      </c>
      <c r="AB1613">
        <f t="shared" si="179"/>
        <v>-0.28335894928042477</v>
      </c>
      <c r="AC1613">
        <f t="shared" si="180"/>
        <v>1.2053517857308748E-2</v>
      </c>
      <c r="AD1613">
        <f t="shared" si="181"/>
        <v>-2.3585999720553303</v>
      </c>
      <c r="AE1613">
        <f t="shared" si="182"/>
        <v>0.28068888715257506</v>
      </c>
      <c r="AF1613">
        <f>C1613/7.157</f>
        <v>-0.2129383820036328</v>
      </c>
      <c r="AG1613">
        <f>F1613/7.157</f>
        <v>-0.37250244515858599</v>
      </c>
      <c r="AH1613">
        <f>I1613/7.157</f>
        <v>-0.27483582506636861</v>
      </c>
      <c r="AI1613">
        <f>L1613/7.157</f>
        <v>-0.29188207349448092</v>
      </c>
      <c r="AJ1613">
        <f>O1613/7.157</f>
        <v>-2.557076987564622</v>
      </c>
      <c r="AK1613">
        <f>R1613/7.157</f>
        <v>-2.1601229565460391</v>
      </c>
    </row>
    <row r="1614" spans="1:37" x14ac:dyDescent="0.3">
      <c r="A1614">
        <f t="shared" si="176"/>
        <v>5.5972222222222223</v>
      </c>
      <c r="B1614">
        <v>483600</v>
      </c>
      <c r="C1614">
        <v>-1.53</v>
      </c>
      <c r="D1614" s="21">
        <v>-1475.6590000000001</v>
      </c>
      <c r="E1614">
        <v>483600</v>
      </c>
      <c r="F1614">
        <v>-2.6669999999999998</v>
      </c>
      <c r="G1614" s="21">
        <v>-1967.8989999999999</v>
      </c>
      <c r="H1614">
        <v>483600</v>
      </c>
      <c r="I1614">
        <v>-1.966</v>
      </c>
      <c r="J1614" s="21">
        <v>-1695.6990000000001</v>
      </c>
      <c r="K1614">
        <v>483600</v>
      </c>
      <c r="L1614">
        <v>-2.08</v>
      </c>
      <c r="M1614" s="21">
        <v>-1701.0830000000001</v>
      </c>
      <c r="N1614">
        <v>483600</v>
      </c>
      <c r="O1614">
        <v>-10.757999999999999</v>
      </c>
      <c r="P1614" s="21">
        <v>-4565.223</v>
      </c>
      <c r="Q1614">
        <v>483600</v>
      </c>
      <c r="R1614">
        <v>-14.814</v>
      </c>
      <c r="S1614" s="21">
        <v>-5900.71</v>
      </c>
      <c r="T1614">
        <f>AVERAGE(C1614,F1614)</f>
        <v>-2.0985</v>
      </c>
      <c r="U1614">
        <f>STDEV(C1614,F1614)</f>
        <v>0.80398041020910338</v>
      </c>
      <c r="V1614">
        <f>AVERAGE(I1614,L1614)</f>
        <v>-2.0230000000000001</v>
      </c>
      <c r="W1614">
        <f>STDEV(I1614,L1614)</f>
        <v>8.0610173055266493E-2</v>
      </c>
      <c r="X1614">
        <f>AVERAGE(O1614,R1614)</f>
        <v>-12.786</v>
      </c>
      <c r="Y1614">
        <f>STDEV(O1614,R1614)</f>
        <v>2.8680251044926384</v>
      </c>
      <c r="Z1614">
        <f t="shared" si="177"/>
        <v>-0.29320944529830933</v>
      </c>
      <c r="AA1614">
        <f t="shared" si="178"/>
        <v>0.11233483445704952</v>
      </c>
      <c r="AB1614">
        <f t="shared" si="179"/>
        <v>-0.28266033254156769</v>
      </c>
      <c r="AC1614">
        <f t="shared" si="180"/>
        <v>1.1263123243714753E-2</v>
      </c>
      <c r="AD1614">
        <f t="shared" si="181"/>
        <v>-1.7865027246052814</v>
      </c>
      <c r="AE1614">
        <f t="shared" si="182"/>
        <v>0.40073006909216685</v>
      </c>
      <c r="AF1614">
        <f>C1614/7.157</f>
        <v>-0.21377672209026127</v>
      </c>
      <c r="AG1614">
        <f>F1614/7.157</f>
        <v>-0.3726421685063574</v>
      </c>
      <c r="AH1614">
        <f>I1614/7.157</f>
        <v>-0.27469610171859715</v>
      </c>
      <c r="AI1614">
        <f>L1614/7.157</f>
        <v>-0.29062456336453824</v>
      </c>
      <c r="AJ1614">
        <f>O1614/7.157</f>
        <v>-1.5031437753248567</v>
      </c>
      <c r="AK1614">
        <f>R1614/7.157</f>
        <v>-2.0698616738857063</v>
      </c>
    </row>
    <row r="1615" spans="1:37" x14ac:dyDescent="0.3">
      <c r="A1615">
        <f t="shared" si="176"/>
        <v>5.6006944444444446</v>
      </c>
      <c r="B1615">
        <v>483900</v>
      </c>
      <c r="C1615">
        <v>-1.524</v>
      </c>
      <c r="D1615" s="21">
        <v>-1476.116</v>
      </c>
      <c r="E1615">
        <v>483900</v>
      </c>
      <c r="F1615">
        <v>-2.6659999999999999</v>
      </c>
      <c r="G1615" s="21">
        <v>-1968.6990000000001</v>
      </c>
      <c r="H1615">
        <v>483900</v>
      </c>
      <c r="I1615">
        <v>-1.956</v>
      </c>
      <c r="J1615" s="21">
        <v>-1696.2860000000001</v>
      </c>
      <c r="K1615">
        <v>483900</v>
      </c>
      <c r="L1615">
        <v>-2.0790000000000002</v>
      </c>
      <c r="M1615" s="21">
        <v>-1701.7070000000001</v>
      </c>
      <c r="N1615">
        <v>483900</v>
      </c>
      <c r="O1615">
        <v>-10.489000000000001</v>
      </c>
      <c r="P1615" s="21">
        <v>-4568.37</v>
      </c>
      <c r="Q1615">
        <v>483900</v>
      </c>
      <c r="R1615">
        <v>-15.044</v>
      </c>
      <c r="S1615" s="21">
        <v>-5905.2240000000002</v>
      </c>
      <c r="T1615">
        <f>AVERAGE(C1615,F1615)</f>
        <v>-2.0949999999999998</v>
      </c>
      <c r="U1615">
        <f>STDEV(C1615,F1615)</f>
        <v>0.80751594411503835</v>
      </c>
      <c r="V1615">
        <f>AVERAGE(I1615,L1615)</f>
        <v>-2.0175000000000001</v>
      </c>
      <c r="W1615">
        <f>STDEV(I1615,L1615)</f>
        <v>8.6974134085945495E-2</v>
      </c>
      <c r="X1615">
        <f>AVERAGE(O1615,R1615)</f>
        <v>-12.766500000000001</v>
      </c>
      <c r="Y1615">
        <f>STDEV(O1615,R1615)</f>
        <v>3.2208713883047229</v>
      </c>
      <c r="Z1615">
        <f t="shared" si="177"/>
        <v>-0.29272041358110934</v>
      </c>
      <c r="AA1615">
        <f t="shared" si="178"/>
        <v>0.11282883109054609</v>
      </c>
      <c r="AB1615">
        <f t="shared" si="179"/>
        <v>-0.28189185412882495</v>
      </c>
      <c r="AC1615">
        <f t="shared" si="180"/>
        <v>1.2152317184008034E-2</v>
      </c>
      <c r="AD1615">
        <f t="shared" si="181"/>
        <v>-1.783778119323739</v>
      </c>
      <c r="AE1615">
        <f t="shared" si="182"/>
        <v>0.45003093311509329</v>
      </c>
      <c r="AF1615">
        <f>C1615/7.157</f>
        <v>-0.2129383820036328</v>
      </c>
      <c r="AG1615">
        <f>F1615/7.157</f>
        <v>-0.37250244515858599</v>
      </c>
      <c r="AH1615">
        <f>I1615/7.157</f>
        <v>-0.27329886824088306</v>
      </c>
      <c r="AI1615">
        <f>L1615/7.157</f>
        <v>-0.29048484001676683</v>
      </c>
      <c r="AJ1615">
        <f>O1615/7.157</f>
        <v>-1.4655581947743468</v>
      </c>
      <c r="AK1615">
        <f>R1615/7.157</f>
        <v>-2.1019980438731314</v>
      </c>
    </row>
    <row r="1616" spans="1:37" x14ac:dyDescent="0.3">
      <c r="A1616">
        <f t="shared" si="176"/>
        <v>5.604166666666667</v>
      </c>
      <c r="B1616">
        <v>484200</v>
      </c>
      <c r="C1616">
        <v>-1.524</v>
      </c>
      <c r="D1616" s="21">
        <v>-1476.5730000000001</v>
      </c>
      <c r="E1616">
        <v>484200</v>
      </c>
      <c r="F1616">
        <v>-2.6589999999999998</v>
      </c>
      <c r="G1616" s="21">
        <v>-1969.4970000000001</v>
      </c>
      <c r="H1616">
        <v>484200</v>
      </c>
      <c r="I1616">
        <v>-1.958</v>
      </c>
      <c r="J1616" s="21">
        <v>-1696.873</v>
      </c>
      <c r="K1616">
        <v>484200</v>
      </c>
      <c r="L1616">
        <v>-2.0859999999999999</v>
      </c>
      <c r="M1616" s="21">
        <v>-1702.3330000000001</v>
      </c>
      <c r="N1616">
        <v>484200</v>
      </c>
      <c r="O1616">
        <v>-13.631</v>
      </c>
      <c r="P1616" s="21">
        <v>-4572.4589999999998</v>
      </c>
      <c r="Q1616">
        <v>484200</v>
      </c>
      <c r="R1616">
        <v>-15.888999999999999</v>
      </c>
      <c r="S1616" s="21">
        <v>-5909.99</v>
      </c>
      <c r="T1616">
        <f>AVERAGE(C1616,F1616)</f>
        <v>-2.0914999999999999</v>
      </c>
      <c r="U1616">
        <f>STDEV(C1616,F1616)</f>
        <v>0.80256619664673168</v>
      </c>
      <c r="V1616">
        <f>AVERAGE(I1616,L1616)</f>
        <v>-2.0219999999999998</v>
      </c>
      <c r="W1616">
        <f>STDEV(I1616,L1616)</f>
        <v>9.0509667991878012E-2</v>
      </c>
      <c r="X1616">
        <f>AVERAGE(O1616,R1616)</f>
        <v>-14.76</v>
      </c>
      <c r="Y1616">
        <f>STDEV(O1616,R1616)</f>
        <v>1.5966471119192236</v>
      </c>
      <c r="Z1616">
        <f t="shared" si="177"/>
        <v>-0.29223138186390946</v>
      </c>
      <c r="AA1616">
        <f t="shared" si="178"/>
        <v>0.1121372358036512</v>
      </c>
      <c r="AB1616">
        <f t="shared" si="179"/>
        <v>-0.28252060919379623</v>
      </c>
      <c r="AC1616">
        <f t="shared" si="180"/>
        <v>1.2646313817504263E-2</v>
      </c>
      <c r="AD1616">
        <f t="shared" si="181"/>
        <v>-2.06231661310605</v>
      </c>
      <c r="AE1616">
        <f t="shared" si="182"/>
        <v>0.22308887968691121</v>
      </c>
      <c r="AF1616">
        <f>C1616/7.157</f>
        <v>-0.2129383820036328</v>
      </c>
      <c r="AG1616">
        <f>F1616/7.157</f>
        <v>-0.37152438172418606</v>
      </c>
      <c r="AH1616">
        <f>I1616/7.157</f>
        <v>-0.27357831493642587</v>
      </c>
      <c r="AI1616">
        <f>L1616/7.157</f>
        <v>-0.29146290345116665</v>
      </c>
      <c r="AJ1616">
        <f>O1616/7.157</f>
        <v>-1.9045689534721253</v>
      </c>
      <c r="AK1616">
        <f>R1616/7.157</f>
        <v>-2.2200642727399749</v>
      </c>
    </row>
    <row r="1617" spans="1:37" x14ac:dyDescent="0.3">
      <c r="A1617">
        <f t="shared" si="176"/>
        <v>5.6076388888888893</v>
      </c>
      <c r="B1617">
        <v>484500</v>
      </c>
      <c r="C1617">
        <v>-1.52</v>
      </c>
      <c r="D1617" s="21">
        <v>-1477.029</v>
      </c>
      <c r="E1617">
        <v>484500</v>
      </c>
      <c r="F1617">
        <v>-2.6589999999999998</v>
      </c>
      <c r="G1617" s="21">
        <v>-1970.2950000000001</v>
      </c>
      <c r="H1617">
        <v>484500</v>
      </c>
      <c r="I1617">
        <v>-1.9590000000000001</v>
      </c>
      <c r="J1617" s="21">
        <v>-1697.461</v>
      </c>
      <c r="K1617">
        <v>484500</v>
      </c>
      <c r="L1617">
        <v>-2.089</v>
      </c>
      <c r="M1617" s="21">
        <v>-1702.96</v>
      </c>
      <c r="N1617">
        <v>484500</v>
      </c>
      <c r="O1617">
        <v>-12.925000000000001</v>
      </c>
      <c r="P1617" s="21">
        <v>-4576.3370000000004</v>
      </c>
      <c r="Q1617">
        <v>484500</v>
      </c>
      <c r="R1617">
        <v>-14.475</v>
      </c>
      <c r="S1617" s="21">
        <v>-5914.3329999999996</v>
      </c>
      <c r="T1617">
        <f>AVERAGE(C1617,F1617)</f>
        <v>-2.0895000000000001</v>
      </c>
      <c r="U1617">
        <f>STDEV(C1617,F1617)</f>
        <v>0.80539462377147653</v>
      </c>
      <c r="V1617">
        <f>AVERAGE(I1617,L1617)</f>
        <v>-2.024</v>
      </c>
      <c r="W1617">
        <f>STDEV(I1617,L1617)</f>
        <v>9.1923881554251102E-2</v>
      </c>
      <c r="X1617">
        <f>AVERAGE(O1617,R1617)</f>
        <v>-13.7</v>
      </c>
      <c r="Y1617">
        <f>STDEV(O1617,R1617)</f>
        <v>1.0960155108391478</v>
      </c>
      <c r="Z1617">
        <f t="shared" si="177"/>
        <v>-0.29195193516836665</v>
      </c>
      <c r="AA1617">
        <f t="shared" si="178"/>
        <v>0.11253243311044803</v>
      </c>
      <c r="AB1617">
        <f t="shared" si="179"/>
        <v>-0.2828000558893391</v>
      </c>
      <c r="AC1617">
        <f t="shared" si="180"/>
        <v>1.2843912470902767E-2</v>
      </c>
      <c r="AD1617">
        <f t="shared" si="181"/>
        <v>-1.9142098644683525</v>
      </c>
      <c r="AE1617">
        <f t="shared" si="182"/>
        <v>0.1531389563838407</v>
      </c>
      <c r="AF1617">
        <f>C1617/7.157</f>
        <v>-0.21237948861254716</v>
      </c>
      <c r="AG1617">
        <f>F1617/7.157</f>
        <v>-0.37152438172418606</v>
      </c>
      <c r="AH1617">
        <f>I1617/7.157</f>
        <v>-0.27371803828419727</v>
      </c>
      <c r="AI1617">
        <f>L1617/7.157</f>
        <v>-0.29188207349448092</v>
      </c>
      <c r="AJ1617">
        <f>O1617/7.157</f>
        <v>-1.805924269945508</v>
      </c>
      <c r="AK1617">
        <f>R1617/7.157</f>
        <v>-2.0224954589911972</v>
      </c>
    </row>
    <row r="1618" spans="1:37" x14ac:dyDescent="0.3">
      <c r="A1618">
        <f t="shared" si="176"/>
        <v>5.6111111111111107</v>
      </c>
      <c r="B1618">
        <v>484800</v>
      </c>
      <c r="C1618">
        <v>-1.5269999999999999</v>
      </c>
      <c r="D1618" s="21">
        <v>-1477.4870000000001</v>
      </c>
      <c r="E1618">
        <v>484800</v>
      </c>
      <c r="F1618">
        <v>-2.6589999999999998</v>
      </c>
      <c r="G1618" s="21">
        <v>-1971.0930000000001</v>
      </c>
      <c r="H1618">
        <v>484800</v>
      </c>
      <c r="I1618">
        <v>-1.952</v>
      </c>
      <c r="J1618" s="21">
        <v>-1698.047</v>
      </c>
      <c r="K1618">
        <v>484800</v>
      </c>
      <c r="L1618">
        <v>-2.0910000000000002</v>
      </c>
      <c r="M1618" s="21">
        <v>-1703.587</v>
      </c>
      <c r="N1618">
        <v>484800</v>
      </c>
      <c r="O1618">
        <v>-18.670999999999999</v>
      </c>
      <c r="P1618" s="21">
        <v>-4581.9380000000001</v>
      </c>
      <c r="Q1618">
        <v>484800</v>
      </c>
      <c r="R1618">
        <v>-13.877000000000001</v>
      </c>
      <c r="S1618" s="21">
        <v>-5918.4960000000001</v>
      </c>
      <c r="T1618">
        <f>AVERAGE(C1618,F1618)</f>
        <v>-2.093</v>
      </c>
      <c r="U1618">
        <f>STDEV(C1618,F1618)</f>
        <v>0.80044487630317107</v>
      </c>
      <c r="V1618">
        <f>AVERAGE(I1618,L1618)</f>
        <v>-2.0215000000000001</v>
      </c>
      <c r="W1618">
        <f>STDEV(I1618,L1618)</f>
        <v>9.8287842584930271E-2</v>
      </c>
      <c r="X1618">
        <f>AVERAGE(O1618,R1618)</f>
        <v>-16.274000000000001</v>
      </c>
      <c r="Y1618">
        <f>STDEV(O1618,R1618)</f>
        <v>3.3898699090082927</v>
      </c>
      <c r="Z1618">
        <f t="shared" si="177"/>
        <v>-0.29244096688556659</v>
      </c>
      <c r="AA1618">
        <f t="shared" si="178"/>
        <v>0.11184083782355331</v>
      </c>
      <c r="AB1618">
        <f t="shared" si="179"/>
        <v>-0.28245074751991056</v>
      </c>
      <c r="AC1618">
        <f t="shared" si="180"/>
        <v>1.373310641119607E-2</v>
      </c>
      <c r="AD1618">
        <f t="shared" si="181"/>
        <v>-2.2738577616319686</v>
      </c>
      <c r="AE1618">
        <f t="shared" si="182"/>
        <v>0.47364397219621246</v>
      </c>
      <c r="AF1618">
        <f>C1618/7.157</f>
        <v>-0.21335755204694704</v>
      </c>
      <c r="AG1618">
        <f>F1618/7.157</f>
        <v>-0.37152438172418606</v>
      </c>
      <c r="AH1618">
        <f>I1618/7.157</f>
        <v>-0.2727399748497974</v>
      </c>
      <c r="AI1618">
        <f>L1618/7.157</f>
        <v>-0.29216152019002378</v>
      </c>
      <c r="AJ1618">
        <f>O1618/7.157</f>
        <v>-2.6087746262400446</v>
      </c>
      <c r="AK1618">
        <f>R1618/7.157</f>
        <v>-1.9389408970238928</v>
      </c>
    </row>
    <row r="1619" spans="1:37" x14ac:dyDescent="0.3">
      <c r="A1619">
        <f t="shared" si="176"/>
        <v>5.614583333333333</v>
      </c>
      <c r="B1619">
        <v>485100</v>
      </c>
      <c r="C1619">
        <v>-1.5269999999999999</v>
      </c>
      <c r="D1619" s="21">
        <v>-1477.9449999999999</v>
      </c>
      <c r="E1619">
        <v>485100</v>
      </c>
      <c r="F1619">
        <v>-2.6589999999999998</v>
      </c>
      <c r="G1619" s="21">
        <v>-1971.8910000000001</v>
      </c>
      <c r="H1619">
        <v>485100</v>
      </c>
      <c r="I1619">
        <v>-1.9470000000000001</v>
      </c>
      <c r="J1619" s="21">
        <v>-1698.6310000000001</v>
      </c>
      <c r="K1619">
        <v>485100</v>
      </c>
      <c r="L1619">
        <v>-2.089</v>
      </c>
      <c r="M1619" s="21">
        <v>-1704.2139999999999</v>
      </c>
      <c r="N1619">
        <v>485100</v>
      </c>
      <c r="O1619">
        <v>-11.106</v>
      </c>
      <c r="P1619" s="21">
        <v>-4585.2700000000004</v>
      </c>
      <c r="Q1619">
        <v>485100</v>
      </c>
      <c r="R1619">
        <v>-13.853999999999999</v>
      </c>
      <c r="S1619" s="21">
        <v>-5922.652</v>
      </c>
      <c r="T1619">
        <f>AVERAGE(C1619,F1619)</f>
        <v>-2.093</v>
      </c>
      <c r="U1619">
        <f>STDEV(C1619,F1619)</f>
        <v>0.80044487630317107</v>
      </c>
      <c r="V1619">
        <f>AVERAGE(I1619,L1619)</f>
        <v>-2.0179999999999998</v>
      </c>
      <c r="W1619">
        <f>STDEV(I1619,L1619)</f>
        <v>0.10040916292848968</v>
      </c>
      <c r="X1619">
        <f>AVERAGE(O1619,R1619)</f>
        <v>-12.48</v>
      </c>
      <c r="Y1619">
        <f>STDEV(O1619,R1619)</f>
        <v>1.9431294347006209</v>
      </c>
      <c r="Z1619">
        <f t="shared" si="177"/>
        <v>-0.29244096688556659</v>
      </c>
      <c r="AA1619">
        <f t="shared" si="178"/>
        <v>0.11184083782355331</v>
      </c>
      <c r="AB1619">
        <f t="shared" si="179"/>
        <v>-0.28196171580271062</v>
      </c>
      <c r="AC1619">
        <f t="shared" si="180"/>
        <v>1.4029504391293794E-2</v>
      </c>
      <c r="AD1619">
        <f t="shared" si="181"/>
        <v>-1.7437473801872294</v>
      </c>
      <c r="AE1619">
        <f t="shared" si="182"/>
        <v>0.27150054976954324</v>
      </c>
      <c r="AF1619">
        <f>C1619/7.157</f>
        <v>-0.21335755204694704</v>
      </c>
      <c r="AG1619">
        <f>F1619/7.157</f>
        <v>-0.37152438172418606</v>
      </c>
      <c r="AH1619">
        <f>I1619/7.157</f>
        <v>-0.27204135811094032</v>
      </c>
      <c r="AI1619">
        <f>L1619/7.157</f>
        <v>-0.29188207349448092</v>
      </c>
      <c r="AJ1619">
        <f>O1619/7.157</f>
        <v>-1.5517675003493083</v>
      </c>
      <c r="AK1619">
        <f>R1619/7.157</f>
        <v>-1.9357272600251501</v>
      </c>
    </row>
    <row r="1620" spans="1:37" x14ac:dyDescent="0.3">
      <c r="A1620">
        <f t="shared" si="176"/>
        <v>5.6180555555555554</v>
      </c>
      <c r="B1620">
        <v>485400</v>
      </c>
      <c r="C1620">
        <v>-1.524</v>
      </c>
      <c r="D1620" s="21">
        <v>-1478.402</v>
      </c>
      <c r="E1620">
        <v>485400</v>
      </c>
      <c r="F1620">
        <v>-2.6560000000000001</v>
      </c>
      <c r="G1620" s="21">
        <v>-1972.6869999999999</v>
      </c>
      <c r="H1620">
        <v>485400</v>
      </c>
      <c r="I1620">
        <v>-1.946</v>
      </c>
      <c r="J1620" s="21">
        <v>-1699.2139999999999</v>
      </c>
      <c r="K1620">
        <v>485400</v>
      </c>
      <c r="L1620">
        <v>-2.105</v>
      </c>
      <c r="M1620" s="21">
        <v>-1704.845</v>
      </c>
      <c r="N1620">
        <v>485400</v>
      </c>
      <c r="O1620">
        <v>-17.201000000000001</v>
      </c>
      <c r="P1620" s="21">
        <v>-4590.43</v>
      </c>
      <c r="Q1620">
        <v>485400</v>
      </c>
      <c r="R1620">
        <v>-13.454000000000001</v>
      </c>
      <c r="S1620" s="21">
        <v>-5926.6880000000001</v>
      </c>
      <c r="T1620">
        <f>AVERAGE(C1620,F1620)</f>
        <v>-2.09</v>
      </c>
      <c r="U1620">
        <f>STDEV(C1620,F1620)</f>
        <v>0.80044487630317329</v>
      </c>
      <c r="V1620">
        <f>AVERAGE(I1620,L1620)</f>
        <v>-2.0255000000000001</v>
      </c>
      <c r="W1620">
        <f>STDEV(I1620,L1620)</f>
        <v>0.11242997820866109</v>
      </c>
      <c r="X1620">
        <f>AVERAGE(O1620,R1620)</f>
        <v>-15.327500000000001</v>
      </c>
      <c r="Y1620">
        <f>STDEV(O1620,R1620)</f>
        <v>2.6495291091059987</v>
      </c>
      <c r="Z1620">
        <f t="shared" si="177"/>
        <v>-0.29202179684225232</v>
      </c>
      <c r="AA1620">
        <f t="shared" si="178"/>
        <v>0.11184083782355363</v>
      </c>
      <c r="AB1620">
        <f t="shared" si="179"/>
        <v>-0.28300964091099623</v>
      </c>
      <c r="AC1620">
        <f t="shared" si="180"/>
        <v>1.5709092945181094E-2</v>
      </c>
      <c r="AD1620">
        <f t="shared" si="181"/>
        <v>-2.1416096129663269</v>
      </c>
      <c r="AE1620">
        <f t="shared" si="182"/>
        <v>0.37020107714209849</v>
      </c>
      <c r="AF1620">
        <f>C1620/7.157</f>
        <v>-0.2129383820036328</v>
      </c>
      <c r="AG1620">
        <f>F1620/7.157</f>
        <v>-0.3711052116808719</v>
      </c>
      <c r="AH1620">
        <f>I1620/7.157</f>
        <v>-0.27190163476316892</v>
      </c>
      <c r="AI1620">
        <f>L1620/7.157</f>
        <v>-0.29411764705882354</v>
      </c>
      <c r="AJ1620">
        <f>O1620/7.157</f>
        <v>-2.4033813050160684</v>
      </c>
      <c r="AK1620">
        <f>R1620/7.157</f>
        <v>-1.8798379209165852</v>
      </c>
    </row>
    <row r="1621" spans="1:37" x14ac:dyDescent="0.3">
      <c r="A1621">
        <f t="shared" si="176"/>
        <v>5.6215277777777777</v>
      </c>
      <c r="B1621">
        <v>485700</v>
      </c>
      <c r="C1621">
        <v>-1.5189999999999999</v>
      </c>
      <c r="D1621" s="21">
        <v>-1478.8579999999999</v>
      </c>
      <c r="E1621">
        <v>485700</v>
      </c>
      <c r="F1621">
        <v>-2.661</v>
      </c>
      <c r="G1621" s="21">
        <v>-1973.4860000000001</v>
      </c>
      <c r="H1621">
        <v>485700</v>
      </c>
      <c r="I1621">
        <v>-1.95</v>
      </c>
      <c r="J1621" s="21">
        <v>-1699.799</v>
      </c>
      <c r="K1621">
        <v>485700</v>
      </c>
      <c r="L1621">
        <v>-2.0880000000000001</v>
      </c>
      <c r="M1621" s="21">
        <v>-1705.471</v>
      </c>
      <c r="N1621">
        <v>485700</v>
      </c>
      <c r="O1621">
        <v>-11.587</v>
      </c>
      <c r="P1621" s="21">
        <v>-4593.9059999999999</v>
      </c>
      <c r="Q1621">
        <v>485700</v>
      </c>
      <c r="R1621">
        <v>-15.211</v>
      </c>
      <c r="S1621" s="21">
        <v>-5931.2520000000004</v>
      </c>
      <c r="T1621">
        <f>AVERAGE(C1621,F1621)</f>
        <v>-2.09</v>
      </c>
      <c r="U1621">
        <f>STDEV(C1621,F1621)</f>
        <v>0.80751594411503835</v>
      </c>
      <c r="V1621">
        <f>AVERAGE(I1621,L1621)</f>
        <v>-2.0190000000000001</v>
      </c>
      <c r="W1621">
        <f>STDEV(I1621,L1621)</f>
        <v>9.7580735803743643E-2</v>
      </c>
      <c r="X1621">
        <f>AVERAGE(O1621,R1621)</f>
        <v>-13.399000000000001</v>
      </c>
      <c r="Y1621">
        <f>STDEV(O1621,R1621)</f>
        <v>2.5625549750200483</v>
      </c>
      <c r="Z1621">
        <f t="shared" si="177"/>
        <v>-0.29202179684225232</v>
      </c>
      <c r="AA1621">
        <f t="shared" si="178"/>
        <v>0.11282883109054609</v>
      </c>
      <c r="AB1621">
        <f t="shared" si="179"/>
        <v>-0.28210143915048208</v>
      </c>
      <c r="AC1621">
        <f t="shared" si="180"/>
        <v>1.3634307084496805E-2</v>
      </c>
      <c r="AD1621">
        <f t="shared" si="181"/>
        <v>-1.8721531367891575</v>
      </c>
      <c r="AE1621">
        <f t="shared" si="182"/>
        <v>0.35804875995808971</v>
      </c>
      <c r="AF1621">
        <f>C1621/7.157</f>
        <v>-0.21223976526477573</v>
      </c>
      <c r="AG1621">
        <f>F1621/7.157</f>
        <v>-0.37180382841972892</v>
      </c>
      <c r="AH1621">
        <f>I1621/7.157</f>
        <v>-0.27246052815425459</v>
      </c>
      <c r="AI1621">
        <f>L1621/7.157</f>
        <v>-0.29174235014670952</v>
      </c>
      <c r="AJ1621">
        <f>O1621/7.157</f>
        <v>-1.6189744306273577</v>
      </c>
      <c r="AK1621">
        <f>R1621/7.157</f>
        <v>-2.1253318429509571</v>
      </c>
    </row>
    <row r="1622" spans="1:37" x14ac:dyDescent="0.3">
      <c r="A1622">
        <f t="shared" si="176"/>
        <v>5.625</v>
      </c>
      <c r="B1622">
        <v>486000</v>
      </c>
      <c r="C1622">
        <v>-1.514</v>
      </c>
      <c r="D1622" s="21">
        <v>-1479.3119999999999</v>
      </c>
      <c r="E1622">
        <v>486000</v>
      </c>
      <c r="F1622">
        <v>-2.669</v>
      </c>
      <c r="G1622" s="21">
        <v>-1974.2860000000001</v>
      </c>
      <c r="H1622">
        <v>486000</v>
      </c>
      <c r="I1622">
        <v>-1.95</v>
      </c>
      <c r="J1622" s="21">
        <v>-1700.385</v>
      </c>
      <c r="K1622">
        <v>486000</v>
      </c>
      <c r="L1622">
        <v>-2.0739999999999998</v>
      </c>
      <c r="M1622" s="21">
        <v>-1706.0940000000001</v>
      </c>
      <c r="N1622">
        <v>486000</v>
      </c>
      <c r="O1622">
        <v>-11.496</v>
      </c>
      <c r="P1622" s="21">
        <v>-4597.3549999999996</v>
      </c>
      <c r="Q1622">
        <v>486000</v>
      </c>
      <c r="R1622">
        <v>-15.263</v>
      </c>
      <c r="S1622" s="21">
        <v>-5935.8310000000001</v>
      </c>
      <c r="T1622">
        <f>AVERAGE(C1622,F1622)</f>
        <v>-2.0914999999999999</v>
      </c>
      <c r="U1622">
        <f>STDEV(C1622,F1622)</f>
        <v>0.81670833227046358</v>
      </c>
      <c r="V1622">
        <f>AVERAGE(I1622,L1622)</f>
        <v>-2.012</v>
      </c>
      <c r="W1622">
        <f>STDEV(I1622,L1622)</f>
        <v>8.7681240867131818E-2</v>
      </c>
      <c r="X1622">
        <f>AVERAGE(O1622,R1622)</f>
        <v>-13.3795</v>
      </c>
      <c r="Y1622">
        <f>STDEV(O1622,R1622)</f>
        <v>2.6636712447297253</v>
      </c>
      <c r="Z1622">
        <f t="shared" si="177"/>
        <v>-0.29223138186390946</v>
      </c>
      <c r="AA1622">
        <f t="shared" si="178"/>
        <v>0.11411322233763638</v>
      </c>
      <c r="AB1622">
        <f t="shared" si="179"/>
        <v>-0.28112337571608215</v>
      </c>
      <c r="AC1622">
        <f t="shared" si="180"/>
        <v>1.2251116510707254E-2</v>
      </c>
      <c r="AD1622">
        <f t="shared" si="181"/>
        <v>-1.8694285315076149</v>
      </c>
      <c r="AE1622">
        <f t="shared" si="182"/>
        <v>0.37217706367608289</v>
      </c>
      <c r="AF1622">
        <f>C1622/7.157</f>
        <v>-0.21154114852591868</v>
      </c>
      <c r="AG1622">
        <f>F1622/7.157</f>
        <v>-0.37292161520190026</v>
      </c>
      <c r="AH1622">
        <f>I1622/7.157</f>
        <v>-0.27246052815425459</v>
      </c>
      <c r="AI1622">
        <f>L1622/7.157</f>
        <v>-0.2897862232779097</v>
      </c>
      <c r="AJ1622">
        <f>O1622/7.157</f>
        <v>-1.6062596059801593</v>
      </c>
      <c r="AK1622">
        <f>R1622/7.157</f>
        <v>-2.1325974570350708</v>
      </c>
    </row>
    <row r="1623" spans="1:37" x14ac:dyDescent="0.3">
      <c r="A1623">
        <f t="shared" si="176"/>
        <v>5.6284722222222223</v>
      </c>
      <c r="B1623">
        <v>486300</v>
      </c>
      <c r="C1623">
        <v>-1.5169999999999999</v>
      </c>
      <c r="D1623" s="21">
        <v>-1479.7670000000001</v>
      </c>
      <c r="E1623">
        <v>486300</v>
      </c>
      <c r="F1623">
        <v>-2.6720000000000002</v>
      </c>
      <c r="G1623" s="21">
        <v>-1975.088</v>
      </c>
      <c r="H1623">
        <v>486300</v>
      </c>
      <c r="I1623">
        <v>-1.95</v>
      </c>
      <c r="J1623" s="21">
        <v>-1700.97</v>
      </c>
      <c r="K1623">
        <v>486300</v>
      </c>
      <c r="L1623">
        <v>-2.056</v>
      </c>
      <c r="M1623" s="21">
        <v>-1706.71</v>
      </c>
      <c r="N1623">
        <v>486300</v>
      </c>
      <c r="O1623">
        <v>-17.045999999999999</v>
      </c>
      <c r="P1623" s="21">
        <v>-4602.4690000000001</v>
      </c>
      <c r="Q1623">
        <v>486300</v>
      </c>
      <c r="R1623">
        <v>-14.645</v>
      </c>
      <c r="S1623" s="21">
        <v>-5940.2240000000002</v>
      </c>
      <c r="T1623">
        <f>AVERAGE(C1623,F1623)</f>
        <v>-2.0945</v>
      </c>
      <c r="U1623">
        <f>STDEV(C1623,F1623)</f>
        <v>0.81670833227046258</v>
      </c>
      <c r="V1623">
        <f>AVERAGE(I1623,L1623)</f>
        <v>-2.0030000000000001</v>
      </c>
      <c r="W1623">
        <f>STDEV(I1623,L1623)</f>
        <v>7.4953318805774105E-2</v>
      </c>
      <c r="X1623">
        <f>AVERAGE(O1623,R1623)</f>
        <v>-15.845499999999999</v>
      </c>
      <c r="Y1623">
        <f>STDEV(O1623,R1623)</f>
        <v>1.6977633816289006</v>
      </c>
      <c r="Z1623">
        <f t="shared" si="177"/>
        <v>-0.29265055190722372</v>
      </c>
      <c r="AA1623">
        <f t="shared" si="178"/>
        <v>0.11411322233763624</v>
      </c>
      <c r="AB1623">
        <f t="shared" si="179"/>
        <v>-0.27986586558613946</v>
      </c>
      <c r="AC1623">
        <f t="shared" si="180"/>
        <v>1.0472728630120736E-2</v>
      </c>
      <c r="AD1623">
        <f t="shared" si="181"/>
        <v>-2.2139863071119184</v>
      </c>
      <c r="AE1623">
        <f t="shared" si="182"/>
        <v>0.23721718340490439</v>
      </c>
      <c r="AF1623">
        <f>C1623/7.157</f>
        <v>-0.21196031856923289</v>
      </c>
      <c r="AG1623">
        <f>F1623/7.157</f>
        <v>-0.37334078524521447</v>
      </c>
      <c r="AH1623">
        <f>I1623/7.157</f>
        <v>-0.27246052815425459</v>
      </c>
      <c r="AI1623">
        <f>L1623/7.157</f>
        <v>-0.28727120301802433</v>
      </c>
      <c r="AJ1623">
        <f>O1623/7.157</f>
        <v>-2.3817241861114993</v>
      </c>
      <c r="AK1623">
        <f>R1623/7.157</f>
        <v>-2.0462484281123374</v>
      </c>
    </row>
    <row r="1624" spans="1:37" x14ac:dyDescent="0.3">
      <c r="A1624">
        <f t="shared" si="176"/>
        <v>5.6319444444444446</v>
      </c>
      <c r="B1624">
        <v>486600</v>
      </c>
      <c r="C1624">
        <v>-1.514</v>
      </c>
      <c r="D1624" s="21">
        <v>-1480.221</v>
      </c>
      <c r="E1624">
        <v>486600</v>
      </c>
      <c r="F1624">
        <v>-2.6640000000000001</v>
      </c>
      <c r="G1624" s="21">
        <v>-1975.8869999999999</v>
      </c>
      <c r="H1624">
        <v>486600</v>
      </c>
      <c r="I1624">
        <v>-1.944</v>
      </c>
      <c r="J1624" s="21">
        <v>-1701.5530000000001</v>
      </c>
      <c r="K1624">
        <v>486600</v>
      </c>
      <c r="L1624">
        <v>-2.06</v>
      </c>
      <c r="M1624" s="21">
        <v>-1707.328</v>
      </c>
      <c r="N1624">
        <v>486600</v>
      </c>
      <c r="O1624">
        <v>-17.978000000000002</v>
      </c>
      <c r="P1624" s="21">
        <v>-4607.8630000000003</v>
      </c>
      <c r="Q1624">
        <v>486600</v>
      </c>
      <c r="R1624">
        <v>-14.82</v>
      </c>
      <c r="S1624" s="21">
        <v>-5944.67</v>
      </c>
      <c r="T1624">
        <f>AVERAGE(C1624,F1624)</f>
        <v>-2.089</v>
      </c>
      <c r="U1624">
        <f>STDEV(C1624,F1624)</f>
        <v>0.81317279836453127</v>
      </c>
      <c r="V1624">
        <f>AVERAGE(I1624,L1624)</f>
        <v>-2.0019999999999998</v>
      </c>
      <c r="W1624">
        <f>STDEV(I1624,L1624)</f>
        <v>8.2024386617639583E-2</v>
      </c>
      <c r="X1624">
        <f>AVERAGE(O1624,R1624)</f>
        <v>-16.399000000000001</v>
      </c>
      <c r="Y1624">
        <f>STDEV(O1624,R1624)</f>
        <v>2.2330432149871178</v>
      </c>
      <c r="Z1624">
        <f t="shared" si="177"/>
        <v>-0.29188207349448092</v>
      </c>
      <c r="AA1624">
        <f t="shared" si="178"/>
        <v>0.11361922570414018</v>
      </c>
      <c r="AB1624">
        <f t="shared" si="179"/>
        <v>-0.279726142238368</v>
      </c>
      <c r="AC1624">
        <f t="shared" si="180"/>
        <v>1.1460721897113257E-2</v>
      </c>
      <c r="AD1624">
        <f t="shared" si="181"/>
        <v>-2.2913231801033955</v>
      </c>
      <c r="AE1624">
        <f t="shared" si="182"/>
        <v>0.31200827371623835</v>
      </c>
      <c r="AF1624">
        <f>C1624/7.157</f>
        <v>-0.21154114852591868</v>
      </c>
      <c r="AG1624">
        <f>F1624/7.157</f>
        <v>-0.37222299846304319</v>
      </c>
      <c r="AH1624">
        <f>I1624/7.157</f>
        <v>-0.27162218806762611</v>
      </c>
      <c r="AI1624">
        <f>L1624/7.157</f>
        <v>-0.28783009640910995</v>
      </c>
      <c r="AJ1624">
        <f>O1624/7.157</f>
        <v>-2.5119463462344558</v>
      </c>
      <c r="AK1624">
        <f>R1624/7.157</f>
        <v>-2.0707000139723348</v>
      </c>
    </row>
    <row r="1625" spans="1:37" x14ac:dyDescent="0.3">
      <c r="A1625">
        <f t="shared" si="176"/>
        <v>5.635416666666667</v>
      </c>
      <c r="B1625">
        <v>486900</v>
      </c>
      <c r="C1625">
        <v>-1.5109999999999999</v>
      </c>
      <c r="D1625" s="21">
        <v>-1480.675</v>
      </c>
      <c r="E1625">
        <v>486900</v>
      </c>
      <c r="F1625">
        <v>-2.669</v>
      </c>
      <c r="G1625" s="21">
        <v>-1976.6880000000001</v>
      </c>
      <c r="H1625">
        <v>486900</v>
      </c>
      <c r="I1625">
        <v>-1.9470000000000001</v>
      </c>
      <c r="J1625" s="21">
        <v>-1702.1369999999999</v>
      </c>
      <c r="K1625">
        <v>486900</v>
      </c>
      <c r="L1625">
        <v>-2.0790000000000002</v>
      </c>
      <c r="M1625" s="21">
        <v>-1707.952</v>
      </c>
      <c r="N1625">
        <v>486900</v>
      </c>
      <c r="O1625">
        <v>-8.3010000000000002</v>
      </c>
      <c r="P1625" s="21">
        <v>-4610.3530000000001</v>
      </c>
      <c r="Q1625">
        <v>486900</v>
      </c>
      <c r="R1625">
        <v>-13.791</v>
      </c>
      <c r="S1625" s="21">
        <v>-5948.808</v>
      </c>
      <c r="T1625">
        <f>AVERAGE(C1625,F1625)</f>
        <v>-2.09</v>
      </c>
      <c r="U1625">
        <f>STDEV(C1625,F1625)</f>
        <v>0.81882965261402296</v>
      </c>
      <c r="V1625">
        <f>AVERAGE(I1625,L1625)</f>
        <v>-2.0129999999999999</v>
      </c>
      <c r="W1625">
        <f>STDEV(I1625,L1625)</f>
        <v>9.3338095116624359E-2</v>
      </c>
      <c r="X1625">
        <f>AVERAGE(O1625,R1625)</f>
        <v>-11.045999999999999</v>
      </c>
      <c r="Y1625">
        <f>STDEV(O1625,R1625)</f>
        <v>3.8820162287141544</v>
      </c>
      <c r="Z1625">
        <f t="shared" si="177"/>
        <v>-0.29202179684225232</v>
      </c>
      <c r="AA1625">
        <f t="shared" si="178"/>
        <v>0.11440962031773411</v>
      </c>
      <c r="AB1625">
        <f t="shared" si="179"/>
        <v>-0.28126309906385355</v>
      </c>
      <c r="AC1625">
        <f t="shared" si="180"/>
        <v>1.3041511124301294E-2</v>
      </c>
      <c r="AD1625">
        <f t="shared" si="181"/>
        <v>-1.5433840994830235</v>
      </c>
      <c r="AE1625">
        <f t="shared" si="182"/>
        <v>0.54240830357889536</v>
      </c>
      <c r="AF1625">
        <f>C1625/7.157</f>
        <v>-0.21112197848260442</v>
      </c>
      <c r="AG1625">
        <f>F1625/7.157</f>
        <v>-0.37292161520190026</v>
      </c>
      <c r="AH1625">
        <f>I1625/7.157</f>
        <v>-0.27204135811094032</v>
      </c>
      <c r="AI1625">
        <f>L1625/7.157</f>
        <v>-0.29048484001676683</v>
      </c>
      <c r="AJ1625">
        <f>O1625/7.157</f>
        <v>-1.159843509850496</v>
      </c>
      <c r="AK1625">
        <f>R1625/7.157</f>
        <v>-1.9269246891155511</v>
      </c>
    </row>
    <row r="1626" spans="1:37" x14ac:dyDescent="0.3">
      <c r="A1626">
        <f t="shared" si="176"/>
        <v>5.6388888888888893</v>
      </c>
      <c r="B1626">
        <v>487200</v>
      </c>
      <c r="C1626">
        <v>-1.51</v>
      </c>
      <c r="D1626" s="21">
        <v>-1481.1279999999999</v>
      </c>
      <c r="E1626">
        <v>487200</v>
      </c>
      <c r="F1626">
        <v>-2.669</v>
      </c>
      <c r="G1626" s="21">
        <v>-1977.4880000000001</v>
      </c>
      <c r="H1626">
        <v>487200</v>
      </c>
      <c r="I1626">
        <v>-1.9470000000000001</v>
      </c>
      <c r="J1626" s="21">
        <v>-1702.721</v>
      </c>
      <c r="K1626">
        <v>487200</v>
      </c>
      <c r="L1626">
        <v>-2.08</v>
      </c>
      <c r="M1626" s="21">
        <v>-1708.576</v>
      </c>
      <c r="N1626">
        <v>487200</v>
      </c>
      <c r="O1626">
        <v>-10.369</v>
      </c>
      <c r="P1626" s="21">
        <v>-4613.4639999999999</v>
      </c>
      <c r="Q1626">
        <v>487200</v>
      </c>
      <c r="R1626">
        <v>-13.808999999999999</v>
      </c>
      <c r="S1626" s="21">
        <v>-5952.95</v>
      </c>
      <c r="T1626">
        <f>AVERAGE(C1626,F1626)</f>
        <v>-2.0895000000000001</v>
      </c>
      <c r="U1626">
        <f>STDEV(C1626,F1626)</f>
        <v>0.81953675939520787</v>
      </c>
      <c r="V1626">
        <f>AVERAGE(I1626,L1626)</f>
        <v>-2.0135000000000001</v>
      </c>
      <c r="W1626">
        <f>STDEV(I1626,L1626)</f>
        <v>9.4045201897810835E-2</v>
      </c>
      <c r="X1626">
        <f>AVERAGE(O1626,R1626)</f>
        <v>-12.088999999999999</v>
      </c>
      <c r="Y1626">
        <f>STDEV(O1626,R1626)</f>
        <v>2.4324473272817282</v>
      </c>
      <c r="Z1626">
        <f t="shared" si="177"/>
        <v>-0.29195193516836665</v>
      </c>
      <c r="AA1626">
        <f t="shared" si="178"/>
        <v>0.11450841964443312</v>
      </c>
      <c r="AB1626">
        <f t="shared" si="179"/>
        <v>-0.28133296073773928</v>
      </c>
      <c r="AC1626">
        <f t="shared" si="180"/>
        <v>1.3140310451000536E-2</v>
      </c>
      <c r="AD1626">
        <f t="shared" si="181"/>
        <v>-1.6891155512086067</v>
      </c>
      <c r="AE1626">
        <f t="shared" si="182"/>
        <v>0.33986968384542798</v>
      </c>
      <c r="AF1626">
        <f>C1626/7.157</f>
        <v>-0.21098225513483304</v>
      </c>
      <c r="AG1626">
        <f>F1626/7.157</f>
        <v>-0.37292161520190026</v>
      </c>
      <c r="AH1626">
        <f>I1626/7.157</f>
        <v>-0.27204135811094032</v>
      </c>
      <c r="AI1626">
        <f>L1626/7.157</f>
        <v>-0.29062456336453824</v>
      </c>
      <c r="AJ1626">
        <f>O1626/7.157</f>
        <v>-1.4487913930417773</v>
      </c>
      <c r="AK1626">
        <f>R1626/7.157</f>
        <v>-1.9294397093754365</v>
      </c>
    </row>
    <row r="1627" spans="1:37" x14ac:dyDescent="0.3">
      <c r="A1627">
        <f t="shared" si="176"/>
        <v>5.6423611111111107</v>
      </c>
      <c r="B1627">
        <v>487500</v>
      </c>
      <c r="C1627">
        <v>-1.53</v>
      </c>
      <c r="D1627" s="21">
        <v>-1481.587</v>
      </c>
      <c r="E1627">
        <v>487500</v>
      </c>
      <c r="F1627">
        <v>-2.67</v>
      </c>
      <c r="G1627" s="21">
        <v>-1978.289</v>
      </c>
      <c r="H1627">
        <v>487500</v>
      </c>
      <c r="I1627">
        <v>-1.944</v>
      </c>
      <c r="J1627" s="21">
        <v>-1703.3040000000001</v>
      </c>
      <c r="K1627">
        <v>487500</v>
      </c>
      <c r="L1627">
        <v>-2.0659999999999998</v>
      </c>
      <c r="M1627" s="21">
        <v>-1709.1959999999999</v>
      </c>
      <c r="N1627">
        <v>487500</v>
      </c>
      <c r="O1627">
        <v>-10.88</v>
      </c>
      <c r="P1627" s="21">
        <v>-4616.7280000000001</v>
      </c>
      <c r="Q1627">
        <v>487500</v>
      </c>
      <c r="R1627">
        <v>-15.167999999999999</v>
      </c>
      <c r="S1627" s="21">
        <v>-5957.5010000000002</v>
      </c>
      <c r="T1627">
        <f>AVERAGE(C1627,F1627)</f>
        <v>-2.1</v>
      </c>
      <c r="U1627">
        <f>STDEV(C1627,F1627)</f>
        <v>0.80610173055266354</v>
      </c>
      <c r="V1627">
        <f>AVERAGE(I1627,L1627)</f>
        <v>-2.0049999999999999</v>
      </c>
      <c r="W1627">
        <f>STDEV(I1627,L1627)</f>
        <v>8.6267027304758714E-2</v>
      </c>
      <c r="X1627">
        <f>AVERAGE(O1627,R1627)</f>
        <v>-13.024000000000001</v>
      </c>
      <c r="Y1627">
        <f>STDEV(O1627,R1627)</f>
        <v>3.0320738777279135</v>
      </c>
      <c r="Z1627">
        <f t="shared" si="177"/>
        <v>-0.29341903031996647</v>
      </c>
      <c r="AA1627">
        <f t="shared" si="178"/>
        <v>0.11263123243714734</v>
      </c>
      <c r="AB1627">
        <f t="shared" si="179"/>
        <v>-0.28014531228168227</v>
      </c>
      <c r="AC1627">
        <f t="shared" si="180"/>
        <v>1.2053517857308748E-2</v>
      </c>
      <c r="AD1627">
        <f t="shared" si="181"/>
        <v>-1.8197568813748779</v>
      </c>
      <c r="AE1627">
        <f t="shared" si="182"/>
        <v>0.4236515128863928</v>
      </c>
      <c r="AF1627">
        <f>C1627/7.157</f>
        <v>-0.21377672209026127</v>
      </c>
      <c r="AG1627">
        <f>F1627/7.157</f>
        <v>-0.37306133854967166</v>
      </c>
      <c r="AH1627">
        <f>I1627/7.157</f>
        <v>-0.27162218806762611</v>
      </c>
      <c r="AI1627">
        <f>L1627/7.157</f>
        <v>-0.28866843649573842</v>
      </c>
      <c r="AJ1627">
        <f>O1627/7.157</f>
        <v>-1.5201900237529693</v>
      </c>
      <c r="AK1627">
        <f>R1627/7.157</f>
        <v>-2.1193237389967861</v>
      </c>
    </row>
    <row r="1628" spans="1:37" x14ac:dyDescent="0.3">
      <c r="A1628">
        <f t="shared" si="176"/>
        <v>5.645833333333333</v>
      </c>
      <c r="B1628">
        <v>487800</v>
      </c>
      <c r="C1628">
        <v>-1.534</v>
      </c>
      <c r="D1628" s="21">
        <v>-1482.047</v>
      </c>
      <c r="E1628">
        <v>487800</v>
      </c>
      <c r="F1628">
        <v>-2.6640000000000001</v>
      </c>
      <c r="G1628" s="21">
        <v>-1979.0889999999999</v>
      </c>
      <c r="H1628">
        <v>487800</v>
      </c>
      <c r="I1628">
        <v>-1.9470000000000001</v>
      </c>
      <c r="J1628" s="21">
        <v>-1703.8879999999999</v>
      </c>
      <c r="K1628">
        <v>487800</v>
      </c>
      <c r="L1628">
        <v>-2.0830000000000002</v>
      </c>
      <c r="M1628" s="21">
        <v>-1709.8209999999999</v>
      </c>
      <c r="N1628">
        <v>487800</v>
      </c>
      <c r="O1628">
        <v>-5.0990000000000002</v>
      </c>
      <c r="P1628" s="21">
        <v>-4618.2569999999996</v>
      </c>
      <c r="Q1628">
        <v>487800</v>
      </c>
      <c r="R1628">
        <v>-14.4</v>
      </c>
      <c r="S1628" s="21">
        <v>-5961.8209999999999</v>
      </c>
      <c r="T1628">
        <f>AVERAGE(C1628,F1628)</f>
        <v>-2.0990000000000002</v>
      </c>
      <c r="U1628">
        <f>STDEV(C1628,F1628)</f>
        <v>0.79903066274079804</v>
      </c>
      <c r="V1628">
        <f>AVERAGE(I1628,L1628)</f>
        <v>-2.0150000000000001</v>
      </c>
      <c r="W1628">
        <f>STDEV(I1628,L1628)</f>
        <v>9.6166522241370553E-2</v>
      </c>
      <c r="X1628">
        <f>AVERAGE(O1628,R1628)</f>
        <v>-9.7495000000000012</v>
      </c>
      <c r="Y1628">
        <f>STDEV(O1628,R1628)</f>
        <v>6.5768001718160765</v>
      </c>
      <c r="Z1628">
        <f t="shared" si="177"/>
        <v>-0.29327930697219506</v>
      </c>
      <c r="AA1628">
        <f t="shared" si="178"/>
        <v>0.11164323917015481</v>
      </c>
      <c r="AB1628">
        <f t="shared" si="179"/>
        <v>-0.28154254575939641</v>
      </c>
      <c r="AC1628">
        <f t="shared" si="180"/>
        <v>1.3436708431098303E-2</v>
      </c>
      <c r="AD1628">
        <f t="shared" si="181"/>
        <v>-1.3622327790973874</v>
      </c>
      <c r="AE1628">
        <f t="shared" si="182"/>
        <v>0.91893253762974381</v>
      </c>
      <c r="AF1628">
        <f>C1628/7.157</f>
        <v>-0.21433561548134694</v>
      </c>
      <c r="AG1628">
        <f>F1628/7.157</f>
        <v>-0.37222299846304319</v>
      </c>
      <c r="AH1628">
        <f>I1628/7.157</f>
        <v>-0.27204135811094032</v>
      </c>
      <c r="AI1628">
        <f>L1628/7.157</f>
        <v>-0.2910437334078525</v>
      </c>
      <c r="AJ1628">
        <f>O1628/7.157</f>
        <v>-0.71244935028643286</v>
      </c>
      <c r="AK1628">
        <f>R1628/7.157</f>
        <v>-2.0120162079083417</v>
      </c>
    </row>
    <row r="1629" spans="1:37" x14ac:dyDescent="0.3">
      <c r="A1629">
        <f t="shared" si="176"/>
        <v>5.6493055555555554</v>
      </c>
      <c r="B1629">
        <v>488100</v>
      </c>
      <c r="C1629">
        <v>-1.534</v>
      </c>
      <c r="D1629" s="21">
        <v>-1482.5070000000001</v>
      </c>
      <c r="E1629">
        <v>488100</v>
      </c>
      <c r="F1629">
        <v>-2.669</v>
      </c>
      <c r="G1629" s="21">
        <v>-1979.8889999999999</v>
      </c>
      <c r="H1629">
        <v>488100</v>
      </c>
      <c r="I1629">
        <v>-1.9379999999999999</v>
      </c>
      <c r="J1629" s="21">
        <v>-1704.47</v>
      </c>
      <c r="K1629">
        <v>488100</v>
      </c>
      <c r="L1629">
        <v>-2.0990000000000002</v>
      </c>
      <c r="M1629" s="21">
        <v>-1710.45</v>
      </c>
      <c r="N1629">
        <v>488100</v>
      </c>
      <c r="O1629">
        <v>-12.582000000000001</v>
      </c>
      <c r="P1629" s="21">
        <v>-4622.0320000000002</v>
      </c>
      <c r="Q1629">
        <v>488100</v>
      </c>
      <c r="R1629">
        <v>-15.721</v>
      </c>
      <c r="S1629" s="21">
        <v>-5966.5370000000003</v>
      </c>
      <c r="T1629">
        <f>AVERAGE(C1629,F1629)</f>
        <v>-2.1015000000000001</v>
      </c>
      <c r="U1629">
        <f>STDEV(C1629,F1629)</f>
        <v>0.80256619664673168</v>
      </c>
      <c r="V1629">
        <f>AVERAGE(I1629,L1629)</f>
        <v>-2.0185</v>
      </c>
      <c r="W1629">
        <f>STDEV(I1629,L1629)</f>
        <v>0.11384419177103433</v>
      </c>
      <c r="X1629">
        <f>AVERAGE(O1629,R1629)</f>
        <v>-14.1515</v>
      </c>
      <c r="Y1629">
        <f>STDEV(O1629,R1629)</f>
        <v>2.2196081861445784</v>
      </c>
      <c r="Z1629">
        <f t="shared" si="177"/>
        <v>-0.2936286153416236</v>
      </c>
      <c r="AA1629">
        <f t="shared" si="178"/>
        <v>0.1121372358036512</v>
      </c>
      <c r="AB1629">
        <f t="shared" si="179"/>
        <v>-0.28203157747659635</v>
      </c>
      <c r="AC1629">
        <f t="shared" si="180"/>
        <v>1.5906691598579617E-2</v>
      </c>
      <c r="AD1629">
        <f t="shared" si="181"/>
        <v>-1.9772949559871456</v>
      </c>
      <c r="AE1629">
        <f t="shared" si="182"/>
        <v>0.31013108650895327</v>
      </c>
      <c r="AF1629">
        <f>C1629/7.157</f>
        <v>-0.21433561548134694</v>
      </c>
      <c r="AG1629">
        <f>F1629/7.157</f>
        <v>-0.37292161520190026</v>
      </c>
      <c r="AH1629">
        <f>I1629/7.157</f>
        <v>-0.27078384798099764</v>
      </c>
      <c r="AI1629">
        <f>L1629/7.157</f>
        <v>-0.29327930697219506</v>
      </c>
      <c r="AJ1629">
        <f>O1629/7.157</f>
        <v>-1.7579991616599135</v>
      </c>
      <c r="AK1629">
        <f>R1629/7.157</f>
        <v>-2.1965907503143773</v>
      </c>
    </row>
    <row r="1630" spans="1:37" x14ac:dyDescent="0.3">
      <c r="A1630">
        <f t="shared" si="176"/>
        <v>5.6527777777777777</v>
      </c>
      <c r="B1630">
        <v>488400</v>
      </c>
      <c r="C1630">
        <v>-1.524</v>
      </c>
      <c r="D1630" s="21">
        <v>-1482.9639999999999</v>
      </c>
      <c r="E1630">
        <v>488400</v>
      </c>
      <c r="F1630">
        <v>-2.6720000000000002</v>
      </c>
      <c r="G1630" s="21">
        <v>-1980.691</v>
      </c>
      <c r="H1630">
        <v>488400</v>
      </c>
      <c r="I1630">
        <v>-1.9350000000000001</v>
      </c>
      <c r="J1630" s="21">
        <v>-1705.05</v>
      </c>
      <c r="K1630">
        <v>488400</v>
      </c>
      <c r="L1630">
        <v>-2.0659999999999998</v>
      </c>
      <c r="M1630" s="21">
        <v>-1711.07</v>
      </c>
      <c r="N1630">
        <v>488400</v>
      </c>
      <c r="O1630">
        <v>-11.238</v>
      </c>
      <c r="P1630" s="21">
        <v>-4625.4030000000002</v>
      </c>
      <c r="Q1630">
        <v>488400</v>
      </c>
      <c r="R1630">
        <v>-16.038</v>
      </c>
      <c r="S1630" s="21">
        <v>-5971.3490000000002</v>
      </c>
      <c r="T1630">
        <f>AVERAGE(C1630,F1630)</f>
        <v>-2.0979999999999999</v>
      </c>
      <c r="U1630">
        <f>STDEV(C1630,F1630)</f>
        <v>0.81175858480215723</v>
      </c>
      <c r="V1630">
        <f>AVERAGE(I1630,L1630)</f>
        <v>-2.0004999999999997</v>
      </c>
      <c r="W1630">
        <f>STDEV(I1630,L1630)</f>
        <v>9.2630988335437564E-2</v>
      </c>
      <c r="X1630">
        <f>AVERAGE(O1630,R1630)</f>
        <v>-13.638</v>
      </c>
      <c r="Y1630">
        <f>STDEV(O1630,R1630)</f>
        <v>3.3941125496954254</v>
      </c>
      <c r="Z1630">
        <f t="shared" si="177"/>
        <v>-0.29313958362442361</v>
      </c>
      <c r="AA1630">
        <f t="shared" si="178"/>
        <v>0.11342162705074155</v>
      </c>
      <c r="AB1630">
        <f t="shared" si="179"/>
        <v>-0.27951655721671087</v>
      </c>
      <c r="AC1630">
        <f t="shared" si="180"/>
        <v>1.2942711797602006E-2</v>
      </c>
      <c r="AD1630">
        <f t="shared" si="181"/>
        <v>-1.9055470169065249</v>
      </c>
      <c r="AE1630">
        <f t="shared" si="182"/>
        <v>0.47423676815640986</v>
      </c>
      <c r="AF1630">
        <f>C1630/7.157</f>
        <v>-0.2129383820036328</v>
      </c>
      <c r="AG1630">
        <f>F1630/7.157</f>
        <v>-0.37334078524521447</v>
      </c>
      <c r="AH1630">
        <f>I1630/7.157</f>
        <v>-0.27036467793768337</v>
      </c>
      <c r="AI1630">
        <f>L1630/7.157</f>
        <v>-0.28866843649573842</v>
      </c>
      <c r="AJ1630">
        <f>O1630/7.157</f>
        <v>-1.5702109822551347</v>
      </c>
      <c r="AK1630">
        <f>R1630/7.157</f>
        <v>-2.2408830515579155</v>
      </c>
    </row>
    <row r="1631" spans="1:37" x14ac:dyDescent="0.3">
      <c r="A1631">
        <f t="shared" si="176"/>
        <v>5.65625</v>
      </c>
      <c r="B1631">
        <v>488700</v>
      </c>
      <c r="C1631">
        <v>-1.52</v>
      </c>
      <c r="D1631" s="21">
        <v>-1483.42</v>
      </c>
      <c r="E1631">
        <v>488700</v>
      </c>
      <c r="F1631">
        <v>-2.6749999999999998</v>
      </c>
      <c r="G1631" s="21">
        <v>-1981.4929999999999</v>
      </c>
      <c r="H1631">
        <v>488700</v>
      </c>
      <c r="I1631">
        <v>-1.9330000000000001</v>
      </c>
      <c r="J1631" s="21">
        <v>-1705.63</v>
      </c>
      <c r="K1631">
        <v>488700</v>
      </c>
      <c r="L1631">
        <v>-2.0489999999999999</v>
      </c>
      <c r="M1631" s="21">
        <v>-1711.6849999999999</v>
      </c>
      <c r="N1631">
        <v>488700</v>
      </c>
      <c r="O1631">
        <v>-13.554</v>
      </c>
      <c r="P1631" s="21">
        <v>-4629.47</v>
      </c>
      <c r="Q1631">
        <v>488700</v>
      </c>
      <c r="R1631">
        <v>-15.595000000000001</v>
      </c>
      <c r="S1631" s="21">
        <v>-5976.027</v>
      </c>
      <c r="T1631">
        <f>AVERAGE(C1631,F1631)</f>
        <v>-2.0975000000000001</v>
      </c>
      <c r="U1631">
        <f>STDEV(C1631,F1631)</f>
        <v>0.81670833227046036</v>
      </c>
      <c r="V1631">
        <f>AVERAGE(I1631,L1631)</f>
        <v>-1.9910000000000001</v>
      </c>
      <c r="W1631">
        <f>STDEV(I1631,L1631)</f>
        <v>8.202438661763943E-2</v>
      </c>
      <c r="X1631">
        <f>AVERAGE(O1631,R1631)</f>
        <v>-14.5745</v>
      </c>
      <c r="Y1631">
        <f>STDEV(O1631,R1631)</f>
        <v>1.4432049404017437</v>
      </c>
      <c r="Z1631">
        <f t="shared" si="177"/>
        <v>-0.29306972195053793</v>
      </c>
      <c r="AA1631">
        <f t="shared" si="178"/>
        <v>0.11411322233763593</v>
      </c>
      <c r="AB1631">
        <f t="shared" si="179"/>
        <v>-0.27818918541288251</v>
      </c>
      <c r="AC1631">
        <f t="shared" si="180"/>
        <v>1.1460721897113236E-2</v>
      </c>
      <c r="AD1631">
        <f t="shared" si="181"/>
        <v>-2.0363979320944532</v>
      </c>
      <c r="AE1631">
        <f t="shared" si="182"/>
        <v>0.20164942579317363</v>
      </c>
      <c r="AF1631">
        <f>C1631/7.157</f>
        <v>-0.21237948861254716</v>
      </c>
      <c r="AG1631">
        <f>F1631/7.157</f>
        <v>-0.37375995528852868</v>
      </c>
      <c r="AH1631">
        <f>I1631/7.157</f>
        <v>-0.27008523124214057</v>
      </c>
      <c r="AI1631">
        <f>L1631/7.157</f>
        <v>-0.2862931395836244</v>
      </c>
      <c r="AJ1631">
        <f>O1631/7.157</f>
        <v>-1.8938102556937264</v>
      </c>
      <c r="AK1631">
        <f>R1631/7.157</f>
        <v>-2.1789856084951795</v>
      </c>
    </row>
    <row r="1632" spans="1:37" x14ac:dyDescent="0.3">
      <c r="A1632">
        <f t="shared" si="176"/>
        <v>5.6597222222222223</v>
      </c>
      <c r="B1632">
        <v>489000</v>
      </c>
      <c r="C1632">
        <v>-1.516</v>
      </c>
      <c r="D1632" s="21">
        <v>-1483.875</v>
      </c>
      <c r="E1632">
        <v>489000</v>
      </c>
      <c r="F1632">
        <v>-2.6659999999999999</v>
      </c>
      <c r="G1632" s="21">
        <v>-1982.2929999999999</v>
      </c>
      <c r="H1632">
        <v>489000</v>
      </c>
      <c r="I1632">
        <v>-1.929</v>
      </c>
      <c r="J1632" s="21">
        <v>-1706.2090000000001</v>
      </c>
      <c r="K1632">
        <v>489000</v>
      </c>
      <c r="L1632">
        <v>-2.0619999999999998</v>
      </c>
      <c r="M1632" s="21">
        <v>-1712.3040000000001</v>
      </c>
      <c r="N1632">
        <v>489000</v>
      </c>
      <c r="O1632">
        <v>-19.023</v>
      </c>
      <c r="P1632" s="21">
        <v>-4635.1760000000004</v>
      </c>
      <c r="Q1632">
        <v>489000</v>
      </c>
      <c r="R1632">
        <v>-15.497999999999999</v>
      </c>
      <c r="S1632" s="21">
        <v>-5980.6769999999997</v>
      </c>
      <c r="T1632">
        <f>AVERAGE(C1632,F1632)</f>
        <v>-2.0910000000000002</v>
      </c>
      <c r="U1632">
        <f>STDEV(C1632,F1632)</f>
        <v>0.81317279836452794</v>
      </c>
      <c r="V1632">
        <f>AVERAGE(I1632,L1632)</f>
        <v>-1.9954999999999998</v>
      </c>
      <c r="W1632">
        <f>STDEV(I1632,L1632)</f>
        <v>9.4045201897810668E-2</v>
      </c>
      <c r="X1632">
        <f>AVERAGE(O1632,R1632)</f>
        <v>-17.2605</v>
      </c>
      <c r="Y1632">
        <f>STDEV(O1632,R1632)</f>
        <v>2.4925514036825884</v>
      </c>
      <c r="Z1632">
        <f t="shared" si="177"/>
        <v>-0.29216152019002378</v>
      </c>
      <c r="AA1632">
        <f t="shared" si="178"/>
        <v>0.11361922570413971</v>
      </c>
      <c r="AB1632">
        <f t="shared" si="179"/>
        <v>-0.2788179404778538</v>
      </c>
      <c r="AC1632">
        <f t="shared" si="180"/>
        <v>1.3140310451000512E-2</v>
      </c>
      <c r="AD1632">
        <f t="shared" si="181"/>
        <v>-2.4116948442084674</v>
      </c>
      <c r="AE1632">
        <f t="shared" si="182"/>
        <v>0.34826762661486493</v>
      </c>
      <c r="AF1632">
        <f>C1632/7.157</f>
        <v>-0.21182059522146152</v>
      </c>
      <c r="AG1632">
        <f>F1632/7.157</f>
        <v>-0.37250244515858599</v>
      </c>
      <c r="AH1632">
        <f>I1632/7.157</f>
        <v>-0.2695263378510549</v>
      </c>
      <c r="AI1632">
        <f>L1632/7.157</f>
        <v>-0.28810954310465275</v>
      </c>
      <c r="AJ1632">
        <f>O1632/7.157</f>
        <v>-2.6579572446555817</v>
      </c>
      <c r="AK1632">
        <f>R1632/7.157</f>
        <v>-2.1654324437613526</v>
      </c>
    </row>
    <row r="1633" spans="1:37" x14ac:dyDescent="0.3">
      <c r="A1633">
        <f t="shared" si="176"/>
        <v>5.6631944444444446</v>
      </c>
      <c r="B1633">
        <v>489300</v>
      </c>
      <c r="C1633">
        <v>-1.5109999999999999</v>
      </c>
      <c r="D1633" s="21">
        <v>-1484.328</v>
      </c>
      <c r="E1633">
        <v>489300</v>
      </c>
      <c r="F1633">
        <v>-2.6659999999999999</v>
      </c>
      <c r="G1633" s="21">
        <v>-1983.0930000000001</v>
      </c>
      <c r="H1633">
        <v>489300</v>
      </c>
      <c r="I1633">
        <v>-1.93</v>
      </c>
      <c r="J1633" s="21">
        <v>-1706.788</v>
      </c>
      <c r="K1633">
        <v>489300</v>
      </c>
      <c r="L1633">
        <v>-2.056</v>
      </c>
      <c r="M1633" s="21">
        <v>-1712.92</v>
      </c>
      <c r="N1633">
        <v>489300</v>
      </c>
      <c r="O1633">
        <v>-10.179</v>
      </c>
      <c r="P1633" s="21">
        <v>-4638.2299999999996</v>
      </c>
      <c r="Q1633">
        <v>489300</v>
      </c>
      <c r="R1633">
        <v>-15.026</v>
      </c>
      <c r="S1633" s="21">
        <v>-5985.1840000000002</v>
      </c>
      <c r="T1633">
        <f>AVERAGE(C1633,F1633)</f>
        <v>-2.0884999999999998</v>
      </c>
      <c r="U1633">
        <f>STDEV(C1633,F1633)</f>
        <v>0.81670833227046358</v>
      </c>
      <c r="V1633">
        <f>AVERAGE(I1633,L1633)</f>
        <v>-1.9929999999999999</v>
      </c>
      <c r="W1633">
        <f>STDEV(I1633,L1633)</f>
        <v>8.9095454429505075E-2</v>
      </c>
      <c r="X1633">
        <f>AVERAGE(O1633,R1633)</f>
        <v>-12.602499999999999</v>
      </c>
      <c r="Y1633">
        <f>STDEV(O1633,R1633)</f>
        <v>3.427346568411199</v>
      </c>
      <c r="Z1633">
        <f t="shared" si="177"/>
        <v>-0.29181221182059519</v>
      </c>
      <c r="AA1633">
        <f t="shared" si="178"/>
        <v>0.11411322233763638</v>
      </c>
      <c r="AB1633">
        <f t="shared" si="179"/>
        <v>-0.27846863210842532</v>
      </c>
      <c r="AC1633">
        <f t="shared" si="180"/>
        <v>1.244871516410578E-2</v>
      </c>
      <c r="AD1633">
        <f t="shared" si="181"/>
        <v>-1.7608634902892273</v>
      </c>
      <c r="AE1633">
        <f t="shared" si="182"/>
        <v>0.47888033651127554</v>
      </c>
      <c r="AF1633">
        <f>C1633/7.157</f>
        <v>-0.21112197848260442</v>
      </c>
      <c r="AG1633">
        <f>F1633/7.157</f>
        <v>-0.37250244515858599</v>
      </c>
      <c r="AH1633">
        <f>I1633/7.157</f>
        <v>-0.2696660611988263</v>
      </c>
      <c r="AI1633">
        <f>L1633/7.157</f>
        <v>-0.28727120301802433</v>
      </c>
      <c r="AJ1633">
        <f>O1633/7.157</f>
        <v>-1.422243956965209</v>
      </c>
      <c r="AK1633">
        <f>R1633/7.157</f>
        <v>-2.0994830236132458</v>
      </c>
    </row>
    <row r="1634" spans="1:37" x14ac:dyDescent="0.3">
      <c r="A1634">
        <f t="shared" si="176"/>
        <v>5.666666666666667</v>
      </c>
      <c r="B1634">
        <v>489600</v>
      </c>
      <c r="C1634">
        <v>-1.5109999999999999</v>
      </c>
      <c r="D1634" s="21">
        <v>-1484.7819999999999</v>
      </c>
      <c r="E1634">
        <v>489600</v>
      </c>
      <c r="F1634">
        <v>-2.6760000000000002</v>
      </c>
      <c r="G1634" s="21">
        <v>-1983.896</v>
      </c>
      <c r="H1634">
        <v>489600</v>
      </c>
      <c r="I1634">
        <v>-1.929</v>
      </c>
      <c r="J1634" s="21">
        <v>-1707.367</v>
      </c>
      <c r="K1634">
        <v>489600</v>
      </c>
      <c r="L1634">
        <v>-2.0489999999999999</v>
      </c>
      <c r="M1634" s="21">
        <v>-1713.5350000000001</v>
      </c>
      <c r="N1634">
        <v>489600</v>
      </c>
      <c r="O1634">
        <v>-14.895</v>
      </c>
      <c r="P1634" s="21">
        <v>-4642.6980000000003</v>
      </c>
      <c r="Q1634">
        <v>489600</v>
      </c>
      <c r="R1634">
        <v>-15.063000000000001</v>
      </c>
      <c r="S1634" s="21">
        <v>-5989.7030000000004</v>
      </c>
      <c r="T1634">
        <f>AVERAGE(C1634,F1634)</f>
        <v>-2.0935000000000001</v>
      </c>
      <c r="U1634">
        <f>STDEV(C1634,F1634)</f>
        <v>0.82377940008232664</v>
      </c>
      <c r="V1634">
        <f>AVERAGE(I1634,L1634)</f>
        <v>-1.9889999999999999</v>
      </c>
      <c r="W1634">
        <f>STDEV(I1634,L1634)</f>
        <v>8.4852813742385624E-2</v>
      </c>
      <c r="X1634">
        <f>AVERAGE(O1634,R1634)</f>
        <v>-14.978999999999999</v>
      </c>
      <c r="Y1634">
        <f>STDEV(O1634,R1634)</f>
        <v>0.11879393923934072</v>
      </c>
      <c r="Z1634">
        <f t="shared" si="177"/>
        <v>-0.29251082855945232</v>
      </c>
      <c r="AA1634">
        <f t="shared" si="178"/>
        <v>0.11510121560462856</v>
      </c>
      <c r="AB1634">
        <f t="shared" si="179"/>
        <v>-0.27790973871733965</v>
      </c>
      <c r="AC1634">
        <f t="shared" si="180"/>
        <v>1.1855919203910246E-2</v>
      </c>
      <c r="AD1634">
        <f t="shared" si="181"/>
        <v>-2.0929160262679893</v>
      </c>
      <c r="AE1634">
        <f t="shared" si="182"/>
        <v>1.6598286885474461E-2</v>
      </c>
      <c r="AF1634">
        <f>C1634/7.157</f>
        <v>-0.21112197848260442</v>
      </c>
      <c r="AG1634">
        <f>F1634/7.157</f>
        <v>-0.37389967863630014</v>
      </c>
      <c r="AH1634">
        <f>I1634/7.157</f>
        <v>-0.2695263378510549</v>
      </c>
      <c r="AI1634">
        <f>L1634/7.157</f>
        <v>-0.2862931395836244</v>
      </c>
      <c r="AJ1634">
        <f>O1634/7.157</f>
        <v>-2.0811792650551908</v>
      </c>
      <c r="AK1634">
        <f>R1634/7.157</f>
        <v>-2.1046527874807883</v>
      </c>
    </row>
    <row r="1635" spans="1:37" x14ac:dyDescent="0.3">
      <c r="A1635">
        <f t="shared" si="176"/>
        <v>5.6701388888888893</v>
      </c>
      <c r="B1635">
        <v>489900</v>
      </c>
      <c r="C1635">
        <v>-1.508</v>
      </c>
      <c r="D1635" s="21">
        <v>-1485.2339999999999</v>
      </c>
      <c r="E1635">
        <v>489900</v>
      </c>
      <c r="F1635">
        <v>-2.669</v>
      </c>
      <c r="G1635" s="21">
        <v>-1984.6959999999999</v>
      </c>
      <c r="H1635">
        <v>489900</v>
      </c>
      <c r="I1635">
        <v>-1.9350000000000001</v>
      </c>
      <c r="J1635" s="21">
        <v>-1707.9469999999999</v>
      </c>
      <c r="K1635">
        <v>489900</v>
      </c>
      <c r="L1635">
        <v>-2.0369999999999999</v>
      </c>
      <c r="M1635" s="21">
        <v>-1714.146</v>
      </c>
      <c r="N1635">
        <v>489900</v>
      </c>
      <c r="O1635">
        <v>-17.55</v>
      </c>
      <c r="P1635" s="21">
        <v>-4647.9629999999997</v>
      </c>
      <c r="Q1635">
        <v>489900</v>
      </c>
      <c r="R1635">
        <v>-14.532999999999999</v>
      </c>
      <c r="S1635" s="21">
        <v>-5994.0630000000001</v>
      </c>
      <c r="T1635">
        <f>AVERAGE(C1635,F1635)</f>
        <v>-2.0884999999999998</v>
      </c>
      <c r="U1635">
        <f>STDEV(C1635,F1635)</f>
        <v>0.82095097295758368</v>
      </c>
      <c r="V1635">
        <f>AVERAGE(I1635,L1635)</f>
        <v>-1.986</v>
      </c>
      <c r="W1635">
        <f>STDEV(I1635,L1635)</f>
        <v>7.2124891681027758E-2</v>
      </c>
      <c r="X1635">
        <f>AVERAGE(O1635,R1635)</f>
        <v>-16.041499999999999</v>
      </c>
      <c r="Y1635">
        <f>STDEV(O1635,R1635)</f>
        <v>2.1333411588398148</v>
      </c>
      <c r="Z1635">
        <f t="shared" si="177"/>
        <v>-0.29181221182059519</v>
      </c>
      <c r="AA1635">
        <f t="shared" si="178"/>
        <v>0.114706018297832</v>
      </c>
      <c r="AB1635">
        <f t="shared" si="179"/>
        <v>-0.27749056867402544</v>
      </c>
      <c r="AC1635">
        <f t="shared" si="180"/>
        <v>1.0077531323323705E-2</v>
      </c>
      <c r="AD1635">
        <f t="shared" si="181"/>
        <v>-2.2413720832751149</v>
      </c>
      <c r="AE1635">
        <f t="shared" si="182"/>
        <v>0.29807756865164381</v>
      </c>
      <c r="AF1635">
        <f>C1635/7.157</f>
        <v>-0.21070280843929021</v>
      </c>
      <c r="AG1635">
        <f>F1635/7.157</f>
        <v>-0.37292161520190026</v>
      </c>
      <c r="AH1635">
        <f>I1635/7.157</f>
        <v>-0.27036467793768337</v>
      </c>
      <c r="AI1635">
        <f>L1635/7.157</f>
        <v>-0.28461645941036745</v>
      </c>
      <c r="AJ1635">
        <f>O1635/7.157</f>
        <v>-2.4521447533882914</v>
      </c>
      <c r="AK1635">
        <f>R1635/7.157</f>
        <v>-2.0305994131619394</v>
      </c>
    </row>
    <row r="1636" spans="1:37" x14ac:dyDescent="0.3">
      <c r="A1636">
        <f t="shared" si="176"/>
        <v>5.6736111111111107</v>
      </c>
      <c r="B1636">
        <v>490200</v>
      </c>
      <c r="C1636">
        <v>-1.514</v>
      </c>
      <c r="D1636" s="21">
        <v>-1485.6890000000001</v>
      </c>
      <c r="E1636">
        <v>490200</v>
      </c>
      <c r="F1636">
        <v>-2.6640000000000001</v>
      </c>
      <c r="G1636" s="21">
        <v>-1985.4949999999999</v>
      </c>
      <c r="H1636">
        <v>490200</v>
      </c>
      <c r="I1636">
        <v>-1.9359999999999999</v>
      </c>
      <c r="J1636" s="21">
        <v>-1708.528</v>
      </c>
      <c r="K1636">
        <v>490200</v>
      </c>
      <c r="L1636">
        <v>-2.0369999999999999</v>
      </c>
      <c r="M1636" s="21">
        <v>-1714.758</v>
      </c>
      <c r="N1636">
        <v>490200</v>
      </c>
      <c r="O1636">
        <v>-12.513</v>
      </c>
      <c r="P1636" s="21">
        <v>-4651.7169999999996</v>
      </c>
      <c r="Q1636">
        <v>490200</v>
      </c>
      <c r="R1636">
        <v>-15.532</v>
      </c>
      <c r="S1636" s="21">
        <v>-5998.723</v>
      </c>
      <c r="T1636">
        <f>AVERAGE(C1636,F1636)</f>
        <v>-2.089</v>
      </c>
      <c r="U1636">
        <f>STDEV(C1636,F1636)</f>
        <v>0.81317279836453127</v>
      </c>
      <c r="V1636">
        <f>AVERAGE(I1636,L1636)</f>
        <v>-1.9864999999999999</v>
      </c>
      <c r="W1636">
        <f>STDEV(I1636,L1636)</f>
        <v>7.1417784899841283E-2</v>
      </c>
      <c r="X1636">
        <f>AVERAGE(O1636,R1636)</f>
        <v>-14.022500000000001</v>
      </c>
      <c r="Y1636">
        <f>STDEV(O1636,R1636)</f>
        <v>2.134755372402164</v>
      </c>
      <c r="Z1636">
        <f t="shared" si="177"/>
        <v>-0.29188207349448092</v>
      </c>
      <c r="AA1636">
        <f t="shared" si="178"/>
        <v>0.11361922570414018</v>
      </c>
      <c r="AB1636">
        <f t="shared" si="179"/>
        <v>-0.27756043034791111</v>
      </c>
      <c r="AC1636">
        <f t="shared" si="180"/>
        <v>9.9787319966244629E-3</v>
      </c>
      <c r="AD1636">
        <f t="shared" si="181"/>
        <v>-1.9592706441246333</v>
      </c>
      <c r="AE1636">
        <f t="shared" si="182"/>
        <v>0.298275167305039</v>
      </c>
      <c r="AF1636">
        <f>C1636/7.157</f>
        <v>-0.21154114852591868</v>
      </c>
      <c r="AG1636">
        <f>F1636/7.157</f>
        <v>-0.37222299846304319</v>
      </c>
      <c r="AH1636">
        <f>I1636/7.157</f>
        <v>-0.27050440128545478</v>
      </c>
      <c r="AI1636">
        <f>L1636/7.157</f>
        <v>-0.28461645941036745</v>
      </c>
      <c r="AJ1636">
        <f>O1636/7.157</f>
        <v>-1.7483582506636859</v>
      </c>
      <c r="AK1636">
        <f>R1636/7.157</f>
        <v>-2.1701830375855806</v>
      </c>
    </row>
    <row r="1637" spans="1:37" x14ac:dyDescent="0.3">
      <c r="A1637">
        <f t="shared" si="176"/>
        <v>5.677083333333333</v>
      </c>
      <c r="B1637">
        <v>490500</v>
      </c>
      <c r="C1637">
        <v>-1.5109999999999999</v>
      </c>
      <c r="D1637" s="21">
        <v>-1486.1420000000001</v>
      </c>
      <c r="E1637">
        <v>490500</v>
      </c>
      <c r="F1637">
        <v>-2.6579999999999999</v>
      </c>
      <c r="G1637" s="21">
        <v>-1986.2929999999999</v>
      </c>
      <c r="H1637">
        <v>490500</v>
      </c>
      <c r="I1637">
        <v>-1.9379999999999999</v>
      </c>
      <c r="J1637" s="21">
        <v>-1709.1089999999999</v>
      </c>
      <c r="K1637">
        <v>490500</v>
      </c>
      <c r="L1637">
        <v>-2.0489999999999999</v>
      </c>
      <c r="M1637" s="21">
        <v>-1715.3720000000001</v>
      </c>
      <c r="N1637">
        <v>490500</v>
      </c>
      <c r="O1637">
        <v>-14.946999999999999</v>
      </c>
      <c r="P1637" s="21">
        <v>-4656.201</v>
      </c>
      <c r="Q1637">
        <v>490500</v>
      </c>
      <c r="R1637">
        <v>-14.455</v>
      </c>
      <c r="S1637" s="21">
        <v>-6003.0590000000002</v>
      </c>
      <c r="T1637">
        <f>AVERAGE(C1637,F1637)</f>
        <v>-2.0844999999999998</v>
      </c>
      <c r="U1637">
        <f>STDEV(C1637,F1637)</f>
        <v>0.81105147802097066</v>
      </c>
      <c r="V1637">
        <f>AVERAGE(I1637,L1637)</f>
        <v>-1.9935</v>
      </c>
      <c r="W1637">
        <f>STDEV(I1637,L1637)</f>
        <v>7.8488852711706775E-2</v>
      </c>
      <c r="X1637">
        <f>AVERAGE(O1637,R1637)</f>
        <v>-14.701000000000001</v>
      </c>
      <c r="Y1637">
        <f>STDEV(O1637,R1637)</f>
        <v>0.34789653634378076</v>
      </c>
      <c r="Z1637">
        <f t="shared" si="177"/>
        <v>-0.29125331842950952</v>
      </c>
      <c r="AA1637">
        <f t="shared" si="178"/>
        <v>0.11332282772404229</v>
      </c>
      <c r="AB1637">
        <f t="shared" si="179"/>
        <v>-0.27853849378231105</v>
      </c>
      <c r="AC1637">
        <f t="shared" si="180"/>
        <v>1.0966725263616986E-2</v>
      </c>
      <c r="AD1637">
        <f t="shared" si="181"/>
        <v>-2.0540729355875369</v>
      </c>
      <c r="AE1637">
        <f t="shared" si="182"/>
        <v>4.8609268736031962E-2</v>
      </c>
      <c r="AF1637">
        <f>C1637/7.157</f>
        <v>-0.21112197848260442</v>
      </c>
      <c r="AG1637">
        <f>F1637/7.157</f>
        <v>-0.37138465837641471</v>
      </c>
      <c r="AH1637">
        <f>I1637/7.157</f>
        <v>-0.27078384798099764</v>
      </c>
      <c r="AI1637">
        <f>L1637/7.157</f>
        <v>-0.2862931395836244</v>
      </c>
      <c r="AJ1637">
        <f>O1637/7.157</f>
        <v>-2.088444879139304</v>
      </c>
      <c r="AK1637">
        <f>R1637/7.157</f>
        <v>-2.0197009920357694</v>
      </c>
    </row>
    <row r="1638" spans="1:37" x14ac:dyDescent="0.3">
      <c r="A1638">
        <f t="shared" si="176"/>
        <v>5.6805555555555554</v>
      </c>
      <c r="B1638">
        <v>490800</v>
      </c>
      <c r="C1638">
        <v>-1.514</v>
      </c>
      <c r="D1638" s="21">
        <v>-1486.596</v>
      </c>
      <c r="E1638">
        <v>490800</v>
      </c>
      <c r="F1638">
        <v>-2.6589999999999998</v>
      </c>
      <c r="G1638" s="21">
        <v>-1987.0909999999999</v>
      </c>
      <c r="H1638">
        <v>490800</v>
      </c>
      <c r="I1638">
        <v>-1.9410000000000001</v>
      </c>
      <c r="J1638" s="21">
        <v>-1709.692</v>
      </c>
      <c r="K1638">
        <v>490800</v>
      </c>
      <c r="L1638">
        <v>-2.056</v>
      </c>
      <c r="M1638" s="21">
        <v>-1715.989</v>
      </c>
      <c r="N1638">
        <v>490800</v>
      </c>
      <c r="O1638">
        <v>-14.663</v>
      </c>
      <c r="P1638" s="21">
        <v>-4660.6000000000004</v>
      </c>
      <c r="Q1638">
        <v>490800</v>
      </c>
      <c r="R1638">
        <v>-13.436999999999999</v>
      </c>
      <c r="S1638" s="21">
        <v>-6007.09</v>
      </c>
      <c r="T1638">
        <f>AVERAGE(C1638,F1638)</f>
        <v>-2.0865</v>
      </c>
      <c r="U1638">
        <f>STDEV(C1638,F1638)</f>
        <v>0.80963726445859607</v>
      </c>
      <c r="V1638">
        <f>AVERAGE(I1638,L1638)</f>
        <v>-1.9984999999999999</v>
      </c>
      <c r="W1638">
        <f>STDEV(I1638,L1638)</f>
        <v>8.1317279836452955E-2</v>
      </c>
      <c r="X1638">
        <f>AVERAGE(O1638,R1638)</f>
        <v>-14.05</v>
      </c>
      <c r="Y1638">
        <f>STDEV(O1638,R1638)</f>
        <v>0.86691291373470791</v>
      </c>
      <c r="Z1638">
        <f t="shared" si="177"/>
        <v>-0.29153276512505238</v>
      </c>
      <c r="AA1638">
        <f t="shared" si="178"/>
        <v>0.11312522907064358</v>
      </c>
      <c r="AB1638">
        <f t="shared" si="179"/>
        <v>-0.27923711052116806</v>
      </c>
      <c r="AC1638">
        <f t="shared" si="180"/>
        <v>1.1361922570413994E-2</v>
      </c>
      <c r="AD1638">
        <f t="shared" si="181"/>
        <v>-1.9631130361883471</v>
      </c>
      <c r="AE1638">
        <f t="shared" si="182"/>
        <v>0.12112797453328321</v>
      </c>
      <c r="AF1638">
        <f>C1638/7.157</f>
        <v>-0.21154114852591868</v>
      </c>
      <c r="AG1638">
        <f>F1638/7.157</f>
        <v>-0.37152438172418606</v>
      </c>
      <c r="AH1638">
        <f>I1638/7.157</f>
        <v>-0.27120301802431185</v>
      </c>
      <c r="AI1638">
        <f>L1638/7.157</f>
        <v>-0.28727120301802433</v>
      </c>
      <c r="AJ1638">
        <f>O1638/7.157</f>
        <v>-2.048763448372223</v>
      </c>
      <c r="AK1638">
        <f>R1638/7.157</f>
        <v>-1.8774626240044709</v>
      </c>
    </row>
    <row r="1639" spans="1:37" x14ac:dyDescent="0.3">
      <c r="A1639">
        <f t="shared" si="176"/>
        <v>5.6840277777777777</v>
      </c>
      <c r="B1639">
        <v>491100</v>
      </c>
      <c r="C1639">
        <v>-1.5069999999999999</v>
      </c>
      <c r="D1639" s="21">
        <v>-1487.048</v>
      </c>
      <c r="E1639">
        <v>491100</v>
      </c>
      <c r="F1639">
        <v>-2.6669999999999998</v>
      </c>
      <c r="G1639" s="21">
        <v>-1987.8910000000001</v>
      </c>
      <c r="H1639">
        <v>491100</v>
      </c>
      <c r="I1639">
        <v>-1.9379999999999999</v>
      </c>
      <c r="J1639" s="21">
        <v>-1710.2729999999999</v>
      </c>
      <c r="K1639">
        <v>491100</v>
      </c>
      <c r="L1639">
        <v>-2.0859999999999999</v>
      </c>
      <c r="M1639" s="21">
        <v>-1716.615</v>
      </c>
      <c r="N1639">
        <v>491100</v>
      </c>
      <c r="O1639">
        <v>-12.378</v>
      </c>
      <c r="P1639" s="21">
        <v>-4664.3140000000003</v>
      </c>
      <c r="Q1639">
        <v>491100</v>
      </c>
      <c r="R1639">
        <v>-14.923</v>
      </c>
      <c r="S1639" s="21">
        <v>-6011.567</v>
      </c>
      <c r="T1639">
        <f>AVERAGE(C1639,F1639)</f>
        <v>-2.0869999999999997</v>
      </c>
      <c r="U1639">
        <f>STDEV(C1639,F1639)</f>
        <v>0.82024386617639544</v>
      </c>
      <c r="V1639">
        <f>AVERAGE(I1639,L1639)</f>
        <v>-2.012</v>
      </c>
      <c r="W1639">
        <f>STDEV(I1639,L1639)</f>
        <v>0.10465180361560897</v>
      </c>
      <c r="X1639">
        <f>AVERAGE(O1639,R1639)</f>
        <v>-13.650500000000001</v>
      </c>
      <c r="Y1639">
        <f>STDEV(O1639,R1639)</f>
        <v>1.7995867581197633</v>
      </c>
      <c r="Z1639">
        <f t="shared" si="177"/>
        <v>-0.29160262679893806</v>
      </c>
      <c r="AA1639">
        <f t="shared" si="178"/>
        <v>0.11460721897113252</v>
      </c>
      <c r="AB1639">
        <f t="shared" si="179"/>
        <v>-0.28112337571608215</v>
      </c>
      <c r="AC1639">
        <f t="shared" si="180"/>
        <v>1.4622300351489306E-2</v>
      </c>
      <c r="AD1639">
        <f t="shared" si="181"/>
        <v>-1.9072935587536679</v>
      </c>
      <c r="AE1639">
        <f t="shared" si="182"/>
        <v>0.25144428644959665</v>
      </c>
      <c r="AF1639">
        <f>C1639/7.157</f>
        <v>-0.21056308509151878</v>
      </c>
      <c r="AG1639">
        <f>F1639/7.157</f>
        <v>-0.3726421685063574</v>
      </c>
      <c r="AH1639">
        <f>I1639/7.157</f>
        <v>-0.27078384798099764</v>
      </c>
      <c r="AI1639">
        <f>L1639/7.157</f>
        <v>-0.29146290345116665</v>
      </c>
      <c r="AJ1639">
        <f>O1639/7.157</f>
        <v>-1.7294955987145453</v>
      </c>
      <c r="AK1639">
        <f>R1639/7.157</f>
        <v>-2.0850915187927903</v>
      </c>
    </row>
    <row r="1640" spans="1:37" x14ac:dyDescent="0.3">
      <c r="A1640">
        <f t="shared" si="176"/>
        <v>5.6875</v>
      </c>
      <c r="B1640">
        <v>491400</v>
      </c>
      <c r="C1640">
        <v>-1.5049999999999999</v>
      </c>
      <c r="D1640" s="21">
        <v>-1487.5</v>
      </c>
      <c r="E1640">
        <v>491400</v>
      </c>
      <c r="F1640">
        <v>-2.6629999999999998</v>
      </c>
      <c r="G1640" s="21">
        <v>-1988.69</v>
      </c>
      <c r="H1640">
        <v>491400</v>
      </c>
      <c r="I1640">
        <v>-1.9319999999999999</v>
      </c>
      <c r="J1640" s="21">
        <v>-1710.8530000000001</v>
      </c>
      <c r="K1640">
        <v>491400</v>
      </c>
      <c r="L1640">
        <v>-2.0880000000000001</v>
      </c>
      <c r="M1640" s="21">
        <v>-1717.241</v>
      </c>
      <c r="N1640">
        <v>491400</v>
      </c>
      <c r="O1640">
        <v>-8.8930000000000007</v>
      </c>
      <c r="P1640" s="21">
        <v>-4666.982</v>
      </c>
      <c r="Q1640">
        <v>491400</v>
      </c>
      <c r="R1640">
        <v>-14.526</v>
      </c>
      <c r="S1640" s="21">
        <v>-6015.9250000000002</v>
      </c>
      <c r="T1640">
        <f>AVERAGE(C1640,F1640)</f>
        <v>-2.0839999999999996</v>
      </c>
      <c r="U1640">
        <f>STDEV(C1640,F1640)</f>
        <v>0.81882965261402296</v>
      </c>
      <c r="V1640">
        <f>AVERAGE(I1640,L1640)</f>
        <v>-2.0099999999999998</v>
      </c>
      <c r="W1640">
        <f>STDEV(I1640,L1640)</f>
        <v>0.11030865786510152</v>
      </c>
      <c r="X1640">
        <f>AVERAGE(O1640,R1640)</f>
        <v>-11.7095</v>
      </c>
      <c r="Y1640">
        <f>STDEV(O1640,R1640)</f>
        <v>3.9831324984238212</v>
      </c>
      <c r="Z1640">
        <f t="shared" si="177"/>
        <v>-0.29118345675562379</v>
      </c>
      <c r="AA1640">
        <f t="shared" si="178"/>
        <v>0.11440962031773411</v>
      </c>
      <c r="AB1640">
        <f t="shared" si="179"/>
        <v>-0.28084392902053928</v>
      </c>
      <c r="AC1640">
        <f t="shared" si="180"/>
        <v>1.5412694965083348E-2</v>
      </c>
      <c r="AD1640">
        <f t="shared" si="181"/>
        <v>-1.636090540729356</v>
      </c>
      <c r="AE1640">
        <f t="shared" si="182"/>
        <v>0.55653660729688714</v>
      </c>
      <c r="AF1640">
        <f>C1640/7.157</f>
        <v>-0.21028363839597594</v>
      </c>
      <c r="AG1640">
        <f>F1640/7.157</f>
        <v>-0.37208327511527173</v>
      </c>
      <c r="AH1640">
        <f>I1640/7.157</f>
        <v>-0.26994550789436916</v>
      </c>
      <c r="AI1640">
        <f>L1640/7.157</f>
        <v>-0.29174235014670952</v>
      </c>
      <c r="AJ1640">
        <f>O1640/7.157</f>
        <v>-1.2425597317311723</v>
      </c>
      <c r="AK1640">
        <f>R1640/7.157</f>
        <v>-2.0296213497275395</v>
      </c>
    </row>
    <row r="1641" spans="1:37" x14ac:dyDescent="0.3">
      <c r="A1641">
        <f t="shared" si="176"/>
        <v>5.6909722222222223</v>
      </c>
      <c r="B1641">
        <v>491700</v>
      </c>
      <c r="C1641">
        <v>-1.5069999999999999</v>
      </c>
      <c r="D1641" s="21">
        <v>-1487.952</v>
      </c>
      <c r="E1641">
        <v>491700</v>
      </c>
      <c r="F1641">
        <v>-2.6589999999999998</v>
      </c>
      <c r="G1641" s="21">
        <v>-1989.4870000000001</v>
      </c>
      <c r="H1641">
        <v>491700</v>
      </c>
      <c r="I1641">
        <v>-1.9390000000000001</v>
      </c>
      <c r="J1641" s="21">
        <v>-1711.4349999999999</v>
      </c>
      <c r="K1641">
        <v>491700</v>
      </c>
      <c r="L1641">
        <v>-2.097</v>
      </c>
      <c r="M1641" s="21">
        <v>-1717.8710000000001</v>
      </c>
      <c r="N1641">
        <v>491700</v>
      </c>
      <c r="O1641">
        <v>-15.173999999999999</v>
      </c>
      <c r="P1641" s="21">
        <v>-4671.5339999999997</v>
      </c>
      <c r="Q1641">
        <v>491700</v>
      </c>
      <c r="R1641">
        <v>-13.664</v>
      </c>
      <c r="S1641" s="21">
        <v>-6020.0240000000003</v>
      </c>
      <c r="T1641">
        <f>AVERAGE(C1641,F1641)</f>
        <v>-2.0829999999999997</v>
      </c>
      <c r="U1641">
        <f>STDEV(C1641,F1641)</f>
        <v>0.81458701192690341</v>
      </c>
      <c r="V1641">
        <f>AVERAGE(I1641,L1641)</f>
        <v>-2.0179999999999998</v>
      </c>
      <c r="W1641">
        <f>STDEV(I1641,L1641)</f>
        <v>0.11172287142747445</v>
      </c>
      <c r="X1641">
        <f>AVERAGE(O1641,R1641)</f>
        <v>-14.419</v>
      </c>
      <c r="Y1641">
        <f>STDEV(O1641,R1641)</f>
        <v>1.0677312395916865</v>
      </c>
      <c r="Z1641">
        <f t="shared" si="177"/>
        <v>-0.29104373340785239</v>
      </c>
      <c r="AA1641">
        <f t="shared" si="178"/>
        <v>0.11381682435753855</v>
      </c>
      <c r="AB1641">
        <f t="shared" si="179"/>
        <v>-0.28196171580271062</v>
      </c>
      <c r="AC1641">
        <f t="shared" si="180"/>
        <v>1.5610293618481829E-2</v>
      </c>
      <c r="AD1641">
        <f t="shared" si="181"/>
        <v>-2.0146709515159982</v>
      </c>
      <c r="AE1641">
        <f t="shared" si="182"/>
        <v>0.14918698331587069</v>
      </c>
      <c r="AF1641">
        <f>C1641/7.157</f>
        <v>-0.21056308509151878</v>
      </c>
      <c r="AG1641">
        <f>F1641/7.157</f>
        <v>-0.37152438172418606</v>
      </c>
      <c r="AH1641">
        <f>I1641/7.157</f>
        <v>-0.27092357132876904</v>
      </c>
      <c r="AI1641">
        <f>L1641/7.157</f>
        <v>-0.2929998602766522</v>
      </c>
      <c r="AJ1641">
        <f>O1641/7.157</f>
        <v>-2.1201620790834146</v>
      </c>
      <c r="AK1641">
        <f>R1641/7.157</f>
        <v>-1.9091798239485818</v>
      </c>
    </row>
    <row r="1642" spans="1:37" x14ac:dyDescent="0.3">
      <c r="A1642">
        <f t="shared" si="176"/>
        <v>5.6944444444444446</v>
      </c>
      <c r="B1642">
        <v>492000</v>
      </c>
      <c r="C1642">
        <v>-1.516</v>
      </c>
      <c r="D1642" s="21">
        <v>-1488.4059999999999</v>
      </c>
      <c r="E1642">
        <v>492000</v>
      </c>
      <c r="F1642">
        <v>-2.653</v>
      </c>
      <c r="G1642" s="21">
        <v>-1990.2829999999999</v>
      </c>
      <c r="H1642">
        <v>492000</v>
      </c>
      <c r="I1642">
        <v>-1.9379999999999999</v>
      </c>
      <c r="J1642" s="21">
        <v>-1712.0160000000001</v>
      </c>
      <c r="K1642">
        <v>492000</v>
      </c>
      <c r="L1642">
        <v>-2.0630000000000002</v>
      </c>
      <c r="M1642" s="21">
        <v>-1718.489</v>
      </c>
      <c r="N1642">
        <v>492000</v>
      </c>
      <c r="O1642">
        <v>-11.798999999999999</v>
      </c>
      <c r="P1642" s="21">
        <v>-4675.0739999999996</v>
      </c>
      <c r="Q1642">
        <v>492000</v>
      </c>
      <c r="R1642">
        <v>-14.715999999999999</v>
      </c>
      <c r="S1642" s="21">
        <v>-6024.4390000000003</v>
      </c>
      <c r="T1642">
        <f>AVERAGE(C1642,F1642)</f>
        <v>-2.0845000000000002</v>
      </c>
      <c r="U1642">
        <f>STDEV(C1642,F1642)</f>
        <v>0.80398041020910338</v>
      </c>
      <c r="V1642">
        <f>AVERAGE(I1642,L1642)</f>
        <v>-2.0005000000000002</v>
      </c>
      <c r="W1642">
        <f>STDEV(I1642,L1642)</f>
        <v>8.8388347648318599E-2</v>
      </c>
      <c r="X1642">
        <f>AVERAGE(O1642,R1642)</f>
        <v>-13.2575</v>
      </c>
      <c r="Y1642">
        <f>STDEV(O1642,R1642)</f>
        <v>2.0626304807211397</v>
      </c>
      <c r="Z1642">
        <f t="shared" si="177"/>
        <v>-0.29125331842950958</v>
      </c>
      <c r="AA1642">
        <f t="shared" si="178"/>
        <v>0.11233483445704952</v>
      </c>
      <c r="AB1642">
        <f t="shared" si="179"/>
        <v>-0.27951655721671093</v>
      </c>
      <c r="AC1642">
        <f t="shared" si="180"/>
        <v>1.2349915837406539E-2</v>
      </c>
      <c r="AD1642">
        <f t="shared" si="181"/>
        <v>-1.8523822830795027</v>
      </c>
      <c r="AE1642">
        <f t="shared" si="182"/>
        <v>0.28819763598171577</v>
      </c>
      <c r="AF1642">
        <f>C1642/7.157</f>
        <v>-0.21182059522146152</v>
      </c>
      <c r="AG1642">
        <f>F1642/7.157</f>
        <v>-0.37068604163755764</v>
      </c>
      <c r="AH1642">
        <f>I1642/7.157</f>
        <v>-0.27078384798099764</v>
      </c>
      <c r="AI1642">
        <f>L1642/7.157</f>
        <v>-0.28824926645242421</v>
      </c>
      <c r="AJ1642">
        <f>O1642/7.157</f>
        <v>-1.6485957803548972</v>
      </c>
      <c r="AK1642">
        <f>R1642/7.157</f>
        <v>-2.0561687858041076</v>
      </c>
    </row>
    <row r="1643" spans="1:37" x14ac:dyDescent="0.3">
      <c r="A1643">
        <f t="shared" si="176"/>
        <v>5.697916666666667</v>
      </c>
      <c r="B1643">
        <v>492300</v>
      </c>
      <c r="C1643">
        <v>-1.5129999999999999</v>
      </c>
      <c r="D1643" s="21">
        <v>-1488.86</v>
      </c>
      <c r="E1643">
        <v>492300</v>
      </c>
      <c r="F1643">
        <v>-2.661</v>
      </c>
      <c r="G1643" s="21">
        <v>-1991.0820000000001</v>
      </c>
      <c r="H1643">
        <v>492300</v>
      </c>
      <c r="I1643">
        <v>-1.9330000000000001</v>
      </c>
      <c r="J1643" s="21">
        <v>-1712.596</v>
      </c>
      <c r="K1643">
        <v>492300</v>
      </c>
      <c r="L1643">
        <v>-2.0419999999999998</v>
      </c>
      <c r="M1643" s="21">
        <v>-1719.1020000000001</v>
      </c>
      <c r="N1643">
        <v>492300</v>
      </c>
      <c r="O1643">
        <v>-11.541</v>
      </c>
      <c r="P1643" s="21">
        <v>-4678.5360000000001</v>
      </c>
      <c r="Q1643">
        <v>492300</v>
      </c>
      <c r="R1643">
        <v>-17.103999999999999</v>
      </c>
      <c r="S1643" s="21">
        <v>-6029.57</v>
      </c>
      <c r="T1643">
        <f>AVERAGE(C1643,F1643)</f>
        <v>-2.0869999999999997</v>
      </c>
      <c r="U1643">
        <f>STDEV(C1643,F1643)</f>
        <v>0.81175858480215723</v>
      </c>
      <c r="V1643">
        <f>AVERAGE(I1643,L1643)</f>
        <v>-1.9874999999999998</v>
      </c>
      <c r="W1643">
        <f>STDEV(I1643,L1643)</f>
        <v>7.7074639149333518E-2</v>
      </c>
      <c r="X1643">
        <f>AVERAGE(O1643,R1643)</f>
        <v>-14.3225</v>
      </c>
      <c r="Y1643">
        <f>STDEV(O1643,R1643)</f>
        <v>3.933635023740762</v>
      </c>
      <c r="Z1643">
        <f t="shared" si="177"/>
        <v>-0.29160262679893806</v>
      </c>
      <c r="AA1643">
        <f t="shared" si="178"/>
        <v>0.11342162705074155</v>
      </c>
      <c r="AB1643">
        <f t="shared" si="179"/>
        <v>-0.27770015369568252</v>
      </c>
      <c r="AC1643">
        <f t="shared" si="180"/>
        <v>1.0769126610218459E-2</v>
      </c>
      <c r="AD1643">
        <f t="shared" si="181"/>
        <v>-2.0011876484560571</v>
      </c>
      <c r="AE1643">
        <f t="shared" si="182"/>
        <v>0.54962065442793939</v>
      </c>
      <c r="AF1643">
        <f>C1643/7.157</f>
        <v>-0.21140142517814725</v>
      </c>
      <c r="AG1643">
        <f>F1643/7.157</f>
        <v>-0.37180382841972892</v>
      </c>
      <c r="AH1643">
        <f>I1643/7.157</f>
        <v>-0.27008523124214057</v>
      </c>
      <c r="AI1643">
        <f>L1643/7.157</f>
        <v>-0.28531507614922452</v>
      </c>
      <c r="AJ1643">
        <f>O1643/7.157</f>
        <v>-1.6125471566298728</v>
      </c>
      <c r="AK1643">
        <f>R1643/7.157</f>
        <v>-2.389828140282241</v>
      </c>
    </row>
    <row r="1644" spans="1:37" x14ac:dyDescent="0.3">
      <c r="A1644">
        <f t="shared" si="176"/>
        <v>5.7013888888888893</v>
      </c>
      <c r="B1644">
        <v>492600</v>
      </c>
      <c r="C1644">
        <v>-1.51</v>
      </c>
      <c r="D1644" s="21">
        <v>-1489.3130000000001</v>
      </c>
      <c r="E1644">
        <v>492600</v>
      </c>
      <c r="F1644">
        <v>-2.6579999999999999</v>
      </c>
      <c r="G1644" s="21">
        <v>-1991.8789999999999</v>
      </c>
      <c r="H1644">
        <v>492600</v>
      </c>
      <c r="I1644">
        <v>-1.9319999999999999</v>
      </c>
      <c r="J1644" s="21">
        <v>-1713.175</v>
      </c>
      <c r="K1644">
        <v>492600</v>
      </c>
      <c r="L1644">
        <v>-2.0329999999999999</v>
      </c>
      <c r="M1644" s="21">
        <v>-1719.712</v>
      </c>
      <c r="N1644">
        <v>492600</v>
      </c>
      <c r="O1644">
        <v>-13.888999999999999</v>
      </c>
      <c r="P1644" s="21">
        <v>-4682.7030000000004</v>
      </c>
      <c r="Q1644">
        <v>492600</v>
      </c>
      <c r="R1644">
        <v>-15.098000000000001</v>
      </c>
      <c r="S1644" s="21">
        <v>-6034.0990000000002</v>
      </c>
      <c r="T1644">
        <f>AVERAGE(C1644,F1644)</f>
        <v>-2.0840000000000001</v>
      </c>
      <c r="U1644">
        <f>STDEV(C1644,F1644)</f>
        <v>0.81175858480215612</v>
      </c>
      <c r="V1644">
        <f>AVERAGE(I1644,L1644)</f>
        <v>-1.9824999999999999</v>
      </c>
      <c r="W1644">
        <f>STDEV(I1644,L1644)</f>
        <v>7.1417784899841283E-2</v>
      </c>
      <c r="X1644">
        <f>AVERAGE(O1644,R1644)</f>
        <v>-14.493500000000001</v>
      </c>
      <c r="Y1644">
        <f>STDEV(O1644,R1644)</f>
        <v>0.85489209845453695</v>
      </c>
      <c r="Z1644">
        <f t="shared" si="177"/>
        <v>-0.29118345675562385</v>
      </c>
      <c r="AA1644">
        <f t="shared" si="178"/>
        <v>0.11342162705074139</v>
      </c>
      <c r="AB1644">
        <f t="shared" si="179"/>
        <v>-0.2770015369568255</v>
      </c>
      <c r="AC1644">
        <f t="shared" si="180"/>
        <v>9.9787319966244629E-3</v>
      </c>
      <c r="AD1644">
        <f t="shared" si="181"/>
        <v>-2.0250803409249687</v>
      </c>
      <c r="AE1644">
        <f t="shared" si="182"/>
        <v>0.11944838597939597</v>
      </c>
      <c r="AF1644">
        <f>C1644/7.157</f>
        <v>-0.21098225513483304</v>
      </c>
      <c r="AG1644">
        <f>F1644/7.157</f>
        <v>-0.37138465837641471</v>
      </c>
      <c r="AH1644">
        <f>I1644/7.157</f>
        <v>-0.26994550789436916</v>
      </c>
      <c r="AI1644">
        <f>L1644/7.157</f>
        <v>-0.28405756601928178</v>
      </c>
      <c r="AJ1644">
        <f>O1644/7.157</f>
        <v>-1.9406175771971494</v>
      </c>
      <c r="AK1644">
        <f>R1644/7.157</f>
        <v>-2.1095431046527877</v>
      </c>
    </row>
    <row r="1645" spans="1:37" x14ac:dyDescent="0.3">
      <c r="A1645">
        <f t="shared" si="176"/>
        <v>5.7048611111111107</v>
      </c>
      <c r="B1645">
        <v>492900</v>
      </c>
      <c r="C1645">
        <v>-1.5329999999999999</v>
      </c>
      <c r="D1645" s="21">
        <v>-1489.7729999999999</v>
      </c>
      <c r="E1645">
        <v>492900</v>
      </c>
      <c r="F1645">
        <v>-2.6560000000000001</v>
      </c>
      <c r="G1645" s="21">
        <v>-1992.6759999999999</v>
      </c>
      <c r="H1645">
        <v>492900</v>
      </c>
      <c r="I1645">
        <v>-1.929</v>
      </c>
      <c r="J1645" s="21">
        <v>-1713.7539999999999</v>
      </c>
      <c r="K1645">
        <v>492900</v>
      </c>
      <c r="L1645">
        <v>-2.04</v>
      </c>
      <c r="M1645" s="21">
        <v>-1720.3240000000001</v>
      </c>
      <c r="N1645">
        <v>492900</v>
      </c>
      <c r="O1645">
        <v>-18.838000000000001</v>
      </c>
      <c r="P1645" s="21">
        <v>-4688.3540000000003</v>
      </c>
      <c r="Q1645">
        <v>492900</v>
      </c>
      <c r="R1645">
        <v>-14.747999999999999</v>
      </c>
      <c r="S1645" s="21">
        <v>-6038.5240000000003</v>
      </c>
      <c r="T1645">
        <f>AVERAGE(C1645,F1645)</f>
        <v>-2.0945</v>
      </c>
      <c r="U1645">
        <f>STDEV(C1645,F1645)</f>
        <v>0.79408091527249303</v>
      </c>
      <c r="V1645">
        <f>AVERAGE(I1645,L1645)</f>
        <v>-1.9845000000000002</v>
      </c>
      <c r="W1645">
        <f>STDEV(I1645,L1645)</f>
        <v>7.8488852711706775E-2</v>
      </c>
      <c r="X1645">
        <f>AVERAGE(O1645,R1645)</f>
        <v>-16.792999999999999</v>
      </c>
      <c r="Y1645">
        <f>STDEV(O1645,R1645)</f>
        <v>2.8920667350529827</v>
      </c>
      <c r="Z1645">
        <f t="shared" si="177"/>
        <v>-0.29265055190722372</v>
      </c>
      <c r="AA1645">
        <f t="shared" si="178"/>
        <v>0.11095164388326016</v>
      </c>
      <c r="AB1645">
        <f t="shared" si="179"/>
        <v>-0.27728098365236831</v>
      </c>
      <c r="AC1645">
        <f t="shared" si="180"/>
        <v>1.0966725263616986E-2</v>
      </c>
      <c r="AD1645">
        <f t="shared" si="181"/>
        <v>-2.3463741791253319</v>
      </c>
      <c r="AE1645">
        <f t="shared" si="182"/>
        <v>0.40408924619994169</v>
      </c>
      <c r="AF1645">
        <f>C1645/7.157</f>
        <v>-0.21419589213357551</v>
      </c>
      <c r="AG1645">
        <f>F1645/7.157</f>
        <v>-0.3711052116808719</v>
      </c>
      <c r="AH1645">
        <f>I1645/7.157</f>
        <v>-0.2695263378510549</v>
      </c>
      <c r="AI1645">
        <f>L1645/7.157</f>
        <v>-0.28503562945368172</v>
      </c>
      <c r="AJ1645">
        <f>O1645/7.157</f>
        <v>-2.6321084253178708</v>
      </c>
      <c r="AK1645">
        <f>R1645/7.157</f>
        <v>-2.0606399329327929</v>
      </c>
    </row>
    <row r="1646" spans="1:37" x14ac:dyDescent="0.3">
      <c r="A1646">
        <f t="shared" si="176"/>
        <v>5.708333333333333</v>
      </c>
      <c r="B1646">
        <v>493200</v>
      </c>
      <c r="C1646">
        <v>-1.524</v>
      </c>
      <c r="D1646" s="21">
        <v>-1490.23</v>
      </c>
      <c r="E1646">
        <v>493200</v>
      </c>
      <c r="F1646">
        <v>-2.6589999999999998</v>
      </c>
      <c r="G1646" s="21">
        <v>-1993.4739999999999</v>
      </c>
      <c r="H1646">
        <v>493200</v>
      </c>
      <c r="I1646">
        <v>-1.927</v>
      </c>
      <c r="J1646" s="21">
        <v>-1714.3320000000001</v>
      </c>
      <c r="K1646">
        <v>493200</v>
      </c>
      <c r="L1646">
        <v>-2.036</v>
      </c>
      <c r="M1646" s="21">
        <v>-1720.9349999999999</v>
      </c>
      <c r="N1646">
        <v>493200</v>
      </c>
      <c r="O1646">
        <v>-13.840999999999999</v>
      </c>
      <c r="P1646" s="21">
        <v>-4692.5060000000003</v>
      </c>
      <c r="Q1646">
        <v>493200</v>
      </c>
      <c r="R1646">
        <v>-14.069000000000001</v>
      </c>
      <c r="S1646" s="21">
        <v>-6042.7439999999997</v>
      </c>
      <c r="T1646">
        <f>AVERAGE(C1646,F1646)</f>
        <v>-2.0914999999999999</v>
      </c>
      <c r="U1646">
        <f>STDEV(C1646,F1646)</f>
        <v>0.80256619664673168</v>
      </c>
      <c r="V1646">
        <f>AVERAGE(I1646,L1646)</f>
        <v>-1.9815</v>
      </c>
      <c r="W1646">
        <f>STDEV(I1646,L1646)</f>
        <v>7.7074639149333671E-2</v>
      </c>
      <c r="X1646">
        <f>AVERAGE(O1646,R1646)</f>
        <v>-13.955</v>
      </c>
      <c r="Y1646">
        <f>STDEV(O1646,R1646)</f>
        <v>0.16122034611053393</v>
      </c>
      <c r="Z1646">
        <f t="shared" si="177"/>
        <v>-0.29223138186390946</v>
      </c>
      <c r="AA1646">
        <f t="shared" si="178"/>
        <v>0.1121372358036512</v>
      </c>
      <c r="AB1646">
        <f t="shared" si="179"/>
        <v>-0.2768618136090541</v>
      </c>
      <c r="AC1646">
        <f t="shared" si="180"/>
        <v>1.0769126610218482E-2</v>
      </c>
      <c r="AD1646">
        <f t="shared" si="181"/>
        <v>-1.9498393181500628</v>
      </c>
      <c r="AE1646">
        <f t="shared" si="182"/>
        <v>2.2526246487429638E-2</v>
      </c>
      <c r="AF1646">
        <f>C1646/7.157</f>
        <v>-0.2129383820036328</v>
      </c>
      <c r="AG1646">
        <f>F1646/7.157</f>
        <v>-0.37152438172418606</v>
      </c>
      <c r="AH1646">
        <f>I1646/7.157</f>
        <v>-0.26924689115551209</v>
      </c>
      <c r="AI1646">
        <f>L1646/7.157</f>
        <v>-0.28447673606259605</v>
      </c>
      <c r="AJ1646">
        <f>O1646/7.157</f>
        <v>-1.9339108565041216</v>
      </c>
      <c r="AK1646">
        <f>R1646/7.157</f>
        <v>-1.965767779796004</v>
      </c>
    </row>
    <row r="1647" spans="1:37" x14ac:dyDescent="0.3">
      <c r="A1647">
        <f t="shared" si="176"/>
        <v>5.7118055555555554</v>
      </c>
      <c r="B1647">
        <v>493500</v>
      </c>
      <c r="C1647">
        <v>-1.5189999999999999</v>
      </c>
      <c r="D1647" s="21">
        <v>-1490.6859999999999</v>
      </c>
      <c r="E1647">
        <v>493500</v>
      </c>
      <c r="F1647">
        <v>-2.6629999999999998</v>
      </c>
      <c r="G1647" s="21">
        <v>-1994.2729999999999</v>
      </c>
      <c r="H1647">
        <v>493500</v>
      </c>
      <c r="I1647">
        <v>-1.93</v>
      </c>
      <c r="J1647" s="21">
        <v>-1714.9110000000001</v>
      </c>
      <c r="K1647">
        <v>493500</v>
      </c>
      <c r="L1647">
        <v>-2.0390000000000001</v>
      </c>
      <c r="M1647" s="21">
        <v>-1721.546</v>
      </c>
      <c r="N1647">
        <v>493500</v>
      </c>
      <c r="O1647">
        <v>-15.798999999999999</v>
      </c>
      <c r="P1647" s="21">
        <v>-4697.2460000000001</v>
      </c>
      <c r="Q1647">
        <v>493500</v>
      </c>
      <c r="R1647">
        <v>-15.349</v>
      </c>
      <c r="S1647" s="21">
        <v>-6047.3490000000002</v>
      </c>
      <c r="T1647">
        <f>AVERAGE(C1647,F1647)</f>
        <v>-2.0909999999999997</v>
      </c>
      <c r="U1647">
        <f>STDEV(C1647,F1647)</f>
        <v>0.80893015767741028</v>
      </c>
      <c r="V1647">
        <f>AVERAGE(I1647,L1647)</f>
        <v>-1.9845000000000002</v>
      </c>
      <c r="W1647">
        <f>STDEV(I1647,L1647)</f>
        <v>7.7074639149333823E-2</v>
      </c>
      <c r="X1647">
        <f>AVERAGE(O1647,R1647)</f>
        <v>-15.574</v>
      </c>
      <c r="Y1647">
        <f>STDEV(O1647,R1647)</f>
        <v>0.31819805153394587</v>
      </c>
      <c r="Z1647">
        <f t="shared" si="177"/>
        <v>-0.29216152019002373</v>
      </c>
      <c r="AA1647">
        <f t="shared" si="178"/>
        <v>0.11302642974394443</v>
      </c>
      <c r="AB1647">
        <f t="shared" si="179"/>
        <v>-0.27728098365236831</v>
      </c>
      <c r="AC1647">
        <f t="shared" si="180"/>
        <v>1.0769126610218503E-2</v>
      </c>
      <c r="AD1647">
        <f t="shared" si="181"/>
        <v>-2.1760514181919799</v>
      </c>
      <c r="AE1647">
        <f t="shared" si="182"/>
        <v>4.4459697014663388E-2</v>
      </c>
      <c r="AF1647">
        <f>C1647/7.157</f>
        <v>-0.21223976526477573</v>
      </c>
      <c r="AG1647">
        <f>F1647/7.157</f>
        <v>-0.37208327511527173</v>
      </c>
      <c r="AH1647">
        <f>I1647/7.157</f>
        <v>-0.2696660611988263</v>
      </c>
      <c r="AI1647">
        <f>L1647/7.157</f>
        <v>-0.28489590610591031</v>
      </c>
      <c r="AJ1647">
        <f>O1647/7.157</f>
        <v>-2.2074891714405478</v>
      </c>
      <c r="AK1647">
        <f>R1647/7.157</f>
        <v>-2.144613664943412</v>
      </c>
    </row>
    <row r="1648" spans="1:37" x14ac:dyDescent="0.3">
      <c r="A1648">
        <f t="shared" si="176"/>
        <v>5.7152777777777777</v>
      </c>
      <c r="B1648">
        <v>493800</v>
      </c>
      <c r="C1648">
        <v>-1.5189999999999999</v>
      </c>
      <c r="D1648" s="21">
        <v>-1491.1410000000001</v>
      </c>
      <c r="E1648">
        <v>493800</v>
      </c>
      <c r="F1648">
        <v>-2.6629999999999998</v>
      </c>
      <c r="G1648" s="21">
        <v>-1995.0709999999999</v>
      </c>
      <c r="H1648">
        <v>493800</v>
      </c>
      <c r="I1648">
        <v>-1.929</v>
      </c>
      <c r="J1648" s="21">
        <v>-1715.49</v>
      </c>
      <c r="K1648">
        <v>493800</v>
      </c>
      <c r="L1648">
        <v>-2.0299999999999998</v>
      </c>
      <c r="M1648" s="21">
        <v>-1722.155</v>
      </c>
      <c r="N1648">
        <v>493800</v>
      </c>
      <c r="O1648">
        <v>-12.362</v>
      </c>
      <c r="P1648" s="21">
        <v>-4700.9549999999999</v>
      </c>
      <c r="Q1648">
        <v>493800</v>
      </c>
      <c r="R1648">
        <v>-14.882999999999999</v>
      </c>
      <c r="S1648" s="21">
        <v>-6051.8140000000003</v>
      </c>
      <c r="T1648">
        <f>AVERAGE(C1648,F1648)</f>
        <v>-2.0909999999999997</v>
      </c>
      <c r="U1648">
        <f>STDEV(C1648,F1648)</f>
        <v>0.80893015767741028</v>
      </c>
      <c r="V1648">
        <f>AVERAGE(I1648,L1648)</f>
        <v>-1.9794999999999998</v>
      </c>
      <c r="W1648">
        <f>STDEV(I1648,L1648)</f>
        <v>7.141778489984113E-2</v>
      </c>
      <c r="X1648">
        <f>AVERAGE(O1648,R1648)</f>
        <v>-13.622499999999999</v>
      </c>
      <c r="Y1648">
        <f>STDEV(O1648,R1648)</f>
        <v>1.7826161953712856</v>
      </c>
      <c r="Z1648">
        <f t="shared" si="177"/>
        <v>-0.29216152019002373</v>
      </c>
      <c r="AA1648">
        <f t="shared" si="178"/>
        <v>0.11302642974394443</v>
      </c>
      <c r="AB1648">
        <f t="shared" si="179"/>
        <v>-0.27658236691351124</v>
      </c>
      <c r="AC1648">
        <f t="shared" si="180"/>
        <v>9.9787319966244421E-3</v>
      </c>
      <c r="AD1648">
        <f t="shared" si="181"/>
        <v>-1.9033813050160679</v>
      </c>
      <c r="AE1648">
        <f t="shared" si="182"/>
        <v>0.24907310260881452</v>
      </c>
      <c r="AF1648">
        <f>C1648/7.157</f>
        <v>-0.21223976526477573</v>
      </c>
      <c r="AG1648">
        <f>F1648/7.157</f>
        <v>-0.37208327511527173</v>
      </c>
      <c r="AH1648">
        <f>I1648/7.157</f>
        <v>-0.2695263378510549</v>
      </c>
      <c r="AI1648">
        <f>L1648/7.157</f>
        <v>-0.28363839597596757</v>
      </c>
      <c r="AJ1648">
        <f>O1648/7.157</f>
        <v>-1.7272600251502026</v>
      </c>
      <c r="AK1648">
        <f>R1648/7.157</f>
        <v>-2.0795025848819337</v>
      </c>
    </row>
    <row r="1649" spans="1:37" x14ac:dyDescent="0.3">
      <c r="A1649">
        <f t="shared" si="176"/>
        <v>5.71875</v>
      </c>
      <c r="B1649">
        <v>494100</v>
      </c>
      <c r="C1649">
        <v>-1.5169999999999999</v>
      </c>
      <c r="D1649" s="21">
        <v>-1491.597</v>
      </c>
      <c r="E1649">
        <v>494100</v>
      </c>
      <c r="F1649">
        <v>-2.6589999999999998</v>
      </c>
      <c r="G1649" s="21">
        <v>-1995.8689999999999</v>
      </c>
      <c r="H1649">
        <v>494100</v>
      </c>
      <c r="I1649">
        <v>-1.9330000000000001</v>
      </c>
      <c r="J1649" s="21">
        <v>-1716.07</v>
      </c>
      <c r="K1649">
        <v>494100</v>
      </c>
      <c r="L1649">
        <v>-2.0489999999999999</v>
      </c>
      <c r="M1649" s="21">
        <v>-1722.77</v>
      </c>
      <c r="N1649">
        <v>494100</v>
      </c>
      <c r="O1649">
        <v>-3.8290000000000002</v>
      </c>
      <c r="P1649" s="21">
        <v>-4702.1040000000003</v>
      </c>
      <c r="Q1649">
        <v>494100</v>
      </c>
      <c r="R1649">
        <v>-14.151</v>
      </c>
      <c r="S1649" s="21">
        <v>-6056.06</v>
      </c>
      <c r="T1649">
        <f>AVERAGE(C1649,F1649)</f>
        <v>-2.0880000000000001</v>
      </c>
      <c r="U1649">
        <f>STDEV(C1649,F1649)</f>
        <v>0.80751594411503624</v>
      </c>
      <c r="V1649">
        <f>AVERAGE(I1649,L1649)</f>
        <v>-1.9910000000000001</v>
      </c>
      <c r="W1649">
        <f>STDEV(I1649,L1649)</f>
        <v>8.202438661763943E-2</v>
      </c>
      <c r="X1649">
        <f>AVERAGE(O1649,R1649)</f>
        <v>-8.99</v>
      </c>
      <c r="Y1649">
        <f>STDEV(O1649,R1649)</f>
        <v>7.2987561954075408</v>
      </c>
      <c r="Z1649">
        <f t="shared" si="177"/>
        <v>-0.29174235014670952</v>
      </c>
      <c r="AA1649">
        <f t="shared" si="178"/>
        <v>0.1128288310905458</v>
      </c>
      <c r="AB1649">
        <f t="shared" si="179"/>
        <v>-0.27818918541288251</v>
      </c>
      <c r="AC1649">
        <f t="shared" si="180"/>
        <v>1.1460721897113236E-2</v>
      </c>
      <c r="AD1649">
        <f t="shared" si="181"/>
        <v>-1.2561128964649992</v>
      </c>
      <c r="AE1649">
        <f t="shared" si="182"/>
        <v>1.0198066501896801</v>
      </c>
      <c r="AF1649">
        <f>C1649/7.157</f>
        <v>-0.21196031856923289</v>
      </c>
      <c r="AG1649">
        <f>F1649/7.157</f>
        <v>-0.37152438172418606</v>
      </c>
      <c r="AH1649">
        <f>I1649/7.157</f>
        <v>-0.27008523124214057</v>
      </c>
      <c r="AI1649">
        <f>L1649/7.157</f>
        <v>-0.2862931395836244</v>
      </c>
      <c r="AJ1649">
        <f>O1649/7.157</f>
        <v>-0.53500069861673893</v>
      </c>
      <c r="AK1649">
        <f>R1649/7.157</f>
        <v>-1.9772250943132597</v>
      </c>
    </row>
    <row r="1650" spans="1:37" x14ac:dyDescent="0.3">
      <c r="A1650">
        <f t="shared" si="176"/>
        <v>5.7222222222222223</v>
      </c>
      <c r="B1650">
        <v>494400</v>
      </c>
      <c r="C1650">
        <v>-1.5049999999999999</v>
      </c>
      <c r="D1650" s="21">
        <v>-1492.048</v>
      </c>
      <c r="E1650">
        <v>494400</v>
      </c>
      <c r="F1650">
        <v>-2.6520000000000001</v>
      </c>
      <c r="G1650" s="21">
        <v>-1996.665</v>
      </c>
      <c r="H1650">
        <v>494400</v>
      </c>
      <c r="I1650">
        <v>-1.9319999999999999</v>
      </c>
      <c r="J1650" s="21">
        <v>-1716.65</v>
      </c>
      <c r="K1650">
        <v>494400</v>
      </c>
      <c r="L1650">
        <v>-2.06</v>
      </c>
      <c r="M1650" s="21">
        <v>-1723.3879999999999</v>
      </c>
      <c r="N1650">
        <v>494400</v>
      </c>
      <c r="O1650">
        <v>-11.500999999999999</v>
      </c>
      <c r="P1650" s="21">
        <v>-4705.5540000000001</v>
      </c>
      <c r="Q1650">
        <v>494400</v>
      </c>
      <c r="R1650">
        <v>-13.483000000000001</v>
      </c>
      <c r="S1650" s="21">
        <v>-6060.1040000000003</v>
      </c>
      <c r="T1650">
        <f>AVERAGE(C1650,F1650)</f>
        <v>-2.0785</v>
      </c>
      <c r="U1650">
        <f>STDEV(C1650,F1650)</f>
        <v>0.81105147802096955</v>
      </c>
      <c r="V1650">
        <f>AVERAGE(I1650,L1650)</f>
        <v>-1.996</v>
      </c>
      <c r="W1650">
        <f>STDEV(I1650,L1650)</f>
        <v>9.0509667991878165E-2</v>
      </c>
      <c r="X1650">
        <f>AVERAGE(O1650,R1650)</f>
        <v>-12.492000000000001</v>
      </c>
      <c r="Y1650">
        <f>STDEV(O1650,R1650)</f>
        <v>1.4014856403117379</v>
      </c>
      <c r="Z1650">
        <f t="shared" si="177"/>
        <v>-0.2904149783428811</v>
      </c>
      <c r="AA1650">
        <f t="shared" si="178"/>
        <v>0.11332282772404213</v>
      </c>
      <c r="AB1650">
        <f t="shared" si="179"/>
        <v>-0.27888780215173953</v>
      </c>
      <c r="AC1650">
        <f t="shared" si="180"/>
        <v>1.2646313817504284E-2</v>
      </c>
      <c r="AD1650">
        <f t="shared" si="181"/>
        <v>-1.7454240603604863</v>
      </c>
      <c r="AE1650">
        <f t="shared" si="182"/>
        <v>0.19582026551791784</v>
      </c>
      <c r="AF1650">
        <f>C1650/7.157</f>
        <v>-0.21028363839597594</v>
      </c>
      <c r="AG1650">
        <f>F1650/7.157</f>
        <v>-0.37054631828978624</v>
      </c>
      <c r="AH1650">
        <f>I1650/7.157</f>
        <v>-0.26994550789436916</v>
      </c>
      <c r="AI1650">
        <f>L1650/7.157</f>
        <v>-0.28783009640910995</v>
      </c>
      <c r="AJ1650">
        <f>O1650/7.157</f>
        <v>-1.6069582227190162</v>
      </c>
      <c r="AK1650">
        <f>R1650/7.157</f>
        <v>-1.8838898980019563</v>
      </c>
    </row>
    <row r="1651" spans="1:37" x14ac:dyDescent="0.3">
      <c r="A1651">
        <f t="shared" si="176"/>
        <v>5.7256944444444446</v>
      </c>
      <c r="B1651">
        <v>494700</v>
      </c>
      <c r="C1651">
        <v>-1.5069999999999999</v>
      </c>
      <c r="D1651" s="21">
        <v>-1492.5</v>
      </c>
      <c r="E1651">
        <v>494700</v>
      </c>
      <c r="F1651">
        <v>-2.6560000000000001</v>
      </c>
      <c r="G1651" s="21">
        <v>-1997.462</v>
      </c>
      <c r="H1651">
        <v>494700</v>
      </c>
      <c r="I1651">
        <v>-1.929</v>
      </c>
      <c r="J1651" s="21">
        <v>-1717.2280000000001</v>
      </c>
      <c r="K1651">
        <v>494700</v>
      </c>
      <c r="L1651">
        <v>-2.048</v>
      </c>
      <c r="M1651" s="21">
        <v>-1724.002</v>
      </c>
      <c r="N1651">
        <v>494700</v>
      </c>
      <c r="O1651">
        <v>-14.946999999999999</v>
      </c>
      <c r="P1651" s="21">
        <v>-4710.0379999999996</v>
      </c>
      <c r="Q1651">
        <v>494700</v>
      </c>
      <c r="R1651">
        <v>-15.295999999999999</v>
      </c>
      <c r="S1651" s="21">
        <v>-6064.6930000000002</v>
      </c>
      <c r="T1651">
        <f>AVERAGE(C1651,F1651)</f>
        <v>-2.0815000000000001</v>
      </c>
      <c r="U1651">
        <f>STDEV(C1651,F1651)</f>
        <v>0.81246569158334336</v>
      </c>
      <c r="V1651">
        <f>AVERAGE(I1651,L1651)</f>
        <v>-1.9885000000000002</v>
      </c>
      <c r="W1651">
        <f>STDEV(I1651,L1651)</f>
        <v>8.4145706961199149E-2</v>
      </c>
      <c r="X1651">
        <f>AVERAGE(O1651,R1651)</f>
        <v>-15.121499999999999</v>
      </c>
      <c r="Y1651">
        <f>STDEV(O1651,R1651)</f>
        <v>0.24678026663410524</v>
      </c>
      <c r="Z1651">
        <f t="shared" si="177"/>
        <v>-0.29083414838619537</v>
      </c>
      <c r="AA1651">
        <f t="shared" si="178"/>
        <v>0.11352042637744074</v>
      </c>
      <c r="AB1651">
        <f t="shared" si="179"/>
        <v>-0.27783987704345398</v>
      </c>
      <c r="AC1651">
        <f t="shared" si="180"/>
        <v>1.1757119877211003E-2</v>
      </c>
      <c r="AD1651">
        <f t="shared" si="181"/>
        <v>-2.1128266033254155</v>
      </c>
      <c r="AE1651">
        <f t="shared" si="182"/>
        <v>3.4480965018039017E-2</v>
      </c>
      <c r="AF1651">
        <f>C1651/7.157</f>
        <v>-0.21056308509151878</v>
      </c>
      <c r="AG1651">
        <f>F1651/7.157</f>
        <v>-0.3711052116808719</v>
      </c>
      <c r="AH1651">
        <f>I1651/7.157</f>
        <v>-0.2695263378510549</v>
      </c>
      <c r="AI1651">
        <f>L1651/7.157</f>
        <v>-0.286153416235853</v>
      </c>
      <c r="AJ1651">
        <f>O1651/7.157</f>
        <v>-2.088444879139304</v>
      </c>
      <c r="AK1651">
        <f>R1651/7.157</f>
        <v>-2.137208327511527</v>
      </c>
    </row>
    <row r="1652" spans="1:37" x14ac:dyDescent="0.3">
      <c r="A1652">
        <f t="shared" si="176"/>
        <v>5.729166666666667</v>
      </c>
      <c r="B1652">
        <v>495000</v>
      </c>
      <c r="C1652">
        <v>-1.502</v>
      </c>
      <c r="D1652" s="21">
        <v>-1492.951</v>
      </c>
      <c r="E1652">
        <v>495000</v>
      </c>
      <c r="F1652">
        <v>-2.6520000000000001</v>
      </c>
      <c r="G1652" s="21">
        <v>-1998.2570000000001</v>
      </c>
      <c r="H1652">
        <v>495000</v>
      </c>
      <c r="I1652">
        <v>-1.923</v>
      </c>
      <c r="J1652" s="21">
        <v>-1717.8050000000001</v>
      </c>
      <c r="K1652">
        <v>495000</v>
      </c>
      <c r="L1652">
        <v>-2.0430000000000001</v>
      </c>
      <c r="M1652" s="21">
        <v>-1724.615</v>
      </c>
      <c r="N1652">
        <v>495000</v>
      </c>
      <c r="O1652">
        <v>-17.885000000000002</v>
      </c>
      <c r="P1652" s="21">
        <v>-4715.4030000000002</v>
      </c>
      <c r="Q1652">
        <v>495000</v>
      </c>
      <c r="R1652">
        <v>-15.478</v>
      </c>
      <c r="S1652" s="21">
        <v>-6069.3370000000004</v>
      </c>
      <c r="T1652">
        <f>AVERAGE(C1652,F1652)</f>
        <v>-2.077</v>
      </c>
      <c r="U1652">
        <f>STDEV(C1652,F1652)</f>
        <v>0.81317279836453016</v>
      </c>
      <c r="V1652">
        <f>AVERAGE(I1652,L1652)</f>
        <v>-1.9830000000000001</v>
      </c>
      <c r="W1652">
        <f>STDEV(I1652,L1652)</f>
        <v>8.4852813742385777E-2</v>
      </c>
      <c r="X1652">
        <f>AVERAGE(O1652,R1652)</f>
        <v>-16.6815</v>
      </c>
      <c r="Y1652">
        <f>STDEV(O1652,R1652)</f>
        <v>1.7020060223160212</v>
      </c>
      <c r="Z1652">
        <f t="shared" si="177"/>
        <v>-0.29020539332122397</v>
      </c>
      <c r="AA1652">
        <f t="shared" si="178"/>
        <v>0.11361922570414003</v>
      </c>
      <c r="AB1652">
        <f t="shared" si="179"/>
        <v>-0.27707139863071123</v>
      </c>
      <c r="AC1652">
        <f t="shared" si="180"/>
        <v>1.1855919203910267E-2</v>
      </c>
      <c r="AD1652">
        <f t="shared" si="181"/>
        <v>-2.3307950258488193</v>
      </c>
      <c r="AE1652">
        <f t="shared" si="182"/>
        <v>0.23780997936510007</v>
      </c>
      <c r="AF1652">
        <f>C1652/7.157</f>
        <v>-0.20986446835266173</v>
      </c>
      <c r="AG1652">
        <f>F1652/7.157</f>
        <v>-0.37054631828978624</v>
      </c>
      <c r="AH1652">
        <f>I1652/7.157</f>
        <v>-0.26868799776442642</v>
      </c>
      <c r="AI1652">
        <f>L1652/7.157</f>
        <v>-0.28545479949699598</v>
      </c>
      <c r="AJ1652">
        <f>O1652/7.157</f>
        <v>-2.4989520748917147</v>
      </c>
      <c r="AK1652">
        <f>R1652/7.157</f>
        <v>-2.1626379768059243</v>
      </c>
    </row>
    <row r="1653" spans="1:37" x14ac:dyDescent="0.3">
      <c r="A1653">
        <f t="shared" si="176"/>
        <v>5.7326388888888893</v>
      </c>
      <c r="B1653">
        <v>495300</v>
      </c>
      <c r="C1653">
        <v>-1.502</v>
      </c>
      <c r="D1653" s="21">
        <v>-1493.4010000000001</v>
      </c>
      <c r="E1653">
        <v>495300</v>
      </c>
      <c r="F1653">
        <v>-2.649</v>
      </c>
      <c r="G1653" s="21">
        <v>-1999.0519999999999</v>
      </c>
      <c r="H1653">
        <v>495300</v>
      </c>
      <c r="I1653">
        <v>-1.92</v>
      </c>
      <c r="J1653" s="21">
        <v>-1718.3810000000001</v>
      </c>
      <c r="K1653">
        <v>495300</v>
      </c>
      <c r="L1653">
        <v>-2.04</v>
      </c>
      <c r="M1653" s="21">
        <v>-1725.2270000000001</v>
      </c>
      <c r="N1653">
        <v>495300</v>
      </c>
      <c r="O1653">
        <v>-18.57</v>
      </c>
      <c r="P1653" s="21">
        <v>-4720.9740000000002</v>
      </c>
      <c r="Q1653">
        <v>495300</v>
      </c>
      <c r="R1653">
        <v>-14.923</v>
      </c>
      <c r="S1653" s="21">
        <v>-6073.8130000000001</v>
      </c>
      <c r="T1653">
        <f>AVERAGE(C1653,F1653)</f>
        <v>-2.0754999999999999</v>
      </c>
      <c r="U1653">
        <f>STDEV(C1653,F1653)</f>
        <v>0.81105147802097066</v>
      </c>
      <c r="V1653">
        <f>AVERAGE(I1653,L1653)</f>
        <v>-1.98</v>
      </c>
      <c r="W1653">
        <f>STDEV(I1653,L1653)</f>
        <v>8.4852813742385777E-2</v>
      </c>
      <c r="X1653">
        <f>AVERAGE(O1653,R1653)</f>
        <v>-16.746500000000001</v>
      </c>
      <c r="Y1653">
        <f>STDEV(O1653,R1653)</f>
        <v>2.5788184309873285</v>
      </c>
      <c r="Z1653">
        <f t="shared" si="177"/>
        <v>-0.28999580829956684</v>
      </c>
      <c r="AA1653">
        <f t="shared" si="178"/>
        <v>0.11332282772404229</v>
      </c>
      <c r="AB1653">
        <f t="shared" si="179"/>
        <v>-0.27665222858739696</v>
      </c>
      <c r="AC1653">
        <f t="shared" si="180"/>
        <v>1.1855919203910267E-2</v>
      </c>
      <c r="AD1653">
        <f t="shared" si="181"/>
        <v>-2.3398770434539613</v>
      </c>
      <c r="AE1653">
        <f t="shared" si="182"/>
        <v>0.36032114447217112</v>
      </c>
      <c r="AF1653">
        <f>C1653/7.157</f>
        <v>-0.20986446835266173</v>
      </c>
      <c r="AG1653">
        <f>F1653/7.157</f>
        <v>-0.37012714824647197</v>
      </c>
      <c r="AH1653">
        <f>I1653/7.157</f>
        <v>-0.26826882772111221</v>
      </c>
      <c r="AI1653">
        <f>L1653/7.157</f>
        <v>-0.28503562945368172</v>
      </c>
      <c r="AJ1653">
        <f>O1653/7.157</f>
        <v>-2.5946625681151319</v>
      </c>
      <c r="AK1653">
        <f>R1653/7.157</f>
        <v>-2.0850915187927903</v>
      </c>
    </row>
    <row r="1654" spans="1:37" x14ac:dyDescent="0.3">
      <c r="A1654">
        <f t="shared" si="176"/>
        <v>5.7361111111111107</v>
      </c>
      <c r="B1654">
        <v>495600</v>
      </c>
      <c r="C1654">
        <v>-1.5169999999999999</v>
      </c>
      <c r="D1654" s="21">
        <v>-1493.857</v>
      </c>
      <c r="E1654">
        <v>495600</v>
      </c>
      <c r="F1654">
        <v>-2.6459999999999999</v>
      </c>
      <c r="G1654" s="21">
        <v>-1999.846</v>
      </c>
      <c r="H1654">
        <v>495600</v>
      </c>
      <c r="I1654">
        <v>-1.9259999999999999</v>
      </c>
      <c r="J1654" s="21">
        <v>-1718.9580000000001</v>
      </c>
      <c r="K1654">
        <v>495600</v>
      </c>
      <c r="L1654">
        <v>-2.04</v>
      </c>
      <c r="M1654" s="21">
        <v>-1725.84</v>
      </c>
      <c r="N1654">
        <v>495600</v>
      </c>
      <c r="O1654">
        <v>-14.704000000000001</v>
      </c>
      <c r="P1654" s="21">
        <v>-4725.3860000000004</v>
      </c>
      <c r="Q1654">
        <v>495600</v>
      </c>
      <c r="R1654">
        <v>-14.776</v>
      </c>
      <c r="S1654" s="21">
        <v>-6078.2460000000001</v>
      </c>
      <c r="T1654">
        <f>AVERAGE(C1654,F1654)</f>
        <v>-2.0815000000000001</v>
      </c>
      <c r="U1654">
        <f>STDEV(C1654,F1654)</f>
        <v>0.7983235559596118</v>
      </c>
      <c r="V1654">
        <f>AVERAGE(I1654,L1654)</f>
        <v>-1.9830000000000001</v>
      </c>
      <c r="W1654">
        <f>STDEV(I1654,L1654)</f>
        <v>8.0610173055266493E-2</v>
      </c>
      <c r="X1654">
        <f>AVERAGE(O1654,R1654)</f>
        <v>-14.74</v>
      </c>
      <c r="Y1654">
        <f>STDEV(O1654,R1654)</f>
        <v>5.0911688245430839E-2</v>
      </c>
      <c r="Z1654">
        <f t="shared" si="177"/>
        <v>-0.29083414838619537</v>
      </c>
      <c r="AA1654">
        <f t="shared" si="178"/>
        <v>0.11154443984345561</v>
      </c>
      <c r="AB1654">
        <f t="shared" si="179"/>
        <v>-0.27707139863071123</v>
      </c>
      <c r="AC1654">
        <f t="shared" si="180"/>
        <v>1.1263123243714753E-2</v>
      </c>
      <c r="AD1654">
        <f t="shared" si="181"/>
        <v>-2.0595221461506217</v>
      </c>
      <c r="AE1654">
        <f t="shared" si="182"/>
        <v>7.1135515223460719E-3</v>
      </c>
      <c r="AF1654">
        <f>C1654/7.157</f>
        <v>-0.21196031856923289</v>
      </c>
      <c r="AG1654">
        <f>F1654/7.157</f>
        <v>-0.36970797820315771</v>
      </c>
      <c r="AH1654">
        <f>I1654/7.157</f>
        <v>-0.26910716780774069</v>
      </c>
      <c r="AI1654">
        <f>L1654/7.157</f>
        <v>-0.28503562945368172</v>
      </c>
      <c r="AJ1654">
        <f>O1654/7.157</f>
        <v>-2.0544921056308509</v>
      </c>
      <c r="AK1654">
        <f>R1654/7.157</f>
        <v>-2.0645521866703924</v>
      </c>
    </row>
    <row r="1655" spans="1:37" x14ac:dyDescent="0.3">
      <c r="A1655">
        <f t="shared" si="176"/>
        <v>5.739583333333333</v>
      </c>
      <c r="B1655">
        <v>495900</v>
      </c>
      <c r="C1655">
        <v>-1.5129999999999999</v>
      </c>
      <c r="D1655" s="21">
        <v>-1494.31</v>
      </c>
      <c r="E1655">
        <v>495900</v>
      </c>
      <c r="F1655">
        <v>-2.65</v>
      </c>
      <c r="G1655" s="21">
        <v>-2000.6410000000001</v>
      </c>
      <c r="H1655">
        <v>495900</v>
      </c>
      <c r="I1655">
        <v>-1.9159999999999999</v>
      </c>
      <c r="J1655" s="21">
        <v>-1719.5329999999999</v>
      </c>
      <c r="K1655">
        <v>495900</v>
      </c>
      <c r="L1655">
        <v>-2.0419999999999998</v>
      </c>
      <c r="M1655" s="21">
        <v>-1726.452</v>
      </c>
      <c r="N1655">
        <v>495900</v>
      </c>
      <c r="O1655">
        <v>-14.391</v>
      </c>
      <c r="P1655" s="21">
        <v>-4729.7030000000004</v>
      </c>
      <c r="Q1655">
        <v>495900</v>
      </c>
      <c r="R1655">
        <v>-13.363</v>
      </c>
      <c r="S1655" s="21">
        <v>-6082.2550000000001</v>
      </c>
      <c r="T1655">
        <f>AVERAGE(C1655,F1655)</f>
        <v>-2.0815000000000001</v>
      </c>
      <c r="U1655">
        <f>STDEV(C1655,F1655)</f>
        <v>0.80398041020910449</v>
      </c>
      <c r="V1655">
        <f>AVERAGE(I1655,L1655)</f>
        <v>-1.9789999999999999</v>
      </c>
      <c r="W1655">
        <f>STDEV(I1655,L1655)</f>
        <v>8.9095454429504908E-2</v>
      </c>
      <c r="X1655">
        <f>AVERAGE(O1655,R1655)</f>
        <v>-13.876999999999999</v>
      </c>
      <c r="Y1655">
        <f>STDEV(O1655,R1655)</f>
        <v>0.72690577105977117</v>
      </c>
      <c r="Z1655">
        <f t="shared" si="177"/>
        <v>-0.29083414838619537</v>
      </c>
      <c r="AA1655">
        <f t="shared" si="178"/>
        <v>0.11233483445704967</v>
      </c>
      <c r="AB1655">
        <f t="shared" si="179"/>
        <v>-0.27651250523962551</v>
      </c>
      <c r="AC1655">
        <f t="shared" si="180"/>
        <v>1.2448715164105758E-2</v>
      </c>
      <c r="AD1655">
        <f t="shared" si="181"/>
        <v>-1.9389408970238926</v>
      </c>
      <c r="AE1655">
        <f t="shared" si="182"/>
        <v>0.10156570784683124</v>
      </c>
      <c r="AF1655">
        <f>C1655/7.157</f>
        <v>-0.21140142517814725</v>
      </c>
      <c r="AG1655">
        <f>F1655/7.157</f>
        <v>-0.37026687159424337</v>
      </c>
      <c r="AH1655">
        <f>I1655/7.157</f>
        <v>-0.26770993433002654</v>
      </c>
      <c r="AI1655">
        <f>L1655/7.157</f>
        <v>-0.28531507614922452</v>
      </c>
      <c r="AJ1655">
        <f>O1655/7.157</f>
        <v>-2.0107586977783987</v>
      </c>
      <c r="AK1655">
        <f>R1655/7.157</f>
        <v>-1.8671230962693866</v>
      </c>
    </row>
    <row r="1656" spans="1:37" x14ac:dyDescent="0.3">
      <c r="A1656">
        <f t="shared" si="176"/>
        <v>5.7430555555555554</v>
      </c>
      <c r="B1656">
        <v>496200</v>
      </c>
      <c r="C1656">
        <v>-1.5069999999999999</v>
      </c>
      <c r="D1656" s="21">
        <v>-1494.7619999999999</v>
      </c>
      <c r="E1656">
        <v>496200</v>
      </c>
      <c r="F1656">
        <v>-2.65</v>
      </c>
      <c r="G1656" s="21">
        <v>-2001.4359999999999</v>
      </c>
      <c r="H1656">
        <v>496200</v>
      </c>
      <c r="I1656">
        <v>-1.909</v>
      </c>
      <c r="J1656" s="21">
        <v>-1720.106</v>
      </c>
      <c r="K1656">
        <v>496200</v>
      </c>
      <c r="L1656">
        <v>-2.048</v>
      </c>
      <c r="M1656" s="21">
        <v>-1727.066</v>
      </c>
      <c r="N1656">
        <v>496200</v>
      </c>
      <c r="O1656">
        <v>-9.5429999999999993</v>
      </c>
      <c r="P1656" s="21">
        <v>-4732.5659999999998</v>
      </c>
      <c r="Q1656">
        <v>496200</v>
      </c>
      <c r="R1656">
        <v>-14.467000000000001</v>
      </c>
      <c r="S1656" s="21">
        <v>-6086.5950000000003</v>
      </c>
      <c r="T1656">
        <f>AVERAGE(C1656,F1656)</f>
        <v>-2.0785</v>
      </c>
      <c r="U1656">
        <f>STDEV(C1656,F1656)</f>
        <v>0.80822305089622293</v>
      </c>
      <c r="V1656">
        <f>AVERAGE(I1656,L1656)</f>
        <v>-1.9784999999999999</v>
      </c>
      <c r="W1656">
        <f>STDEV(I1656,L1656)</f>
        <v>9.8287842584930118E-2</v>
      </c>
      <c r="X1656">
        <f>AVERAGE(O1656,R1656)</f>
        <v>-12.004999999999999</v>
      </c>
      <c r="Y1656">
        <f>STDEV(O1656,R1656)</f>
        <v>3.4817937905625667</v>
      </c>
      <c r="Z1656">
        <f t="shared" si="177"/>
        <v>-0.2904149783428811</v>
      </c>
      <c r="AA1656">
        <f t="shared" si="178"/>
        <v>0.11292763041724506</v>
      </c>
      <c r="AB1656">
        <f t="shared" si="179"/>
        <v>-0.27644264356573983</v>
      </c>
      <c r="AC1656">
        <f t="shared" si="180"/>
        <v>1.3733106411196048E-2</v>
      </c>
      <c r="AD1656">
        <f t="shared" si="181"/>
        <v>-1.6773787899958081</v>
      </c>
      <c r="AE1656">
        <f t="shared" si="182"/>
        <v>0.48648788466711845</v>
      </c>
      <c r="AF1656">
        <f>C1656/7.157</f>
        <v>-0.21056308509151878</v>
      </c>
      <c r="AG1656">
        <f>F1656/7.157</f>
        <v>-0.37026687159424337</v>
      </c>
      <c r="AH1656">
        <f>I1656/7.157</f>
        <v>-0.26673187089562667</v>
      </c>
      <c r="AI1656">
        <f>L1656/7.157</f>
        <v>-0.286153416235853</v>
      </c>
      <c r="AJ1656">
        <f>O1656/7.157</f>
        <v>-1.3333799077825903</v>
      </c>
      <c r="AK1656">
        <f>R1656/7.157</f>
        <v>-2.021377672209026</v>
      </c>
    </row>
    <row r="1657" spans="1:37" x14ac:dyDescent="0.3">
      <c r="A1657">
        <f t="shared" si="176"/>
        <v>5.7465277777777777</v>
      </c>
      <c r="B1657">
        <v>496500</v>
      </c>
      <c r="C1657">
        <v>-1.508</v>
      </c>
      <c r="D1657" s="21">
        <v>-1495.2149999999999</v>
      </c>
      <c r="E1657">
        <v>496500</v>
      </c>
      <c r="F1657">
        <v>-2.6459999999999999</v>
      </c>
      <c r="G1657" s="21">
        <v>-2002.229</v>
      </c>
      <c r="H1657">
        <v>496500</v>
      </c>
      <c r="I1657">
        <v>-1.907</v>
      </c>
      <c r="J1657" s="21">
        <v>-1720.6780000000001</v>
      </c>
      <c r="K1657">
        <v>496500</v>
      </c>
      <c r="L1657">
        <v>-2.0489999999999999</v>
      </c>
      <c r="M1657" s="21">
        <v>-1727.681</v>
      </c>
      <c r="N1657">
        <v>496500</v>
      </c>
      <c r="O1657">
        <v>-8.6690000000000005</v>
      </c>
      <c r="P1657" s="21">
        <v>-4735.1660000000002</v>
      </c>
      <c r="Q1657">
        <v>496500</v>
      </c>
      <c r="R1657">
        <v>-13.776999999999999</v>
      </c>
      <c r="S1657" s="21">
        <v>-6090.7280000000001</v>
      </c>
      <c r="T1657">
        <f>AVERAGE(C1657,F1657)</f>
        <v>-2.077</v>
      </c>
      <c r="U1657">
        <f>STDEV(C1657,F1657)</f>
        <v>0.80468751699029017</v>
      </c>
      <c r="V1657">
        <f>AVERAGE(I1657,L1657)</f>
        <v>-1.978</v>
      </c>
      <c r="W1657">
        <f>STDEV(I1657,L1657)</f>
        <v>0.10040916292848968</v>
      </c>
      <c r="X1657">
        <f>AVERAGE(O1657,R1657)</f>
        <v>-11.222999999999999</v>
      </c>
      <c r="Y1657">
        <f>STDEV(O1657,R1657)</f>
        <v>3.6119014383008912</v>
      </c>
      <c r="Z1657">
        <f t="shared" si="177"/>
        <v>-0.29020539332122397</v>
      </c>
      <c r="AA1657">
        <f t="shared" si="178"/>
        <v>0.11243363378374881</v>
      </c>
      <c r="AB1657">
        <f t="shared" si="179"/>
        <v>-0.2763727818918541</v>
      </c>
      <c r="AC1657">
        <f t="shared" si="180"/>
        <v>1.4029504391293794E-2</v>
      </c>
      <c r="AD1657">
        <f t="shared" si="181"/>
        <v>-1.5681151320385636</v>
      </c>
      <c r="AE1657">
        <f t="shared" si="182"/>
        <v>0.50466696077978079</v>
      </c>
      <c r="AF1657">
        <f>C1657/7.157</f>
        <v>-0.21070280843929021</v>
      </c>
      <c r="AG1657">
        <f>F1657/7.157</f>
        <v>-0.36970797820315771</v>
      </c>
      <c r="AH1657">
        <f>I1657/7.157</f>
        <v>-0.26645242420008386</v>
      </c>
      <c r="AI1657">
        <f>L1657/7.157</f>
        <v>-0.2862931395836244</v>
      </c>
      <c r="AJ1657">
        <f>O1657/7.157</f>
        <v>-1.211261701830376</v>
      </c>
      <c r="AK1657">
        <f>R1657/7.157</f>
        <v>-1.9249685622467514</v>
      </c>
    </row>
    <row r="1658" spans="1:37" x14ac:dyDescent="0.3">
      <c r="A1658">
        <f t="shared" si="176"/>
        <v>5.75</v>
      </c>
      <c r="B1658">
        <v>496800</v>
      </c>
      <c r="C1658">
        <v>-1.5069999999999999</v>
      </c>
      <c r="D1658" s="21">
        <v>-1495.6669999999999</v>
      </c>
      <c r="E1658">
        <v>496800</v>
      </c>
      <c r="F1658">
        <v>-2.6429999999999998</v>
      </c>
      <c r="G1658" s="21">
        <v>-2003.0219999999999</v>
      </c>
      <c r="H1658">
        <v>496800</v>
      </c>
      <c r="I1658">
        <v>-1.9039999999999999</v>
      </c>
      <c r="J1658" s="21">
        <v>-1721.25</v>
      </c>
      <c r="K1658">
        <v>496800</v>
      </c>
      <c r="L1658">
        <v>-2.069</v>
      </c>
      <c r="M1658" s="21">
        <v>-1728.3019999999999</v>
      </c>
      <c r="N1658">
        <v>496800</v>
      </c>
      <c r="O1658">
        <v>-12.898</v>
      </c>
      <c r="P1658" s="21">
        <v>-4739.0360000000001</v>
      </c>
      <c r="Q1658">
        <v>496800</v>
      </c>
      <c r="R1658">
        <v>-14.504</v>
      </c>
      <c r="S1658" s="21">
        <v>-6095.08</v>
      </c>
      <c r="T1658">
        <f>AVERAGE(C1658,F1658)</f>
        <v>-2.0749999999999997</v>
      </c>
      <c r="U1658">
        <f>STDEV(C1658,F1658)</f>
        <v>0.80327330342791825</v>
      </c>
      <c r="V1658">
        <f>AVERAGE(I1658,L1658)</f>
        <v>-1.9864999999999999</v>
      </c>
      <c r="W1658">
        <f>STDEV(I1658,L1658)</f>
        <v>0.11667261889578037</v>
      </c>
      <c r="X1658">
        <f>AVERAGE(O1658,R1658)</f>
        <v>-13.701000000000001</v>
      </c>
      <c r="Y1658">
        <f>STDEV(O1658,R1658)</f>
        <v>1.1356134905855952</v>
      </c>
      <c r="Z1658">
        <f t="shared" si="177"/>
        <v>-0.28992594662568111</v>
      </c>
      <c r="AA1658">
        <f t="shared" si="178"/>
        <v>0.11223603513035046</v>
      </c>
      <c r="AB1658">
        <f t="shared" si="179"/>
        <v>-0.27756043034791111</v>
      </c>
      <c r="AC1658">
        <f t="shared" si="180"/>
        <v>1.6301888905376608E-2</v>
      </c>
      <c r="AD1658">
        <f t="shared" si="181"/>
        <v>-1.9143495878161241</v>
      </c>
      <c r="AE1658">
        <f t="shared" si="182"/>
        <v>0.1586717186789989</v>
      </c>
      <c r="AF1658">
        <f>C1658/7.157</f>
        <v>-0.21056308509151878</v>
      </c>
      <c r="AG1658">
        <f>F1658/7.157</f>
        <v>-0.3692888081598435</v>
      </c>
      <c r="AH1658">
        <f>I1658/7.157</f>
        <v>-0.26603325415676959</v>
      </c>
      <c r="AI1658">
        <f>L1658/7.157</f>
        <v>-0.28908760653905269</v>
      </c>
      <c r="AJ1658">
        <f>O1658/7.157</f>
        <v>-1.8021517395556796</v>
      </c>
      <c r="AK1658">
        <f>R1658/7.157</f>
        <v>-2.0265474360765685</v>
      </c>
    </row>
    <row r="1659" spans="1:37" x14ac:dyDescent="0.3">
      <c r="A1659">
        <f t="shared" si="176"/>
        <v>5.7534722222222223</v>
      </c>
      <c r="B1659">
        <v>497100</v>
      </c>
      <c r="C1659">
        <v>-1.504</v>
      </c>
      <c r="D1659" s="21">
        <v>-1496.1179999999999</v>
      </c>
      <c r="E1659">
        <v>497100</v>
      </c>
      <c r="F1659">
        <v>-2.64</v>
      </c>
      <c r="G1659" s="21">
        <v>-2003.8140000000001</v>
      </c>
      <c r="H1659">
        <v>497100</v>
      </c>
      <c r="I1659">
        <v>-1.9</v>
      </c>
      <c r="J1659" s="21">
        <v>-1721.819</v>
      </c>
      <c r="K1659">
        <v>497100</v>
      </c>
      <c r="L1659">
        <v>-2.0590000000000002</v>
      </c>
      <c r="M1659" s="21">
        <v>-1728.92</v>
      </c>
      <c r="N1659">
        <v>497100</v>
      </c>
      <c r="O1659">
        <v>-11.989000000000001</v>
      </c>
      <c r="P1659" s="21">
        <v>-4742.6329999999998</v>
      </c>
      <c r="Q1659">
        <v>497100</v>
      </c>
      <c r="R1659">
        <v>-13.444000000000001</v>
      </c>
      <c r="S1659" s="21">
        <v>-6099.1130000000003</v>
      </c>
      <c r="T1659">
        <f>AVERAGE(C1659,F1659)</f>
        <v>-2.0720000000000001</v>
      </c>
      <c r="U1659">
        <f>STDEV(C1659,F1659)</f>
        <v>0.80327330342791825</v>
      </c>
      <c r="V1659">
        <f>AVERAGE(I1659,L1659)</f>
        <v>-1.9795</v>
      </c>
      <c r="W1659">
        <f>STDEV(I1659,L1659)</f>
        <v>0.11242997820866124</v>
      </c>
      <c r="X1659">
        <f>AVERAGE(O1659,R1659)</f>
        <v>-12.7165</v>
      </c>
      <c r="Y1659">
        <f>STDEV(O1659,R1659)</f>
        <v>1.0288403666264265</v>
      </c>
      <c r="Z1659">
        <f t="shared" si="177"/>
        <v>-0.2895067765823669</v>
      </c>
      <c r="AA1659">
        <f t="shared" si="178"/>
        <v>0.11223603513035046</v>
      </c>
      <c r="AB1659">
        <f t="shared" si="179"/>
        <v>-0.27658236691351124</v>
      </c>
      <c r="AC1659">
        <f t="shared" si="180"/>
        <v>1.5709092945181115E-2</v>
      </c>
      <c r="AD1659">
        <f t="shared" si="181"/>
        <v>-1.7767919519351683</v>
      </c>
      <c r="AE1659">
        <f t="shared" si="182"/>
        <v>0.14375302034741183</v>
      </c>
      <c r="AF1659">
        <f>C1659/7.157</f>
        <v>-0.21014391504820457</v>
      </c>
      <c r="AG1659">
        <f>F1659/7.157</f>
        <v>-0.36886963811652929</v>
      </c>
      <c r="AH1659">
        <f>I1659/7.157</f>
        <v>-0.26547436076568393</v>
      </c>
      <c r="AI1659">
        <f>L1659/7.157</f>
        <v>-0.28769037306133854</v>
      </c>
      <c r="AJ1659">
        <f>O1659/7.157</f>
        <v>-1.6751432164314659</v>
      </c>
      <c r="AK1659">
        <f>R1659/7.157</f>
        <v>-1.878440687438871</v>
      </c>
    </row>
    <row r="1660" spans="1:37" x14ac:dyDescent="0.3">
      <c r="A1660">
        <f t="shared" si="176"/>
        <v>5.7569444444444446</v>
      </c>
      <c r="B1660">
        <v>497400</v>
      </c>
      <c r="C1660">
        <v>-1.502</v>
      </c>
      <c r="D1660" s="21">
        <v>-1496.568</v>
      </c>
      <c r="E1660">
        <v>497400</v>
      </c>
      <c r="F1660">
        <v>-2.6429999999999998</v>
      </c>
      <c r="G1660" s="21">
        <v>-2004.607</v>
      </c>
      <c r="H1660">
        <v>497400</v>
      </c>
      <c r="I1660">
        <v>-1.8979999999999999</v>
      </c>
      <c r="J1660" s="21">
        <v>-1722.3889999999999</v>
      </c>
      <c r="K1660">
        <v>497400</v>
      </c>
      <c r="L1660">
        <v>-2.0449999999999999</v>
      </c>
      <c r="M1660" s="21">
        <v>-1729.5329999999999</v>
      </c>
      <c r="N1660">
        <v>497400</v>
      </c>
      <c r="O1660">
        <v>-12.054</v>
      </c>
      <c r="P1660" s="21">
        <v>-4746.2489999999998</v>
      </c>
      <c r="Q1660">
        <v>497400</v>
      </c>
      <c r="R1660">
        <v>-12.605</v>
      </c>
      <c r="S1660" s="21">
        <v>-6102.8950000000004</v>
      </c>
      <c r="T1660">
        <f>AVERAGE(C1660,F1660)</f>
        <v>-2.0724999999999998</v>
      </c>
      <c r="U1660">
        <f>STDEV(C1660,F1660)</f>
        <v>0.80680883733385123</v>
      </c>
      <c r="V1660">
        <f>AVERAGE(I1660,L1660)</f>
        <v>-1.9714999999999998</v>
      </c>
      <c r="W1660">
        <f>STDEV(I1660,L1660)</f>
        <v>0.10394469683442251</v>
      </c>
      <c r="X1660">
        <f>AVERAGE(O1660,R1660)</f>
        <v>-12.329499999999999</v>
      </c>
      <c r="Y1660">
        <f>STDEV(O1660,R1660)</f>
        <v>0.38961583643378778</v>
      </c>
      <c r="Z1660">
        <f t="shared" si="177"/>
        <v>-0.28957663825625257</v>
      </c>
      <c r="AA1660">
        <f t="shared" si="178"/>
        <v>0.11273003176384676</v>
      </c>
      <c r="AB1660">
        <f t="shared" si="179"/>
        <v>-0.2754645801313399</v>
      </c>
      <c r="AC1660">
        <f t="shared" si="180"/>
        <v>1.4523501024790067E-2</v>
      </c>
      <c r="AD1660">
        <f t="shared" si="181"/>
        <v>-1.7227190163476316</v>
      </c>
      <c r="AE1660">
        <f t="shared" si="182"/>
        <v>5.4438429011287939E-2</v>
      </c>
      <c r="AF1660">
        <f>C1660/7.157</f>
        <v>-0.20986446835266173</v>
      </c>
      <c r="AG1660">
        <f>F1660/7.157</f>
        <v>-0.3692888081598435</v>
      </c>
      <c r="AH1660">
        <f>I1660/7.157</f>
        <v>-0.26519491407014112</v>
      </c>
      <c r="AI1660">
        <f>L1660/7.157</f>
        <v>-0.28573424619253879</v>
      </c>
      <c r="AJ1660">
        <f>O1660/7.157</f>
        <v>-1.6842252340366075</v>
      </c>
      <c r="AK1660">
        <f>R1660/7.157</f>
        <v>-1.7612127986586559</v>
      </c>
    </row>
    <row r="1661" spans="1:37" x14ac:dyDescent="0.3">
      <c r="A1661">
        <f t="shared" si="176"/>
        <v>5.760416666666667</v>
      </c>
      <c r="B1661">
        <v>497700</v>
      </c>
      <c r="C1661">
        <v>-1.4990000000000001</v>
      </c>
      <c r="D1661" s="21">
        <v>-1497.018</v>
      </c>
      <c r="E1661">
        <v>497700</v>
      </c>
      <c r="F1661">
        <v>-2.6469999999999998</v>
      </c>
      <c r="G1661" s="21">
        <v>-2005.4010000000001</v>
      </c>
      <c r="H1661">
        <v>497700</v>
      </c>
      <c r="I1661">
        <v>-1.8979999999999999</v>
      </c>
      <c r="J1661" s="21">
        <v>-1722.9580000000001</v>
      </c>
      <c r="K1661">
        <v>497700</v>
      </c>
      <c r="L1661">
        <v>-2.0459999999999998</v>
      </c>
      <c r="M1661" s="21">
        <v>-1730.1469999999999</v>
      </c>
      <c r="N1661">
        <v>497700</v>
      </c>
      <c r="O1661">
        <v>-7.9969999999999999</v>
      </c>
      <c r="P1661" s="21">
        <v>-4748.6480000000001</v>
      </c>
      <c r="Q1661">
        <v>497700</v>
      </c>
      <c r="R1661">
        <v>-13.204000000000001</v>
      </c>
      <c r="S1661" s="21">
        <v>-6106.8559999999998</v>
      </c>
      <c r="T1661">
        <f>AVERAGE(C1661,F1661)</f>
        <v>-2.073</v>
      </c>
      <c r="U1661">
        <f>STDEV(C1661,F1661)</f>
        <v>0.81175858480215723</v>
      </c>
      <c r="V1661">
        <f>AVERAGE(I1661,L1661)</f>
        <v>-1.972</v>
      </c>
      <c r="W1661">
        <f>STDEV(I1661,L1661)</f>
        <v>0.10465180361560897</v>
      </c>
      <c r="X1661">
        <f>AVERAGE(O1661,R1661)</f>
        <v>-10.6005</v>
      </c>
      <c r="Y1661">
        <f>STDEV(O1661,R1661)</f>
        <v>3.6819050096383519</v>
      </c>
      <c r="Z1661">
        <f t="shared" si="177"/>
        <v>-0.2896464999301383</v>
      </c>
      <c r="AA1661">
        <f t="shared" si="178"/>
        <v>0.11342162705074155</v>
      </c>
      <c r="AB1661">
        <f t="shared" si="179"/>
        <v>-0.27553444180522563</v>
      </c>
      <c r="AC1661">
        <f t="shared" si="180"/>
        <v>1.4622300351489306E-2</v>
      </c>
      <c r="AD1661">
        <f t="shared" si="181"/>
        <v>-1.4811373480508594</v>
      </c>
      <c r="AE1661">
        <f t="shared" si="182"/>
        <v>0.51444809412300574</v>
      </c>
      <c r="AF1661">
        <f>C1661/7.157</f>
        <v>-0.20944529830934749</v>
      </c>
      <c r="AG1661">
        <f>F1661/7.157</f>
        <v>-0.36984770155092911</v>
      </c>
      <c r="AH1661">
        <f>I1661/7.157</f>
        <v>-0.26519491407014112</v>
      </c>
      <c r="AI1661">
        <f>L1661/7.157</f>
        <v>-0.28587396954031014</v>
      </c>
      <c r="AJ1661">
        <f>O1661/7.157</f>
        <v>-1.1173676121279865</v>
      </c>
      <c r="AK1661">
        <f>R1661/7.157</f>
        <v>-1.844907083973732</v>
      </c>
    </row>
    <row r="1662" spans="1:37" x14ac:dyDescent="0.3">
      <c r="A1662">
        <f t="shared" si="176"/>
        <v>5.7638888888888893</v>
      </c>
      <c r="B1662">
        <v>498000</v>
      </c>
      <c r="C1662">
        <v>-1.496</v>
      </c>
      <c r="D1662" s="21">
        <v>-1497.4670000000001</v>
      </c>
      <c r="E1662">
        <v>498000</v>
      </c>
      <c r="F1662">
        <v>-2.6520000000000001</v>
      </c>
      <c r="G1662" s="21">
        <v>-2006.1969999999999</v>
      </c>
      <c r="H1662">
        <v>498000</v>
      </c>
      <c r="I1662">
        <v>-1.8979999999999999</v>
      </c>
      <c r="J1662" s="21">
        <v>-1723.528</v>
      </c>
      <c r="K1662">
        <v>498000</v>
      </c>
      <c r="L1662">
        <v>-2.04</v>
      </c>
      <c r="M1662" s="21">
        <v>-1730.759</v>
      </c>
      <c r="N1662">
        <v>498000</v>
      </c>
      <c r="O1662">
        <v>-13.032</v>
      </c>
      <c r="P1662" s="21">
        <v>-4752.5569999999998</v>
      </c>
      <c r="Q1662">
        <v>498000</v>
      </c>
      <c r="R1662">
        <v>-15.664</v>
      </c>
      <c r="S1662" s="21">
        <v>-6111.5550000000003</v>
      </c>
      <c r="T1662">
        <f>AVERAGE(C1662,F1662)</f>
        <v>-2.0739999999999998</v>
      </c>
      <c r="U1662">
        <f>STDEV(C1662,F1662)</f>
        <v>0.81741543905164982</v>
      </c>
      <c r="V1662">
        <f>AVERAGE(I1662,L1662)</f>
        <v>-1.9689999999999999</v>
      </c>
      <c r="W1662">
        <f>STDEV(I1662,L1662)</f>
        <v>0.10040916292848984</v>
      </c>
      <c r="X1662">
        <f>AVERAGE(O1662,R1662)</f>
        <v>-14.347999999999999</v>
      </c>
      <c r="Y1662">
        <f>STDEV(O1662,R1662)</f>
        <v>1.8611050480829929</v>
      </c>
      <c r="Z1662">
        <f t="shared" si="177"/>
        <v>-0.2897862232779097</v>
      </c>
      <c r="AA1662">
        <f t="shared" si="178"/>
        <v>0.11421202166433558</v>
      </c>
      <c r="AB1662">
        <f t="shared" si="179"/>
        <v>-0.27511527176191142</v>
      </c>
      <c r="AC1662">
        <f t="shared" si="180"/>
        <v>1.4029504391293815E-2</v>
      </c>
      <c r="AD1662">
        <f t="shared" si="181"/>
        <v>-2.004750593824228</v>
      </c>
      <c r="AE1662">
        <f t="shared" si="182"/>
        <v>0.26003982787243157</v>
      </c>
      <c r="AF1662">
        <f>C1662/7.157</f>
        <v>-0.20902612826603326</v>
      </c>
      <c r="AG1662">
        <f>F1662/7.157</f>
        <v>-0.37054631828978624</v>
      </c>
      <c r="AH1662">
        <f>I1662/7.157</f>
        <v>-0.26519491407014112</v>
      </c>
      <c r="AI1662">
        <f>L1662/7.157</f>
        <v>-0.28503562945368172</v>
      </c>
      <c r="AJ1662">
        <f>O1662/7.157</f>
        <v>-1.8208746681570491</v>
      </c>
      <c r="AK1662">
        <f>R1662/7.157</f>
        <v>-2.188626519491407</v>
      </c>
    </row>
    <row r="1663" spans="1:37" x14ac:dyDescent="0.3">
      <c r="A1663">
        <f t="shared" si="176"/>
        <v>5.7673611111111107</v>
      </c>
      <c r="B1663">
        <v>498300</v>
      </c>
      <c r="C1663">
        <v>-1.4990000000000001</v>
      </c>
      <c r="D1663" s="21">
        <v>-1497.9169999999999</v>
      </c>
      <c r="E1663">
        <v>498300</v>
      </c>
      <c r="F1663">
        <v>-2.6560000000000001</v>
      </c>
      <c r="G1663" s="21">
        <v>-2006.9939999999999</v>
      </c>
      <c r="H1663">
        <v>498300</v>
      </c>
      <c r="I1663">
        <v>-1.8979999999999999</v>
      </c>
      <c r="J1663" s="21">
        <v>-1724.097</v>
      </c>
      <c r="K1663">
        <v>498300</v>
      </c>
      <c r="L1663">
        <v>-2.0449999999999999</v>
      </c>
      <c r="M1663" s="21">
        <v>-1731.373</v>
      </c>
      <c r="N1663">
        <v>498300</v>
      </c>
      <c r="O1663">
        <v>-11.715999999999999</v>
      </c>
      <c r="P1663" s="21">
        <v>-4756.0720000000001</v>
      </c>
      <c r="Q1663">
        <v>498300</v>
      </c>
      <c r="R1663">
        <v>-14.173999999999999</v>
      </c>
      <c r="S1663" s="21">
        <v>-6115.8069999999998</v>
      </c>
      <c r="T1663">
        <f>AVERAGE(C1663,F1663)</f>
        <v>-2.0775000000000001</v>
      </c>
      <c r="U1663">
        <f>STDEV(C1663,F1663)</f>
        <v>0.8181225458328355</v>
      </c>
      <c r="V1663">
        <f>AVERAGE(I1663,L1663)</f>
        <v>-1.9714999999999998</v>
      </c>
      <c r="W1663">
        <f>STDEV(I1663,L1663)</f>
        <v>0.10394469683442251</v>
      </c>
      <c r="X1663">
        <f>AVERAGE(O1663,R1663)</f>
        <v>-12.945</v>
      </c>
      <c r="Y1663">
        <f>STDEV(O1663,R1663)</f>
        <v>1.7380684681565339</v>
      </c>
      <c r="Z1663">
        <f t="shared" si="177"/>
        <v>-0.2902752549951097</v>
      </c>
      <c r="AA1663">
        <f t="shared" si="178"/>
        <v>0.11431082099103472</v>
      </c>
      <c r="AB1663">
        <f t="shared" si="179"/>
        <v>-0.2754645801313399</v>
      </c>
      <c r="AC1663">
        <f t="shared" si="180"/>
        <v>1.4523501024790067E-2</v>
      </c>
      <c r="AD1663">
        <f t="shared" si="181"/>
        <v>-1.8087187369009361</v>
      </c>
      <c r="AE1663">
        <f t="shared" si="182"/>
        <v>0.24284874502676176</v>
      </c>
      <c r="AF1663">
        <f>C1663/7.157</f>
        <v>-0.20944529830934749</v>
      </c>
      <c r="AG1663">
        <f>F1663/7.157</f>
        <v>-0.3711052116808719</v>
      </c>
      <c r="AH1663">
        <f>I1663/7.157</f>
        <v>-0.26519491407014112</v>
      </c>
      <c r="AI1663">
        <f>L1663/7.157</f>
        <v>-0.28573424619253879</v>
      </c>
      <c r="AJ1663">
        <f>O1663/7.157</f>
        <v>-1.63699874248987</v>
      </c>
      <c r="AK1663">
        <f>R1663/7.157</f>
        <v>-1.9804387313120022</v>
      </c>
    </row>
    <row r="1664" spans="1:37" x14ac:dyDescent="0.3">
      <c r="A1664">
        <f t="shared" si="176"/>
        <v>5.770833333333333</v>
      </c>
      <c r="B1664">
        <v>498600</v>
      </c>
      <c r="C1664">
        <v>-1.4970000000000001</v>
      </c>
      <c r="D1664" s="21">
        <v>-1498.366</v>
      </c>
      <c r="E1664">
        <v>498600</v>
      </c>
      <c r="F1664">
        <v>-2.6560000000000001</v>
      </c>
      <c r="G1664" s="21">
        <v>-2007.79</v>
      </c>
      <c r="H1664">
        <v>498600</v>
      </c>
      <c r="I1664">
        <v>-1.901</v>
      </c>
      <c r="J1664" s="21">
        <v>-1724.6669999999999</v>
      </c>
      <c r="K1664">
        <v>498600</v>
      </c>
      <c r="L1664">
        <v>-2.0390000000000001</v>
      </c>
      <c r="M1664" s="21">
        <v>-1731.9839999999999</v>
      </c>
      <c r="N1664">
        <v>498600</v>
      </c>
      <c r="O1664">
        <v>-11.367000000000001</v>
      </c>
      <c r="P1664" s="21">
        <v>-4759.482</v>
      </c>
      <c r="Q1664">
        <v>498600</v>
      </c>
      <c r="R1664">
        <v>-15.271000000000001</v>
      </c>
      <c r="S1664" s="21">
        <v>-6120.3879999999999</v>
      </c>
      <c r="T1664">
        <f>AVERAGE(C1664,F1664)</f>
        <v>-2.0765000000000002</v>
      </c>
      <c r="U1664">
        <f>STDEV(C1664,F1664)</f>
        <v>0.81953675939520787</v>
      </c>
      <c r="V1664">
        <f>AVERAGE(I1664,L1664)</f>
        <v>-1.9700000000000002</v>
      </c>
      <c r="W1664">
        <f>STDEV(I1664,L1664)</f>
        <v>9.7580735803743643E-2</v>
      </c>
      <c r="X1664">
        <f>AVERAGE(O1664,R1664)</f>
        <v>-13.319000000000001</v>
      </c>
      <c r="Y1664">
        <f>STDEV(O1664,R1664)</f>
        <v>2.7605448737522824</v>
      </c>
      <c r="Z1664">
        <f t="shared" si="177"/>
        <v>-0.2901355316473383</v>
      </c>
      <c r="AA1664">
        <f t="shared" si="178"/>
        <v>0.11450841964443312</v>
      </c>
      <c r="AB1664">
        <f t="shared" si="179"/>
        <v>-0.27525499510968288</v>
      </c>
      <c r="AC1664">
        <f t="shared" si="180"/>
        <v>1.3634307084496805E-2</v>
      </c>
      <c r="AD1664">
        <f t="shared" si="181"/>
        <v>-1.8609752689674446</v>
      </c>
      <c r="AE1664">
        <f t="shared" si="182"/>
        <v>0.38571257143388044</v>
      </c>
      <c r="AF1664">
        <f>C1664/7.157</f>
        <v>-0.20916585161380469</v>
      </c>
      <c r="AG1664">
        <f>F1664/7.157</f>
        <v>-0.3711052116808719</v>
      </c>
      <c r="AH1664">
        <f>I1664/7.157</f>
        <v>-0.26561408411345538</v>
      </c>
      <c r="AI1664">
        <f>L1664/7.157</f>
        <v>-0.28489590610591031</v>
      </c>
      <c r="AJ1664">
        <f>O1664/7.157</f>
        <v>-1.5882352941176472</v>
      </c>
      <c r="AK1664">
        <f>R1664/7.157</f>
        <v>-2.133715243817242</v>
      </c>
    </row>
    <row r="1665" spans="1:37" x14ac:dyDescent="0.3">
      <c r="A1665">
        <f t="shared" si="176"/>
        <v>5.7743055555555554</v>
      </c>
      <c r="B1665">
        <v>498900</v>
      </c>
      <c r="C1665">
        <v>-1.5109999999999999</v>
      </c>
      <c r="D1665" s="21">
        <v>-1498.819</v>
      </c>
      <c r="E1665">
        <v>498900</v>
      </c>
      <c r="F1665">
        <v>-2.6560000000000001</v>
      </c>
      <c r="G1665" s="21">
        <v>-2008.587</v>
      </c>
      <c r="H1665">
        <v>498900</v>
      </c>
      <c r="I1665">
        <v>-1.897</v>
      </c>
      <c r="J1665" s="21">
        <v>-1725.2360000000001</v>
      </c>
      <c r="K1665">
        <v>498900</v>
      </c>
      <c r="L1665">
        <v>-2.0310000000000001</v>
      </c>
      <c r="M1665" s="21">
        <v>-1732.5940000000001</v>
      </c>
      <c r="N1665">
        <v>498900</v>
      </c>
      <c r="O1665">
        <v>-6.899</v>
      </c>
      <c r="P1665" s="21">
        <v>-4761.5519999999997</v>
      </c>
      <c r="Q1665">
        <v>498900</v>
      </c>
      <c r="R1665">
        <v>-15.076000000000001</v>
      </c>
      <c r="S1665" s="21">
        <v>-6124.9110000000001</v>
      </c>
      <c r="T1665">
        <f>AVERAGE(C1665,F1665)</f>
        <v>-2.0834999999999999</v>
      </c>
      <c r="U1665">
        <f>STDEV(C1665,F1665)</f>
        <v>0.80963726445859829</v>
      </c>
      <c r="V1665">
        <f>AVERAGE(I1665,L1665)</f>
        <v>-1.964</v>
      </c>
      <c r="W1665">
        <f>STDEV(I1665,L1665)</f>
        <v>9.4752308678997449E-2</v>
      </c>
      <c r="X1665">
        <f>AVERAGE(O1665,R1665)</f>
        <v>-10.987500000000001</v>
      </c>
      <c r="Y1665">
        <f>STDEV(O1665,R1665)</f>
        <v>5.782012149762398</v>
      </c>
      <c r="Z1665">
        <f t="shared" si="177"/>
        <v>-0.29111359508173812</v>
      </c>
      <c r="AA1665">
        <f t="shared" si="178"/>
        <v>0.11312522907064389</v>
      </c>
      <c r="AB1665">
        <f t="shared" si="179"/>
        <v>-0.27441665502305435</v>
      </c>
      <c r="AC1665">
        <f t="shared" si="180"/>
        <v>1.3239109777699798E-2</v>
      </c>
      <c r="AD1665">
        <f t="shared" si="181"/>
        <v>-1.5352102836383961</v>
      </c>
      <c r="AE1665">
        <f t="shared" si="182"/>
        <v>0.80788209441978454</v>
      </c>
      <c r="AF1665">
        <f>C1665/7.157</f>
        <v>-0.21112197848260442</v>
      </c>
      <c r="AG1665">
        <f>F1665/7.157</f>
        <v>-0.3711052116808719</v>
      </c>
      <c r="AH1665">
        <f>I1665/7.157</f>
        <v>-0.26505519072236972</v>
      </c>
      <c r="AI1665">
        <f>L1665/7.157</f>
        <v>-0.28377811932373903</v>
      </c>
      <c r="AJ1665">
        <f>O1665/7.157</f>
        <v>-0.96395137627497551</v>
      </c>
      <c r="AK1665">
        <f>R1665/7.157</f>
        <v>-2.1064691910018163</v>
      </c>
    </row>
    <row r="1666" spans="1:37" x14ac:dyDescent="0.3">
      <c r="A1666">
        <f t="shared" si="176"/>
        <v>5.7777777777777777</v>
      </c>
      <c r="B1666">
        <v>499200</v>
      </c>
      <c r="C1666">
        <v>-1.51</v>
      </c>
      <c r="D1666" s="21">
        <v>-1499.2719999999999</v>
      </c>
      <c r="E1666">
        <v>499200</v>
      </c>
      <c r="F1666">
        <v>-2.6459999999999999</v>
      </c>
      <c r="G1666" s="21">
        <v>-2009.3810000000001</v>
      </c>
      <c r="H1666">
        <v>499200</v>
      </c>
      <c r="I1666">
        <v>-1.897</v>
      </c>
      <c r="J1666" s="21">
        <v>-1725.8050000000001</v>
      </c>
      <c r="K1666">
        <v>499200</v>
      </c>
      <c r="L1666">
        <v>-2.04</v>
      </c>
      <c r="M1666" s="21">
        <v>-1733.2059999999999</v>
      </c>
      <c r="N1666">
        <v>499200</v>
      </c>
      <c r="O1666">
        <v>-6.1459999999999999</v>
      </c>
      <c r="P1666" s="21">
        <v>-4763.3959999999997</v>
      </c>
      <c r="Q1666">
        <v>499200</v>
      </c>
      <c r="R1666">
        <v>-13.494999999999999</v>
      </c>
      <c r="S1666" s="21">
        <v>-6128.96</v>
      </c>
      <c r="T1666">
        <f>AVERAGE(C1666,F1666)</f>
        <v>-2.0779999999999998</v>
      </c>
      <c r="U1666">
        <f>STDEV(C1666,F1666)</f>
        <v>0.80327330342791936</v>
      </c>
      <c r="V1666">
        <f>AVERAGE(I1666,L1666)</f>
        <v>-1.9685000000000001</v>
      </c>
      <c r="W1666">
        <f>STDEV(I1666,L1666)</f>
        <v>0.1011162697096763</v>
      </c>
      <c r="X1666">
        <f>AVERAGE(O1666,R1666)</f>
        <v>-9.8204999999999991</v>
      </c>
      <c r="Y1666">
        <f>STDEV(O1666,R1666)</f>
        <v>5.1965277349399388</v>
      </c>
      <c r="Z1666">
        <f t="shared" si="177"/>
        <v>-0.29034511666899537</v>
      </c>
      <c r="AA1666">
        <f t="shared" si="178"/>
        <v>0.11223603513035062</v>
      </c>
      <c r="AB1666">
        <f t="shared" si="179"/>
        <v>-0.27504541008802574</v>
      </c>
      <c r="AC1666">
        <f t="shared" si="180"/>
        <v>1.4128303717993056E-2</v>
      </c>
      <c r="AD1666">
        <f t="shared" si="181"/>
        <v>-1.3721531367891573</v>
      </c>
      <c r="AE1666">
        <f t="shared" si="182"/>
        <v>0.72607625191280412</v>
      </c>
      <c r="AF1666">
        <f>C1666/7.157</f>
        <v>-0.21098225513483304</v>
      </c>
      <c r="AG1666">
        <f>F1666/7.157</f>
        <v>-0.36970797820315771</v>
      </c>
      <c r="AH1666">
        <f>I1666/7.157</f>
        <v>-0.26505519072236972</v>
      </c>
      <c r="AI1666">
        <f>L1666/7.157</f>
        <v>-0.28503562945368172</v>
      </c>
      <c r="AJ1666">
        <f>O1666/7.157</f>
        <v>-0.8587396954031018</v>
      </c>
      <c r="AK1666">
        <f>R1666/7.157</f>
        <v>-1.8855665781752129</v>
      </c>
    </row>
    <row r="1667" spans="1:37" x14ac:dyDescent="0.3">
      <c r="A1667">
        <f t="shared" si="176"/>
        <v>5.78125</v>
      </c>
      <c r="B1667">
        <v>499500</v>
      </c>
      <c r="C1667">
        <v>-1.5069999999999999</v>
      </c>
      <c r="D1667" s="21">
        <v>-1499.7239999999999</v>
      </c>
      <c r="E1667">
        <v>499500</v>
      </c>
      <c r="F1667">
        <v>-2.6459999999999999</v>
      </c>
      <c r="G1667" s="21">
        <v>-2010.175</v>
      </c>
      <c r="H1667">
        <v>499500</v>
      </c>
      <c r="I1667">
        <v>-1.8979999999999999</v>
      </c>
      <c r="J1667" s="21">
        <v>-1726.375</v>
      </c>
      <c r="K1667">
        <v>499500</v>
      </c>
      <c r="L1667">
        <v>-2.0529999999999999</v>
      </c>
      <c r="M1667" s="21">
        <v>-1733.8209999999999</v>
      </c>
      <c r="N1667">
        <v>499500</v>
      </c>
      <c r="O1667">
        <v>-17.431999999999999</v>
      </c>
      <c r="P1667" s="21">
        <v>-4768.625</v>
      </c>
      <c r="Q1667">
        <v>499500</v>
      </c>
      <c r="R1667">
        <v>-13.009</v>
      </c>
      <c r="S1667" s="21">
        <v>-6132.8620000000001</v>
      </c>
      <c r="T1667">
        <f>AVERAGE(C1667,F1667)</f>
        <v>-2.0764999999999998</v>
      </c>
      <c r="U1667">
        <f>STDEV(C1667,F1667)</f>
        <v>0.80539462377147764</v>
      </c>
      <c r="V1667">
        <f>AVERAGE(I1667,L1667)</f>
        <v>-1.9754999999999998</v>
      </c>
      <c r="W1667">
        <f>STDEV(I1667,L1667)</f>
        <v>0.10960155108391488</v>
      </c>
      <c r="X1667">
        <f>AVERAGE(O1667,R1667)</f>
        <v>-15.220499999999999</v>
      </c>
      <c r="Y1667">
        <f>STDEV(O1667,R1667)</f>
        <v>3.1275332931880948</v>
      </c>
      <c r="Z1667">
        <f t="shared" si="177"/>
        <v>-0.29013553164733824</v>
      </c>
      <c r="AA1667">
        <f t="shared" si="178"/>
        <v>0.11253243311044818</v>
      </c>
      <c r="AB1667">
        <f t="shared" si="179"/>
        <v>-0.27602347352242557</v>
      </c>
      <c r="AC1667">
        <f t="shared" si="180"/>
        <v>1.5313895638384083E-2</v>
      </c>
      <c r="AD1667">
        <f t="shared" si="181"/>
        <v>-2.1266592147547856</v>
      </c>
      <c r="AE1667">
        <f t="shared" si="182"/>
        <v>0.43698942199079149</v>
      </c>
      <c r="AF1667">
        <f>C1667/7.157</f>
        <v>-0.21056308509151878</v>
      </c>
      <c r="AG1667">
        <f>F1667/7.157</f>
        <v>-0.36970797820315771</v>
      </c>
      <c r="AH1667">
        <f>I1667/7.157</f>
        <v>-0.26519491407014112</v>
      </c>
      <c r="AI1667">
        <f>L1667/7.157</f>
        <v>-0.28685203297471007</v>
      </c>
      <c r="AJ1667">
        <f>O1667/7.157</f>
        <v>-2.4356573983512644</v>
      </c>
      <c r="AK1667">
        <f>R1667/7.157</f>
        <v>-1.8176610311583066</v>
      </c>
    </row>
    <row r="1668" spans="1:37" x14ac:dyDescent="0.3">
      <c r="A1668">
        <f t="shared" ref="A1668:A1731" si="183">B1668/(60*60*24)</f>
        <v>5.7847222222222223</v>
      </c>
      <c r="B1668">
        <v>499800</v>
      </c>
      <c r="C1668">
        <v>-1.5049999999999999</v>
      </c>
      <c r="D1668" s="21">
        <v>-1500.1759999999999</v>
      </c>
      <c r="E1668">
        <v>499800</v>
      </c>
      <c r="F1668">
        <v>-2.6469999999999998</v>
      </c>
      <c r="G1668" s="21">
        <v>-2010.9690000000001</v>
      </c>
      <c r="H1668">
        <v>499800</v>
      </c>
      <c r="I1668">
        <v>-1.9</v>
      </c>
      <c r="J1668" s="21">
        <v>-1726.9449999999999</v>
      </c>
      <c r="K1668">
        <v>499800</v>
      </c>
      <c r="L1668">
        <v>-2.0310000000000001</v>
      </c>
      <c r="M1668" s="21">
        <v>-1734.431</v>
      </c>
      <c r="N1668">
        <v>499800</v>
      </c>
      <c r="O1668">
        <v>-9.875</v>
      </c>
      <c r="P1668" s="21">
        <v>-4771.5879999999997</v>
      </c>
      <c r="Q1668">
        <v>499800</v>
      </c>
      <c r="R1668">
        <v>-15.109</v>
      </c>
      <c r="S1668" s="21">
        <v>-6137.3950000000004</v>
      </c>
      <c r="T1668">
        <f>AVERAGE(C1668,F1668)</f>
        <v>-2.0759999999999996</v>
      </c>
      <c r="U1668">
        <f>STDEV(C1668,F1668)</f>
        <v>0.80751594411503835</v>
      </c>
      <c r="V1668">
        <f>AVERAGE(I1668,L1668)</f>
        <v>-1.9655</v>
      </c>
      <c r="W1668">
        <f>STDEV(I1668,L1668)</f>
        <v>9.2630988335437883E-2</v>
      </c>
      <c r="X1668">
        <f>AVERAGE(O1668,R1668)</f>
        <v>-12.492000000000001</v>
      </c>
      <c r="Y1668">
        <f>STDEV(O1668,R1668)</f>
        <v>3.7009968927303842</v>
      </c>
      <c r="Z1668">
        <f t="shared" ref="Z1668:Z1731" si="184">T1668/7.157</f>
        <v>-0.29006566997345251</v>
      </c>
      <c r="AA1668">
        <f t="shared" ref="AA1668:AA1731" si="185">U1668/7.157</f>
        <v>0.11282883109054609</v>
      </c>
      <c r="AB1668">
        <f t="shared" ref="AB1668:AB1731" si="186">V1668/7.157</f>
        <v>-0.27462624004471148</v>
      </c>
      <c r="AC1668">
        <f t="shared" ref="AC1668:AC1731" si="187">W1668/7.157</f>
        <v>1.2942711797602051E-2</v>
      </c>
      <c r="AD1668">
        <f t="shared" ref="AD1668:AD1731" si="188">X1668/7.157</f>
        <v>-1.7454240603604863</v>
      </c>
      <c r="AE1668">
        <f t="shared" ref="AE1668:AE1731" si="189">Y1668/7.157</f>
        <v>0.51711567594388486</v>
      </c>
      <c r="AF1668">
        <f>C1668/7.157</f>
        <v>-0.21028363839597594</v>
      </c>
      <c r="AG1668">
        <f>F1668/7.157</f>
        <v>-0.36984770155092911</v>
      </c>
      <c r="AH1668">
        <f>I1668/7.157</f>
        <v>-0.26547436076568393</v>
      </c>
      <c r="AI1668">
        <f>L1668/7.157</f>
        <v>-0.28377811932373903</v>
      </c>
      <c r="AJ1668">
        <f>O1668/7.157</f>
        <v>-1.3797680592426995</v>
      </c>
      <c r="AK1668">
        <f>R1668/7.157</f>
        <v>-2.111080061478273</v>
      </c>
    </row>
    <row r="1669" spans="1:37" x14ac:dyDescent="0.3">
      <c r="A1669">
        <f t="shared" si="183"/>
        <v>5.7881944444444446</v>
      </c>
      <c r="B1669">
        <v>500100</v>
      </c>
      <c r="C1669">
        <v>-1.5049999999999999</v>
      </c>
      <c r="D1669" s="21">
        <v>-1500.627</v>
      </c>
      <c r="E1669">
        <v>500100</v>
      </c>
      <c r="F1669">
        <v>-2.6440000000000001</v>
      </c>
      <c r="G1669" s="21">
        <v>-2011.7619999999999</v>
      </c>
      <c r="H1669">
        <v>500100</v>
      </c>
      <c r="I1669">
        <v>-1.8919999999999999</v>
      </c>
      <c r="J1669" s="21">
        <v>-1727.5119999999999</v>
      </c>
      <c r="K1669">
        <v>500100</v>
      </c>
      <c r="L1669">
        <v>-2.0310000000000001</v>
      </c>
      <c r="M1669" s="21">
        <v>-1735.04</v>
      </c>
      <c r="N1669">
        <v>500100</v>
      </c>
      <c r="O1669">
        <v>-10.352</v>
      </c>
      <c r="P1669" s="21">
        <v>-4774.6930000000002</v>
      </c>
      <c r="Q1669">
        <v>500100</v>
      </c>
      <c r="R1669">
        <v>-14.455</v>
      </c>
      <c r="S1669" s="21">
        <v>-6141.732</v>
      </c>
      <c r="T1669">
        <f>AVERAGE(C1669,F1669)</f>
        <v>-2.0745</v>
      </c>
      <c r="U1669">
        <f>STDEV(C1669,F1669)</f>
        <v>0.80539462377147764</v>
      </c>
      <c r="V1669">
        <f>AVERAGE(I1669,L1669)</f>
        <v>-1.9615</v>
      </c>
      <c r="W1669">
        <f>STDEV(I1669,L1669)</f>
        <v>9.8287842584930271E-2</v>
      </c>
      <c r="X1669">
        <f>AVERAGE(O1669,R1669)</f>
        <v>-12.403500000000001</v>
      </c>
      <c r="Y1669">
        <f>STDEV(O1669,R1669)</f>
        <v>2.9012591232083946</v>
      </c>
      <c r="Z1669">
        <f t="shared" si="184"/>
        <v>-0.28985608495179543</v>
      </c>
      <c r="AA1669">
        <f t="shared" si="185"/>
        <v>0.11253243311044818</v>
      </c>
      <c r="AB1669">
        <f t="shared" si="186"/>
        <v>-0.27406734665362581</v>
      </c>
      <c r="AC1669">
        <f t="shared" si="187"/>
        <v>1.373310641119607E-2</v>
      </c>
      <c r="AD1669">
        <f t="shared" si="188"/>
        <v>-1.7330585440827164</v>
      </c>
      <c r="AE1669">
        <f t="shared" si="189"/>
        <v>0.40537363744703014</v>
      </c>
      <c r="AF1669">
        <f>C1669/7.157</f>
        <v>-0.21028363839597594</v>
      </c>
      <c r="AG1669">
        <f>F1669/7.157</f>
        <v>-0.36942853150761495</v>
      </c>
      <c r="AH1669">
        <f>I1669/7.157</f>
        <v>-0.26435657398351264</v>
      </c>
      <c r="AI1669">
        <f>L1669/7.157</f>
        <v>-0.28377811932373903</v>
      </c>
      <c r="AJ1669">
        <f>O1669/7.157</f>
        <v>-1.4464160961296633</v>
      </c>
      <c r="AK1669">
        <f>R1669/7.157</f>
        <v>-2.0197009920357694</v>
      </c>
    </row>
    <row r="1670" spans="1:37" x14ac:dyDescent="0.3">
      <c r="A1670">
        <f t="shared" si="183"/>
        <v>5.791666666666667</v>
      </c>
      <c r="B1670">
        <v>500400</v>
      </c>
      <c r="C1670">
        <v>-1.4970000000000001</v>
      </c>
      <c r="D1670" s="21">
        <v>-1501.076</v>
      </c>
      <c r="E1670">
        <v>500400</v>
      </c>
      <c r="F1670">
        <v>-2.641</v>
      </c>
      <c r="G1670" s="21">
        <v>-2012.5550000000001</v>
      </c>
      <c r="H1670">
        <v>500400</v>
      </c>
      <c r="I1670">
        <v>-1.887</v>
      </c>
      <c r="J1670" s="21">
        <v>-1728.079</v>
      </c>
      <c r="K1670">
        <v>500400</v>
      </c>
      <c r="L1670">
        <v>-2.0310000000000001</v>
      </c>
      <c r="M1670" s="21">
        <v>-1735.6489999999999</v>
      </c>
      <c r="N1670">
        <v>500400</v>
      </c>
      <c r="O1670">
        <v>-6.7110000000000003</v>
      </c>
      <c r="P1670" s="21">
        <v>-4776.7070000000003</v>
      </c>
      <c r="Q1670">
        <v>500400</v>
      </c>
      <c r="R1670">
        <v>-15.02</v>
      </c>
      <c r="S1670" s="21">
        <v>-6146.2380000000003</v>
      </c>
      <c r="T1670">
        <f>AVERAGE(C1670,F1670)</f>
        <v>-2.069</v>
      </c>
      <c r="U1670">
        <f>STDEV(C1670,F1670)</f>
        <v>0.80893015767741028</v>
      </c>
      <c r="V1670">
        <f>AVERAGE(I1670,L1670)</f>
        <v>-1.9590000000000001</v>
      </c>
      <c r="W1670">
        <f>STDEV(I1670,L1670)</f>
        <v>0.10182337649086293</v>
      </c>
      <c r="X1670">
        <f>AVERAGE(O1670,R1670)</f>
        <v>-10.865500000000001</v>
      </c>
      <c r="Y1670">
        <f>STDEV(O1670,R1670)</f>
        <v>5.875350244879022</v>
      </c>
      <c r="Z1670">
        <f t="shared" si="184"/>
        <v>-0.28908760653905269</v>
      </c>
      <c r="AA1670">
        <f t="shared" si="185"/>
        <v>0.11302642974394443</v>
      </c>
      <c r="AB1670">
        <f t="shared" si="186"/>
        <v>-0.27371803828419727</v>
      </c>
      <c r="AC1670">
        <f t="shared" si="187"/>
        <v>1.4227103044692319E-2</v>
      </c>
      <c r="AD1670">
        <f t="shared" si="188"/>
        <v>-1.5181640352102836</v>
      </c>
      <c r="AE1670">
        <f t="shared" si="189"/>
        <v>0.82092360554408583</v>
      </c>
      <c r="AF1670">
        <f>C1670/7.157</f>
        <v>-0.20916585161380469</v>
      </c>
      <c r="AG1670">
        <f>F1670/7.157</f>
        <v>-0.36900936146430069</v>
      </c>
      <c r="AH1670">
        <f>I1670/7.157</f>
        <v>-0.26365795724465557</v>
      </c>
      <c r="AI1670">
        <f>L1670/7.157</f>
        <v>-0.28377811932373903</v>
      </c>
      <c r="AJ1670">
        <f>O1670/7.157</f>
        <v>-0.93768338689395003</v>
      </c>
      <c r="AK1670">
        <f>R1670/7.157</f>
        <v>-2.0986446835266173</v>
      </c>
    </row>
    <row r="1671" spans="1:37" x14ac:dyDescent="0.3">
      <c r="A1671">
        <f t="shared" si="183"/>
        <v>5.7951388888888893</v>
      </c>
      <c r="B1671">
        <v>500700</v>
      </c>
      <c r="C1671">
        <v>-1.496</v>
      </c>
      <c r="D1671" s="21">
        <v>-1501.5250000000001</v>
      </c>
      <c r="E1671">
        <v>500700</v>
      </c>
      <c r="F1671">
        <v>-2.6349999999999998</v>
      </c>
      <c r="G1671" s="21">
        <v>-2013.345</v>
      </c>
      <c r="H1671">
        <v>500700</v>
      </c>
      <c r="I1671">
        <v>-1.8839999999999999</v>
      </c>
      <c r="J1671" s="21">
        <v>-1728.644</v>
      </c>
      <c r="K1671">
        <v>500700</v>
      </c>
      <c r="L1671">
        <v>-2.0299999999999998</v>
      </c>
      <c r="M1671" s="21">
        <v>-1736.258</v>
      </c>
      <c r="N1671">
        <v>500700</v>
      </c>
      <c r="O1671">
        <v>-13.348000000000001</v>
      </c>
      <c r="P1671" s="21">
        <v>-4780.7110000000002</v>
      </c>
      <c r="Q1671">
        <v>500700</v>
      </c>
      <c r="R1671">
        <v>-13.912000000000001</v>
      </c>
      <c r="S1671" s="21">
        <v>-6150.4110000000001</v>
      </c>
      <c r="T1671">
        <f>AVERAGE(C1671,F1671)</f>
        <v>-2.0655000000000001</v>
      </c>
      <c r="U1671">
        <f>STDEV(C1671,F1671)</f>
        <v>0.80539462377147653</v>
      </c>
      <c r="V1671">
        <f>AVERAGE(I1671,L1671)</f>
        <v>-1.9569999999999999</v>
      </c>
      <c r="W1671">
        <f>STDEV(I1671,L1671)</f>
        <v>0.10323759005323588</v>
      </c>
      <c r="X1671">
        <f>AVERAGE(O1671,R1671)</f>
        <v>-13.63</v>
      </c>
      <c r="Y1671">
        <f>STDEV(O1671,R1671)</f>
        <v>0.39880822458921283</v>
      </c>
      <c r="Z1671">
        <f t="shared" si="184"/>
        <v>-0.28859857482185275</v>
      </c>
      <c r="AA1671">
        <f t="shared" si="185"/>
        <v>0.11253243311044803</v>
      </c>
      <c r="AB1671">
        <f t="shared" si="186"/>
        <v>-0.27343859158865447</v>
      </c>
      <c r="AC1671">
        <f t="shared" si="187"/>
        <v>1.4424701698090804E-2</v>
      </c>
      <c r="AD1671">
        <f t="shared" si="188"/>
        <v>-1.9044292301243539</v>
      </c>
      <c r="AE1671">
        <f t="shared" si="189"/>
        <v>5.5722820258378207E-2</v>
      </c>
      <c r="AF1671">
        <f>C1671/7.157</f>
        <v>-0.20902612826603326</v>
      </c>
      <c r="AG1671">
        <f>F1671/7.157</f>
        <v>-0.36817102137767216</v>
      </c>
      <c r="AH1671">
        <f>I1671/7.157</f>
        <v>-0.26323878720134131</v>
      </c>
      <c r="AI1671">
        <f>L1671/7.157</f>
        <v>-0.28363839597596757</v>
      </c>
      <c r="AJ1671">
        <f>O1671/7.157</f>
        <v>-1.8650272460528154</v>
      </c>
      <c r="AK1671">
        <f>R1671/7.157</f>
        <v>-1.9438312141958922</v>
      </c>
    </row>
    <row r="1672" spans="1:37" x14ac:dyDescent="0.3">
      <c r="A1672">
        <f t="shared" si="183"/>
        <v>5.7986111111111107</v>
      </c>
      <c r="B1672">
        <v>501000</v>
      </c>
      <c r="C1672">
        <v>-1.4930000000000001</v>
      </c>
      <c r="D1672" s="21">
        <v>-1501.973</v>
      </c>
      <c r="E1672">
        <v>501000</v>
      </c>
      <c r="F1672">
        <v>-2.6349999999999998</v>
      </c>
      <c r="G1672" s="21">
        <v>-2014.135</v>
      </c>
      <c r="H1672">
        <v>501000</v>
      </c>
      <c r="I1672">
        <v>-1.8779999999999999</v>
      </c>
      <c r="J1672" s="21">
        <v>-1729.2070000000001</v>
      </c>
      <c r="K1672">
        <v>501000</v>
      </c>
      <c r="L1672">
        <v>-2.02</v>
      </c>
      <c r="M1672" s="21">
        <v>-1736.864</v>
      </c>
      <c r="N1672">
        <v>501000</v>
      </c>
      <c r="O1672">
        <v>-10.242000000000001</v>
      </c>
      <c r="P1672" s="21">
        <v>-4783.7839999999997</v>
      </c>
      <c r="Q1672">
        <v>501000</v>
      </c>
      <c r="R1672">
        <v>-14.483000000000001</v>
      </c>
      <c r="S1672" s="21">
        <v>-6154.7560000000003</v>
      </c>
      <c r="T1672">
        <f>AVERAGE(C1672,F1672)</f>
        <v>-2.0640000000000001</v>
      </c>
      <c r="U1672">
        <f>STDEV(C1672,F1672)</f>
        <v>0.80751594411503735</v>
      </c>
      <c r="V1672">
        <f>AVERAGE(I1672,L1672)</f>
        <v>-1.9489999999999998</v>
      </c>
      <c r="W1672">
        <f>STDEV(I1672,L1672)</f>
        <v>0.10040916292848984</v>
      </c>
      <c r="X1672">
        <f>AVERAGE(O1672,R1672)</f>
        <v>-12.362500000000001</v>
      </c>
      <c r="Y1672">
        <f>STDEV(O1672,R1672)</f>
        <v>2.9988398590121492</v>
      </c>
      <c r="Z1672">
        <f t="shared" si="184"/>
        <v>-0.28838898980019562</v>
      </c>
      <c r="AA1672">
        <f t="shared" si="185"/>
        <v>0.11282883109054595</v>
      </c>
      <c r="AB1672">
        <f t="shared" si="186"/>
        <v>-0.27232080480648313</v>
      </c>
      <c r="AC1672">
        <f t="shared" si="187"/>
        <v>1.4029504391293815E-2</v>
      </c>
      <c r="AD1672">
        <f t="shared" si="188"/>
        <v>-1.7273298868240885</v>
      </c>
      <c r="AE1672">
        <f t="shared" si="189"/>
        <v>0.41900794453152845</v>
      </c>
      <c r="AF1672">
        <f>C1672/7.157</f>
        <v>-0.20860695822271902</v>
      </c>
      <c r="AG1672">
        <f>F1672/7.157</f>
        <v>-0.36817102137767216</v>
      </c>
      <c r="AH1672">
        <f>I1672/7.157</f>
        <v>-0.26240044711471283</v>
      </c>
      <c r="AI1672">
        <f>L1672/7.157</f>
        <v>-0.28224116249825348</v>
      </c>
      <c r="AJ1672">
        <f>O1672/7.157</f>
        <v>-1.4310465278748079</v>
      </c>
      <c r="AK1672">
        <f>R1672/7.157</f>
        <v>-2.0236132457733689</v>
      </c>
    </row>
    <row r="1673" spans="1:37" x14ac:dyDescent="0.3">
      <c r="A1673">
        <f t="shared" si="183"/>
        <v>5.802083333333333</v>
      </c>
      <c r="B1673">
        <v>501300</v>
      </c>
      <c r="C1673">
        <v>-1.488</v>
      </c>
      <c r="D1673" s="21">
        <v>-1502.4190000000001</v>
      </c>
      <c r="E1673">
        <v>501300</v>
      </c>
      <c r="F1673">
        <v>-2.64</v>
      </c>
      <c r="G1673" s="21">
        <v>-2014.9269999999999</v>
      </c>
      <c r="H1673">
        <v>501300</v>
      </c>
      <c r="I1673">
        <v>-1.877</v>
      </c>
      <c r="J1673" s="21">
        <v>-1729.77</v>
      </c>
      <c r="K1673">
        <v>501300</v>
      </c>
      <c r="L1673">
        <v>-2.008</v>
      </c>
      <c r="M1673" s="21">
        <v>-1737.4670000000001</v>
      </c>
      <c r="N1673">
        <v>501300</v>
      </c>
      <c r="O1673">
        <v>-14.68</v>
      </c>
      <c r="P1673" s="21">
        <v>-4788.1880000000001</v>
      </c>
      <c r="Q1673">
        <v>501300</v>
      </c>
      <c r="R1673">
        <v>-12.821</v>
      </c>
      <c r="S1673" s="21">
        <v>-6158.6019999999999</v>
      </c>
      <c r="T1673">
        <f>AVERAGE(C1673,F1673)</f>
        <v>-2.0640000000000001</v>
      </c>
      <c r="U1673">
        <f>STDEV(C1673,F1673)</f>
        <v>0.81458701192690341</v>
      </c>
      <c r="V1673">
        <f>AVERAGE(I1673,L1673)</f>
        <v>-1.9424999999999999</v>
      </c>
      <c r="W1673">
        <f>STDEV(I1673,L1673)</f>
        <v>9.2630988335437731E-2</v>
      </c>
      <c r="X1673">
        <f>AVERAGE(O1673,R1673)</f>
        <v>-13.750499999999999</v>
      </c>
      <c r="Y1673">
        <f>STDEV(O1673,R1673)</f>
        <v>1.3145115062257917</v>
      </c>
      <c r="Z1673">
        <f t="shared" si="184"/>
        <v>-0.28838898980019562</v>
      </c>
      <c r="AA1673">
        <f t="shared" si="185"/>
        <v>0.11381682435753855</v>
      </c>
      <c r="AB1673">
        <f t="shared" si="186"/>
        <v>-0.27141260304596898</v>
      </c>
      <c r="AC1673">
        <f t="shared" si="187"/>
        <v>1.294271179760203E-2</v>
      </c>
      <c r="AD1673">
        <f t="shared" si="188"/>
        <v>-1.9212658935308089</v>
      </c>
      <c r="AE1673">
        <f t="shared" si="189"/>
        <v>0.1836679483339097</v>
      </c>
      <c r="AF1673">
        <f>C1673/7.157</f>
        <v>-0.20790834148386195</v>
      </c>
      <c r="AG1673">
        <f>F1673/7.157</f>
        <v>-0.36886963811652929</v>
      </c>
      <c r="AH1673">
        <f>I1673/7.157</f>
        <v>-0.26226072376694143</v>
      </c>
      <c r="AI1673">
        <f>L1673/7.157</f>
        <v>-0.28056448232499653</v>
      </c>
      <c r="AJ1673">
        <f>O1673/7.157</f>
        <v>-2.0511387452843368</v>
      </c>
      <c r="AK1673">
        <f>R1673/7.157</f>
        <v>-1.791393041777281</v>
      </c>
    </row>
    <row r="1674" spans="1:37" x14ac:dyDescent="0.3">
      <c r="A1674">
        <f t="shared" si="183"/>
        <v>5.8055555555555554</v>
      </c>
      <c r="B1674">
        <v>501600</v>
      </c>
      <c r="C1674">
        <v>-1.49</v>
      </c>
      <c r="D1674" s="21">
        <v>-1502.866</v>
      </c>
      <c r="E1674">
        <v>501600</v>
      </c>
      <c r="F1674">
        <v>-2.633</v>
      </c>
      <c r="G1674" s="21">
        <v>-2015.7170000000001</v>
      </c>
      <c r="H1674">
        <v>501600</v>
      </c>
      <c r="I1674">
        <v>-1.87</v>
      </c>
      <c r="J1674" s="21">
        <v>-1730.3309999999999</v>
      </c>
      <c r="K1674">
        <v>501600</v>
      </c>
      <c r="L1674">
        <v>-2.0169999999999999</v>
      </c>
      <c r="M1674" s="21">
        <v>-1738.0719999999999</v>
      </c>
      <c r="N1674">
        <v>501600</v>
      </c>
      <c r="O1674">
        <v>-5.8250000000000002</v>
      </c>
      <c r="P1674" s="21">
        <v>-4789.9350000000004</v>
      </c>
      <c r="Q1674">
        <v>501600</v>
      </c>
      <c r="R1674">
        <v>-14.032</v>
      </c>
      <c r="S1674" s="21">
        <v>-6162.8119999999999</v>
      </c>
      <c r="T1674">
        <f>AVERAGE(C1674,F1674)</f>
        <v>-2.0615000000000001</v>
      </c>
      <c r="U1674">
        <f>STDEV(C1674,F1674)</f>
        <v>0.80822305089622293</v>
      </c>
      <c r="V1674">
        <f>AVERAGE(I1674,L1674)</f>
        <v>-1.9435</v>
      </c>
      <c r="W1674">
        <f>STDEV(I1674,L1674)</f>
        <v>0.10394469683442234</v>
      </c>
      <c r="X1674">
        <f>AVERAGE(O1674,R1674)</f>
        <v>-9.9284999999999997</v>
      </c>
      <c r="Y1674">
        <f>STDEV(O1674,R1674)</f>
        <v>5.8032253531979956</v>
      </c>
      <c r="Z1674">
        <f t="shared" si="184"/>
        <v>-0.28803968143076708</v>
      </c>
      <c r="AA1674">
        <f t="shared" si="185"/>
        <v>0.11292763041724506</v>
      </c>
      <c r="AB1674">
        <f t="shared" si="186"/>
        <v>-0.27155232639374038</v>
      </c>
      <c r="AC1674">
        <f t="shared" si="187"/>
        <v>1.4523501024790043E-2</v>
      </c>
      <c r="AD1674">
        <f t="shared" si="188"/>
        <v>-1.38724325834847</v>
      </c>
      <c r="AE1674">
        <f t="shared" si="189"/>
        <v>0.81084607422076227</v>
      </c>
      <c r="AF1674">
        <f>C1674/7.157</f>
        <v>-0.20818778817940478</v>
      </c>
      <c r="AG1674">
        <f>F1674/7.157</f>
        <v>-0.36789157468212941</v>
      </c>
      <c r="AH1674">
        <f>I1674/7.157</f>
        <v>-0.26128266033254161</v>
      </c>
      <c r="AI1674">
        <f>L1674/7.157</f>
        <v>-0.28182199245493922</v>
      </c>
      <c r="AJ1674">
        <f>O1674/7.157</f>
        <v>-0.81388850076847841</v>
      </c>
      <c r="AK1674">
        <f>R1674/7.157</f>
        <v>-1.9605980159284617</v>
      </c>
    </row>
    <row r="1675" spans="1:37" x14ac:dyDescent="0.3">
      <c r="A1675">
        <f t="shared" si="183"/>
        <v>5.8090277777777777</v>
      </c>
      <c r="B1675">
        <v>501900</v>
      </c>
      <c r="C1675">
        <v>-1.496</v>
      </c>
      <c r="D1675" s="21">
        <v>-1503.3150000000001</v>
      </c>
      <c r="E1675">
        <v>501900</v>
      </c>
      <c r="F1675">
        <v>-2.63</v>
      </c>
      <c r="G1675" s="21">
        <v>-2016.5060000000001</v>
      </c>
      <c r="H1675">
        <v>501900</v>
      </c>
      <c r="I1675">
        <v>-1.8720000000000001</v>
      </c>
      <c r="J1675" s="21">
        <v>-1730.893</v>
      </c>
      <c r="K1675">
        <v>501900</v>
      </c>
      <c r="L1675">
        <v>-2.0329999999999999</v>
      </c>
      <c r="M1675" s="21">
        <v>-1738.682</v>
      </c>
      <c r="N1675">
        <v>501900</v>
      </c>
      <c r="O1675">
        <v>-17.88</v>
      </c>
      <c r="P1675" s="21">
        <v>-4795.299</v>
      </c>
      <c r="Q1675">
        <v>501900</v>
      </c>
      <c r="R1675">
        <v>-15.481</v>
      </c>
      <c r="S1675" s="21">
        <v>-6167.4560000000001</v>
      </c>
      <c r="T1675">
        <f>AVERAGE(C1675,F1675)</f>
        <v>-2.0629999999999997</v>
      </c>
      <c r="U1675">
        <f>STDEV(C1675,F1675)</f>
        <v>0.80185908986554677</v>
      </c>
      <c r="V1675">
        <f>AVERAGE(I1675,L1675)</f>
        <v>-1.9525000000000001</v>
      </c>
      <c r="W1675">
        <f>STDEV(I1675,L1675)</f>
        <v>0.11384419177103401</v>
      </c>
      <c r="X1675">
        <f>AVERAGE(O1675,R1675)</f>
        <v>-16.680499999999999</v>
      </c>
      <c r="Y1675">
        <f>STDEV(O1675,R1675)</f>
        <v>1.696349168066527</v>
      </c>
      <c r="Z1675">
        <f t="shared" si="184"/>
        <v>-0.28824926645242416</v>
      </c>
      <c r="AA1675">
        <f t="shared" si="185"/>
        <v>0.11203843647695218</v>
      </c>
      <c r="AB1675">
        <f t="shared" si="186"/>
        <v>-0.27280983652368312</v>
      </c>
      <c r="AC1675">
        <f t="shared" si="187"/>
        <v>1.5906691598579575E-2</v>
      </c>
      <c r="AD1675">
        <f t="shared" si="188"/>
        <v>-2.3306553025010479</v>
      </c>
      <c r="AE1675">
        <f t="shared" si="189"/>
        <v>0.23701958475150581</v>
      </c>
      <c r="AF1675">
        <f>C1675/7.157</f>
        <v>-0.20902612826603326</v>
      </c>
      <c r="AG1675">
        <f>F1675/7.157</f>
        <v>-0.36747240463881514</v>
      </c>
      <c r="AH1675">
        <f>I1675/7.157</f>
        <v>-0.26156210702808441</v>
      </c>
      <c r="AI1675">
        <f>L1675/7.157</f>
        <v>-0.28405756601928178</v>
      </c>
      <c r="AJ1675">
        <f>O1675/7.157</f>
        <v>-2.498253458152857</v>
      </c>
      <c r="AK1675">
        <f>R1675/7.157</f>
        <v>-2.1630571468492383</v>
      </c>
    </row>
    <row r="1676" spans="1:37" x14ac:dyDescent="0.3">
      <c r="A1676">
        <f t="shared" si="183"/>
        <v>5.8125</v>
      </c>
      <c r="B1676">
        <v>502200</v>
      </c>
      <c r="C1676">
        <v>-1.4930000000000001</v>
      </c>
      <c r="D1676" s="21">
        <v>-1503.7629999999999</v>
      </c>
      <c r="E1676">
        <v>502200</v>
      </c>
      <c r="F1676">
        <v>-2.6379999999999999</v>
      </c>
      <c r="G1676" s="21">
        <v>-2017.298</v>
      </c>
      <c r="H1676">
        <v>502200</v>
      </c>
      <c r="I1676">
        <v>-1.8660000000000001</v>
      </c>
      <c r="J1676" s="21">
        <v>-1731.453</v>
      </c>
      <c r="K1676">
        <v>502200</v>
      </c>
      <c r="L1676">
        <v>-2.0299999999999998</v>
      </c>
      <c r="M1676" s="21">
        <v>-1739.2909999999999</v>
      </c>
      <c r="N1676">
        <v>502200</v>
      </c>
      <c r="O1676">
        <v>-13.975</v>
      </c>
      <c r="P1676" s="21">
        <v>-4799.4920000000002</v>
      </c>
      <c r="Q1676">
        <v>502200</v>
      </c>
      <c r="R1676">
        <v>-15.907999999999999</v>
      </c>
      <c r="S1676" s="21">
        <v>-6172.2290000000003</v>
      </c>
      <c r="T1676">
        <f>AVERAGE(C1676,F1676)</f>
        <v>-2.0655000000000001</v>
      </c>
      <c r="U1676">
        <f>STDEV(C1676,F1676)</f>
        <v>0.80963726445859607</v>
      </c>
      <c r="V1676">
        <f>AVERAGE(I1676,L1676)</f>
        <v>-1.948</v>
      </c>
      <c r="W1676">
        <f>STDEV(I1676,L1676)</f>
        <v>0.11596551211459358</v>
      </c>
      <c r="X1676">
        <f>AVERAGE(O1676,R1676)</f>
        <v>-14.9415</v>
      </c>
      <c r="Y1676">
        <f>STDEV(O1676,R1676)</f>
        <v>1.3668374080335963</v>
      </c>
      <c r="Z1676">
        <f t="shared" si="184"/>
        <v>-0.28859857482185275</v>
      </c>
      <c r="AA1676">
        <f t="shared" si="185"/>
        <v>0.11312522907064358</v>
      </c>
      <c r="AB1676">
        <f t="shared" si="186"/>
        <v>-0.27218108145871173</v>
      </c>
      <c r="AC1676">
        <f t="shared" si="187"/>
        <v>1.6203089578677318E-2</v>
      </c>
      <c r="AD1676">
        <f t="shared" si="188"/>
        <v>-2.0876764007265614</v>
      </c>
      <c r="AE1676">
        <f t="shared" si="189"/>
        <v>0.19097909850965436</v>
      </c>
      <c r="AF1676">
        <f>C1676/7.157</f>
        <v>-0.20860695822271902</v>
      </c>
      <c r="AG1676">
        <f>F1676/7.157</f>
        <v>-0.36859019142098642</v>
      </c>
      <c r="AH1676">
        <f>I1676/7.157</f>
        <v>-0.26072376694145594</v>
      </c>
      <c r="AI1676">
        <f>L1676/7.157</f>
        <v>-0.28363839597596757</v>
      </c>
      <c r="AJ1676">
        <f>O1676/7.157</f>
        <v>-1.9526337851054911</v>
      </c>
      <c r="AK1676">
        <f>R1676/7.157</f>
        <v>-2.2227190163476318</v>
      </c>
    </row>
    <row r="1677" spans="1:37" x14ac:dyDescent="0.3">
      <c r="A1677">
        <f t="shared" si="183"/>
        <v>5.8159722222222223</v>
      </c>
      <c r="B1677">
        <v>502500</v>
      </c>
      <c r="C1677">
        <v>-1.49</v>
      </c>
      <c r="D1677" s="21">
        <v>-1504.21</v>
      </c>
      <c r="E1677">
        <v>502500</v>
      </c>
      <c r="F1677">
        <v>-2.6360000000000001</v>
      </c>
      <c r="G1677" s="21">
        <v>-2018.0889999999999</v>
      </c>
      <c r="H1677">
        <v>502500</v>
      </c>
      <c r="I1677">
        <v>-1.863</v>
      </c>
      <c r="J1677" s="21">
        <v>-1732.0119999999999</v>
      </c>
      <c r="K1677">
        <v>502500</v>
      </c>
      <c r="L1677">
        <v>-1.994</v>
      </c>
      <c r="M1677" s="21">
        <v>-1739.8889999999999</v>
      </c>
      <c r="N1677">
        <v>502500</v>
      </c>
      <c r="O1677">
        <v>-12.395</v>
      </c>
      <c r="P1677" s="21">
        <v>-4803.21</v>
      </c>
      <c r="Q1677">
        <v>502500</v>
      </c>
      <c r="R1677">
        <v>-14.032999999999999</v>
      </c>
      <c r="S1677" s="21">
        <v>-6176.4390000000003</v>
      </c>
      <c r="T1677">
        <f>AVERAGE(C1677,F1677)</f>
        <v>-2.0630000000000002</v>
      </c>
      <c r="U1677">
        <f>STDEV(C1677,F1677)</f>
        <v>0.81034437123978353</v>
      </c>
      <c r="V1677">
        <f>AVERAGE(I1677,L1677)</f>
        <v>-1.9285000000000001</v>
      </c>
      <c r="W1677">
        <f>STDEV(I1677,L1677)</f>
        <v>9.2630988335437731E-2</v>
      </c>
      <c r="X1677">
        <f>AVERAGE(O1677,R1677)</f>
        <v>-13.213999999999999</v>
      </c>
      <c r="Y1677">
        <f>STDEV(O1677,R1677)</f>
        <v>1.1582409075835647</v>
      </c>
      <c r="Z1677">
        <f t="shared" si="184"/>
        <v>-0.28824926645242421</v>
      </c>
      <c r="AA1677">
        <f t="shared" si="185"/>
        <v>0.11322402839734295</v>
      </c>
      <c r="AB1677">
        <f t="shared" si="186"/>
        <v>-0.26945647617716922</v>
      </c>
      <c r="AC1677">
        <f t="shared" si="187"/>
        <v>1.294271179760203E-2</v>
      </c>
      <c r="AD1677">
        <f t="shared" si="188"/>
        <v>-1.846304317451446</v>
      </c>
      <c r="AE1677">
        <f t="shared" si="189"/>
        <v>0.16183329713337496</v>
      </c>
      <c r="AF1677">
        <f>C1677/7.157</f>
        <v>-0.20818778817940478</v>
      </c>
      <c r="AG1677">
        <f>F1677/7.157</f>
        <v>-0.36831074472544362</v>
      </c>
      <c r="AH1677">
        <f>I1677/7.157</f>
        <v>-0.26030459689814167</v>
      </c>
      <c r="AI1677">
        <f>L1677/7.157</f>
        <v>-0.27860835545619672</v>
      </c>
      <c r="AJ1677">
        <f>O1677/7.157</f>
        <v>-1.7318708956266591</v>
      </c>
      <c r="AK1677">
        <f>R1677/7.157</f>
        <v>-1.9607377392762331</v>
      </c>
    </row>
    <row r="1678" spans="1:37" x14ac:dyDescent="0.3">
      <c r="A1678">
        <f t="shared" si="183"/>
        <v>5.8194444444444446</v>
      </c>
      <c r="B1678">
        <v>502800</v>
      </c>
      <c r="C1678">
        <v>-1.488</v>
      </c>
      <c r="D1678" s="21">
        <v>-1504.6559999999999</v>
      </c>
      <c r="E1678">
        <v>502800</v>
      </c>
      <c r="F1678">
        <v>-2.633</v>
      </c>
      <c r="G1678" s="21">
        <v>-2018.8789999999999</v>
      </c>
      <c r="H1678">
        <v>502800</v>
      </c>
      <c r="I1678">
        <v>-1.8660000000000001</v>
      </c>
      <c r="J1678" s="21">
        <v>-1732.5709999999999</v>
      </c>
      <c r="K1678">
        <v>502800</v>
      </c>
      <c r="L1678">
        <v>-2.0049999999999999</v>
      </c>
      <c r="M1678" s="21">
        <v>-1740.49</v>
      </c>
      <c r="N1678">
        <v>502800</v>
      </c>
      <c r="O1678">
        <v>-18.937999999999999</v>
      </c>
      <c r="P1678" s="21">
        <v>-4808.8919999999998</v>
      </c>
      <c r="Q1678">
        <v>502800</v>
      </c>
      <c r="R1678">
        <v>-13.989000000000001</v>
      </c>
      <c r="S1678" s="21">
        <v>-6180.6350000000002</v>
      </c>
      <c r="T1678">
        <f>AVERAGE(C1678,F1678)</f>
        <v>-2.0605000000000002</v>
      </c>
      <c r="U1678">
        <f>STDEV(C1678,F1678)</f>
        <v>0.80963726445859607</v>
      </c>
      <c r="V1678">
        <f>AVERAGE(I1678,L1678)</f>
        <v>-1.9355</v>
      </c>
      <c r="W1678">
        <f>STDEV(I1678,L1678)</f>
        <v>9.8287842584929966E-2</v>
      </c>
      <c r="X1678">
        <f>AVERAGE(O1678,R1678)</f>
        <v>-16.4635</v>
      </c>
      <c r="Y1678">
        <f>STDEV(O1678,R1678)</f>
        <v>3.4994714600922343</v>
      </c>
      <c r="Z1678">
        <f t="shared" si="184"/>
        <v>-0.28789995808299568</v>
      </c>
      <c r="AA1678">
        <f t="shared" si="185"/>
        <v>0.11312522907064358</v>
      </c>
      <c r="AB1678">
        <f t="shared" si="186"/>
        <v>-0.2704345396115691</v>
      </c>
      <c r="AC1678">
        <f t="shared" si="187"/>
        <v>1.3733106411196027E-2</v>
      </c>
      <c r="AD1678">
        <f t="shared" si="188"/>
        <v>-2.3003353360346512</v>
      </c>
      <c r="AE1678">
        <f t="shared" si="189"/>
        <v>0.48895786783460027</v>
      </c>
      <c r="AF1678">
        <f>C1678/7.157</f>
        <v>-0.20790834148386195</v>
      </c>
      <c r="AG1678">
        <f>F1678/7.157</f>
        <v>-0.36789157468212941</v>
      </c>
      <c r="AH1678">
        <f>I1678/7.157</f>
        <v>-0.26072376694145594</v>
      </c>
      <c r="AI1678">
        <f>L1678/7.157</f>
        <v>-0.28014531228168227</v>
      </c>
      <c r="AJ1678">
        <f>O1678/7.157</f>
        <v>-2.6460807600950118</v>
      </c>
      <c r="AK1678">
        <f>R1678/7.157</f>
        <v>-1.9545899119742911</v>
      </c>
    </row>
    <row r="1679" spans="1:37" x14ac:dyDescent="0.3">
      <c r="A1679">
        <f t="shared" si="183"/>
        <v>5.822916666666667</v>
      </c>
      <c r="B1679">
        <v>503100</v>
      </c>
      <c r="C1679">
        <v>-1.4910000000000001</v>
      </c>
      <c r="D1679" s="21">
        <v>-1505.104</v>
      </c>
      <c r="E1679">
        <v>503100</v>
      </c>
      <c r="F1679">
        <v>-2.63</v>
      </c>
      <c r="G1679" s="21">
        <v>-2019.6679999999999</v>
      </c>
      <c r="H1679">
        <v>503100</v>
      </c>
      <c r="I1679">
        <v>-1.8660000000000001</v>
      </c>
      <c r="J1679" s="21">
        <v>-1733.1310000000001</v>
      </c>
      <c r="K1679">
        <v>503100</v>
      </c>
      <c r="L1679">
        <v>-2.0070000000000001</v>
      </c>
      <c r="M1679" s="21">
        <v>-1741.0920000000001</v>
      </c>
      <c r="N1679">
        <v>503100</v>
      </c>
      <c r="O1679">
        <v>-15.308</v>
      </c>
      <c r="P1679" s="21">
        <v>-4813.4840000000004</v>
      </c>
      <c r="Q1679">
        <v>503100</v>
      </c>
      <c r="R1679">
        <v>-14.897</v>
      </c>
      <c r="S1679" s="21">
        <v>-6185.1040000000003</v>
      </c>
      <c r="T1679">
        <f>AVERAGE(C1679,F1679)</f>
        <v>-2.0605000000000002</v>
      </c>
      <c r="U1679">
        <f>STDEV(C1679,F1679)</f>
        <v>0.80539462377147553</v>
      </c>
      <c r="V1679">
        <f>AVERAGE(I1679,L1679)</f>
        <v>-1.9365000000000001</v>
      </c>
      <c r="W1679">
        <f>STDEV(I1679,L1679)</f>
        <v>9.9702056147303209E-2</v>
      </c>
      <c r="X1679">
        <f>AVERAGE(O1679,R1679)</f>
        <v>-15.102499999999999</v>
      </c>
      <c r="Y1679">
        <f>STDEV(O1679,R1679)</f>
        <v>0.29062088706767075</v>
      </c>
      <c r="Z1679">
        <f t="shared" si="184"/>
        <v>-0.28789995808299568</v>
      </c>
      <c r="AA1679">
        <f t="shared" si="185"/>
        <v>0.11253243311044789</v>
      </c>
      <c r="AB1679">
        <f t="shared" si="186"/>
        <v>-0.27057426295934051</v>
      </c>
      <c r="AC1679">
        <f t="shared" si="187"/>
        <v>1.3930705064594552E-2</v>
      </c>
      <c r="AD1679">
        <f t="shared" si="188"/>
        <v>-2.1101718597177586</v>
      </c>
      <c r="AE1679">
        <f t="shared" si="189"/>
        <v>4.0606523273392585E-2</v>
      </c>
      <c r="AF1679">
        <f>C1679/7.157</f>
        <v>-0.20832751152717621</v>
      </c>
      <c r="AG1679">
        <f>F1679/7.157</f>
        <v>-0.36747240463881514</v>
      </c>
      <c r="AH1679">
        <f>I1679/7.157</f>
        <v>-0.26072376694145594</v>
      </c>
      <c r="AI1679">
        <f>L1679/7.157</f>
        <v>-0.28042475897722513</v>
      </c>
      <c r="AJ1679">
        <f>O1679/7.157</f>
        <v>-2.1388850076847841</v>
      </c>
      <c r="AK1679">
        <f>R1679/7.157</f>
        <v>-2.0814587117507335</v>
      </c>
    </row>
    <row r="1680" spans="1:37" x14ac:dyDescent="0.3">
      <c r="A1680">
        <f t="shared" si="183"/>
        <v>5.8263888888888893</v>
      </c>
      <c r="B1680">
        <v>503400</v>
      </c>
      <c r="C1680">
        <v>-1.49</v>
      </c>
      <c r="D1680" s="21">
        <v>-1505.55</v>
      </c>
      <c r="E1680">
        <v>503400</v>
      </c>
      <c r="F1680">
        <v>-2.633</v>
      </c>
      <c r="G1680" s="21">
        <v>-2020.4580000000001</v>
      </c>
      <c r="H1680">
        <v>503400</v>
      </c>
      <c r="I1680">
        <v>-1.8640000000000001</v>
      </c>
      <c r="J1680" s="21">
        <v>-1733.69</v>
      </c>
      <c r="K1680">
        <v>503400</v>
      </c>
      <c r="L1680">
        <v>-1.9990000000000001</v>
      </c>
      <c r="M1680" s="21">
        <v>-1741.692</v>
      </c>
      <c r="N1680">
        <v>503400</v>
      </c>
      <c r="O1680">
        <v>-13.468</v>
      </c>
      <c r="P1680" s="21">
        <v>-4817.5240000000003</v>
      </c>
      <c r="Q1680">
        <v>503400</v>
      </c>
      <c r="R1680">
        <v>-15.321999999999999</v>
      </c>
      <c r="S1680" s="21">
        <v>-6189.701</v>
      </c>
      <c r="T1680">
        <f>AVERAGE(C1680,F1680)</f>
        <v>-2.0615000000000001</v>
      </c>
      <c r="U1680">
        <f>STDEV(C1680,F1680)</f>
        <v>0.80822305089622293</v>
      </c>
      <c r="V1680">
        <f>AVERAGE(I1680,L1680)</f>
        <v>-1.9315000000000002</v>
      </c>
      <c r="W1680">
        <f>STDEV(I1680,L1680)</f>
        <v>9.5459415460183925E-2</v>
      </c>
      <c r="X1680">
        <f>AVERAGE(O1680,R1680)</f>
        <v>-14.395</v>
      </c>
      <c r="Y1680">
        <f>STDEV(O1680,R1680)</f>
        <v>1.3109759723198586</v>
      </c>
      <c r="Z1680">
        <f t="shared" si="184"/>
        <v>-0.28803968143076708</v>
      </c>
      <c r="AA1680">
        <f t="shared" si="185"/>
        <v>0.11292763041724506</v>
      </c>
      <c r="AB1680">
        <f t="shared" si="186"/>
        <v>-0.26987564622048349</v>
      </c>
      <c r="AC1680">
        <f t="shared" si="187"/>
        <v>1.333790910439904E-2</v>
      </c>
      <c r="AD1680">
        <f t="shared" si="188"/>
        <v>-2.0113175911694845</v>
      </c>
      <c r="AE1680">
        <f t="shared" si="189"/>
        <v>0.1831739517004134</v>
      </c>
      <c r="AF1680">
        <f>C1680/7.157</f>
        <v>-0.20818778817940478</v>
      </c>
      <c r="AG1680">
        <f>F1680/7.157</f>
        <v>-0.36789157468212941</v>
      </c>
      <c r="AH1680">
        <f>I1680/7.157</f>
        <v>-0.26044432024591313</v>
      </c>
      <c r="AI1680">
        <f>L1680/7.157</f>
        <v>-0.27930697219505379</v>
      </c>
      <c r="AJ1680">
        <f>O1680/7.157</f>
        <v>-1.8817940477853849</v>
      </c>
      <c r="AK1680">
        <f>R1680/7.157</f>
        <v>-2.1408411345535838</v>
      </c>
    </row>
    <row r="1681" spans="1:37" x14ac:dyDescent="0.3">
      <c r="A1681">
        <f t="shared" si="183"/>
        <v>5.8298611111111107</v>
      </c>
      <c r="B1681">
        <v>503700</v>
      </c>
      <c r="C1681">
        <v>-1.488</v>
      </c>
      <c r="D1681" s="21">
        <v>-1505.9970000000001</v>
      </c>
      <c r="E1681">
        <v>503700</v>
      </c>
      <c r="F1681">
        <v>-2.629</v>
      </c>
      <c r="G1681" s="21">
        <v>-2021.2470000000001</v>
      </c>
      <c r="H1681">
        <v>503700</v>
      </c>
      <c r="I1681">
        <v>-1.8640000000000001</v>
      </c>
      <c r="J1681" s="21">
        <v>-1734.25</v>
      </c>
      <c r="K1681">
        <v>503700</v>
      </c>
      <c r="L1681">
        <v>-1.9930000000000001</v>
      </c>
      <c r="M1681" s="21">
        <v>-1742.29</v>
      </c>
      <c r="N1681">
        <v>503700</v>
      </c>
      <c r="O1681">
        <v>-7.7370000000000001</v>
      </c>
      <c r="P1681" s="21">
        <v>-4819.8450000000003</v>
      </c>
      <c r="Q1681">
        <v>503700</v>
      </c>
      <c r="R1681">
        <v>-14.51</v>
      </c>
      <c r="S1681" s="21">
        <v>-6194.0540000000001</v>
      </c>
      <c r="T1681">
        <f>AVERAGE(C1681,F1681)</f>
        <v>-2.0585</v>
      </c>
      <c r="U1681">
        <f>STDEV(C1681,F1681)</f>
        <v>0.80680883733385123</v>
      </c>
      <c r="V1681">
        <f>AVERAGE(I1681,L1681)</f>
        <v>-1.9285000000000001</v>
      </c>
      <c r="W1681">
        <f>STDEV(I1681,L1681)</f>
        <v>9.1216774773064627E-2</v>
      </c>
      <c r="X1681">
        <f>AVERAGE(O1681,R1681)</f>
        <v>-11.1235</v>
      </c>
      <c r="Y1681">
        <f>STDEV(O1681,R1681)</f>
        <v>4.7892342289764871</v>
      </c>
      <c r="Z1681">
        <f t="shared" si="184"/>
        <v>-0.28762051138745282</v>
      </c>
      <c r="AA1681">
        <f t="shared" si="185"/>
        <v>0.11273003176384676</v>
      </c>
      <c r="AB1681">
        <f t="shared" si="186"/>
        <v>-0.26945647617716922</v>
      </c>
      <c r="AC1681">
        <f t="shared" si="187"/>
        <v>1.2745113144203525E-2</v>
      </c>
      <c r="AD1681">
        <f t="shared" si="188"/>
        <v>-1.554212658935308</v>
      </c>
      <c r="AE1681">
        <f t="shared" si="189"/>
        <v>0.66916783973403482</v>
      </c>
      <c r="AF1681">
        <f>C1681/7.157</f>
        <v>-0.20790834148386195</v>
      </c>
      <c r="AG1681">
        <f>F1681/7.157</f>
        <v>-0.36733268129104374</v>
      </c>
      <c r="AH1681">
        <f>I1681/7.157</f>
        <v>-0.26044432024591313</v>
      </c>
      <c r="AI1681">
        <f>L1681/7.157</f>
        <v>-0.27846863210842532</v>
      </c>
      <c r="AJ1681">
        <f>O1681/7.157</f>
        <v>-1.0810395417074192</v>
      </c>
      <c r="AK1681">
        <f>R1681/7.157</f>
        <v>-2.027385776163197</v>
      </c>
    </row>
    <row r="1682" spans="1:37" x14ac:dyDescent="0.3">
      <c r="A1682">
        <f t="shared" si="183"/>
        <v>5.833333333333333</v>
      </c>
      <c r="B1682">
        <v>504000</v>
      </c>
      <c r="C1682">
        <v>-1.4850000000000001</v>
      </c>
      <c r="D1682" s="21">
        <v>-1506.442</v>
      </c>
      <c r="E1682">
        <v>504000</v>
      </c>
      <c r="F1682">
        <v>-2.6269999999999998</v>
      </c>
      <c r="G1682" s="21">
        <v>-2022.0350000000001</v>
      </c>
      <c r="H1682">
        <v>504000</v>
      </c>
      <c r="I1682">
        <v>-1.861</v>
      </c>
      <c r="J1682" s="21">
        <v>-1734.808</v>
      </c>
      <c r="K1682">
        <v>504000</v>
      </c>
      <c r="L1682">
        <v>-1.996</v>
      </c>
      <c r="M1682" s="21">
        <v>-1742.8889999999999</v>
      </c>
      <c r="N1682">
        <v>504000</v>
      </c>
      <c r="O1682">
        <v>-9.7029999999999994</v>
      </c>
      <c r="P1682" s="21">
        <v>-4822.7560000000003</v>
      </c>
      <c r="Q1682">
        <v>504000</v>
      </c>
      <c r="R1682">
        <v>-13.702</v>
      </c>
      <c r="S1682" s="21">
        <v>-6198.165</v>
      </c>
      <c r="T1682">
        <f>AVERAGE(C1682,F1682)</f>
        <v>-2.056</v>
      </c>
      <c r="U1682">
        <f>STDEV(C1682,F1682)</f>
        <v>0.80751594411503735</v>
      </c>
      <c r="V1682">
        <f>AVERAGE(I1682,L1682)</f>
        <v>-1.9285000000000001</v>
      </c>
      <c r="W1682">
        <f>STDEV(I1682,L1682)</f>
        <v>9.5459415460183925E-2</v>
      </c>
      <c r="X1682">
        <f>AVERAGE(O1682,R1682)</f>
        <v>-11.702500000000001</v>
      </c>
      <c r="Y1682">
        <f>STDEV(O1682,R1682)</f>
        <v>2.8277200179649999</v>
      </c>
      <c r="Z1682">
        <f t="shared" si="184"/>
        <v>-0.28727120301802433</v>
      </c>
      <c r="AA1682">
        <f t="shared" si="185"/>
        <v>0.11282883109054595</v>
      </c>
      <c r="AB1682">
        <f t="shared" si="186"/>
        <v>-0.26945647617716922</v>
      </c>
      <c r="AC1682">
        <f t="shared" si="187"/>
        <v>1.333790910439904E-2</v>
      </c>
      <c r="AD1682">
        <f t="shared" si="188"/>
        <v>-1.6351124772949561</v>
      </c>
      <c r="AE1682">
        <f t="shared" si="189"/>
        <v>0.39509850747030878</v>
      </c>
      <c r="AF1682">
        <f>C1682/7.157</f>
        <v>-0.20748917144054774</v>
      </c>
      <c r="AG1682">
        <f>F1682/7.157</f>
        <v>-0.36705323459550088</v>
      </c>
      <c r="AH1682">
        <f>I1682/7.157</f>
        <v>-0.26002515020259886</v>
      </c>
      <c r="AI1682">
        <f>L1682/7.157</f>
        <v>-0.27888780215173953</v>
      </c>
      <c r="AJ1682">
        <f>O1682/7.157</f>
        <v>-1.3557356434260164</v>
      </c>
      <c r="AK1682">
        <f>R1682/7.157</f>
        <v>-1.9144893111638954</v>
      </c>
    </row>
    <row r="1683" spans="1:37" x14ac:dyDescent="0.3">
      <c r="A1683">
        <f t="shared" si="183"/>
        <v>5.8368055555555554</v>
      </c>
      <c r="B1683">
        <v>504300</v>
      </c>
      <c r="C1683">
        <v>-1.484</v>
      </c>
      <c r="D1683" s="21">
        <v>-1506.8879999999999</v>
      </c>
      <c r="E1683">
        <v>504300</v>
      </c>
      <c r="F1683">
        <v>-2.6259999999999999</v>
      </c>
      <c r="G1683" s="21">
        <v>-2022.8219999999999</v>
      </c>
      <c r="H1683">
        <v>504300</v>
      </c>
      <c r="I1683">
        <v>-1.867</v>
      </c>
      <c r="J1683" s="21">
        <v>-1735.3679999999999</v>
      </c>
      <c r="K1683">
        <v>504300</v>
      </c>
      <c r="L1683">
        <v>-2.0049999999999999</v>
      </c>
      <c r="M1683" s="21">
        <v>-1743.49</v>
      </c>
      <c r="N1683">
        <v>504300</v>
      </c>
      <c r="O1683">
        <v>-14.359</v>
      </c>
      <c r="P1683" s="21">
        <v>-4827.0640000000003</v>
      </c>
      <c r="Q1683">
        <v>504300</v>
      </c>
      <c r="R1683">
        <v>-14.211</v>
      </c>
      <c r="S1683" s="21">
        <v>-6202.4279999999999</v>
      </c>
      <c r="T1683">
        <f>AVERAGE(C1683,F1683)</f>
        <v>-2.0549999999999997</v>
      </c>
      <c r="U1683">
        <f>STDEV(C1683,F1683)</f>
        <v>0.80751594411503835</v>
      </c>
      <c r="V1683">
        <f>AVERAGE(I1683,L1683)</f>
        <v>-1.9359999999999999</v>
      </c>
      <c r="W1683">
        <f>STDEV(I1683,L1683)</f>
        <v>9.758073580374349E-2</v>
      </c>
      <c r="X1683">
        <f>AVERAGE(O1683,R1683)</f>
        <v>-14.285</v>
      </c>
      <c r="Y1683">
        <f>STDEV(O1683,R1683)</f>
        <v>0.10465180361560882</v>
      </c>
      <c r="Z1683">
        <f t="shared" si="184"/>
        <v>-0.28713147967025288</v>
      </c>
      <c r="AA1683">
        <f t="shared" si="185"/>
        <v>0.11282883109054609</v>
      </c>
      <c r="AB1683">
        <f t="shared" si="186"/>
        <v>-0.27050440128545478</v>
      </c>
      <c r="AC1683">
        <f t="shared" si="187"/>
        <v>1.3634307084496785E-2</v>
      </c>
      <c r="AD1683">
        <f t="shared" si="188"/>
        <v>-1.9959480229146291</v>
      </c>
      <c r="AE1683">
        <f t="shared" si="189"/>
        <v>1.4622300351489285E-2</v>
      </c>
      <c r="AF1683">
        <f>C1683/7.157</f>
        <v>-0.20734944809277631</v>
      </c>
      <c r="AG1683">
        <f>F1683/7.157</f>
        <v>-0.36691351124772947</v>
      </c>
      <c r="AH1683">
        <f>I1683/7.157</f>
        <v>-0.26086349028922734</v>
      </c>
      <c r="AI1683">
        <f>L1683/7.157</f>
        <v>-0.28014531228168227</v>
      </c>
      <c r="AJ1683">
        <f>O1683/7.157</f>
        <v>-2.0062875506497138</v>
      </c>
      <c r="AK1683">
        <f>R1683/7.157</f>
        <v>-1.9856084951795445</v>
      </c>
    </row>
    <row r="1684" spans="1:37" x14ac:dyDescent="0.3">
      <c r="A1684">
        <f t="shared" si="183"/>
        <v>5.8402777777777777</v>
      </c>
      <c r="B1684">
        <v>504600</v>
      </c>
      <c r="C1684">
        <v>-1.4790000000000001</v>
      </c>
      <c r="D1684" s="21">
        <v>-1507.3309999999999</v>
      </c>
      <c r="E1684">
        <v>504600</v>
      </c>
      <c r="F1684">
        <v>-2.6259999999999999</v>
      </c>
      <c r="G1684" s="21">
        <v>-2023.61</v>
      </c>
      <c r="H1684">
        <v>504600</v>
      </c>
      <c r="I1684">
        <v>-1.8660000000000001</v>
      </c>
      <c r="J1684" s="21">
        <v>-1735.9280000000001</v>
      </c>
      <c r="K1684">
        <v>504600</v>
      </c>
      <c r="L1684">
        <v>-2.0099999999999998</v>
      </c>
      <c r="M1684" s="21">
        <v>-1744.0930000000001</v>
      </c>
      <c r="N1684">
        <v>504600</v>
      </c>
      <c r="O1684">
        <v>-7.327</v>
      </c>
      <c r="P1684" s="21">
        <v>-4829.2619999999997</v>
      </c>
      <c r="Q1684">
        <v>504600</v>
      </c>
      <c r="R1684">
        <v>-13.352</v>
      </c>
      <c r="S1684" s="21">
        <v>-6206.4340000000002</v>
      </c>
      <c r="T1684">
        <f>AVERAGE(C1684,F1684)</f>
        <v>-2.0525000000000002</v>
      </c>
      <c r="U1684">
        <f>STDEV(C1684,F1684)</f>
        <v>0.81105147802096844</v>
      </c>
      <c r="V1684">
        <f>AVERAGE(I1684,L1684)</f>
        <v>-1.9379999999999999</v>
      </c>
      <c r="W1684">
        <f>STDEV(I1684,L1684)</f>
        <v>0.10182337649086262</v>
      </c>
      <c r="X1684">
        <f>AVERAGE(O1684,R1684)</f>
        <v>-10.339500000000001</v>
      </c>
      <c r="Y1684">
        <f>STDEV(O1684,R1684)</f>
        <v>4.2603183566489404</v>
      </c>
      <c r="Z1684">
        <f t="shared" si="184"/>
        <v>-0.2867821713008244</v>
      </c>
      <c r="AA1684">
        <f t="shared" si="185"/>
        <v>0.11332282772404198</v>
      </c>
      <c r="AB1684">
        <f t="shared" si="186"/>
        <v>-0.27078384798099764</v>
      </c>
      <c r="AC1684">
        <f t="shared" si="187"/>
        <v>1.4227103044692276E-2</v>
      </c>
      <c r="AD1684">
        <f t="shared" si="188"/>
        <v>-1.4446695542825208</v>
      </c>
      <c r="AE1684">
        <f t="shared" si="189"/>
        <v>0.59526594336299288</v>
      </c>
      <c r="AF1684">
        <f>C1684/7.157</f>
        <v>-0.20665083135391926</v>
      </c>
      <c r="AG1684">
        <f>F1684/7.157</f>
        <v>-0.36691351124772947</v>
      </c>
      <c r="AH1684">
        <f>I1684/7.157</f>
        <v>-0.26072376694145594</v>
      </c>
      <c r="AI1684">
        <f>L1684/7.157</f>
        <v>-0.28084392902053928</v>
      </c>
      <c r="AJ1684">
        <f>O1684/7.157</f>
        <v>-1.0237529691211402</v>
      </c>
      <c r="AK1684">
        <f>R1684/7.157</f>
        <v>-1.8655861394439011</v>
      </c>
    </row>
    <row r="1685" spans="1:37" x14ac:dyDescent="0.3">
      <c r="A1685">
        <f t="shared" si="183"/>
        <v>5.84375</v>
      </c>
      <c r="B1685">
        <v>504900</v>
      </c>
      <c r="C1685">
        <v>-1.476</v>
      </c>
      <c r="D1685" s="21">
        <v>-1507.7739999999999</v>
      </c>
      <c r="E1685">
        <v>504900</v>
      </c>
      <c r="F1685">
        <v>-2.629</v>
      </c>
      <c r="G1685" s="21">
        <v>-2024.3989999999999</v>
      </c>
      <c r="H1685">
        <v>504900</v>
      </c>
      <c r="I1685">
        <v>-1.8660000000000001</v>
      </c>
      <c r="J1685" s="21">
        <v>-1736.4880000000001</v>
      </c>
      <c r="K1685">
        <v>504900</v>
      </c>
      <c r="L1685">
        <v>-2.0030000000000001</v>
      </c>
      <c r="M1685" s="21">
        <v>-1744.694</v>
      </c>
      <c r="N1685">
        <v>504900</v>
      </c>
      <c r="O1685">
        <v>-7.8550000000000004</v>
      </c>
      <c r="P1685" s="21">
        <v>-4831.6189999999997</v>
      </c>
      <c r="Q1685">
        <v>504900</v>
      </c>
      <c r="R1685">
        <v>-15.113</v>
      </c>
      <c r="S1685" s="21">
        <v>-6210.9679999999998</v>
      </c>
      <c r="T1685">
        <f>AVERAGE(C1685,F1685)</f>
        <v>-2.0525000000000002</v>
      </c>
      <c r="U1685">
        <f>STDEV(C1685,F1685)</f>
        <v>0.81529411870808877</v>
      </c>
      <c r="V1685">
        <f>AVERAGE(I1685,L1685)</f>
        <v>-1.9345000000000001</v>
      </c>
      <c r="W1685">
        <f>STDEV(I1685,L1685)</f>
        <v>9.6873629022557028E-2</v>
      </c>
      <c r="X1685">
        <f>AVERAGE(O1685,R1685)</f>
        <v>-11.484</v>
      </c>
      <c r="Y1685">
        <f>STDEV(O1685,R1685)</f>
        <v>5.1321810178519591</v>
      </c>
      <c r="Z1685">
        <f t="shared" si="184"/>
        <v>-0.2867821713008244</v>
      </c>
      <c r="AA1685">
        <f t="shared" si="185"/>
        <v>0.11391562368423763</v>
      </c>
      <c r="AB1685">
        <f t="shared" si="186"/>
        <v>-0.2702948162637977</v>
      </c>
      <c r="AC1685">
        <f t="shared" si="187"/>
        <v>1.3535507757797546E-2</v>
      </c>
      <c r="AD1685">
        <f t="shared" si="188"/>
        <v>-1.6045829258069024</v>
      </c>
      <c r="AE1685">
        <f t="shared" si="189"/>
        <v>0.7170855131831716</v>
      </c>
      <c r="AF1685">
        <f>C1685/7.157</f>
        <v>-0.206231661310605</v>
      </c>
      <c r="AG1685">
        <f>F1685/7.157</f>
        <v>-0.36733268129104374</v>
      </c>
      <c r="AH1685">
        <f>I1685/7.157</f>
        <v>-0.26072376694145594</v>
      </c>
      <c r="AI1685">
        <f>L1685/7.157</f>
        <v>-0.27986586558613946</v>
      </c>
      <c r="AJ1685">
        <f>O1685/7.157</f>
        <v>-1.097526896744446</v>
      </c>
      <c r="AK1685">
        <f>R1685/7.157</f>
        <v>-2.1116389548693588</v>
      </c>
    </row>
    <row r="1686" spans="1:37" x14ac:dyDescent="0.3">
      <c r="A1686">
        <f t="shared" si="183"/>
        <v>5.8472222222222223</v>
      </c>
      <c r="B1686">
        <v>505200</v>
      </c>
      <c r="C1686">
        <v>-1.4870000000000001</v>
      </c>
      <c r="D1686" s="21">
        <v>-1508.22</v>
      </c>
      <c r="E1686">
        <v>505200</v>
      </c>
      <c r="F1686">
        <v>-2.629</v>
      </c>
      <c r="G1686" s="21">
        <v>-2025.1869999999999</v>
      </c>
      <c r="H1686">
        <v>505200</v>
      </c>
      <c r="I1686">
        <v>-1.8660000000000001</v>
      </c>
      <c r="J1686" s="21">
        <v>-1737.048</v>
      </c>
      <c r="K1686">
        <v>505200</v>
      </c>
      <c r="L1686">
        <v>-2.008</v>
      </c>
      <c r="M1686" s="21">
        <v>-1745.296</v>
      </c>
      <c r="N1686">
        <v>505200</v>
      </c>
      <c r="O1686">
        <v>-11.877000000000001</v>
      </c>
      <c r="P1686" s="21">
        <v>-4835.1819999999998</v>
      </c>
      <c r="Q1686">
        <v>505200</v>
      </c>
      <c r="R1686">
        <v>-12.647</v>
      </c>
      <c r="S1686" s="21">
        <v>-6214.7619999999997</v>
      </c>
      <c r="T1686">
        <f>AVERAGE(C1686,F1686)</f>
        <v>-2.0579999999999998</v>
      </c>
      <c r="U1686">
        <f>STDEV(C1686,F1686)</f>
        <v>0.80751594411503835</v>
      </c>
      <c r="V1686">
        <f>AVERAGE(I1686,L1686)</f>
        <v>-1.9370000000000001</v>
      </c>
      <c r="W1686">
        <f>STDEV(I1686,L1686)</f>
        <v>0.10040916292848968</v>
      </c>
      <c r="X1686">
        <f>AVERAGE(O1686,R1686)</f>
        <v>-12.262</v>
      </c>
      <c r="Y1686">
        <f>STDEV(O1686,R1686)</f>
        <v>0.54447222151364127</v>
      </c>
      <c r="Z1686">
        <f t="shared" si="184"/>
        <v>-0.28755064971356709</v>
      </c>
      <c r="AA1686">
        <f t="shared" si="185"/>
        <v>0.11282883109054609</v>
      </c>
      <c r="AB1686">
        <f t="shared" si="186"/>
        <v>-0.27064412463322624</v>
      </c>
      <c r="AC1686">
        <f t="shared" si="187"/>
        <v>1.4029504391293794E-2</v>
      </c>
      <c r="AD1686">
        <f t="shared" si="188"/>
        <v>-1.7132876903730614</v>
      </c>
      <c r="AE1686">
        <f t="shared" si="189"/>
        <v>7.6075481558424099E-2</v>
      </c>
      <c r="AF1686">
        <f>C1686/7.157</f>
        <v>-0.20776861813609054</v>
      </c>
      <c r="AG1686">
        <f>F1686/7.157</f>
        <v>-0.36733268129104374</v>
      </c>
      <c r="AH1686">
        <f>I1686/7.157</f>
        <v>-0.26072376694145594</v>
      </c>
      <c r="AI1686">
        <f>L1686/7.157</f>
        <v>-0.28056448232499653</v>
      </c>
      <c r="AJ1686">
        <f>O1686/7.157</f>
        <v>-1.6594942014810676</v>
      </c>
      <c r="AK1686">
        <f>R1686/7.157</f>
        <v>-1.7670811792650551</v>
      </c>
    </row>
    <row r="1687" spans="1:37" x14ac:dyDescent="0.3">
      <c r="A1687">
        <f t="shared" si="183"/>
        <v>5.8506944444444446</v>
      </c>
      <c r="B1687">
        <v>505500</v>
      </c>
      <c r="C1687">
        <v>-1.4850000000000001</v>
      </c>
      <c r="D1687" s="21">
        <v>-1508.6659999999999</v>
      </c>
      <c r="E1687">
        <v>505500</v>
      </c>
      <c r="F1687">
        <v>-2.63</v>
      </c>
      <c r="G1687" s="21">
        <v>-2025.9770000000001</v>
      </c>
      <c r="H1687">
        <v>505500</v>
      </c>
      <c r="I1687">
        <v>-1.8640000000000001</v>
      </c>
      <c r="J1687" s="21">
        <v>-1737.607</v>
      </c>
      <c r="K1687">
        <v>505500</v>
      </c>
      <c r="L1687">
        <v>-2.0190000000000001</v>
      </c>
      <c r="M1687" s="21">
        <v>-1745.902</v>
      </c>
      <c r="N1687">
        <v>505500</v>
      </c>
      <c r="O1687">
        <v>-8.6769999999999996</v>
      </c>
      <c r="P1687" s="21">
        <v>-4837.7849999999999</v>
      </c>
      <c r="Q1687">
        <v>505500</v>
      </c>
      <c r="R1687">
        <v>-13.577999999999999</v>
      </c>
      <c r="S1687" s="21">
        <v>-6218.835</v>
      </c>
      <c r="T1687">
        <f>AVERAGE(C1687,F1687)</f>
        <v>-2.0575000000000001</v>
      </c>
      <c r="U1687">
        <f>STDEV(C1687,F1687)</f>
        <v>0.80963726445859718</v>
      </c>
      <c r="V1687">
        <f>AVERAGE(I1687,L1687)</f>
        <v>-1.9415</v>
      </c>
      <c r="W1687">
        <f>STDEV(I1687,L1687)</f>
        <v>0.10960155108391488</v>
      </c>
      <c r="X1687">
        <f>AVERAGE(O1687,R1687)</f>
        <v>-11.1275</v>
      </c>
      <c r="Y1687">
        <f>STDEV(O1687,R1687)</f>
        <v>3.4655303345952673</v>
      </c>
      <c r="Z1687">
        <f t="shared" si="184"/>
        <v>-0.28748078803968147</v>
      </c>
      <c r="AA1687">
        <f t="shared" si="185"/>
        <v>0.11312522907064373</v>
      </c>
      <c r="AB1687">
        <f t="shared" si="186"/>
        <v>-0.27127287969819758</v>
      </c>
      <c r="AC1687">
        <f t="shared" si="187"/>
        <v>1.5313895638384083E-2</v>
      </c>
      <c r="AD1687">
        <f t="shared" si="188"/>
        <v>-1.5547715523263936</v>
      </c>
      <c r="AE1687">
        <f t="shared" si="189"/>
        <v>0.48421550015303438</v>
      </c>
      <c r="AF1687">
        <f>C1687/7.157</f>
        <v>-0.20748917144054774</v>
      </c>
      <c r="AG1687">
        <f>F1687/7.157</f>
        <v>-0.36747240463881514</v>
      </c>
      <c r="AH1687">
        <f>I1687/7.157</f>
        <v>-0.26044432024591313</v>
      </c>
      <c r="AI1687">
        <f>L1687/7.157</f>
        <v>-0.28210143915048208</v>
      </c>
      <c r="AJ1687">
        <f>O1687/7.157</f>
        <v>-1.2123794886125472</v>
      </c>
      <c r="AK1687">
        <f>R1687/7.157</f>
        <v>-1.8971636160402403</v>
      </c>
    </row>
    <row r="1688" spans="1:37" x14ac:dyDescent="0.3">
      <c r="A1688">
        <f t="shared" si="183"/>
        <v>5.854166666666667</v>
      </c>
      <c r="B1688">
        <v>505800</v>
      </c>
      <c r="C1688">
        <v>-1.502</v>
      </c>
      <c r="D1688" s="21">
        <v>-1509.116</v>
      </c>
      <c r="E1688">
        <v>505800</v>
      </c>
      <c r="F1688">
        <v>-2.6320000000000001</v>
      </c>
      <c r="G1688" s="21">
        <v>-2026.7660000000001</v>
      </c>
      <c r="H1688">
        <v>505800</v>
      </c>
      <c r="I1688">
        <v>-1.867</v>
      </c>
      <c r="J1688" s="21">
        <v>-1738.1669999999999</v>
      </c>
      <c r="K1688">
        <v>505800</v>
      </c>
      <c r="L1688">
        <v>-2.0230000000000001</v>
      </c>
      <c r="M1688" s="21">
        <v>-1746.509</v>
      </c>
      <c r="N1688">
        <v>505800</v>
      </c>
      <c r="O1688">
        <v>-8.31</v>
      </c>
      <c r="P1688" s="21">
        <v>-4840.2780000000002</v>
      </c>
      <c r="Q1688">
        <v>505800</v>
      </c>
      <c r="R1688">
        <v>-15.846</v>
      </c>
      <c r="S1688" s="21">
        <v>-6223.5889999999999</v>
      </c>
      <c r="T1688">
        <f>AVERAGE(C1688,F1688)</f>
        <v>-2.0670000000000002</v>
      </c>
      <c r="U1688">
        <f>STDEV(C1688,F1688)</f>
        <v>0.79903066274079693</v>
      </c>
      <c r="V1688">
        <f>AVERAGE(I1688,L1688)</f>
        <v>-1.9450000000000001</v>
      </c>
      <c r="W1688">
        <f>STDEV(I1688,L1688)</f>
        <v>0.11030865786510151</v>
      </c>
      <c r="X1688">
        <f>AVERAGE(O1688,R1688)</f>
        <v>-12.077999999999999</v>
      </c>
      <c r="Y1688">
        <f>STDEV(O1688,R1688)</f>
        <v>5.3287567030218321</v>
      </c>
      <c r="Z1688">
        <f t="shared" si="184"/>
        <v>-0.28880815984350988</v>
      </c>
      <c r="AA1688">
        <f t="shared" si="185"/>
        <v>0.11164323917015466</v>
      </c>
      <c r="AB1688">
        <f t="shared" si="186"/>
        <v>-0.27176191141539752</v>
      </c>
      <c r="AC1688">
        <f t="shared" si="187"/>
        <v>1.5412694965083346E-2</v>
      </c>
      <c r="AD1688">
        <f t="shared" si="188"/>
        <v>-1.6875785943831214</v>
      </c>
      <c r="AE1688">
        <f t="shared" si="189"/>
        <v>0.74455172600556552</v>
      </c>
      <c r="AF1688">
        <f>C1688/7.157</f>
        <v>-0.20986446835266173</v>
      </c>
      <c r="AG1688">
        <f>F1688/7.157</f>
        <v>-0.367751851334358</v>
      </c>
      <c r="AH1688">
        <f>I1688/7.157</f>
        <v>-0.26086349028922734</v>
      </c>
      <c r="AI1688">
        <f>L1688/7.157</f>
        <v>-0.28266033254156769</v>
      </c>
      <c r="AJ1688">
        <f>O1688/7.157</f>
        <v>-1.1611010199804388</v>
      </c>
      <c r="AK1688">
        <f>R1688/7.157</f>
        <v>-2.2140561687858042</v>
      </c>
    </row>
    <row r="1689" spans="1:37" x14ac:dyDescent="0.3">
      <c r="A1689">
        <f t="shared" si="183"/>
        <v>5.8576388888888893</v>
      </c>
      <c r="B1689">
        <v>506100</v>
      </c>
      <c r="C1689">
        <v>-1.4970000000000001</v>
      </c>
      <c r="D1689" s="21">
        <v>-1509.5650000000001</v>
      </c>
      <c r="E1689">
        <v>506100</v>
      </c>
      <c r="F1689">
        <v>-2.63</v>
      </c>
      <c r="G1689" s="21">
        <v>-2027.5550000000001</v>
      </c>
      <c r="H1689">
        <v>506100</v>
      </c>
      <c r="I1689">
        <v>-1.8720000000000001</v>
      </c>
      <c r="J1689" s="21">
        <v>-1738.729</v>
      </c>
      <c r="K1689">
        <v>506100</v>
      </c>
      <c r="L1689">
        <v>-2.0139999999999998</v>
      </c>
      <c r="M1689" s="21">
        <v>-1747.1130000000001</v>
      </c>
      <c r="N1689">
        <v>506100</v>
      </c>
      <c r="O1689">
        <v>-2.637</v>
      </c>
      <c r="P1689" s="21">
        <v>-4841.0690000000004</v>
      </c>
      <c r="Q1689">
        <v>506100</v>
      </c>
      <c r="R1689">
        <v>-15.648999999999999</v>
      </c>
      <c r="S1689" s="21">
        <v>-6228.2839999999997</v>
      </c>
      <c r="T1689">
        <f>AVERAGE(C1689,F1689)</f>
        <v>-2.0634999999999999</v>
      </c>
      <c r="U1689">
        <f>STDEV(C1689,F1689)</f>
        <v>0.80115198308435909</v>
      </c>
      <c r="V1689">
        <f>AVERAGE(I1689,L1689)</f>
        <v>-1.9430000000000001</v>
      </c>
      <c r="W1689">
        <f>STDEV(I1689,L1689)</f>
        <v>0.10040916292848953</v>
      </c>
      <c r="X1689">
        <f>AVERAGE(O1689,R1689)</f>
        <v>-9.1429999999999989</v>
      </c>
      <c r="Y1689">
        <f>STDEV(O1689,R1689)</f>
        <v>9.2008734367993554</v>
      </c>
      <c r="Z1689">
        <f t="shared" si="184"/>
        <v>-0.28831912812630989</v>
      </c>
      <c r="AA1689">
        <f t="shared" si="185"/>
        <v>0.11193963715025278</v>
      </c>
      <c r="AB1689">
        <f t="shared" si="186"/>
        <v>-0.27148246471985471</v>
      </c>
      <c r="AC1689">
        <f t="shared" si="187"/>
        <v>1.4029504391293773E-2</v>
      </c>
      <c r="AD1689">
        <f t="shared" si="188"/>
        <v>-1.2774905686740252</v>
      </c>
      <c r="AE1689">
        <f t="shared" si="189"/>
        <v>1.2855768390106685</v>
      </c>
      <c r="AF1689">
        <f>C1689/7.157</f>
        <v>-0.20916585161380469</v>
      </c>
      <c r="AG1689">
        <f>F1689/7.157</f>
        <v>-0.36747240463881514</v>
      </c>
      <c r="AH1689">
        <f>I1689/7.157</f>
        <v>-0.26156210702808441</v>
      </c>
      <c r="AI1689">
        <f>L1689/7.157</f>
        <v>-0.28140282241162495</v>
      </c>
      <c r="AJ1689">
        <f>O1689/7.157</f>
        <v>-0.36845046807321502</v>
      </c>
      <c r="AK1689">
        <f>R1689/7.157</f>
        <v>-2.1865306692748359</v>
      </c>
    </row>
    <row r="1690" spans="1:37" x14ac:dyDescent="0.3">
      <c r="A1690">
        <f t="shared" si="183"/>
        <v>5.8611111111111107</v>
      </c>
      <c r="B1690">
        <v>506400</v>
      </c>
      <c r="C1690">
        <v>-1.4910000000000001</v>
      </c>
      <c r="D1690" s="21">
        <v>-1510.0129999999999</v>
      </c>
      <c r="E1690">
        <v>506400</v>
      </c>
      <c r="F1690">
        <v>-2.6259999999999999</v>
      </c>
      <c r="G1690" s="21">
        <v>-2028.3430000000001</v>
      </c>
      <c r="H1690">
        <v>506400</v>
      </c>
      <c r="I1690">
        <v>-1.8720000000000001</v>
      </c>
      <c r="J1690" s="21">
        <v>-1739.29</v>
      </c>
      <c r="K1690">
        <v>506400</v>
      </c>
      <c r="L1690">
        <v>-2.0110000000000001</v>
      </c>
      <c r="M1690" s="21">
        <v>-1747.7170000000001</v>
      </c>
      <c r="N1690">
        <v>506400</v>
      </c>
      <c r="O1690">
        <v>-9.9819999999999993</v>
      </c>
      <c r="P1690" s="21">
        <v>-4844.0630000000001</v>
      </c>
      <c r="Q1690">
        <v>506400</v>
      </c>
      <c r="R1690">
        <v>-14.938000000000001</v>
      </c>
      <c r="S1690" s="21">
        <v>-6232.7650000000003</v>
      </c>
      <c r="T1690">
        <f>AVERAGE(C1690,F1690)</f>
        <v>-2.0585</v>
      </c>
      <c r="U1690">
        <f>STDEV(C1690,F1690)</f>
        <v>0.80256619664673168</v>
      </c>
      <c r="V1690">
        <f>AVERAGE(I1690,L1690)</f>
        <v>-1.9415</v>
      </c>
      <c r="W1690">
        <f>STDEV(I1690,L1690)</f>
        <v>9.8287842584930118E-2</v>
      </c>
      <c r="X1690">
        <f>AVERAGE(O1690,R1690)</f>
        <v>-12.46</v>
      </c>
      <c r="Y1690">
        <f>STDEV(O1690,R1690)</f>
        <v>3.5044212075605259</v>
      </c>
      <c r="Z1690">
        <f t="shared" si="184"/>
        <v>-0.28762051138745282</v>
      </c>
      <c r="AA1690">
        <f t="shared" si="185"/>
        <v>0.1121372358036512</v>
      </c>
      <c r="AB1690">
        <f t="shared" si="186"/>
        <v>-0.27127287969819758</v>
      </c>
      <c r="AC1690">
        <f t="shared" si="187"/>
        <v>1.3733106411196048E-2</v>
      </c>
      <c r="AD1690">
        <f t="shared" si="188"/>
        <v>-1.7409529132318011</v>
      </c>
      <c r="AE1690">
        <f t="shared" si="189"/>
        <v>0.48964946312149304</v>
      </c>
      <c r="AF1690">
        <f>C1690/7.157</f>
        <v>-0.20832751152717621</v>
      </c>
      <c r="AG1690">
        <f>F1690/7.157</f>
        <v>-0.36691351124772947</v>
      </c>
      <c r="AH1690">
        <f>I1690/7.157</f>
        <v>-0.26156210702808441</v>
      </c>
      <c r="AI1690">
        <f>L1690/7.157</f>
        <v>-0.28098365236831074</v>
      </c>
      <c r="AJ1690">
        <f>O1690/7.157</f>
        <v>-1.3947184574542406</v>
      </c>
      <c r="AK1690">
        <f>R1690/7.157</f>
        <v>-2.0871873690093614</v>
      </c>
    </row>
    <row r="1691" spans="1:37" x14ac:dyDescent="0.3">
      <c r="A1691">
        <f t="shared" si="183"/>
        <v>5.864583333333333</v>
      </c>
      <c r="B1691">
        <v>506700</v>
      </c>
      <c r="C1691">
        <v>-1.488</v>
      </c>
      <c r="D1691" s="21">
        <v>-1510.4590000000001</v>
      </c>
      <c r="E1691">
        <v>506700</v>
      </c>
      <c r="F1691">
        <v>-2.6259999999999999</v>
      </c>
      <c r="G1691" s="21">
        <v>-2029.1310000000001</v>
      </c>
      <c r="H1691">
        <v>506700</v>
      </c>
      <c r="I1691">
        <v>-1.8720000000000001</v>
      </c>
      <c r="J1691" s="21">
        <v>-1739.8520000000001</v>
      </c>
      <c r="K1691">
        <v>506700</v>
      </c>
      <c r="L1691">
        <v>-2.0219999999999998</v>
      </c>
      <c r="M1691" s="21">
        <v>-1748.3230000000001</v>
      </c>
      <c r="N1691">
        <v>506700</v>
      </c>
      <c r="O1691">
        <v>-5.5289999999999999</v>
      </c>
      <c r="P1691" s="21">
        <v>-4845.7219999999998</v>
      </c>
      <c r="Q1691">
        <v>506700</v>
      </c>
      <c r="R1691">
        <v>-14.632</v>
      </c>
      <c r="S1691" s="21">
        <v>-6237.1549999999997</v>
      </c>
      <c r="T1691">
        <f>AVERAGE(C1691,F1691)</f>
        <v>-2.0569999999999999</v>
      </c>
      <c r="U1691">
        <f>STDEV(C1691,F1691)</f>
        <v>0.80468751699029017</v>
      </c>
      <c r="V1691">
        <f>AVERAGE(I1691,L1691)</f>
        <v>-1.9470000000000001</v>
      </c>
      <c r="W1691">
        <f>STDEV(I1691,L1691)</f>
        <v>0.10606601717798192</v>
      </c>
      <c r="X1691">
        <f>AVERAGE(O1691,R1691)</f>
        <v>-10.080500000000001</v>
      </c>
      <c r="Y1691">
        <f>STDEV(O1691,R1691)</f>
        <v>6.436793029141139</v>
      </c>
      <c r="Z1691">
        <f t="shared" si="184"/>
        <v>-0.28741092636579574</v>
      </c>
      <c r="AA1691">
        <f t="shared" si="185"/>
        <v>0.11243363378374881</v>
      </c>
      <c r="AB1691">
        <f t="shared" si="186"/>
        <v>-0.27204135811094032</v>
      </c>
      <c r="AC1691">
        <f t="shared" si="187"/>
        <v>1.4819899004887791E-2</v>
      </c>
      <c r="AD1691">
        <f t="shared" si="188"/>
        <v>-1.4084812072097248</v>
      </c>
      <c r="AE1691">
        <f t="shared" si="189"/>
        <v>0.89937027094329169</v>
      </c>
      <c r="AF1691">
        <f>C1691/7.157</f>
        <v>-0.20790834148386195</v>
      </c>
      <c r="AG1691">
        <f>F1691/7.157</f>
        <v>-0.36691351124772947</v>
      </c>
      <c r="AH1691">
        <f>I1691/7.157</f>
        <v>-0.26156210702808441</v>
      </c>
      <c r="AI1691">
        <f>L1691/7.157</f>
        <v>-0.28252060919379623</v>
      </c>
      <c r="AJ1691">
        <f>O1691/7.157</f>
        <v>-0.77253038982814026</v>
      </c>
      <c r="AK1691">
        <f>R1691/7.157</f>
        <v>-2.044432024591309</v>
      </c>
    </row>
    <row r="1692" spans="1:37" x14ac:dyDescent="0.3">
      <c r="A1692">
        <f t="shared" si="183"/>
        <v>5.8680555555555554</v>
      </c>
      <c r="B1692">
        <v>507000</v>
      </c>
      <c r="C1692">
        <v>-1.4870000000000001</v>
      </c>
      <c r="D1692" s="21">
        <v>-1510.905</v>
      </c>
      <c r="E1692">
        <v>507000</v>
      </c>
      <c r="F1692">
        <v>-2.6240000000000001</v>
      </c>
      <c r="G1692" s="21">
        <v>-2029.9179999999999</v>
      </c>
      <c r="H1692">
        <v>507000</v>
      </c>
      <c r="I1692">
        <v>-1.867</v>
      </c>
      <c r="J1692" s="21">
        <v>-1740.412</v>
      </c>
      <c r="K1692">
        <v>507000</v>
      </c>
      <c r="L1692">
        <v>-2.0219999999999998</v>
      </c>
      <c r="M1692" s="21">
        <v>-1748.93</v>
      </c>
      <c r="N1692">
        <v>507000</v>
      </c>
      <c r="O1692">
        <v>-6.34</v>
      </c>
      <c r="P1692" s="21">
        <v>-4847.6239999999998</v>
      </c>
      <c r="Q1692">
        <v>507000</v>
      </c>
      <c r="R1692">
        <v>-12.972</v>
      </c>
      <c r="S1692" s="21">
        <v>-6241.0460000000003</v>
      </c>
      <c r="T1692">
        <f>AVERAGE(C1692,F1692)</f>
        <v>-2.0555000000000003</v>
      </c>
      <c r="U1692">
        <f>STDEV(C1692,F1692)</f>
        <v>0.80398041020910338</v>
      </c>
      <c r="V1692">
        <f>AVERAGE(I1692,L1692)</f>
        <v>-1.9444999999999999</v>
      </c>
      <c r="W1692">
        <f>STDEV(I1692,L1692)</f>
        <v>0.10960155108391473</v>
      </c>
      <c r="X1692">
        <f>AVERAGE(O1692,R1692)</f>
        <v>-9.6559999999999988</v>
      </c>
      <c r="Y1692">
        <f>STDEV(O1692,R1692)</f>
        <v>4.6895321728291899</v>
      </c>
      <c r="Z1692">
        <f t="shared" si="184"/>
        <v>-0.28720134134413866</v>
      </c>
      <c r="AA1692">
        <f t="shared" si="185"/>
        <v>0.11233483445704952</v>
      </c>
      <c r="AB1692">
        <f t="shared" si="186"/>
        <v>-0.27169204974151179</v>
      </c>
      <c r="AC1692">
        <f t="shared" si="187"/>
        <v>1.5313895638384062E-2</v>
      </c>
      <c r="AD1692">
        <f t="shared" si="188"/>
        <v>-1.3491686460807599</v>
      </c>
      <c r="AE1692">
        <f t="shared" si="189"/>
        <v>0.65523713466944111</v>
      </c>
      <c r="AF1692">
        <f>C1692/7.157</f>
        <v>-0.20776861813609054</v>
      </c>
      <c r="AG1692">
        <f>F1692/7.157</f>
        <v>-0.36663406455218667</v>
      </c>
      <c r="AH1692">
        <f>I1692/7.157</f>
        <v>-0.26086349028922734</v>
      </c>
      <c r="AI1692">
        <f>L1692/7.157</f>
        <v>-0.28252060919379623</v>
      </c>
      <c r="AJ1692">
        <f>O1692/7.157</f>
        <v>-0.88584602487075592</v>
      </c>
      <c r="AK1692">
        <f>R1692/7.157</f>
        <v>-1.8124912672907643</v>
      </c>
    </row>
    <row r="1693" spans="1:37" x14ac:dyDescent="0.3">
      <c r="A1693">
        <f t="shared" si="183"/>
        <v>5.8715277777777777</v>
      </c>
      <c r="B1693">
        <v>507300</v>
      </c>
      <c r="C1693">
        <v>-1.4850000000000001</v>
      </c>
      <c r="D1693" s="21">
        <v>-1511.3510000000001</v>
      </c>
      <c r="E1693">
        <v>507300</v>
      </c>
      <c r="F1693">
        <v>-2.6259999999999999</v>
      </c>
      <c r="G1693" s="21">
        <v>-2030.7059999999999</v>
      </c>
      <c r="H1693">
        <v>507300</v>
      </c>
      <c r="I1693">
        <v>-1.8640000000000001</v>
      </c>
      <c r="J1693" s="21">
        <v>-1740.972</v>
      </c>
      <c r="K1693">
        <v>507300</v>
      </c>
      <c r="L1693">
        <v>-2.0110000000000001</v>
      </c>
      <c r="M1693" s="21">
        <v>-1749.5329999999999</v>
      </c>
      <c r="N1693">
        <v>507300</v>
      </c>
      <c r="O1693">
        <v>-14.116</v>
      </c>
      <c r="P1693" s="21">
        <v>-4851.8590000000004</v>
      </c>
      <c r="Q1693">
        <v>507300</v>
      </c>
      <c r="R1693">
        <v>-14.894</v>
      </c>
      <c r="S1693" s="21">
        <v>-6245.5140000000001</v>
      </c>
      <c r="T1693">
        <f>AVERAGE(C1693,F1693)</f>
        <v>-2.0554999999999999</v>
      </c>
      <c r="U1693">
        <f>STDEV(C1693,F1693)</f>
        <v>0.80680883733385123</v>
      </c>
      <c r="V1693">
        <f>AVERAGE(I1693,L1693)</f>
        <v>-1.9375</v>
      </c>
      <c r="W1693">
        <f>STDEV(I1693,L1693)</f>
        <v>0.10394469683442251</v>
      </c>
      <c r="X1693">
        <f>AVERAGE(O1693,R1693)</f>
        <v>-14.504999999999999</v>
      </c>
      <c r="Y1693">
        <f>STDEV(O1693,R1693)</f>
        <v>0.5501290757631343</v>
      </c>
      <c r="Z1693">
        <f t="shared" si="184"/>
        <v>-0.28720134134413861</v>
      </c>
      <c r="AA1693">
        <f t="shared" si="185"/>
        <v>0.11273003176384676</v>
      </c>
      <c r="AB1693">
        <f t="shared" si="186"/>
        <v>-0.27071398630711191</v>
      </c>
      <c r="AC1693">
        <f t="shared" si="187"/>
        <v>1.4523501024790067E-2</v>
      </c>
      <c r="AD1693">
        <f t="shared" si="188"/>
        <v>-2.0266871594243399</v>
      </c>
      <c r="AE1693">
        <f t="shared" si="189"/>
        <v>7.6865876172018205E-2</v>
      </c>
      <c r="AF1693">
        <f>C1693/7.157</f>
        <v>-0.20748917144054774</v>
      </c>
      <c r="AG1693">
        <f>F1693/7.157</f>
        <v>-0.36691351124772947</v>
      </c>
      <c r="AH1693">
        <f>I1693/7.157</f>
        <v>-0.26044432024591313</v>
      </c>
      <c r="AI1693">
        <f>L1693/7.157</f>
        <v>-0.28098365236831074</v>
      </c>
      <c r="AJ1693">
        <f>O1693/7.157</f>
        <v>-1.9723347771412603</v>
      </c>
      <c r="AK1693">
        <f>R1693/7.157</f>
        <v>-2.0810395417074194</v>
      </c>
    </row>
    <row r="1694" spans="1:37" x14ac:dyDescent="0.3">
      <c r="A1694">
        <f t="shared" si="183"/>
        <v>5.875</v>
      </c>
      <c r="B1694">
        <v>507600</v>
      </c>
      <c r="C1694">
        <v>-1.488</v>
      </c>
      <c r="D1694" s="21">
        <v>-1511.797</v>
      </c>
      <c r="E1694">
        <v>507600</v>
      </c>
      <c r="F1694">
        <v>-2.6230000000000002</v>
      </c>
      <c r="G1694" s="21">
        <v>-2031.492</v>
      </c>
      <c r="H1694">
        <v>507600</v>
      </c>
      <c r="I1694">
        <v>-1.857</v>
      </c>
      <c r="J1694" s="21">
        <v>-1741.529</v>
      </c>
      <c r="K1694">
        <v>507600</v>
      </c>
      <c r="L1694">
        <v>-1.9930000000000001</v>
      </c>
      <c r="M1694" s="21">
        <v>-1750.1310000000001</v>
      </c>
      <c r="N1694">
        <v>507600</v>
      </c>
      <c r="O1694">
        <v>-9.2850000000000001</v>
      </c>
      <c r="P1694" s="21">
        <v>-4854.6440000000002</v>
      </c>
      <c r="Q1694">
        <v>507600</v>
      </c>
      <c r="R1694">
        <v>-13.657</v>
      </c>
      <c r="S1694" s="21">
        <v>-6249.6109999999999</v>
      </c>
      <c r="T1694">
        <f>AVERAGE(C1694,F1694)</f>
        <v>-2.0555000000000003</v>
      </c>
      <c r="U1694">
        <f>STDEV(C1694,F1694)</f>
        <v>0.80256619664673057</v>
      </c>
      <c r="V1694">
        <f>AVERAGE(I1694,L1694)</f>
        <v>-1.925</v>
      </c>
      <c r="W1694">
        <f>STDEV(I1694,L1694)</f>
        <v>9.6166522241370553E-2</v>
      </c>
      <c r="X1694">
        <f>AVERAGE(O1694,R1694)</f>
        <v>-11.471</v>
      </c>
      <c r="Y1694">
        <f>STDEV(O1694,R1694)</f>
        <v>3.0914708473475834</v>
      </c>
      <c r="Z1694">
        <f t="shared" si="184"/>
        <v>-0.28720134134413866</v>
      </c>
      <c r="AA1694">
        <f t="shared" si="185"/>
        <v>0.11213723580365105</v>
      </c>
      <c r="AB1694">
        <f t="shared" si="186"/>
        <v>-0.26896744445996928</v>
      </c>
      <c r="AC1694">
        <f t="shared" si="187"/>
        <v>1.3436708431098303E-2</v>
      </c>
      <c r="AD1694">
        <f t="shared" si="188"/>
        <v>-1.602766522285874</v>
      </c>
      <c r="AE1694">
        <f t="shared" si="189"/>
        <v>0.43195065632912999</v>
      </c>
      <c r="AF1694">
        <f>C1694/7.157</f>
        <v>-0.20790834148386195</v>
      </c>
      <c r="AG1694">
        <f>F1694/7.157</f>
        <v>-0.36649434120441526</v>
      </c>
      <c r="AH1694">
        <f>I1694/7.157</f>
        <v>-0.2594662568115132</v>
      </c>
      <c r="AI1694">
        <f>L1694/7.157</f>
        <v>-0.27846863210842532</v>
      </c>
      <c r="AJ1694">
        <f>O1694/7.157</f>
        <v>-1.2973312840575659</v>
      </c>
      <c r="AK1694">
        <f>R1694/7.157</f>
        <v>-1.9082017605141819</v>
      </c>
    </row>
    <row r="1695" spans="1:37" x14ac:dyDescent="0.3">
      <c r="A1695">
        <f t="shared" si="183"/>
        <v>5.8784722222222223</v>
      </c>
      <c r="B1695">
        <v>507900</v>
      </c>
      <c r="C1695">
        <v>-1.49</v>
      </c>
      <c r="D1695" s="21">
        <v>-1512.2439999999999</v>
      </c>
      <c r="E1695">
        <v>507900</v>
      </c>
      <c r="F1695">
        <v>-2.6179999999999999</v>
      </c>
      <c r="G1695" s="21">
        <v>-2032.278</v>
      </c>
      <c r="H1695">
        <v>507900</v>
      </c>
      <c r="I1695">
        <v>-1.8580000000000001</v>
      </c>
      <c r="J1695" s="21">
        <v>-1742.086</v>
      </c>
      <c r="K1695">
        <v>507900</v>
      </c>
      <c r="L1695">
        <v>-1.9930000000000001</v>
      </c>
      <c r="M1695" s="21">
        <v>-1750.729</v>
      </c>
      <c r="N1695">
        <v>507900</v>
      </c>
      <c r="O1695">
        <v>-16.741</v>
      </c>
      <c r="P1695" s="21">
        <v>-4859.6660000000002</v>
      </c>
      <c r="Q1695">
        <v>507900</v>
      </c>
      <c r="R1695">
        <v>-14.647</v>
      </c>
      <c r="S1695" s="21">
        <v>-6254.0060000000003</v>
      </c>
      <c r="T1695">
        <f>AVERAGE(C1695,F1695)</f>
        <v>-2.0539999999999998</v>
      </c>
      <c r="U1695">
        <f>STDEV(C1695,F1695)</f>
        <v>0.79761644917842633</v>
      </c>
      <c r="V1695">
        <f>AVERAGE(I1695,L1695)</f>
        <v>-1.9255</v>
      </c>
      <c r="W1695">
        <f>STDEV(I1695,L1695)</f>
        <v>9.5459415460183925E-2</v>
      </c>
      <c r="X1695">
        <f>AVERAGE(O1695,R1695)</f>
        <v>-15.693999999999999</v>
      </c>
      <c r="Y1695">
        <f>STDEV(O1695,R1695)</f>
        <v>1.4806815998046301</v>
      </c>
      <c r="Z1695">
        <f t="shared" si="184"/>
        <v>-0.28699175632248147</v>
      </c>
      <c r="AA1695">
        <f t="shared" si="185"/>
        <v>0.11144564051675651</v>
      </c>
      <c r="AB1695">
        <f t="shared" si="186"/>
        <v>-0.26903730613385496</v>
      </c>
      <c r="AC1695">
        <f t="shared" si="187"/>
        <v>1.333790910439904E-2</v>
      </c>
      <c r="AD1695">
        <f t="shared" si="188"/>
        <v>-2.1928182199245492</v>
      </c>
      <c r="AE1695">
        <f t="shared" si="189"/>
        <v>0.20688579010823391</v>
      </c>
      <c r="AF1695">
        <f>C1695/7.157</f>
        <v>-0.20818778817940478</v>
      </c>
      <c r="AG1695">
        <f>F1695/7.157</f>
        <v>-0.36579572446555819</v>
      </c>
      <c r="AH1695">
        <f>I1695/7.157</f>
        <v>-0.25960598015928465</v>
      </c>
      <c r="AI1695">
        <f>L1695/7.157</f>
        <v>-0.27846863210842532</v>
      </c>
      <c r="AJ1695">
        <f>O1695/7.157</f>
        <v>-2.3391085650412182</v>
      </c>
      <c r="AK1695">
        <f>R1695/7.157</f>
        <v>-2.0465278748078806</v>
      </c>
    </row>
    <row r="1696" spans="1:37" x14ac:dyDescent="0.3">
      <c r="A1696">
        <f t="shared" si="183"/>
        <v>5.8819444444444446</v>
      </c>
      <c r="B1696">
        <v>508200</v>
      </c>
      <c r="C1696">
        <v>-1.488</v>
      </c>
      <c r="D1696" s="21">
        <v>-1512.691</v>
      </c>
      <c r="E1696">
        <v>508200</v>
      </c>
      <c r="F1696">
        <v>-2.62</v>
      </c>
      <c r="G1696" s="21">
        <v>-2033.0640000000001</v>
      </c>
      <c r="H1696">
        <v>508200</v>
      </c>
      <c r="I1696">
        <v>-1.855</v>
      </c>
      <c r="J1696" s="21">
        <v>-1742.643</v>
      </c>
      <c r="K1696">
        <v>508200</v>
      </c>
      <c r="L1696">
        <v>-2.0049999999999999</v>
      </c>
      <c r="M1696" s="21">
        <v>-1751.33</v>
      </c>
      <c r="N1696">
        <v>508200</v>
      </c>
      <c r="O1696">
        <v>-12.332000000000001</v>
      </c>
      <c r="P1696" s="21">
        <v>-4863.366</v>
      </c>
      <c r="Q1696">
        <v>508200</v>
      </c>
      <c r="R1696">
        <v>-15.127000000000001</v>
      </c>
      <c r="S1696" s="21">
        <v>-6258.5439999999999</v>
      </c>
      <c r="T1696">
        <f>AVERAGE(C1696,F1696)</f>
        <v>-2.0540000000000003</v>
      </c>
      <c r="U1696">
        <f>STDEV(C1696,F1696)</f>
        <v>0.80044487630317107</v>
      </c>
      <c r="V1696">
        <f>AVERAGE(I1696,L1696)</f>
        <v>-1.93</v>
      </c>
      <c r="W1696">
        <f>STDEV(I1696,L1696)</f>
        <v>0.10606601717798207</v>
      </c>
      <c r="X1696">
        <f>AVERAGE(O1696,R1696)</f>
        <v>-13.729500000000002</v>
      </c>
      <c r="Y1696">
        <f>STDEV(O1696,R1696)</f>
        <v>1.9763634534163794</v>
      </c>
      <c r="Z1696">
        <f t="shared" si="184"/>
        <v>-0.28699175632248153</v>
      </c>
      <c r="AA1696">
        <f t="shared" si="185"/>
        <v>0.11184083782355331</v>
      </c>
      <c r="AB1696">
        <f t="shared" si="186"/>
        <v>-0.2696660611988263</v>
      </c>
      <c r="AC1696">
        <f t="shared" si="187"/>
        <v>1.4819899004887812E-2</v>
      </c>
      <c r="AD1696">
        <f t="shared" si="188"/>
        <v>-1.9183317032276095</v>
      </c>
      <c r="AE1696">
        <f t="shared" si="189"/>
        <v>0.27614411812440681</v>
      </c>
      <c r="AF1696">
        <f>C1696/7.157</f>
        <v>-0.20790834148386195</v>
      </c>
      <c r="AG1696">
        <f>F1696/7.157</f>
        <v>-0.36607517116110105</v>
      </c>
      <c r="AH1696">
        <f>I1696/7.157</f>
        <v>-0.25918681011597039</v>
      </c>
      <c r="AI1696">
        <f>L1696/7.157</f>
        <v>-0.28014531228168227</v>
      </c>
      <c r="AJ1696">
        <f>O1696/7.157</f>
        <v>-1.7230683247170604</v>
      </c>
      <c r="AK1696">
        <f>R1696/7.157</f>
        <v>-2.1135950817381586</v>
      </c>
    </row>
    <row r="1697" spans="1:37" x14ac:dyDescent="0.3">
      <c r="A1697">
        <f t="shared" si="183"/>
        <v>5.885416666666667</v>
      </c>
      <c r="B1697">
        <v>508500</v>
      </c>
      <c r="C1697">
        <v>-1.494</v>
      </c>
      <c r="D1697" s="21">
        <v>-1513.1389999999999</v>
      </c>
      <c r="E1697">
        <v>508500</v>
      </c>
      <c r="F1697">
        <v>-2.6259999999999999</v>
      </c>
      <c r="G1697" s="21">
        <v>-2033.8510000000001</v>
      </c>
      <c r="H1697">
        <v>508500</v>
      </c>
      <c r="I1697">
        <v>-1.86</v>
      </c>
      <c r="J1697" s="21">
        <v>-1743.201</v>
      </c>
      <c r="K1697">
        <v>508500</v>
      </c>
      <c r="L1697">
        <v>-2</v>
      </c>
      <c r="M1697" s="21">
        <v>-1751.93</v>
      </c>
      <c r="N1697">
        <v>508500</v>
      </c>
      <c r="O1697">
        <v>-14.956</v>
      </c>
      <c r="P1697" s="21">
        <v>-4867.8530000000001</v>
      </c>
      <c r="Q1697">
        <v>508500</v>
      </c>
      <c r="R1697">
        <v>-12.353999999999999</v>
      </c>
      <c r="S1697" s="21">
        <v>-6262.25</v>
      </c>
      <c r="T1697">
        <f>AVERAGE(C1697,F1697)</f>
        <v>-2.06</v>
      </c>
      <c r="U1697">
        <f>STDEV(C1697,F1697)</f>
        <v>0.80044487630317107</v>
      </c>
      <c r="V1697">
        <f>AVERAGE(I1697,L1697)</f>
        <v>-1.9300000000000002</v>
      </c>
      <c r="W1697">
        <f>STDEV(I1697,L1697)</f>
        <v>9.899494936611658E-2</v>
      </c>
      <c r="X1697">
        <f>AVERAGE(O1697,R1697)</f>
        <v>-13.654999999999999</v>
      </c>
      <c r="Y1697">
        <f>STDEV(O1697,R1697)</f>
        <v>1.8398918446473969</v>
      </c>
      <c r="Z1697">
        <f t="shared" si="184"/>
        <v>-0.28783009640910995</v>
      </c>
      <c r="AA1697">
        <f t="shared" si="185"/>
        <v>0.11184083782355331</v>
      </c>
      <c r="AB1697">
        <f t="shared" si="186"/>
        <v>-0.26966606119882636</v>
      </c>
      <c r="AC1697">
        <f t="shared" si="187"/>
        <v>1.3831905737895289E-2</v>
      </c>
      <c r="AD1697">
        <f t="shared" si="188"/>
        <v>-1.907922313818639</v>
      </c>
      <c r="AE1697">
        <f t="shared" si="189"/>
        <v>0.25707584807145406</v>
      </c>
      <c r="AF1697">
        <f>C1697/7.157</f>
        <v>-0.20874668157049042</v>
      </c>
      <c r="AG1697">
        <f>F1697/7.157</f>
        <v>-0.36691351124772947</v>
      </c>
      <c r="AH1697">
        <f>I1697/7.157</f>
        <v>-0.25988542685482746</v>
      </c>
      <c r="AI1697">
        <f>L1697/7.157</f>
        <v>-0.2794466955428252</v>
      </c>
      <c r="AJ1697">
        <f>O1697/7.157</f>
        <v>-2.089702389269247</v>
      </c>
      <c r="AK1697">
        <f>R1697/7.157</f>
        <v>-1.7261422383680312</v>
      </c>
    </row>
    <row r="1698" spans="1:37" x14ac:dyDescent="0.3">
      <c r="A1698">
        <f t="shared" si="183"/>
        <v>5.8888888888888893</v>
      </c>
      <c r="B1698">
        <v>508800</v>
      </c>
      <c r="C1698">
        <v>-1.4850000000000001</v>
      </c>
      <c r="D1698" s="21">
        <v>-1513.5840000000001</v>
      </c>
      <c r="E1698">
        <v>508800</v>
      </c>
      <c r="F1698">
        <v>-2.621</v>
      </c>
      <c r="G1698" s="21">
        <v>-2034.6379999999999</v>
      </c>
      <c r="H1698">
        <v>508800</v>
      </c>
      <c r="I1698">
        <v>-1.8580000000000001</v>
      </c>
      <c r="J1698" s="21">
        <v>-1743.758</v>
      </c>
      <c r="K1698">
        <v>508800</v>
      </c>
      <c r="L1698">
        <v>-1.994</v>
      </c>
      <c r="M1698" s="21">
        <v>-1752.529</v>
      </c>
      <c r="N1698">
        <v>508800</v>
      </c>
      <c r="O1698">
        <v>-11.037000000000001</v>
      </c>
      <c r="P1698" s="21">
        <v>-4871.1639999999998</v>
      </c>
      <c r="Q1698">
        <v>508800</v>
      </c>
      <c r="R1698">
        <v>-14.516</v>
      </c>
      <c r="S1698" s="21">
        <v>-6266.6049999999996</v>
      </c>
      <c r="T1698">
        <f>AVERAGE(C1698,F1698)</f>
        <v>-2.0529999999999999</v>
      </c>
      <c r="U1698">
        <f>STDEV(C1698,F1698)</f>
        <v>0.80327330342791825</v>
      </c>
      <c r="V1698">
        <f>AVERAGE(I1698,L1698)</f>
        <v>-1.9260000000000002</v>
      </c>
      <c r="W1698">
        <f>STDEV(I1698,L1698)</f>
        <v>9.6166522241370386E-2</v>
      </c>
      <c r="X1698">
        <f>AVERAGE(O1698,R1698)</f>
        <v>-12.7765</v>
      </c>
      <c r="Y1698">
        <f>STDEV(O1698,R1698)</f>
        <v>2.4600244917479963</v>
      </c>
      <c r="Z1698">
        <f t="shared" si="184"/>
        <v>-0.28685203297471007</v>
      </c>
      <c r="AA1698">
        <f t="shared" si="185"/>
        <v>0.11223603513035046</v>
      </c>
      <c r="AB1698">
        <f t="shared" si="186"/>
        <v>-0.26910716780774069</v>
      </c>
      <c r="AC1698">
        <f t="shared" si="187"/>
        <v>1.3436708431098279E-2</v>
      </c>
      <c r="AD1698">
        <f t="shared" si="188"/>
        <v>-1.7851753528014531</v>
      </c>
      <c r="AE1698">
        <f t="shared" si="189"/>
        <v>0.34372285758669779</v>
      </c>
      <c r="AF1698">
        <f>C1698/7.157</f>
        <v>-0.20748917144054774</v>
      </c>
      <c r="AG1698">
        <f>F1698/7.157</f>
        <v>-0.36621489450887246</v>
      </c>
      <c r="AH1698">
        <f>I1698/7.157</f>
        <v>-0.25960598015928465</v>
      </c>
      <c r="AI1698">
        <f>L1698/7.157</f>
        <v>-0.27860835545619672</v>
      </c>
      <c r="AJ1698">
        <f>O1698/7.157</f>
        <v>-1.5421265893530811</v>
      </c>
      <c r="AK1698">
        <f>R1698/7.157</f>
        <v>-2.0282241162498251</v>
      </c>
    </row>
    <row r="1699" spans="1:37" x14ac:dyDescent="0.3">
      <c r="A1699">
        <f t="shared" si="183"/>
        <v>5.8923611111111107</v>
      </c>
      <c r="B1699">
        <v>509100</v>
      </c>
      <c r="C1699">
        <v>-1.482</v>
      </c>
      <c r="D1699" s="21">
        <v>-1514.029</v>
      </c>
      <c r="E1699">
        <v>509100</v>
      </c>
      <c r="F1699">
        <v>-2.6179999999999999</v>
      </c>
      <c r="G1699" s="21">
        <v>-2035.423</v>
      </c>
      <c r="H1699">
        <v>509100</v>
      </c>
      <c r="I1699">
        <v>-1.857</v>
      </c>
      <c r="J1699" s="21">
        <v>-1744.3150000000001</v>
      </c>
      <c r="K1699">
        <v>509100</v>
      </c>
      <c r="L1699">
        <v>-1.996</v>
      </c>
      <c r="M1699" s="21">
        <v>-1753.127</v>
      </c>
      <c r="N1699">
        <v>509100</v>
      </c>
      <c r="O1699">
        <v>-10.837</v>
      </c>
      <c r="P1699" s="21">
        <v>-4874.415</v>
      </c>
      <c r="Q1699">
        <v>509100</v>
      </c>
      <c r="R1699">
        <v>-15.313000000000001</v>
      </c>
      <c r="S1699" s="21">
        <v>-6271.1980000000003</v>
      </c>
      <c r="T1699">
        <f>AVERAGE(C1699,F1699)</f>
        <v>-2.0499999999999998</v>
      </c>
      <c r="U1699">
        <f>STDEV(C1699,F1699)</f>
        <v>0.80327330342791825</v>
      </c>
      <c r="V1699">
        <f>AVERAGE(I1699,L1699)</f>
        <v>-1.9264999999999999</v>
      </c>
      <c r="W1699">
        <f>STDEV(I1699,L1699)</f>
        <v>9.8287842584930118E-2</v>
      </c>
      <c r="X1699">
        <f>AVERAGE(O1699,R1699)</f>
        <v>-13.074999999999999</v>
      </c>
      <c r="Y1699">
        <f>STDEV(O1699,R1699)</f>
        <v>3.1650099525909967</v>
      </c>
      <c r="Z1699">
        <f t="shared" si="184"/>
        <v>-0.2864328629313958</v>
      </c>
      <c r="AA1699">
        <f t="shared" si="185"/>
        <v>0.11223603513035046</v>
      </c>
      <c r="AB1699">
        <f t="shared" si="186"/>
        <v>-0.26917702948162636</v>
      </c>
      <c r="AC1699">
        <f t="shared" si="187"/>
        <v>1.3733106411196048E-2</v>
      </c>
      <c r="AD1699">
        <f t="shared" si="188"/>
        <v>-1.8268827721112197</v>
      </c>
      <c r="AE1699">
        <f t="shared" si="189"/>
        <v>0.44222578630585396</v>
      </c>
      <c r="AF1699">
        <f>C1699/7.157</f>
        <v>-0.20707000139723347</v>
      </c>
      <c r="AG1699">
        <f>F1699/7.157</f>
        <v>-0.36579572446555819</v>
      </c>
      <c r="AH1699">
        <f>I1699/7.157</f>
        <v>-0.2594662568115132</v>
      </c>
      <c r="AI1699">
        <f>L1699/7.157</f>
        <v>-0.27888780215173953</v>
      </c>
      <c r="AJ1699">
        <f>O1699/7.157</f>
        <v>-1.5141819197987982</v>
      </c>
      <c r="AK1699">
        <f>R1699/7.157</f>
        <v>-2.1395836244236413</v>
      </c>
    </row>
    <row r="1700" spans="1:37" x14ac:dyDescent="0.3">
      <c r="A1700">
        <f t="shared" si="183"/>
        <v>5.895833333333333</v>
      </c>
      <c r="B1700">
        <v>509400</v>
      </c>
      <c r="C1700">
        <v>-1.4870000000000001</v>
      </c>
      <c r="D1700" s="21">
        <v>-1514.4749999999999</v>
      </c>
      <c r="E1700">
        <v>509400</v>
      </c>
      <c r="F1700">
        <v>-2.6150000000000002</v>
      </c>
      <c r="G1700" s="21">
        <v>-2036.2080000000001</v>
      </c>
      <c r="H1700">
        <v>509400</v>
      </c>
      <c r="I1700">
        <v>-1.857</v>
      </c>
      <c r="J1700" s="21">
        <v>-1744.8720000000001</v>
      </c>
      <c r="K1700">
        <v>509400</v>
      </c>
      <c r="L1700">
        <v>-2.0110000000000001</v>
      </c>
      <c r="M1700" s="21">
        <v>-1753.731</v>
      </c>
      <c r="N1700">
        <v>509400</v>
      </c>
      <c r="O1700">
        <v>-7.0670000000000002</v>
      </c>
      <c r="P1700" s="21">
        <v>-4876.5360000000001</v>
      </c>
      <c r="Q1700">
        <v>509400</v>
      </c>
      <c r="R1700">
        <v>-13.993</v>
      </c>
      <c r="S1700" s="21">
        <v>-6275.3969999999999</v>
      </c>
      <c r="T1700">
        <f>AVERAGE(C1700,F1700)</f>
        <v>-2.0510000000000002</v>
      </c>
      <c r="U1700">
        <f>STDEV(C1700,F1700)</f>
        <v>0.79761644917842522</v>
      </c>
      <c r="V1700">
        <f>AVERAGE(I1700,L1700)</f>
        <v>-1.9340000000000002</v>
      </c>
      <c r="W1700">
        <f>STDEV(I1700,L1700)</f>
        <v>0.10889444430272842</v>
      </c>
      <c r="X1700">
        <f>AVERAGE(O1700,R1700)</f>
        <v>-10.530000000000001</v>
      </c>
      <c r="Y1700">
        <f>STDEV(O1700,R1700)</f>
        <v>4.897421566498025</v>
      </c>
      <c r="Z1700">
        <f t="shared" si="184"/>
        <v>-0.28657258627916726</v>
      </c>
      <c r="AA1700">
        <f t="shared" si="185"/>
        <v>0.11144564051675636</v>
      </c>
      <c r="AB1700">
        <f t="shared" si="186"/>
        <v>-0.27022495458991197</v>
      </c>
      <c r="AC1700">
        <f t="shared" si="187"/>
        <v>1.5215096311684842E-2</v>
      </c>
      <c r="AD1700">
        <f t="shared" si="188"/>
        <v>-1.4712868520329749</v>
      </c>
      <c r="AE1700">
        <f t="shared" si="189"/>
        <v>0.68428413671901989</v>
      </c>
      <c r="AF1700">
        <f>C1700/7.157</f>
        <v>-0.20776861813609054</v>
      </c>
      <c r="AG1700">
        <f>F1700/7.157</f>
        <v>-0.36537655442224398</v>
      </c>
      <c r="AH1700">
        <f>I1700/7.157</f>
        <v>-0.2594662568115132</v>
      </c>
      <c r="AI1700">
        <f>L1700/7.157</f>
        <v>-0.28098365236831074</v>
      </c>
      <c r="AJ1700">
        <f>O1700/7.157</f>
        <v>-0.98742489870057293</v>
      </c>
      <c r="AK1700">
        <f>R1700/7.157</f>
        <v>-1.9551488053653765</v>
      </c>
    </row>
    <row r="1701" spans="1:37" x14ac:dyDescent="0.3">
      <c r="A1701">
        <f t="shared" si="183"/>
        <v>5.8993055555555554</v>
      </c>
      <c r="B1701">
        <v>509700</v>
      </c>
      <c r="C1701">
        <v>-1.4810000000000001</v>
      </c>
      <c r="D1701" s="21">
        <v>-1514.9190000000001</v>
      </c>
      <c r="E1701">
        <v>509700</v>
      </c>
      <c r="F1701">
        <v>-2.6179999999999999</v>
      </c>
      <c r="G1701" s="21">
        <v>-2036.9929999999999</v>
      </c>
      <c r="H1701">
        <v>509700</v>
      </c>
      <c r="I1701">
        <v>-1.8540000000000001</v>
      </c>
      <c r="J1701" s="21">
        <v>-1745.4280000000001</v>
      </c>
      <c r="K1701">
        <v>509700</v>
      </c>
      <c r="L1701">
        <v>-2.008</v>
      </c>
      <c r="M1701" s="21">
        <v>-1754.3330000000001</v>
      </c>
      <c r="N1701">
        <v>509700</v>
      </c>
      <c r="O1701">
        <v>-16.143000000000001</v>
      </c>
      <c r="P1701" s="21">
        <v>-4881.3779999999997</v>
      </c>
      <c r="Q1701">
        <v>509700</v>
      </c>
      <c r="R1701">
        <v>-13.7</v>
      </c>
      <c r="S1701" s="21">
        <v>-6279.5069999999996</v>
      </c>
      <c r="T1701">
        <f>AVERAGE(C1701,F1701)</f>
        <v>-2.0495000000000001</v>
      </c>
      <c r="U1701">
        <f>STDEV(C1701,F1701)</f>
        <v>0.80398041020910338</v>
      </c>
      <c r="V1701">
        <f>AVERAGE(I1701,L1701)</f>
        <v>-1.931</v>
      </c>
      <c r="W1701">
        <f>STDEV(I1701,L1701)</f>
        <v>0.10889444430272825</v>
      </c>
      <c r="X1701">
        <f>AVERAGE(O1701,R1701)</f>
        <v>-14.9215</v>
      </c>
      <c r="Y1701">
        <f>STDEV(O1701,R1701)</f>
        <v>1.7274618664387367</v>
      </c>
      <c r="Z1701">
        <f t="shared" si="184"/>
        <v>-0.28636300125751013</v>
      </c>
      <c r="AA1701">
        <f t="shared" si="185"/>
        <v>0.11233483445704952</v>
      </c>
      <c r="AB1701">
        <f t="shared" si="186"/>
        <v>-0.26980578454659776</v>
      </c>
      <c r="AC1701">
        <f t="shared" si="187"/>
        <v>1.5215096311684819E-2</v>
      </c>
      <c r="AD1701">
        <f t="shared" si="188"/>
        <v>-2.0848819337711331</v>
      </c>
      <c r="AE1701">
        <f t="shared" si="189"/>
        <v>0.24136675512627312</v>
      </c>
      <c r="AF1701">
        <f>C1701/7.157</f>
        <v>-0.20693027804946207</v>
      </c>
      <c r="AG1701">
        <f>F1701/7.157</f>
        <v>-0.36579572446555819</v>
      </c>
      <c r="AH1701">
        <f>I1701/7.157</f>
        <v>-0.25904708676819899</v>
      </c>
      <c r="AI1701">
        <f>L1701/7.157</f>
        <v>-0.28056448232499653</v>
      </c>
      <c r="AJ1701">
        <f>O1701/7.157</f>
        <v>-2.2555540030739136</v>
      </c>
      <c r="AK1701">
        <f>R1701/7.157</f>
        <v>-1.9142098644683525</v>
      </c>
    </row>
    <row r="1702" spans="1:37" x14ac:dyDescent="0.3">
      <c r="A1702">
        <f t="shared" si="183"/>
        <v>5.9027777777777777</v>
      </c>
      <c r="B1702">
        <v>510000</v>
      </c>
      <c r="C1702">
        <v>-1.4910000000000001</v>
      </c>
      <c r="D1702" s="21">
        <v>-1515.366</v>
      </c>
      <c r="E1702">
        <v>510000</v>
      </c>
      <c r="F1702">
        <v>-2.6150000000000002</v>
      </c>
      <c r="G1702" s="21">
        <v>-2037.778</v>
      </c>
      <c r="H1702">
        <v>510000</v>
      </c>
      <c r="I1702">
        <v>-1.8580000000000001</v>
      </c>
      <c r="J1702" s="21">
        <v>-1745.9860000000001</v>
      </c>
      <c r="K1702">
        <v>510000</v>
      </c>
      <c r="L1702">
        <v>-1.9970000000000001</v>
      </c>
      <c r="M1702" s="21">
        <v>-1754.932</v>
      </c>
      <c r="N1702">
        <v>510000</v>
      </c>
      <c r="O1702">
        <v>-14.972</v>
      </c>
      <c r="P1702" s="21">
        <v>-4885.87</v>
      </c>
      <c r="Q1702">
        <v>510000</v>
      </c>
      <c r="R1702">
        <v>-14.291</v>
      </c>
      <c r="S1702" s="21">
        <v>-6283.7939999999999</v>
      </c>
      <c r="T1702">
        <f>AVERAGE(C1702,F1702)</f>
        <v>-2.0529999999999999</v>
      </c>
      <c r="U1702">
        <f>STDEV(C1702,F1702)</f>
        <v>0.79478802205368082</v>
      </c>
      <c r="V1702">
        <f>AVERAGE(I1702,L1702)</f>
        <v>-1.9275000000000002</v>
      </c>
      <c r="W1702">
        <f>STDEV(I1702,L1702)</f>
        <v>9.8287842584930118E-2</v>
      </c>
      <c r="X1702">
        <f>AVERAGE(O1702,R1702)</f>
        <v>-14.631499999999999</v>
      </c>
      <c r="Y1702">
        <f>STDEV(O1702,R1702)</f>
        <v>0.4815397179880383</v>
      </c>
      <c r="Z1702">
        <f t="shared" si="184"/>
        <v>-0.28685203297471007</v>
      </c>
      <c r="AA1702">
        <f t="shared" si="185"/>
        <v>0.11105044320995959</v>
      </c>
      <c r="AB1702">
        <f t="shared" si="186"/>
        <v>-0.26931675282939782</v>
      </c>
      <c r="AC1702">
        <f t="shared" si="187"/>
        <v>1.3733106411196048E-2</v>
      </c>
      <c r="AD1702">
        <f t="shared" si="188"/>
        <v>-2.0443621629174236</v>
      </c>
      <c r="AE1702">
        <f t="shared" si="189"/>
        <v>6.728234148219063E-2</v>
      </c>
      <c r="AF1702">
        <f>C1702/7.157</f>
        <v>-0.20832751152717621</v>
      </c>
      <c r="AG1702">
        <f>F1702/7.157</f>
        <v>-0.36537655442224398</v>
      </c>
      <c r="AH1702">
        <f>I1702/7.157</f>
        <v>-0.25960598015928465</v>
      </c>
      <c r="AI1702">
        <f>L1702/7.157</f>
        <v>-0.27902752549951099</v>
      </c>
      <c r="AJ1702">
        <f>O1702/7.157</f>
        <v>-2.0919379628335895</v>
      </c>
      <c r="AK1702">
        <f>R1702/7.157</f>
        <v>-1.9967863630012574</v>
      </c>
    </row>
    <row r="1703" spans="1:37" x14ac:dyDescent="0.3">
      <c r="A1703">
        <f t="shared" si="183"/>
        <v>5.90625</v>
      </c>
      <c r="B1703">
        <v>510300</v>
      </c>
      <c r="C1703">
        <v>-1.482</v>
      </c>
      <c r="D1703" s="21">
        <v>-1515.8109999999999</v>
      </c>
      <c r="E1703">
        <v>510300</v>
      </c>
      <c r="F1703">
        <v>-2.613</v>
      </c>
      <c r="G1703" s="21">
        <v>-2038.5619999999999</v>
      </c>
      <c r="H1703">
        <v>510300</v>
      </c>
      <c r="I1703">
        <v>-1.8580000000000001</v>
      </c>
      <c r="J1703" s="21">
        <v>-1746.5429999999999</v>
      </c>
      <c r="K1703">
        <v>510300</v>
      </c>
      <c r="L1703">
        <v>-1.994</v>
      </c>
      <c r="M1703" s="21">
        <v>-1755.5309999999999</v>
      </c>
      <c r="N1703">
        <v>510300</v>
      </c>
      <c r="O1703">
        <v>-12.739000000000001</v>
      </c>
      <c r="P1703" s="21">
        <v>-4889.692</v>
      </c>
      <c r="Q1703">
        <v>510300</v>
      </c>
      <c r="R1703">
        <v>-15.071999999999999</v>
      </c>
      <c r="S1703" s="21">
        <v>-6288.3159999999998</v>
      </c>
      <c r="T1703">
        <f>AVERAGE(C1703,F1703)</f>
        <v>-2.0474999999999999</v>
      </c>
      <c r="U1703">
        <f>STDEV(C1703,F1703)</f>
        <v>0.79973776952198583</v>
      </c>
      <c r="V1703">
        <f>AVERAGE(I1703,L1703)</f>
        <v>-1.9260000000000002</v>
      </c>
      <c r="W1703">
        <f>STDEV(I1703,L1703)</f>
        <v>9.6166522241370386E-2</v>
      </c>
      <c r="X1703">
        <f>AVERAGE(O1703,R1703)</f>
        <v>-13.9055</v>
      </c>
      <c r="Y1703">
        <f>STDEV(O1703,R1703)</f>
        <v>1.6496801205082143</v>
      </c>
      <c r="Z1703">
        <f t="shared" si="184"/>
        <v>-0.28608355456196727</v>
      </c>
      <c r="AA1703">
        <f t="shared" si="185"/>
        <v>0.11174203849685424</v>
      </c>
      <c r="AB1703">
        <f t="shared" si="186"/>
        <v>-0.26910716780774069</v>
      </c>
      <c r="AC1703">
        <f t="shared" si="187"/>
        <v>1.3436708431098279E-2</v>
      </c>
      <c r="AD1703">
        <f t="shared" si="188"/>
        <v>-1.942923012435378</v>
      </c>
      <c r="AE1703">
        <f t="shared" si="189"/>
        <v>0.23049882918935508</v>
      </c>
      <c r="AF1703">
        <f>C1703/7.157</f>
        <v>-0.20707000139723347</v>
      </c>
      <c r="AG1703">
        <f>F1703/7.157</f>
        <v>-0.36509710772670112</v>
      </c>
      <c r="AH1703">
        <f>I1703/7.157</f>
        <v>-0.25960598015928465</v>
      </c>
      <c r="AI1703">
        <f>L1703/7.157</f>
        <v>-0.27860835545619672</v>
      </c>
      <c r="AJ1703">
        <f>O1703/7.157</f>
        <v>-1.7799357272600254</v>
      </c>
      <c r="AK1703">
        <f>R1703/7.157</f>
        <v>-2.1059102976107305</v>
      </c>
    </row>
    <row r="1704" spans="1:37" x14ac:dyDescent="0.3">
      <c r="A1704">
        <f t="shared" si="183"/>
        <v>5.9097222222222223</v>
      </c>
      <c r="B1704">
        <v>510600</v>
      </c>
      <c r="C1704">
        <v>-1.4790000000000001</v>
      </c>
      <c r="D1704" s="21">
        <v>-1516.2550000000001</v>
      </c>
      <c r="E1704">
        <v>510600</v>
      </c>
      <c r="F1704">
        <v>-2.6070000000000002</v>
      </c>
      <c r="G1704" s="21">
        <v>-2039.3440000000001</v>
      </c>
      <c r="H1704">
        <v>510600</v>
      </c>
      <c r="I1704">
        <v>-1.8580000000000001</v>
      </c>
      <c r="J1704" s="21">
        <v>-1747.1010000000001</v>
      </c>
      <c r="K1704">
        <v>510600</v>
      </c>
      <c r="L1704">
        <v>-2.008</v>
      </c>
      <c r="M1704" s="21">
        <v>-1756.133</v>
      </c>
      <c r="N1704">
        <v>510600</v>
      </c>
      <c r="O1704">
        <v>-13.712</v>
      </c>
      <c r="P1704" s="21">
        <v>-4893.8050000000003</v>
      </c>
      <c r="Q1704">
        <v>510600</v>
      </c>
      <c r="R1704">
        <v>-13.352</v>
      </c>
      <c r="S1704" s="21">
        <v>-6292.3209999999999</v>
      </c>
      <c r="T1704">
        <f>AVERAGE(C1704,F1704)</f>
        <v>-2.0430000000000001</v>
      </c>
      <c r="U1704">
        <f>STDEV(C1704,F1704)</f>
        <v>0.79761644917842522</v>
      </c>
      <c r="V1704">
        <f>AVERAGE(I1704,L1704)</f>
        <v>-1.9330000000000001</v>
      </c>
      <c r="W1704">
        <f>STDEV(I1704,L1704)</f>
        <v>0.10606601717798207</v>
      </c>
      <c r="X1704">
        <f>AVERAGE(O1704,R1704)</f>
        <v>-13.532</v>
      </c>
      <c r="Y1704">
        <f>STDEV(O1704,R1704)</f>
        <v>0.25455844122715671</v>
      </c>
      <c r="Z1704">
        <f t="shared" si="184"/>
        <v>-0.28545479949699598</v>
      </c>
      <c r="AA1704">
        <f t="shared" si="185"/>
        <v>0.11144564051675636</v>
      </c>
      <c r="AB1704">
        <f t="shared" si="186"/>
        <v>-0.27008523124214057</v>
      </c>
      <c r="AC1704">
        <f t="shared" si="187"/>
        <v>1.4819899004887812E-2</v>
      </c>
      <c r="AD1704">
        <f t="shared" si="188"/>
        <v>-1.8907363420427554</v>
      </c>
      <c r="AE1704">
        <f t="shared" si="189"/>
        <v>3.5567757611730713E-2</v>
      </c>
      <c r="AF1704">
        <f>C1704/7.157</f>
        <v>-0.20665083135391926</v>
      </c>
      <c r="AG1704">
        <f>F1704/7.157</f>
        <v>-0.3642587676400727</v>
      </c>
      <c r="AH1704">
        <f>I1704/7.157</f>
        <v>-0.25960598015928465</v>
      </c>
      <c r="AI1704">
        <f>L1704/7.157</f>
        <v>-0.28056448232499653</v>
      </c>
      <c r="AJ1704">
        <f>O1704/7.157</f>
        <v>-1.9158865446416096</v>
      </c>
      <c r="AK1704">
        <f>R1704/7.157</f>
        <v>-1.8655861394439011</v>
      </c>
    </row>
    <row r="1705" spans="1:37" x14ac:dyDescent="0.3">
      <c r="A1705">
        <f t="shared" si="183"/>
        <v>5.9131944444444446</v>
      </c>
      <c r="B1705">
        <v>510900</v>
      </c>
      <c r="C1705">
        <v>-1.4850000000000001</v>
      </c>
      <c r="D1705" s="21">
        <v>-1516.7</v>
      </c>
      <c r="E1705">
        <v>510900</v>
      </c>
      <c r="F1705">
        <v>-2.6059999999999999</v>
      </c>
      <c r="G1705" s="21">
        <v>-2040.126</v>
      </c>
      <c r="H1705">
        <v>510900</v>
      </c>
      <c r="I1705">
        <v>-1.8580000000000001</v>
      </c>
      <c r="J1705" s="21">
        <v>-1747.6579999999999</v>
      </c>
      <c r="K1705">
        <v>510900</v>
      </c>
      <c r="L1705">
        <v>-2.0299999999999998</v>
      </c>
      <c r="M1705" s="21">
        <v>-1756.742</v>
      </c>
      <c r="N1705">
        <v>510900</v>
      </c>
      <c r="O1705">
        <v>-16.399999999999999</v>
      </c>
      <c r="P1705" s="21">
        <v>-4898.7250000000004</v>
      </c>
      <c r="Q1705">
        <v>510900</v>
      </c>
      <c r="R1705">
        <v>-15.218</v>
      </c>
      <c r="S1705" s="21">
        <v>-6296.8860000000004</v>
      </c>
      <c r="T1705">
        <f>AVERAGE(C1705,F1705)</f>
        <v>-2.0455000000000001</v>
      </c>
      <c r="U1705">
        <f>STDEV(C1705,F1705)</f>
        <v>0.79266670171011921</v>
      </c>
      <c r="V1705">
        <f>AVERAGE(I1705,L1705)</f>
        <v>-1.944</v>
      </c>
      <c r="W1705">
        <f>STDEV(I1705,L1705)</f>
        <v>0.12162236636408597</v>
      </c>
      <c r="X1705">
        <f>AVERAGE(O1705,R1705)</f>
        <v>-15.808999999999999</v>
      </c>
      <c r="Y1705">
        <f>STDEV(O1705,R1705)</f>
        <v>0.83580021536249816</v>
      </c>
      <c r="Z1705">
        <f t="shared" si="184"/>
        <v>-0.28580410786642452</v>
      </c>
      <c r="AA1705">
        <f t="shared" si="185"/>
        <v>0.11075404522986157</v>
      </c>
      <c r="AB1705">
        <f t="shared" si="186"/>
        <v>-0.27162218806762611</v>
      </c>
      <c r="AC1705">
        <f t="shared" si="187"/>
        <v>1.6993484192271337E-2</v>
      </c>
      <c r="AD1705">
        <f t="shared" si="188"/>
        <v>-2.2088864049182617</v>
      </c>
      <c r="AE1705">
        <f t="shared" si="189"/>
        <v>0.11678080415851588</v>
      </c>
      <c r="AF1705">
        <f>C1705/7.157</f>
        <v>-0.20748917144054774</v>
      </c>
      <c r="AG1705">
        <f>F1705/7.157</f>
        <v>-0.36411904429230124</v>
      </c>
      <c r="AH1705">
        <f>I1705/7.157</f>
        <v>-0.25960598015928465</v>
      </c>
      <c r="AI1705">
        <f>L1705/7.157</f>
        <v>-0.28363839597596757</v>
      </c>
      <c r="AJ1705">
        <f>O1705/7.157</f>
        <v>-2.2914629034511664</v>
      </c>
      <c r="AK1705">
        <f>R1705/7.157</f>
        <v>-2.126309906385357</v>
      </c>
    </row>
    <row r="1706" spans="1:37" x14ac:dyDescent="0.3">
      <c r="A1706">
        <f t="shared" si="183"/>
        <v>5.916666666666667</v>
      </c>
      <c r="B1706">
        <v>511200</v>
      </c>
      <c r="C1706">
        <v>-1.4790000000000001</v>
      </c>
      <c r="D1706" s="21">
        <v>-1517.144</v>
      </c>
      <c r="E1706">
        <v>511200</v>
      </c>
      <c r="F1706">
        <v>-2.61</v>
      </c>
      <c r="G1706" s="21">
        <v>-2040.9090000000001</v>
      </c>
      <c r="H1706">
        <v>511200</v>
      </c>
      <c r="I1706">
        <v>-1.8580000000000001</v>
      </c>
      <c r="J1706" s="21">
        <v>-1748.2159999999999</v>
      </c>
      <c r="K1706">
        <v>511200</v>
      </c>
      <c r="L1706">
        <v>-2.016</v>
      </c>
      <c r="M1706" s="21">
        <v>-1757.347</v>
      </c>
      <c r="N1706">
        <v>511200</v>
      </c>
      <c r="O1706">
        <v>-12.619</v>
      </c>
      <c r="P1706" s="21">
        <v>-4902.5110000000004</v>
      </c>
      <c r="Q1706">
        <v>511200</v>
      </c>
      <c r="R1706">
        <v>-15.121</v>
      </c>
      <c r="S1706" s="21">
        <v>-6301.4229999999998</v>
      </c>
      <c r="T1706">
        <f>AVERAGE(C1706,F1706)</f>
        <v>-2.0445000000000002</v>
      </c>
      <c r="U1706">
        <f>STDEV(C1706,F1706)</f>
        <v>0.79973776952198361</v>
      </c>
      <c r="V1706">
        <f>AVERAGE(I1706,L1706)</f>
        <v>-1.9370000000000001</v>
      </c>
      <c r="W1706">
        <f>STDEV(I1706,L1706)</f>
        <v>0.11172287142747446</v>
      </c>
      <c r="X1706">
        <f>AVERAGE(O1706,R1706)</f>
        <v>-13.870000000000001</v>
      </c>
      <c r="Y1706">
        <f>STDEV(O1706,R1706)</f>
        <v>1.7691811665287422</v>
      </c>
      <c r="Z1706">
        <f t="shared" si="184"/>
        <v>-0.28566438451865311</v>
      </c>
      <c r="AA1706">
        <f t="shared" si="185"/>
        <v>0.11174203849685393</v>
      </c>
      <c r="AB1706">
        <f t="shared" si="186"/>
        <v>-0.27064412463322624</v>
      </c>
      <c r="AC1706">
        <f t="shared" si="187"/>
        <v>1.5610293618481831E-2</v>
      </c>
      <c r="AD1706">
        <f t="shared" si="188"/>
        <v>-1.937962833589493</v>
      </c>
      <c r="AE1706">
        <f t="shared" si="189"/>
        <v>0.24719591540152888</v>
      </c>
      <c r="AF1706">
        <f>C1706/7.157</f>
        <v>-0.20665083135391926</v>
      </c>
      <c r="AG1706">
        <f>F1706/7.157</f>
        <v>-0.36467793768338685</v>
      </c>
      <c r="AH1706">
        <f>I1706/7.157</f>
        <v>-0.25960598015928465</v>
      </c>
      <c r="AI1706">
        <f>L1706/7.157</f>
        <v>-0.28168226910716782</v>
      </c>
      <c r="AJ1706">
        <f>O1706/7.157</f>
        <v>-1.7631689255274556</v>
      </c>
      <c r="AK1706">
        <f>R1706/7.157</f>
        <v>-2.11275674165153</v>
      </c>
    </row>
    <row r="1707" spans="1:37" x14ac:dyDescent="0.3">
      <c r="A1707">
        <f t="shared" si="183"/>
        <v>5.9201388888888893</v>
      </c>
      <c r="B1707">
        <v>511500</v>
      </c>
      <c r="C1707">
        <v>-1.4730000000000001</v>
      </c>
      <c r="D1707" s="21">
        <v>-1517.586</v>
      </c>
      <c r="E1707">
        <v>511500</v>
      </c>
      <c r="F1707">
        <v>-2.6070000000000002</v>
      </c>
      <c r="G1707" s="21">
        <v>-2041.691</v>
      </c>
      <c r="H1707">
        <v>511500</v>
      </c>
      <c r="I1707">
        <v>-1.8640000000000001</v>
      </c>
      <c r="J1707" s="21">
        <v>-1748.7750000000001</v>
      </c>
      <c r="K1707">
        <v>511500</v>
      </c>
      <c r="L1707">
        <v>-2.0110000000000001</v>
      </c>
      <c r="M1707" s="21">
        <v>-1757.95</v>
      </c>
      <c r="N1707">
        <v>511500</v>
      </c>
      <c r="O1707">
        <v>-19.725999999999999</v>
      </c>
      <c r="P1707" s="21">
        <v>-4908.4290000000001</v>
      </c>
      <c r="Q1707">
        <v>511500</v>
      </c>
      <c r="R1707">
        <v>-15.327999999999999</v>
      </c>
      <c r="S1707" s="21">
        <v>-6306.0209999999997</v>
      </c>
      <c r="T1707">
        <f>AVERAGE(C1707,F1707)</f>
        <v>-2.04</v>
      </c>
      <c r="U1707">
        <f>STDEV(C1707,F1707)</f>
        <v>0.80185908986554566</v>
      </c>
      <c r="V1707">
        <f>AVERAGE(I1707,L1707)</f>
        <v>-1.9375</v>
      </c>
      <c r="W1707">
        <f>STDEV(I1707,L1707)</f>
        <v>0.10394469683442251</v>
      </c>
      <c r="X1707">
        <f>AVERAGE(O1707,R1707)</f>
        <v>-17.527000000000001</v>
      </c>
      <c r="Y1707">
        <f>STDEV(O1707,R1707)</f>
        <v>3.1098556236584169</v>
      </c>
      <c r="Z1707">
        <f t="shared" si="184"/>
        <v>-0.28503562945368172</v>
      </c>
      <c r="AA1707">
        <f t="shared" si="185"/>
        <v>0.11203843647695202</v>
      </c>
      <c r="AB1707">
        <f t="shared" si="186"/>
        <v>-0.27071398630711191</v>
      </c>
      <c r="AC1707">
        <f t="shared" si="187"/>
        <v>1.4523501024790067E-2</v>
      </c>
      <c r="AD1707">
        <f t="shared" si="188"/>
        <v>-2.4489311163895486</v>
      </c>
      <c r="AE1707">
        <f t="shared" si="189"/>
        <v>0.43451943882330823</v>
      </c>
      <c r="AF1707">
        <f>C1707/7.157</f>
        <v>-0.20581249126729079</v>
      </c>
      <c r="AG1707">
        <f>F1707/7.157</f>
        <v>-0.3642587676400727</v>
      </c>
      <c r="AH1707">
        <f>I1707/7.157</f>
        <v>-0.26044432024591313</v>
      </c>
      <c r="AI1707">
        <f>L1707/7.157</f>
        <v>-0.28098365236831074</v>
      </c>
      <c r="AJ1707">
        <f>O1707/7.157</f>
        <v>-2.7561827581388849</v>
      </c>
      <c r="AK1707">
        <f>R1707/7.157</f>
        <v>-2.1416794746402124</v>
      </c>
    </row>
    <row r="1708" spans="1:37" x14ac:dyDescent="0.3">
      <c r="A1708">
        <f t="shared" si="183"/>
        <v>5.9236111111111107</v>
      </c>
      <c r="B1708">
        <v>511800</v>
      </c>
      <c r="C1708">
        <v>-1.474</v>
      </c>
      <c r="D1708" s="21">
        <v>-1518.028</v>
      </c>
      <c r="E1708">
        <v>511800</v>
      </c>
      <c r="F1708">
        <v>-2.6070000000000002</v>
      </c>
      <c r="G1708" s="21">
        <v>-2042.473</v>
      </c>
      <c r="H1708">
        <v>511800</v>
      </c>
      <c r="I1708">
        <v>-1.861</v>
      </c>
      <c r="J1708" s="21">
        <v>-1749.3330000000001</v>
      </c>
      <c r="K1708">
        <v>511800</v>
      </c>
      <c r="L1708">
        <v>-2.0070000000000001</v>
      </c>
      <c r="M1708" s="21">
        <v>-1758.5519999999999</v>
      </c>
      <c r="N1708">
        <v>511800</v>
      </c>
      <c r="O1708">
        <v>-19.064</v>
      </c>
      <c r="P1708" s="21">
        <v>-4914.1480000000001</v>
      </c>
      <c r="Q1708">
        <v>511800</v>
      </c>
      <c r="R1708">
        <v>-14.904999999999999</v>
      </c>
      <c r="S1708" s="21">
        <v>-6310.4920000000002</v>
      </c>
      <c r="T1708">
        <f>AVERAGE(C1708,F1708)</f>
        <v>-2.0405000000000002</v>
      </c>
      <c r="U1708">
        <f>STDEV(C1708,F1708)</f>
        <v>0.80115198308435798</v>
      </c>
      <c r="V1708">
        <f>AVERAGE(I1708,L1708)</f>
        <v>-1.9340000000000002</v>
      </c>
      <c r="W1708">
        <f>STDEV(I1708,L1708)</f>
        <v>0.10323759005323603</v>
      </c>
      <c r="X1708">
        <f>AVERAGE(O1708,R1708)</f>
        <v>-16.984500000000001</v>
      </c>
      <c r="Y1708">
        <f>STDEV(O1708,R1708)</f>
        <v>2.9408571029548605</v>
      </c>
      <c r="Z1708">
        <f t="shared" si="184"/>
        <v>-0.28510549112756745</v>
      </c>
      <c r="AA1708">
        <f t="shared" si="185"/>
        <v>0.11193963715025261</v>
      </c>
      <c r="AB1708">
        <f t="shared" si="186"/>
        <v>-0.27022495458991197</v>
      </c>
      <c r="AC1708">
        <f t="shared" si="187"/>
        <v>1.4424701698090825E-2</v>
      </c>
      <c r="AD1708">
        <f t="shared" si="188"/>
        <v>-2.3731312002235576</v>
      </c>
      <c r="AE1708">
        <f t="shared" si="189"/>
        <v>0.41090639974219095</v>
      </c>
      <c r="AF1708">
        <f>C1708/7.157</f>
        <v>-0.20595221461506216</v>
      </c>
      <c r="AG1708">
        <f>F1708/7.157</f>
        <v>-0.3642587676400727</v>
      </c>
      <c r="AH1708">
        <f>I1708/7.157</f>
        <v>-0.26002515020259886</v>
      </c>
      <c r="AI1708">
        <f>L1708/7.157</f>
        <v>-0.28042475897722513</v>
      </c>
      <c r="AJ1708">
        <f>O1708/7.157</f>
        <v>-2.6636859019142101</v>
      </c>
      <c r="AK1708">
        <f>R1708/7.157</f>
        <v>-2.0825764985329047</v>
      </c>
    </row>
    <row r="1709" spans="1:37" x14ac:dyDescent="0.3">
      <c r="A1709">
        <f t="shared" si="183"/>
        <v>5.927083333333333</v>
      </c>
      <c r="B1709">
        <v>512100</v>
      </c>
      <c r="C1709">
        <v>-1.4730000000000001</v>
      </c>
      <c r="D1709" s="21">
        <v>-1518.47</v>
      </c>
      <c r="E1709">
        <v>512100</v>
      </c>
      <c r="F1709">
        <v>-2.5979999999999999</v>
      </c>
      <c r="G1709" s="21">
        <v>-2043.252</v>
      </c>
      <c r="H1709">
        <v>512100</v>
      </c>
      <c r="I1709">
        <v>-1.86</v>
      </c>
      <c r="J1709" s="21">
        <v>-1749.8910000000001</v>
      </c>
      <c r="K1709">
        <v>512100</v>
      </c>
      <c r="L1709">
        <v>-2.02</v>
      </c>
      <c r="M1709" s="21">
        <v>-1759.1579999999999</v>
      </c>
      <c r="N1709">
        <v>512100</v>
      </c>
      <c r="O1709">
        <v>-15.332000000000001</v>
      </c>
      <c r="P1709" s="21">
        <v>-4918.7479999999996</v>
      </c>
      <c r="Q1709">
        <v>512100</v>
      </c>
      <c r="R1709">
        <v>-14.156000000000001</v>
      </c>
      <c r="S1709" s="21">
        <v>-6314.7389999999996</v>
      </c>
      <c r="T1709">
        <f>AVERAGE(C1709,F1709)</f>
        <v>-2.0354999999999999</v>
      </c>
      <c r="U1709">
        <f>STDEV(C1709,F1709)</f>
        <v>0.79549512883486706</v>
      </c>
      <c r="V1709">
        <f>AVERAGE(I1709,L1709)</f>
        <v>-1.94</v>
      </c>
      <c r="W1709">
        <f>STDEV(I1709,L1709)</f>
        <v>0.11313708498984755</v>
      </c>
      <c r="X1709">
        <f>AVERAGE(O1709,R1709)</f>
        <v>-14.744</v>
      </c>
      <c r="Y1709">
        <f>STDEV(O1709,R1709)</f>
        <v>0.83155757467538005</v>
      </c>
      <c r="Z1709">
        <f t="shared" si="184"/>
        <v>-0.28440687438871032</v>
      </c>
      <c r="AA1709">
        <f t="shared" si="185"/>
        <v>0.11114924253665881</v>
      </c>
      <c r="AB1709">
        <f t="shared" si="186"/>
        <v>-0.27106329467654044</v>
      </c>
      <c r="AC1709">
        <f t="shared" si="187"/>
        <v>1.5807892271880335E-2</v>
      </c>
      <c r="AD1709">
        <f t="shared" si="188"/>
        <v>-2.0600810395417075</v>
      </c>
      <c r="AE1709">
        <f t="shared" si="189"/>
        <v>0.11618800819832054</v>
      </c>
      <c r="AF1709">
        <f>C1709/7.157</f>
        <v>-0.20581249126729079</v>
      </c>
      <c r="AG1709">
        <f>F1709/7.157</f>
        <v>-0.3630012575101299</v>
      </c>
      <c r="AH1709">
        <f>I1709/7.157</f>
        <v>-0.25988542685482746</v>
      </c>
      <c r="AI1709">
        <f>L1709/7.157</f>
        <v>-0.28224116249825348</v>
      </c>
      <c r="AJ1709">
        <f>O1709/7.157</f>
        <v>-2.1422383680312982</v>
      </c>
      <c r="AK1709">
        <f>R1709/7.157</f>
        <v>-1.9779237110521168</v>
      </c>
    </row>
    <row r="1710" spans="1:37" x14ac:dyDescent="0.3">
      <c r="A1710">
        <f t="shared" si="183"/>
        <v>5.9305555555555554</v>
      </c>
      <c r="B1710">
        <v>512400</v>
      </c>
      <c r="C1710">
        <v>-1.468</v>
      </c>
      <c r="D1710" s="21">
        <v>-1518.91</v>
      </c>
      <c r="E1710">
        <v>512400</v>
      </c>
      <c r="F1710">
        <v>-2.6030000000000002</v>
      </c>
      <c r="G1710" s="21">
        <v>-2044.0329999999999</v>
      </c>
      <c r="H1710">
        <v>512400</v>
      </c>
      <c r="I1710">
        <v>-1.8580000000000001</v>
      </c>
      <c r="J1710" s="21">
        <v>-1750.4490000000001</v>
      </c>
      <c r="K1710">
        <v>512400</v>
      </c>
      <c r="L1710">
        <v>-2.0049999999999999</v>
      </c>
      <c r="M1710" s="21">
        <v>-1759.759</v>
      </c>
      <c r="N1710">
        <v>512400</v>
      </c>
      <c r="O1710">
        <v>-15.211</v>
      </c>
      <c r="P1710" s="21">
        <v>-4923.3109999999997</v>
      </c>
      <c r="Q1710">
        <v>512400</v>
      </c>
      <c r="R1710">
        <v>-13.696</v>
      </c>
      <c r="S1710" s="21">
        <v>-6318.848</v>
      </c>
      <c r="T1710">
        <f>AVERAGE(C1710,F1710)</f>
        <v>-2.0354999999999999</v>
      </c>
      <c r="U1710">
        <f>STDEV(C1710,F1710)</f>
        <v>0.80256619664673279</v>
      </c>
      <c r="V1710">
        <f>AVERAGE(I1710,L1710)</f>
        <v>-1.9315</v>
      </c>
      <c r="W1710">
        <f>STDEV(I1710,L1710)</f>
        <v>0.10394469683442234</v>
      </c>
      <c r="X1710">
        <f>AVERAGE(O1710,R1710)</f>
        <v>-14.4535</v>
      </c>
      <c r="Y1710">
        <f>STDEV(O1710,R1710)</f>
        <v>1.0712667734976198</v>
      </c>
      <c r="Z1710">
        <f t="shared" si="184"/>
        <v>-0.28440687438871032</v>
      </c>
      <c r="AA1710">
        <f t="shared" si="185"/>
        <v>0.11213723580365136</v>
      </c>
      <c r="AB1710">
        <f t="shared" si="186"/>
        <v>-0.26987564622048343</v>
      </c>
      <c r="AC1710">
        <f t="shared" si="187"/>
        <v>1.4523501024790043E-2</v>
      </c>
      <c r="AD1710">
        <f t="shared" si="188"/>
        <v>-2.0194914070141121</v>
      </c>
      <c r="AE1710">
        <f t="shared" si="189"/>
        <v>0.14968097994936702</v>
      </c>
      <c r="AF1710">
        <f>C1710/7.157</f>
        <v>-0.20511387452843369</v>
      </c>
      <c r="AG1710">
        <f>F1710/7.157</f>
        <v>-0.36369987424898703</v>
      </c>
      <c r="AH1710">
        <f>I1710/7.157</f>
        <v>-0.25960598015928465</v>
      </c>
      <c r="AI1710">
        <f>L1710/7.157</f>
        <v>-0.28014531228168227</v>
      </c>
      <c r="AJ1710">
        <f>O1710/7.157</f>
        <v>-2.1253318429509571</v>
      </c>
      <c r="AK1710">
        <f>R1710/7.157</f>
        <v>-1.9136509710772669</v>
      </c>
    </row>
    <row r="1711" spans="1:37" x14ac:dyDescent="0.3">
      <c r="A1711">
        <f t="shared" si="183"/>
        <v>5.9340277777777777</v>
      </c>
      <c r="B1711">
        <v>512700</v>
      </c>
      <c r="C1711">
        <v>-1.47</v>
      </c>
      <c r="D1711" s="21">
        <v>-1519.3510000000001</v>
      </c>
      <c r="E1711">
        <v>512700</v>
      </c>
      <c r="F1711">
        <v>-2.6030000000000002</v>
      </c>
      <c r="G1711" s="21">
        <v>-2044.8140000000001</v>
      </c>
      <c r="H1711">
        <v>512700</v>
      </c>
      <c r="I1711">
        <v>-1.851</v>
      </c>
      <c r="J1711" s="21">
        <v>-1751.0039999999999</v>
      </c>
      <c r="K1711">
        <v>512700</v>
      </c>
      <c r="L1711">
        <v>-1.9930000000000001</v>
      </c>
      <c r="M1711" s="21">
        <v>-1760.357</v>
      </c>
      <c r="N1711">
        <v>512700</v>
      </c>
      <c r="O1711">
        <v>-9.5830000000000002</v>
      </c>
      <c r="P1711" s="21">
        <v>-4926.1859999999997</v>
      </c>
      <c r="Q1711">
        <v>512700</v>
      </c>
      <c r="R1711">
        <v>-15.106999999999999</v>
      </c>
      <c r="S1711" s="21">
        <v>-6323.38</v>
      </c>
      <c r="T1711">
        <f>AVERAGE(C1711,F1711)</f>
        <v>-2.0365000000000002</v>
      </c>
      <c r="U1711">
        <f>STDEV(C1711,F1711)</f>
        <v>0.80115198308435798</v>
      </c>
      <c r="V1711">
        <f>AVERAGE(I1711,L1711)</f>
        <v>-1.9220000000000002</v>
      </c>
      <c r="W1711">
        <f>STDEV(I1711,L1711)</f>
        <v>0.10040916292848984</v>
      </c>
      <c r="X1711">
        <f>AVERAGE(O1711,R1711)</f>
        <v>-12.344999999999999</v>
      </c>
      <c r="Y1711">
        <f>STDEV(O1711,R1711)</f>
        <v>3.9060578592744979</v>
      </c>
      <c r="Z1711">
        <f t="shared" si="184"/>
        <v>-0.28454659773648178</v>
      </c>
      <c r="AA1711">
        <f t="shared" si="185"/>
        <v>0.11193963715025261</v>
      </c>
      <c r="AB1711">
        <f t="shared" si="186"/>
        <v>-0.26854827441665502</v>
      </c>
      <c r="AC1711">
        <f t="shared" si="187"/>
        <v>1.4029504391293815E-2</v>
      </c>
      <c r="AD1711">
        <f t="shared" si="188"/>
        <v>-1.7248847282380884</v>
      </c>
      <c r="AE1711">
        <f t="shared" si="189"/>
        <v>0.54576748068667014</v>
      </c>
      <c r="AF1711">
        <f>C1711/7.157</f>
        <v>-0.20539332122397652</v>
      </c>
      <c r="AG1711">
        <f>F1711/7.157</f>
        <v>-0.36369987424898703</v>
      </c>
      <c r="AH1711">
        <f>I1711/7.157</f>
        <v>-0.25862791672488472</v>
      </c>
      <c r="AI1711">
        <f>L1711/7.157</f>
        <v>-0.27846863210842532</v>
      </c>
      <c r="AJ1711">
        <f>O1711/7.157</f>
        <v>-1.3389688416934471</v>
      </c>
      <c r="AK1711">
        <f>R1711/7.157</f>
        <v>-2.1108006147827303</v>
      </c>
    </row>
    <row r="1712" spans="1:37" x14ac:dyDescent="0.3">
      <c r="A1712">
        <f t="shared" si="183"/>
        <v>5.9375</v>
      </c>
      <c r="B1712">
        <v>513000</v>
      </c>
      <c r="C1712">
        <v>-1.468</v>
      </c>
      <c r="D1712" s="21">
        <v>-1519.7919999999999</v>
      </c>
      <c r="E1712">
        <v>513000</v>
      </c>
      <c r="F1712">
        <v>-2.609</v>
      </c>
      <c r="G1712" s="21">
        <v>-2045.597</v>
      </c>
      <c r="H1712">
        <v>513000</v>
      </c>
      <c r="I1712">
        <v>-1.849</v>
      </c>
      <c r="J1712" s="21">
        <v>-1751.559</v>
      </c>
      <c r="K1712">
        <v>513000</v>
      </c>
      <c r="L1712">
        <v>-2.0019999999999998</v>
      </c>
      <c r="M1712" s="21">
        <v>-1760.9580000000001</v>
      </c>
      <c r="N1712">
        <v>513000</v>
      </c>
      <c r="O1712">
        <v>-14.916</v>
      </c>
      <c r="P1712" s="21">
        <v>-4930.6610000000001</v>
      </c>
      <c r="Q1712">
        <v>513000</v>
      </c>
      <c r="R1712">
        <v>-14.544</v>
      </c>
      <c r="S1712" s="21">
        <v>-6327.7430000000004</v>
      </c>
      <c r="T1712">
        <f>AVERAGE(C1712,F1712)</f>
        <v>-2.0385</v>
      </c>
      <c r="U1712">
        <f>STDEV(C1712,F1712)</f>
        <v>0.80680883733385123</v>
      </c>
      <c r="V1712">
        <f>AVERAGE(I1712,L1712)</f>
        <v>-1.9255</v>
      </c>
      <c r="W1712">
        <f>STDEV(I1712,L1712)</f>
        <v>0.10818733752154162</v>
      </c>
      <c r="X1712">
        <f>AVERAGE(O1712,R1712)</f>
        <v>-14.73</v>
      </c>
      <c r="Y1712">
        <f>STDEV(O1712,R1712)</f>
        <v>0.26304372260139558</v>
      </c>
      <c r="Z1712">
        <f t="shared" si="184"/>
        <v>-0.28482604443202458</v>
      </c>
      <c r="AA1712">
        <f t="shared" si="185"/>
        <v>0.11273003176384676</v>
      </c>
      <c r="AB1712">
        <f t="shared" si="186"/>
        <v>-0.26903730613385496</v>
      </c>
      <c r="AC1712">
        <f t="shared" si="187"/>
        <v>1.5116296984985556E-2</v>
      </c>
      <c r="AD1712">
        <f t="shared" si="188"/>
        <v>-2.0581249126729078</v>
      </c>
      <c r="AE1712">
        <f t="shared" si="189"/>
        <v>3.6753349532121782E-2</v>
      </c>
      <c r="AF1712">
        <f>C1712/7.157</f>
        <v>-0.20511387452843369</v>
      </c>
      <c r="AG1712">
        <f>F1712/7.157</f>
        <v>-0.36453821433561545</v>
      </c>
      <c r="AH1712">
        <f>I1712/7.157</f>
        <v>-0.25834847002934191</v>
      </c>
      <c r="AI1712">
        <f>L1712/7.157</f>
        <v>-0.279726142238368</v>
      </c>
      <c r="AJ1712">
        <f>O1712/7.157</f>
        <v>-2.0841134553583904</v>
      </c>
      <c r="AK1712">
        <f>R1712/7.157</f>
        <v>-2.0321363699874251</v>
      </c>
    </row>
    <row r="1713" spans="1:37" x14ac:dyDescent="0.3">
      <c r="A1713">
        <f t="shared" si="183"/>
        <v>5.9409722222222223</v>
      </c>
      <c r="B1713">
        <v>513300</v>
      </c>
      <c r="C1713">
        <v>-1.47</v>
      </c>
      <c r="D1713" s="21">
        <v>-1520.2329999999999</v>
      </c>
      <c r="E1713">
        <v>513300</v>
      </c>
      <c r="F1713">
        <v>-2.613</v>
      </c>
      <c r="G1713" s="21">
        <v>-2046.3810000000001</v>
      </c>
      <c r="H1713">
        <v>513300</v>
      </c>
      <c r="I1713">
        <v>-1.849</v>
      </c>
      <c r="J1713" s="21">
        <v>-1752.1130000000001</v>
      </c>
      <c r="K1713">
        <v>513300</v>
      </c>
      <c r="L1713">
        <v>-2.0190000000000001</v>
      </c>
      <c r="M1713" s="21">
        <v>-1761.5630000000001</v>
      </c>
      <c r="N1713">
        <v>513300</v>
      </c>
      <c r="O1713">
        <v>-8.7799999999999994</v>
      </c>
      <c r="P1713" s="21">
        <v>-4933.2950000000001</v>
      </c>
      <c r="Q1713">
        <v>513300</v>
      </c>
      <c r="R1713">
        <v>-14.041</v>
      </c>
      <c r="S1713" s="21">
        <v>-6331.9560000000001</v>
      </c>
      <c r="T1713">
        <f>AVERAGE(C1713,F1713)</f>
        <v>-2.0415000000000001</v>
      </c>
      <c r="U1713">
        <f>STDEV(C1713,F1713)</f>
        <v>0.80822305089622293</v>
      </c>
      <c r="V1713">
        <f>AVERAGE(I1713,L1713)</f>
        <v>-1.9340000000000002</v>
      </c>
      <c r="W1713">
        <f>STDEV(I1713,L1713)</f>
        <v>0.12020815280171318</v>
      </c>
      <c r="X1713">
        <f>AVERAGE(O1713,R1713)</f>
        <v>-11.410499999999999</v>
      </c>
      <c r="Y1713">
        <f>STDEV(O1713,R1713)</f>
        <v>3.7200887758224366</v>
      </c>
      <c r="Z1713">
        <f t="shared" si="184"/>
        <v>-0.28524521447533885</v>
      </c>
      <c r="AA1713">
        <f t="shared" si="185"/>
        <v>0.11292763041724506</v>
      </c>
      <c r="AB1713">
        <f t="shared" si="186"/>
        <v>-0.27022495458991197</v>
      </c>
      <c r="AC1713">
        <f t="shared" si="187"/>
        <v>1.6795885538872877E-2</v>
      </c>
      <c r="AD1713">
        <f t="shared" si="188"/>
        <v>-1.5943132597457033</v>
      </c>
      <c r="AE1713">
        <f t="shared" si="189"/>
        <v>0.51978325776476686</v>
      </c>
      <c r="AF1713">
        <f>C1713/7.157</f>
        <v>-0.20539332122397652</v>
      </c>
      <c r="AG1713">
        <f>F1713/7.157</f>
        <v>-0.36509710772670112</v>
      </c>
      <c r="AH1713">
        <f>I1713/7.157</f>
        <v>-0.25834847002934191</v>
      </c>
      <c r="AI1713">
        <f>L1713/7.157</f>
        <v>-0.28210143915048208</v>
      </c>
      <c r="AJ1713">
        <f>O1713/7.157</f>
        <v>-1.2267709934330027</v>
      </c>
      <c r="AK1713">
        <f>R1713/7.157</f>
        <v>-1.9618555260584043</v>
      </c>
    </row>
    <row r="1714" spans="1:37" x14ac:dyDescent="0.3">
      <c r="A1714">
        <f t="shared" si="183"/>
        <v>5.9444444444444446</v>
      </c>
      <c r="B1714">
        <v>513600</v>
      </c>
      <c r="C1714">
        <v>-1.4790000000000001</v>
      </c>
      <c r="D1714" s="21">
        <v>-1520.6759999999999</v>
      </c>
      <c r="E1714">
        <v>513600</v>
      </c>
      <c r="F1714">
        <v>-2.6070000000000002</v>
      </c>
      <c r="G1714" s="21">
        <v>-2047.163</v>
      </c>
      <c r="H1714">
        <v>513600</v>
      </c>
      <c r="I1714">
        <v>-1.8480000000000001</v>
      </c>
      <c r="J1714" s="21">
        <v>-1752.6679999999999</v>
      </c>
      <c r="K1714">
        <v>513600</v>
      </c>
      <c r="L1714">
        <v>-2.0030000000000001</v>
      </c>
      <c r="M1714" s="21">
        <v>-1762.164</v>
      </c>
      <c r="N1714">
        <v>513600</v>
      </c>
      <c r="O1714">
        <v>-10.135999999999999</v>
      </c>
      <c r="P1714" s="21">
        <v>-4936.335</v>
      </c>
      <c r="Q1714">
        <v>513600</v>
      </c>
      <c r="R1714">
        <v>-13.552</v>
      </c>
      <c r="S1714" s="21">
        <v>-6336.0209999999997</v>
      </c>
      <c r="T1714">
        <f>AVERAGE(C1714,F1714)</f>
        <v>-2.0430000000000001</v>
      </c>
      <c r="U1714">
        <f>STDEV(C1714,F1714)</f>
        <v>0.79761644917842522</v>
      </c>
      <c r="V1714">
        <f>AVERAGE(I1714,L1714)</f>
        <v>-1.9255</v>
      </c>
      <c r="W1714">
        <f>STDEV(I1714,L1714)</f>
        <v>0.10960155108391488</v>
      </c>
      <c r="X1714">
        <f>AVERAGE(O1714,R1714)</f>
        <v>-11.843999999999999</v>
      </c>
      <c r="Y1714">
        <f>STDEV(O1714,R1714)</f>
        <v>2.4154767645332536</v>
      </c>
      <c r="Z1714">
        <f t="shared" si="184"/>
        <v>-0.28545479949699598</v>
      </c>
      <c r="AA1714">
        <f t="shared" si="185"/>
        <v>0.11144564051675636</v>
      </c>
      <c r="AB1714">
        <f t="shared" si="186"/>
        <v>-0.26903730613385496</v>
      </c>
      <c r="AC1714">
        <f t="shared" si="187"/>
        <v>1.5313895638384083E-2</v>
      </c>
      <c r="AD1714">
        <f t="shared" si="188"/>
        <v>-1.6548833310046107</v>
      </c>
      <c r="AE1714">
        <f t="shared" si="189"/>
        <v>0.33749850000464632</v>
      </c>
      <c r="AF1714">
        <f>C1714/7.157</f>
        <v>-0.20665083135391926</v>
      </c>
      <c r="AG1714">
        <f>F1714/7.157</f>
        <v>-0.3642587676400727</v>
      </c>
      <c r="AH1714">
        <f>I1714/7.157</f>
        <v>-0.25820874668157051</v>
      </c>
      <c r="AI1714">
        <f>L1714/7.157</f>
        <v>-0.27986586558613946</v>
      </c>
      <c r="AJ1714">
        <f>O1714/7.157</f>
        <v>-1.4162358530110379</v>
      </c>
      <c r="AK1714">
        <f>R1714/7.157</f>
        <v>-1.8935308089981835</v>
      </c>
    </row>
    <row r="1715" spans="1:37" x14ac:dyDescent="0.3">
      <c r="A1715">
        <f t="shared" si="183"/>
        <v>5.947916666666667</v>
      </c>
      <c r="B1715">
        <v>513900</v>
      </c>
      <c r="C1715">
        <v>-1.4770000000000001</v>
      </c>
      <c r="D1715" s="21">
        <v>-1521.12</v>
      </c>
      <c r="E1715">
        <v>513900</v>
      </c>
      <c r="F1715">
        <v>-2.61</v>
      </c>
      <c r="G1715" s="21">
        <v>-2047.9459999999999</v>
      </c>
      <c r="H1715">
        <v>513900</v>
      </c>
      <c r="I1715">
        <v>-1.8520000000000001</v>
      </c>
      <c r="J1715" s="21">
        <v>-1753.223</v>
      </c>
      <c r="K1715">
        <v>513900</v>
      </c>
      <c r="L1715">
        <v>-1.984</v>
      </c>
      <c r="M1715" s="21">
        <v>-1762.76</v>
      </c>
      <c r="N1715">
        <v>513900</v>
      </c>
      <c r="O1715">
        <v>-17.445</v>
      </c>
      <c r="P1715" s="21">
        <v>-4941.5690000000004</v>
      </c>
      <c r="Q1715">
        <v>513900</v>
      </c>
      <c r="R1715">
        <v>-15.144</v>
      </c>
      <c r="S1715" s="21">
        <v>-6340.5640000000003</v>
      </c>
      <c r="T1715">
        <f>AVERAGE(C1715,F1715)</f>
        <v>-2.0434999999999999</v>
      </c>
      <c r="U1715">
        <f>STDEV(C1715,F1715)</f>
        <v>0.80115198308435798</v>
      </c>
      <c r="V1715">
        <f>AVERAGE(I1715,L1715)</f>
        <v>-1.9180000000000001</v>
      </c>
      <c r="W1715">
        <f>STDEV(I1715,L1715)</f>
        <v>9.3338095116624206E-2</v>
      </c>
      <c r="X1715">
        <f>AVERAGE(O1715,R1715)</f>
        <v>-16.294499999999999</v>
      </c>
      <c r="Y1715">
        <f>STDEV(O1715,R1715)</f>
        <v>1.6270527035102458</v>
      </c>
      <c r="Z1715">
        <f t="shared" si="184"/>
        <v>-0.28552466117088166</v>
      </c>
      <c r="AA1715">
        <f t="shared" si="185"/>
        <v>0.11193963715025261</v>
      </c>
      <c r="AB1715">
        <f t="shared" si="186"/>
        <v>-0.26798938102556941</v>
      </c>
      <c r="AC1715">
        <f t="shared" si="187"/>
        <v>1.3041511124301273E-2</v>
      </c>
      <c r="AD1715">
        <f t="shared" si="188"/>
        <v>-2.2767220902612824</v>
      </c>
      <c r="AE1715">
        <f t="shared" si="189"/>
        <v>0.22733725073497915</v>
      </c>
      <c r="AF1715">
        <f>C1715/7.157</f>
        <v>-0.20637138465837643</v>
      </c>
      <c r="AG1715">
        <f>F1715/7.157</f>
        <v>-0.36467793768338685</v>
      </c>
      <c r="AH1715">
        <f>I1715/7.157</f>
        <v>-0.25876764007265618</v>
      </c>
      <c r="AI1715">
        <f>L1715/7.157</f>
        <v>-0.27721112197848258</v>
      </c>
      <c r="AJ1715">
        <f>O1715/7.157</f>
        <v>-2.4374738018722928</v>
      </c>
      <c r="AK1715">
        <f>R1715/7.157</f>
        <v>-2.1159703786502724</v>
      </c>
    </row>
    <row r="1716" spans="1:37" x14ac:dyDescent="0.3">
      <c r="A1716">
        <f t="shared" si="183"/>
        <v>5.9513888888888893</v>
      </c>
      <c r="B1716">
        <v>514200</v>
      </c>
      <c r="C1716">
        <v>-1.4670000000000001</v>
      </c>
      <c r="D1716" s="21">
        <v>-1521.56</v>
      </c>
      <c r="E1716">
        <v>514200</v>
      </c>
      <c r="F1716">
        <v>-2.6120000000000001</v>
      </c>
      <c r="G1716" s="21">
        <v>-2048.73</v>
      </c>
      <c r="H1716">
        <v>514200</v>
      </c>
      <c r="I1716">
        <v>-1.8460000000000001</v>
      </c>
      <c r="J1716" s="21">
        <v>-1753.777</v>
      </c>
      <c r="K1716">
        <v>514200</v>
      </c>
      <c r="L1716">
        <v>-1.988</v>
      </c>
      <c r="M1716" s="21">
        <v>-1763.356</v>
      </c>
      <c r="N1716">
        <v>514200</v>
      </c>
      <c r="O1716">
        <v>-7.6970000000000001</v>
      </c>
      <c r="P1716" s="21">
        <v>-4943.8779999999997</v>
      </c>
      <c r="Q1716">
        <v>514200</v>
      </c>
      <c r="R1716">
        <v>-14.954000000000001</v>
      </c>
      <c r="S1716" s="21">
        <v>-6345.0510000000004</v>
      </c>
      <c r="T1716">
        <f>AVERAGE(C1716,F1716)</f>
        <v>-2.0395000000000003</v>
      </c>
      <c r="U1716">
        <f>STDEV(C1716,F1716)</f>
        <v>0.80963726445859607</v>
      </c>
      <c r="V1716">
        <f>AVERAGE(I1716,L1716)</f>
        <v>-1.917</v>
      </c>
      <c r="W1716">
        <f>STDEV(I1716,L1716)</f>
        <v>0.10040916292848968</v>
      </c>
      <c r="X1716">
        <f>AVERAGE(O1716,R1716)</f>
        <v>-11.3255</v>
      </c>
      <c r="Y1716">
        <f>STDEV(O1716,R1716)</f>
        <v>5.1314739110707741</v>
      </c>
      <c r="Z1716">
        <f t="shared" si="184"/>
        <v>-0.28496576777979604</v>
      </c>
      <c r="AA1716">
        <f t="shared" si="185"/>
        <v>0.11312522907064358</v>
      </c>
      <c r="AB1716">
        <f t="shared" si="186"/>
        <v>-0.26784965767779795</v>
      </c>
      <c r="AC1716">
        <f t="shared" si="187"/>
        <v>1.4029504391293794E-2</v>
      </c>
      <c r="AD1716">
        <f t="shared" si="188"/>
        <v>-1.5824367751851334</v>
      </c>
      <c r="AE1716">
        <f t="shared" si="189"/>
        <v>0.7169867138564725</v>
      </c>
      <c r="AF1716">
        <f>C1716/7.157</f>
        <v>-0.20497415118066231</v>
      </c>
      <c r="AG1716">
        <f>F1716/7.157</f>
        <v>-0.36495738437892972</v>
      </c>
      <c r="AH1716">
        <f>I1716/7.157</f>
        <v>-0.25792929998602765</v>
      </c>
      <c r="AI1716">
        <f>L1716/7.157</f>
        <v>-0.27777001536956825</v>
      </c>
      <c r="AJ1716">
        <f>O1716/7.157</f>
        <v>-1.0754506077965629</v>
      </c>
      <c r="AK1716">
        <f>R1716/7.157</f>
        <v>-2.0894229425737043</v>
      </c>
    </row>
    <row r="1717" spans="1:37" x14ac:dyDescent="0.3">
      <c r="A1717">
        <f t="shared" si="183"/>
        <v>5.9548611111111107</v>
      </c>
      <c r="B1717">
        <v>514500</v>
      </c>
      <c r="C1717">
        <v>-1.4650000000000001</v>
      </c>
      <c r="D1717" s="21">
        <v>-1521.999</v>
      </c>
      <c r="E1717">
        <v>514500</v>
      </c>
      <c r="F1717">
        <v>-2.6150000000000002</v>
      </c>
      <c r="G1717" s="21">
        <v>-2049.5140000000001</v>
      </c>
      <c r="H1717">
        <v>514500</v>
      </c>
      <c r="I1717">
        <v>-1.841</v>
      </c>
      <c r="J1717" s="21">
        <v>-1754.329</v>
      </c>
      <c r="K1717">
        <v>514500</v>
      </c>
      <c r="L1717">
        <v>-1.9970000000000001</v>
      </c>
      <c r="M1717" s="21">
        <v>-1763.9549999999999</v>
      </c>
      <c r="N1717">
        <v>514500</v>
      </c>
      <c r="O1717">
        <v>-17.623999999999999</v>
      </c>
      <c r="P1717" s="21">
        <v>-4949.165</v>
      </c>
      <c r="Q1717">
        <v>514500</v>
      </c>
      <c r="R1717">
        <v>-14</v>
      </c>
      <c r="S1717" s="21">
        <v>-6349.25</v>
      </c>
      <c r="T1717">
        <f>AVERAGE(C1717,F1717)</f>
        <v>-2.04</v>
      </c>
      <c r="U1717">
        <f>STDEV(C1717,F1717)</f>
        <v>0.81317279836453127</v>
      </c>
      <c r="V1717">
        <f>AVERAGE(I1717,L1717)</f>
        <v>-1.919</v>
      </c>
      <c r="W1717">
        <f>STDEV(I1717,L1717)</f>
        <v>0.11030865786510151</v>
      </c>
      <c r="X1717">
        <f>AVERAGE(O1717,R1717)</f>
        <v>-15.811999999999999</v>
      </c>
      <c r="Y1717">
        <f>STDEV(O1717,R1717)</f>
        <v>2.5625549750200483</v>
      </c>
      <c r="Z1717">
        <f t="shared" si="184"/>
        <v>-0.28503562945368172</v>
      </c>
      <c r="AA1717">
        <f t="shared" si="185"/>
        <v>0.11361922570414018</v>
      </c>
      <c r="AB1717">
        <f t="shared" si="186"/>
        <v>-0.26812910437334081</v>
      </c>
      <c r="AC1717">
        <f t="shared" si="187"/>
        <v>1.5412694965083346E-2</v>
      </c>
      <c r="AD1717">
        <f t="shared" si="188"/>
        <v>-2.2093055749615762</v>
      </c>
      <c r="AE1717">
        <f t="shared" si="189"/>
        <v>0.35804875995808971</v>
      </c>
      <c r="AF1717">
        <f>C1717/7.157</f>
        <v>-0.20469470448511948</v>
      </c>
      <c r="AG1717">
        <f>F1717/7.157</f>
        <v>-0.36537655442224398</v>
      </c>
      <c r="AH1717">
        <f>I1717/7.157</f>
        <v>-0.25723068324717058</v>
      </c>
      <c r="AI1717">
        <f>L1717/7.157</f>
        <v>-0.27902752549951099</v>
      </c>
      <c r="AJ1717">
        <f>O1717/7.157</f>
        <v>-2.4624842811233756</v>
      </c>
      <c r="AK1717">
        <f>R1717/7.157</f>
        <v>-1.9561268687997764</v>
      </c>
    </row>
    <row r="1718" spans="1:37" x14ac:dyDescent="0.3">
      <c r="A1718">
        <f t="shared" si="183"/>
        <v>5.958333333333333</v>
      </c>
      <c r="B1718">
        <v>514800</v>
      </c>
      <c r="C1718">
        <v>-1.4670000000000001</v>
      </c>
      <c r="D1718" s="21">
        <v>-1522.4390000000001</v>
      </c>
      <c r="E1718">
        <v>514800</v>
      </c>
      <c r="F1718">
        <v>-2.6150000000000002</v>
      </c>
      <c r="G1718" s="21">
        <v>-2050.299</v>
      </c>
      <c r="H1718">
        <v>514800</v>
      </c>
      <c r="I1718">
        <v>-1.843</v>
      </c>
      <c r="J1718" s="21">
        <v>-1754.8820000000001</v>
      </c>
      <c r="K1718">
        <v>514800</v>
      </c>
      <c r="L1718">
        <v>-1.996</v>
      </c>
      <c r="M1718" s="21">
        <v>-1764.5540000000001</v>
      </c>
      <c r="N1718">
        <v>514800</v>
      </c>
      <c r="O1718">
        <v>-16.300999999999998</v>
      </c>
      <c r="P1718" s="21">
        <v>-4954.0559999999996</v>
      </c>
      <c r="Q1718">
        <v>514800</v>
      </c>
      <c r="R1718">
        <v>-15.472</v>
      </c>
      <c r="S1718" s="21">
        <v>-6353.8919999999998</v>
      </c>
      <c r="T1718">
        <f>AVERAGE(C1718,F1718)</f>
        <v>-2.0410000000000004</v>
      </c>
      <c r="U1718">
        <f>STDEV(C1718,F1718)</f>
        <v>0.81175858480215612</v>
      </c>
      <c r="V1718">
        <f>AVERAGE(I1718,L1718)</f>
        <v>-1.9195</v>
      </c>
      <c r="W1718">
        <f>STDEV(I1718,L1718)</f>
        <v>0.10818733752154179</v>
      </c>
      <c r="X1718">
        <f>AVERAGE(O1718,R1718)</f>
        <v>-15.886499999999998</v>
      </c>
      <c r="Y1718">
        <f>STDEV(O1718,R1718)</f>
        <v>0.58619152160364707</v>
      </c>
      <c r="Z1718">
        <f t="shared" si="184"/>
        <v>-0.28517535280145317</v>
      </c>
      <c r="AA1718">
        <f t="shared" si="185"/>
        <v>0.11342162705074139</v>
      </c>
      <c r="AB1718">
        <f t="shared" si="186"/>
        <v>-0.26819896604722648</v>
      </c>
      <c r="AC1718">
        <f t="shared" si="187"/>
        <v>1.5116296984985579E-2</v>
      </c>
      <c r="AD1718">
        <f t="shared" si="188"/>
        <v>-2.2197149643705458</v>
      </c>
      <c r="AE1718">
        <f t="shared" si="189"/>
        <v>8.1904641833679903E-2</v>
      </c>
      <c r="AF1718">
        <f>C1718/7.157</f>
        <v>-0.20497415118066231</v>
      </c>
      <c r="AG1718">
        <f>F1718/7.157</f>
        <v>-0.36537655442224398</v>
      </c>
      <c r="AH1718">
        <f>I1718/7.157</f>
        <v>-0.25751012994271344</v>
      </c>
      <c r="AI1718">
        <f>L1718/7.157</f>
        <v>-0.27888780215173953</v>
      </c>
      <c r="AJ1718">
        <f>O1718/7.157</f>
        <v>-2.2776302920217968</v>
      </c>
      <c r="AK1718">
        <f>R1718/7.157</f>
        <v>-2.1617996367192958</v>
      </c>
    </row>
    <row r="1719" spans="1:37" x14ac:dyDescent="0.3">
      <c r="A1719">
        <f t="shared" si="183"/>
        <v>5.9618055555555554</v>
      </c>
      <c r="B1719">
        <v>515100</v>
      </c>
      <c r="C1719">
        <v>-1.4770000000000001</v>
      </c>
      <c r="D1719" s="21">
        <v>-1522.8820000000001</v>
      </c>
      <c r="E1719">
        <v>515100</v>
      </c>
      <c r="F1719">
        <v>-2.6120000000000001</v>
      </c>
      <c r="G1719" s="21">
        <v>-2051.0819999999999</v>
      </c>
      <c r="H1719">
        <v>515100</v>
      </c>
      <c r="I1719">
        <v>-1.8380000000000001</v>
      </c>
      <c r="J1719" s="21">
        <v>-1755.434</v>
      </c>
      <c r="K1719">
        <v>515100</v>
      </c>
      <c r="L1719">
        <v>-1.982</v>
      </c>
      <c r="M1719" s="21">
        <v>-1765.1479999999999</v>
      </c>
      <c r="N1719">
        <v>515100</v>
      </c>
      <c r="O1719">
        <v>-14.198</v>
      </c>
      <c r="P1719" s="21">
        <v>-4958.3149999999996</v>
      </c>
      <c r="Q1719">
        <v>515100</v>
      </c>
      <c r="R1719">
        <v>-15.494</v>
      </c>
      <c r="S1719" s="21">
        <v>-6358.54</v>
      </c>
      <c r="T1719">
        <f>AVERAGE(C1719,F1719)</f>
        <v>-2.0445000000000002</v>
      </c>
      <c r="U1719">
        <f>STDEV(C1719,F1719)</f>
        <v>0.80256619664673168</v>
      </c>
      <c r="V1719">
        <f>AVERAGE(I1719,L1719)</f>
        <v>-1.9100000000000001</v>
      </c>
      <c r="W1719">
        <f>STDEV(I1719,L1719)</f>
        <v>0.10182337649086277</v>
      </c>
      <c r="X1719">
        <f>AVERAGE(O1719,R1719)</f>
        <v>-14.846</v>
      </c>
      <c r="Y1719">
        <f>STDEV(O1719,R1719)</f>
        <v>0.91641038841776512</v>
      </c>
      <c r="Z1719">
        <f t="shared" si="184"/>
        <v>-0.28566438451865311</v>
      </c>
      <c r="AA1719">
        <f t="shared" si="185"/>
        <v>0.1121372358036512</v>
      </c>
      <c r="AB1719">
        <f t="shared" si="186"/>
        <v>-0.26687159424339807</v>
      </c>
      <c r="AC1719">
        <f t="shared" si="187"/>
        <v>1.4227103044692298E-2</v>
      </c>
      <c r="AD1719">
        <f t="shared" si="188"/>
        <v>-2.0743328210143916</v>
      </c>
      <c r="AE1719">
        <f t="shared" si="189"/>
        <v>0.1280439274022307</v>
      </c>
      <c r="AF1719">
        <f>C1719/7.157</f>
        <v>-0.20637138465837643</v>
      </c>
      <c r="AG1719">
        <f>F1719/7.157</f>
        <v>-0.36495738437892972</v>
      </c>
      <c r="AH1719">
        <f>I1719/7.157</f>
        <v>-0.25681151320385637</v>
      </c>
      <c r="AI1719">
        <f>L1719/7.157</f>
        <v>-0.27693167528293977</v>
      </c>
      <c r="AJ1719">
        <f>O1719/7.157</f>
        <v>-1.9837920916585161</v>
      </c>
      <c r="AK1719">
        <f>R1719/7.157</f>
        <v>-2.1648735503702667</v>
      </c>
    </row>
    <row r="1720" spans="1:37" x14ac:dyDescent="0.3">
      <c r="A1720">
        <f t="shared" si="183"/>
        <v>5.9652777777777777</v>
      </c>
      <c r="B1720">
        <v>515400</v>
      </c>
      <c r="C1720">
        <v>-1.484</v>
      </c>
      <c r="D1720" s="21">
        <v>-1523.328</v>
      </c>
      <c r="E1720">
        <v>515400</v>
      </c>
      <c r="F1720">
        <v>-2.61</v>
      </c>
      <c r="G1720" s="21">
        <v>-2051.8649999999998</v>
      </c>
      <c r="H1720">
        <v>515400</v>
      </c>
      <c r="I1720">
        <v>-1.8380000000000001</v>
      </c>
      <c r="J1720" s="21">
        <v>-1755.9849999999999</v>
      </c>
      <c r="K1720">
        <v>515400</v>
      </c>
      <c r="L1720">
        <v>-1.976</v>
      </c>
      <c r="M1720" s="21">
        <v>-1765.741</v>
      </c>
      <c r="N1720">
        <v>515400</v>
      </c>
      <c r="O1720">
        <v>-11.868</v>
      </c>
      <c r="P1720" s="21">
        <v>-4961.875</v>
      </c>
      <c r="Q1720">
        <v>515400</v>
      </c>
      <c r="R1720">
        <v>-15.558</v>
      </c>
      <c r="S1720" s="21">
        <v>-6363.2079999999996</v>
      </c>
      <c r="T1720">
        <f>AVERAGE(C1720,F1720)</f>
        <v>-2.0469999999999997</v>
      </c>
      <c r="U1720">
        <f>STDEV(C1720,F1720)</f>
        <v>0.79620223561605397</v>
      </c>
      <c r="V1720">
        <f>AVERAGE(I1720,L1720)</f>
        <v>-1.907</v>
      </c>
      <c r="W1720">
        <f>STDEV(I1720,L1720)</f>
        <v>9.758073580374349E-2</v>
      </c>
      <c r="X1720">
        <f>AVERAGE(O1720,R1720)</f>
        <v>-13.713000000000001</v>
      </c>
      <c r="Y1720">
        <f>STDEV(O1720,R1720)</f>
        <v>2.6092240225783567</v>
      </c>
      <c r="Z1720">
        <f t="shared" si="184"/>
        <v>-0.28601369288808154</v>
      </c>
      <c r="AA1720">
        <f t="shared" si="185"/>
        <v>0.1112480418633581</v>
      </c>
      <c r="AB1720">
        <f t="shared" si="186"/>
        <v>-0.26645242420008386</v>
      </c>
      <c r="AC1720">
        <f t="shared" si="187"/>
        <v>1.3634307084496785E-2</v>
      </c>
      <c r="AD1720">
        <f t="shared" si="188"/>
        <v>-1.9160262679893811</v>
      </c>
      <c r="AE1720">
        <f t="shared" si="189"/>
        <v>0.36456951552023986</v>
      </c>
      <c r="AF1720">
        <f>C1720/7.157</f>
        <v>-0.20734944809277631</v>
      </c>
      <c r="AG1720">
        <f>F1720/7.157</f>
        <v>-0.36467793768338685</v>
      </c>
      <c r="AH1720">
        <f>I1720/7.157</f>
        <v>-0.25681151320385637</v>
      </c>
      <c r="AI1720">
        <f>L1720/7.157</f>
        <v>-0.2760933351963113</v>
      </c>
      <c r="AJ1720">
        <f>O1720/7.157</f>
        <v>-1.6582366913511248</v>
      </c>
      <c r="AK1720">
        <f>R1720/7.157</f>
        <v>-2.1738158446276374</v>
      </c>
    </row>
    <row r="1721" spans="1:37" x14ac:dyDescent="0.3">
      <c r="A1721">
        <f t="shared" si="183"/>
        <v>5.96875</v>
      </c>
      <c r="B1721">
        <v>515700</v>
      </c>
      <c r="C1721">
        <v>-1.484</v>
      </c>
      <c r="D1721" s="21">
        <v>-1523.7729999999999</v>
      </c>
      <c r="E1721">
        <v>515700</v>
      </c>
      <c r="F1721">
        <v>-2.6040000000000001</v>
      </c>
      <c r="G1721" s="21">
        <v>-2052.6469999999999</v>
      </c>
      <c r="H1721">
        <v>515700</v>
      </c>
      <c r="I1721">
        <v>-1.835</v>
      </c>
      <c r="J1721" s="21">
        <v>-1756.5360000000001</v>
      </c>
      <c r="K1721">
        <v>515700</v>
      </c>
      <c r="L1721">
        <v>-1.9850000000000001</v>
      </c>
      <c r="M1721" s="21">
        <v>-1766.337</v>
      </c>
      <c r="N1721">
        <v>515700</v>
      </c>
      <c r="O1721">
        <v>-9.0210000000000008</v>
      </c>
      <c r="P1721" s="21">
        <v>-4964.5820000000003</v>
      </c>
      <c r="Q1721">
        <v>515700</v>
      </c>
      <c r="R1721">
        <v>-14.664</v>
      </c>
      <c r="S1721" s="21">
        <v>-6367.607</v>
      </c>
      <c r="T1721">
        <f>AVERAGE(C1721,F1721)</f>
        <v>-2.044</v>
      </c>
      <c r="U1721">
        <f>STDEV(C1721,F1721)</f>
        <v>0.79195959492893331</v>
      </c>
      <c r="V1721">
        <f>AVERAGE(I1721,L1721)</f>
        <v>-1.9100000000000001</v>
      </c>
      <c r="W1721">
        <f>STDEV(I1721,L1721)</f>
        <v>0.10606601717798222</v>
      </c>
      <c r="X1721">
        <f>AVERAGE(O1721,R1721)</f>
        <v>-11.842500000000001</v>
      </c>
      <c r="Y1721">
        <f>STDEV(O1721,R1721)</f>
        <v>3.9902035662356785</v>
      </c>
      <c r="Z1721">
        <f t="shared" si="184"/>
        <v>-0.28559452284476738</v>
      </c>
      <c r="AA1721">
        <f t="shared" si="185"/>
        <v>0.11065524590316241</v>
      </c>
      <c r="AB1721">
        <f t="shared" si="186"/>
        <v>-0.26687159424339807</v>
      </c>
      <c r="AC1721">
        <f t="shared" si="187"/>
        <v>1.4819899004887834E-2</v>
      </c>
      <c r="AD1721">
        <f t="shared" si="188"/>
        <v>-1.6546737459829539</v>
      </c>
      <c r="AE1721">
        <f t="shared" si="189"/>
        <v>0.55752460056387854</v>
      </c>
      <c r="AF1721">
        <f>C1721/7.157</f>
        <v>-0.20734944809277631</v>
      </c>
      <c r="AG1721">
        <f>F1721/7.157</f>
        <v>-0.36383959759675844</v>
      </c>
      <c r="AH1721">
        <f>I1721/7.157</f>
        <v>-0.2563923431605421</v>
      </c>
      <c r="AI1721">
        <f>L1721/7.157</f>
        <v>-0.27735084532625404</v>
      </c>
      <c r="AJ1721">
        <f>O1721/7.157</f>
        <v>-1.2604443202459132</v>
      </c>
      <c r="AK1721">
        <f>R1721/7.157</f>
        <v>-2.0489031717199944</v>
      </c>
    </row>
    <row r="1722" spans="1:37" x14ac:dyDescent="0.3">
      <c r="A1722">
        <f t="shared" si="183"/>
        <v>5.9722222222222223</v>
      </c>
      <c r="B1722">
        <v>516000</v>
      </c>
      <c r="C1722">
        <v>-1.4790000000000001</v>
      </c>
      <c r="D1722" s="21">
        <v>-1524.2159999999999</v>
      </c>
      <c r="E1722">
        <v>516000</v>
      </c>
      <c r="F1722">
        <v>-2.6040000000000001</v>
      </c>
      <c r="G1722" s="21">
        <v>-2053.4279999999999</v>
      </c>
      <c r="H1722">
        <v>516000</v>
      </c>
      <c r="I1722">
        <v>-1.8320000000000001</v>
      </c>
      <c r="J1722" s="21">
        <v>-1757.085</v>
      </c>
      <c r="K1722">
        <v>516000</v>
      </c>
      <c r="L1722">
        <v>-1.9930000000000001</v>
      </c>
      <c r="M1722" s="21">
        <v>-1766.9349999999999</v>
      </c>
      <c r="N1722">
        <v>516000</v>
      </c>
      <c r="O1722">
        <v>-9.9009999999999998</v>
      </c>
      <c r="P1722" s="21">
        <v>-4967.5519999999997</v>
      </c>
      <c r="Q1722">
        <v>516000</v>
      </c>
      <c r="R1722">
        <v>-15.25</v>
      </c>
      <c r="S1722" s="21">
        <v>-6372.1819999999998</v>
      </c>
      <c r="T1722">
        <f>AVERAGE(C1722,F1722)</f>
        <v>-2.0415000000000001</v>
      </c>
      <c r="U1722">
        <f>STDEV(C1722,F1722)</f>
        <v>0.79549512883486595</v>
      </c>
      <c r="V1722">
        <f>AVERAGE(I1722,L1722)</f>
        <v>-1.9125000000000001</v>
      </c>
      <c r="W1722">
        <f>STDEV(I1722,L1722)</f>
        <v>0.11384419177103418</v>
      </c>
      <c r="X1722">
        <f>AVERAGE(O1722,R1722)</f>
        <v>-12.5755</v>
      </c>
      <c r="Y1722">
        <f>STDEV(O1722,R1722)</f>
        <v>3.7823141725668434</v>
      </c>
      <c r="Z1722">
        <f t="shared" si="184"/>
        <v>-0.28524521447533885</v>
      </c>
      <c r="AA1722">
        <f t="shared" si="185"/>
        <v>0.11114924253665864</v>
      </c>
      <c r="AB1722">
        <f t="shared" si="186"/>
        <v>-0.26722090261282661</v>
      </c>
      <c r="AC1722">
        <f t="shared" si="187"/>
        <v>1.5906691598579596E-2</v>
      </c>
      <c r="AD1722">
        <f t="shared" si="188"/>
        <v>-1.7570909598993991</v>
      </c>
      <c r="AE1722">
        <f t="shared" si="189"/>
        <v>0.52847759851429976</v>
      </c>
      <c r="AF1722">
        <f>C1722/7.157</f>
        <v>-0.20665083135391926</v>
      </c>
      <c r="AG1722">
        <f>F1722/7.157</f>
        <v>-0.36383959759675844</v>
      </c>
      <c r="AH1722">
        <f>I1722/7.157</f>
        <v>-0.25597317311722789</v>
      </c>
      <c r="AI1722">
        <f>L1722/7.157</f>
        <v>-0.27846863210842532</v>
      </c>
      <c r="AJ1722">
        <f>O1722/7.157</f>
        <v>-1.3834008662847561</v>
      </c>
      <c r="AK1722">
        <f>R1722/7.157</f>
        <v>-2.1307810535140423</v>
      </c>
    </row>
    <row r="1723" spans="1:37" x14ac:dyDescent="0.3">
      <c r="A1723">
        <f t="shared" si="183"/>
        <v>5.9756944444444446</v>
      </c>
      <c r="B1723">
        <v>516300</v>
      </c>
      <c r="C1723">
        <v>-1.476</v>
      </c>
      <c r="D1723" s="21">
        <v>-1524.6590000000001</v>
      </c>
      <c r="E1723">
        <v>516300</v>
      </c>
      <c r="F1723">
        <v>-2.5979999999999999</v>
      </c>
      <c r="G1723" s="21">
        <v>-2054.2069999999999</v>
      </c>
      <c r="H1723">
        <v>516300</v>
      </c>
      <c r="I1723">
        <v>-1.831</v>
      </c>
      <c r="J1723" s="21">
        <v>-1757.635</v>
      </c>
      <c r="K1723">
        <v>516300</v>
      </c>
      <c r="L1723">
        <v>-1.9770000000000001</v>
      </c>
      <c r="M1723" s="21">
        <v>-1767.528</v>
      </c>
      <c r="N1723">
        <v>516300</v>
      </c>
      <c r="O1723">
        <v>-7.08</v>
      </c>
      <c r="P1723" s="21">
        <v>-4969.6760000000004</v>
      </c>
      <c r="Q1723">
        <v>516300</v>
      </c>
      <c r="R1723">
        <v>-14.727</v>
      </c>
      <c r="S1723" s="21">
        <v>-6376.6</v>
      </c>
      <c r="T1723">
        <f>AVERAGE(C1723,F1723)</f>
        <v>-2.0369999999999999</v>
      </c>
      <c r="U1723">
        <f>STDEV(C1723,F1723)</f>
        <v>0.79337380849130579</v>
      </c>
      <c r="V1723">
        <f>AVERAGE(I1723,L1723)</f>
        <v>-1.9039999999999999</v>
      </c>
      <c r="W1723">
        <f>STDEV(I1723,L1723)</f>
        <v>0.10323759005323603</v>
      </c>
      <c r="X1723">
        <f>AVERAGE(O1723,R1723)</f>
        <v>-10.903500000000001</v>
      </c>
      <c r="Y1723">
        <f>STDEV(O1723,R1723)</f>
        <v>5.4072455557335291</v>
      </c>
      <c r="Z1723">
        <f t="shared" si="184"/>
        <v>-0.28461645941036745</v>
      </c>
      <c r="AA1723">
        <f t="shared" si="185"/>
        <v>0.11085284455656082</v>
      </c>
      <c r="AB1723">
        <f t="shared" si="186"/>
        <v>-0.26603325415676959</v>
      </c>
      <c r="AC1723">
        <f t="shared" si="187"/>
        <v>1.4424701698090825E-2</v>
      </c>
      <c r="AD1723">
        <f t="shared" si="188"/>
        <v>-1.5234735224255975</v>
      </c>
      <c r="AE1723">
        <f t="shared" si="189"/>
        <v>0.75551845126918105</v>
      </c>
      <c r="AF1723">
        <f>C1723/7.157</f>
        <v>-0.206231661310605</v>
      </c>
      <c r="AG1723">
        <f>F1723/7.157</f>
        <v>-0.3630012575101299</v>
      </c>
      <c r="AH1723">
        <f>I1723/7.157</f>
        <v>-0.25583344976945649</v>
      </c>
      <c r="AI1723">
        <f>L1723/7.157</f>
        <v>-0.27623305854408275</v>
      </c>
      <c r="AJ1723">
        <f>O1723/7.157</f>
        <v>-0.98924130222160123</v>
      </c>
      <c r="AK1723">
        <f>R1723/7.157</f>
        <v>-2.0577057426295933</v>
      </c>
    </row>
    <row r="1724" spans="1:37" x14ac:dyDescent="0.3">
      <c r="A1724">
        <f t="shared" si="183"/>
        <v>5.979166666666667</v>
      </c>
      <c r="B1724">
        <v>516600</v>
      </c>
      <c r="C1724">
        <v>-1.47</v>
      </c>
      <c r="D1724" s="21">
        <v>-1525.1</v>
      </c>
      <c r="E1724">
        <v>516600</v>
      </c>
      <c r="F1724">
        <v>-2.5920000000000001</v>
      </c>
      <c r="G1724" s="21">
        <v>-2054.9850000000001</v>
      </c>
      <c r="H1724">
        <v>516600</v>
      </c>
      <c r="I1724">
        <v>-1.831</v>
      </c>
      <c r="J1724" s="21">
        <v>-1758.184</v>
      </c>
      <c r="K1724">
        <v>516600</v>
      </c>
      <c r="L1724">
        <v>-1.9710000000000001</v>
      </c>
      <c r="M1724" s="21">
        <v>-1768.1189999999999</v>
      </c>
      <c r="N1724">
        <v>516600</v>
      </c>
      <c r="O1724">
        <v>-18.048999999999999</v>
      </c>
      <c r="P1724" s="21">
        <v>-4975.09</v>
      </c>
      <c r="Q1724">
        <v>516600</v>
      </c>
      <c r="R1724">
        <v>-14.141</v>
      </c>
      <c r="S1724" s="21">
        <v>-6380.8419999999996</v>
      </c>
      <c r="T1724">
        <f>AVERAGE(C1724,F1724)</f>
        <v>-2.0310000000000001</v>
      </c>
      <c r="U1724">
        <f>STDEV(C1724,F1724)</f>
        <v>0.79337380849130468</v>
      </c>
      <c r="V1724">
        <f>AVERAGE(I1724,L1724)</f>
        <v>-1.901</v>
      </c>
      <c r="W1724">
        <f>STDEV(I1724,L1724)</f>
        <v>9.8994949366116733E-2</v>
      </c>
      <c r="X1724">
        <f>AVERAGE(O1724,R1724)</f>
        <v>-16.094999999999999</v>
      </c>
      <c r="Y1724">
        <f>STDEV(O1724,R1724)</f>
        <v>2.7633733008770394</v>
      </c>
      <c r="Z1724">
        <f t="shared" si="184"/>
        <v>-0.28377811932373903</v>
      </c>
      <c r="AA1724">
        <f t="shared" si="185"/>
        <v>0.11085284455656066</v>
      </c>
      <c r="AB1724">
        <f t="shared" si="186"/>
        <v>-0.26561408411345538</v>
      </c>
      <c r="AC1724">
        <f t="shared" si="187"/>
        <v>1.3831905737895309E-2</v>
      </c>
      <c r="AD1724">
        <f t="shared" si="188"/>
        <v>-2.2488472823808858</v>
      </c>
      <c r="AE1724">
        <f t="shared" si="189"/>
        <v>0.38610776874067898</v>
      </c>
      <c r="AF1724">
        <f>C1724/7.157</f>
        <v>-0.20539332122397652</v>
      </c>
      <c r="AG1724">
        <f>F1724/7.157</f>
        <v>-0.36216291742350148</v>
      </c>
      <c r="AH1724">
        <f>I1724/7.157</f>
        <v>-0.25583344976945649</v>
      </c>
      <c r="AI1724">
        <f>L1724/7.157</f>
        <v>-0.27539471845745422</v>
      </c>
      <c r="AJ1724">
        <f>O1724/7.157</f>
        <v>-2.5218667039262259</v>
      </c>
      <c r="AK1724">
        <f>R1724/7.157</f>
        <v>-1.9758278608355455</v>
      </c>
    </row>
    <row r="1725" spans="1:37" x14ac:dyDescent="0.3">
      <c r="A1725">
        <f t="shared" si="183"/>
        <v>5.9826388888888893</v>
      </c>
      <c r="B1725">
        <v>516900</v>
      </c>
      <c r="C1725">
        <v>-1.468</v>
      </c>
      <c r="D1725" s="21">
        <v>-1525.54</v>
      </c>
      <c r="E1725">
        <v>516900</v>
      </c>
      <c r="F1725">
        <v>-2.5920000000000001</v>
      </c>
      <c r="G1725" s="21">
        <v>-2055.7620000000002</v>
      </c>
      <c r="H1725">
        <v>516900</v>
      </c>
      <c r="I1725">
        <v>-1.8320000000000001</v>
      </c>
      <c r="J1725" s="21">
        <v>-1758.7329999999999</v>
      </c>
      <c r="K1725">
        <v>516900</v>
      </c>
      <c r="L1725">
        <v>-1.9790000000000001</v>
      </c>
      <c r="M1725" s="21">
        <v>-1768.713</v>
      </c>
      <c r="N1725">
        <v>516900</v>
      </c>
      <c r="O1725">
        <v>-9.4659999999999993</v>
      </c>
      <c r="P1725" s="21">
        <v>-4977.93</v>
      </c>
      <c r="Q1725">
        <v>516900</v>
      </c>
      <c r="R1725">
        <v>-14.02</v>
      </c>
      <c r="S1725" s="21">
        <v>-6385.0479999999998</v>
      </c>
      <c r="T1725">
        <f>AVERAGE(C1725,F1725)</f>
        <v>-2.0300000000000002</v>
      </c>
      <c r="U1725">
        <f>STDEV(C1725,F1725)</f>
        <v>0.7947880220536786</v>
      </c>
      <c r="V1725">
        <f>AVERAGE(I1725,L1725)</f>
        <v>-1.9055</v>
      </c>
      <c r="W1725">
        <f>STDEV(I1725,L1725)</f>
        <v>0.10394469683442251</v>
      </c>
      <c r="X1725">
        <f>AVERAGE(O1725,R1725)</f>
        <v>-11.742999999999999</v>
      </c>
      <c r="Y1725">
        <f>STDEV(O1725,R1725)</f>
        <v>3.2201642815235476</v>
      </c>
      <c r="Z1725">
        <f t="shared" si="184"/>
        <v>-0.28363839597596763</v>
      </c>
      <c r="AA1725">
        <f t="shared" si="185"/>
        <v>0.11105044320995928</v>
      </c>
      <c r="AB1725">
        <f t="shared" si="186"/>
        <v>-0.26624283917842673</v>
      </c>
      <c r="AC1725">
        <f t="shared" si="187"/>
        <v>1.4523501024790067E-2</v>
      </c>
      <c r="AD1725">
        <f t="shared" si="188"/>
        <v>-1.6407712728796979</v>
      </c>
      <c r="AE1725">
        <f t="shared" si="189"/>
        <v>0.44993213378839564</v>
      </c>
      <c r="AF1725">
        <f>C1725/7.157</f>
        <v>-0.20511387452843369</v>
      </c>
      <c r="AG1725">
        <f>F1725/7.157</f>
        <v>-0.36216291742350148</v>
      </c>
      <c r="AH1725">
        <f>I1725/7.157</f>
        <v>-0.25597317311722789</v>
      </c>
      <c r="AI1725">
        <f>L1725/7.157</f>
        <v>-0.27651250523962556</v>
      </c>
      <c r="AJ1725">
        <f>O1725/7.157</f>
        <v>-1.3226212100041916</v>
      </c>
      <c r="AK1725">
        <f>R1725/7.157</f>
        <v>-1.9589213357552047</v>
      </c>
    </row>
    <row r="1726" spans="1:37" x14ac:dyDescent="0.3">
      <c r="A1726">
        <f t="shared" si="183"/>
        <v>5.9861111111111107</v>
      </c>
      <c r="B1726">
        <v>517200</v>
      </c>
      <c r="C1726">
        <v>-1.47</v>
      </c>
      <c r="D1726" s="21">
        <v>-1525.981</v>
      </c>
      <c r="E1726">
        <v>517200</v>
      </c>
      <c r="F1726">
        <v>-2.59</v>
      </c>
      <c r="G1726" s="21">
        <v>-2056.54</v>
      </c>
      <c r="H1726">
        <v>517200</v>
      </c>
      <c r="I1726">
        <v>-1.8320000000000001</v>
      </c>
      <c r="J1726" s="21">
        <v>-1759.2829999999999</v>
      </c>
      <c r="K1726">
        <v>517200</v>
      </c>
      <c r="L1726">
        <v>-1.99</v>
      </c>
      <c r="M1726" s="21">
        <v>-1769.31</v>
      </c>
      <c r="N1726">
        <v>517200</v>
      </c>
      <c r="O1726">
        <v>-12.481999999999999</v>
      </c>
      <c r="P1726" s="21">
        <v>-4981.6750000000002</v>
      </c>
      <c r="Q1726">
        <v>517200</v>
      </c>
      <c r="R1726">
        <v>-14.997999999999999</v>
      </c>
      <c r="S1726" s="21">
        <v>-6389.5469999999996</v>
      </c>
      <c r="T1726">
        <f>AVERAGE(C1726,F1726)</f>
        <v>-2.0299999999999998</v>
      </c>
      <c r="U1726">
        <f>STDEV(C1726,F1726)</f>
        <v>0.79195959492893453</v>
      </c>
      <c r="V1726">
        <f>AVERAGE(I1726,L1726)</f>
        <v>-1.911</v>
      </c>
      <c r="W1726">
        <f>STDEV(I1726,L1726)</f>
        <v>0.11172287142747446</v>
      </c>
      <c r="X1726">
        <f>AVERAGE(O1726,R1726)</f>
        <v>-13.739999999999998</v>
      </c>
      <c r="Y1726">
        <f>STDEV(O1726,R1726)</f>
        <v>1.7790806614653536</v>
      </c>
      <c r="Z1726">
        <f t="shared" si="184"/>
        <v>-0.28363839597596757</v>
      </c>
      <c r="AA1726">
        <f t="shared" si="185"/>
        <v>0.11065524590316257</v>
      </c>
      <c r="AB1726">
        <f t="shared" si="186"/>
        <v>-0.26701131759116947</v>
      </c>
      <c r="AC1726">
        <f t="shared" si="187"/>
        <v>1.5610293618481831E-2</v>
      </c>
      <c r="AD1726">
        <f t="shared" si="188"/>
        <v>-1.9197987983792089</v>
      </c>
      <c r="AE1726">
        <f t="shared" si="189"/>
        <v>0.24857910597531838</v>
      </c>
      <c r="AF1726">
        <f>C1726/7.157</f>
        <v>-0.20539332122397652</v>
      </c>
      <c r="AG1726">
        <f>F1726/7.157</f>
        <v>-0.36188347072795862</v>
      </c>
      <c r="AH1726">
        <f>I1726/7.157</f>
        <v>-0.25597317311722789</v>
      </c>
      <c r="AI1726">
        <f>L1726/7.157</f>
        <v>-0.27804946206511105</v>
      </c>
      <c r="AJ1726">
        <f>O1726/7.157</f>
        <v>-1.7440268268827721</v>
      </c>
      <c r="AK1726">
        <f>R1726/7.157</f>
        <v>-2.0955707698756463</v>
      </c>
    </row>
    <row r="1727" spans="1:37" x14ac:dyDescent="0.3">
      <c r="A1727">
        <f t="shared" si="183"/>
        <v>5.989583333333333</v>
      </c>
      <c r="B1727">
        <v>517500</v>
      </c>
      <c r="C1727">
        <v>-1.474</v>
      </c>
      <c r="D1727" s="21">
        <v>-1526.424</v>
      </c>
      <c r="E1727">
        <v>517500</v>
      </c>
      <c r="F1727">
        <v>-2.5859999999999999</v>
      </c>
      <c r="G1727" s="21">
        <v>-2057.3150000000001</v>
      </c>
      <c r="H1727">
        <v>517500</v>
      </c>
      <c r="I1727">
        <v>-1.8320000000000001</v>
      </c>
      <c r="J1727" s="21">
        <v>-1759.8330000000001</v>
      </c>
      <c r="K1727">
        <v>517500</v>
      </c>
      <c r="L1727">
        <v>-1.9850000000000001</v>
      </c>
      <c r="M1727" s="21">
        <v>-1769.905</v>
      </c>
      <c r="N1727">
        <v>517500</v>
      </c>
      <c r="O1727">
        <v>-18.805</v>
      </c>
      <c r="P1727" s="21">
        <v>-4987.3159999999998</v>
      </c>
      <c r="Q1727">
        <v>517500</v>
      </c>
      <c r="R1727">
        <v>-14.930999999999999</v>
      </c>
      <c r="S1727" s="21">
        <v>-6394.0259999999998</v>
      </c>
      <c r="T1727">
        <f>AVERAGE(C1727,F1727)</f>
        <v>-2.0299999999999998</v>
      </c>
      <c r="U1727">
        <f>STDEV(C1727,F1727)</f>
        <v>0.7863027406794415</v>
      </c>
      <c r="V1727">
        <f>AVERAGE(I1727,L1727)</f>
        <v>-1.9085000000000001</v>
      </c>
      <c r="W1727">
        <f>STDEV(I1727,L1727)</f>
        <v>0.10818733752154179</v>
      </c>
      <c r="X1727">
        <f>AVERAGE(O1727,R1727)</f>
        <v>-16.867999999999999</v>
      </c>
      <c r="Y1727">
        <f>STDEV(O1727,R1727)</f>
        <v>2.7393316703166963</v>
      </c>
      <c r="Z1727">
        <f t="shared" si="184"/>
        <v>-0.28363839597596757</v>
      </c>
      <c r="AA1727">
        <f t="shared" si="185"/>
        <v>0.10986485128956847</v>
      </c>
      <c r="AB1727">
        <f t="shared" si="186"/>
        <v>-0.26666200922174094</v>
      </c>
      <c r="AC1727">
        <f t="shared" si="187"/>
        <v>1.5116296984985579E-2</v>
      </c>
      <c r="AD1727">
        <f t="shared" si="188"/>
        <v>-2.3568534302081874</v>
      </c>
      <c r="AE1727">
        <f t="shared" si="189"/>
        <v>0.38274859163290431</v>
      </c>
      <c r="AF1727">
        <f>C1727/7.157</f>
        <v>-0.20595221461506216</v>
      </c>
      <c r="AG1727">
        <f>F1727/7.157</f>
        <v>-0.36132457733687295</v>
      </c>
      <c r="AH1727">
        <f>I1727/7.157</f>
        <v>-0.25597317311722789</v>
      </c>
      <c r="AI1727">
        <f>L1727/7.157</f>
        <v>-0.27735084532625404</v>
      </c>
      <c r="AJ1727">
        <f>O1727/7.157</f>
        <v>-2.6274975548414141</v>
      </c>
      <c r="AK1727">
        <f>R1727/7.157</f>
        <v>-2.0862093055749615</v>
      </c>
    </row>
    <row r="1728" spans="1:37" x14ac:dyDescent="0.3">
      <c r="A1728">
        <f t="shared" si="183"/>
        <v>5.9930555555555554</v>
      </c>
      <c r="B1728">
        <v>517800</v>
      </c>
      <c r="C1728">
        <v>-1.47</v>
      </c>
      <c r="D1728" s="21">
        <v>-1526.865</v>
      </c>
      <c r="E1728">
        <v>517800</v>
      </c>
      <c r="F1728">
        <v>-2.5859999999999999</v>
      </c>
      <c r="G1728" s="21">
        <v>-2058.0909999999999</v>
      </c>
      <c r="H1728">
        <v>517800</v>
      </c>
      <c r="I1728">
        <v>-1.823</v>
      </c>
      <c r="J1728" s="21">
        <v>-1760.38</v>
      </c>
      <c r="K1728">
        <v>517800</v>
      </c>
      <c r="L1728">
        <v>-1.9850000000000001</v>
      </c>
      <c r="M1728" s="21">
        <v>-1770.501</v>
      </c>
      <c r="N1728">
        <v>517800</v>
      </c>
      <c r="O1728">
        <v>-14.936</v>
      </c>
      <c r="P1728" s="21">
        <v>-4991.7969999999996</v>
      </c>
      <c r="Q1728">
        <v>517800</v>
      </c>
      <c r="R1728">
        <v>-14.664</v>
      </c>
      <c r="S1728" s="21">
        <v>-6398.4250000000002</v>
      </c>
      <c r="T1728">
        <f>AVERAGE(C1728,F1728)</f>
        <v>-2.028</v>
      </c>
      <c r="U1728">
        <f>STDEV(C1728,F1728)</f>
        <v>0.78913116780418613</v>
      </c>
      <c r="V1728">
        <f>AVERAGE(I1728,L1728)</f>
        <v>-1.9039999999999999</v>
      </c>
      <c r="W1728">
        <f>STDEV(I1728,L1728)</f>
        <v>0.11455129855222079</v>
      </c>
      <c r="X1728">
        <f>AVERAGE(O1728,R1728)</f>
        <v>-14.8</v>
      </c>
      <c r="Y1728">
        <f>STDEV(O1728,R1728)</f>
        <v>0.19233304448274111</v>
      </c>
      <c r="Z1728">
        <f t="shared" si="184"/>
        <v>-0.28335894928042477</v>
      </c>
      <c r="AA1728">
        <f t="shared" si="185"/>
        <v>0.11026004859636525</v>
      </c>
      <c r="AB1728">
        <f t="shared" si="186"/>
        <v>-0.26603325415676959</v>
      </c>
      <c r="AC1728">
        <f t="shared" si="187"/>
        <v>1.6005490925278858E-2</v>
      </c>
      <c r="AD1728">
        <f t="shared" si="188"/>
        <v>-2.0679055470169065</v>
      </c>
      <c r="AE1728">
        <f t="shared" si="189"/>
        <v>2.6873416862196606E-2</v>
      </c>
      <c r="AF1728">
        <f>C1728/7.157</f>
        <v>-0.20539332122397652</v>
      </c>
      <c r="AG1728">
        <f>F1728/7.157</f>
        <v>-0.36132457733687295</v>
      </c>
      <c r="AH1728">
        <f>I1728/7.157</f>
        <v>-0.25471566298728515</v>
      </c>
      <c r="AI1728">
        <f>L1728/7.157</f>
        <v>-0.27735084532625404</v>
      </c>
      <c r="AJ1728">
        <f>O1728/7.157</f>
        <v>-2.0869079223138187</v>
      </c>
      <c r="AK1728">
        <f>R1728/7.157</f>
        <v>-2.0489031717199944</v>
      </c>
    </row>
    <row r="1729" spans="1:37" x14ac:dyDescent="0.3">
      <c r="A1729">
        <f t="shared" si="183"/>
        <v>5.9965277777777777</v>
      </c>
      <c r="B1729">
        <v>518100</v>
      </c>
      <c r="C1729">
        <v>-1.464</v>
      </c>
      <c r="D1729" s="21">
        <v>-1527.3040000000001</v>
      </c>
      <c r="E1729">
        <v>518100</v>
      </c>
      <c r="F1729">
        <v>-2.5840000000000001</v>
      </c>
      <c r="G1729" s="21">
        <v>-2058.866</v>
      </c>
      <c r="H1729">
        <v>518100</v>
      </c>
      <c r="I1729">
        <v>-1.825</v>
      </c>
      <c r="J1729" s="21">
        <v>-1760.9269999999999</v>
      </c>
      <c r="K1729">
        <v>518100</v>
      </c>
      <c r="L1729">
        <v>-1.9910000000000001</v>
      </c>
      <c r="M1729" s="21">
        <v>-1771.098</v>
      </c>
      <c r="N1729">
        <v>518100</v>
      </c>
      <c r="O1729">
        <v>-15.500999999999999</v>
      </c>
      <c r="P1729" s="21">
        <v>-4996.4480000000003</v>
      </c>
      <c r="Q1729">
        <v>518100</v>
      </c>
      <c r="R1729">
        <v>-13.842000000000001</v>
      </c>
      <c r="S1729" s="21">
        <v>-6402.5780000000004</v>
      </c>
      <c r="T1729">
        <f>AVERAGE(C1729,F1729)</f>
        <v>-2.024</v>
      </c>
      <c r="U1729">
        <f>STDEV(C1729,F1729)</f>
        <v>0.79195959492893331</v>
      </c>
      <c r="V1729">
        <f>AVERAGE(I1729,L1729)</f>
        <v>-1.9079999999999999</v>
      </c>
      <c r="W1729">
        <f>STDEV(I1729,L1729)</f>
        <v>0.117379725676967</v>
      </c>
      <c r="X1729">
        <f>AVERAGE(O1729,R1729)</f>
        <v>-14.6715</v>
      </c>
      <c r="Y1729">
        <f>STDEV(O1729,R1729)</f>
        <v>1.1730901499884816</v>
      </c>
      <c r="Z1729">
        <f t="shared" si="184"/>
        <v>-0.2828000558893391</v>
      </c>
      <c r="AA1729">
        <f t="shared" si="185"/>
        <v>0.11065524590316241</v>
      </c>
      <c r="AB1729">
        <f t="shared" si="186"/>
        <v>-0.26659214754785521</v>
      </c>
      <c r="AC1729">
        <f t="shared" si="187"/>
        <v>1.6400688232075869E-2</v>
      </c>
      <c r="AD1729">
        <f t="shared" si="188"/>
        <v>-2.0499510968282801</v>
      </c>
      <c r="AE1729">
        <f t="shared" si="189"/>
        <v>0.16390808299405918</v>
      </c>
      <c r="AF1729">
        <f>C1729/7.157</f>
        <v>-0.20455498113734805</v>
      </c>
      <c r="AG1729">
        <f>F1729/7.157</f>
        <v>-0.36104513064133015</v>
      </c>
      <c r="AH1729">
        <f>I1729/7.157</f>
        <v>-0.25499510968282801</v>
      </c>
      <c r="AI1729">
        <f>L1729/7.157</f>
        <v>-0.27818918541288251</v>
      </c>
      <c r="AJ1729">
        <f>O1729/7.157</f>
        <v>-2.1658516138046666</v>
      </c>
      <c r="AK1729">
        <f>R1729/7.157</f>
        <v>-1.9340505798518932</v>
      </c>
    </row>
    <row r="1730" spans="1:37" x14ac:dyDescent="0.3">
      <c r="A1730">
        <f t="shared" si="183"/>
        <v>6</v>
      </c>
      <c r="B1730">
        <v>518400</v>
      </c>
      <c r="C1730">
        <v>-1.474</v>
      </c>
      <c r="D1730" s="21">
        <v>-1527.7460000000001</v>
      </c>
      <c r="E1730">
        <v>518400</v>
      </c>
      <c r="F1730">
        <v>-2.5830000000000002</v>
      </c>
      <c r="G1730" s="21">
        <v>-2059.6410000000001</v>
      </c>
      <c r="H1730">
        <v>518400</v>
      </c>
      <c r="I1730">
        <v>-1.8180000000000001</v>
      </c>
      <c r="J1730" s="21">
        <v>-1761.473</v>
      </c>
      <c r="K1730">
        <v>518400</v>
      </c>
      <c r="L1730">
        <v>-2</v>
      </c>
      <c r="M1730" s="21">
        <v>-1771.6980000000001</v>
      </c>
      <c r="N1730">
        <v>518400</v>
      </c>
      <c r="O1730">
        <v>-17.189</v>
      </c>
      <c r="P1730" s="21">
        <v>-5001.6040000000003</v>
      </c>
      <c r="Q1730">
        <v>518400</v>
      </c>
      <c r="R1730">
        <v>-13.036</v>
      </c>
      <c r="S1730" s="21">
        <v>-6406.4889999999996</v>
      </c>
      <c r="T1730">
        <f>AVERAGE(C1730,F1730)</f>
        <v>-2.0285000000000002</v>
      </c>
      <c r="U1730">
        <f>STDEV(C1730,F1730)</f>
        <v>0.7841814203358809</v>
      </c>
      <c r="V1730">
        <f>AVERAGE(I1730,L1730)</f>
        <v>-1.909</v>
      </c>
      <c r="W1730">
        <f>STDEV(I1730,L1730)</f>
        <v>0.12869343417595161</v>
      </c>
      <c r="X1730">
        <f>AVERAGE(O1730,R1730)</f>
        <v>-15.112500000000001</v>
      </c>
      <c r="Y1730">
        <f>STDEV(O1730,R1730)</f>
        <v>2.9366144622677273</v>
      </c>
      <c r="Z1730">
        <f t="shared" si="184"/>
        <v>-0.28342881095431049</v>
      </c>
      <c r="AA1730">
        <f t="shared" si="185"/>
        <v>0.10956845330947057</v>
      </c>
      <c r="AB1730">
        <f t="shared" si="186"/>
        <v>-0.26673187089562667</v>
      </c>
      <c r="AC1730">
        <f t="shared" si="187"/>
        <v>1.7981477459263883E-2</v>
      </c>
      <c r="AD1730">
        <f t="shared" si="188"/>
        <v>-2.1115690931954729</v>
      </c>
      <c r="AE1730">
        <f t="shared" si="189"/>
        <v>0.41031360378199344</v>
      </c>
      <c r="AF1730">
        <f>C1730/7.157</f>
        <v>-0.20595221461506216</v>
      </c>
      <c r="AG1730">
        <f>F1730/7.157</f>
        <v>-0.3609054072935588</v>
      </c>
      <c r="AH1730">
        <f>I1730/7.157</f>
        <v>-0.25401704624842814</v>
      </c>
      <c r="AI1730">
        <f>L1730/7.157</f>
        <v>-0.2794466955428252</v>
      </c>
      <c r="AJ1730">
        <f>O1730/7.157</f>
        <v>-2.4017046248428113</v>
      </c>
      <c r="AK1730">
        <f>R1730/7.157</f>
        <v>-1.8214335615481347</v>
      </c>
    </row>
    <row r="1731" spans="1:37" x14ac:dyDescent="0.3">
      <c r="A1731">
        <f t="shared" si="183"/>
        <v>6.0034722222222223</v>
      </c>
      <c r="B1731">
        <v>518700</v>
      </c>
      <c r="C1731">
        <v>-1.4710000000000001</v>
      </c>
      <c r="D1731" s="21">
        <v>-1528.1869999999999</v>
      </c>
      <c r="E1731">
        <v>518700</v>
      </c>
      <c r="F1731">
        <v>-2.5859999999999999</v>
      </c>
      <c r="G1731" s="21">
        <v>-2060.4169999999999</v>
      </c>
      <c r="H1731">
        <v>518700</v>
      </c>
      <c r="I1731">
        <v>-1.8140000000000001</v>
      </c>
      <c r="J1731" s="21">
        <v>-1762.0170000000001</v>
      </c>
      <c r="K1731">
        <v>518700</v>
      </c>
      <c r="L1731">
        <v>-1.98</v>
      </c>
      <c r="M1731" s="21">
        <v>-1772.2919999999999</v>
      </c>
      <c r="N1731">
        <v>518700</v>
      </c>
      <c r="O1731">
        <v>-12.43</v>
      </c>
      <c r="P1731" s="21">
        <v>-5005.3329999999996</v>
      </c>
      <c r="Q1731">
        <v>518700</v>
      </c>
      <c r="R1731">
        <v>-13.239000000000001</v>
      </c>
      <c r="S1731" s="21">
        <v>-6410.4610000000002</v>
      </c>
      <c r="T1731">
        <f>AVERAGE(C1731,F1731)</f>
        <v>-2.0285000000000002</v>
      </c>
      <c r="U1731">
        <f>STDEV(C1731,F1731)</f>
        <v>0.788424061022999</v>
      </c>
      <c r="V1731">
        <f>AVERAGE(I1731,L1731)</f>
        <v>-1.897</v>
      </c>
      <c r="W1731">
        <f>STDEV(I1731,L1731)</f>
        <v>0.11737972567696683</v>
      </c>
      <c r="X1731">
        <f>AVERAGE(O1731,R1731)</f>
        <v>-12.8345</v>
      </c>
      <c r="Y1731">
        <f>STDEV(O1731,R1731)</f>
        <v>0.57204938597991772</v>
      </c>
      <c r="Z1731">
        <f t="shared" si="184"/>
        <v>-0.28342881095431049</v>
      </c>
      <c r="AA1731">
        <f t="shared" si="185"/>
        <v>0.11016124926966592</v>
      </c>
      <c r="AB1731">
        <f t="shared" si="186"/>
        <v>-0.26505519072236972</v>
      </c>
      <c r="AC1731">
        <f t="shared" si="187"/>
        <v>1.6400688232075848E-2</v>
      </c>
      <c r="AD1731">
        <f t="shared" si="188"/>
        <v>-1.7932793069721951</v>
      </c>
      <c r="AE1731">
        <f t="shared" si="189"/>
        <v>7.9928655299695089E-2</v>
      </c>
      <c r="AF1731">
        <f>C1731/7.157</f>
        <v>-0.20553304457174795</v>
      </c>
      <c r="AG1731">
        <f>F1731/7.157</f>
        <v>-0.36132457733687295</v>
      </c>
      <c r="AH1731">
        <f>I1731/7.157</f>
        <v>-0.25345815285734247</v>
      </c>
      <c r="AI1731">
        <f>L1731/7.157</f>
        <v>-0.27665222858739696</v>
      </c>
      <c r="AJ1731">
        <f>O1731/7.157</f>
        <v>-1.7367612127986587</v>
      </c>
      <c r="AK1731">
        <f>R1731/7.157</f>
        <v>-1.8497974011457317</v>
      </c>
    </row>
    <row r="1732" spans="1:37" x14ac:dyDescent="0.3">
      <c r="A1732">
        <f t="shared" ref="A1732:A1795" si="190">B1732/(60*60*24)</f>
        <v>6.0069444444444446</v>
      </c>
      <c r="B1732">
        <v>519000</v>
      </c>
      <c r="C1732">
        <v>-1.47</v>
      </c>
      <c r="D1732" s="21">
        <v>-1528.6279999999999</v>
      </c>
      <c r="E1732">
        <v>519000</v>
      </c>
      <c r="F1732">
        <v>-2.58</v>
      </c>
      <c r="G1732" s="21">
        <v>-2061.1909999999998</v>
      </c>
      <c r="H1732">
        <v>519000</v>
      </c>
      <c r="I1732">
        <v>-1.823</v>
      </c>
      <c r="J1732" s="21">
        <v>-1762.5640000000001</v>
      </c>
      <c r="K1732">
        <v>519000</v>
      </c>
      <c r="L1732">
        <v>-1.982</v>
      </c>
      <c r="M1732" s="21">
        <v>-1772.8869999999999</v>
      </c>
      <c r="N1732">
        <v>519000</v>
      </c>
      <c r="O1732">
        <v>-14.314</v>
      </c>
      <c r="P1732" s="21">
        <v>-5009.6279999999997</v>
      </c>
      <c r="Q1732">
        <v>519000</v>
      </c>
      <c r="R1732">
        <v>-14.628</v>
      </c>
      <c r="S1732" s="21">
        <v>-6414.8490000000002</v>
      </c>
      <c r="T1732">
        <f>AVERAGE(C1732,F1732)</f>
        <v>-2.0249999999999999</v>
      </c>
      <c r="U1732">
        <f>STDEV(C1732,F1732)</f>
        <v>0.78488852711706747</v>
      </c>
      <c r="V1732">
        <f>AVERAGE(I1732,L1732)</f>
        <v>-1.9024999999999999</v>
      </c>
      <c r="W1732">
        <f>STDEV(I1732,L1732)</f>
        <v>0.11242997820866109</v>
      </c>
      <c r="X1732">
        <f>AVERAGE(O1732,R1732)</f>
        <v>-14.471</v>
      </c>
      <c r="Y1732">
        <f>STDEV(O1732,R1732)</f>
        <v>0.22203152929257597</v>
      </c>
      <c r="Z1732">
        <f t="shared" ref="Z1732:Z1795" si="191">T1732/7.157</f>
        <v>-0.2829397792371105</v>
      </c>
      <c r="AA1732">
        <f t="shared" ref="AA1732:AA1795" si="192">U1732/7.157</f>
        <v>0.10966725263616983</v>
      </c>
      <c r="AB1732">
        <f t="shared" ref="AB1732:AB1795" si="193">V1732/7.157</f>
        <v>-0.26582366913511246</v>
      </c>
      <c r="AC1732">
        <f t="shared" ref="AC1732:AC1795" si="194">W1732/7.157</f>
        <v>1.5709092945181094E-2</v>
      </c>
      <c r="AD1732">
        <f t="shared" ref="AD1732:AD1795" si="195">X1732/7.157</f>
        <v>-2.0219365656001118</v>
      </c>
      <c r="AE1732">
        <f t="shared" ref="AE1732:AE1795" si="196">Y1732/7.157</f>
        <v>3.1022988583565177E-2</v>
      </c>
      <c r="AF1732">
        <f>C1732/7.157</f>
        <v>-0.20539332122397652</v>
      </c>
      <c r="AG1732">
        <f>F1732/7.157</f>
        <v>-0.36048623725024453</v>
      </c>
      <c r="AH1732">
        <f>I1732/7.157</f>
        <v>-0.25471566298728515</v>
      </c>
      <c r="AI1732">
        <f>L1732/7.157</f>
        <v>-0.27693167528293977</v>
      </c>
      <c r="AJ1732">
        <f>O1732/7.157</f>
        <v>-2</v>
      </c>
      <c r="AK1732">
        <f>R1732/7.157</f>
        <v>-2.0438731312002236</v>
      </c>
    </row>
    <row r="1733" spans="1:37" x14ac:dyDescent="0.3">
      <c r="A1733">
        <f t="shared" si="190"/>
        <v>6.010416666666667</v>
      </c>
      <c r="B1733">
        <v>519300</v>
      </c>
      <c r="C1733">
        <v>-1.462</v>
      </c>
      <c r="D1733" s="21">
        <v>-1529.067</v>
      </c>
      <c r="E1733">
        <v>519300</v>
      </c>
      <c r="F1733">
        <v>-2.5670000000000002</v>
      </c>
      <c r="G1733" s="21">
        <v>-2061.9609999999998</v>
      </c>
      <c r="H1733">
        <v>519300</v>
      </c>
      <c r="I1733">
        <v>-1.82</v>
      </c>
      <c r="J1733" s="21">
        <v>-1763.11</v>
      </c>
      <c r="K1733">
        <v>519300</v>
      </c>
      <c r="L1733">
        <v>-1.9850000000000001</v>
      </c>
      <c r="M1733" s="21">
        <v>-1773.482</v>
      </c>
      <c r="N1733">
        <v>519300</v>
      </c>
      <c r="O1733">
        <v>-12.15</v>
      </c>
      <c r="P1733" s="21">
        <v>-5013.2730000000001</v>
      </c>
      <c r="Q1733">
        <v>519300</v>
      </c>
      <c r="R1733">
        <v>-14.356</v>
      </c>
      <c r="S1733" s="21">
        <v>-6419.1559999999999</v>
      </c>
      <c r="T1733">
        <f>AVERAGE(C1733,F1733)</f>
        <v>-2.0145</v>
      </c>
      <c r="U1733">
        <f>STDEV(C1733,F1733)</f>
        <v>0.78135299321113527</v>
      </c>
      <c r="V1733">
        <f>AVERAGE(I1733,L1733)</f>
        <v>-1.9025000000000001</v>
      </c>
      <c r="W1733">
        <f>STDEV(I1733,L1733)</f>
        <v>0.11667261889578037</v>
      </c>
      <c r="X1733">
        <f>AVERAGE(O1733,R1733)</f>
        <v>-13.253</v>
      </c>
      <c r="Y1733">
        <f>STDEV(O1733,R1733)</f>
        <v>1.5598775592975234</v>
      </c>
      <c r="Z1733">
        <f t="shared" si="191"/>
        <v>-0.28147268408551068</v>
      </c>
      <c r="AA1733">
        <f t="shared" si="192"/>
        <v>0.10917325600267365</v>
      </c>
      <c r="AB1733">
        <f t="shared" si="193"/>
        <v>-0.26582366913511246</v>
      </c>
      <c r="AC1733">
        <f t="shared" si="194"/>
        <v>1.6301888905376608E-2</v>
      </c>
      <c r="AD1733">
        <f t="shared" si="195"/>
        <v>-1.8517535280145312</v>
      </c>
      <c r="AE1733">
        <f t="shared" si="196"/>
        <v>0.21795131469855014</v>
      </c>
      <c r="AF1733">
        <f>C1733/7.157</f>
        <v>-0.20427553444180521</v>
      </c>
      <c r="AG1733">
        <f>F1733/7.157</f>
        <v>-0.35866983372921618</v>
      </c>
      <c r="AH1733">
        <f>I1733/7.157</f>
        <v>-0.25429649294397094</v>
      </c>
      <c r="AI1733">
        <f>L1733/7.157</f>
        <v>-0.27735084532625404</v>
      </c>
      <c r="AJ1733">
        <f>O1733/7.157</f>
        <v>-1.6976386754226631</v>
      </c>
      <c r="AK1733">
        <f>R1733/7.157</f>
        <v>-2.0058683806063993</v>
      </c>
    </row>
    <row r="1734" spans="1:37" x14ac:dyDescent="0.3">
      <c r="A1734">
        <f t="shared" si="190"/>
        <v>6.0138888888888893</v>
      </c>
      <c r="B1734">
        <v>519600</v>
      </c>
      <c r="C1734">
        <v>-1.468</v>
      </c>
      <c r="D1734" s="21">
        <v>-1529.5070000000001</v>
      </c>
      <c r="E1734">
        <v>519600</v>
      </c>
      <c r="F1734">
        <v>-2.569</v>
      </c>
      <c r="G1734" s="21">
        <v>-2062.732</v>
      </c>
      <c r="H1734">
        <v>519600</v>
      </c>
      <c r="I1734">
        <v>-1.8180000000000001</v>
      </c>
      <c r="J1734" s="21">
        <v>-1763.655</v>
      </c>
      <c r="K1734">
        <v>519600</v>
      </c>
      <c r="L1734">
        <v>-1.996</v>
      </c>
      <c r="M1734" s="21">
        <v>-1774.0809999999999</v>
      </c>
      <c r="N1734">
        <v>519600</v>
      </c>
      <c r="O1734">
        <v>-15.526999999999999</v>
      </c>
      <c r="P1734" s="21">
        <v>-5017.9309999999996</v>
      </c>
      <c r="Q1734">
        <v>519600</v>
      </c>
      <c r="R1734">
        <v>-14.262</v>
      </c>
      <c r="S1734" s="21">
        <v>-6423.4340000000002</v>
      </c>
      <c r="T1734">
        <f>AVERAGE(C1734,F1734)</f>
        <v>-2.0185</v>
      </c>
      <c r="U1734">
        <f>STDEV(C1734,F1734)</f>
        <v>0.77852456608638887</v>
      </c>
      <c r="V1734">
        <f>AVERAGE(I1734,L1734)</f>
        <v>-1.907</v>
      </c>
      <c r="W1734">
        <f>STDEV(I1734,L1734)</f>
        <v>0.1258650070512054</v>
      </c>
      <c r="X1734">
        <f>AVERAGE(O1734,R1734)</f>
        <v>-14.894500000000001</v>
      </c>
      <c r="Y1734">
        <f>STDEV(O1734,R1734)</f>
        <v>0.8944900782009817</v>
      </c>
      <c r="Z1734">
        <f t="shared" si="191"/>
        <v>-0.28203157747659635</v>
      </c>
      <c r="AA1734">
        <f t="shared" si="192"/>
        <v>0.1087780586958766</v>
      </c>
      <c r="AB1734">
        <f t="shared" si="193"/>
        <v>-0.26645242420008386</v>
      </c>
      <c r="AC1734">
        <f t="shared" si="194"/>
        <v>1.7586280152466872E-2</v>
      </c>
      <c r="AD1734">
        <f t="shared" si="195"/>
        <v>-2.0811094033813049</v>
      </c>
      <c r="AE1734">
        <f t="shared" si="196"/>
        <v>0.12498114827455382</v>
      </c>
      <c r="AF1734">
        <f>C1734/7.157</f>
        <v>-0.20511387452843369</v>
      </c>
      <c r="AG1734">
        <f>F1734/7.157</f>
        <v>-0.35894928042475899</v>
      </c>
      <c r="AH1734">
        <f>I1734/7.157</f>
        <v>-0.25401704624842814</v>
      </c>
      <c r="AI1734">
        <f>L1734/7.157</f>
        <v>-0.27888780215173953</v>
      </c>
      <c r="AJ1734">
        <f>O1734/7.157</f>
        <v>-2.1694844208467234</v>
      </c>
      <c r="AK1734">
        <f>R1734/7.157</f>
        <v>-1.9927343859158866</v>
      </c>
    </row>
    <row r="1735" spans="1:37" x14ac:dyDescent="0.3">
      <c r="A1735">
        <f t="shared" si="190"/>
        <v>6.0173611111111107</v>
      </c>
      <c r="B1735">
        <v>519900</v>
      </c>
      <c r="C1735">
        <v>-1.474</v>
      </c>
      <c r="D1735" s="21">
        <v>-1529.95</v>
      </c>
      <c r="E1735">
        <v>519900</v>
      </c>
      <c r="F1735">
        <v>-2.58</v>
      </c>
      <c r="G1735" s="21">
        <v>-2063.5059999999999</v>
      </c>
      <c r="H1735">
        <v>519900</v>
      </c>
      <c r="I1735">
        <v>-1.8140000000000001</v>
      </c>
      <c r="J1735" s="21">
        <v>-1764.1990000000001</v>
      </c>
      <c r="K1735">
        <v>519900</v>
      </c>
      <c r="L1735">
        <v>-2.0129999999999999</v>
      </c>
      <c r="M1735" s="21">
        <v>-1774.6849999999999</v>
      </c>
      <c r="N1735">
        <v>519900</v>
      </c>
      <c r="O1735">
        <v>-11.79</v>
      </c>
      <c r="P1735" s="21">
        <v>-5021.4679999999998</v>
      </c>
      <c r="Q1735">
        <v>519900</v>
      </c>
      <c r="R1735">
        <v>-16.100999999999999</v>
      </c>
      <c r="S1735" s="21">
        <v>-6428.2650000000003</v>
      </c>
      <c r="T1735">
        <f>AVERAGE(C1735,F1735)</f>
        <v>-2.0270000000000001</v>
      </c>
      <c r="U1735">
        <f>STDEV(C1735,F1735)</f>
        <v>0.78206009999232151</v>
      </c>
      <c r="V1735">
        <f>AVERAGE(I1735,L1735)</f>
        <v>-1.9135</v>
      </c>
      <c r="W1735">
        <f>STDEV(I1735,L1735)</f>
        <v>0.14071424945612285</v>
      </c>
      <c r="X1735">
        <f>AVERAGE(O1735,R1735)</f>
        <v>-13.945499999999999</v>
      </c>
      <c r="Y1735">
        <f>STDEV(O1735,R1735)</f>
        <v>3.0483373336952111</v>
      </c>
      <c r="Z1735">
        <f t="shared" si="191"/>
        <v>-0.28321922593265336</v>
      </c>
      <c r="AA1735">
        <f t="shared" si="192"/>
        <v>0.10927205532937286</v>
      </c>
      <c r="AB1735">
        <f t="shared" si="193"/>
        <v>-0.26736062596059801</v>
      </c>
      <c r="AC1735">
        <f t="shared" si="194"/>
        <v>1.9661066013151159E-2</v>
      </c>
      <c r="AD1735">
        <f t="shared" si="195"/>
        <v>-1.9485119463462344</v>
      </c>
      <c r="AE1735">
        <f t="shared" si="196"/>
        <v>0.42592389740047659</v>
      </c>
      <c r="AF1735">
        <f>C1735/7.157</f>
        <v>-0.20595221461506216</v>
      </c>
      <c r="AG1735">
        <f>F1735/7.157</f>
        <v>-0.36048623725024453</v>
      </c>
      <c r="AH1735">
        <f>I1735/7.157</f>
        <v>-0.25345815285734247</v>
      </c>
      <c r="AI1735">
        <f>L1735/7.157</f>
        <v>-0.28126309906385355</v>
      </c>
      <c r="AJ1735">
        <f>O1735/7.157</f>
        <v>-1.6473382702249544</v>
      </c>
      <c r="AK1735">
        <f>R1735/7.157</f>
        <v>-2.2496856224675144</v>
      </c>
    </row>
    <row r="1736" spans="1:37" x14ac:dyDescent="0.3">
      <c r="A1736">
        <f t="shared" si="190"/>
        <v>6.020833333333333</v>
      </c>
      <c r="B1736">
        <v>520200</v>
      </c>
      <c r="C1736">
        <v>-1.47</v>
      </c>
      <c r="D1736" s="21">
        <v>-1530.3910000000001</v>
      </c>
      <c r="E1736">
        <v>520200</v>
      </c>
      <c r="F1736">
        <v>-2.5830000000000002</v>
      </c>
      <c r="G1736" s="21">
        <v>-2064.2809999999999</v>
      </c>
      <c r="H1736">
        <v>520200</v>
      </c>
      <c r="I1736">
        <v>-1.8169999999999999</v>
      </c>
      <c r="J1736" s="21">
        <v>-1764.7439999999999</v>
      </c>
      <c r="K1736">
        <v>520200</v>
      </c>
      <c r="L1736">
        <v>-2.0049999999999999</v>
      </c>
      <c r="M1736" s="21">
        <v>-1775.2860000000001</v>
      </c>
      <c r="N1736">
        <v>520200</v>
      </c>
      <c r="O1736">
        <v>-17.388999999999999</v>
      </c>
      <c r="P1736" s="21">
        <v>-5026.6840000000002</v>
      </c>
      <c r="Q1736">
        <v>520200</v>
      </c>
      <c r="R1736">
        <v>-14.138999999999999</v>
      </c>
      <c r="S1736" s="21">
        <v>-6432.5060000000003</v>
      </c>
      <c r="T1736">
        <f>AVERAGE(C1736,F1736)</f>
        <v>-2.0265</v>
      </c>
      <c r="U1736">
        <f>STDEV(C1736,F1736)</f>
        <v>0.78700984746062896</v>
      </c>
      <c r="V1736">
        <f>AVERAGE(I1736,L1736)</f>
        <v>-1.911</v>
      </c>
      <c r="W1736">
        <f>STDEV(I1736,L1736)</f>
        <v>0.13293607486307091</v>
      </c>
      <c r="X1736">
        <f>AVERAGE(O1736,R1736)</f>
        <v>-15.763999999999999</v>
      </c>
      <c r="Y1736">
        <f>STDEV(O1736,R1736)</f>
        <v>2.2980970388562794</v>
      </c>
      <c r="Z1736">
        <f t="shared" si="191"/>
        <v>-0.28314936425876763</v>
      </c>
      <c r="AA1736">
        <f t="shared" si="192"/>
        <v>0.10996365061626784</v>
      </c>
      <c r="AB1736">
        <f t="shared" si="193"/>
        <v>-0.26701131759116947</v>
      </c>
      <c r="AC1736">
        <f t="shared" si="194"/>
        <v>1.8574273419459397E-2</v>
      </c>
      <c r="AD1736">
        <f t="shared" si="195"/>
        <v>-2.202598854268548</v>
      </c>
      <c r="AE1736">
        <f t="shared" si="196"/>
        <v>0.32109781177256941</v>
      </c>
      <c r="AF1736">
        <f>C1736/7.157</f>
        <v>-0.20539332122397652</v>
      </c>
      <c r="AG1736">
        <f>F1736/7.157</f>
        <v>-0.3609054072935588</v>
      </c>
      <c r="AH1736">
        <f>I1736/7.157</f>
        <v>-0.25387732290065668</v>
      </c>
      <c r="AI1736">
        <f>L1736/7.157</f>
        <v>-0.28014531228168227</v>
      </c>
      <c r="AJ1736">
        <f>O1736/7.157</f>
        <v>-2.4296492943970938</v>
      </c>
      <c r="AK1736">
        <f>R1736/7.157</f>
        <v>-1.9755484141400026</v>
      </c>
    </row>
    <row r="1737" spans="1:37" x14ac:dyDescent="0.3">
      <c r="A1737">
        <f t="shared" si="190"/>
        <v>6.0243055555555554</v>
      </c>
      <c r="B1737">
        <v>520500</v>
      </c>
      <c r="C1737">
        <v>-1.4710000000000001</v>
      </c>
      <c r="D1737" s="21">
        <v>-1530.8320000000001</v>
      </c>
      <c r="E1737">
        <v>520500</v>
      </c>
      <c r="F1737">
        <v>-2.5859999999999999</v>
      </c>
      <c r="G1737" s="21">
        <v>-2065.056</v>
      </c>
      <c r="H1737">
        <v>520500</v>
      </c>
      <c r="I1737">
        <v>-1.82</v>
      </c>
      <c r="J1737" s="21">
        <v>-1765.29</v>
      </c>
      <c r="K1737">
        <v>520500</v>
      </c>
      <c r="L1737">
        <v>-1.9770000000000001</v>
      </c>
      <c r="M1737" s="21">
        <v>-1775.88</v>
      </c>
      <c r="N1737">
        <v>520500</v>
      </c>
      <c r="O1737">
        <v>-11.972</v>
      </c>
      <c r="P1737" s="21">
        <v>-5030.2759999999998</v>
      </c>
      <c r="Q1737">
        <v>520500</v>
      </c>
      <c r="R1737">
        <v>-13.776</v>
      </c>
      <c r="S1737" s="21">
        <v>-6436.6390000000001</v>
      </c>
      <c r="T1737">
        <f>AVERAGE(C1737,F1737)</f>
        <v>-2.0285000000000002</v>
      </c>
      <c r="U1737">
        <f>STDEV(C1737,F1737)</f>
        <v>0.788424061022999</v>
      </c>
      <c r="V1737">
        <f>AVERAGE(I1737,L1737)</f>
        <v>-1.8985000000000001</v>
      </c>
      <c r="W1737">
        <f>STDEV(I1737,L1737)</f>
        <v>0.11101576464628798</v>
      </c>
      <c r="X1737">
        <f>AVERAGE(O1737,R1737)</f>
        <v>-12.873999999999999</v>
      </c>
      <c r="Y1737">
        <f>STDEV(O1737,R1737)</f>
        <v>1.275620633260532</v>
      </c>
      <c r="Z1737">
        <f t="shared" si="191"/>
        <v>-0.28342881095431049</v>
      </c>
      <c r="AA1737">
        <f t="shared" si="192"/>
        <v>0.11016124926966592</v>
      </c>
      <c r="AB1737">
        <f t="shared" si="193"/>
        <v>-0.26526477574402685</v>
      </c>
      <c r="AC1737">
        <f t="shared" si="194"/>
        <v>1.5511494291782588E-2</v>
      </c>
      <c r="AD1737">
        <f t="shared" si="195"/>
        <v>-1.7987983792091657</v>
      </c>
      <c r="AE1737">
        <f t="shared" si="196"/>
        <v>0.17823398536545088</v>
      </c>
      <c r="AF1737">
        <f>C1737/7.157</f>
        <v>-0.20553304457174795</v>
      </c>
      <c r="AG1737">
        <f>F1737/7.157</f>
        <v>-0.36132457733687295</v>
      </c>
      <c r="AH1737">
        <f>I1737/7.157</f>
        <v>-0.25429649294397094</v>
      </c>
      <c r="AI1737">
        <f>L1737/7.157</f>
        <v>-0.27623305854408275</v>
      </c>
      <c r="AJ1737">
        <f>O1737/7.157</f>
        <v>-1.6727679195193517</v>
      </c>
      <c r="AK1737">
        <f>R1737/7.157</f>
        <v>-1.92482883889898</v>
      </c>
    </row>
    <row r="1738" spans="1:37" x14ac:dyDescent="0.3">
      <c r="A1738">
        <f t="shared" si="190"/>
        <v>6.0277777777777777</v>
      </c>
      <c r="B1738">
        <v>520800</v>
      </c>
      <c r="C1738">
        <v>-1.4590000000000001</v>
      </c>
      <c r="D1738" s="21">
        <v>-1531.27</v>
      </c>
      <c r="E1738">
        <v>520800</v>
      </c>
      <c r="F1738">
        <v>-2.5859999999999999</v>
      </c>
      <c r="G1738" s="21">
        <v>-2065.8319999999999</v>
      </c>
      <c r="H1738">
        <v>520800</v>
      </c>
      <c r="I1738">
        <v>-1.825</v>
      </c>
      <c r="J1738" s="21">
        <v>-1765.838</v>
      </c>
      <c r="K1738">
        <v>520800</v>
      </c>
      <c r="L1738">
        <v>-1.982</v>
      </c>
      <c r="M1738" s="21">
        <v>-1776.4739999999999</v>
      </c>
      <c r="N1738">
        <v>520800</v>
      </c>
      <c r="O1738">
        <v>-16.04</v>
      </c>
      <c r="P1738" s="21">
        <v>-5035.0879999999997</v>
      </c>
      <c r="Q1738">
        <v>520800</v>
      </c>
      <c r="R1738">
        <v>-14.733000000000001</v>
      </c>
      <c r="S1738" s="21">
        <v>-6441.0590000000002</v>
      </c>
      <c r="T1738">
        <f>AVERAGE(C1738,F1738)</f>
        <v>-2.0225</v>
      </c>
      <c r="U1738">
        <f>STDEV(C1738,F1738)</f>
        <v>0.79690934239723932</v>
      </c>
      <c r="V1738">
        <f>AVERAGE(I1738,L1738)</f>
        <v>-1.9035</v>
      </c>
      <c r="W1738">
        <f>STDEV(I1738,L1738)</f>
        <v>0.11101576464628798</v>
      </c>
      <c r="X1738">
        <f>AVERAGE(O1738,R1738)</f>
        <v>-15.3865</v>
      </c>
      <c r="Y1738">
        <f>STDEV(O1738,R1738)</f>
        <v>0.92418856301081664</v>
      </c>
      <c r="Z1738">
        <f t="shared" si="191"/>
        <v>-0.28259047086768196</v>
      </c>
      <c r="AA1738">
        <f t="shared" si="192"/>
        <v>0.11134684119005719</v>
      </c>
      <c r="AB1738">
        <f t="shared" si="193"/>
        <v>-0.26596339248288386</v>
      </c>
      <c r="AC1738">
        <f t="shared" si="194"/>
        <v>1.5511494291782588E-2</v>
      </c>
      <c r="AD1738">
        <f t="shared" si="195"/>
        <v>-2.14985329048484</v>
      </c>
      <c r="AE1738">
        <f t="shared" si="196"/>
        <v>0.12913071999592241</v>
      </c>
      <c r="AF1738">
        <f>C1738/7.157</f>
        <v>-0.203856364398491</v>
      </c>
      <c r="AG1738">
        <f>F1738/7.157</f>
        <v>-0.36132457733687295</v>
      </c>
      <c r="AH1738">
        <f>I1738/7.157</f>
        <v>-0.25499510968282801</v>
      </c>
      <c r="AI1738">
        <f>L1738/7.157</f>
        <v>-0.27693167528293977</v>
      </c>
      <c r="AJ1738">
        <f>O1738/7.157</f>
        <v>-2.2411624982534581</v>
      </c>
      <c r="AK1738">
        <f>R1738/7.157</f>
        <v>-2.0585440827162218</v>
      </c>
    </row>
    <row r="1739" spans="1:37" x14ac:dyDescent="0.3">
      <c r="A1739">
        <f t="shared" si="190"/>
        <v>6.03125</v>
      </c>
      <c r="B1739">
        <v>521100</v>
      </c>
      <c r="C1739">
        <v>-1.4590000000000001</v>
      </c>
      <c r="D1739" s="21">
        <v>-1531.7070000000001</v>
      </c>
      <c r="E1739">
        <v>521100</v>
      </c>
      <c r="F1739">
        <v>-2.5830000000000002</v>
      </c>
      <c r="G1739" s="21">
        <v>-2066.607</v>
      </c>
      <c r="H1739">
        <v>521100</v>
      </c>
      <c r="I1739">
        <v>-1.823</v>
      </c>
      <c r="J1739" s="21">
        <v>-1766.384</v>
      </c>
      <c r="K1739">
        <v>521100</v>
      </c>
      <c r="L1739">
        <v>-1.9910000000000001</v>
      </c>
      <c r="M1739" s="21">
        <v>-1777.0719999999999</v>
      </c>
      <c r="N1739">
        <v>521100</v>
      </c>
      <c r="O1739">
        <v>-15.16</v>
      </c>
      <c r="P1739" s="21">
        <v>-5039.6360000000004</v>
      </c>
      <c r="Q1739">
        <v>521100</v>
      </c>
      <c r="R1739">
        <v>-15.819000000000001</v>
      </c>
      <c r="S1739" s="21">
        <v>-6445.8050000000003</v>
      </c>
      <c r="T1739">
        <f>AVERAGE(C1739,F1739)</f>
        <v>-2.0209999999999999</v>
      </c>
      <c r="U1739">
        <f>STDEV(C1739,F1739)</f>
        <v>0.79478802205367971</v>
      </c>
      <c r="V1739">
        <f>AVERAGE(I1739,L1739)</f>
        <v>-1.907</v>
      </c>
      <c r="W1739">
        <f>STDEV(I1739,L1739)</f>
        <v>0.11879393923934009</v>
      </c>
      <c r="X1739">
        <f>AVERAGE(O1739,R1739)</f>
        <v>-15.4895</v>
      </c>
      <c r="Y1739">
        <f>STDEV(O1739,R1739)</f>
        <v>0.4659833688019353</v>
      </c>
      <c r="Z1739">
        <f t="shared" si="191"/>
        <v>-0.28238088584602483</v>
      </c>
      <c r="AA1739">
        <f t="shared" si="192"/>
        <v>0.11105044320995944</v>
      </c>
      <c r="AB1739">
        <f t="shared" si="193"/>
        <v>-0.26645242420008386</v>
      </c>
      <c r="AC1739">
        <f t="shared" si="194"/>
        <v>1.6598286885474375E-2</v>
      </c>
      <c r="AD1739">
        <f t="shared" si="195"/>
        <v>-2.1642447953052955</v>
      </c>
      <c r="AE1739">
        <f t="shared" si="196"/>
        <v>6.5108756294807224E-2</v>
      </c>
      <c r="AF1739">
        <f>C1739/7.157</f>
        <v>-0.203856364398491</v>
      </c>
      <c r="AG1739">
        <f>F1739/7.157</f>
        <v>-0.3609054072935588</v>
      </c>
      <c r="AH1739">
        <f>I1739/7.157</f>
        <v>-0.25471566298728515</v>
      </c>
      <c r="AI1739">
        <f>L1739/7.157</f>
        <v>-0.27818918541288251</v>
      </c>
      <c r="AJ1739">
        <f>O1739/7.157</f>
        <v>-2.1182059522146153</v>
      </c>
      <c r="AK1739">
        <f>R1739/7.157</f>
        <v>-2.2102836383959761</v>
      </c>
    </row>
    <row r="1740" spans="1:37" x14ac:dyDescent="0.3">
      <c r="A1740">
        <f t="shared" si="190"/>
        <v>6.0347222222222223</v>
      </c>
      <c r="B1740">
        <v>521400</v>
      </c>
      <c r="C1740">
        <v>-1.454</v>
      </c>
      <c r="D1740" s="21">
        <v>-1532.144</v>
      </c>
      <c r="E1740">
        <v>521400</v>
      </c>
      <c r="F1740">
        <v>-2.5840000000000001</v>
      </c>
      <c r="G1740" s="21">
        <v>-2067.3820000000001</v>
      </c>
      <c r="H1740">
        <v>521400</v>
      </c>
      <c r="I1740">
        <v>-1.821</v>
      </c>
      <c r="J1740" s="21">
        <v>-1766.931</v>
      </c>
      <c r="K1740">
        <v>521400</v>
      </c>
      <c r="L1740">
        <v>-2.0049999999999999</v>
      </c>
      <c r="M1740" s="21">
        <v>-1777.673</v>
      </c>
      <c r="N1740">
        <v>521400</v>
      </c>
      <c r="O1740">
        <v>-14.56</v>
      </c>
      <c r="P1740" s="21">
        <v>-5044.0039999999999</v>
      </c>
      <c r="Q1740">
        <v>521400</v>
      </c>
      <c r="R1740">
        <v>-12.384</v>
      </c>
      <c r="S1740" s="21">
        <v>-6449.52</v>
      </c>
      <c r="T1740">
        <f>AVERAGE(C1740,F1740)</f>
        <v>-2.0190000000000001</v>
      </c>
      <c r="U1740">
        <f>STDEV(C1740,F1740)</f>
        <v>0.79903066274079804</v>
      </c>
      <c r="V1740">
        <f>AVERAGE(I1740,L1740)</f>
        <v>-1.9129999999999998</v>
      </c>
      <c r="W1740">
        <f>STDEV(I1740,L1740)</f>
        <v>0.1301076477383247</v>
      </c>
      <c r="X1740">
        <f>AVERAGE(O1740,R1740)</f>
        <v>-13.472000000000001</v>
      </c>
      <c r="Y1740">
        <f>STDEV(O1740,R1740)</f>
        <v>1.5386643558619275</v>
      </c>
      <c r="Z1740">
        <f t="shared" si="191"/>
        <v>-0.28210143915048208</v>
      </c>
      <c r="AA1740">
        <f t="shared" si="192"/>
        <v>0.11164323917015481</v>
      </c>
      <c r="AB1740">
        <f t="shared" si="193"/>
        <v>-0.26729076428671228</v>
      </c>
      <c r="AC1740">
        <f t="shared" si="194"/>
        <v>1.8179076112662385E-2</v>
      </c>
      <c r="AD1740">
        <f t="shared" si="195"/>
        <v>-1.8823529411764708</v>
      </c>
      <c r="AE1740">
        <f t="shared" si="196"/>
        <v>0.21498733489757266</v>
      </c>
      <c r="AF1740">
        <f>C1740/7.157</f>
        <v>-0.20315774765963393</v>
      </c>
      <c r="AG1740">
        <f>F1740/7.157</f>
        <v>-0.36104513064133015</v>
      </c>
      <c r="AH1740">
        <f>I1740/7.157</f>
        <v>-0.25443621629174235</v>
      </c>
      <c r="AI1740">
        <f>L1740/7.157</f>
        <v>-0.28014531228168227</v>
      </c>
      <c r="AJ1740">
        <f>O1740/7.157</f>
        <v>-2.0343719435517675</v>
      </c>
      <c r="AK1740">
        <f>R1740/7.157</f>
        <v>-1.7303339388011738</v>
      </c>
    </row>
    <row r="1741" spans="1:37" x14ac:dyDescent="0.3">
      <c r="A1741">
        <f t="shared" si="190"/>
        <v>6.0381944444444446</v>
      </c>
      <c r="B1741">
        <v>521700</v>
      </c>
      <c r="C1741">
        <v>-1.47</v>
      </c>
      <c r="D1741" s="21">
        <v>-1532.585</v>
      </c>
      <c r="E1741">
        <v>521700</v>
      </c>
      <c r="F1741">
        <v>-2.581</v>
      </c>
      <c r="G1741" s="21">
        <v>-2068.1559999999999</v>
      </c>
      <c r="H1741">
        <v>521700</v>
      </c>
      <c r="I1741">
        <v>-1.821</v>
      </c>
      <c r="J1741" s="21">
        <v>-1767.4770000000001</v>
      </c>
      <c r="K1741">
        <v>521700</v>
      </c>
      <c r="L1741">
        <v>-1.996</v>
      </c>
      <c r="M1741" s="21">
        <v>-1778.2719999999999</v>
      </c>
      <c r="N1741">
        <v>521700</v>
      </c>
      <c r="O1741">
        <v>-16.146000000000001</v>
      </c>
      <c r="P1741" s="21">
        <v>-5048.848</v>
      </c>
      <c r="Q1741">
        <v>521700</v>
      </c>
      <c r="R1741">
        <v>-14.929</v>
      </c>
      <c r="S1741" s="21">
        <v>-6453.9989999999998</v>
      </c>
      <c r="T1741">
        <f>AVERAGE(C1741,F1741)</f>
        <v>-2.0255000000000001</v>
      </c>
      <c r="U1741">
        <f>STDEV(C1741,F1741)</f>
        <v>0.78559563389825471</v>
      </c>
      <c r="V1741">
        <f>AVERAGE(I1741,L1741)</f>
        <v>-1.9085000000000001</v>
      </c>
      <c r="W1741">
        <f>STDEV(I1741,L1741)</f>
        <v>0.12374368670764585</v>
      </c>
      <c r="X1741">
        <f>AVERAGE(O1741,R1741)</f>
        <v>-15.537500000000001</v>
      </c>
      <c r="Y1741">
        <f>STDEV(O1741,R1741)</f>
        <v>0.86054895270402865</v>
      </c>
      <c r="Z1741">
        <f t="shared" si="191"/>
        <v>-0.28300964091099623</v>
      </c>
      <c r="AA1741">
        <f t="shared" si="192"/>
        <v>0.10976605196286918</v>
      </c>
      <c r="AB1741">
        <f t="shared" si="193"/>
        <v>-0.26666200922174094</v>
      </c>
      <c r="AC1741">
        <f t="shared" si="194"/>
        <v>1.7289882172369129E-2</v>
      </c>
      <c r="AD1741">
        <f t="shared" si="195"/>
        <v>-2.1709515159983237</v>
      </c>
      <c r="AE1741">
        <f t="shared" si="196"/>
        <v>0.1202387805929899</v>
      </c>
      <c r="AF1741">
        <f>C1741/7.157</f>
        <v>-0.20539332122397652</v>
      </c>
      <c r="AG1741">
        <f>F1741/7.157</f>
        <v>-0.36062596059801594</v>
      </c>
      <c r="AH1741">
        <f>I1741/7.157</f>
        <v>-0.25443621629174235</v>
      </c>
      <c r="AI1741">
        <f>L1741/7.157</f>
        <v>-0.27888780215173953</v>
      </c>
      <c r="AJ1741">
        <f>O1741/7.157</f>
        <v>-2.2559731731172281</v>
      </c>
      <c r="AK1741">
        <f>R1741/7.157</f>
        <v>-2.0859298588794188</v>
      </c>
    </row>
    <row r="1742" spans="1:37" x14ac:dyDescent="0.3">
      <c r="A1742">
        <f t="shared" si="190"/>
        <v>6.041666666666667</v>
      </c>
      <c r="B1742">
        <v>522000</v>
      </c>
      <c r="C1742">
        <v>-1.4610000000000001</v>
      </c>
      <c r="D1742" s="21">
        <v>-1533.0229999999999</v>
      </c>
      <c r="E1742">
        <v>522000</v>
      </c>
      <c r="F1742">
        <v>-2.5870000000000002</v>
      </c>
      <c r="G1742" s="21">
        <v>-2068.933</v>
      </c>
      <c r="H1742">
        <v>522000</v>
      </c>
      <c r="I1742">
        <v>-1.82</v>
      </c>
      <c r="J1742" s="21">
        <v>-1768.0229999999999</v>
      </c>
      <c r="K1742">
        <v>522000</v>
      </c>
      <c r="L1742">
        <v>-1.9850000000000001</v>
      </c>
      <c r="M1742" s="21">
        <v>-1778.867</v>
      </c>
      <c r="N1742">
        <v>522000</v>
      </c>
      <c r="O1742">
        <v>-18.292000000000002</v>
      </c>
      <c r="P1742" s="21">
        <v>-5054.3360000000002</v>
      </c>
      <c r="Q1742">
        <v>522000</v>
      </c>
      <c r="R1742">
        <v>-14.154999999999999</v>
      </c>
      <c r="S1742" s="21">
        <v>-6458.2449999999999</v>
      </c>
      <c r="T1742">
        <f>AVERAGE(C1742,F1742)</f>
        <v>-2.024</v>
      </c>
      <c r="U1742">
        <f>STDEV(C1742,F1742)</f>
        <v>0.79620223561605397</v>
      </c>
      <c r="V1742">
        <f>AVERAGE(I1742,L1742)</f>
        <v>-1.9025000000000001</v>
      </c>
      <c r="W1742">
        <f>STDEV(I1742,L1742)</f>
        <v>0.11667261889578037</v>
      </c>
      <c r="X1742">
        <f>AVERAGE(O1742,R1742)</f>
        <v>-16.223500000000001</v>
      </c>
      <c r="Y1742">
        <f>STDEV(O1742,R1742)</f>
        <v>2.9253007537687492</v>
      </c>
      <c r="Z1742">
        <f t="shared" si="191"/>
        <v>-0.2828000558893391</v>
      </c>
      <c r="AA1742">
        <f t="shared" si="192"/>
        <v>0.1112480418633581</v>
      </c>
      <c r="AB1742">
        <f t="shared" si="193"/>
        <v>-0.26582366913511246</v>
      </c>
      <c r="AC1742">
        <f t="shared" si="194"/>
        <v>1.6301888905376608E-2</v>
      </c>
      <c r="AD1742">
        <f t="shared" si="195"/>
        <v>-2.2668017325695127</v>
      </c>
      <c r="AE1742">
        <f t="shared" si="196"/>
        <v>0.40873281455480637</v>
      </c>
      <c r="AF1742">
        <f>C1742/7.157</f>
        <v>-0.20413581109403384</v>
      </c>
      <c r="AG1742">
        <f>F1742/7.157</f>
        <v>-0.36146430068464441</v>
      </c>
      <c r="AH1742">
        <f>I1742/7.157</f>
        <v>-0.25429649294397094</v>
      </c>
      <c r="AI1742">
        <f>L1742/7.157</f>
        <v>-0.27735084532625404</v>
      </c>
      <c r="AJ1742">
        <f>O1742/7.157</f>
        <v>-2.5558194774346794</v>
      </c>
      <c r="AK1742">
        <f>R1742/7.157</f>
        <v>-1.9777839877043453</v>
      </c>
    </row>
    <row r="1743" spans="1:37" x14ac:dyDescent="0.3">
      <c r="A1743">
        <f t="shared" si="190"/>
        <v>6.0451388888888893</v>
      </c>
      <c r="B1743">
        <v>522300</v>
      </c>
      <c r="C1743">
        <v>-1.4590000000000001</v>
      </c>
      <c r="D1743" s="21">
        <v>-1533.461</v>
      </c>
      <c r="E1743">
        <v>522300</v>
      </c>
      <c r="F1743">
        <v>-2.597</v>
      </c>
      <c r="G1743" s="21">
        <v>-2069.712</v>
      </c>
      <c r="H1743">
        <v>522300</v>
      </c>
      <c r="I1743">
        <v>-1.8140000000000001</v>
      </c>
      <c r="J1743" s="21">
        <v>-1768.567</v>
      </c>
      <c r="K1743">
        <v>522300</v>
      </c>
      <c r="L1743">
        <v>-1.988</v>
      </c>
      <c r="M1743" s="21">
        <v>-1779.4639999999999</v>
      </c>
      <c r="N1743">
        <v>522300</v>
      </c>
      <c r="O1743">
        <v>-14.548999999999999</v>
      </c>
      <c r="P1743" s="21">
        <v>-5058.701</v>
      </c>
      <c r="Q1743">
        <v>522300</v>
      </c>
      <c r="R1743">
        <v>-15.218999999999999</v>
      </c>
      <c r="S1743" s="21">
        <v>-6462.8109999999997</v>
      </c>
      <c r="T1743">
        <f>AVERAGE(C1743,F1743)</f>
        <v>-2.028</v>
      </c>
      <c r="U1743">
        <f>STDEV(C1743,F1743)</f>
        <v>0.80468751699029128</v>
      </c>
      <c r="V1743">
        <f>AVERAGE(I1743,L1743)</f>
        <v>-1.901</v>
      </c>
      <c r="W1743">
        <f>STDEV(I1743,L1743)</f>
        <v>0.12303657992645922</v>
      </c>
      <c r="X1743">
        <f>AVERAGE(O1743,R1743)</f>
        <v>-14.884</v>
      </c>
      <c r="Y1743">
        <f>STDEV(O1743,R1743)</f>
        <v>0.47376154339498677</v>
      </c>
      <c r="Z1743">
        <f t="shared" si="191"/>
        <v>-0.28335894928042477</v>
      </c>
      <c r="AA1743">
        <f t="shared" si="192"/>
        <v>0.11243363378374896</v>
      </c>
      <c r="AB1743">
        <f t="shared" si="193"/>
        <v>-0.26561408411345538</v>
      </c>
      <c r="AC1743">
        <f t="shared" si="194"/>
        <v>1.7191082845669864E-2</v>
      </c>
      <c r="AD1743">
        <f t="shared" si="195"/>
        <v>-2.0796423082297051</v>
      </c>
      <c r="AE1743">
        <f t="shared" si="196"/>
        <v>6.619554888849892E-2</v>
      </c>
      <c r="AF1743">
        <f>C1743/7.157</f>
        <v>-0.203856364398491</v>
      </c>
      <c r="AG1743">
        <f>F1743/7.157</f>
        <v>-0.3628615341623585</v>
      </c>
      <c r="AH1743">
        <f>I1743/7.157</f>
        <v>-0.25345815285734247</v>
      </c>
      <c r="AI1743">
        <f>L1743/7.157</f>
        <v>-0.27777001536956825</v>
      </c>
      <c r="AJ1743">
        <f>O1743/7.157</f>
        <v>-2.0328349867262818</v>
      </c>
      <c r="AK1743">
        <f>R1743/7.157</f>
        <v>-2.1264496297331283</v>
      </c>
    </row>
    <row r="1744" spans="1:37" x14ac:dyDescent="0.3">
      <c r="A1744">
        <f t="shared" si="190"/>
        <v>6.0486111111111107</v>
      </c>
      <c r="B1744">
        <v>522600</v>
      </c>
      <c r="C1744">
        <v>-1.464</v>
      </c>
      <c r="D1744" s="21">
        <v>-1533.9</v>
      </c>
      <c r="E1744">
        <v>522600</v>
      </c>
      <c r="F1744">
        <v>-2.6040000000000001</v>
      </c>
      <c r="G1744" s="21">
        <v>-2070.4929999999999</v>
      </c>
      <c r="H1744">
        <v>522600</v>
      </c>
      <c r="I1744">
        <v>-1.8169999999999999</v>
      </c>
      <c r="J1744" s="21">
        <v>-1769.1130000000001</v>
      </c>
      <c r="K1744">
        <v>522600</v>
      </c>
      <c r="L1744">
        <v>-1.988</v>
      </c>
      <c r="M1744" s="21">
        <v>-1780.06</v>
      </c>
      <c r="N1744">
        <v>522600</v>
      </c>
      <c r="O1744">
        <v>-18.934999999999999</v>
      </c>
      <c r="P1744" s="21">
        <v>-5064.3810000000003</v>
      </c>
      <c r="Q1744">
        <v>522600</v>
      </c>
      <c r="R1744">
        <v>-13.727</v>
      </c>
      <c r="S1744" s="21">
        <v>-6466.9290000000001</v>
      </c>
      <c r="T1744">
        <f>AVERAGE(C1744,F1744)</f>
        <v>-2.0339999999999998</v>
      </c>
      <c r="U1744">
        <f>STDEV(C1744,F1744)</f>
        <v>0.80610173055266576</v>
      </c>
      <c r="V1744">
        <f>AVERAGE(I1744,L1744)</f>
        <v>-1.9024999999999999</v>
      </c>
      <c r="W1744">
        <f>STDEV(I1744,L1744)</f>
        <v>0.12091525958289966</v>
      </c>
      <c r="X1744">
        <f>AVERAGE(O1744,R1744)</f>
        <v>-16.331</v>
      </c>
      <c r="Y1744">
        <f>STDEV(O1744,R1744)</f>
        <v>3.6826121164195436</v>
      </c>
      <c r="Z1744">
        <f t="shared" si="191"/>
        <v>-0.28419728936705319</v>
      </c>
      <c r="AA1744">
        <f t="shared" si="192"/>
        <v>0.11263123243714765</v>
      </c>
      <c r="AB1744">
        <f t="shared" si="193"/>
        <v>-0.26582366913511246</v>
      </c>
      <c r="AC1744">
        <f t="shared" si="194"/>
        <v>1.6894684865572118E-2</v>
      </c>
      <c r="AD1744">
        <f t="shared" si="195"/>
        <v>-2.281821992454939</v>
      </c>
      <c r="AE1744">
        <f t="shared" si="196"/>
        <v>0.51454689344970572</v>
      </c>
      <c r="AF1744">
        <f>C1744/7.157</f>
        <v>-0.20455498113734805</v>
      </c>
      <c r="AG1744">
        <f>F1744/7.157</f>
        <v>-0.36383959759675844</v>
      </c>
      <c r="AH1744">
        <f>I1744/7.157</f>
        <v>-0.25387732290065668</v>
      </c>
      <c r="AI1744">
        <f>L1744/7.157</f>
        <v>-0.27777001536956825</v>
      </c>
      <c r="AJ1744">
        <f>O1744/7.157</f>
        <v>-2.6456615900516973</v>
      </c>
      <c r="AK1744">
        <f>R1744/7.157</f>
        <v>-1.9179823948581809</v>
      </c>
    </row>
    <row r="1745" spans="1:37" x14ac:dyDescent="0.3">
      <c r="A1745">
        <f t="shared" si="190"/>
        <v>6.052083333333333</v>
      </c>
      <c r="B1745">
        <v>522900</v>
      </c>
      <c r="C1745">
        <v>-1.468</v>
      </c>
      <c r="D1745" s="21">
        <v>-1534.34</v>
      </c>
      <c r="E1745">
        <v>522900</v>
      </c>
      <c r="F1745">
        <v>-2.6059999999999999</v>
      </c>
      <c r="G1745" s="21">
        <v>-2071.2750000000001</v>
      </c>
      <c r="H1745">
        <v>522900</v>
      </c>
      <c r="I1745">
        <v>-1.8149999999999999</v>
      </c>
      <c r="J1745" s="21">
        <v>-1769.6569999999999</v>
      </c>
      <c r="K1745">
        <v>522900</v>
      </c>
      <c r="L1745">
        <v>-1.9710000000000001</v>
      </c>
      <c r="M1745" s="21">
        <v>-1780.652</v>
      </c>
      <c r="N1745">
        <v>522900</v>
      </c>
      <c r="O1745">
        <v>-16.667999999999999</v>
      </c>
      <c r="P1745" s="21">
        <v>-5069.3819999999996</v>
      </c>
      <c r="Q1745">
        <v>522900</v>
      </c>
      <c r="R1745">
        <v>-15.356</v>
      </c>
      <c r="S1745" s="21">
        <v>-6471.5349999999999</v>
      </c>
      <c r="T1745">
        <f>AVERAGE(C1745,F1745)</f>
        <v>-2.0369999999999999</v>
      </c>
      <c r="U1745">
        <f>STDEV(C1745,F1745)</f>
        <v>0.80468751699029017</v>
      </c>
      <c r="V1745">
        <f>AVERAGE(I1745,L1745)</f>
        <v>-1.893</v>
      </c>
      <c r="W1745">
        <f>STDEV(I1745,L1745)</f>
        <v>0.11030865786510151</v>
      </c>
      <c r="X1745">
        <f>AVERAGE(O1745,R1745)</f>
        <v>-16.012</v>
      </c>
      <c r="Y1745">
        <f>STDEV(O1745,R1745)</f>
        <v>0.92772409691674995</v>
      </c>
      <c r="Z1745">
        <f t="shared" si="191"/>
        <v>-0.28461645941036745</v>
      </c>
      <c r="AA1745">
        <f t="shared" si="192"/>
        <v>0.11243363378374881</v>
      </c>
      <c r="AB1745">
        <f t="shared" si="193"/>
        <v>-0.26449629733128405</v>
      </c>
      <c r="AC1745">
        <f t="shared" si="194"/>
        <v>1.5412694965083346E-2</v>
      </c>
      <c r="AD1745">
        <f t="shared" si="195"/>
        <v>-2.2372502445158586</v>
      </c>
      <c r="AE1745">
        <f t="shared" si="196"/>
        <v>0.12962471662941874</v>
      </c>
      <c r="AF1745">
        <f>C1745/7.157</f>
        <v>-0.20511387452843369</v>
      </c>
      <c r="AG1745">
        <f>F1745/7.157</f>
        <v>-0.36411904429230124</v>
      </c>
      <c r="AH1745">
        <f>I1745/7.157</f>
        <v>-0.25359787620511387</v>
      </c>
      <c r="AI1745">
        <f>L1745/7.157</f>
        <v>-0.27539471845745422</v>
      </c>
      <c r="AJ1745">
        <f>O1745/7.157</f>
        <v>-2.328908760653905</v>
      </c>
      <c r="AK1745">
        <f>R1745/7.157</f>
        <v>-2.1455917283778119</v>
      </c>
    </row>
    <row r="1746" spans="1:37" x14ac:dyDescent="0.3">
      <c r="A1746">
        <f t="shared" si="190"/>
        <v>6.0555555555555554</v>
      </c>
      <c r="B1746">
        <v>523200</v>
      </c>
      <c r="C1746">
        <v>-1.4610000000000001</v>
      </c>
      <c r="D1746" s="21">
        <v>-1534.778</v>
      </c>
      <c r="E1746">
        <v>523200</v>
      </c>
      <c r="F1746">
        <v>-2.609</v>
      </c>
      <c r="G1746" s="21">
        <v>-2072.0569999999998</v>
      </c>
      <c r="H1746">
        <v>523200</v>
      </c>
      <c r="I1746">
        <v>-1.8120000000000001</v>
      </c>
      <c r="J1746" s="21">
        <v>-1770.201</v>
      </c>
      <c r="K1746">
        <v>523200</v>
      </c>
      <c r="L1746">
        <v>-1.9650000000000001</v>
      </c>
      <c r="M1746" s="21">
        <v>-1781.241</v>
      </c>
      <c r="N1746">
        <v>523200</v>
      </c>
      <c r="O1746">
        <v>-9.2159999999999993</v>
      </c>
      <c r="P1746" s="21">
        <v>-5072.1459999999997</v>
      </c>
      <c r="Q1746">
        <v>523200</v>
      </c>
      <c r="R1746">
        <v>-14.385999999999999</v>
      </c>
      <c r="S1746" s="21">
        <v>-6475.8509999999997</v>
      </c>
      <c r="T1746">
        <f>AVERAGE(C1746,F1746)</f>
        <v>-2.0350000000000001</v>
      </c>
      <c r="U1746">
        <f>STDEV(C1746,F1746)</f>
        <v>0.81175858480215612</v>
      </c>
      <c r="V1746">
        <f>AVERAGE(I1746,L1746)</f>
        <v>-1.8885000000000001</v>
      </c>
      <c r="W1746">
        <f>STDEV(I1746,L1746)</f>
        <v>0.10818733752154179</v>
      </c>
      <c r="X1746">
        <f>AVERAGE(O1746,R1746)</f>
        <v>-11.800999999999998</v>
      </c>
      <c r="Y1746">
        <f>STDEV(O1746,R1746)</f>
        <v>3.6557420587344551</v>
      </c>
      <c r="Z1746">
        <f t="shared" si="191"/>
        <v>-0.28433701271482464</v>
      </c>
      <c r="AA1746">
        <f t="shared" si="192"/>
        <v>0.11342162705074139</v>
      </c>
      <c r="AB1746">
        <f t="shared" si="193"/>
        <v>-0.2638675422663127</v>
      </c>
      <c r="AC1746">
        <f t="shared" si="194"/>
        <v>1.5116296984985579E-2</v>
      </c>
      <c r="AD1746">
        <f t="shared" si="195"/>
        <v>-1.6488752270504399</v>
      </c>
      <c r="AE1746">
        <f t="shared" si="196"/>
        <v>0.51079251903513412</v>
      </c>
      <c r="AF1746">
        <f>C1746/7.157</f>
        <v>-0.20413581109403384</v>
      </c>
      <c r="AG1746">
        <f>F1746/7.157</f>
        <v>-0.36453821433561545</v>
      </c>
      <c r="AH1746">
        <f>I1746/7.157</f>
        <v>-0.25317870616179966</v>
      </c>
      <c r="AI1746">
        <f>L1746/7.157</f>
        <v>-0.27455637837082575</v>
      </c>
      <c r="AJ1746">
        <f>O1746/7.157</f>
        <v>-1.2876903730613385</v>
      </c>
      <c r="AK1746">
        <f>R1746/7.157</f>
        <v>-2.0100600810395415</v>
      </c>
    </row>
    <row r="1747" spans="1:37" x14ac:dyDescent="0.3">
      <c r="A1747">
        <f t="shared" si="190"/>
        <v>6.0590277777777777</v>
      </c>
      <c r="B1747">
        <v>523500</v>
      </c>
      <c r="C1747">
        <v>-1.4610000000000001</v>
      </c>
      <c r="D1747" s="21">
        <v>-1535.2159999999999</v>
      </c>
      <c r="E1747">
        <v>523500</v>
      </c>
      <c r="F1747">
        <v>-2.6059999999999999</v>
      </c>
      <c r="G1747" s="21">
        <v>-2072.8389999999999</v>
      </c>
      <c r="H1747">
        <v>523500</v>
      </c>
      <c r="I1747">
        <v>-1.8080000000000001</v>
      </c>
      <c r="J1747" s="21">
        <v>-1770.7429999999999</v>
      </c>
      <c r="K1747">
        <v>523500</v>
      </c>
      <c r="L1747">
        <v>-1.9670000000000001</v>
      </c>
      <c r="M1747" s="21">
        <v>-1781.8309999999999</v>
      </c>
      <c r="N1747">
        <v>523500</v>
      </c>
      <c r="O1747">
        <v>-14.167</v>
      </c>
      <c r="P1747" s="21">
        <v>-5076.3959999999997</v>
      </c>
      <c r="Q1747">
        <v>523500</v>
      </c>
      <c r="R1747">
        <v>-14.851000000000001</v>
      </c>
      <c r="S1747" s="21">
        <v>-6480.3059999999996</v>
      </c>
      <c r="T1747">
        <f>AVERAGE(C1747,F1747)</f>
        <v>-2.0335000000000001</v>
      </c>
      <c r="U1747">
        <f>STDEV(C1747,F1747)</f>
        <v>0.80963726445859718</v>
      </c>
      <c r="V1747">
        <f>AVERAGE(I1747,L1747)</f>
        <v>-1.8875000000000002</v>
      </c>
      <c r="W1747">
        <f>STDEV(I1747,L1747)</f>
        <v>0.11242997820866109</v>
      </c>
      <c r="X1747">
        <f>AVERAGE(O1747,R1747)</f>
        <v>-14.509</v>
      </c>
      <c r="Y1747">
        <f>STDEV(O1747,R1747)</f>
        <v>0.48366103833159924</v>
      </c>
      <c r="Z1747">
        <f t="shared" si="191"/>
        <v>-0.28412742769316751</v>
      </c>
      <c r="AA1747">
        <f t="shared" si="192"/>
        <v>0.11312522907064373</v>
      </c>
      <c r="AB1747">
        <f t="shared" si="193"/>
        <v>-0.2637278189185413</v>
      </c>
      <c r="AC1747">
        <f t="shared" si="194"/>
        <v>1.5709092945181094E-2</v>
      </c>
      <c r="AD1747">
        <f t="shared" si="195"/>
        <v>-2.0272460528154257</v>
      </c>
      <c r="AE1747">
        <f t="shared" si="196"/>
        <v>6.7578739462288567E-2</v>
      </c>
      <c r="AF1747">
        <f>C1747/7.157</f>
        <v>-0.20413581109403384</v>
      </c>
      <c r="AG1747">
        <f>F1747/7.157</f>
        <v>-0.36411904429230124</v>
      </c>
      <c r="AH1747">
        <f>I1747/7.157</f>
        <v>-0.25261981277071399</v>
      </c>
      <c r="AI1747">
        <f>L1747/7.157</f>
        <v>-0.27483582506636861</v>
      </c>
      <c r="AJ1747">
        <f>O1747/7.157</f>
        <v>-1.9794606678776023</v>
      </c>
      <c r="AK1747">
        <f>R1747/7.157</f>
        <v>-2.0750314377532488</v>
      </c>
    </row>
    <row r="1748" spans="1:37" x14ac:dyDescent="0.3">
      <c r="A1748">
        <f t="shared" si="190"/>
        <v>6.0625</v>
      </c>
      <c r="B1748">
        <v>523800</v>
      </c>
      <c r="C1748">
        <v>-1.4610000000000001</v>
      </c>
      <c r="D1748" s="21">
        <v>-1535.655</v>
      </c>
      <c r="E1748">
        <v>523800</v>
      </c>
      <c r="F1748">
        <v>-2.6030000000000002</v>
      </c>
      <c r="G1748" s="21">
        <v>-2073.62</v>
      </c>
      <c r="H1748">
        <v>523800</v>
      </c>
      <c r="I1748">
        <v>-1.806</v>
      </c>
      <c r="J1748" s="21">
        <v>-1771.2850000000001</v>
      </c>
      <c r="K1748">
        <v>523800</v>
      </c>
      <c r="L1748">
        <v>-1.964</v>
      </c>
      <c r="M1748" s="21">
        <v>-1782.42</v>
      </c>
      <c r="N1748">
        <v>523800</v>
      </c>
      <c r="O1748">
        <v>-19.422000000000001</v>
      </c>
      <c r="P1748" s="21">
        <v>-5082.223</v>
      </c>
      <c r="Q1748">
        <v>523800</v>
      </c>
      <c r="R1748">
        <v>-14.353999999999999</v>
      </c>
      <c r="S1748" s="21">
        <v>-6484.6130000000003</v>
      </c>
      <c r="T1748">
        <f>AVERAGE(C1748,F1748)</f>
        <v>-2.032</v>
      </c>
      <c r="U1748">
        <f>STDEV(C1748,F1748)</f>
        <v>0.80751594411503835</v>
      </c>
      <c r="V1748">
        <f>AVERAGE(I1748,L1748)</f>
        <v>-1.885</v>
      </c>
      <c r="W1748">
        <f>STDEV(I1748,L1748)</f>
        <v>0.11172287142747446</v>
      </c>
      <c r="X1748">
        <f>AVERAGE(O1748,R1748)</f>
        <v>-16.887999999999998</v>
      </c>
      <c r="Y1748">
        <f>STDEV(O1748,R1748)</f>
        <v>3.5836171670534376</v>
      </c>
      <c r="Z1748">
        <f t="shared" si="191"/>
        <v>-0.28391784267151043</v>
      </c>
      <c r="AA1748">
        <f t="shared" si="192"/>
        <v>0.11282883109054609</v>
      </c>
      <c r="AB1748">
        <f t="shared" si="193"/>
        <v>-0.26337851054911277</v>
      </c>
      <c r="AC1748">
        <f t="shared" si="194"/>
        <v>1.5610293618481831E-2</v>
      </c>
      <c r="AD1748">
        <f t="shared" si="195"/>
        <v>-2.3596478971636157</v>
      </c>
      <c r="AE1748">
        <f t="shared" si="196"/>
        <v>0.50071498771181189</v>
      </c>
      <c r="AF1748">
        <f>C1748/7.157</f>
        <v>-0.20413581109403384</v>
      </c>
      <c r="AG1748">
        <f>F1748/7.157</f>
        <v>-0.36369987424898703</v>
      </c>
      <c r="AH1748">
        <f>I1748/7.157</f>
        <v>-0.25234036607517119</v>
      </c>
      <c r="AI1748">
        <f>L1748/7.157</f>
        <v>-0.27441665502305435</v>
      </c>
      <c r="AJ1748">
        <f>O1748/7.157</f>
        <v>-2.7137068604163757</v>
      </c>
      <c r="AK1748">
        <f>R1748/7.157</f>
        <v>-2.0055889339108566</v>
      </c>
    </row>
    <row r="1749" spans="1:37" x14ac:dyDescent="0.3">
      <c r="A1749">
        <f t="shared" si="190"/>
        <v>6.0659722222222223</v>
      </c>
      <c r="B1749">
        <v>524100</v>
      </c>
      <c r="C1749">
        <v>-1.4590000000000001</v>
      </c>
      <c r="D1749" s="21">
        <v>-1536.0920000000001</v>
      </c>
      <c r="E1749">
        <v>524100</v>
      </c>
      <c r="F1749">
        <v>-2.6040000000000001</v>
      </c>
      <c r="G1749" s="21">
        <v>-2074.4009999999998</v>
      </c>
      <c r="H1749">
        <v>524100</v>
      </c>
      <c r="I1749">
        <v>-1.802</v>
      </c>
      <c r="J1749" s="21">
        <v>-1771.825</v>
      </c>
      <c r="K1749">
        <v>524100</v>
      </c>
      <c r="L1749">
        <v>-1.96</v>
      </c>
      <c r="M1749" s="21">
        <v>-1783.008</v>
      </c>
      <c r="N1749">
        <v>524100</v>
      </c>
      <c r="O1749">
        <v>-15.718</v>
      </c>
      <c r="P1749" s="21">
        <v>-5086.9380000000001</v>
      </c>
      <c r="Q1749">
        <v>524100</v>
      </c>
      <c r="R1749">
        <v>-13.234</v>
      </c>
      <c r="S1749" s="21">
        <v>-6488.5829999999996</v>
      </c>
      <c r="T1749">
        <f>AVERAGE(C1749,F1749)</f>
        <v>-2.0315000000000003</v>
      </c>
      <c r="U1749">
        <f>STDEV(C1749,F1749)</f>
        <v>0.80963726445859607</v>
      </c>
      <c r="V1749">
        <f>AVERAGE(I1749,L1749)</f>
        <v>-1.881</v>
      </c>
      <c r="W1749">
        <f>STDEV(I1749,L1749)</f>
        <v>0.11172287142747446</v>
      </c>
      <c r="X1749">
        <f>AVERAGE(O1749,R1749)</f>
        <v>-14.475999999999999</v>
      </c>
      <c r="Y1749">
        <f>STDEV(O1749,R1749)</f>
        <v>1.7564532444673842</v>
      </c>
      <c r="Z1749">
        <f t="shared" si="191"/>
        <v>-0.28384798099762476</v>
      </c>
      <c r="AA1749">
        <f t="shared" si="192"/>
        <v>0.11312522907064358</v>
      </c>
      <c r="AB1749">
        <f t="shared" si="193"/>
        <v>-0.2628196171580271</v>
      </c>
      <c r="AC1749">
        <f t="shared" si="194"/>
        <v>1.5610293618481831E-2</v>
      </c>
      <c r="AD1749">
        <f t="shared" si="195"/>
        <v>-2.0226351823389686</v>
      </c>
      <c r="AE1749">
        <f t="shared" si="196"/>
        <v>0.24541752752094231</v>
      </c>
      <c r="AF1749">
        <f>C1749/7.157</f>
        <v>-0.203856364398491</v>
      </c>
      <c r="AG1749">
        <f>F1749/7.157</f>
        <v>-0.36383959759675844</v>
      </c>
      <c r="AH1749">
        <f>I1749/7.157</f>
        <v>-0.25178147268408552</v>
      </c>
      <c r="AI1749">
        <f>L1749/7.157</f>
        <v>-0.27385776163196868</v>
      </c>
      <c r="AJ1749">
        <f>O1749/7.157</f>
        <v>-2.1961715802710633</v>
      </c>
      <c r="AK1749">
        <f>R1749/7.157</f>
        <v>-1.8490987844068745</v>
      </c>
    </row>
    <row r="1750" spans="1:37" x14ac:dyDescent="0.3">
      <c r="A1750">
        <f t="shared" si="190"/>
        <v>6.0694444444444446</v>
      </c>
      <c r="B1750">
        <v>524400</v>
      </c>
      <c r="C1750">
        <v>-1.448</v>
      </c>
      <c r="D1750" s="21">
        <v>-1536.527</v>
      </c>
      <c r="E1750">
        <v>524400</v>
      </c>
      <c r="F1750">
        <v>-2.6059999999999999</v>
      </c>
      <c r="G1750" s="21">
        <v>-2075.183</v>
      </c>
      <c r="H1750">
        <v>524400</v>
      </c>
      <c r="I1750">
        <v>-1.8</v>
      </c>
      <c r="J1750" s="21">
        <v>-1772.365</v>
      </c>
      <c r="K1750">
        <v>524400</v>
      </c>
      <c r="L1750">
        <v>-1.948</v>
      </c>
      <c r="M1750" s="21">
        <v>-1783.5930000000001</v>
      </c>
      <c r="N1750">
        <v>524400</v>
      </c>
      <c r="O1750">
        <v>-11.994999999999999</v>
      </c>
      <c r="P1750" s="21">
        <v>-5090.5370000000003</v>
      </c>
      <c r="Q1750">
        <v>524400</v>
      </c>
      <c r="R1750">
        <v>-12.726000000000001</v>
      </c>
      <c r="S1750" s="21">
        <v>-6492.4009999999998</v>
      </c>
      <c r="T1750">
        <f>AVERAGE(C1750,F1750)</f>
        <v>-2.0270000000000001</v>
      </c>
      <c r="U1750">
        <f>STDEV(C1750,F1750)</f>
        <v>0.81882965261402196</v>
      </c>
      <c r="V1750">
        <f>AVERAGE(I1750,L1750)</f>
        <v>-1.8740000000000001</v>
      </c>
      <c r="W1750">
        <f>STDEV(I1750,L1750)</f>
        <v>0.10465180361560897</v>
      </c>
      <c r="X1750">
        <f>AVERAGE(O1750,R1750)</f>
        <v>-12.3605</v>
      </c>
      <c r="Y1750">
        <f>STDEV(O1750,R1750)</f>
        <v>0.51689505704736738</v>
      </c>
      <c r="Z1750">
        <f t="shared" si="191"/>
        <v>-0.28321922593265336</v>
      </c>
      <c r="AA1750">
        <f t="shared" si="192"/>
        <v>0.11440962031773397</v>
      </c>
      <c r="AB1750">
        <f t="shared" si="193"/>
        <v>-0.26184155372362722</v>
      </c>
      <c r="AC1750">
        <f t="shared" si="194"/>
        <v>1.4622300351489306E-2</v>
      </c>
      <c r="AD1750">
        <f t="shared" si="195"/>
        <v>-1.7270504401285456</v>
      </c>
      <c r="AE1750">
        <f t="shared" si="196"/>
        <v>7.2222307817153469E-2</v>
      </c>
      <c r="AF1750">
        <f>C1750/7.157</f>
        <v>-0.20231940757300546</v>
      </c>
      <c r="AG1750">
        <f>F1750/7.157</f>
        <v>-0.36411904429230124</v>
      </c>
      <c r="AH1750">
        <f>I1750/7.157</f>
        <v>-0.25150202598854271</v>
      </c>
      <c r="AI1750">
        <f>L1750/7.157</f>
        <v>-0.27218108145871173</v>
      </c>
      <c r="AJ1750">
        <f>O1750/7.157</f>
        <v>-1.675981556518094</v>
      </c>
      <c r="AK1750">
        <f>R1750/7.157</f>
        <v>-1.7781193237389969</v>
      </c>
    </row>
    <row r="1751" spans="1:37" x14ac:dyDescent="0.3">
      <c r="A1751">
        <f t="shared" si="190"/>
        <v>6.072916666666667</v>
      </c>
      <c r="B1751">
        <v>524700</v>
      </c>
      <c r="C1751">
        <v>-1.4530000000000001</v>
      </c>
      <c r="D1751" s="21">
        <v>-1536.963</v>
      </c>
      <c r="E1751">
        <v>524700</v>
      </c>
      <c r="F1751">
        <v>-2.6059999999999999</v>
      </c>
      <c r="G1751" s="21">
        <v>-2075.9650000000001</v>
      </c>
      <c r="H1751">
        <v>524700</v>
      </c>
      <c r="I1751">
        <v>-1.7969999999999999</v>
      </c>
      <c r="J1751" s="21">
        <v>-1772.904</v>
      </c>
      <c r="K1751">
        <v>524700</v>
      </c>
      <c r="L1751">
        <v>-1.9530000000000001</v>
      </c>
      <c r="M1751" s="21">
        <v>-1784.1790000000001</v>
      </c>
      <c r="N1751">
        <v>524700</v>
      </c>
      <c r="O1751">
        <v>-17.902999999999999</v>
      </c>
      <c r="P1751" s="21">
        <v>-5095.9080000000004</v>
      </c>
      <c r="Q1751">
        <v>524700</v>
      </c>
      <c r="R1751">
        <v>-13.865</v>
      </c>
      <c r="S1751" s="21">
        <v>-6496.56</v>
      </c>
      <c r="T1751">
        <f>AVERAGE(C1751,F1751)</f>
        <v>-2.0295000000000001</v>
      </c>
      <c r="U1751">
        <f>STDEV(C1751,F1751)</f>
        <v>0.81529411870808877</v>
      </c>
      <c r="V1751">
        <f>AVERAGE(I1751,L1751)</f>
        <v>-1.875</v>
      </c>
      <c r="W1751">
        <f>STDEV(I1751,L1751)</f>
        <v>0.11030865786510151</v>
      </c>
      <c r="X1751">
        <f>AVERAGE(O1751,R1751)</f>
        <v>-15.884</v>
      </c>
      <c r="Y1751">
        <f>STDEV(O1751,R1751)</f>
        <v>2.8552971824312561</v>
      </c>
      <c r="Z1751">
        <f t="shared" si="191"/>
        <v>-0.2835685343020819</v>
      </c>
      <c r="AA1751">
        <f t="shared" si="192"/>
        <v>0.11391562368423763</v>
      </c>
      <c r="AB1751">
        <f t="shared" si="193"/>
        <v>-0.26198127707139862</v>
      </c>
      <c r="AC1751">
        <f t="shared" si="194"/>
        <v>1.5412694965083346E-2</v>
      </c>
      <c r="AD1751">
        <f t="shared" si="195"/>
        <v>-2.2193656560011177</v>
      </c>
      <c r="AE1751">
        <f t="shared" si="196"/>
        <v>0.39895168121157693</v>
      </c>
      <c r="AF1751">
        <f>C1751/7.157</f>
        <v>-0.20301802431186253</v>
      </c>
      <c r="AG1751">
        <f>F1751/7.157</f>
        <v>-0.36411904429230124</v>
      </c>
      <c r="AH1751">
        <f>I1751/7.157</f>
        <v>-0.25108285594522844</v>
      </c>
      <c r="AI1751">
        <f>L1751/7.157</f>
        <v>-0.2728796981975688</v>
      </c>
      <c r="AJ1751">
        <f>O1751/7.157</f>
        <v>-2.5014670951515998</v>
      </c>
      <c r="AK1751">
        <f>R1751/7.157</f>
        <v>-1.9372642168506358</v>
      </c>
    </row>
    <row r="1752" spans="1:37" x14ac:dyDescent="0.3">
      <c r="A1752">
        <f t="shared" si="190"/>
        <v>6.0763888888888893</v>
      </c>
      <c r="B1752">
        <v>525000</v>
      </c>
      <c r="C1752">
        <v>-1.454</v>
      </c>
      <c r="D1752" s="21">
        <v>-1537.3989999999999</v>
      </c>
      <c r="E1752">
        <v>525000</v>
      </c>
      <c r="F1752">
        <v>-2.6030000000000002</v>
      </c>
      <c r="G1752" s="21">
        <v>-2076.7449999999999</v>
      </c>
      <c r="H1752">
        <v>525000</v>
      </c>
      <c r="I1752">
        <v>-1.8</v>
      </c>
      <c r="J1752" s="21">
        <v>-1773.444</v>
      </c>
      <c r="K1752">
        <v>525000</v>
      </c>
      <c r="L1752">
        <v>-1.9510000000000001</v>
      </c>
      <c r="M1752" s="21">
        <v>-1784.7639999999999</v>
      </c>
      <c r="N1752">
        <v>525000</v>
      </c>
      <c r="O1752">
        <v>-15.615</v>
      </c>
      <c r="P1752" s="21">
        <v>-5100.5919999999996</v>
      </c>
      <c r="Q1752">
        <v>525000</v>
      </c>
      <c r="R1752">
        <v>-15.211</v>
      </c>
      <c r="S1752" s="21">
        <v>-6501.1229999999996</v>
      </c>
      <c r="T1752">
        <f>AVERAGE(C1752,F1752)</f>
        <v>-2.0285000000000002</v>
      </c>
      <c r="U1752">
        <f>STDEV(C1752,F1752)</f>
        <v>0.81246569158334225</v>
      </c>
      <c r="V1752">
        <f>AVERAGE(I1752,L1752)</f>
        <v>-1.8755000000000002</v>
      </c>
      <c r="W1752">
        <f>STDEV(I1752,L1752)</f>
        <v>0.1067731239591687</v>
      </c>
      <c r="X1752">
        <f>AVERAGE(O1752,R1752)</f>
        <v>-15.413</v>
      </c>
      <c r="Y1752">
        <f>STDEV(O1752,R1752)</f>
        <v>0.28567113959936513</v>
      </c>
      <c r="Z1752">
        <f t="shared" si="191"/>
        <v>-0.28342881095431049</v>
      </c>
      <c r="AA1752">
        <f t="shared" si="192"/>
        <v>0.11352042637744059</v>
      </c>
      <c r="AB1752">
        <f t="shared" si="193"/>
        <v>-0.26205113874528435</v>
      </c>
      <c r="AC1752">
        <f t="shared" si="194"/>
        <v>1.4918698331587075E-2</v>
      </c>
      <c r="AD1752">
        <f t="shared" si="195"/>
        <v>-2.1535559592007827</v>
      </c>
      <c r="AE1752">
        <f t="shared" si="196"/>
        <v>3.9914927986497852E-2</v>
      </c>
      <c r="AF1752">
        <f>C1752/7.157</f>
        <v>-0.20315774765963393</v>
      </c>
      <c r="AG1752">
        <f>F1752/7.157</f>
        <v>-0.36369987424898703</v>
      </c>
      <c r="AH1752">
        <f>I1752/7.157</f>
        <v>-0.25150202598854271</v>
      </c>
      <c r="AI1752">
        <f>L1752/7.157</f>
        <v>-0.27260025150202599</v>
      </c>
      <c r="AJ1752">
        <f>O1752/7.157</f>
        <v>-2.1817800754506078</v>
      </c>
      <c r="AK1752">
        <f>R1752/7.157</f>
        <v>-2.1253318429509571</v>
      </c>
    </row>
    <row r="1753" spans="1:37" x14ac:dyDescent="0.3">
      <c r="A1753">
        <f t="shared" si="190"/>
        <v>6.0798611111111107</v>
      </c>
      <c r="B1753">
        <v>525300</v>
      </c>
      <c r="C1753">
        <v>-1.4530000000000001</v>
      </c>
      <c r="D1753" s="21">
        <v>-1537.835</v>
      </c>
      <c r="E1753">
        <v>525300</v>
      </c>
      <c r="F1753">
        <v>-2.6030000000000002</v>
      </c>
      <c r="G1753" s="21">
        <v>-2077.5259999999998</v>
      </c>
      <c r="H1753">
        <v>525300</v>
      </c>
      <c r="I1753">
        <v>-1.7969999999999999</v>
      </c>
      <c r="J1753" s="21">
        <v>-1773.9839999999999</v>
      </c>
      <c r="K1753">
        <v>525300</v>
      </c>
      <c r="L1753">
        <v>-1.9470000000000001</v>
      </c>
      <c r="M1753" s="21">
        <v>-1785.348</v>
      </c>
      <c r="N1753">
        <v>525300</v>
      </c>
      <c r="O1753">
        <v>-17.056999999999999</v>
      </c>
      <c r="P1753" s="21">
        <v>-5105.71</v>
      </c>
      <c r="Q1753">
        <v>525300</v>
      </c>
      <c r="R1753">
        <v>-13.317</v>
      </c>
      <c r="S1753" s="21">
        <v>-6505.1189999999997</v>
      </c>
      <c r="T1753">
        <f>AVERAGE(C1753,F1753)</f>
        <v>-2.028</v>
      </c>
      <c r="U1753">
        <f>STDEV(C1753,F1753)</f>
        <v>0.81317279836453016</v>
      </c>
      <c r="V1753">
        <f>AVERAGE(I1753,L1753)</f>
        <v>-1.8719999999999999</v>
      </c>
      <c r="W1753">
        <f>STDEV(I1753,L1753)</f>
        <v>0.10606601717798222</v>
      </c>
      <c r="X1753">
        <f>AVERAGE(O1753,R1753)</f>
        <v>-15.186999999999999</v>
      </c>
      <c r="Y1753">
        <f>STDEV(O1753,R1753)</f>
        <v>2.644579361637692</v>
      </c>
      <c r="Z1753">
        <f t="shared" si="191"/>
        <v>-0.28335894928042477</v>
      </c>
      <c r="AA1753">
        <f t="shared" si="192"/>
        <v>0.11361922570414003</v>
      </c>
      <c r="AB1753">
        <f t="shared" si="193"/>
        <v>-0.26156210702808436</v>
      </c>
      <c r="AC1753">
        <f t="shared" si="194"/>
        <v>1.4819899004887834E-2</v>
      </c>
      <c r="AD1753">
        <f t="shared" si="195"/>
        <v>-2.121978482604443</v>
      </c>
      <c r="AE1753">
        <f t="shared" si="196"/>
        <v>0.3695094818552036</v>
      </c>
      <c r="AF1753">
        <f>C1753/7.157</f>
        <v>-0.20301802431186253</v>
      </c>
      <c r="AG1753">
        <f>F1753/7.157</f>
        <v>-0.36369987424898703</v>
      </c>
      <c r="AH1753">
        <f>I1753/7.157</f>
        <v>-0.25108285594522844</v>
      </c>
      <c r="AI1753">
        <f>L1753/7.157</f>
        <v>-0.27204135811094032</v>
      </c>
      <c r="AJ1753">
        <f>O1753/7.157</f>
        <v>-2.3832611429369845</v>
      </c>
      <c r="AK1753">
        <f>R1753/7.157</f>
        <v>-1.8606958222719017</v>
      </c>
    </row>
    <row r="1754" spans="1:37" x14ac:dyDescent="0.3">
      <c r="A1754">
        <f t="shared" si="190"/>
        <v>6.083333333333333</v>
      </c>
      <c r="B1754">
        <v>525600</v>
      </c>
      <c r="C1754">
        <v>-1.45</v>
      </c>
      <c r="D1754" s="21">
        <v>-1538.27</v>
      </c>
      <c r="E1754">
        <v>525600</v>
      </c>
      <c r="F1754">
        <v>-2.601</v>
      </c>
      <c r="G1754" s="21">
        <v>-2078.3069999999998</v>
      </c>
      <c r="H1754">
        <v>525600</v>
      </c>
      <c r="I1754">
        <v>-1.792</v>
      </c>
      <c r="J1754" s="21">
        <v>-1774.521</v>
      </c>
      <c r="K1754">
        <v>525600</v>
      </c>
      <c r="L1754">
        <v>-1.9390000000000001</v>
      </c>
      <c r="M1754" s="21">
        <v>-1785.93</v>
      </c>
      <c r="N1754">
        <v>525600</v>
      </c>
      <c r="O1754">
        <v>-15.535</v>
      </c>
      <c r="P1754" s="21">
        <v>-5110.37</v>
      </c>
      <c r="Q1754">
        <v>525600</v>
      </c>
      <c r="R1754">
        <v>-13.265000000000001</v>
      </c>
      <c r="S1754" s="21">
        <v>-6509.098</v>
      </c>
      <c r="T1754">
        <f>AVERAGE(C1754,F1754)</f>
        <v>-2.0255000000000001</v>
      </c>
      <c r="U1754">
        <f>STDEV(C1754,F1754)</f>
        <v>0.8138799051457164</v>
      </c>
      <c r="V1754">
        <f>AVERAGE(I1754,L1754)</f>
        <v>-1.8654999999999999</v>
      </c>
      <c r="W1754">
        <f>STDEV(I1754,L1754)</f>
        <v>0.10394469683442251</v>
      </c>
      <c r="X1754">
        <f>AVERAGE(O1754,R1754)</f>
        <v>-14.4</v>
      </c>
      <c r="Y1754">
        <f>STDEV(O1754,R1754)</f>
        <v>1.6051323932934625</v>
      </c>
      <c r="Z1754">
        <f t="shared" si="191"/>
        <v>-0.28300964091099623</v>
      </c>
      <c r="AA1754">
        <f t="shared" si="192"/>
        <v>0.11371802503083923</v>
      </c>
      <c r="AB1754">
        <f t="shared" si="193"/>
        <v>-0.26065390526757021</v>
      </c>
      <c r="AC1754">
        <f t="shared" si="194"/>
        <v>1.4523501024790067E-2</v>
      </c>
      <c r="AD1754">
        <f t="shared" si="195"/>
        <v>-2.0120162079083417</v>
      </c>
      <c r="AE1754">
        <f t="shared" si="196"/>
        <v>0.22427447160730229</v>
      </c>
      <c r="AF1754">
        <f>C1754/7.157</f>
        <v>-0.20259885426854826</v>
      </c>
      <c r="AG1754">
        <f>F1754/7.157</f>
        <v>-0.36342042755344417</v>
      </c>
      <c r="AH1754">
        <f>I1754/7.157</f>
        <v>-0.25038423920637137</v>
      </c>
      <c r="AI1754">
        <f>L1754/7.157</f>
        <v>-0.27092357132876904</v>
      </c>
      <c r="AJ1754">
        <f>O1754/7.157</f>
        <v>-2.1706022076288947</v>
      </c>
      <c r="AK1754">
        <f>R1754/7.157</f>
        <v>-1.8534302081877883</v>
      </c>
    </row>
    <row r="1755" spans="1:37" x14ac:dyDescent="0.3">
      <c r="A1755">
        <f t="shared" si="190"/>
        <v>6.0868055555555554</v>
      </c>
      <c r="B1755">
        <v>525900</v>
      </c>
      <c r="C1755">
        <v>-1.4450000000000001</v>
      </c>
      <c r="D1755" s="21">
        <v>-1538.703</v>
      </c>
      <c r="E1755">
        <v>525900</v>
      </c>
      <c r="F1755">
        <v>-2.6040000000000001</v>
      </c>
      <c r="G1755" s="21">
        <v>-2079.0880000000002</v>
      </c>
      <c r="H1755">
        <v>525900</v>
      </c>
      <c r="I1755">
        <v>-1.788</v>
      </c>
      <c r="J1755" s="21">
        <v>-1775.058</v>
      </c>
      <c r="K1755">
        <v>525900</v>
      </c>
      <c r="L1755">
        <v>-1.9370000000000001</v>
      </c>
      <c r="M1755" s="21">
        <v>-1786.511</v>
      </c>
      <c r="N1755">
        <v>525900</v>
      </c>
      <c r="O1755">
        <v>-15.577</v>
      </c>
      <c r="P1755" s="21">
        <v>-5115.0429999999997</v>
      </c>
      <c r="Q1755">
        <v>525900</v>
      </c>
      <c r="R1755">
        <v>-13.346</v>
      </c>
      <c r="S1755" s="21">
        <v>-6513.1019999999999</v>
      </c>
      <c r="T1755">
        <f>AVERAGE(C1755,F1755)</f>
        <v>-2.0245000000000002</v>
      </c>
      <c r="U1755">
        <f>STDEV(C1755,F1755)</f>
        <v>0.81953675939520787</v>
      </c>
      <c r="V1755">
        <f>AVERAGE(I1755,L1755)</f>
        <v>-1.8625</v>
      </c>
      <c r="W1755">
        <f>STDEV(I1755,L1755)</f>
        <v>0.1053589103967956</v>
      </c>
      <c r="X1755">
        <f>AVERAGE(O1755,R1755)</f>
        <v>-14.461500000000001</v>
      </c>
      <c r="Y1755">
        <f>STDEV(O1755,R1755)</f>
        <v>1.5775552288271875</v>
      </c>
      <c r="Z1755">
        <f t="shared" si="191"/>
        <v>-0.28286991756322483</v>
      </c>
      <c r="AA1755">
        <f t="shared" si="192"/>
        <v>0.11450841964443312</v>
      </c>
      <c r="AB1755">
        <f t="shared" si="193"/>
        <v>-0.260234735224256</v>
      </c>
      <c r="AC1755">
        <f t="shared" si="194"/>
        <v>1.4721099678188571E-2</v>
      </c>
      <c r="AD1755">
        <f t="shared" si="195"/>
        <v>-2.0206091937962833</v>
      </c>
      <c r="AE1755">
        <f t="shared" si="196"/>
        <v>0.22042129786603151</v>
      </c>
      <c r="AF1755">
        <f>C1755/7.157</f>
        <v>-0.20190023752969122</v>
      </c>
      <c r="AG1755">
        <f>F1755/7.157</f>
        <v>-0.36383959759675844</v>
      </c>
      <c r="AH1755">
        <f>I1755/7.157</f>
        <v>-0.24982534581528573</v>
      </c>
      <c r="AI1755">
        <f>L1755/7.157</f>
        <v>-0.27064412463322624</v>
      </c>
      <c r="AJ1755">
        <f>O1755/7.157</f>
        <v>-2.1764705882352939</v>
      </c>
      <c r="AK1755">
        <f>R1755/7.157</f>
        <v>-1.8647477993572725</v>
      </c>
    </row>
    <row r="1756" spans="1:37" x14ac:dyDescent="0.3">
      <c r="A1756">
        <f t="shared" si="190"/>
        <v>6.0902777777777777</v>
      </c>
      <c r="B1756">
        <v>526200</v>
      </c>
      <c r="C1756">
        <v>-1.444</v>
      </c>
      <c r="D1756" s="21">
        <v>-1539.136</v>
      </c>
      <c r="E1756">
        <v>526200</v>
      </c>
      <c r="F1756">
        <v>-2.5979999999999999</v>
      </c>
      <c r="G1756" s="21">
        <v>-2079.8670000000002</v>
      </c>
      <c r="H1756">
        <v>526200</v>
      </c>
      <c r="I1756">
        <v>-1.788</v>
      </c>
      <c r="J1756" s="21">
        <v>-1775.5940000000001</v>
      </c>
      <c r="K1756">
        <v>526200</v>
      </c>
      <c r="L1756">
        <v>-1.9419999999999999</v>
      </c>
      <c r="M1756" s="21">
        <v>-1787.0940000000001</v>
      </c>
      <c r="N1756">
        <v>526200</v>
      </c>
      <c r="O1756">
        <v>-11.951000000000001</v>
      </c>
      <c r="P1756" s="21">
        <v>-5118.6279999999997</v>
      </c>
      <c r="Q1756">
        <v>526200</v>
      </c>
      <c r="R1756">
        <v>-14.819000000000001</v>
      </c>
      <c r="S1756" s="21">
        <v>-6517.5469999999996</v>
      </c>
      <c r="T1756">
        <f>AVERAGE(C1756,F1756)</f>
        <v>-2.0209999999999999</v>
      </c>
      <c r="U1756">
        <f>STDEV(C1756,F1756)</f>
        <v>0.81600122548927589</v>
      </c>
      <c r="V1756">
        <f>AVERAGE(I1756,L1756)</f>
        <v>-1.865</v>
      </c>
      <c r="W1756">
        <f>STDEV(I1756,L1756)</f>
        <v>0.10889444430272825</v>
      </c>
      <c r="X1756">
        <f>AVERAGE(O1756,R1756)</f>
        <v>-13.385000000000002</v>
      </c>
      <c r="Y1756">
        <f>STDEV(O1756,R1756)</f>
        <v>2.0279822484430015</v>
      </c>
      <c r="Z1756">
        <f t="shared" si="191"/>
        <v>-0.28238088584602483</v>
      </c>
      <c r="AA1756">
        <f t="shared" si="192"/>
        <v>0.11401442301093696</v>
      </c>
      <c r="AB1756">
        <f t="shared" si="193"/>
        <v>-0.26058404359368448</v>
      </c>
      <c r="AC1756">
        <f t="shared" si="194"/>
        <v>1.5215096311684819E-2</v>
      </c>
      <c r="AD1756">
        <f t="shared" si="195"/>
        <v>-1.870197009920358</v>
      </c>
      <c r="AE1756">
        <f t="shared" si="196"/>
        <v>0.28335646897345279</v>
      </c>
      <c r="AF1756">
        <f>C1756/7.157</f>
        <v>-0.20176051418191979</v>
      </c>
      <c r="AG1756">
        <f>F1756/7.157</f>
        <v>-0.3630012575101299</v>
      </c>
      <c r="AH1756">
        <f>I1756/7.157</f>
        <v>-0.24982534581528573</v>
      </c>
      <c r="AI1756">
        <f>L1756/7.157</f>
        <v>-0.27134274137208325</v>
      </c>
      <c r="AJ1756">
        <f>O1756/7.157</f>
        <v>-1.669833729216152</v>
      </c>
      <c r="AK1756">
        <f>R1756/7.157</f>
        <v>-2.0705602906245635</v>
      </c>
    </row>
    <row r="1757" spans="1:37" x14ac:dyDescent="0.3">
      <c r="A1757">
        <f t="shared" si="190"/>
        <v>6.09375</v>
      </c>
      <c r="B1757">
        <v>526500</v>
      </c>
      <c r="C1757">
        <v>-1.444</v>
      </c>
      <c r="D1757" s="21">
        <v>-1539.569</v>
      </c>
      <c r="E1757">
        <v>526500</v>
      </c>
      <c r="F1757">
        <v>-2.601</v>
      </c>
      <c r="G1757" s="21">
        <v>-2080.6480000000001</v>
      </c>
      <c r="H1757">
        <v>526500</v>
      </c>
      <c r="I1757">
        <v>-1.7849999999999999</v>
      </c>
      <c r="J1757" s="21">
        <v>-1776.1289999999999</v>
      </c>
      <c r="K1757">
        <v>526500</v>
      </c>
      <c r="L1757">
        <v>-1.9279999999999999</v>
      </c>
      <c r="M1757" s="21">
        <v>-1787.672</v>
      </c>
      <c r="N1757">
        <v>526500</v>
      </c>
      <c r="O1757">
        <v>-15.567</v>
      </c>
      <c r="P1757" s="21">
        <v>-5123.299</v>
      </c>
      <c r="Q1757">
        <v>526500</v>
      </c>
      <c r="R1757">
        <v>-14.29</v>
      </c>
      <c r="S1757" s="21">
        <v>-6521.8339999999998</v>
      </c>
      <c r="T1757">
        <f>AVERAGE(C1757,F1757)</f>
        <v>-2.0225</v>
      </c>
      <c r="U1757">
        <f>STDEV(C1757,F1757)</f>
        <v>0.8181225458328355</v>
      </c>
      <c r="V1757">
        <f>AVERAGE(I1757,L1757)</f>
        <v>-1.8565</v>
      </c>
      <c r="W1757">
        <f>STDEV(I1757,L1757)</f>
        <v>0.1011162697096763</v>
      </c>
      <c r="X1757">
        <f>AVERAGE(O1757,R1757)</f>
        <v>-14.9285</v>
      </c>
      <c r="Y1757">
        <f>STDEV(O1757,R1757)</f>
        <v>0.9029753595752219</v>
      </c>
      <c r="Z1757">
        <f t="shared" si="191"/>
        <v>-0.28259047086768196</v>
      </c>
      <c r="AA1757">
        <f t="shared" si="192"/>
        <v>0.11431082099103472</v>
      </c>
      <c r="AB1757">
        <f t="shared" si="193"/>
        <v>-0.25939639513762752</v>
      </c>
      <c r="AC1757">
        <f t="shared" si="194"/>
        <v>1.4128303717993056E-2</v>
      </c>
      <c r="AD1757">
        <f t="shared" si="195"/>
        <v>-2.0858599972055329</v>
      </c>
      <c r="AE1757">
        <f t="shared" si="196"/>
        <v>0.12616674019494509</v>
      </c>
      <c r="AF1757">
        <f>C1757/7.157</f>
        <v>-0.20176051418191979</v>
      </c>
      <c r="AG1757">
        <f>F1757/7.157</f>
        <v>-0.36342042755344417</v>
      </c>
      <c r="AH1757">
        <f>I1757/7.157</f>
        <v>-0.24940617577197149</v>
      </c>
      <c r="AI1757">
        <f>L1757/7.157</f>
        <v>-0.26938661450328349</v>
      </c>
      <c r="AJ1757">
        <f>O1757/7.157</f>
        <v>-2.17507335475758</v>
      </c>
      <c r="AK1757">
        <f>R1757/7.157</f>
        <v>-1.9966466396534859</v>
      </c>
    </row>
    <row r="1758" spans="1:37" x14ac:dyDescent="0.3">
      <c r="A1758">
        <f t="shared" si="190"/>
        <v>6.0972222222222223</v>
      </c>
      <c r="B1758">
        <v>526800</v>
      </c>
      <c r="C1758">
        <v>-1.4470000000000001</v>
      </c>
      <c r="D1758" s="21">
        <v>-1540.0029999999999</v>
      </c>
      <c r="E1758">
        <v>526800</v>
      </c>
      <c r="F1758">
        <v>-2.6</v>
      </c>
      <c r="G1758" s="21">
        <v>-2081.4270000000001</v>
      </c>
      <c r="H1758">
        <v>526800</v>
      </c>
      <c r="I1758">
        <v>-1.7829999999999999</v>
      </c>
      <c r="J1758" s="21">
        <v>-1776.664</v>
      </c>
      <c r="K1758">
        <v>526800</v>
      </c>
      <c r="L1758">
        <v>-1.919</v>
      </c>
      <c r="M1758" s="21">
        <v>-1788.248</v>
      </c>
      <c r="N1758">
        <v>526800</v>
      </c>
      <c r="O1758">
        <v>-13.755000000000001</v>
      </c>
      <c r="P1758" s="21">
        <v>-5127.4250000000002</v>
      </c>
      <c r="Q1758">
        <v>526800</v>
      </c>
      <c r="R1758">
        <v>-12.943</v>
      </c>
      <c r="S1758" s="21">
        <v>-6525.7169999999996</v>
      </c>
      <c r="T1758">
        <f>AVERAGE(C1758,F1758)</f>
        <v>-2.0235000000000003</v>
      </c>
      <c r="U1758">
        <f>STDEV(C1758,F1758)</f>
        <v>0.81529411870808877</v>
      </c>
      <c r="V1758">
        <f>AVERAGE(I1758,L1758)</f>
        <v>-1.851</v>
      </c>
      <c r="W1758">
        <f>STDEV(I1758,L1758)</f>
        <v>9.6166522241370553E-2</v>
      </c>
      <c r="X1758">
        <f>AVERAGE(O1758,R1758)</f>
        <v>-13.349</v>
      </c>
      <c r="Y1758">
        <f>STDEV(O1758,R1758)</f>
        <v>0.57417070632347744</v>
      </c>
      <c r="Z1758">
        <f t="shared" si="191"/>
        <v>-0.28273019421545342</v>
      </c>
      <c r="AA1758">
        <f t="shared" si="192"/>
        <v>0.11391562368423763</v>
      </c>
      <c r="AB1758">
        <f t="shared" si="193"/>
        <v>-0.25862791672488472</v>
      </c>
      <c r="AC1758">
        <f t="shared" si="194"/>
        <v>1.3436708431098303E-2</v>
      </c>
      <c r="AD1758">
        <f t="shared" si="195"/>
        <v>-1.8651669694005868</v>
      </c>
      <c r="AE1758">
        <f t="shared" si="196"/>
        <v>8.0225053279792846E-2</v>
      </c>
      <c r="AF1758">
        <f>C1758/7.157</f>
        <v>-0.20217968422523405</v>
      </c>
      <c r="AG1758">
        <f>F1758/7.157</f>
        <v>-0.36328070420567277</v>
      </c>
      <c r="AH1758">
        <f>I1758/7.157</f>
        <v>-0.24912672907642866</v>
      </c>
      <c r="AI1758">
        <f>L1758/7.157</f>
        <v>-0.26812910437334081</v>
      </c>
      <c r="AJ1758">
        <f>O1758/7.157</f>
        <v>-1.9218946485957804</v>
      </c>
      <c r="AK1758">
        <f>R1758/7.157</f>
        <v>-1.8084392902053932</v>
      </c>
    </row>
    <row r="1759" spans="1:37" x14ac:dyDescent="0.3">
      <c r="A1759">
        <f t="shared" si="190"/>
        <v>6.1006944444444446</v>
      </c>
      <c r="B1759">
        <v>527100</v>
      </c>
      <c r="C1759">
        <v>-1.4470000000000001</v>
      </c>
      <c r="D1759" s="21">
        <v>-1540.4369999999999</v>
      </c>
      <c r="E1759">
        <v>527100</v>
      </c>
      <c r="F1759">
        <v>-2.597</v>
      </c>
      <c r="G1759" s="21">
        <v>-2082.2060000000001</v>
      </c>
      <c r="H1759">
        <v>527100</v>
      </c>
      <c r="I1759">
        <v>-1.782</v>
      </c>
      <c r="J1759" s="21">
        <v>-1777.1990000000001</v>
      </c>
      <c r="K1759">
        <v>527100</v>
      </c>
      <c r="L1759">
        <v>-1.927</v>
      </c>
      <c r="M1759" s="21">
        <v>-1788.826</v>
      </c>
      <c r="N1759">
        <v>527100</v>
      </c>
      <c r="O1759">
        <v>-12.221</v>
      </c>
      <c r="P1759" s="21">
        <v>-5131.0919999999996</v>
      </c>
      <c r="Q1759">
        <v>527100</v>
      </c>
      <c r="R1759">
        <v>-15.199</v>
      </c>
      <c r="S1759" s="21">
        <v>-6530.277</v>
      </c>
      <c r="T1759">
        <f>AVERAGE(C1759,F1759)</f>
        <v>-2.0220000000000002</v>
      </c>
      <c r="U1759">
        <f>STDEV(C1759,F1759)</f>
        <v>0.81317279836452905</v>
      </c>
      <c r="V1759">
        <f>AVERAGE(I1759,L1759)</f>
        <v>-1.8545</v>
      </c>
      <c r="W1759">
        <f>STDEV(I1759,L1759)</f>
        <v>0.1025304832720494</v>
      </c>
      <c r="X1759">
        <f>AVERAGE(O1759,R1759)</f>
        <v>-13.71</v>
      </c>
      <c r="Y1759">
        <f>STDEV(O1759,R1759)</f>
        <v>2.1057639943735209</v>
      </c>
      <c r="Z1759">
        <f t="shared" si="191"/>
        <v>-0.28252060919379629</v>
      </c>
      <c r="AA1759">
        <f t="shared" si="192"/>
        <v>0.11361922570413988</v>
      </c>
      <c r="AB1759">
        <f t="shared" si="193"/>
        <v>-0.25911694844208466</v>
      </c>
      <c r="AC1759">
        <f t="shared" si="194"/>
        <v>1.4325902371391561E-2</v>
      </c>
      <c r="AD1759">
        <f t="shared" si="195"/>
        <v>-1.9156070979460669</v>
      </c>
      <c r="AE1759">
        <f t="shared" si="196"/>
        <v>0.29422439491037039</v>
      </c>
      <c r="AF1759">
        <f>C1759/7.157</f>
        <v>-0.20217968422523405</v>
      </c>
      <c r="AG1759">
        <f>F1759/7.157</f>
        <v>-0.3628615341623585</v>
      </c>
      <c r="AH1759">
        <f>I1759/7.157</f>
        <v>-0.24898700572865726</v>
      </c>
      <c r="AI1759">
        <f>L1759/7.157</f>
        <v>-0.26924689115551209</v>
      </c>
      <c r="AJ1759">
        <f>O1759/7.157</f>
        <v>-1.7075590331144335</v>
      </c>
      <c r="AK1759">
        <f>R1759/7.157</f>
        <v>-2.1236551627777001</v>
      </c>
    </row>
    <row r="1760" spans="1:37" x14ac:dyDescent="0.3">
      <c r="A1760">
        <f t="shared" si="190"/>
        <v>6.104166666666667</v>
      </c>
      <c r="B1760">
        <v>527400</v>
      </c>
      <c r="C1760">
        <v>-1.4510000000000001</v>
      </c>
      <c r="D1760" s="21">
        <v>-1540.873</v>
      </c>
      <c r="E1760">
        <v>527400</v>
      </c>
      <c r="F1760">
        <v>-2.589</v>
      </c>
      <c r="G1760" s="21">
        <v>-2082.9830000000002</v>
      </c>
      <c r="H1760">
        <v>527400</v>
      </c>
      <c r="I1760">
        <v>-1.78</v>
      </c>
      <c r="J1760" s="21">
        <v>-1777.7329999999999</v>
      </c>
      <c r="K1760">
        <v>527400</v>
      </c>
      <c r="L1760">
        <v>-1.9419999999999999</v>
      </c>
      <c r="M1760" s="21">
        <v>-1789.4079999999999</v>
      </c>
      <c r="N1760">
        <v>527400</v>
      </c>
      <c r="O1760">
        <v>-13.817</v>
      </c>
      <c r="P1760" s="21">
        <v>-5135.2370000000001</v>
      </c>
      <c r="Q1760">
        <v>527400</v>
      </c>
      <c r="R1760">
        <v>-15.132999999999999</v>
      </c>
      <c r="S1760" s="21">
        <v>-6534.817</v>
      </c>
      <c r="T1760">
        <f>AVERAGE(C1760,F1760)</f>
        <v>-2.02</v>
      </c>
      <c r="U1760">
        <f>STDEV(C1760,F1760)</f>
        <v>0.80468751699029128</v>
      </c>
      <c r="V1760">
        <f>AVERAGE(I1760,L1760)</f>
        <v>-1.861</v>
      </c>
      <c r="W1760">
        <f>STDEV(I1760,L1760)</f>
        <v>0.11455129855222064</v>
      </c>
      <c r="X1760">
        <f>AVERAGE(O1760,R1760)</f>
        <v>-14.475</v>
      </c>
      <c r="Y1760">
        <f>STDEV(O1760,R1760)</f>
        <v>0.9305525240414958</v>
      </c>
      <c r="Z1760">
        <f t="shared" si="191"/>
        <v>-0.28224116249825348</v>
      </c>
      <c r="AA1760">
        <f t="shared" si="192"/>
        <v>0.11243363378374896</v>
      </c>
      <c r="AB1760">
        <f t="shared" si="193"/>
        <v>-0.26002515020259886</v>
      </c>
      <c r="AC1760">
        <f t="shared" si="194"/>
        <v>1.6005490925278837E-2</v>
      </c>
      <c r="AD1760">
        <f t="shared" si="195"/>
        <v>-2.0224954589911972</v>
      </c>
      <c r="AE1760">
        <f t="shared" si="196"/>
        <v>0.1300199139362157</v>
      </c>
      <c r="AF1760">
        <f>C1760/7.157</f>
        <v>-0.20273857761631969</v>
      </c>
      <c r="AG1760">
        <f>F1760/7.157</f>
        <v>-0.36174374738018722</v>
      </c>
      <c r="AH1760">
        <f>I1760/7.157</f>
        <v>-0.24870755903311442</v>
      </c>
      <c r="AI1760">
        <f>L1760/7.157</f>
        <v>-0.27134274137208325</v>
      </c>
      <c r="AJ1760">
        <f>O1760/7.157</f>
        <v>-1.930557496157608</v>
      </c>
      <c r="AK1760">
        <f>R1760/7.157</f>
        <v>-2.1144334218247867</v>
      </c>
    </row>
    <row r="1761" spans="1:37" x14ac:dyDescent="0.3">
      <c r="A1761">
        <f t="shared" si="190"/>
        <v>6.1076388888888893</v>
      </c>
      <c r="B1761">
        <v>527700</v>
      </c>
      <c r="C1761">
        <v>-1.4570000000000001</v>
      </c>
      <c r="D1761" s="21">
        <v>-1541.31</v>
      </c>
      <c r="E1761">
        <v>527700</v>
      </c>
      <c r="F1761">
        <v>-2.5870000000000002</v>
      </c>
      <c r="G1761" s="21">
        <v>-2083.759</v>
      </c>
      <c r="H1761">
        <v>527700</v>
      </c>
      <c r="I1761">
        <v>-1.782</v>
      </c>
      <c r="J1761" s="21">
        <v>-1778.2670000000001</v>
      </c>
      <c r="K1761">
        <v>527700</v>
      </c>
      <c r="L1761">
        <v>-1.9419999999999999</v>
      </c>
      <c r="M1761" s="21">
        <v>-1789.991</v>
      </c>
      <c r="N1761">
        <v>527700</v>
      </c>
      <c r="O1761">
        <v>-7.6920000000000002</v>
      </c>
      <c r="P1761" s="21">
        <v>-5137.5439999999999</v>
      </c>
      <c r="Q1761">
        <v>527700</v>
      </c>
      <c r="R1761">
        <v>-14.917999999999999</v>
      </c>
      <c r="S1761" s="21">
        <v>-6539.2920000000004</v>
      </c>
      <c r="T1761">
        <f>AVERAGE(C1761,F1761)</f>
        <v>-2.0220000000000002</v>
      </c>
      <c r="U1761">
        <f>STDEV(C1761,F1761)</f>
        <v>0.79903066274079804</v>
      </c>
      <c r="V1761">
        <f>AVERAGE(I1761,L1761)</f>
        <v>-1.8620000000000001</v>
      </c>
      <c r="W1761">
        <f>STDEV(I1761,L1761)</f>
        <v>0.11313708498984755</v>
      </c>
      <c r="X1761">
        <f>AVERAGE(O1761,R1761)</f>
        <v>-11.305</v>
      </c>
      <c r="Y1761">
        <f>STDEV(O1761,R1761)</f>
        <v>5.1095536008539906</v>
      </c>
      <c r="Z1761">
        <f t="shared" si="191"/>
        <v>-0.28252060919379629</v>
      </c>
      <c r="AA1761">
        <f t="shared" si="192"/>
        <v>0.11164323917015481</v>
      </c>
      <c r="AB1761">
        <f t="shared" si="193"/>
        <v>-0.26016487355037027</v>
      </c>
      <c r="AC1761">
        <f t="shared" si="194"/>
        <v>1.5807892271880335E-2</v>
      </c>
      <c r="AD1761">
        <f t="shared" si="195"/>
        <v>-1.5795724465558194</v>
      </c>
      <c r="AE1761">
        <f t="shared" si="196"/>
        <v>0.71392393472879567</v>
      </c>
      <c r="AF1761">
        <f>C1761/7.157</f>
        <v>-0.20357691770294817</v>
      </c>
      <c r="AG1761">
        <f>F1761/7.157</f>
        <v>-0.36146430068464441</v>
      </c>
      <c r="AH1761">
        <f>I1761/7.157</f>
        <v>-0.24898700572865726</v>
      </c>
      <c r="AI1761">
        <f>L1761/7.157</f>
        <v>-0.27134274137208325</v>
      </c>
      <c r="AJ1761">
        <f>O1761/7.157</f>
        <v>-1.0747519910577057</v>
      </c>
      <c r="AK1761">
        <f>R1761/7.157</f>
        <v>-2.0843929020539331</v>
      </c>
    </row>
    <row r="1762" spans="1:37" x14ac:dyDescent="0.3">
      <c r="A1762">
        <f t="shared" si="190"/>
        <v>6.1111111111111107</v>
      </c>
      <c r="B1762">
        <v>528000</v>
      </c>
      <c r="C1762">
        <v>-1.464</v>
      </c>
      <c r="D1762" s="21">
        <v>-1541.749</v>
      </c>
      <c r="E1762">
        <v>528000</v>
      </c>
      <c r="F1762">
        <v>-2.5950000000000002</v>
      </c>
      <c r="G1762" s="21">
        <v>-2084.538</v>
      </c>
      <c r="H1762">
        <v>528000</v>
      </c>
      <c r="I1762">
        <v>-1.7829999999999999</v>
      </c>
      <c r="J1762" s="21">
        <v>-1778.8019999999999</v>
      </c>
      <c r="K1762">
        <v>528000</v>
      </c>
      <c r="L1762">
        <v>-1.9279999999999999</v>
      </c>
      <c r="M1762" s="21">
        <v>-1790.57</v>
      </c>
      <c r="N1762">
        <v>528000</v>
      </c>
      <c r="O1762">
        <v>-14.52</v>
      </c>
      <c r="P1762" s="21">
        <v>-5141.8999999999996</v>
      </c>
      <c r="Q1762">
        <v>528000</v>
      </c>
      <c r="R1762">
        <v>-13.76</v>
      </c>
      <c r="S1762" s="21">
        <v>-6543.42</v>
      </c>
      <c r="T1762">
        <f>AVERAGE(C1762,F1762)</f>
        <v>-2.0295000000000001</v>
      </c>
      <c r="U1762">
        <f>STDEV(C1762,F1762)</f>
        <v>0.79973776952198472</v>
      </c>
      <c r="V1762">
        <f>AVERAGE(I1762,L1762)</f>
        <v>-1.8554999999999999</v>
      </c>
      <c r="W1762">
        <f>STDEV(I1762,L1762)</f>
        <v>0.1025304832720494</v>
      </c>
      <c r="X1762">
        <f>AVERAGE(O1762,R1762)</f>
        <v>-14.14</v>
      </c>
      <c r="Y1762">
        <f>STDEV(O1762,R1762)</f>
        <v>0.53740115370177599</v>
      </c>
      <c r="Z1762">
        <f t="shared" si="191"/>
        <v>-0.2835685343020819</v>
      </c>
      <c r="AA1762">
        <f t="shared" si="192"/>
        <v>0.11174203849685409</v>
      </c>
      <c r="AB1762">
        <f t="shared" si="193"/>
        <v>-0.25925667178985606</v>
      </c>
      <c r="AC1762">
        <f t="shared" si="194"/>
        <v>1.4325902371391561E-2</v>
      </c>
      <c r="AD1762">
        <f t="shared" si="195"/>
        <v>-1.9756881374877744</v>
      </c>
      <c r="AE1762">
        <f t="shared" si="196"/>
        <v>7.5087488291431609E-2</v>
      </c>
      <c r="AF1762">
        <f>C1762/7.157</f>
        <v>-0.20455498113734805</v>
      </c>
      <c r="AG1762">
        <f>F1762/7.157</f>
        <v>-0.36258208746681575</v>
      </c>
      <c r="AH1762">
        <f>I1762/7.157</f>
        <v>-0.24912672907642866</v>
      </c>
      <c r="AI1762">
        <f>L1762/7.157</f>
        <v>-0.26938661450328349</v>
      </c>
      <c r="AJ1762">
        <f>O1762/7.157</f>
        <v>-2.028783009640911</v>
      </c>
      <c r="AK1762">
        <f>R1762/7.157</f>
        <v>-1.9225932653346374</v>
      </c>
    </row>
    <row r="1763" spans="1:37" x14ac:dyDescent="0.3">
      <c r="A1763">
        <f t="shared" si="190"/>
        <v>6.114583333333333</v>
      </c>
      <c r="B1763">
        <v>528300</v>
      </c>
      <c r="C1763">
        <v>-1.4570000000000001</v>
      </c>
      <c r="D1763" s="21">
        <v>-1542.1859999999999</v>
      </c>
      <c r="E1763">
        <v>528300</v>
      </c>
      <c r="F1763">
        <v>-2.589</v>
      </c>
      <c r="G1763" s="21">
        <v>-2085.3139999999999</v>
      </c>
      <c r="H1763">
        <v>528300</v>
      </c>
      <c r="I1763">
        <v>-1.7829999999999999</v>
      </c>
      <c r="J1763" s="21">
        <v>-1779.337</v>
      </c>
      <c r="K1763">
        <v>528300</v>
      </c>
      <c r="L1763">
        <v>-1.9219999999999999</v>
      </c>
      <c r="M1763" s="21">
        <v>-1791.146</v>
      </c>
      <c r="N1763">
        <v>528300</v>
      </c>
      <c r="O1763">
        <v>-17.419</v>
      </c>
      <c r="P1763" s="21">
        <v>-5147.1260000000002</v>
      </c>
      <c r="Q1763">
        <v>528300</v>
      </c>
      <c r="R1763">
        <v>-12.747999999999999</v>
      </c>
      <c r="S1763" s="21">
        <v>-6547.2449999999999</v>
      </c>
      <c r="T1763">
        <f>AVERAGE(C1763,F1763)</f>
        <v>-2.0230000000000001</v>
      </c>
      <c r="U1763">
        <f>STDEV(C1763,F1763)</f>
        <v>0.80044487630317107</v>
      </c>
      <c r="V1763">
        <f>AVERAGE(I1763,L1763)</f>
        <v>-1.8525</v>
      </c>
      <c r="W1763">
        <f>STDEV(I1763,L1763)</f>
        <v>9.8287842584930118E-2</v>
      </c>
      <c r="X1763">
        <f>AVERAGE(O1763,R1763)</f>
        <v>-15.083500000000001</v>
      </c>
      <c r="Y1763">
        <f>STDEV(O1763,R1763)</f>
        <v>3.3028957749223506</v>
      </c>
      <c r="Z1763">
        <f t="shared" si="191"/>
        <v>-0.28266033254156769</v>
      </c>
      <c r="AA1763">
        <f t="shared" si="192"/>
        <v>0.11184083782355331</v>
      </c>
      <c r="AB1763">
        <f t="shared" si="193"/>
        <v>-0.25883750174654185</v>
      </c>
      <c r="AC1763">
        <f t="shared" si="194"/>
        <v>1.3733106411196048E-2</v>
      </c>
      <c r="AD1763">
        <f t="shared" si="195"/>
        <v>-2.1075171161101021</v>
      </c>
      <c r="AE1763">
        <f t="shared" si="196"/>
        <v>0.4614916550122049</v>
      </c>
      <c r="AF1763">
        <f>C1763/7.157</f>
        <v>-0.20357691770294817</v>
      </c>
      <c r="AG1763">
        <f>F1763/7.157</f>
        <v>-0.36174374738018722</v>
      </c>
      <c r="AH1763">
        <f>I1763/7.157</f>
        <v>-0.24912672907642866</v>
      </c>
      <c r="AI1763">
        <f>L1763/7.157</f>
        <v>-0.26854827441665502</v>
      </c>
      <c r="AJ1763">
        <f>O1763/7.157</f>
        <v>-2.433840994830236</v>
      </c>
      <c r="AK1763">
        <f>R1763/7.157</f>
        <v>-1.7811932373899677</v>
      </c>
    </row>
    <row r="1764" spans="1:37" x14ac:dyDescent="0.3">
      <c r="A1764">
        <f t="shared" si="190"/>
        <v>6.1180555555555554</v>
      </c>
      <c r="B1764">
        <v>528600</v>
      </c>
      <c r="C1764">
        <v>-1.4530000000000001</v>
      </c>
      <c r="D1764" s="21">
        <v>-1542.6220000000001</v>
      </c>
      <c r="E1764">
        <v>528600</v>
      </c>
      <c r="F1764">
        <v>-2.59</v>
      </c>
      <c r="G1764" s="21">
        <v>-2086.0920000000001</v>
      </c>
      <c r="H1764">
        <v>528600</v>
      </c>
      <c r="I1764">
        <v>-1.782</v>
      </c>
      <c r="J1764" s="21">
        <v>-1779.8720000000001</v>
      </c>
      <c r="K1764">
        <v>528600</v>
      </c>
      <c r="L1764">
        <v>-1.9359999999999999</v>
      </c>
      <c r="M1764" s="21">
        <v>-1791.7270000000001</v>
      </c>
      <c r="N1764">
        <v>528600</v>
      </c>
      <c r="O1764">
        <v>-15.454000000000001</v>
      </c>
      <c r="P1764" s="21">
        <v>-5151.7619999999997</v>
      </c>
      <c r="Q1764">
        <v>528600</v>
      </c>
      <c r="R1764">
        <v>-14.423999999999999</v>
      </c>
      <c r="S1764" s="21">
        <v>-6551.5720000000001</v>
      </c>
      <c r="T1764">
        <f>AVERAGE(C1764,F1764)</f>
        <v>-2.0215000000000001</v>
      </c>
      <c r="U1764">
        <f>STDEV(C1764,F1764)</f>
        <v>0.80398041020910338</v>
      </c>
      <c r="V1764">
        <f>AVERAGE(I1764,L1764)</f>
        <v>-1.859</v>
      </c>
      <c r="W1764">
        <f>STDEV(I1764,L1764)</f>
        <v>0.10889444430272825</v>
      </c>
      <c r="X1764">
        <f>AVERAGE(O1764,R1764)</f>
        <v>-14.939</v>
      </c>
      <c r="Y1764">
        <f>STDEV(O1764,R1764)</f>
        <v>0.72831998462214476</v>
      </c>
      <c r="Z1764">
        <f t="shared" si="191"/>
        <v>-0.28245074751991056</v>
      </c>
      <c r="AA1764">
        <f t="shared" si="192"/>
        <v>0.11233483445704952</v>
      </c>
      <c r="AB1764">
        <f t="shared" si="193"/>
        <v>-0.259745703507056</v>
      </c>
      <c r="AC1764">
        <f t="shared" si="194"/>
        <v>1.5215096311684819E-2</v>
      </c>
      <c r="AD1764">
        <f t="shared" si="195"/>
        <v>-2.0873270923571328</v>
      </c>
      <c r="AE1764">
        <f t="shared" si="196"/>
        <v>0.10176330650022981</v>
      </c>
      <c r="AF1764">
        <f>C1764/7.157</f>
        <v>-0.20301802431186253</v>
      </c>
      <c r="AG1764">
        <f>F1764/7.157</f>
        <v>-0.36188347072795862</v>
      </c>
      <c r="AH1764">
        <f>I1764/7.157</f>
        <v>-0.24898700572865726</v>
      </c>
      <c r="AI1764">
        <f>L1764/7.157</f>
        <v>-0.27050440128545478</v>
      </c>
      <c r="AJ1764">
        <f>O1764/7.157</f>
        <v>-2.1592846164594106</v>
      </c>
      <c r="AK1764">
        <f>R1764/7.157</f>
        <v>-2.0153695682548554</v>
      </c>
    </row>
    <row r="1765" spans="1:37" x14ac:dyDescent="0.3">
      <c r="A1765">
        <f t="shared" si="190"/>
        <v>6.1215277777777777</v>
      </c>
      <c r="B1765">
        <v>528900</v>
      </c>
      <c r="C1765">
        <v>-1.45</v>
      </c>
      <c r="D1765" s="21">
        <v>-1543.057</v>
      </c>
      <c r="E1765">
        <v>528900</v>
      </c>
      <c r="F1765">
        <v>-2.5859999999999999</v>
      </c>
      <c r="G1765" s="21">
        <v>-2086.8670000000002</v>
      </c>
      <c r="H1765">
        <v>528900</v>
      </c>
      <c r="I1765">
        <v>-1.7789999999999999</v>
      </c>
      <c r="J1765" s="21">
        <v>-1780.405</v>
      </c>
      <c r="K1765">
        <v>528900</v>
      </c>
      <c r="L1765">
        <v>-1.9510000000000001</v>
      </c>
      <c r="M1765" s="21">
        <v>-1792.3119999999999</v>
      </c>
      <c r="N1765">
        <v>528900</v>
      </c>
      <c r="O1765">
        <v>-13.393000000000001</v>
      </c>
      <c r="P1765" s="21">
        <v>-5155.78</v>
      </c>
      <c r="Q1765">
        <v>528900</v>
      </c>
      <c r="R1765">
        <v>-15.012</v>
      </c>
      <c r="S1765" s="21">
        <v>-6556.076</v>
      </c>
      <c r="T1765">
        <f>AVERAGE(C1765,F1765)</f>
        <v>-2.0179999999999998</v>
      </c>
      <c r="U1765">
        <f>STDEV(C1765,F1765)</f>
        <v>0.80327330342791825</v>
      </c>
      <c r="V1765">
        <f>AVERAGE(I1765,L1765)</f>
        <v>-1.865</v>
      </c>
      <c r="W1765">
        <f>STDEV(I1765,L1765)</f>
        <v>0.12162236636408628</v>
      </c>
      <c r="X1765">
        <f>AVERAGE(O1765,R1765)</f>
        <v>-14.202500000000001</v>
      </c>
      <c r="Y1765">
        <f>STDEV(O1765,R1765)</f>
        <v>1.1448058787410202</v>
      </c>
      <c r="Z1765">
        <f t="shared" si="191"/>
        <v>-0.28196171580271062</v>
      </c>
      <c r="AA1765">
        <f t="shared" si="192"/>
        <v>0.11223603513035046</v>
      </c>
      <c r="AB1765">
        <f t="shared" si="193"/>
        <v>-0.26058404359368448</v>
      </c>
      <c r="AC1765">
        <f t="shared" si="194"/>
        <v>1.6993484192271383E-2</v>
      </c>
      <c r="AD1765">
        <f t="shared" si="195"/>
        <v>-1.9844208467234876</v>
      </c>
      <c r="AE1765">
        <f t="shared" si="196"/>
        <v>0.15995610992608919</v>
      </c>
      <c r="AF1765">
        <f>C1765/7.157</f>
        <v>-0.20259885426854826</v>
      </c>
      <c r="AG1765">
        <f>F1765/7.157</f>
        <v>-0.36132457733687295</v>
      </c>
      <c r="AH1765">
        <f>I1765/7.157</f>
        <v>-0.24856783568534302</v>
      </c>
      <c r="AI1765">
        <f>L1765/7.157</f>
        <v>-0.27260025150202599</v>
      </c>
      <c r="AJ1765">
        <f>O1765/7.157</f>
        <v>-1.871314796702529</v>
      </c>
      <c r="AK1765">
        <f>R1765/7.157</f>
        <v>-2.097526896744446</v>
      </c>
    </row>
    <row r="1766" spans="1:37" x14ac:dyDescent="0.3">
      <c r="A1766">
        <f t="shared" si="190"/>
        <v>6.125</v>
      </c>
      <c r="B1766">
        <v>529200</v>
      </c>
      <c r="C1766">
        <v>-1.4470000000000001</v>
      </c>
      <c r="D1766" s="21">
        <v>-1543.491</v>
      </c>
      <c r="E1766">
        <v>529200</v>
      </c>
      <c r="F1766">
        <v>-2.5830000000000002</v>
      </c>
      <c r="G1766" s="21">
        <v>-2087.6419999999998</v>
      </c>
      <c r="H1766">
        <v>529200</v>
      </c>
      <c r="I1766">
        <v>-1.7749999999999999</v>
      </c>
      <c r="J1766" s="21">
        <v>-1780.9380000000001</v>
      </c>
      <c r="K1766">
        <v>529200</v>
      </c>
      <c r="L1766">
        <v>-1.96</v>
      </c>
      <c r="M1766" s="21">
        <v>-1792.9</v>
      </c>
      <c r="N1766">
        <v>529200</v>
      </c>
      <c r="O1766">
        <v>-10.266</v>
      </c>
      <c r="P1766" s="21">
        <v>-5158.8599999999997</v>
      </c>
      <c r="Q1766">
        <v>529200</v>
      </c>
      <c r="R1766">
        <v>-12.877000000000001</v>
      </c>
      <c r="S1766" s="21">
        <v>-6559.9390000000003</v>
      </c>
      <c r="T1766">
        <f>AVERAGE(C1766,F1766)</f>
        <v>-2.0150000000000001</v>
      </c>
      <c r="U1766">
        <f>STDEV(C1766,F1766)</f>
        <v>0.80327330342791714</v>
      </c>
      <c r="V1766">
        <f>AVERAGE(I1766,L1766)</f>
        <v>-1.8674999999999999</v>
      </c>
      <c r="W1766">
        <f>STDEV(I1766,L1766)</f>
        <v>0.13081475451951133</v>
      </c>
      <c r="X1766">
        <f>AVERAGE(O1766,R1766)</f>
        <v>-11.5715</v>
      </c>
      <c r="Y1766">
        <f>STDEV(O1766,R1766)</f>
        <v>1.8462558056780747</v>
      </c>
      <c r="Z1766">
        <f t="shared" si="191"/>
        <v>-0.28154254575939641</v>
      </c>
      <c r="AA1766">
        <f t="shared" si="192"/>
        <v>0.11223603513035031</v>
      </c>
      <c r="AB1766">
        <f t="shared" si="193"/>
        <v>-0.26093335196311301</v>
      </c>
      <c r="AC1766">
        <f t="shared" si="194"/>
        <v>1.827787543936165E-2</v>
      </c>
      <c r="AD1766">
        <f t="shared" si="195"/>
        <v>-1.6168087187369009</v>
      </c>
      <c r="AE1766">
        <f t="shared" si="196"/>
        <v>0.25796504201174719</v>
      </c>
      <c r="AF1766">
        <f>C1766/7.157</f>
        <v>-0.20217968422523405</v>
      </c>
      <c r="AG1766">
        <f>F1766/7.157</f>
        <v>-0.3609054072935588</v>
      </c>
      <c r="AH1766">
        <f>I1766/7.157</f>
        <v>-0.24800894229425735</v>
      </c>
      <c r="AI1766">
        <f>L1766/7.157</f>
        <v>-0.27385776163196868</v>
      </c>
      <c r="AJ1766">
        <f>O1766/7.157</f>
        <v>-1.4343998882213218</v>
      </c>
      <c r="AK1766">
        <f>R1766/7.157</f>
        <v>-1.7992175492524802</v>
      </c>
    </row>
    <row r="1767" spans="1:37" x14ac:dyDescent="0.3">
      <c r="A1767">
        <f t="shared" si="190"/>
        <v>6.1284722222222223</v>
      </c>
      <c r="B1767">
        <v>529500</v>
      </c>
      <c r="C1767">
        <v>-1.4470000000000001</v>
      </c>
      <c r="D1767" s="21">
        <v>-1543.925</v>
      </c>
      <c r="E1767">
        <v>529500</v>
      </c>
      <c r="F1767">
        <v>-2.5840000000000001</v>
      </c>
      <c r="G1767" s="21">
        <v>-2088.4169999999999</v>
      </c>
      <c r="H1767">
        <v>529500</v>
      </c>
      <c r="I1767">
        <v>-1.774</v>
      </c>
      <c r="J1767" s="21">
        <v>-1781.47</v>
      </c>
      <c r="K1767">
        <v>529500</v>
      </c>
      <c r="L1767">
        <v>-1.9570000000000001</v>
      </c>
      <c r="M1767" s="21">
        <v>-1793.4880000000001</v>
      </c>
      <c r="N1767">
        <v>529500</v>
      </c>
      <c r="O1767">
        <v>-14.305</v>
      </c>
      <c r="P1767" s="21">
        <v>-5163.152</v>
      </c>
      <c r="Q1767">
        <v>529500</v>
      </c>
      <c r="R1767">
        <v>-14.596</v>
      </c>
      <c r="S1767" s="21">
        <v>-6564.3180000000002</v>
      </c>
      <c r="T1767">
        <f>AVERAGE(C1767,F1767)</f>
        <v>-2.0155000000000003</v>
      </c>
      <c r="U1767">
        <f>STDEV(C1767,F1767)</f>
        <v>0.80398041020910338</v>
      </c>
      <c r="V1767">
        <f>AVERAGE(I1767,L1767)</f>
        <v>-1.8654999999999999</v>
      </c>
      <c r="W1767">
        <f>STDEV(I1767,L1767)</f>
        <v>0.12940054095713824</v>
      </c>
      <c r="X1767">
        <f>AVERAGE(O1767,R1767)</f>
        <v>-14.4505</v>
      </c>
      <c r="Y1767">
        <f>STDEV(O1767,R1767)</f>
        <v>0.2057680733252856</v>
      </c>
      <c r="Z1767">
        <f t="shared" si="191"/>
        <v>-0.28161240743328214</v>
      </c>
      <c r="AA1767">
        <f t="shared" si="192"/>
        <v>0.11233483445704952</v>
      </c>
      <c r="AB1767">
        <f t="shared" si="193"/>
        <v>-0.26065390526757021</v>
      </c>
      <c r="AC1767">
        <f t="shared" si="194"/>
        <v>1.8080276785963145E-2</v>
      </c>
      <c r="AD1767">
        <f t="shared" si="195"/>
        <v>-2.0190722369707976</v>
      </c>
      <c r="AE1767">
        <f t="shared" si="196"/>
        <v>2.8750604069482408E-2</v>
      </c>
      <c r="AF1767">
        <f>C1767/7.157</f>
        <v>-0.20217968422523405</v>
      </c>
      <c r="AG1767">
        <f>F1767/7.157</f>
        <v>-0.36104513064133015</v>
      </c>
      <c r="AH1767">
        <f>I1767/7.157</f>
        <v>-0.24786921894648595</v>
      </c>
      <c r="AI1767">
        <f>L1767/7.157</f>
        <v>-0.27343859158865447</v>
      </c>
      <c r="AJ1767">
        <f>O1767/7.157</f>
        <v>-1.9987424898700572</v>
      </c>
      <c r="AK1767">
        <f>R1767/7.157</f>
        <v>-2.0394019840715383</v>
      </c>
    </row>
    <row r="1768" spans="1:37" x14ac:dyDescent="0.3">
      <c r="A1768">
        <f t="shared" si="190"/>
        <v>6.1319444444444446</v>
      </c>
      <c r="B1768">
        <v>529800</v>
      </c>
      <c r="C1768">
        <v>-1.4530000000000001</v>
      </c>
      <c r="D1768" s="21">
        <v>-1544.3610000000001</v>
      </c>
      <c r="E1768">
        <v>529800</v>
      </c>
      <c r="F1768">
        <v>-2.5830000000000002</v>
      </c>
      <c r="G1768" s="21">
        <v>-2089.192</v>
      </c>
      <c r="H1768">
        <v>529800</v>
      </c>
      <c r="I1768">
        <v>-1.7749999999999999</v>
      </c>
      <c r="J1768" s="21">
        <v>-1782.0029999999999</v>
      </c>
      <c r="K1768">
        <v>529800</v>
      </c>
      <c r="L1768">
        <v>-1.97</v>
      </c>
      <c r="M1768" s="21">
        <v>-1794.079</v>
      </c>
      <c r="N1768">
        <v>529800</v>
      </c>
      <c r="O1768">
        <v>-14.416</v>
      </c>
      <c r="P1768" s="21">
        <v>-5167.4759999999997</v>
      </c>
      <c r="Q1768">
        <v>529800</v>
      </c>
      <c r="R1768">
        <v>-14.819000000000001</v>
      </c>
      <c r="S1768" s="21">
        <v>-6568.7629999999999</v>
      </c>
      <c r="T1768">
        <f>AVERAGE(C1768,F1768)</f>
        <v>-2.0180000000000002</v>
      </c>
      <c r="U1768">
        <f>STDEV(C1768,F1768)</f>
        <v>0.79903066274079804</v>
      </c>
      <c r="V1768">
        <f>AVERAGE(I1768,L1768)</f>
        <v>-1.8725000000000001</v>
      </c>
      <c r="W1768">
        <f>STDEV(I1768,L1768)</f>
        <v>0.13788582233137683</v>
      </c>
      <c r="X1768">
        <f>AVERAGE(O1768,R1768)</f>
        <v>-14.6175</v>
      </c>
      <c r="Y1768">
        <f>STDEV(O1768,R1768)</f>
        <v>0.28496403281817895</v>
      </c>
      <c r="Z1768">
        <f t="shared" si="191"/>
        <v>-0.28196171580271068</v>
      </c>
      <c r="AA1768">
        <f t="shared" si="192"/>
        <v>0.11164323917015481</v>
      </c>
      <c r="AB1768">
        <f t="shared" si="193"/>
        <v>-0.26163196870197009</v>
      </c>
      <c r="AC1768">
        <f t="shared" si="194"/>
        <v>1.9265868706354175E-2</v>
      </c>
      <c r="AD1768">
        <f t="shared" si="195"/>
        <v>-2.0424060360486238</v>
      </c>
      <c r="AE1768">
        <f t="shared" si="196"/>
        <v>3.9816128659798652E-2</v>
      </c>
      <c r="AF1768">
        <f>C1768/7.157</f>
        <v>-0.20301802431186253</v>
      </c>
      <c r="AG1768">
        <f>F1768/7.157</f>
        <v>-0.3609054072935588</v>
      </c>
      <c r="AH1768">
        <f>I1768/7.157</f>
        <v>-0.24800894229425735</v>
      </c>
      <c r="AI1768">
        <f>L1768/7.157</f>
        <v>-0.27525499510968282</v>
      </c>
      <c r="AJ1768">
        <f>O1768/7.157</f>
        <v>-2.0142517814726841</v>
      </c>
      <c r="AK1768">
        <f>R1768/7.157</f>
        <v>-2.0705602906245635</v>
      </c>
    </row>
    <row r="1769" spans="1:37" x14ac:dyDescent="0.3">
      <c r="A1769">
        <f t="shared" si="190"/>
        <v>6.135416666666667</v>
      </c>
      <c r="B1769">
        <v>530100</v>
      </c>
      <c r="C1769">
        <v>-1.45</v>
      </c>
      <c r="D1769" s="21">
        <v>-1544.796</v>
      </c>
      <c r="E1769">
        <v>530100</v>
      </c>
      <c r="F1769">
        <v>-2.5720000000000001</v>
      </c>
      <c r="G1769" s="21">
        <v>-2089.9639999999999</v>
      </c>
      <c r="H1769">
        <v>530100</v>
      </c>
      <c r="I1769">
        <v>-1.768</v>
      </c>
      <c r="J1769" s="21">
        <v>-1782.5329999999999</v>
      </c>
      <c r="K1769">
        <v>530100</v>
      </c>
      <c r="L1769">
        <v>-1.974</v>
      </c>
      <c r="M1769" s="21">
        <v>-1794.671</v>
      </c>
      <c r="N1769">
        <v>530100</v>
      </c>
      <c r="O1769">
        <v>-12.677</v>
      </c>
      <c r="P1769" s="21">
        <v>-5171.2790000000005</v>
      </c>
      <c r="Q1769">
        <v>530100</v>
      </c>
      <c r="R1769">
        <v>-13.407</v>
      </c>
      <c r="S1769" s="21">
        <v>-6572.7849999999999</v>
      </c>
      <c r="T1769">
        <f>AVERAGE(C1769,F1769)</f>
        <v>-2.0110000000000001</v>
      </c>
      <c r="U1769">
        <f>STDEV(C1769,F1769)</f>
        <v>0.79337380849130579</v>
      </c>
      <c r="V1769">
        <f>AVERAGE(I1769,L1769)</f>
        <v>-1.871</v>
      </c>
      <c r="W1769">
        <f>STDEV(I1769,L1769)</f>
        <v>0.14566399692442875</v>
      </c>
      <c r="X1769">
        <f>AVERAGE(O1769,R1769)</f>
        <v>-13.042</v>
      </c>
      <c r="Y1769">
        <f>STDEV(O1769,R1769)</f>
        <v>0.51618795026618003</v>
      </c>
      <c r="Z1769">
        <f t="shared" si="191"/>
        <v>-0.28098365236831074</v>
      </c>
      <c r="AA1769">
        <f t="shared" si="192"/>
        <v>0.11085284455656082</v>
      </c>
      <c r="AB1769">
        <f t="shared" si="193"/>
        <v>-0.26142238368031295</v>
      </c>
      <c r="AC1769">
        <f t="shared" si="194"/>
        <v>2.0352661300045934E-2</v>
      </c>
      <c r="AD1769">
        <f t="shared" si="195"/>
        <v>-1.822271901634763</v>
      </c>
      <c r="AE1769">
        <f t="shared" si="196"/>
        <v>7.2123508490454111E-2</v>
      </c>
      <c r="AF1769">
        <f>C1769/7.157</f>
        <v>-0.20259885426854826</v>
      </c>
      <c r="AG1769">
        <f>F1769/7.157</f>
        <v>-0.3593684504680732</v>
      </c>
      <c r="AH1769">
        <f>I1769/7.157</f>
        <v>-0.24703087885985747</v>
      </c>
      <c r="AI1769">
        <f>L1769/7.157</f>
        <v>-0.27581388850076849</v>
      </c>
      <c r="AJ1769">
        <f>O1769/7.157</f>
        <v>-1.7712728796981976</v>
      </c>
      <c r="AK1769">
        <f>R1769/7.157</f>
        <v>-1.8732709235713287</v>
      </c>
    </row>
    <row r="1770" spans="1:37" x14ac:dyDescent="0.3">
      <c r="A1770">
        <f t="shared" si="190"/>
        <v>6.1388888888888893</v>
      </c>
      <c r="B1770">
        <v>530400</v>
      </c>
      <c r="C1770">
        <v>-1.4510000000000001</v>
      </c>
      <c r="D1770" s="21">
        <v>-1545.231</v>
      </c>
      <c r="E1770">
        <v>530400</v>
      </c>
      <c r="F1770">
        <v>-2.581</v>
      </c>
      <c r="G1770" s="21">
        <v>-2090.7379999999998</v>
      </c>
      <c r="H1770">
        <v>530400</v>
      </c>
      <c r="I1770">
        <v>-1.7629999999999999</v>
      </c>
      <c r="J1770" s="21">
        <v>-1783.0619999999999</v>
      </c>
      <c r="K1770">
        <v>530400</v>
      </c>
      <c r="L1770">
        <v>-1.9530000000000001</v>
      </c>
      <c r="M1770" s="21">
        <v>-1795.2570000000001</v>
      </c>
      <c r="N1770">
        <v>530400</v>
      </c>
      <c r="O1770">
        <v>-14.295999999999999</v>
      </c>
      <c r="P1770" s="21">
        <v>-5175.5680000000002</v>
      </c>
      <c r="Q1770">
        <v>530400</v>
      </c>
      <c r="R1770">
        <v>-12.711</v>
      </c>
      <c r="S1770" s="21">
        <v>-6576.5990000000002</v>
      </c>
      <c r="T1770">
        <f>AVERAGE(C1770,F1770)</f>
        <v>-2.016</v>
      </c>
      <c r="U1770">
        <f>STDEV(C1770,F1770)</f>
        <v>0.79903066274079804</v>
      </c>
      <c r="V1770">
        <f>AVERAGE(I1770,L1770)</f>
        <v>-1.8580000000000001</v>
      </c>
      <c r="W1770">
        <f>STDEV(I1770,L1770)</f>
        <v>0.13435028842544414</v>
      </c>
      <c r="X1770">
        <f>AVERAGE(O1770,R1770)</f>
        <v>-13.503499999999999</v>
      </c>
      <c r="Y1770">
        <f>STDEV(O1770,R1770)</f>
        <v>1.1207642481806772</v>
      </c>
      <c r="Z1770">
        <f t="shared" si="191"/>
        <v>-0.28168226910716782</v>
      </c>
      <c r="AA1770">
        <f t="shared" si="192"/>
        <v>0.11164323917015481</v>
      </c>
      <c r="AB1770">
        <f t="shared" si="193"/>
        <v>-0.25960598015928465</v>
      </c>
      <c r="AC1770">
        <f t="shared" si="194"/>
        <v>1.877187207285792E-2</v>
      </c>
      <c r="AD1770">
        <f t="shared" si="195"/>
        <v>-1.88675422663127</v>
      </c>
      <c r="AE1770">
        <f t="shared" si="196"/>
        <v>0.15659693281831455</v>
      </c>
      <c r="AF1770">
        <f>C1770/7.157</f>
        <v>-0.20273857761631969</v>
      </c>
      <c r="AG1770">
        <f>F1770/7.157</f>
        <v>-0.36062596059801594</v>
      </c>
      <c r="AH1770">
        <f>I1770/7.157</f>
        <v>-0.2463322621210004</v>
      </c>
      <c r="AI1770">
        <f>L1770/7.157</f>
        <v>-0.2728796981975688</v>
      </c>
      <c r="AJ1770">
        <f>O1770/7.157</f>
        <v>-1.9974849797401144</v>
      </c>
      <c r="AK1770">
        <f>R1770/7.157</f>
        <v>-1.7760234735224256</v>
      </c>
    </row>
    <row r="1771" spans="1:37" x14ac:dyDescent="0.3">
      <c r="A1771">
        <f t="shared" si="190"/>
        <v>6.1423611111111107</v>
      </c>
      <c r="B1771">
        <v>530700</v>
      </c>
      <c r="C1771">
        <v>-1.45</v>
      </c>
      <c r="D1771" s="21">
        <v>-1545.6659999999999</v>
      </c>
      <c r="E1771">
        <v>530700</v>
      </c>
      <c r="F1771">
        <v>-2.5779999999999998</v>
      </c>
      <c r="G1771" s="21">
        <v>-2091.5120000000002</v>
      </c>
      <c r="H1771">
        <v>530700</v>
      </c>
      <c r="I1771">
        <v>-1.768</v>
      </c>
      <c r="J1771" s="21">
        <v>-1783.5920000000001</v>
      </c>
      <c r="K1771">
        <v>530700</v>
      </c>
      <c r="L1771">
        <v>-1.9279999999999999</v>
      </c>
      <c r="M1771" s="21">
        <v>-1795.835</v>
      </c>
      <c r="N1771">
        <v>530700</v>
      </c>
      <c r="O1771">
        <v>-19.318000000000001</v>
      </c>
      <c r="P1771" s="21">
        <v>-5181.3630000000003</v>
      </c>
      <c r="Q1771">
        <v>530700</v>
      </c>
      <c r="R1771">
        <v>-14.135</v>
      </c>
      <c r="S1771" s="21">
        <v>-6580.8389999999999</v>
      </c>
      <c r="T1771">
        <f>AVERAGE(C1771,F1771)</f>
        <v>-2.0139999999999998</v>
      </c>
      <c r="U1771">
        <f>STDEV(C1771,F1771)</f>
        <v>0.79761644917842633</v>
      </c>
      <c r="V1771">
        <f>AVERAGE(I1771,L1771)</f>
        <v>-1.8479999999999999</v>
      </c>
      <c r="W1771">
        <f>STDEV(I1771,L1771)</f>
        <v>0.11313708498984755</v>
      </c>
      <c r="X1771">
        <f>AVERAGE(O1771,R1771)</f>
        <v>-16.726500000000001</v>
      </c>
      <c r="Y1771">
        <f>STDEV(O1771,R1771)</f>
        <v>3.6649344468898808</v>
      </c>
      <c r="Z1771">
        <f t="shared" si="191"/>
        <v>-0.28140282241162495</v>
      </c>
      <c r="AA1771">
        <f t="shared" si="192"/>
        <v>0.11144564051675651</v>
      </c>
      <c r="AB1771">
        <f t="shared" si="193"/>
        <v>-0.25820874668157046</v>
      </c>
      <c r="AC1771">
        <f t="shared" si="194"/>
        <v>1.5807892271880335E-2</v>
      </c>
      <c r="AD1771">
        <f t="shared" si="195"/>
        <v>-2.337082576498533</v>
      </c>
      <c r="AE1771">
        <f t="shared" si="196"/>
        <v>0.51207691028222446</v>
      </c>
      <c r="AF1771">
        <f>C1771/7.157</f>
        <v>-0.20259885426854826</v>
      </c>
      <c r="AG1771">
        <f>F1771/7.157</f>
        <v>-0.36020679055470167</v>
      </c>
      <c r="AH1771">
        <f>I1771/7.157</f>
        <v>-0.24703087885985747</v>
      </c>
      <c r="AI1771">
        <f>L1771/7.157</f>
        <v>-0.26938661450328349</v>
      </c>
      <c r="AJ1771">
        <f>O1771/7.157</f>
        <v>-2.6991756322481488</v>
      </c>
      <c r="AK1771">
        <f>R1771/7.157</f>
        <v>-1.9749895207489172</v>
      </c>
    </row>
    <row r="1772" spans="1:37" x14ac:dyDescent="0.3">
      <c r="A1772">
        <f t="shared" si="190"/>
        <v>6.145833333333333</v>
      </c>
      <c r="B1772">
        <v>531000</v>
      </c>
      <c r="C1772">
        <v>-1.448</v>
      </c>
      <c r="D1772" s="21">
        <v>-1546.1010000000001</v>
      </c>
      <c r="E1772">
        <v>531000</v>
      </c>
      <c r="F1772">
        <v>-2.5750000000000002</v>
      </c>
      <c r="G1772" s="21">
        <v>-2092.2840000000001</v>
      </c>
      <c r="H1772">
        <v>531000</v>
      </c>
      <c r="I1772">
        <v>-1.762</v>
      </c>
      <c r="J1772" s="21">
        <v>-1784.1210000000001</v>
      </c>
      <c r="K1772">
        <v>531000</v>
      </c>
      <c r="L1772">
        <v>-1.925</v>
      </c>
      <c r="M1772" s="21">
        <v>-1796.413</v>
      </c>
      <c r="N1772">
        <v>531000</v>
      </c>
      <c r="O1772">
        <v>-8.9009999999999998</v>
      </c>
      <c r="P1772" s="21">
        <v>-5184.0339999999997</v>
      </c>
      <c r="Q1772">
        <v>531000</v>
      </c>
      <c r="R1772">
        <v>-14.446</v>
      </c>
      <c r="S1772" s="21">
        <v>-6585.1729999999998</v>
      </c>
      <c r="T1772">
        <f>AVERAGE(C1772,F1772)</f>
        <v>-2.0114999999999998</v>
      </c>
      <c r="U1772">
        <f>STDEV(C1772,F1772)</f>
        <v>0.79690934239724043</v>
      </c>
      <c r="V1772">
        <f>AVERAGE(I1772,L1772)</f>
        <v>-1.8435000000000001</v>
      </c>
      <c r="W1772">
        <f>STDEV(I1772,L1772)</f>
        <v>0.11525840533340727</v>
      </c>
      <c r="X1772">
        <f>AVERAGE(O1772,R1772)</f>
        <v>-11.673500000000001</v>
      </c>
      <c r="Y1772">
        <f>STDEV(O1772,R1772)</f>
        <v>3.9209071016793993</v>
      </c>
      <c r="Z1772">
        <f t="shared" si="191"/>
        <v>-0.28105351404219642</v>
      </c>
      <c r="AA1772">
        <f t="shared" si="192"/>
        <v>0.11134684119005735</v>
      </c>
      <c r="AB1772">
        <f t="shared" si="193"/>
        <v>-0.25757999161659917</v>
      </c>
      <c r="AC1772">
        <f t="shared" si="194"/>
        <v>1.6104290251978102E-2</v>
      </c>
      <c r="AD1772">
        <f t="shared" si="195"/>
        <v>-1.631060500209585</v>
      </c>
      <c r="AE1772">
        <f t="shared" si="196"/>
        <v>0.54784226654735213</v>
      </c>
      <c r="AF1772">
        <f>C1772/7.157</f>
        <v>-0.20231940757300546</v>
      </c>
      <c r="AG1772">
        <f>F1772/7.157</f>
        <v>-0.35978762051138746</v>
      </c>
      <c r="AH1772">
        <f>I1772/7.157</f>
        <v>-0.246192538773229</v>
      </c>
      <c r="AI1772">
        <f>L1772/7.157</f>
        <v>-0.26896744445996928</v>
      </c>
      <c r="AJ1772">
        <f>O1772/7.157</f>
        <v>-1.2436775185133435</v>
      </c>
      <c r="AK1772">
        <f>R1772/7.157</f>
        <v>-2.0184434819058263</v>
      </c>
    </row>
    <row r="1773" spans="1:37" x14ac:dyDescent="0.3">
      <c r="A1773">
        <f t="shared" si="190"/>
        <v>6.1493055555555554</v>
      </c>
      <c r="B1773">
        <v>531300</v>
      </c>
      <c r="C1773">
        <v>-1.45</v>
      </c>
      <c r="D1773" s="21">
        <v>-1546.5360000000001</v>
      </c>
      <c r="E1773">
        <v>531300</v>
      </c>
      <c r="F1773">
        <v>-2.57</v>
      </c>
      <c r="G1773" s="21">
        <v>-2093.0549999999998</v>
      </c>
      <c r="H1773">
        <v>531300</v>
      </c>
      <c r="I1773">
        <v>-1.762</v>
      </c>
      <c r="J1773" s="21">
        <v>-1784.6489999999999</v>
      </c>
      <c r="K1773">
        <v>531300</v>
      </c>
      <c r="L1773">
        <v>-1.9330000000000001</v>
      </c>
      <c r="M1773" s="21">
        <v>-1796.9929999999999</v>
      </c>
      <c r="N1773">
        <v>531300</v>
      </c>
      <c r="O1773">
        <v>-9.4060000000000006</v>
      </c>
      <c r="P1773" s="21">
        <v>-5186.8559999999998</v>
      </c>
      <c r="Q1773">
        <v>531300</v>
      </c>
      <c r="R1773">
        <v>-15.159000000000001</v>
      </c>
      <c r="S1773" s="21">
        <v>-6589.7209999999995</v>
      </c>
      <c r="T1773">
        <f>AVERAGE(C1773,F1773)</f>
        <v>-2.0099999999999998</v>
      </c>
      <c r="U1773">
        <f>STDEV(C1773,F1773)</f>
        <v>0.79195959492893453</v>
      </c>
      <c r="V1773">
        <f>AVERAGE(I1773,L1773)</f>
        <v>-1.8475000000000001</v>
      </c>
      <c r="W1773">
        <f>STDEV(I1773,L1773)</f>
        <v>0.12091525958289966</v>
      </c>
      <c r="X1773">
        <f>AVERAGE(O1773,R1773)</f>
        <v>-12.282500000000001</v>
      </c>
      <c r="Y1773">
        <f>STDEV(O1773,R1773)</f>
        <v>4.0679853121662051</v>
      </c>
      <c r="Z1773">
        <f t="shared" si="191"/>
        <v>-0.28084392902053928</v>
      </c>
      <c r="AA1773">
        <f t="shared" si="192"/>
        <v>0.11065524590316257</v>
      </c>
      <c r="AB1773">
        <f t="shared" si="193"/>
        <v>-0.25813888500768478</v>
      </c>
      <c r="AC1773">
        <f t="shared" si="194"/>
        <v>1.6894684865572118E-2</v>
      </c>
      <c r="AD1773">
        <f t="shared" si="195"/>
        <v>-1.7161520190023754</v>
      </c>
      <c r="AE1773">
        <f t="shared" si="196"/>
        <v>0.56839252650079708</v>
      </c>
      <c r="AF1773">
        <f>C1773/7.157</f>
        <v>-0.20259885426854826</v>
      </c>
      <c r="AG1773">
        <f>F1773/7.157</f>
        <v>-0.35908900377253039</v>
      </c>
      <c r="AH1773">
        <f>I1773/7.157</f>
        <v>-0.246192538773229</v>
      </c>
      <c r="AI1773">
        <f>L1773/7.157</f>
        <v>-0.27008523124214057</v>
      </c>
      <c r="AJ1773">
        <f>O1773/7.157</f>
        <v>-1.314237809137907</v>
      </c>
      <c r="AK1773">
        <f>R1773/7.157</f>
        <v>-2.1180662288668439</v>
      </c>
    </row>
    <row r="1774" spans="1:37" x14ac:dyDescent="0.3">
      <c r="A1774">
        <f t="shared" si="190"/>
        <v>6.1527777777777777</v>
      </c>
      <c r="B1774">
        <v>531600</v>
      </c>
      <c r="C1774">
        <v>-1.4590000000000001</v>
      </c>
      <c r="D1774" s="21">
        <v>-1546.973</v>
      </c>
      <c r="E1774">
        <v>531600</v>
      </c>
      <c r="F1774">
        <v>-2.569</v>
      </c>
      <c r="G1774" s="21">
        <v>-2093.826</v>
      </c>
      <c r="H1774">
        <v>531600</v>
      </c>
      <c r="I1774">
        <v>-1.762</v>
      </c>
      <c r="J1774" s="21">
        <v>-1785.1780000000001</v>
      </c>
      <c r="K1774">
        <v>531600</v>
      </c>
      <c r="L1774">
        <v>-1.9570000000000001</v>
      </c>
      <c r="M1774" s="21">
        <v>-1797.58</v>
      </c>
      <c r="N1774">
        <v>531600</v>
      </c>
      <c r="O1774">
        <v>-10.14</v>
      </c>
      <c r="P1774" s="21">
        <v>-5189.8980000000001</v>
      </c>
      <c r="Q1774">
        <v>531600</v>
      </c>
      <c r="R1774">
        <v>-15.247</v>
      </c>
      <c r="S1774" s="21">
        <v>-6594.2950000000001</v>
      </c>
      <c r="T1774">
        <f>AVERAGE(C1774,F1774)</f>
        <v>-2.0140000000000002</v>
      </c>
      <c r="U1774">
        <f>STDEV(C1774,F1774)</f>
        <v>0.78488852711706747</v>
      </c>
      <c r="V1774">
        <f>AVERAGE(I1774,L1774)</f>
        <v>-1.8595000000000002</v>
      </c>
      <c r="W1774">
        <f>STDEV(I1774,L1774)</f>
        <v>0.13788582233137683</v>
      </c>
      <c r="X1774">
        <f>AVERAGE(O1774,R1774)</f>
        <v>-12.6935</v>
      </c>
      <c r="Y1774">
        <f>STDEV(O1774,R1774)</f>
        <v>3.6111943315196995</v>
      </c>
      <c r="Z1774">
        <f t="shared" si="191"/>
        <v>-0.28140282241162501</v>
      </c>
      <c r="AA1774">
        <f t="shared" si="192"/>
        <v>0.10966725263616983</v>
      </c>
      <c r="AB1774">
        <f t="shared" si="193"/>
        <v>-0.25981556518094173</v>
      </c>
      <c r="AC1774">
        <f t="shared" si="194"/>
        <v>1.9265868706354175E-2</v>
      </c>
      <c r="AD1774">
        <f t="shared" si="195"/>
        <v>-1.7735783149364259</v>
      </c>
      <c r="AE1774">
        <f t="shared" si="196"/>
        <v>0.50456816145308081</v>
      </c>
      <c r="AF1774">
        <f>C1774/7.157</f>
        <v>-0.203856364398491</v>
      </c>
      <c r="AG1774">
        <f>F1774/7.157</f>
        <v>-0.35894928042475899</v>
      </c>
      <c r="AH1774">
        <f>I1774/7.157</f>
        <v>-0.246192538773229</v>
      </c>
      <c r="AI1774">
        <f>L1774/7.157</f>
        <v>-0.27343859158865447</v>
      </c>
      <c r="AJ1774">
        <f>O1774/7.157</f>
        <v>-1.4167947464021238</v>
      </c>
      <c r="AK1774">
        <f>R1774/7.157</f>
        <v>-2.1303618834707279</v>
      </c>
    </row>
    <row r="1775" spans="1:37" x14ac:dyDescent="0.3">
      <c r="A1775">
        <f t="shared" si="190"/>
        <v>6.15625</v>
      </c>
      <c r="B1775">
        <v>531900</v>
      </c>
      <c r="C1775">
        <v>-1.4450000000000001</v>
      </c>
      <c r="D1775" s="21">
        <v>-1547.4069999999999</v>
      </c>
      <c r="E1775">
        <v>531900</v>
      </c>
      <c r="F1775">
        <v>-2.57</v>
      </c>
      <c r="G1775" s="21">
        <v>-2094.5970000000002</v>
      </c>
      <c r="H1775">
        <v>531900</v>
      </c>
      <c r="I1775">
        <v>-1.762</v>
      </c>
      <c r="J1775" s="21">
        <v>-1785.7059999999999</v>
      </c>
      <c r="K1775">
        <v>531900</v>
      </c>
      <c r="L1775">
        <v>-1.9419999999999999</v>
      </c>
      <c r="M1775" s="21">
        <v>-1798.162</v>
      </c>
      <c r="N1775">
        <v>531900</v>
      </c>
      <c r="O1775">
        <v>-12.702999999999999</v>
      </c>
      <c r="P1775" s="21">
        <v>-5193.7089999999998</v>
      </c>
      <c r="Q1775">
        <v>531900</v>
      </c>
      <c r="R1775">
        <v>-14.012</v>
      </c>
      <c r="S1775" s="21">
        <v>-6598.4979999999996</v>
      </c>
      <c r="T1775">
        <f>AVERAGE(C1775,F1775)</f>
        <v>-2.0074999999999998</v>
      </c>
      <c r="U1775">
        <f>STDEV(C1775,F1775)</f>
        <v>0.79549512883486595</v>
      </c>
      <c r="V1775">
        <f>AVERAGE(I1775,L1775)</f>
        <v>-1.8519999999999999</v>
      </c>
      <c r="W1775">
        <f>STDEV(I1775,L1775)</f>
        <v>0.12727922061357852</v>
      </c>
      <c r="X1775">
        <f>AVERAGE(O1775,R1775)</f>
        <v>-13.3575</v>
      </c>
      <c r="Y1775">
        <f>STDEV(O1775,R1775)</f>
        <v>0.92560277657319145</v>
      </c>
      <c r="Z1775">
        <f t="shared" si="191"/>
        <v>-0.2804946206511108</v>
      </c>
      <c r="AA1775">
        <f t="shared" si="192"/>
        <v>0.11114924253665864</v>
      </c>
      <c r="AB1775">
        <f t="shared" si="193"/>
        <v>-0.25876764007265612</v>
      </c>
      <c r="AC1775">
        <f t="shared" si="194"/>
        <v>1.7783878805865381E-2</v>
      </c>
      <c r="AD1775">
        <f t="shared" si="195"/>
        <v>-1.8663546178566439</v>
      </c>
      <c r="AE1775">
        <f t="shared" si="196"/>
        <v>0.12932831864932115</v>
      </c>
      <c r="AF1775">
        <f>C1775/7.157</f>
        <v>-0.20190023752969122</v>
      </c>
      <c r="AG1775">
        <f>F1775/7.157</f>
        <v>-0.35908900377253039</v>
      </c>
      <c r="AH1775">
        <f>I1775/7.157</f>
        <v>-0.246192538773229</v>
      </c>
      <c r="AI1775">
        <f>L1775/7.157</f>
        <v>-0.27134274137208325</v>
      </c>
      <c r="AJ1775">
        <f>O1775/7.157</f>
        <v>-1.7749056867402542</v>
      </c>
      <c r="AK1775">
        <f>R1775/7.157</f>
        <v>-1.9578035489730334</v>
      </c>
    </row>
    <row r="1776" spans="1:37" x14ac:dyDescent="0.3">
      <c r="A1776">
        <f t="shared" si="190"/>
        <v>6.1597222222222223</v>
      </c>
      <c r="B1776">
        <v>532200</v>
      </c>
      <c r="C1776">
        <v>-1.4410000000000001</v>
      </c>
      <c r="D1776" s="21">
        <v>-1547.8389999999999</v>
      </c>
      <c r="E1776">
        <v>532200</v>
      </c>
      <c r="F1776">
        <v>-2.5720000000000001</v>
      </c>
      <c r="G1776" s="21">
        <v>-2095.3690000000001</v>
      </c>
      <c r="H1776">
        <v>532200</v>
      </c>
      <c r="I1776">
        <v>-1.76</v>
      </c>
      <c r="J1776" s="21">
        <v>-1786.2339999999999</v>
      </c>
      <c r="K1776">
        <v>532200</v>
      </c>
      <c r="L1776">
        <v>-1.9419999999999999</v>
      </c>
      <c r="M1776" s="21">
        <v>-1798.7449999999999</v>
      </c>
      <c r="N1776">
        <v>532200</v>
      </c>
      <c r="O1776">
        <v>-8.0950000000000006</v>
      </c>
      <c r="P1776" s="21">
        <v>-5196.1369999999997</v>
      </c>
      <c r="Q1776">
        <v>532200</v>
      </c>
      <c r="R1776">
        <v>-14.707000000000001</v>
      </c>
      <c r="S1776" s="21">
        <v>-6602.91</v>
      </c>
      <c r="T1776">
        <f>AVERAGE(C1776,F1776)</f>
        <v>-2.0065</v>
      </c>
      <c r="U1776">
        <f>STDEV(C1776,F1776)</f>
        <v>0.79973776952198583</v>
      </c>
      <c r="V1776">
        <f>AVERAGE(I1776,L1776)</f>
        <v>-1.851</v>
      </c>
      <c r="W1776">
        <f>STDEV(I1776,L1776)</f>
        <v>0.12869343417595161</v>
      </c>
      <c r="X1776">
        <f>AVERAGE(O1776,R1776)</f>
        <v>-11.401</v>
      </c>
      <c r="Y1776">
        <f>STDEV(O1776,R1776)</f>
        <v>4.6753900372054558</v>
      </c>
      <c r="Z1776">
        <f t="shared" si="191"/>
        <v>-0.2803548973033394</v>
      </c>
      <c r="AA1776">
        <f t="shared" si="192"/>
        <v>0.11174203849685424</v>
      </c>
      <c r="AB1776">
        <f t="shared" si="193"/>
        <v>-0.25862791672488472</v>
      </c>
      <c r="AC1776">
        <f t="shared" si="194"/>
        <v>1.7981477459263883E-2</v>
      </c>
      <c r="AD1776">
        <f t="shared" si="195"/>
        <v>-1.592985887941875</v>
      </c>
      <c r="AE1776">
        <f t="shared" si="196"/>
        <v>0.65326114813545555</v>
      </c>
      <c r="AF1776">
        <f>C1776/7.157</f>
        <v>-0.20134134413860558</v>
      </c>
      <c r="AG1776">
        <f>F1776/7.157</f>
        <v>-0.3593684504680732</v>
      </c>
      <c r="AH1776">
        <f>I1776/7.157</f>
        <v>-0.24591309207768619</v>
      </c>
      <c r="AI1776">
        <f>L1776/7.157</f>
        <v>-0.27134274137208325</v>
      </c>
      <c r="AJ1776">
        <f>O1776/7.157</f>
        <v>-1.131060500209585</v>
      </c>
      <c r="AK1776">
        <f>R1776/7.157</f>
        <v>-2.0549112756741654</v>
      </c>
    </row>
    <row r="1777" spans="1:37" x14ac:dyDescent="0.3">
      <c r="A1777">
        <f t="shared" si="190"/>
        <v>6.1631944444444446</v>
      </c>
      <c r="B1777">
        <v>532500</v>
      </c>
      <c r="C1777">
        <v>-1.4410000000000001</v>
      </c>
      <c r="D1777" s="21">
        <v>-1548.271</v>
      </c>
      <c r="E1777">
        <v>532500</v>
      </c>
      <c r="F1777">
        <v>-2.57</v>
      </c>
      <c r="G1777" s="21">
        <v>-2096.14</v>
      </c>
      <c r="H1777">
        <v>532500</v>
      </c>
      <c r="I1777">
        <v>-1.7569999999999999</v>
      </c>
      <c r="J1777" s="21">
        <v>-1786.761</v>
      </c>
      <c r="K1777">
        <v>532500</v>
      </c>
      <c r="L1777">
        <v>-1.954</v>
      </c>
      <c r="M1777" s="21">
        <v>-1799.3309999999999</v>
      </c>
      <c r="N1777">
        <v>532500</v>
      </c>
      <c r="O1777">
        <v>-11.073</v>
      </c>
      <c r="P1777" s="21">
        <v>-5199.4589999999998</v>
      </c>
      <c r="Q1777">
        <v>532500</v>
      </c>
      <c r="R1777">
        <v>-14.256</v>
      </c>
      <c r="S1777" s="21">
        <v>-6607.1869999999999</v>
      </c>
      <c r="T1777">
        <f>AVERAGE(C1777,F1777)</f>
        <v>-2.0055000000000001</v>
      </c>
      <c r="U1777">
        <f>STDEV(C1777,F1777)</f>
        <v>0.79832355595961069</v>
      </c>
      <c r="V1777">
        <f>AVERAGE(I1777,L1777)</f>
        <v>-1.8554999999999999</v>
      </c>
      <c r="W1777">
        <f>STDEV(I1777,L1777)</f>
        <v>0.1393000358937499</v>
      </c>
      <c r="X1777">
        <f>AVERAGE(O1777,R1777)</f>
        <v>-12.6645</v>
      </c>
      <c r="Y1777">
        <f>STDEV(O1777,R1777)</f>
        <v>2.2507208845167792</v>
      </c>
      <c r="Z1777">
        <f t="shared" si="191"/>
        <v>-0.280215173955568</v>
      </c>
      <c r="AA1777">
        <f t="shared" si="192"/>
        <v>0.11154443984345545</v>
      </c>
      <c r="AB1777">
        <f t="shared" si="193"/>
        <v>-0.25925667178985606</v>
      </c>
      <c r="AC1777">
        <f t="shared" si="194"/>
        <v>1.9463467359752674E-2</v>
      </c>
      <c r="AD1777">
        <f t="shared" si="195"/>
        <v>-1.7695263378510548</v>
      </c>
      <c r="AE1777">
        <f t="shared" si="196"/>
        <v>0.31447825688371933</v>
      </c>
      <c r="AF1777">
        <f>C1777/7.157</f>
        <v>-0.20134134413860558</v>
      </c>
      <c r="AG1777">
        <f>F1777/7.157</f>
        <v>-0.35908900377253039</v>
      </c>
      <c r="AH1777">
        <f>I1777/7.157</f>
        <v>-0.24549392203437193</v>
      </c>
      <c r="AI1777">
        <f>L1777/7.157</f>
        <v>-0.2730194215453402</v>
      </c>
      <c r="AJ1777">
        <f>O1777/7.157</f>
        <v>-1.5471566298728519</v>
      </c>
      <c r="AK1777">
        <f>R1777/7.157</f>
        <v>-1.9918960458292581</v>
      </c>
    </row>
    <row r="1778" spans="1:37" x14ac:dyDescent="0.3">
      <c r="A1778">
        <f t="shared" si="190"/>
        <v>6.166666666666667</v>
      </c>
      <c r="B1778">
        <v>532800</v>
      </c>
      <c r="C1778">
        <v>-1.431</v>
      </c>
      <c r="D1778" s="21">
        <v>-1548.701</v>
      </c>
      <c r="E1778">
        <v>532800</v>
      </c>
      <c r="F1778">
        <v>-2.5659999999999998</v>
      </c>
      <c r="G1778" s="21">
        <v>-2096.91</v>
      </c>
      <c r="H1778">
        <v>532800</v>
      </c>
      <c r="I1778">
        <v>-1.756</v>
      </c>
      <c r="J1778" s="21">
        <v>-1787.288</v>
      </c>
      <c r="K1778">
        <v>532800</v>
      </c>
      <c r="L1778">
        <v>-1.9530000000000001</v>
      </c>
      <c r="M1778" s="21">
        <v>-1799.9169999999999</v>
      </c>
      <c r="N1778">
        <v>532800</v>
      </c>
      <c r="O1778">
        <v>-12.82</v>
      </c>
      <c r="P1778" s="21">
        <v>-5203.3050000000003</v>
      </c>
      <c r="Q1778">
        <v>532800</v>
      </c>
      <c r="R1778">
        <v>-15.406000000000001</v>
      </c>
      <c r="S1778" s="21">
        <v>-6611.8090000000002</v>
      </c>
      <c r="T1778">
        <f>AVERAGE(C1778,F1778)</f>
        <v>-1.9984999999999999</v>
      </c>
      <c r="U1778">
        <f>STDEV(C1778,F1778)</f>
        <v>0.80256619664673112</v>
      </c>
      <c r="V1778">
        <f>AVERAGE(I1778,L1778)</f>
        <v>-1.8545</v>
      </c>
      <c r="W1778">
        <f>STDEV(I1778,L1778)</f>
        <v>0.1393000358937499</v>
      </c>
      <c r="X1778">
        <f>AVERAGE(O1778,R1778)</f>
        <v>-14.113</v>
      </c>
      <c r="Y1778">
        <f>STDEV(O1778,R1778)</f>
        <v>1.8285781361484121</v>
      </c>
      <c r="Z1778">
        <f t="shared" si="191"/>
        <v>-0.27923711052116806</v>
      </c>
      <c r="AA1778">
        <f t="shared" si="192"/>
        <v>0.11213723580365113</v>
      </c>
      <c r="AB1778">
        <f t="shared" si="193"/>
        <v>-0.25911694844208466</v>
      </c>
      <c r="AC1778">
        <f t="shared" si="194"/>
        <v>1.9463467359752674E-2</v>
      </c>
      <c r="AD1778">
        <f t="shared" si="195"/>
        <v>-1.971915607097946</v>
      </c>
      <c r="AE1778">
        <f t="shared" si="196"/>
        <v>0.25549505884426604</v>
      </c>
      <c r="AF1778">
        <f>C1778/7.157</f>
        <v>-0.19994411066089143</v>
      </c>
      <c r="AG1778">
        <f>F1778/7.157</f>
        <v>-0.35853011038144472</v>
      </c>
      <c r="AH1778">
        <f>I1778/7.157</f>
        <v>-0.24535419868660052</v>
      </c>
      <c r="AI1778">
        <f>L1778/7.157</f>
        <v>-0.2728796981975688</v>
      </c>
      <c r="AJ1778">
        <f>O1778/7.157</f>
        <v>-1.7912533184295096</v>
      </c>
      <c r="AK1778">
        <f>R1778/7.157</f>
        <v>-2.1525778957663828</v>
      </c>
    </row>
    <row r="1779" spans="1:37" x14ac:dyDescent="0.3">
      <c r="A1779">
        <f t="shared" si="190"/>
        <v>6.1701388888888893</v>
      </c>
      <c r="B1779">
        <v>533100</v>
      </c>
      <c r="C1779">
        <v>-1.4330000000000001</v>
      </c>
      <c r="D1779" s="21">
        <v>-1549.1310000000001</v>
      </c>
      <c r="E1779">
        <v>533100</v>
      </c>
      <c r="F1779">
        <v>-2.569</v>
      </c>
      <c r="G1779" s="21">
        <v>-2097.6799999999998</v>
      </c>
      <c r="H1779">
        <v>533100</v>
      </c>
      <c r="I1779">
        <v>-1.7490000000000001</v>
      </c>
      <c r="J1779" s="21">
        <v>-1787.8130000000001</v>
      </c>
      <c r="K1779">
        <v>533100</v>
      </c>
      <c r="L1779">
        <v>-1.962</v>
      </c>
      <c r="M1779" s="21">
        <v>-1800.5060000000001</v>
      </c>
      <c r="N1779">
        <v>533100</v>
      </c>
      <c r="O1779">
        <v>-13.625999999999999</v>
      </c>
      <c r="P1779" s="21">
        <v>-5207.393</v>
      </c>
      <c r="Q1779">
        <v>533100</v>
      </c>
      <c r="R1779">
        <v>-15.782999999999999</v>
      </c>
      <c r="S1779" s="21">
        <v>-6616.5439999999999</v>
      </c>
      <c r="T1779">
        <f>AVERAGE(C1779,F1779)</f>
        <v>-2.0009999999999999</v>
      </c>
      <c r="U1779">
        <f>STDEV(C1779,F1779)</f>
        <v>0.80327330342791825</v>
      </c>
      <c r="V1779">
        <f>AVERAGE(I1779,L1779)</f>
        <v>-1.8555000000000001</v>
      </c>
      <c r="W1779">
        <f>STDEV(I1779,L1779)</f>
        <v>0.15061374439273451</v>
      </c>
      <c r="X1779">
        <f>AVERAGE(O1779,R1779)</f>
        <v>-14.704499999999999</v>
      </c>
      <c r="Y1779">
        <f>STDEV(O1779,R1779)</f>
        <v>1.5252293270193831</v>
      </c>
      <c r="Z1779">
        <f t="shared" si="191"/>
        <v>-0.2795864188905966</v>
      </c>
      <c r="AA1779">
        <f t="shared" si="192"/>
        <v>0.11223603513035046</v>
      </c>
      <c r="AB1779">
        <f t="shared" si="193"/>
        <v>-0.25925667178985612</v>
      </c>
      <c r="AC1779">
        <f t="shared" si="194"/>
        <v>2.1044256586940688E-2</v>
      </c>
      <c r="AD1779">
        <f t="shared" si="195"/>
        <v>-2.0545619673047364</v>
      </c>
      <c r="AE1779">
        <f t="shared" si="196"/>
        <v>0.21311014769028686</v>
      </c>
      <c r="AF1779">
        <f>C1779/7.157</f>
        <v>-0.20022355735643427</v>
      </c>
      <c r="AG1779">
        <f>F1779/7.157</f>
        <v>-0.35894928042475899</v>
      </c>
      <c r="AH1779">
        <f>I1779/7.157</f>
        <v>-0.24437613525220064</v>
      </c>
      <c r="AI1779">
        <f>L1779/7.157</f>
        <v>-0.27413720832751154</v>
      </c>
      <c r="AJ1779">
        <f>O1779/7.157</f>
        <v>-1.9038703367332681</v>
      </c>
      <c r="AK1779">
        <f>R1779/7.157</f>
        <v>-2.2052535978762049</v>
      </c>
    </row>
    <row r="1780" spans="1:37" x14ac:dyDescent="0.3">
      <c r="A1780">
        <f t="shared" si="190"/>
        <v>6.1736111111111107</v>
      </c>
      <c r="B1780">
        <v>533400</v>
      </c>
      <c r="C1780">
        <v>-1.4279999999999999</v>
      </c>
      <c r="D1780" s="21">
        <v>-1549.559</v>
      </c>
      <c r="E1780">
        <v>533400</v>
      </c>
      <c r="F1780">
        <v>-2.5720000000000001</v>
      </c>
      <c r="G1780" s="21">
        <v>-2098.4520000000002</v>
      </c>
      <c r="H1780">
        <v>533400</v>
      </c>
      <c r="I1780">
        <v>-1.748</v>
      </c>
      <c r="J1780" s="21">
        <v>-1788.337</v>
      </c>
      <c r="K1780">
        <v>533400</v>
      </c>
      <c r="L1780">
        <v>-1.956</v>
      </c>
      <c r="M1780" s="21">
        <v>-1801.0930000000001</v>
      </c>
      <c r="N1780">
        <v>533400</v>
      </c>
      <c r="O1780">
        <v>-16.981999999999999</v>
      </c>
      <c r="P1780" s="21">
        <v>-5212.4870000000001</v>
      </c>
      <c r="Q1780">
        <v>533400</v>
      </c>
      <c r="R1780">
        <v>-13.156000000000001</v>
      </c>
      <c r="S1780" s="21">
        <v>-6620.491</v>
      </c>
      <c r="T1780">
        <f>AVERAGE(C1780,F1780)</f>
        <v>-2</v>
      </c>
      <c r="U1780">
        <f>STDEV(C1780,F1780)</f>
        <v>0.80893015767741028</v>
      </c>
      <c r="V1780">
        <f>AVERAGE(I1780,L1780)</f>
        <v>-1.8519999999999999</v>
      </c>
      <c r="W1780">
        <f>STDEV(I1780,L1780)</f>
        <v>0.14707821048680186</v>
      </c>
      <c r="X1780">
        <f>AVERAGE(O1780,R1780)</f>
        <v>-15.068999999999999</v>
      </c>
      <c r="Y1780">
        <f>STDEV(O1780,R1780)</f>
        <v>2.7053905448197431</v>
      </c>
      <c r="Z1780">
        <f t="shared" si="191"/>
        <v>-0.2794466955428252</v>
      </c>
      <c r="AA1780">
        <f t="shared" si="192"/>
        <v>0.11302642974394443</v>
      </c>
      <c r="AB1780">
        <f t="shared" si="193"/>
        <v>-0.25876764007265612</v>
      </c>
      <c r="AC1780">
        <f t="shared" si="194"/>
        <v>2.0550259953444439E-2</v>
      </c>
      <c r="AD1780">
        <f t="shared" si="195"/>
        <v>-2.1054911275674164</v>
      </c>
      <c r="AE1780">
        <f t="shared" si="196"/>
        <v>0.37800622395134037</v>
      </c>
      <c r="AF1780">
        <f>C1780/7.157</f>
        <v>-0.1995249406175772</v>
      </c>
      <c r="AG1780">
        <f>F1780/7.157</f>
        <v>-0.3593684504680732</v>
      </c>
      <c r="AH1780">
        <f>I1780/7.157</f>
        <v>-0.24423641190442924</v>
      </c>
      <c r="AI1780">
        <f>L1780/7.157</f>
        <v>-0.27329886824088306</v>
      </c>
      <c r="AJ1780">
        <f>O1780/7.157</f>
        <v>-2.3727818918541286</v>
      </c>
      <c r="AK1780">
        <f>R1780/7.157</f>
        <v>-1.8382003632807042</v>
      </c>
    </row>
    <row r="1781" spans="1:37" x14ac:dyDescent="0.3">
      <c r="A1781">
        <f t="shared" si="190"/>
        <v>6.177083333333333</v>
      </c>
      <c r="B1781">
        <v>533700</v>
      </c>
      <c r="C1781">
        <v>-1.427</v>
      </c>
      <c r="D1781" s="21">
        <v>-1549.9870000000001</v>
      </c>
      <c r="E1781">
        <v>533700</v>
      </c>
      <c r="F1781">
        <v>-2.5670000000000002</v>
      </c>
      <c r="G1781" s="21">
        <v>-2099.2220000000002</v>
      </c>
      <c r="H1781">
        <v>533700</v>
      </c>
      <c r="I1781">
        <v>-1.7450000000000001</v>
      </c>
      <c r="J1781" s="21">
        <v>-1788.8610000000001</v>
      </c>
      <c r="K1781">
        <v>533700</v>
      </c>
      <c r="L1781">
        <v>-1.9590000000000001</v>
      </c>
      <c r="M1781" s="21">
        <v>-1801.68</v>
      </c>
      <c r="N1781">
        <v>533700</v>
      </c>
      <c r="O1781">
        <v>-10.314</v>
      </c>
      <c r="P1781" s="21">
        <v>-5215.5820000000003</v>
      </c>
      <c r="Q1781">
        <v>533700</v>
      </c>
      <c r="R1781">
        <v>-15.167</v>
      </c>
      <c r="S1781" s="21">
        <v>-6625.0410000000002</v>
      </c>
      <c r="T1781">
        <f>AVERAGE(C1781,F1781)</f>
        <v>-1.9970000000000001</v>
      </c>
      <c r="U1781">
        <f>STDEV(C1781,F1781)</f>
        <v>0.80610173055266521</v>
      </c>
      <c r="V1781">
        <f>AVERAGE(I1781,L1781)</f>
        <v>-1.8520000000000001</v>
      </c>
      <c r="W1781">
        <f>STDEV(I1781,L1781)</f>
        <v>0.15132085117392116</v>
      </c>
      <c r="X1781">
        <f>AVERAGE(O1781,R1781)</f>
        <v>-12.740500000000001</v>
      </c>
      <c r="Y1781">
        <f>STDEV(O1781,R1781)</f>
        <v>3.431589209098314</v>
      </c>
      <c r="Z1781">
        <f t="shared" si="191"/>
        <v>-0.27902752549951099</v>
      </c>
      <c r="AA1781">
        <f t="shared" si="192"/>
        <v>0.11263123243714758</v>
      </c>
      <c r="AB1781">
        <f t="shared" si="193"/>
        <v>-0.25876764007265618</v>
      </c>
      <c r="AC1781">
        <f t="shared" si="194"/>
        <v>2.1143055913639956E-2</v>
      </c>
      <c r="AD1781">
        <f t="shared" si="195"/>
        <v>-1.7801453122816824</v>
      </c>
      <c r="AE1781">
        <f t="shared" si="196"/>
        <v>0.47947313247147044</v>
      </c>
      <c r="AF1781">
        <f>C1781/7.157</f>
        <v>-0.19938521726980579</v>
      </c>
      <c r="AG1781">
        <f>F1781/7.157</f>
        <v>-0.35866983372921618</v>
      </c>
      <c r="AH1781">
        <f>I1781/7.157</f>
        <v>-0.243817241861115</v>
      </c>
      <c r="AI1781">
        <f>L1781/7.157</f>
        <v>-0.27371803828419727</v>
      </c>
      <c r="AJ1781">
        <f>O1781/7.157</f>
        <v>-1.4411066089143496</v>
      </c>
      <c r="AK1781">
        <f>R1781/7.157</f>
        <v>-2.1191840156490147</v>
      </c>
    </row>
    <row r="1782" spans="1:37" x14ac:dyDescent="0.3">
      <c r="A1782">
        <f t="shared" si="190"/>
        <v>6.1805555555555554</v>
      </c>
      <c r="B1782">
        <v>534000</v>
      </c>
      <c r="C1782">
        <v>-1.431</v>
      </c>
      <c r="D1782" s="21">
        <v>-1550.4159999999999</v>
      </c>
      <c r="E1782">
        <v>534000</v>
      </c>
      <c r="F1782">
        <v>-2.5720000000000001</v>
      </c>
      <c r="G1782" s="21">
        <v>-2099.9940000000001</v>
      </c>
      <c r="H1782">
        <v>534000</v>
      </c>
      <c r="I1782">
        <v>-1.7430000000000001</v>
      </c>
      <c r="J1782" s="21">
        <v>-1789.384</v>
      </c>
      <c r="K1782">
        <v>534000</v>
      </c>
      <c r="L1782">
        <v>-1.96</v>
      </c>
      <c r="M1782" s="21">
        <v>-1802.268</v>
      </c>
      <c r="N1782">
        <v>534000</v>
      </c>
      <c r="O1782">
        <v>-11.736000000000001</v>
      </c>
      <c r="P1782" s="21">
        <v>-5219.1019999999999</v>
      </c>
      <c r="Q1782">
        <v>534000</v>
      </c>
      <c r="R1782">
        <v>-13.753</v>
      </c>
      <c r="S1782" s="21">
        <v>-6629.1670000000004</v>
      </c>
      <c r="T1782">
        <f>AVERAGE(C1782,F1782)</f>
        <v>-2.0015000000000001</v>
      </c>
      <c r="U1782">
        <f>STDEV(C1782,F1782)</f>
        <v>0.80680883733385123</v>
      </c>
      <c r="V1782">
        <f>AVERAGE(I1782,L1782)</f>
        <v>-1.8515000000000001</v>
      </c>
      <c r="W1782">
        <f>STDEV(I1782,L1782)</f>
        <v>0.15344217151748071</v>
      </c>
      <c r="X1782">
        <f>AVERAGE(O1782,R1782)</f>
        <v>-12.7445</v>
      </c>
      <c r="Y1782">
        <f>STDEV(O1782,R1782)</f>
        <v>1.426234377653266</v>
      </c>
      <c r="Z1782">
        <f t="shared" si="191"/>
        <v>-0.27965628056448233</v>
      </c>
      <c r="AA1782">
        <f t="shared" si="192"/>
        <v>0.11273003176384676</v>
      </c>
      <c r="AB1782">
        <f t="shared" si="193"/>
        <v>-0.25869777839877045</v>
      </c>
      <c r="AC1782">
        <f t="shared" si="194"/>
        <v>2.1439453893737699E-2</v>
      </c>
      <c r="AD1782">
        <f t="shared" si="195"/>
        <v>-1.780704205672768</v>
      </c>
      <c r="AE1782">
        <f t="shared" si="196"/>
        <v>0.19927824195239149</v>
      </c>
      <c r="AF1782">
        <f>C1782/7.157</f>
        <v>-0.19994411066089143</v>
      </c>
      <c r="AG1782">
        <f>F1782/7.157</f>
        <v>-0.3593684504680732</v>
      </c>
      <c r="AH1782">
        <f>I1782/7.157</f>
        <v>-0.24353779516557217</v>
      </c>
      <c r="AI1782">
        <f>L1782/7.157</f>
        <v>-0.27385776163196868</v>
      </c>
      <c r="AJ1782">
        <f>O1782/7.157</f>
        <v>-1.6397932094452985</v>
      </c>
      <c r="AK1782">
        <f>R1782/7.157</f>
        <v>-1.9216152019002375</v>
      </c>
    </row>
    <row r="1783" spans="1:37" x14ac:dyDescent="0.3">
      <c r="A1783">
        <f t="shared" si="190"/>
        <v>6.1840277777777777</v>
      </c>
      <c r="B1783">
        <v>534300</v>
      </c>
      <c r="C1783">
        <v>-1.4330000000000001</v>
      </c>
      <c r="D1783" s="21">
        <v>-1550.846</v>
      </c>
      <c r="E1783">
        <v>534300</v>
      </c>
      <c r="F1783">
        <v>-2.577</v>
      </c>
      <c r="G1783" s="21">
        <v>-2100.7669999999998</v>
      </c>
      <c r="H1783">
        <v>534300</v>
      </c>
      <c r="I1783">
        <v>-1.74</v>
      </c>
      <c r="J1783" s="21">
        <v>-1789.9059999999999</v>
      </c>
      <c r="K1783">
        <v>534300</v>
      </c>
      <c r="L1783">
        <v>-1.9450000000000001</v>
      </c>
      <c r="M1783" s="21">
        <v>-1802.8520000000001</v>
      </c>
      <c r="N1783">
        <v>534300</v>
      </c>
      <c r="O1783">
        <v>-12.753</v>
      </c>
      <c r="P1783" s="21">
        <v>-5222.9279999999999</v>
      </c>
      <c r="Q1783">
        <v>534300</v>
      </c>
      <c r="R1783">
        <v>-14.291</v>
      </c>
      <c r="S1783" s="21">
        <v>-6633.4539999999997</v>
      </c>
      <c r="T1783">
        <f>AVERAGE(C1783,F1783)</f>
        <v>-2.0049999999999999</v>
      </c>
      <c r="U1783">
        <f>STDEV(C1783,F1783)</f>
        <v>0.80893015767741139</v>
      </c>
      <c r="V1783">
        <f>AVERAGE(I1783,L1783)</f>
        <v>-1.8425</v>
      </c>
      <c r="W1783">
        <f>STDEV(I1783,L1783)</f>
        <v>0.14495689014324228</v>
      </c>
      <c r="X1783">
        <f>AVERAGE(O1783,R1783)</f>
        <v>-13.522</v>
      </c>
      <c r="Y1783">
        <f>STDEV(O1783,R1783)</f>
        <v>1.0875302294649103</v>
      </c>
      <c r="Z1783">
        <f t="shared" si="191"/>
        <v>-0.28014531228168227</v>
      </c>
      <c r="AA1783">
        <f t="shared" si="192"/>
        <v>0.11302642974394458</v>
      </c>
      <c r="AB1783">
        <f t="shared" si="193"/>
        <v>-0.25744026826882771</v>
      </c>
      <c r="AC1783">
        <f t="shared" si="194"/>
        <v>2.0253861973346693E-2</v>
      </c>
      <c r="AD1783">
        <f t="shared" si="195"/>
        <v>-1.8893391085650413</v>
      </c>
      <c r="AE1783">
        <f t="shared" si="196"/>
        <v>0.15195336446344981</v>
      </c>
      <c r="AF1783">
        <f>C1783/7.157</f>
        <v>-0.20022355735643427</v>
      </c>
      <c r="AG1783">
        <f>F1783/7.157</f>
        <v>-0.36006706720693027</v>
      </c>
      <c r="AH1783">
        <f>I1783/7.157</f>
        <v>-0.24311862512225793</v>
      </c>
      <c r="AI1783">
        <f>L1783/7.157</f>
        <v>-0.27176191141539752</v>
      </c>
      <c r="AJ1783">
        <f>O1783/7.157</f>
        <v>-1.7818918541288249</v>
      </c>
      <c r="AK1783">
        <f>R1783/7.157</f>
        <v>-1.9967863630012574</v>
      </c>
    </row>
    <row r="1784" spans="1:37" x14ac:dyDescent="0.3">
      <c r="A1784">
        <f t="shared" si="190"/>
        <v>6.1875</v>
      </c>
      <c r="B1784">
        <v>534600</v>
      </c>
      <c r="C1784">
        <v>-1.431</v>
      </c>
      <c r="D1784" s="21">
        <v>-1551.2760000000001</v>
      </c>
      <c r="E1784">
        <v>534600</v>
      </c>
      <c r="F1784">
        <v>-2.5750000000000002</v>
      </c>
      <c r="G1784" s="21">
        <v>-2101.5390000000002</v>
      </c>
      <c r="H1784">
        <v>534600</v>
      </c>
      <c r="I1784">
        <v>-1.7370000000000001</v>
      </c>
      <c r="J1784" s="21">
        <v>-1790.4269999999999</v>
      </c>
      <c r="K1784">
        <v>534600</v>
      </c>
      <c r="L1784">
        <v>-1.93</v>
      </c>
      <c r="M1784" s="21">
        <v>-1803.431</v>
      </c>
      <c r="N1784">
        <v>534600</v>
      </c>
      <c r="O1784">
        <v>-8.4930000000000003</v>
      </c>
      <c r="P1784" s="21">
        <v>-5225.4759999999997</v>
      </c>
      <c r="Q1784">
        <v>534600</v>
      </c>
      <c r="R1784">
        <v>-13.335000000000001</v>
      </c>
      <c r="S1784" s="21">
        <v>-6637.4549999999999</v>
      </c>
      <c r="T1784">
        <f>AVERAGE(C1784,F1784)</f>
        <v>-2.0030000000000001</v>
      </c>
      <c r="U1784">
        <f>STDEV(C1784,F1784)</f>
        <v>0.80893015767741028</v>
      </c>
      <c r="V1784">
        <f>AVERAGE(I1784,L1784)</f>
        <v>-1.8334999999999999</v>
      </c>
      <c r="W1784">
        <f>STDEV(I1784,L1784)</f>
        <v>0.13647160876900355</v>
      </c>
      <c r="X1784">
        <f>AVERAGE(O1784,R1784)</f>
        <v>-10.914000000000001</v>
      </c>
      <c r="Y1784">
        <f>STDEV(O1784,R1784)</f>
        <v>3.4238110345052566</v>
      </c>
      <c r="Z1784">
        <f t="shared" si="191"/>
        <v>-0.27986586558613946</v>
      </c>
      <c r="AA1784">
        <f t="shared" si="192"/>
        <v>0.11302642974394443</v>
      </c>
      <c r="AB1784">
        <f t="shared" si="193"/>
        <v>-0.25618275813888497</v>
      </c>
      <c r="AC1784">
        <f t="shared" si="194"/>
        <v>1.9068270052955645E-2</v>
      </c>
      <c r="AD1784">
        <f t="shared" si="195"/>
        <v>-1.5249406175771973</v>
      </c>
      <c r="AE1784">
        <f t="shared" si="196"/>
        <v>0.4783863398777779</v>
      </c>
      <c r="AF1784">
        <f>C1784/7.157</f>
        <v>-0.19994411066089143</v>
      </c>
      <c r="AG1784">
        <f>F1784/7.157</f>
        <v>-0.35978762051138746</v>
      </c>
      <c r="AH1784">
        <f>I1784/7.157</f>
        <v>-0.24269945507894369</v>
      </c>
      <c r="AI1784">
        <f>L1784/7.157</f>
        <v>-0.2696660611988263</v>
      </c>
      <c r="AJ1784">
        <f>O1784/7.157</f>
        <v>-1.1866703926226072</v>
      </c>
      <c r="AK1784">
        <f>R1784/7.157</f>
        <v>-1.8632108425317873</v>
      </c>
    </row>
    <row r="1785" spans="1:37" x14ac:dyDescent="0.3">
      <c r="A1785">
        <f t="shared" si="190"/>
        <v>6.1909722222222223</v>
      </c>
      <c r="B1785">
        <v>534900</v>
      </c>
      <c r="C1785">
        <v>-1.427</v>
      </c>
      <c r="D1785" s="21">
        <v>-1551.704</v>
      </c>
      <c r="E1785">
        <v>534900</v>
      </c>
      <c r="F1785">
        <v>-2.581</v>
      </c>
      <c r="G1785" s="21">
        <v>-2102.3139999999999</v>
      </c>
      <c r="H1785">
        <v>534900</v>
      </c>
      <c r="I1785">
        <v>-1.7330000000000001</v>
      </c>
      <c r="J1785" s="21">
        <v>-1790.9469999999999</v>
      </c>
      <c r="K1785">
        <v>534900</v>
      </c>
      <c r="L1785">
        <v>-1.93</v>
      </c>
      <c r="M1785" s="21">
        <v>-1804.01</v>
      </c>
      <c r="N1785">
        <v>534900</v>
      </c>
      <c r="O1785">
        <v>-19.510999999999999</v>
      </c>
      <c r="P1785" s="21">
        <v>-5231.3289999999997</v>
      </c>
      <c r="Q1785">
        <v>534900</v>
      </c>
      <c r="R1785">
        <v>-12.068</v>
      </c>
      <c r="S1785" s="21">
        <v>-6641.0749999999998</v>
      </c>
      <c r="T1785">
        <f>AVERAGE(C1785,F1785)</f>
        <v>-2.004</v>
      </c>
      <c r="U1785">
        <f>STDEV(C1785,F1785)</f>
        <v>0.816001225489277</v>
      </c>
      <c r="V1785">
        <f>AVERAGE(I1785,L1785)</f>
        <v>-1.8315000000000001</v>
      </c>
      <c r="W1785">
        <f>STDEV(I1785,L1785)</f>
        <v>0.13930003589374976</v>
      </c>
      <c r="X1785">
        <f>AVERAGE(O1785,R1785)</f>
        <v>-15.7895</v>
      </c>
      <c r="Y1785">
        <f>STDEV(O1785,R1785)</f>
        <v>5.2629957723714611</v>
      </c>
      <c r="Z1785">
        <f t="shared" si="191"/>
        <v>-0.28000558893391087</v>
      </c>
      <c r="AA1785">
        <f t="shared" si="192"/>
        <v>0.11401442301093713</v>
      </c>
      <c r="AB1785">
        <f t="shared" si="193"/>
        <v>-0.25590331144334222</v>
      </c>
      <c r="AC1785">
        <f t="shared" si="194"/>
        <v>1.9463467359752656E-2</v>
      </c>
      <c r="AD1785">
        <f t="shared" si="195"/>
        <v>-2.2061617996367193</v>
      </c>
      <c r="AE1785">
        <f t="shared" si="196"/>
        <v>0.73536338862253192</v>
      </c>
      <c r="AF1785">
        <f>C1785/7.157</f>
        <v>-0.19938521726980579</v>
      </c>
      <c r="AG1785">
        <f>F1785/7.157</f>
        <v>-0.36062596059801594</v>
      </c>
      <c r="AH1785">
        <f>I1785/7.157</f>
        <v>-0.24214056168785805</v>
      </c>
      <c r="AI1785">
        <f>L1785/7.157</f>
        <v>-0.2696660611988263</v>
      </c>
      <c r="AJ1785">
        <f>O1785/7.157</f>
        <v>-2.7261422383680314</v>
      </c>
      <c r="AK1785">
        <f>R1785/7.157</f>
        <v>-1.6861813609054073</v>
      </c>
    </row>
    <row r="1786" spans="1:37" x14ac:dyDescent="0.3">
      <c r="A1786">
        <f t="shared" si="190"/>
        <v>6.1944444444444446</v>
      </c>
      <c r="B1786">
        <v>535200</v>
      </c>
      <c r="C1786">
        <v>-1.431</v>
      </c>
      <c r="D1786" s="21">
        <v>-1552.133</v>
      </c>
      <c r="E1786">
        <v>535200</v>
      </c>
      <c r="F1786">
        <v>-2.5779999999999998</v>
      </c>
      <c r="G1786" s="21">
        <v>-2103.087</v>
      </c>
      <c r="H1786">
        <v>535200</v>
      </c>
      <c r="I1786">
        <v>-1.734</v>
      </c>
      <c r="J1786" s="21">
        <v>-1791.4670000000001</v>
      </c>
      <c r="K1786">
        <v>535200</v>
      </c>
      <c r="L1786">
        <v>-1.925</v>
      </c>
      <c r="M1786" s="21">
        <v>-1804.587</v>
      </c>
      <c r="N1786">
        <v>535200</v>
      </c>
      <c r="O1786">
        <v>-13.318</v>
      </c>
      <c r="P1786" s="21">
        <v>-5235.3239999999996</v>
      </c>
      <c r="Q1786">
        <v>535200</v>
      </c>
      <c r="R1786">
        <v>-14.039</v>
      </c>
      <c r="S1786" s="21">
        <v>-6645.2870000000003</v>
      </c>
      <c r="T1786">
        <f>AVERAGE(C1786,F1786)</f>
        <v>-2.0045000000000002</v>
      </c>
      <c r="U1786">
        <f>STDEV(C1786,F1786)</f>
        <v>0.81105147802096844</v>
      </c>
      <c r="V1786">
        <f>AVERAGE(I1786,L1786)</f>
        <v>-1.8294999999999999</v>
      </c>
      <c r="W1786">
        <f>STDEV(I1786,L1786)</f>
        <v>0.13505739520663063</v>
      </c>
      <c r="X1786">
        <f>AVERAGE(O1786,R1786)</f>
        <v>-13.6785</v>
      </c>
      <c r="Y1786">
        <f>STDEV(O1786,R1786)</f>
        <v>0.50982398923550076</v>
      </c>
      <c r="Z1786">
        <f t="shared" si="191"/>
        <v>-0.28007545060779659</v>
      </c>
      <c r="AA1786">
        <f t="shared" si="192"/>
        <v>0.11332282772404198</v>
      </c>
      <c r="AB1786">
        <f t="shared" si="193"/>
        <v>-0.25562386474779936</v>
      </c>
      <c r="AC1786">
        <f t="shared" si="194"/>
        <v>1.8870671399557164E-2</v>
      </c>
      <c r="AD1786">
        <f t="shared" si="195"/>
        <v>-1.9112058124912672</v>
      </c>
      <c r="AE1786">
        <f t="shared" si="196"/>
        <v>7.1234314550160785E-2</v>
      </c>
      <c r="AF1786">
        <f>C1786/7.157</f>
        <v>-0.19994411066089143</v>
      </c>
      <c r="AG1786">
        <f>F1786/7.157</f>
        <v>-0.36020679055470167</v>
      </c>
      <c r="AH1786">
        <f>I1786/7.157</f>
        <v>-0.24228028503562946</v>
      </c>
      <c r="AI1786">
        <f>L1786/7.157</f>
        <v>-0.26896744445996928</v>
      </c>
      <c r="AJ1786">
        <f>O1786/7.157</f>
        <v>-1.860835545619673</v>
      </c>
      <c r="AK1786">
        <f>R1786/7.157</f>
        <v>-1.9615760793628614</v>
      </c>
    </row>
    <row r="1787" spans="1:37" x14ac:dyDescent="0.3">
      <c r="A1787">
        <f t="shared" si="190"/>
        <v>6.197916666666667</v>
      </c>
      <c r="B1787">
        <v>535500</v>
      </c>
      <c r="C1787">
        <v>-1.4330000000000001</v>
      </c>
      <c r="D1787" s="21">
        <v>-1552.5630000000001</v>
      </c>
      <c r="E1787">
        <v>535500</v>
      </c>
      <c r="F1787">
        <v>-2.5750000000000002</v>
      </c>
      <c r="G1787" s="21">
        <v>-2103.86</v>
      </c>
      <c r="H1787">
        <v>535500</v>
      </c>
      <c r="I1787">
        <v>-1.728</v>
      </c>
      <c r="J1787" s="21">
        <v>-1791.9849999999999</v>
      </c>
      <c r="K1787">
        <v>535500</v>
      </c>
      <c r="L1787">
        <v>-1.913</v>
      </c>
      <c r="M1787" s="21">
        <v>-1805.1610000000001</v>
      </c>
      <c r="N1787">
        <v>535500</v>
      </c>
      <c r="O1787">
        <v>-9.8360000000000003</v>
      </c>
      <c r="P1787" s="21">
        <v>-5238.2749999999996</v>
      </c>
      <c r="Q1787">
        <v>535500</v>
      </c>
      <c r="R1787">
        <v>-15.314</v>
      </c>
      <c r="S1787" s="21">
        <v>-6649.8810000000003</v>
      </c>
      <c r="T1787">
        <f>AVERAGE(C1787,F1787)</f>
        <v>-2.004</v>
      </c>
      <c r="U1787">
        <f>STDEV(C1787,F1787)</f>
        <v>0.80751594411503835</v>
      </c>
      <c r="V1787">
        <f>AVERAGE(I1787,L1787)</f>
        <v>-1.8205</v>
      </c>
      <c r="W1787">
        <f>STDEV(I1787,L1787)</f>
        <v>0.13081475451951133</v>
      </c>
      <c r="X1787">
        <f>AVERAGE(O1787,R1787)</f>
        <v>-12.574999999999999</v>
      </c>
      <c r="Y1787">
        <f>STDEV(O1787,R1787)</f>
        <v>3.8735309473399115</v>
      </c>
      <c r="Z1787">
        <f t="shared" si="191"/>
        <v>-0.28000558893391087</v>
      </c>
      <c r="AA1787">
        <f t="shared" si="192"/>
        <v>0.11282883109054609</v>
      </c>
      <c r="AB1787">
        <f t="shared" si="193"/>
        <v>-0.25436635461785667</v>
      </c>
      <c r="AC1787">
        <f t="shared" si="194"/>
        <v>1.827787543936165E-2</v>
      </c>
      <c r="AD1787">
        <f t="shared" si="195"/>
        <v>-1.7570210982255134</v>
      </c>
      <c r="AE1787">
        <f t="shared" si="196"/>
        <v>0.54122271165850377</v>
      </c>
      <c r="AF1787">
        <f>C1787/7.157</f>
        <v>-0.20022355735643427</v>
      </c>
      <c r="AG1787">
        <f>F1787/7.157</f>
        <v>-0.35978762051138746</v>
      </c>
      <c r="AH1787">
        <f>I1787/7.157</f>
        <v>-0.24144194494900098</v>
      </c>
      <c r="AI1787">
        <f>L1787/7.157</f>
        <v>-0.26729076428671233</v>
      </c>
      <c r="AJ1787">
        <f>O1787/7.157</f>
        <v>-1.3743188486796143</v>
      </c>
      <c r="AK1787">
        <f>R1787/7.157</f>
        <v>-2.1397233477714126</v>
      </c>
    </row>
    <row r="1788" spans="1:37" x14ac:dyDescent="0.3">
      <c r="A1788">
        <f t="shared" si="190"/>
        <v>6.2013888888888893</v>
      </c>
      <c r="B1788">
        <v>535800</v>
      </c>
      <c r="C1788">
        <v>-1.4359999999999999</v>
      </c>
      <c r="D1788" s="21">
        <v>-1552.9939999999999</v>
      </c>
      <c r="E1788">
        <v>535800</v>
      </c>
      <c r="F1788">
        <v>-2.5779999999999998</v>
      </c>
      <c r="G1788" s="21">
        <v>-2104.6329999999998</v>
      </c>
      <c r="H1788">
        <v>535800</v>
      </c>
      <c r="I1788">
        <v>-1.726</v>
      </c>
      <c r="J1788" s="21">
        <v>-1792.5029999999999</v>
      </c>
      <c r="K1788">
        <v>535800</v>
      </c>
      <c r="L1788">
        <v>-1.907</v>
      </c>
      <c r="M1788" s="21">
        <v>-1805.7329999999999</v>
      </c>
      <c r="N1788">
        <v>535800</v>
      </c>
      <c r="O1788">
        <v>-14.519</v>
      </c>
      <c r="P1788" s="21">
        <v>-5242.6310000000003</v>
      </c>
      <c r="Q1788">
        <v>535800</v>
      </c>
      <c r="R1788">
        <v>-14.02</v>
      </c>
      <c r="S1788" s="21">
        <v>-6654.0870000000004</v>
      </c>
      <c r="T1788">
        <f>AVERAGE(C1788,F1788)</f>
        <v>-2.0069999999999997</v>
      </c>
      <c r="U1788">
        <f>STDEV(C1788,F1788)</f>
        <v>0.80751594411503835</v>
      </c>
      <c r="V1788">
        <f>AVERAGE(I1788,L1788)</f>
        <v>-1.8165</v>
      </c>
      <c r="W1788">
        <f>STDEV(I1788,L1788)</f>
        <v>0.12798632739476515</v>
      </c>
      <c r="X1788">
        <f>AVERAGE(O1788,R1788)</f>
        <v>-14.269500000000001</v>
      </c>
      <c r="Y1788">
        <f>STDEV(O1788,R1788)</f>
        <v>0.3528462838120876</v>
      </c>
      <c r="Z1788">
        <f t="shared" si="191"/>
        <v>-0.28042475897722507</v>
      </c>
      <c r="AA1788">
        <f t="shared" si="192"/>
        <v>0.11282883109054609</v>
      </c>
      <c r="AB1788">
        <f t="shared" si="193"/>
        <v>-0.253807461226771</v>
      </c>
      <c r="AC1788">
        <f t="shared" si="194"/>
        <v>1.7882678132564642E-2</v>
      </c>
      <c r="AD1788">
        <f t="shared" si="195"/>
        <v>-1.9937823110241721</v>
      </c>
      <c r="AE1788">
        <f t="shared" si="196"/>
        <v>4.9300864022926869E-2</v>
      </c>
      <c r="AF1788">
        <f>C1788/7.157</f>
        <v>-0.20064272739974848</v>
      </c>
      <c r="AG1788">
        <f>F1788/7.157</f>
        <v>-0.36020679055470167</v>
      </c>
      <c r="AH1788">
        <f>I1788/7.157</f>
        <v>-0.24116249825345815</v>
      </c>
      <c r="AI1788">
        <f>L1788/7.157</f>
        <v>-0.26645242420008386</v>
      </c>
      <c r="AJ1788">
        <f>O1788/7.157</f>
        <v>-2.0286432862931396</v>
      </c>
      <c r="AK1788">
        <f>R1788/7.157</f>
        <v>-1.9589213357552047</v>
      </c>
    </row>
    <row r="1789" spans="1:37" x14ac:dyDescent="0.3">
      <c r="A1789">
        <f t="shared" si="190"/>
        <v>6.2048611111111107</v>
      </c>
      <c r="B1789">
        <v>536100</v>
      </c>
      <c r="C1789">
        <v>-1.4330000000000001</v>
      </c>
      <c r="D1789" s="21">
        <v>-1553.424</v>
      </c>
      <c r="E1789">
        <v>536100</v>
      </c>
      <c r="F1789">
        <v>-2.5739999999999998</v>
      </c>
      <c r="G1789" s="21">
        <v>-2105.4050000000002</v>
      </c>
      <c r="H1789">
        <v>536100</v>
      </c>
      <c r="I1789">
        <v>-1.726</v>
      </c>
      <c r="J1789" s="21">
        <v>-1793.021</v>
      </c>
      <c r="K1789">
        <v>536100</v>
      </c>
      <c r="L1789">
        <v>-1.9279999999999999</v>
      </c>
      <c r="M1789" s="21">
        <v>-1806.3119999999999</v>
      </c>
      <c r="N1789">
        <v>536100</v>
      </c>
      <c r="O1789">
        <v>-9.75</v>
      </c>
      <c r="P1789" s="21">
        <v>-5245.5559999999996</v>
      </c>
      <c r="Q1789">
        <v>536100</v>
      </c>
      <c r="R1789">
        <v>-14.055</v>
      </c>
      <c r="S1789" s="21">
        <v>-6658.3029999999999</v>
      </c>
      <c r="T1789">
        <f>AVERAGE(C1789,F1789)</f>
        <v>-2.0034999999999998</v>
      </c>
      <c r="U1789">
        <f>STDEV(C1789,F1789)</f>
        <v>0.80680883733385123</v>
      </c>
      <c r="V1789">
        <f>AVERAGE(I1789,L1789)</f>
        <v>-1.827</v>
      </c>
      <c r="W1789">
        <f>STDEV(I1789,L1789)</f>
        <v>0.14283556979968257</v>
      </c>
      <c r="X1789">
        <f>AVERAGE(O1789,R1789)</f>
        <v>-11.9025</v>
      </c>
      <c r="Y1789">
        <f>STDEV(O1789,R1789)</f>
        <v>3.0440946930080925</v>
      </c>
      <c r="Z1789">
        <f t="shared" si="191"/>
        <v>-0.27993572726002514</v>
      </c>
      <c r="AA1789">
        <f t="shared" si="192"/>
        <v>0.11273003176384676</v>
      </c>
      <c r="AB1789">
        <f t="shared" si="193"/>
        <v>-0.25527455637837082</v>
      </c>
      <c r="AC1789">
        <f t="shared" si="194"/>
        <v>1.9957463993248926E-2</v>
      </c>
      <c r="AD1789">
        <f t="shared" si="195"/>
        <v>-1.6630571468492386</v>
      </c>
      <c r="AE1789">
        <f t="shared" si="196"/>
        <v>0.42533110144028119</v>
      </c>
      <c r="AF1789">
        <f>C1789/7.157</f>
        <v>-0.20022355735643427</v>
      </c>
      <c r="AG1789">
        <f>F1789/7.157</f>
        <v>-0.359647897163616</v>
      </c>
      <c r="AH1789">
        <f>I1789/7.157</f>
        <v>-0.24116249825345815</v>
      </c>
      <c r="AI1789">
        <f>L1789/7.157</f>
        <v>-0.26938661450328349</v>
      </c>
      <c r="AJ1789">
        <f>O1789/7.157</f>
        <v>-1.3623026407712728</v>
      </c>
      <c r="AK1789">
        <f>R1789/7.157</f>
        <v>-1.9638116529272041</v>
      </c>
    </row>
    <row r="1790" spans="1:37" x14ac:dyDescent="0.3">
      <c r="A1790">
        <f t="shared" si="190"/>
        <v>6.208333333333333</v>
      </c>
      <c r="B1790">
        <v>536400</v>
      </c>
      <c r="C1790">
        <v>-1.4410000000000001</v>
      </c>
      <c r="D1790" s="21">
        <v>-1553.856</v>
      </c>
      <c r="E1790">
        <v>536400</v>
      </c>
      <c r="F1790">
        <v>-2.57</v>
      </c>
      <c r="G1790" s="21">
        <v>-2106.1759999999999</v>
      </c>
      <c r="H1790">
        <v>536400</v>
      </c>
      <c r="I1790">
        <v>-1.722</v>
      </c>
      <c r="J1790" s="21">
        <v>-1793.538</v>
      </c>
      <c r="K1790">
        <v>536400</v>
      </c>
      <c r="L1790">
        <v>-1.919</v>
      </c>
      <c r="M1790" s="21">
        <v>-1806.8879999999999</v>
      </c>
      <c r="N1790">
        <v>536400</v>
      </c>
      <c r="O1790">
        <v>-10.752000000000001</v>
      </c>
      <c r="P1790" s="21">
        <v>-5248.7809999999999</v>
      </c>
      <c r="Q1790">
        <v>536400</v>
      </c>
      <c r="R1790">
        <v>-12.673</v>
      </c>
      <c r="S1790" s="21">
        <v>-6662.1049999999996</v>
      </c>
      <c r="T1790">
        <f>AVERAGE(C1790,F1790)</f>
        <v>-2.0055000000000001</v>
      </c>
      <c r="U1790">
        <f>STDEV(C1790,F1790)</f>
        <v>0.79832355595961069</v>
      </c>
      <c r="V1790">
        <f>AVERAGE(I1790,L1790)</f>
        <v>-1.8205</v>
      </c>
      <c r="W1790">
        <f>STDEV(I1790,L1790)</f>
        <v>0.1393000358937499</v>
      </c>
      <c r="X1790">
        <f>AVERAGE(O1790,R1790)</f>
        <v>-11.7125</v>
      </c>
      <c r="Y1790">
        <f>STDEV(O1790,R1790)</f>
        <v>1.3583521266593575</v>
      </c>
      <c r="Z1790">
        <f t="shared" si="191"/>
        <v>-0.280215173955568</v>
      </c>
      <c r="AA1790">
        <f t="shared" si="192"/>
        <v>0.11154443984345545</v>
      </c>
      <c r="AB1790">
        <f t="shared" si="193"/>
        <v>-0.25436635461785667</v>
      </c>
      <c r="AC1790">
        <f t="shared" si="194"/>
        <v>1.9463467359752674E-2</v>
      </c>
      <c r="AD1790">
        <f t="shared" si="195"/>
        <v>-1.63650971077267</v>
      </c>
      <c r="AE1790">
        <f t="shared" si="196"/>
        <v>0.18979350658926331</v>
      </c>
      <c r="AF1790">
        <f>C1790/7.157</f>
        <v>-0.20134134413860558</v>
      </c>
      <c r="AG1790">
        <f>F1790/7.157</f>
        <v>-0.35908900377253039</v>
      </c>
      <c r="AH1790">
        <f>I1790/7.157</f>
        <v>-0.24060360486237251</v>
      </c>
      <c r="AI1790">
        <f>L1790/7.157</f>
        <v>-0.26812910437334081</v>
      </c>
      <c r="AJ1790">
        <f>O1790/7.157</f>
        <v>-1.5023054352382283</v>
      </c>
      <c r="AK1790">
        <f>R1790/7.157</f>
        <v>-1.770713986307112</v>
      </c>
    </row>
    <row r="1791" spans="1:37" x14ac:dyDescent="0.3">
      <c r="A1791">
        <f t="shared" si="190"/>
        <v>6.2118055555555554</v>
      </c>
      <c r="B1791">
        <v>536700</v>
      </c>
      <c r="C1791">
        <v>-1.4650000000000001</v>
      </c>
      <c r="D1791" s="21">
        <v>-1554.2950000000001</v>
      </c>
      <c r="E1791">
        <v>536700</v>
      </c>
      <c r="F1791">
        <v>-2.5659999999999998</v>
      </c>
      <c r="G1791" s="21">
        <v>-2106.9459999999999</v>
      </c>
      <c r="H1791">
        <v>536700</v>
      </c>
      <c r="I1791">
        <v>-1.72</v>
      </c>
      <c r="J1791" s="21">
        <v>-1794.0540000000001</v>
      </c>
      <c r="K1791">
        <v>536700</v>
      </c>
      <c r="L1791">
        <v>-1.9159999999999999</v>
      </c>
      <c r="M1791" s="21">
        <v>-1807.462</v>
      </c>
      <c r="N1791">
        <v>536700</v>
      </c>
      <c r="O1791">
        <v>-8.1159999999999997</v>
      </c>
      <c r="P1791" s="21">
        <v>-5251.2160000000003</v>
      </c>
      <c r="Q1791">
        <v>536700</v>
      </c>
      <c r="R1791">
        <v>-14.943</v>
      </c>
      <c r="S1791" s="21">
        <v>-6666.5879999999997</v>
      </c>
      <c r="T1791">
        <f>AVERAGE(C1791,F1791)</f>
        <v>-2.0154999999999998</v>
      </c>
      <c r="U1791">
        <f>STDEV(C1791,F1791)</f>
        <v>0.77852456608638887</v>
      </c>
      <c r="V1791">
        <f>AVERAGE(I1791,L1791)</f>
        <v>-1.8180000000000001</v>
      </c>
      <c r="W1791">
        <f>STDEV(I1791,L1791)</f>
        <v>0.13859292911256327</v>
      </c>
      <c r="X1791">
        <f>AVERAGE(O1791,R1791)</f>
        <v>-11.529499999999999</v>
      </c>
      <c r="Y1791">
        <f>STDEV(O1791,R1791)</f>
        <v>4.8274179951605607</v>
      </c>
      <c r="Z1791">
        <f t="shared" si="191"/>
        <v>-0.28161240743328209</v>
      </c>
      <c r="AA1791">
        <f t="shared" si="192"/>
        <v>0.1087780586958766</v>
      </c>
      <c r="AB1791">
        <f t="shared" si="193"/>
        <v>-0.25401704624842814</v>
      </c>
      <c r="AC1791">
        <f t="shared" si="194"/>
        <v>1.9364668033053412E-2</v>
      </c>
      <c r="AD1791">
        <f t="shared" si="195"/>
        <v>-1.6109403381305014</v>
      </c>
      <c r="AE1791">
        <f t="shared" si="196"/>
        <v>0.67450300337579439</v>
      </c>
      <c r="AF1791">
        <f>C1791/7.157</f>
        <v>-0.20469470448511948</v>
      </c>
      <c r="AG1791">
        <f>F1791/7.157</f>
        <v>-0.35853011038144472</v>
      </c>
      <c r="AH1791">
        <f>I1791/7.157</f>
        <v>-0.24032415816682967</v>
      </c>
      <c r="AI1791">
        <f>L1791/7.157</f>
        <v>-0.26770993433002654</v>
      </c>
      <c r="AJ1791">
        <f>O1791/7.157</f>
        <v>-1.1339946905127847</v>
      </c>
      <c r="AK1791">
        <f>R1791/7.157</f>
        <v>-2.0878859857482186</v>
      </c>
    </row>
    <row r="1792" spans="1:37" x14ac:dyDescent="0.3">
      <c r="A1792">
        <f t="shared" si="190"/>
        <v>6.2152777777777777</v>
      </c>
      <c r="B1792">
        <v>537000</v>
      </c>
      <c r="C1792">
        <v>-1.4390000000000001</v>
      </c>
      <c r="D1792" s="21">
        <v>-1554.7270000000001</v>
      </c>
      <c r="E1792">
        <v>537000</v>
      </c>
      <c r="F1792">
        <v>-2.5720000000000001</v>
      </c>
      <c r="G1792" s="21">
        <v>-2107.7179999999998</v>
      </c>
      <c r="H1792">
        <v>537000</v>
      </c>
      <c r="I1792">
        <v>-1.716</v>
      </c>
      <c r="J1792" s="21">
        <v>-1794.568</v>
      </c>
      <c r="K1792">
        <v>537000</v>
      </c>
      <c r="L1792">
        <v>-1.91</v>
      </c>
      <c r="M1792" s="21">
        <v>-1808.0350000000001</v>
      </c>
      <c r="N1792">
        <v>537000</v>
      </c>
      <c r="O1792">
        <v>-7.6390000000000002</v>
      </c>
      <c r="P1792" s="21">
        <v>-5253.5079999999998</v>
      </c>
      <c r="Q1792">
        <v>537000</v>
      </c>
      <c r="R1792">
        <v>-13.372</v>
      </c>
      <c r="S1792" s="21">
        <v>-6670.6</v>
      </c>
      <c r="T1792">
        <f>AVERAGE(C1792,F1792)</f>
        <v>-2.0055000000000001</v>
      </c>
      <c r="U1792">
        <f>STDEV(C1792,F1792)</f>
        <v>0.80115198308435798</v>
      </c>
      <c r="V1792">
        <f>AVERAGE(I1792,L1792)</f>
        <v>-1.8129999999999999</v>
      </c>
      <c r="W1792">
        <f>STDEV(I1792,L1792)</f>
        <v>0.13717871555019018</v>
      </c>
      <c r="X1792">
        <f>AVERAGE(O1792,R1792)</f>
        <v>-10.5055</v>
      </c>
      <c r="Y1792">
        <f>STDEV(O1792,R1792)</f>
        <v>4.0538431765424789</v>
      </c>
      <c r="Z1792">
        <f t="shared" si="191"/>
        <v>-0.280215173955568</v>
      </c>
      <c r="AA1792">
        <f t="shared" si="192"/>
        <v>0.11193963715025261</v>
      </c>
      <c r="AB1792">
        <f t="shared" si="193"/>
        <v>-0.25331842950957106</v>
      </c>
      <c r="AC1792">
        <f t="shared" si="194"/>
        <v>1.9167069379654907E-2</v>
      </c>
      <c r="AD1792">
        <f t="shared" si="195"/>
        <v>-1.4678636300125751</v>
      </c>
      <c r="AE1792">
        <f t="shared" si="196"/>
        <v>0.56641653996681274</v>
      </c>
      <c r="AF1792">
        <f>C1792/7.157</f>
        <v>-0.20106189744306274</v>
      </c>
      <c r="AG1792">
        <f>F1792/7.157</f>
        <v>-0.3593684504680732</v>
      </c>
      <c r="AH1792">
        <f>I1792/7.157</f>
        <v>-0.23976526477574403</v>
      </c>
      <c r="AI1792">
        <f>L1792/7.157</f>
        <v>-0.26687159424339807</v>
      </c>
      <c r="AJ1792">
        <f>O1792/7.157</f>
        <v>-1.0673466536258209</v>
      </c>
      <c r="AK1792">
        <f>R1792/7.157</f>
        <v>-1.8683806063993293</v>
      </c>
    </row>
    <row r="1793" spans="1:37" x14ac:dyDescent="0.3">
      <c r="A1793">
        <f t="shared" si="190"/>
        <v>6.21875</v>
      </c>
      <c r="B1793">
        <v>537300</v>
      </c>
      <c r="C1793">
        <v>-1.4330000000000001</v>
      </c>
      <c r="D1793" s="21">
        <v>-1555.1569999999999</v>
      </c>
      <c r="E1793">
        <v>537300</v>
      </c>
      <c r="F1793">
        <v>-2.569</v>
      </c>
      <c r="G1793" s="21">
        <v>-2108.4879999999998</v>
      </c>
      <c r="H1793">
        <v>537300</v>
      </c>
      <c r="I1793">
        <v>-1.7170000000000001</v>
      </c>
      <c r="J1793" s="21">
        <v>-1795.0830000000001</v>
      </c>
      <c r="K1793">
        <v>537300</v>
      </c>
      <c r="L1793">
        <v>-1.9159999999999999</v>
      </c>
      <c r="M1793" s="21">
        <v>-1808.61</v>
      </c>
      <c r="N1793">
        <v>537300</v>
      </c>
      <c r="O1793">
        <v>-16.492999999999999</v>
      </c>
      <c r="P1793" s="21">
        <v>-5258.4560000000001</v>
      </c>
      <c r="Q1793">
        <v>537300</v>
      </c>
      <c r="R1793">
        <v>-12.673999999999999</v>
      </c>
      <c r="S1793" s="21">
        <v>-6674.402</v>
      </c>
      <c r="T1793">
        <f>AVERAGE(C1793,F1793)</f>
        <v>-2.0009999999999999</v>
      </c>
      <c r="U1793">
        <f>STDEV(C1793,F1793)</f>
        <v>0.80327330342791825</v>
      </c>
      <c r="V1793">
        <f>AVERAGE(I1793,L1793)</f>
        <v>-1.8165</v>
      </c>
      <c r="W1793">
        <f>STDEV(I1793,L1793)</f>
        <v>0.14071424945612285</v>
      </c>
      <c r="X1793">
        <f>AVERAGE(O1793,R1793)</f>
        <v>-14.583499999999999</v>
      </c>
      <c r="Y1793">
        <f>STDEV(O1793,R1793)</f>
        <v>2.7004407973514213</v>
      </c>
      <c r="Z1793">
        <f t="shared" si="191"/>
        <v>-0.2795864188905966</v>
      </c>
      <c r="AA1793">
        <f t="shared" si="192"/>
        <v>0.11223603513035046</v>
      </c>
      <c r="AB1793">
        <f t="shared" si="193"/>
        <v>-0.253807461226771</v>
      </c>
      <c r="AC1793">
        <f t="shared" si="194"/>
        <v>1.9661066013151159E-2</v>
      </c>
      <c r="AD1793">
        <f t="shared" si="195"/>
        <v>-2.0376554422243958</v>
      </c>
      <c r="AE1793">
        <f t="shared" si="196"/>
        <v>0.37731462866444337</v>
      </c>
      <c r="AF1793">
        <f>C1793/7.157</f>
        <v>-0.20022355735643427</v>
      </c>
      <c r="AG1793">
        <f>F1793/7.157</f>
        <v>-0.35894928042475899</v>
      </c>
      <c r="AH1793">
        <f>I1793/7.157</f>
        <v>-0.23990498812351546</v>
      </c>
      <c r="AI1793">
        <f>L1793/7.157</f>
        <v>-0.26770993433002654</v>
      </c>
      <c r="AJ1793">
        <f>O1793/7.157</f>
        <v>-2.304457174793908</v>
      </c>
      <c r="AK1793">
        <f>R1793/7.157</f>
        <v>-1.7708537096548833</v>
      </c>
    </row>
    <row r="1794" spans="1:37" x14ac:dyDescent="0.3">
      <c r="A1794">
        <f t="shared" si="190"/>
        <v>6.2222222222222223</v>
      </c>
      <c r="B1794">
        <v>537600</v>
      </c>
      <c r="C1794">
        <v>-1.4330000000000001</v>
      </c>
      <c r="D1794" s="21">
        <v>-1555.587</v>
      </c>
      <c r="E1794">
        <v>537600</v>
      </c>
      <c r="F1794">
        <v>-2.5609999999999999</v>
      </c>
      <c r="G1794" s="21">
        <v>-2109.2570000000001</v>
      </c>
      <c r="H1794">
        <v>537600</v>
      </c>
      <c r="I1794">
        <v>-1.7190000000000001</v>
      </c>
      <c r="J1794" s="21">
        <v>-1795.5989999999999</v>
      </c>
      <c r="K1794">
        <v>537600</v>
      </c>
      <c r="L1794">
        <v>-1.919</v>
      </c>
      <c r="M1794" s="21">
        <v>-1809.1859999999999</v>
      </c>
      <c r="N1794">
        <v>537600</v>
      </c>
      <c r="O1794">
        <v>-13.398999999999999</v>
      </c>
      <c r="P1794" s="21">
        <v>-5262.4759999999997</v>
      </c>
      <c r="Q1794">
        <v>537600</v>
      </c>
      <c r="R1794">
        <v>-12.369</v>
      </c>
      <c r="S1794" s="21">
        <v>-6678.1130000000003</v>
      </c>
      <c r="T1794">
        <f>AVERAGE(C1794,F1794)</f>
        <v>-1.9969999999999999</v>
      </c>
      <c r="U1794">
        <f>STDEV(C1794,F1794)</f>
        <v>0.79761644917842578</v>
      </c>
      <c r="V1794">
        <f>AVERAGE(I1794,L1794)</f>
        <v>-1.819</v>
      </c>
      <c r="W1794">
        <f>STDEV(I1794,L1794)</f>
        <v>0.14142135623730948</v>
      </c>
      <c r="X1794">
        <f>AVERAGE(O1794,R1794)</f>
        <v>-12.884</v>
      </c>
      <c r="Y1794">
        <f>STDEV(O1794,R1794)</f>
        <v>0.72831998462214353</v>
      </c>
      <c r="Z1794">
        <f t="shared" si="191"/>
        <v>-0.27902752549951093</v>
      </c>
      <c r="AA1794">
        <f t="shared" si="192"/>
        <v>0.11144564051675643</v>
      </c>
      <c r="AB1794">
        <f t="shared" si="193"/>
        <v>-0.25415676959619954</v>
      </c>
      <c r="AC1794">
        <f t="shared" si="194"/>
        <v>1.9759865339850424E-2</v>
      </c>
      <c r="AD1794">
        <f t="shared" si="195"/>
        <v>-1.8001956126868801</v>
      </c>
      <c r="AE1794">
        <f t="shared" si="196"/>
        <v>0.10176330650022963</v>
      </c>
      <c r="AF1794">
        <f>C1794/7.157</f>
        <v>-0.20022355735643427</v>
      </c>
      <c r="AG1794">
        <f>F1794/7.157</f>
        <v>-0.35783149364258765</v>
      </c>
      <c r="AH1794">
        <f>I1794/7.157</f>
        <v>-0.24018443481905827</v>
      </c>
      <c r="AI1794">
        <f>L1794/7.157</f>
        <v>-0.26812910437334081</v>
      </c>
      <c r="AJ1794">
        <f>O1794/7.157</f>
        <v>-1.8721531367891573</v>
      </c>
      <c r="AK1794">
        <f>R1794/7.157</f>
        <v>-1.7282380885846025</v>
      </c>
    </row>
    <row r="1795" spans="1:37" x14ac:dyDescent="0.3">
      <c r="A1795">
        <f t="shared" si="190"/>
        <v>6.2256944444444446</v>
      </c>
      <c r="B1795">
        <v>537900</v>
      </c>
      <c r="C1795">
        <v>-1.4339999999999999</v>
      </c>
      <c r="D1795" s="21">
        <v>-1556.0170000000001</v>
      </c>
      <c r="E1795">
        <v>537900</v>
      </c>
      <c r="F1795">
        <v>-2.5630000000000002</v>
      </c>
      <c r="G1795" s="21">
        <v>-2110.0259999999998</v>
      </c>
      <c r="H1795">
        <v>537900</v>
      </c>
      <c r="I1795">
        <v>-1.716</v>
      </c>
      <c r="J1795" s="21">
        <v>-1796.114</v>
      </c>
      <c r="K1795">
        <v>537900</v>
      </c>
      <c r="L1795">
        <v>-1.9139999999999999</v>
      </c>
      <c r="M1795" s="21">
        <v>-1809.76</v>
      </c>
      <c r="N1795">
        <v>537900</v>
      </c>
      <c r="O1795">
        <v>-16.100000000000001</v>
      </c>
      <c r="P1795" s="21">
        <v>-5267.3059999999996</v>
      </c>
      <c r="Q1795">
        <v>537900</v>
      </c>
      <c r="R1795">
        <v>-14.324999999999999</v>
      </c>
      <c r="S1795" s="21">
        <v>-6682.41</v>
      </c>
      <c r="T1795">
        <f>AVERAGE(C1795,F1795)</f>
        <v>-1.9984999999999999</v>
      </c>
      <c r="U1795">
        <f>STDEV(C1795,F1795)</f>
        <v>0.79832355595961235</v>
      </c>
      <c r="V1795">
        <f>AVERAGE(I1795,L1795)</f>
        <v>-1.8149999999999999</v>
      </c>
      <c r="W1795">
        <f>STDEV(I1795,L1795)</f>
        <v>0.14000714267493639</v>
      </c>
      <c r="X1795">
        <f>AVERAGE(O1795,R1795)</f>
        <v>-15.2125</v>
      </c>
      <c r="Y1795">
        <f>STDEV(O1795,R1795)</f>
        <v>1.2551145366061234</v>
      </c>
      <c r="Z1795">
        <f t="shared" si="191"/>
        <v>-0.27923711052116806</v>
      </c>
      <c r="AA1795">
        <f t="shared" si="192"/>
        <v>0.11154443984345569</v>
      </c>
      <c r="AB1795">
        <f t="shared" si="193"/>
        <v>-0.25359787620511387</v>
      </c>
      <c r="AC1795">
        <f t="shared" si="194"/>
        <v>1.9562266686451918E-2</v>
      </c>
      <c r="AD1795">
        <f t="shared" si="195"/>
        <v>-2.1255414279726144</v>
      </c>
      <c r="AE1795">
        <f t="shared" si="196"/>
        <v>0.17536880489117276</v>
      </c>
      <c r="AF1795">
        <f>C1795/7.157</f>
        <v>-0.20036328070420567</v>
      </c>
      <c r="AG1795">
        <f>F1795/7.157</f>
        <v>-0.35811094033813051</v>
      </c>
      <c r="AH1795">
        <f>I1795/7.157</f>
        <v>-0.23976526477574403</v>
      </c>
      <c r="AI1795">
        <f>L1795/7.157</f>
        <v>-0.26743048763448374</v>
      </c>
      <c r="AJ1795">
        <f>O1795/7.157</f>
        <v>-2.249545899119743</v>
      </c>
      <c r="AK1795">
        <f>R1795/7.157</f>
        <v>-2.0015369568254853</v>
      </c>
    </row>
    <row r="1796" spans="1:37" x14ac:dyDescent="0.3">
      <c r="A1796">
        <f t="shared" ref="A1796:A1859" si="197">B1796/(60*60*24)</f>
        <v>6.229166666666667</v>
      </c>
      <c r="B1796">
        <v>538200</v>
      </c>
      <c r="C1796">
        <v>-1.43</v>
      </c>
      <c r="D1796" s="21">
        <v>-1556.4459999999999</v>
      </c>
      <c r="E1796">
        <v>538200</v>
      </c>
      <c r="F1796">
        <v>-2.5609999999999999</v>
      </c>
      <c r="G1796" s="21">
        <v>-2110.7939999999999</v>
      </c>
      <c r="H1796">
        <v>538200</v>
      </c>
      <c r="I1796">
        <v>-1.71</v>
      </c>
      <c r="J1796" s="21">
        <v>-1796.627</v>
      </c>
      <c r="K1796">
        <v>538200</v>
      </c>
      <c r="L1796">
        <v>-1.907</v>
      </c>
      <c r="M1796" s="21">
        <v>-1810.3320000000001</v>
      </c>
      <c r="N1796">
        <v>538200</v>
      </c>
      <c r="O1796">
        <v>-12.853999999999999</v>
      </c>
      <c r="P1796" s="21">
        <v>-5271.1620000000003</v>
      </c>
      <c r="Q1796">
        <v>538200</v>
      </c>
      <c r="R1796">
        <v>-14.731</v>
      </c>
      <c r="S1796" s="21">
        <v>-6686.83</v>
      </c>
      <c r="T1796">
        <f>AVERAGE(C1796,F1796)</f>
        <v>-1.9954999999999998</v>
      </c>
      <c r="U1796">
        <f>STDEV(C1796,F1796)</f>
        <v>0.79973776952198528</v>
      </c>
      <c r="V1796">
        <f>AVERAGE(I1796,L1796)</f>
        <v>-1.8085</v>
      </c>
      <c r="W1796">
        <f>STDEV(I1796,L1796)</f>
        <v>0.1393000358937499</v>
      </c>
      <c r="X1796">
        <f>AVERAGE(O1796,R1796)</f>
        <v>-13.7925</v>
      </c>
      <c r="Y1796">
        <f>STDEV(O1796,R1796)</f>
        <v>1.3272394282871502</v>
      </c>
      <c r="Z1796">
        <f t="shared" ref="Z1796:Z1859" si="198">T1796/7.157</f>
        <v>-0.2788179404778538</v>
      </c>
      <c r="AA1796">
        <f t="shared" ref="AA1796:AA1859" si="199">U1796/7.157</f>
        <v>0.11174203849685417</v>
      </c>
      <c r="AB1796">
        <f t="shared" ref="AB1796:AB1859" si="200">V1796/7.157</f>
        <v>-0.25268967444459967</v>
      </c>
      <c r="AC1796">
        <f t="shared" ref="AC1796:AC1859" si="201">W1796/7.157</f>
        <v>1.9463467359752674E-2</v>
      </c>
      <c r="AD1796">
        <f t="shared" ref="AD1796:AD1859" si="202">X1796/7.157</f>
        <v>-1.9271342741372084</v>
      </c>
      <c r="AE1796">
        <f t="shared" ref="AE1796:AE1859" si="203">Y1796/7.157</f>
        <v>0.18544633621449633</v>
      </c>
      <c r="AF1796">
        <f>C1796/7.157</f>
        <v>-0.19980438731312</v>
      </c>
      <c r="AG1796">
        <f>F1796/7.157</f>
        <v>-0.35783149364258765</v>
      </c>
      <c r="AH1796">
        <f>I1796/7.157</f>
        <v>-0.23892692468911556</v>
      </c>
      <c r="AI1796">
        <f>L1796/7.157</f>
        <v>-0.26645242420008386</v>
      </c>
      <c r="AJ1796">
        <f>O1796/7.157</f>
        <v>-1.7960039122537375</v>
      </c>
      <c r="AK1796">
        <f>R1796/7.157</f>
        <v>-2.0582646360206791</v>
      </c>
    </row>
    <row r="1797" spans="1:37" x14ac:dyDescent="0.3">
      <c r="A1797">
        <f t="shared" si="197"/>
        <v>6.2326388888888893</v>
      </c>
      <c r="B1797">
        <v>538500</v>
      </c>
      <c r="C1797">
        <v>-1.431</v>
      </c>
      <c r="D1797" s="21">
        <v>-1556.876</v>
      </c>
      <c r="E1797">
        <v>538500</v>
      </c>
      <c r="F1797">
        <v>-2.5579999999999998</v>
      </c>
      <c r="G1797" s="21">
        <v>-2111.5610000000001</v>
      </c>
      <c r="H1797">
        <v>538500</v>
      </c>
      <c r="I1797">
        <v>-1.7030000000000001</v>
      </c>
      <c r="J1797" s="21">
        <v>-1797.1379999999999</v>
      </c>
      <c r="K1797">
        <v>538500</v>
      </c>
      <c r="L1797">
        <v>-1.905</v>
      </c>
      <c r="M1797" s="21">
        <v>-1810.904</v>
      </c>
      <c r="N1797">
        <v>538500</v>
      </c>
      <c r="O1797">
        <v>-13.866</v>
      </c>
      <c r="P1797" s="21">
        <v>-5275.3220000000001</v>
      </c>
      <c r="Q1797">
        <v>538500</v>
      </c>
      <c r="R1797">
        <v>-14.632999999999999</v>
      </c>
      <c r="S1797" s="21">
        <v>-6691.22</v>
      </c>
      <c r="T1797">
        <f>AVERAGE(C1797,F1797)</f>
        <v>-1.9944999999999999</v>
      </c>
      <c r="U1797">
        <f>STDEV(C1797,F1797)</f>
        <v>0.79690934239723932</v>
      </c>
      <c r="V1797">
        <f>AVERAGE(I1797,L1797)</f>
        <v>-1.804</v>
      </c>
      <c r="W1797">
        <f>STDEV(I1797,L1797)</f>
        <v>0.14283556979968257</v>
      </c>
      <c r="X1797">
        <f>AVERAGE(O1797,R1797)</f>
        <v>-14.249499999999999</v>
      </c>
      <c r="Y1797">
        <f>STDEV(O1797,R1797)</f>
        <v>0.54235090117008156</v>
      </c>
      <c r="Z1797">
        <f t="shared" si="198"/>
        <v>-0.27867821713008245</v>
      </c>
      <c r="AA1797">
        <f t="shared" si="199"/>
        <v>0.11134684119005719</v>
      </c>
      <c r="AB1797">
        <f t="shared" si="200"/>
        <v>-0.25206091937962832</v>
      </c>
      <c r="AC1797">
        <f t="shared" si="201"/>
        <v>1.9957463993248926E-2</v>
      </c>
      <c r="AD1797">
        <f t="shared" si="202"/>
        <v>-1.9909878440687439</v>
      </c>
      <c r="AE1797">
        <f t="shared" si="203"/>
        <v>7.5779083578326328E-2</v>
      </c>
      <c r="AF1797">
        <f>C1797/7.157</f>
        <v>-0.19994411066089143</v>
      </c>
      <c r="AG1797">
        <f>F1797/7.157</f>
        <v>-0.35741232359927344</v>
      </c>
      <c r="AH1797">
        <f>I1797/7.157</f>
        <v>-0.23794886125471568</v>
      </c>
      <c r="AI1797">
        <f>L1797/7.157</f>
        <v>-0.266172977504541</v>
      </c>
      <c r="AJ1797">
        <f>O1797/7.157</f>
        <v>-1.9374039401984071</v>
      </c>
      <c r="AK1797">
        <f>R1797/7.157</f>
        <v>-2.0445717479390804</v>
      </c>
    </row>
    <row r="1798" spans="1:37" x14ac:dyDescent="0.3">
      <c r="A1798">
        <f t="shared" si="197"/>
        <v>6.2361111111111107</v>
      </c>
      <c r="B1798">
        <v>538800</v>
      </c>
      <c r="C1798">
        <v>-1.43</v>
      </c>
      <c r="D1798" s="21">
        <v>-1557.3040000000001</v>
      </c>
      <c r="E1798">
        <v>538800</v>
      </c>
      <c r="F1798">
        <v>-2.5550000000000002</v>
      </c>
      <c r="G1798" s="21">
        <v>-2112.328</v>
      </c>
      <c r="H1798">
        <v>538800</v>
      </c>
      <c r="I1798">
        <v>-1.7030000000000001</v>
      </c>
      <c r="J1798" s="21">
        <v>-1797.6489999999999</v>
      </c>
      <c r="K1798">
        <v>538800</v>
      </c>
      <c r="L1798">
        <v>-1.9159999999999999</v>
      </c>
      <c r="M1798" s="21">
        <v>-1811.479</v>
      </c>
      <c r="N1798">
        <v>538800</v>
      </c>
      <c r="O1798">
        <v>-6.3150000000000004</v>
      </c>
      <c r="P1798" s="21">
        <v>-5277.2160000000003</v>
      </c>
      <c r="Q1798">
        <v>538800</v>
      </c>
      <c r="R1798">
        <v>-13.858000000000001</v>
      </c>
      <c r="S1798" s="21">
        <v>-6695.3770000000004</v>
      </c>
      <c r="T1798">
        <f>AVERAGE(C1798,F1798)</f>
        <v>-1.9925000000000002</v>
      </c>
      <c r="U1798">
        <f>STDEV(C1798,F1798)</f>
        <v>0.79549512883486484</v>
      </c>
      <c r="V1798">
        <f>AVERAGE(I1798,L1798)</f>
        <v>-1.8094999999999999</v>
      </c>
      <c r="W1798">
        <f>STDEV(I1798,L1798)</f>
        <v>0.15061374439273451</v>
      </c>
      <c r="X1798">
        <f>AVERAGE(O1798,R1798)</f>
        <v>-10.086500000000001</v>
      </c>
      <c r="Y1798">
        <f>STDEV(O1798,R1798)</f>
        <v>5.333706450490129</v>
      </c>
      <c r="Z1798">
        <f t="shared" si="198"/>
        <v>-0.27839877043453964</v>
      </c>
      <c r="AA1798">
        <f t="shared" si="199"/>
        <v>0.11114924253665849</v>
      </c>
      <c r="AB1798">
        <f t="shared" si="200"/>
        <v>-0.25282939779237107</v>
      </c>
      <c r="AC1798">
        <f t="shared" si="201"/>
        <v>2.1044256586940688E-2</v>
      </c>
      <c r="AD1798">
        <f t="shared" si="202"/>
        <v>-1.4093195472963533</v>
      </c>
      <c r="AE1798">
        <f t="shared" si="203"/>
        <v>0.74524332129245896</v>
      </c>
      <c r="AF1798">
        <f>C1798/7.157</f>
        <v>-0.19980438731312</v>
      </c>
      <c r="AG1798">
        <f>F1798/7.157</f>
        <v>-0.35699315355595923</v>
      </c>
      <c r="AH1798">
        <f>I1798/7.157</f>
        <v>-0.23794886125471568</v>
      </c>
      <c r="AI1798">
        <f>L1798/7.157</f>
        <v>-0.26770993433002654</v>
      </c>
      <c r="AJ1798">
        <f>O1798/7.157</f>
        <v>-0.88235294117647067</v>
      </c>
      <c r="AK1798">
        <f>R1798/7.157</f>
        <v>-1.9362861534162359</v>
      </c>
    </row>
    <row r="1799" spans="1:37" x14ac:dyDescent="0.3">
      <c r="A1799">
        <f t="shared" si="197"/>
        <v>6.239583333333333</v>
      </c>
      <c r="B1799">
        <v>539100</v>
      </c>
      <c r="C1799">
        <v>-1.43</v>
      </c>
      <c r="D1799" s="21">
        <v>-1557.7329999999999</v>
      </c>
      <c r="E1799">
        <v>539100</v>
      </c>
      <c r="F1799">
        <v>-2.56</v>
      </c>
      <c r="G1799" s="21">
        <v>-2113.096</v>
      </c>
      <c r="H1799">
        <v>539100</v>
      </c>
      <c r="I1799">
        <v>-1.702</v>
      </c>
      <c r="J1799" s="21">
        <v>-1798.1590000000001</v>
      </c>
      <c r="K1799">
        <v>539100</v>
      </c>
      <c r="L1799">
        <v>-1.911</v>
      </c>
      <c r="M1799" s="21">
        <v>-1812.0519999999999</v>
      </c>
      <c r="N1799">
        <v>539100</v>
      </c>
      <c r="O1799">
        <v>-9.3629999999999995</v>
      </c>
      <c r="P1799" s="21">
        <v>-5280.0249999999996</v>
      </c>
      <c r="Q1799">
        <v>539100</v>
      </c>
      <c r="R1799">
        <v>-15.302</v>
      </c>
      <c r="S1799" s="21">
        <v>-6699.9679999999998</v>
      </c>
      <c r="T1799">
        <f>AVERAGE(C1799,F1799)</f>
        <v>-1.9950000000000001</v>
      </c>
      <c r="U1799">
        <f>STDEV(C1799,F1799)</f>
        <v>0.79903066274079804</v>
      </c>
      <c r="V1799">
        <f>AVERAGE(I1799,L1799)</f>
        <v>-1.8065</v>
      </c>
      <c r="W1799">
        <f>STDEV(I1799,L1799)</f>
        <v>0.14778531726798849</v>
      </c>
      <c r="X1799">
        <f>AVERAGE(O1799,R1799)</f>
        <v>-12.3325</v>
      </c>
      <c r="Y1799">
        <f>STDEV(O1799,R1799)</f>
        <v>4.1995071734669036</v>
      </c>
      <c r="Z1799">
        <f t="shared" si="198"/>
        <v>-0.27874807880396818</v>
      </c>
      <c r="AA1799">
        <f t="shared" si="199"/>
        <v>0.11164323917015481</v>
      </c>
      <c r="AB1799">
        <f t="shared" si="200"/>
        <v>-0.25241022774905686</v>
      </c>
      <c r="AC1799">
        <f t="shared" si="201"/>
        <v>2.0649059280143704E-2</v>
      </c>
      <c r="AD1799">
        <f t="shared" si="202"/>
        <v>-1.7231381863909458</v>
      </c>
      <c r="AE1799">
        <f t="shared" si="203"/>
        <v>0.58676920126685816</v>
      </c>
      <c r="AF1799">
        <f>C1799/7.157</f>
        <v>-0.19980438731312</v>
      </c>
      <c r="AG1799">
        <f>F1799/7.157</f>
        <v>-0.35769177029481625</v>
      </c>
      <c r="AH1799">
        <f>I1799/7.157</f>
        <v>-0.23780913790694425</v>
      </c>
      <c r="AI1799">
        <f>L1799/7.157</f>
        <v>-0.26701131759116947</v>
      </c>
      <c r="AJ1799">
        <f>O1799/7.157</f>
        <v>-1.3082297051837362</v>
      </c>
      <c r="AK1799">
        <f>R1799/7.157</f>
        <v>-2.1380466675981555</v>
      </c>
    </row>
    <row r="1800" spans="1:37" x14ac:dyDescent="0.3">
      <c r="A1800">
        <f t="shared" si="197"/>
        <v>6.2430555555555554</v>
      </c>
      <c r="B1800">
        <v>539400</v>
      </c>
      <c r="C1800">
        <v>-1.425</v>
      </c>
      <c r="D1800" s="21">
        <v>-1558.1610000000001</v>
      </c>
      <c r="E1800">
        <v>539400</v>
      </c>
      <c r="F1800">
        <v>-2.5609999999999999</v>
      </c>
      <c r="G1800" s="21">
        <v>-2113.864</v>
      </c>
      <c r="H1800">
        <v>539400</v>
      </c>
      <c r="I1800">
        <v>-1.6990000000000001</v>
      </c>
      <c r="J1800" s="21">
        <v>-1798.6690000000001</v>
      </c>
      <c r="K1800">
        <v>539400</v>
      </c>
      <c r="L1800">
        <v>-1.9079999999999999</v>
      </c>
      <c r="M1800" s="21">
        <v>-1812.624</v>
      </c>
      <c r="N1800">
        <v>539400</v>
      </c>
      <c r="O1800">
        <v>-16.148</v>
      </c>
      <c r="P1800" s="21">
        <v>-5284.8689999999997</v>
      </c>
      <c r="Q1800">
        <v>539400</v>
      </c>
      <c r="R1800">
        <v>-13.819000000000001</v>
      </c>
      <c r="S1800" s="21">
        <v>-6704.1130000000003</v>
      </c>
      <c r="T1800">
        <f>AVERAGE(C1800,F1800)</f>
        <v>-1.9929999999999999</v>
      </c>
      <c r="U1800">
        <f>STDEV(C1800,F1800)</f>
        <v>0.8032733034279177</v>
      </c>
      <c r="V1800">
        <f>AVERAGE(I1800,L1800)</f>
        <v>-1.8035000000000001</v>
      </c>
      <c r="W1800">
        <f>STDEV(I1800,L1800)</f>
        <v>0.14778531726798833</v>
      </c>
      <c r="X1800">
        <f>AVERAGE(O1800,R1800)</f>
        <v>-14.983499999999999</v>
      </c>
      <c r="Y1800">
        <f>STDEV(O1800,R1800)</f>
        <v>1.6468516933834685</v>
      </c>
      <c r="Z1800">
        <f t="shared" si="198"/>
        <v>-0.27846863210842532</v>
      </c>
      <c r="AA1800">
        <f t="shared" si="199"/>
        <v>0.11223603513035038</v>
      </c>
      <c r="AB1800">
        <f t="shared" si="200"/>
        <v>-0.25199105770574265</v>
      </c>
      <c r="AC1800">
        <f t="shared" si="201"/>
        <v>2.064905928014368E-2</v>
      </c>
      <c r="AD1800">
        <f t="shared" si="202"/>
        <v>-2.0935447813329606</v>
      </c>
      <c r="AE1800">
        <f t="shared" si="203"/>
        <v>0.23010363188255811</v>
      </c>
      <c r="AF1800">
        <f>C1800/7.157</f>
        <v>-0.19910577057426296</v>
      </c>
      <c r="AG1800">
        <f>F1800/7.157</f>
        <v>-0.35783149364258765</v>
      </c>
      <c r="AH1800">
        <f>I1800/7.157</f>
        <v>-0.23738996786363001</v>
      </c>
      <c r="AI1800">
        <f>L1800/7.157</f>
        <v>-0.26659214754785521</v>
      </c>
      <c r="AJ1800">
        <f>O1800/7.157</f>
        <v>-2.2562526198127708</v>
      </c>
      <c r="AK1800">
        <f>R1800/7.157</f>
        <v>-1.9308369428531509</v>
      </c>
    </row>
    <row r="1801" spans="1:37" x14ac:dyDescent="0.3">
      <c r="A1801">
        <f t="shared" si="197"/>
        <v>6.2465277777777777</v>
      </c>
      <c r="B1801">
        <v>539700</v>
      </c>
      <c r="C1801">
        <v>-1.425</v>
      </c>
      <c r="D1801" s="21">
        <v>-1558.5889999999999</v>
      </c>
      <c r="E1801">
        <v>539700</v>
      </c>
      <c r="F1801">
        <v>-2.5609999999999999</v>
      </c>
      <c r="G1801" s="21">
        <v>-2114.6329999999998</v>
      </c>
      <c r="H1801">
        <v>539700</v>
      </c>
      <c r="I1801">
        <v>-1.6990000000000001</v>
      </c>
      <c r="J1801" s="21">
        <v>-1799.1790000000001</v>
      </c>
      <c r="K1801">
        <v>539700</v>
      </c>
      <c r="L1801">
        <v>-1.9159999999999999</v>
      </c>
      <c r="M1801" s="21">
        <v>-1813.1990000000001</v>
      </c>
      <c r="N1801">
        <v>539700</v>
      </c>
      <c r="O1801">
        <v>-15.692</v>
      </c>
      <c r="P1801" s="21">
        <v>-5289.5770000000002</v>
      </c>
      <c r="Q1801">
        <v>539700</v>
      </c>
      <c r="R1801">
        <v>-14.638999999999999</v>
      </c>
      <c r="S1801" s="21">
        <v>-6708.5050000000001</v>
      </c>
      <c r="T1801">
        <f>AVERAGE(C1801,F1801)</f>
        <v>-1.9929999999999999</v>
      </c>
      <c r="U1801">
        <f>STDEV(C1801,F1801)</f>
        <v>0.8032733034279177</v>
      </c>
      <c r="V1801">
        <f>AVERAGE(I1801,L1801)</f>
        <v>-1.8075000000000001</v>
      </c>
      <c r="W1801">
        <f>STDEV(I1801,L1801)</f>
        <v>0.15344217151748071</v>
      </c>
      <c r="X1801">
        <f>AVERAGE(O1801,R1801)</f>
        <v>-15.1655</v>
      </c>
      <c r="Y1801">
        <f>STDEV(O1801,R1801)</f>
        <v>0.74458344058943515</v>
      </c>
      <c r="Z1801">
        <f t="shared" si="198"/>
        <v>-0.27846863210842532</v>
      </c>
      <c r="AA1801">
        <f t="shared" si="199"/>
        <v>0.11223603513035038</v>
      </c>
      <c r="AB1801">
        <f t="shared" si="200"/>
        <v>-0.25254995109682832</v>
      </c>
      <c r="AC1801">
        <f t="shared" si="201"/>
        <v>2.1439453893737699E-2</v>
      </c>
      <c r="AD1801">
        <f t="shared" si="202"/>
        <v>-2.1189744306273579</v>
      </c>
      <c r="AE1801">
        <f t="shared" si="203"/>
        <v>0.10403569101431258</v>
      </c>
      <c r="AF1801">
        <f>C1801/7.157</f>
        <v>-0.19910577057426296</v>
      </c>
      <c r="AG1801">
        <f>F1801/7.157</f>
        <v>-0.35783149364258765</v>
      </c>
      <c r="AH1801">
        <f>I1801/7.157</f>
        <v>-0.23738996786363001</v>
      </c>
      <c r="AI1801">
        <f>L1801/7.157</f>
        <v>-0.26770993433002654</v>
      </c>
      <c r="AJ1801">
        <f>O1801/7.157</f>
        <v>-2.1925387732290065</v>
      </c>
      <c r="AK1801">
        <f>R1801/7.157</f>
        <v>-2.0454100880257089</v>
      </c>
    </row>
    <row r="1802" spans="1:37" x14ac:dyDescent="0.3">
      <c r="A1802">
        <f t="shared" si="197"/>
        <v>6.25</v>
      </c>
      <c r="B1802">
        <v>540000</v>
      </c>
      <c r="C1802">
        <v>-1.427</v>
      </c>
      <c r="D1802" s="21">
        <v>-1559.0170000000001</v>
      </c>
      <c r="E1802">
        <v>540000</v>
      </c>
      <c r="F1802">
        <v>-2.5550000000000002</v>
      </c>
      <c r="G1802" s="21">
        <v>-2115.3989999999999</v>
      </c>
      <c r="H1802">
        <v>540000</v>
      </c>
      <c r="I1802">
        <v>-1.6970000000000001</v>
      </c>
      <c r="J1802" s="21">
        <v>-1799.6880000000001</v>
      </c>
      <c r="K1802">
        <v>540000</v>
      </c>
      <c r="L1802">
        <v>-1.9239999999999999</v>
      </c>
      <c r="M1802" s="21">
        <v>-1813.7760000000001</v>
      </c>
      <c r="N1802">
        <v>540000</v>
      </c>
      <c r="O1802">
        <v>-12.590999999999999</v>
      </c>
      <c r="P1802" s="21">
        <v>-5293.3540000000003</v>
      </c>
      <c r="Q1802">
        <v>540000</v>
      </c>
      <c r="R1802">
        <v>-14.368</v>
      </c>
      <c r="S1802" s="21">
        <v>-6712.8149999999996</v>
      </c>
      <c r="T1802">
        <f>AVERAGE(C1802,F1802)</f>
        <v>-1.9910000000000001</v>
      </c>
      <c r="U1802">
        <f>STDEV(C1802,F1802)</f>
        <v>0.79761644917842578</v>
      </c>
      <c r="V1802">
        <f>AVERAGE(I1802,L1802)</f>
        <v>-1.8105</v>
      </c>
      <c r="W1802">
        <f>STDEV(I1802,L1802)</f>
        <v>0.16051323932934619</v>
      </c>
      <c r="X1802">
        <f>AVERAGE(O1802,R1802)</f>
        <v>-13.4795</v>
      </c>
      <c r="Y1802">
        <f>STDEV(O1802,R1802)</f>
        <v>1.2565287501684956</v>
      </c>
      <c r="Z1802">
        <f t="shared" si="198"/>
        <v>-0.27818918541288251</v>
      </c>
      <c r="AA1802">
        <f t="shared" si="199"/>
        <v>0.11144564051675643</v>
      </c>
      <c r="AB1802">
        <f t="shared" si="200"/>
        <v>-0.25296912114014253</v>
      </c>
      <c r="AC1802">
        <f t="shared" si="201"/>
        <v>2.242744716073022E-2</v>
      </c>
      <c r="AD1802">
        <f t="shared" si="202"/>
        <v>-1.8834008662847561</v>
      </c>
      <c r="AE1802">
        <f t="shared" si="203"/>
        <v>0.17556640354457115</v>
      </c>
      <c r="AF1802">
        <f>C1802/7.157</f>
        <v>-0.19938521726980579</v>
      </c>
      <c r="AG1802">
        <f>F1802/7.157</f>
        <v>-0.35699315355595923</v>
      </c>
      <c r="AH1802">
        <f>I1802/7.157</f>
        <v>-0.2371105211680872</v>
      </c>
      <c r="AI1802">
        <f>L1802/7.157</f>
        <v>-0.26882772111219783</v>
      </c>
      <c r="AJ1802">
        <f>O1802/7.157</f>
        <v>-1.7592566717898559</v>
      </c>
      <c r="AK1802">
        <f>R1802/7.157</f>
        <v>-2.0075450607796563</v>
      </c>
    </row>
    <row r="1803" spans="1:37" x14ac:dyDescent="0.3">
      <c r="A1803">
        <f t="shared" si="197"/>
        <v>6.2534722222222223</v>
      </c>
      <c r="B1803">
        <v>540300</v>
      </c>
      <c r="C1803">
        <v>-1.4410000000000001</v>
      </c>
      <c r="D1803" s="21">
        <v>-1559.4490000000001</v>
      </c>
      <c r="E1803">
        <v>540300</v>
      </c>
      <c r="F1803">
        <v>-2.5579999999999998</v>
      </c>
      <c r="G1803" s="21">
        <v>-2116.1669999999999</v>
      </c>
      <c r="H1803">
        <v>540300</v>
      </c>
      <c r="I1803">
        <v>-1.702</v>
      </c>
      <c r="J1803" s="21">
        <v>-1800.1980000000001</v>
      </c>
      <c r="K1803">
        <v>540300</v>
      </c>
      <c r="L1803">
        <v>-1.921</v>
      </c>
      <c r="M1803" s="21">
        <v>-1814.3530000000001</v>
      </c>
      <c r="N1803">
        <v>540300</v>
      </c>
      <c r="O1803">
        <v>-13.878</v>
      </c>
      <c r="P1803" s="21">
        <v>-5297.518</v>
      </c>
      <c r="Q1803">
        <v>540300</v>
      </c>
      <c r="R1803">
        <v>-13.48</v>
      </c>
      <c r="S1803" s="21">
        <v>-6716.8590000000004</v>
      </c>
      <c r="T1803">
        <f>AVERAGE(C1803,F1803)</f>
        <v>-1.9994999999999998</v>
      </c>
      <c r="U1803">
        <f>STDEV(C1803,F1803)</f>
        <v>0.78983827458537448</v>
      </c>
      <c r="V1803">
        <f>AVERAGE(I1803,L1803)</f>
        <v>-1.8115000000000001</v>
      </c>
      <c r="W1803">
        <f>STDEV(I1803,L1803)</f>
        <v>0.15485638507985397</v>
      </c>
      <c r="X1803">
        <f>AVERAGE(O1803,R1803)</f>
        <v>-13.679</v>
      </c>
      <c r="Y1803">
        <f>STDEV(O1803,R1803)</f>
        <v>0.28142849891224569</v>
      </c>
      <c r="Z1803">
        <f t="shared" si="198"/>
        <v>-0.27937683386893947</v>
      </c>
      <c r="AA1803">
        <f t="shared" si="199"/>
        <v>0.11035884792306476</v>
      </c>
      <c r="AB1803">
        <f t="shared" si="200"/>
        <v>-0.25310884448791393</v>
      </c>
      <c r="AC1803">
        <f t="shared" si="201"/>
        <v>2.1637052547136226E-2</v>
      </c>
      <c r="AD1803">
        <f t="shared" si="202"/>
        <v>-1.9112756741651531</v>
      </c>
      <c r="AE1803">
        <f t="shared" si="203"/>
        <v>3.9322132026302317E-2</v>
      </c>
      <c r="AF1803">
        <f>C1803/7.157</f>
        <v>-0.20134134413860558</v>
      </c>
      <c r="AG1803">
        <f>F1803/7.157</f>
        <v>-0.35741232359927344</v>
      </c>
      <c r="AH1803">
        <f>I1803/7.157</f>
        <v>-0.23780913790694425</v>
      </c>
      <c r="AI1803">
        <f>L1803/7.157</f>
        <v>-0.26840855106888362</v>
      </c>
      <c r="AJ1803">
        <f>O1803/7.157</f>
        <v>-1.9390806203716642</v>
      </c>
      <c r="AK1803">
        <f>R1803/7.157</f>
        <v>-1.883470727958642</v>
      </c>
    </row>
    <row r="1804" spans="1:37" x14ac:dyDescent="0.3">
      <c r="A1804">
        <f t="shared" si="197"/>
        <v>6.2569444444444446</v>
      </c>
      <c r="B1804">
        <v>540600</v>
      </c>
      <c r="C1804">
        <v>-1.4330000000000001</v>
      </c>
      <c r="D1804" s="21">
        <v>-1559.8789999999999</v>
      </c>
      <c r="E1804">
        <v>540600</v>
      </c>
      <c r="F1804">
        <v>-2.5539999999999998</v>
      </c>
      <c r="G1804" s="21">
        <v>-2116.933</v>
      </c>
      <c r="H1804">
        <v>540600</v>
      </c>
      <c r="I1804">
        <v>-1.6990000000000001</v>
      </c>
      <c r="J1804" s="21">
        <v>-1800.7080000000001</v>
      </c>
      <c r="K1804">
        <v>540600</v>
      </c>
      <c r="L1804">
        <v>-1.9159999999999999</v>
      </c>
      <c r="M1804" s="21">
        <v>-1814.9269999999999</v>
      </c>
      <c r="N1804">
        <v>540600</v>
      </c>
      <c r="O1804">
        <v>-11.499000000000001</v>
      </c>
      <c r="P1804" s="21">
        <v>-5300.9679999999998</v>
      </c>
      <c r="Q1804">
        <v>540600</v>
      </c>
      <c r="R1804">
        <v>-14.951000000000001</v>
      </c>
      <c r="S1804" s="21">
        <v>-6721.3440000000001</v>
      </c>
      <c r="T1804">
        <f>AVERAGE(C1804,F1804)</f>
        <v>-1.9935</v>
      </c>
      <c r="U1804">
        <f>STDEV(C1804,F1804)</f>
        <v>0.79266670171011921</v>
      </c>
      <c r="V1804">
        <f>AVERAGE(I1804,L1804)</f>
        <v>-1.8075000000000001</v>
      </c>
      <c r="W1804">
        <f>STDEV(I1804,L1804)</f>
        <v>0.15344217151748071</v>
      </c>
      <c r="X1804">
        <f>AVERAGE(O1804,R1804)</f>
        <v>-13.225000000000001</v>
      </c>
      <c r="Y1804">
        <f>STDEV(O1804,R1804)</f>
        <v>2.4409326086559471</v>
      </c>
      <c r="Z1804">
        <f t="shared" si="198"/>
        <v>-0.27853849378231105</v>
      </c>
      <c r="AA1804">
        <f t="shared" si="199"/>
        <v>0.11075404522986157</v>
      </c>
      <c r="AB1804">
        <f t="shared" si="200"/>
        <v>-0.25254995109682832</v>
      </c>
      <c r="AC1804">
        <f t="shared" si="201"/>
        <v>2.1439453893737699E-2</v>
      </c>
      <c r="AD1804">
        <f t="shared" si="202"/>
        <v>-1.8478412742769319</v>
      </c>
      <c r="AE1804">
        <f t="shared" si="203"/>
        <v>0.34105527576581629</v>
      </c>
      <c r="AF1804">
        <f>C1804/7.157</f>
        <v>-0.20022355735643427</v>
      </c>
      <c r="AG1804">
        <f>F1804/7.157</f>
        <v>-0.35685343020818777</v>
      </c>
      <c r="AH1804">
        <f>I1804/7.157</f>
        <v>-0.23738996786363001</v>
      </c>
      <c r="AI1804">
        <f>L1804/7.157</f>
        <v>-0.26770993433002654</v>
      </c>
      <c r="AJ1804">
        <f>O1804/7.157</f>
        <v>-1.6066787760234735</v>
      </c>
      <c r="AK1804">
        <f>R1804/7.157</f>
        <v>-2.0890037725303898</v>
      </c>
    </row>
    <row r="1805" spans="1:37" x14ac:dyDescent="0.3">
      <c r="A1805">
        <f t="shared" si="197"/>
        <v>6.260416666666667</v>
      </c>
      <c r="B1805">
        <v>540900</v>
      </c>
      <c r="C1805">
        <v>-1.4410000000000001</v>
      </c>
      <c r="D1805" s="21">
        <v>-1560.3109999999999</v>
      </c>
      <c r="E1805">
        <v>540900</v>
      </c>
      <c r="F1805">
        <v>-2.552</v>
      </c>
      <c r="G1805" s="21">
        <v>-2117.6979999999999</v>
      </c>
      <c r="H1805">
        <v>540900</v>
      </c>
      <c r="I1805">
        <v>-1.702</v>
      </c>
      <c r="J1805" s="21">
        <v>-1801.2190000000001</v>
      </c>
      <c r="K1805">
        <v>540900</v>
      </c>
      <c r="L1805">
        <v>-1.9159999999999999</v>
      </c>
      <c r="M1805" s="21">
        <v>-1815.502</v>
      </c>
      <c r="N1805">
        <v>540900</v>
      </c>
      <c r="O1805">
        <v>-12.429</v>
      </c>
      <c r="P1805" s="21">
        <v>-5304.6959999999999</v>
      </c>
      <c r="Q1805">
        <v>540900</v>
      </c>
      <c r="R1805">
        <v>-14.782</v>
      </c>
      <c r="S1805" s="21">
        <v>-6725.7790000000005</v>
      </c>
      <c r="T1805">
        <f>AVERAGE(C1805,F1805)</f>
        <v>-1.9965000000000002</v>
      </c>
      <c r="U1805">
        <f>STDEV(C1805,F1805)</f>
        <v>0.7855956338982536</v>
      </c>
      <c r="V1805">
        <f>AVERAGE(I1805,L1805)</f>
        <v>-1.8089999999999999</v>
      </c>
      <c r="W1805">
        <f>STDEV(I1805,L1805)</f>
        <v>0.15132085117392116</v>
      </c>
      <c r="X1805">
        <f>AVERAGE(O1805,R1805)</f>
        <v>-13.605499999999999</v>
      </c>
      <c r="Y1805">
        <f>STDEV(O1805,R1805)</f>
        <v>1.663822256131946</v>
      </c>
      <c r="Z1805">
        <f t="shared" si="198"/>
        <v>-0.27895766382562526</v>
      </c>
      <c r="AA1805">
        <f t="shared" si="199"/>
        <v>0.10976605196286902</v>
      </c>
      <c r="AB1805">
        <f t="shared" si="200"/>
        <v>-0.2527595361184854</v>
      </c>
      <c r="AC1805">
        <f t="shared" si="201"/>
        <v>2.1143055913639956E-2</v>
      </c>
      <c r="AD1805">
        <f t="shared" si="202"/>
        <v>-1.9010060081039541</v>
      </c>
      <c r="AE1805">
        <f t="shared" si="203"/>
        <v>0.23247481572334022</v>
      </c>
      <c r="AF1805">
        <f>C1805/7.157</f>
        <v>-0.20134134413860558</v>
      </c>
      <c r="AG1805">
        <f>F1805/7.157</f>
        <v>-0.35657398351264497</v>
      </c>
      <c r="AH1805">
        <f>I1805/7.157</f>
        <v>-0.23780913790694425</v>
      </c>
      <c r="AI1805">
        <f>L1805/7.157</f>
        <v>-0.26770993433002654</v>
      </c>
      <c r="AJ1805">
        <f>O1805/7.157</f>
        <v>-1.7366214894508873</v>
      </c>
      <c r="AK1805">
        <f>R1805/7.157</f>
        <v>-2.065390526757021</v>
      </c>
    </row>
    <row r="1806" spans="1:37" x14ac:dyDescent="0.3">
      <c r="A1806">
        <f t="shared" si="197"/>
        <v>6.2638888888888893</v>
      </c>
      <c r="B1806">
        <v>541200</v>
      </c>
      <c r="C1806">
        <v>-1.431</v>
      </c>
      <c r="D1806" s="21">
        <v>-1560.74</v>
      </c>
      <c r="E1806">
        <v>541200</v>
      </c>
      <c r="F1806">
        <v>-2.5489999999999999</v>
      </c>
      <c r="G1806" s="21">
        <v>-2118.4630000000002</v>
      </c>
      <c r="H1806">
        <v>541200</v>
      </c>
      <c r="I1806">
        <v>-1.7050000000000001</v>
      </c>
      <c r="J1806" s="21">
        <v>-1801.73</v>
      </c>
      <c r="K1806">
        <v>541200</v>
      </c>
      <c r="L1806">
        <v>-1.9219999999999999</v>
      </c>
      <c r="M1806" s="21">
        <v>-1816.079</v>
      </c>
      <c r="N1806">
        <v>541200</v>
      </c>
      <c r="O1806">
        <v>-14.781000000000001</v>
      </c>
      <c r="P1806" s="21">
        <v>-5309.1310000000003</v>
      </c>
      <c r="Q1806">
        <v>541200</v>
      </c>
      <c r="R1806">
        <v>-13.932</v>
      </c>
      <c r="S1806" s="21">
        <v>-6729.9589999999998</v>
      </c>
      <c r="T1806">
        <f>AVERAGE(C1806,F1806)</f>
        <v>-1.99</v>
      </c>
      <c r="U1806">
        <f>STDEV(C1806,F1806)</f>
        <v>0.79054538136655961</v>
      </c>
      <c r="V1806">
        <f>AVERAGE(I1806,L1806)</f>
        <v>-1.8134999999999999</v>
      </c>
      <c r="W1806">
        <f>STDEV(I1806,L1806)</f>
        <v>0.15344217151748071</v>
      </c>
      <c r="X1806">
        <f>AVERAGE(O1806,R1806)</f>
        <v>-14.3565</v>
      </c>
      <c r="Y1806">
        <f>STDEV(O1806,R1806)</f>
        <v>0.60033365722737897</v>
      </c>
      <c r="Z1806">
        <f t="shared" si="198"/>
        <v>-0.27804946206511105</v>
      </c>
      <c r="AA1806">
        <f t="shared" si="199"/>
        <v>0.11045764724976381</v>
      </c>
      <c r="AB1806">
        <f t="shared" si="200"/>
        <v>-0.25338829118345674</v>
      </c>
      <c r="AC1806">
        <f t="shared" si="201"/>
        <v>2.1439453893737699E-2</v>
      </c>
      <c r="AD1806">
        <f t="shared" si="202"/>
        <v>-2.0059382422802852</v>
      </c>
      <c r="AE1806">
        <f t="shared" si="203"/>
        <v>8.3880628367665078E-2</v>
      </c>
      <c r="AF1806">
        <f>C1806/7.157</f>
        <v>-0.19994411066089143</v>
      </c>
      <c r="AG1806">
        <f>F1806/7.157</f>
        <v>-0.3561548134693307</v>
      </c>
      <c r="AH1806">
        <f>I1806/7.157</f>
        <v>-0.23822830795025851</v>
      </c>
      <c r="AI1806">
        <f>L1806/7.157</f>
        <v>-0.26854827441665502</v>
      </c>
      <c r="AJ1806">
        <f>O1806/7.157</f>
        <v>-2.0652508034092496</v>
      </c>
      <c r="AK1806">
        <f>R1806/7.157</f>
        <v>-1.9466256811513205</v>
      </c>
    </row>
    <row r="1807" spans="1:37" x14ac:dyDescent="0.3">
      <c r="A1807">
        <f t="shared" si="197"/>
        <v>6.2673611111111107</v>
      </c>
      <c r="B1807">
        <v>541500</v>
      </c>
      <c r="C1807">
        <v>-1.427</v>
      </c>
      <c r="D1807" s="21">
        <v>-1561.1679999999999</v>
      </c>
      <c r="E1807">
        <v>541500</v>
      </c>
      <c r="F1807">
        <v>-2.5489999999999999</v>
      </c>
      <c r="G1807" s="21">
        <v>-2119.2280000000001</v>
      </c>
      <c r="H1807">
        <v>541500</v>
      </c>
      <c r="I1807">
        <v>-1.702</v>
      </c>
      <c r="J1807" s="21">
        <v>-1802.241</v>
      </c>
      <c r="K1807">
        <v>541500</v>
      </c>
      <c r="L1807">
        <v>-1.9279999999999999</v>
      </c>
      <c r="M1807" s="21">
        <v>-1816.6569999999999</v>
      </c>
      <c r="N1807">
        <v>541500</v>
      </c>
      <c r="O1807">
        <v>-4.931</v>
      </c>
      <c r="P1807" s="21">
        <v>-5310.61</v>
      </c>
      <c r="Q1807">
        <v>541500</v>
      </c>
      <c r="R1807">
        <v>-13.475</v>
      </c>
      <c r="S1807" s="21">
        <v>-6734.0010000000002</v>
      </c>
      <c r="T1807">
        <f>AVERAGE(C1807,F1807)</f>
        <v>-1.988</v>
      </c>
      <c r="U1807">
        <f>STDEV(C1807,F1807)</f>
        <v>0.79337380849130634</v>
      </c>
      <c r="V1807">
        <f>AVERAGE(I1807,L1807)</f>
        <v>-1.8149999999999999</v>
      </c>
      <c r="W1807">
        <f>STDEV(I1807,L1807)</f>
        <v>0.15980613254815973</v>
      </c>
      <c r="X1807">
        <f>AVERAGE(O1807,R1807)</f>
        <v>-9.2029999999999994</v>
      </c>
      <c r="Y1807">
        <f>STDEV(O1807,R1807)</f>
        <v>6.0415203384578637</v>
      </c>
      <c r="Z1807">
        <f t="shared" si="198"/>
        <v>-0.27777001536956825</v>
      </c>
      <c r="AA1807">
        <f t="shared" si="199"/>
        <v>0.1108528445565609</v>
      </c>
      <c r="AB1807">
        <f t="shared" si="200"/>
        <v>-0.25359787620511387</v>
      </c>
      <c r="AC1807">
        <f t="shared" si="201"/>
        <v>2.232864783403098E-2</v>
      </c>
      <c r="AD1807">
        <f t="shared" si="202"/>
        <v>-1.2858739695403101</v>
      </c>
      <c r="AE1807">
        <f t="shared" si="203"/>
        <v>0.84414144731841045</v>
      </c>
      <c r="AF1807">
        <f>C1807/7.157</f>
        <v>-0.19938521726980579</v>
      </c>
      <c r="AG1807">
        <f>F1807/7.157</f>
        <v>-0.3561548134693307</v>
      </c>
      <c r="AH1807">
        <f>I1807/7.157</f>
        <v>-0.23780913790694425</v>
      </c>
      <c r="AI1807">
        <f>L1807/7.157</f>
        <v>-0.26938661450328349</v>
      </c>
      <c r="AJ1807">
        <f>O1807/7.157</f>
        <v>-0.68897582786083555</v>
      </c>
      <c r="AK1807">
        <f>R1807/7.157</f>
        <v>-1.8827721112197848</v>
      </c>
    </row>
    <row r="1808" spans="1:37" x14ac:dyDescent="0.3">
      <c r="A1808">
        <f t="shared" si="197"/>
        <v>6.270833333333333</v>
      </c>
      <c r="B1808">
        <v>541800</v>
      </c>
      <c r="C1808">
        <v>-1.4339999999999999</v>
      </c>
      <c r="D1808" s="21">
        <v>-1561.598</v>
      </c>
      <c r="E1808">
        <v>541800</v>
      </c>
      <c r="F1808">
        <v>-2.5470000000000002</v>
      </c>
      <c r="G1808" s="21">
        <v>-2119.9920000000002</v>
      </c>
      <c r="H1808">
        <v>541800</v>
      </c>
      <c r="I1808">
        <v>-1.6990000000000001</v>
      </c>
      <c r="J1808" s="21">
        <v>-1802.75</v>
      </c>
      <c r="K1808">
        <v>541800</v>
      </c>
      <c r="L1808">
        <v>-1.925</v>
      </c>
      <c r="M1808" s="21">
        <v>-1817.2349999999999</v>
      </c>
      <c r="N1808">
        <v>541800</v>
      </c>
      <c r="O1808">
        <v>-11.942</v>
      </c>
      <c r="P1808" s="21">
        <v>-5314.192</v>
      </c>
      <c r="Q1808">
        <v>541800</v>
      </c>
      <c r="R1808">
        <v>-13.768000000000001</v>
      </c>
      <c r="S1808" s="21">
        <v>-6738.1310000000003</v>
      </c>
      <c r="T1808">
        <f>AVERAGE(C1808,F1808)</f>
        <v>-1.9904999999999999</v>
      </c>
      <c r="U1808">
        <f>STDEV(C1808,F1808)</f>
        <v>0.78700984746062841</v>
      </c>
      <c r="V1808">
        <f>AVERAGE(I1808,L1808)</f>
        <v>-1.8120000000000001</v>
      </c>
      <c r="W1808">
        <f>STDEV(I1808,L1808)</f>
        <v>0.15980613254815973</v>
      </c>
      <c r="X1808">
        <f>AVERAGE(O1808,R1808)</f>
        <v>-12.855</v>
      </c>
      <c r="Y1808">
        <f>STDEV(O1808,R1808)</f>
        <v>1.2911769824466361</v>
      </c>
      <c r="Z1808">
        <f t="shared" si="198"/>
        <v>-0.27811932373899678</v>
      </c>
      <c r="AA1808">
        <f t="shared" si="199"/>
        <v>0.10996365061626777</v>
      </c>
      <c r="AB1808">
        <f t="shared" si="200"/>
        <v>-0.25317870616179966</v>
      </c>
      <c r="AC1808">
        <f t="shared" si="201"/>
        <v>2.232864783403098E-2</v>
      </c>
      <c r="AD1808">
        <f t="shared" si="202"/>
        <v>-1.796143635601509</v>
      </c>
      <c r="AE1808">
        <f t="shared" si="203"/>
        <v>0.18040757055283443</v>
      </c>
      <c r="AF1808">
        <f>C1808/7.157</f>
        <v>-0.20036328070420567</v>
      </c>
      <c r="AG1808">
        <f>F1808/7.157</f>
        <v>-0.35587536677378789</v>
      </c>
      <c r="AH1808">
        <f>I1808/7.157</f>
        <v>-0.23738996786363001</v>
      </c>
      <c r="AI1808">
        <f>L1808/7.157</f>
        <v>-0.26896744445996928</v>
      </c>
      <c r="AJ1808">
        <f>O1808/7.157</f>
        <v>-1.6685762190862092</v>
      </c>
      <c r="AK1808">
        <f>R1808/7.157</f>
        <v>-1.9237110521168088</v>
      </c>
    </row>
    <row r="1809" spans="1:37" x14ac:dyDescent="0.3">
      <c r="A1809">
        <f t="shared" si="197"/>
        <v>6.2743055555555554</v>
      </c>
      <c r="B1809">
        <v>542100</v>
      </c>
      <c r="C1809">
        <v>-1.425</v>
      </c>
      <c r="D1809" s="21">
        <v>-1562.0260000000001</v>
      </c>
      <c r="E1809">
        <v>542100</v>
      </c>
      <c r="F1809">
        <v>-2.5430000000000001</v>
      </c>
      <c r="G1809" s="21">
        <v>-2120.7550000000001</v>
      </c>
      <c r="H1809">
        <v>542100</v>
      </c>
      <c r="I1809">
        <v>-1.6970000000000001</v>
      </c>
      <c r="J1809" s="21">
        <v>-1803.259</v>
      </c>
      <c r="K1809">
        <v>542100</v>
      </c>
      <c r="L1809">
        <v>-1.927</v>
      </c>
      <c r="M1809" s="21">
        <v>-1817.8130000000001</v>
      </c>
      <c r="N1809">
        <v>542100</v>
      </c>
      <c r="O1809">
        <v>-16.422999999999998</v>
      </c>
      <c r="P1809" s="21">
        <v>-5319.1189999999997</v>
      </c>
      <c r="Q1809">
        <v>542100</v>
      </c>
      <c r="R1809">
        <v>-13.323</v>
      </c>
      <c r="S1809" s="21">
        <v>-6742.1279999999997</v>
      </c>
      <c r="T1809">
        <f>AVERAGE(C1809,F1809)</f>
        <v>-1.984</v>
      </c>
      <c r="U1809">
        <f>STDEV(C1809,F1809)</f>
        <v>0.79054538136656072</v>
      </c>
      <c r="V1809">
        <f>AVERAGE(I1809,L1809)</f>
        <v>-1.8120000000000001</v>
      </c>
      <c r="W1809">
        <f>STDEV(I1809,L1809)</f>
        <v>0.16263455967290591</v>
      </c>
      <c r="X1809">
        <f>AVERAGE(O1809,R1809)</f>
        <v>-14.872999999999999</v>
      </c>
      <c r="Y1809">
        <f>STDEV(O1809,R1809)</f>
        <v>2.1920310216782859</v>
      </c>
      <c r="Z1809">
        <f t="shared" si="198"/>
        <v>-0.27721112197848258</v>
      </c>
      <c r="AA1809">
        <f t="shared" si="199"/>
        <v>0.11045764724976397</v>
      </c>
      <c r="AB1809">
        <f t="shared" si="200"/>
        <v>-0.25317870616179966</v>
      </c>
      <c r="AC1809">
        <f t="shared" si="201"/>
        <v>2.2723845140827988E-2</v>
      </c>
      <c r="AD1809">
        <f t="shared" si="202"/>
        <v>-2.0781053514042194</v>
      </c>
      <c r="AE1809">
        <f t="shared" si="203"/>
        <v>0.30627791276768002</v>
      </c>
      <c r="AF1809">
        <f>C1809/7.157</f>
        <v>-0.19910577057426296</v>
      </c>
      <c r="AG1809">
        <f>F1809/7.157</f>
        <v>-0.35531647338270228</v>
      </c>
      <c r="AH1809">
        <f>I1809/7.157</f>
        <v>-0.2371105211680872</v>
      </c>
      <c r="AI1809">
        <f>L1809/7.157</f>
        <v>-0.26924689115551209</v>
      </c>
      <c r="AJ1809">
        <f>O1809/7.157</f>
        <v>-2.2946765404499088</v>
      </c>
      <c r="AK1809">
        <f>R1809/7.157</f>
        <v>-1.8615341623585302</v>
      </c>
    </row>
    <row r="1810" spans="1:37" x14ac:dyDescent="0.3">
      <c r="A1810">
        <f t="shared" si="197"/>
        <v>6.2777777777777777</v>
      </c>
      <c r="B1810">
        <v>542400</v>
      </c>
      <c r="C1810">
        <v>-1.4219999999999999</v>
      </c>
      <c r="D1810" s="21">
        <v>-1562.453</v>
      </c>
      <c r="E1810">
        <v>542400</v>
      </c>
      <c r="F1810">
        <v>-2.5379999999999998</v>
      </c>
      <c r="G1810" s="21">
        <v>-2121.5160000000001</v>
      </c>
      <c r="H1810">
        <v>542400</v>
      </c>
      <c r="I1810">
        <v>-1.6990000000000001</v>
      </c>
      <c r="J1810" s="21">
        <v>-1803.769</v>
      </c>
      <c r="K1810">
        <v>542400</v>
      </c>
      <c r="L1810">
        <v>-1.899</v>
      </c>
      <c r="M1810" s="21">
        <v>-1818.383</v>
      </c>
      <c r="N1810">
        <v>542400</v>
      </c>
      <c r="O1810">
        <v>-13.411</v>
      </c>
      <c r="P1810" s="21">
        <v>-5323.143</v>
      </c>
      <c r="Q1810">
        <v>542400</v>
      </c>
      <c r="R1810">
        <v>-12.414999999999999</v>
      </c>
      <c r="S1810" s="21">
        <v>-6745.8530000000001</v>
      </c>
      <c r="T1810">
        <f>AVERAGE(C1810,F1810)</f>
        <v>-1.98</v>
      </c>
      <c r="U1810">
        <f>STDEV(C1810,F1810)</f>
        <v>0.78913116780418613</v>
      </c>
      <c r="V1810">
        <f>AVERAGE(I1810,L1810)</f>
        <v>-1.7989999999999999</v>
      </c>
      <c r="W1810">
        <f>STDEV(I1810,L1810)</f>
        <v>0.14142135623730948</v>
      </c>
      <c r="X1810">
        <f>AVERAGE(O1810,R1810)</f>
        <v>-12.913</v>
      </c>
      <c r="Y1810">
        <f>STDEV(O1810,R1810)</f>
        <v>0.70427835406180161</v>
      </c>
      <c r="Z1810">
        <f t="shared" si="198"/>
        <v>-0.27665222858739696</v>
      </c>
      <c r="AA1810">
        <f t="shared" si="199"/>
        <v>0.11026004859636525</v>
      </c>
      <c r="AB1810">
        <f t="shared" si="200"/>
        <v>-0.25136230264077125</v>
      </c>
      <c r="AC1810">
        <f t="shared" si="201"/>
        <v>1.9759865339850424E-2</v>
      </c>
      <c r="AD1810">
        <f t="shared" si="202"/>
        <v>-1.804247589772251</v>
      </c>
      <c r="AE1810">
        <f t="shared" si="203"/>
        <v>9.8404129392455159E-2</v>
      </c>
      <c r="AF1810">
        <f>C1810/7.157</f>
        <v>-0.19868660053094872</v>
      </c>
      <c r="AG1810">
        <f>F1810/7.157</f>
        <v>-0.35461785664384515</v>
      </c>
      <c r="AH1810">
        <f>I1810/7.157</f>
        <v>-0.23738996786363001</v>
      </c>
      <c r="AI1810">
        <f>L1810/7.157</f>
        <v>-0.26533463741791252</v>
      </c>
      <c r="AJ1810">
        <f>O1810/7.157</f>
        <v>-1.8738298169624144</v>
      </c>
      <c r="AK1810">
        <f>R1810/7.157</f>
        <v>-1.7346653625820874</v>
      </c>
    </row>
    <row r="1811" spans="1:37" x14ac:dyDescent="0.3">
      <c r="A1811">
        <f t="shared" si="197"/>
        <v>6.28125</v>
      </c>
      <c r="B1811">
        <v>542700</v>
      </c>
      <c r="C1811">
        <v>-1.4219999999999999</v>
      </c>
      <c r="D1811" s="21">
        <v>-1562.8789999999999</v>
      </c>
      <c r="E1811">
        <v>542700</v>
      </c>
      <c r="F1811">
        <v>-2.5369999999999999</v>
      </c>
      <c r="G1811" s="21">
        <v>-2122.277</v>
      </c>
      <c r="H1811">
        <v>542700</v>
      </c>
      <c r="I1811">
        <v>-1.696</v>
      </c>
      <c r="J1811" s="21">
        <v>-1804.278</v>
      </c>
      <c r="K1811">
        <v>542700</v>
      </c>
      <c r="L1811">
        <v>-1.9019999999999999</v>
      </c>
      <c r="M1811" s="21">
        <v>-1818.953</v>
      </c>
      <c r="N1811">
        <v>542700</v>
      </c>
      <c r="O1811">
        <v>-8.8919999999999995</v>
      </c>
      <c r="P1811" s="21">
        <v>-5325.81</v>
      </c>
      <c r="Q1811">
        <v>542700</v>
      </c>
      <c r="R1811">
        <v>-11.526999999999999</v>
      </c>
      <c r="S1811" s="21">
        <v>-6749.3109999999997</v>
      </c>
      <c r="T1811">
        <f>AVERAGE(C1811,F1811)</f>
        <v>-1.9794999999999998</v>
      </c>
      <c r="U1811">
        <f>STDEV(C1811,F1811)</f>
        <v>0.78842406102300189</v>
      </c>
      <c r="V1811">
        <f>AVERAGE(I1811,L1811)</f>
        <v>-1.7989999999999999</v>
      </c>
      <c r="W1811">
        <f>STDEV(I1811,L1811)</f>
        <v>0.14566399692442875</v>
      </c>
      <c r="X1811">
        <f>AVERAGE(O1811,R1811)</f>
        <v>-10.209499999999998</v>
      </c>
      <c r="Y1811">
        <f>STDEV(O1811,R1811)</f>
        <v>1.8632263684265657</v>
      </c>
      <c r="Z1811">
        <f t="shared" si="198"/>
        <v>-0.27658236691351124</v>
      </c>
      <c r="AA1811">
        <f t="shared" si="199"/>
        <v>0.11016124926966632</v>
      </c>
      <c r="AB1811">
        <f t="shared" si="200"/>
        <v>-0.25136230264077125</v>
      </c>
      <c r="AC1811">
        <f t="shared" si="201"/>
        <v>2.0352661300045934E-2</v>
      </c>
      <c r="AD1811">
        <f t="shared" si="202"/>
        <v>-1.4265055190722367</v>
      </c>
      <c r="AE1811">
        <f t="shared" si="203"/>
        <v>0.26033622585253119</v>
      </c>
      <c r="AF1811">
        <f>C1811/7.157</f>
        <v>-0.19868660053094872</v>
      </c>
      <c r="AG1811">
        <f>F1811/7.157</f>
        <v>-0.35447813329607375</v>
      </c>
      <c r="AH1811">
        <f>I1811/7.157</f>
        <v>-0.23697079782031577</v>
      </c>
      <c r="AI1811">
        <f>L1811/7.157</f>
        <v>-0.26575380746122673</v>
      </c>
      <c r="AJ1811">
        <f>O1811/7.157</f>
        <v>-1.2424200083834007</v>
      </c>
      <c r="AK1811">
        <f>R1811/7.157</f>
        <v>-1.610591029761073</v>
      </c>
    </row>
    <row r="1812" spans="1:37" x14ac:dyDescent="0.3">
      <c r="A1812">
        <f t="shared" si="197"/>
        <v>6.2847222222222223</v>
      </c>
      <c r="B1812">
        <v>543000</v>
      </c>
      <c r="C1812">
        <v>-1.421</v>
      </c>
      <c r="D1812" s="21">
        <v>-1563.306</v>
      </c>
      <c r="E1812">
        <v>543000</v>
      </c>
      <c r="F1812">
        <v>-2.5350000000000001</v>
      </c>
      <c r="G1812" s="21">
        <v>-2123.038</v>
      </c>
      <c r="H1812">
        <v>543000</v>
      </c>
      <c r="I1812">
        <v>-1.6879999999999999</v>
      </c>
      <c r="J1812" s="21">
        <v>-1804.7840000000001</v>
      </c>
      <c r="K1812">
        <v>543000</v>
      </c>
      <c r="L1812">
        <v>-1.895</v>
      </c>
      <c r="M1812" s="21">
        <v>-1819.5219999999999</v>
      </c>
      <c r="N1812">
        <v>543000</v>
      </c>
      <c r="O1812">
        <v>-9.7550000000000008</v>
      </c>
      <c r="P1812" s="21">
        <v>-5328.7370000000001</v>
      </c>
      <c r="Q1812">
        <v>543000</v>
      </c>
      <c r="R1812">
        <v>-14.004</v>
      </c>
      <c r="S1812" s="21">
        <v>-6753.5119999999997</v>
      </c>
      <c r="T1812">
        <f>AVERAGE(C1812,F1812)</f>
        <v>-1.9780000000000002</v>
      </c>
      <c r="U1812">
        <f>STDEV(C1812,F1812)</f>
        <v>0.78771695424181254</v>
      </c>
      <c r="V1812">
        <f>AVERAGE(I1812,L1812)</f>
        <v>-1.7915000000000001</v>
      </c>
      <c r="W1812">
        <f>STDEV(I1812,L1812)</f>
        <v>0.14637110370561537</v>
      </c>
      <c r="X1812">
        <f>AVERAGE(O1812,R1812)</f>
        <v>-11.8795</v>
      </c>
      <c r="Y1812">
        <f>STDEV(O1812,R1812)</f>
        <v>3.0044967132616378</v>
      </c>
      <c r="Z1812">
        <f t="shared" si="198"/>
        <v>-0.27637278189185416</v>
      </c>
      <c r="AA1812">
        <f t="shared" si="199"/>
        <v>0.11006244994296668</v>
      </c>
      <c r="AB1812">
        <f t="shared" si="200"/>
        <v>-0.2503143775324857</v>
      </c>
      <c r="AC1812">
        <f t="shared" si="201"/>
        <v>2.0451460626745195E-2</v>
      </c>
      <c r="AD1812">
        <f t="shared" si="202"/>
        <v>-1.659843509850496</v>
      </c>
      <c r="AE1812">
        <f t="shared" si="203"/>
        <v>0.41979833914512193</v>
      </c>
      <c r="AF1812">
        <f>C1812/7.157</f>
        <v>-0.19854687718317732</v>
      </c>
      <c r="AG1812">
        <f>F1812/7.157</f>
        <v>-0.35419868660053094</v>
      </c>
      <c r="AH1812">
        <f>I1812/7.157</f>
        <v>-0.23585301103814446</v>
      </c>
      <c r="AI1812">
        <f>L1812/7.157</f>
        <v>-0.26477574402682691</v>
      </c>
      <c r="AJ1812">
        <f>O1812/7.157</f>
        <v>-1.36300125751013</v>
      </c>
      <c r="AK1812">
        <f>R1812/7.157</f>
        <v>-1.956685762190862</v>
      </c>
    </row>
    <row r="1813" spans="1:37" x14ac:dyDescent="0.3">
      <c r="A1813">
        <f t="shared" si="197"/>
        <v>6.2881944444444446</v>
      </c>
      <c r="B1813">
        <v>543300</v>
      </c>
      <c r="C1813">
        <v>-1.4239999999999999</v>
      </c>
      <c r="D1813" s="21">
        <v>-1563.7329999999999</v>
      </c>
      <c r="E1813">
        <v>543300</v>
      </c>
      <c r="F1813">
        <v>-2.5310000000000001</v>
      </c>
      <c r="G1813" s="21">
        <v>-2123.797</v>
      </c>
      <c r="H1813">
        <v>543300</v>
      </c>
      <c r="I1813">
        <v>-1.69</v>
      </c>
      <c r="J1813" s="21">
        <v>-1805.2909999999999</v>
      </c>
      <c r="K1813">
        <v>543300</v>
      </c>
      <c r="L1813">
        <v>-1.893</v>
      </c>
      <c r="M1813" s="21">
        <v>-1820.0889999999999</v>
      </c>
      <c r="N1813">
        <v>543300</v>
      </c>
      <c r="O1813">
        <v>-16.71</v>
      </c>
      <c r="P1813" s="21">
        <v>-5333.75</v>
      </c>
      <c r="Q1813">
        <v>543300</v>
      </c>
      <c r="R1813">
        <v>-13.052</v>
      </c>
      <c r="S1813" s="21">
        <v>-6757.4279999999999</v>
      </c>
      <c r="T1813">
        <f>AVERAGE(C1813,F1813)</f>
        <v>-1.9775</v>
      </c>
      <c r="U1813">
        <f>STDEV(C1813,F1813)</f>
        <v>0.78276720677350842</v>
      </c>
      <c r="V1813">
        <f>AVERAGE(I1813,L1813)</f>
        <v>-1.7915000000000001</v>
      </c>
      <c r="W1813">
        <f>STDEV(I1813,L1813)</f>
        <v>0.14354267658086919</v>
      </c>
      <c r="X1813">
        <f>AVERAGE(O1813,R1813)</f>
        <v>-14.881</v>
      </c>
      <c r="Y1813">
        <f>STDEV(O1813,R1813)</f>
        <v>2.586596605580386</v>
      </c>
      <c r="Z1813">
        <f t="shared" si="198"/>
        <v>-0.27630292021796843</v>
      </c>
      <c r="AA1813">
        <f t="shared" si="199"/>
        <v>0.10937085465607216</v>
      </c>
      <c r="AB1813">
        <f t="shared" si="200"/>
        <v>-0.2503143775324857</v>
      </c>
      <c r="AC1813">
        <f t="shared" si="201"/>
        <v>2.0056263319948191E-2</v>
      </c>
      <c r="AD1813">
        <f t="shared" si="202"/>
        <v>-2.079223138186391</v>
      </c>
      <c r="AE1813">
        <f t="shared" si="203"/>
        <v>0.3614079370658636</v>
      </c>
      <c r="AF1813">
        <f>C1813/7.157</f>
        <v>-0.19896604722649153</v>
      </c>
      <c r="AG1813">
        <f>F1813/7.157</f>
        <v>-0.35363979320944533</v>
      </c>
      <c r="AH1813">
        <f>I1813/7.157</f>
        <v>-0.2361324577336873</v>
      </c>
      <c r="AI1813">
        <f>L1813/7.157</f>
        <v>-0.26449629733128405</v>
      </c>
      <c r="AJ1813">
        <f>O1813/7.157</f>
        <v>-2.3347771412603047</v>
      </c>
      <c r="AK1813">
        <f>R1813/7.157</f>
        <v>-1.8236691351124772</v>
      </c>
    </row>
    <row r="1814" spans="1:37" x14ac:dyDescent="0.3">
      <c r="A1814">
        <f t="shared" si="197"/>
        <v>6.291666666666667</v>
      </c>
      <c r="B1814">
        <v>543600</v>
      </c>
      <c r="C1814">
        <v>-1.421</v>
      </c>
      <c r="D1814" s="21">
        <v>-1564.1590000000001</v>
      </c>
      <c r="E1814">
        <v>543600</v>
      </c>
      <c r="F1814">
        <v>-2.5270000000000001</v>
      </c>
      <c r="G1814" s="21">
        <v>-2124.5549999999998</v>
      </c>
      <c r="H1814">
        <v>543600</v>
      </c>
      <c r="I1814">
        <v>-1.6910000000000001</v>
      </c>
      <c r="J1814" s="21">
        <v>-1805.798</v>
      </c>
      <c r="K1814">
        <v>543600</v>
      </c>
      <c r="L1814">
        <v>-1.89</v>
      </c>
      <c r="M1814" s="21">
        <v>-1820.6559999999999</v>
      </c>
      <c r="N1814">
        <v>543600</v>
      </c>
      <c r="O1814">
        <v>-12.273</v>
      </c>
      <c r="P1814" s="21">
        <v>-5337.4319999999998</v>
      </c>
      <c r="Q1814">
        <v>543600</v>
      </c>
      <c r="R1814">
        <v>-11.252000000000001</v>
      </c>
      <c r="S1814" s="21">
        <v>-6760.8029999999999</v>
      </c>
      <c r="T1814">
        <f>AVERAGE(C1814,F1814)</f>
        <v>-1.9740000000000002</v>
      </c>
      <c r="U1814">
        <f>STDEV(C1814,F1814)</f>
        <v>0.78206009999232096</v>
      </c>
      <c r="V1814">
        <f>AVERAGE(I1814,L1814)</f>
        <v>-1.7905</v>
      </c>
      <c r="W1814">
        <f>STDEV(I1814,L1814)</f>
        <v>0.14071424945612285</v>
      </c>
      <c r="X1814">
        <f>AVERAGE(O1814,R1814)</f>
        <v>-11.762499999999999</v>
      </c>
      <c r="Y1814">
        <f>STDEV(O1814,R1814)</f>
        <v>0.72195602359146427</v>
      </c>
      <c r="Z1814">
        <f t="shared" si="198"/>
        <v>-0.27581388850076849</v>
      </c>
      <c r="AA1814">
        <f t="shared" si="199"/>
        <v>0.10927205532937277</v>
      </c>
      <c r="AB1814">
        <f t="shared" si="200"/>
        <v>-0.25017465418471424</v>
      </c>
      <c r="AC1814">
        <f t="shared" si="201"/>
        <v>1.9661066013151159E-2</v>
      </c>
      <c r="AD1814">
        <f t="shared" si="202"/>
        <v>-1.6434958781612405</v>
      </c>
      <c r="AE1814">
        <f t="shared" si="203"/>
        <v>0.10087411255993632</v>
      </c>
      <c r="AF1814">
        <f>C1814/7.157</f>
        <v>-0.19854687718317732</v>
      </c>
      <c r="AG1814">
        <f>F1814/7.157</f>
        <v>-0.35308089981835966</v>
      </c>
      <c r="AH1814">
        <f>I1814/7.157</f>
        <v>-0.23627218108145873</v>
      </c>
      <c r="AI1814">
        <f>L1814/7.157</f>
        <v>-0.26407712728796978</v>
      </c>
      <c r="AJ1814">
        <f>O1814/7.157</f>
        <v>-1.7148246471985469</v>
      </c>
      <c r="AK1814">
        <f>R1814/7.157</f>
        <v>-1.5721671091239346</v>
      </c>
    </row>
    <row r="1815" spans="1:37" x14ac:dyDescent="0.3">
      <c r="A1815">
        <f t="shared" si="197"/>
        <v>6.2951388888888893</v>
      </c>
      <c r="B1815">
        <v>543900</v>
      </c>
      <c r="C1815">
        <v>-1.4219999999999999</v>
      </c>
      <c r="D1815" s="21">
        <v>-1564.585</v>
      </c>
      <c r="E1815">
        <v>543900</v>
      </c>
      <c r="F1815">
        <v>-2.524</v>
      </c>
      <c r="G1815" s="21">
        <v>-2125.3119999999999</v>
      </c>
      <c r="H1815">
        <v>543900</v>
      </c>
      <c r="I1815">
        <v>-1.6879999999999999</v>
      </c>
      <c r="J1815" s="21">
        <v>-1806.3050000000001</v>
      </c>
      <c r="K1815">
        <v>543900</v>
      </c>
      <c r="L1815">
        <v>-1.885</v>
      </c>
      <c r="M1815" s="21">
        <v>-1821.222</v>
      </c>
      <c r="N1815">
        <v>543900</v>
      </c>
      <c r="O1815">
        <v>-13.622</v>
      </c>
      <c r="P1815" s="21">
        <v>-5341.518</v>
      </c>
      <c r="Q1815">
        <v>543900</v>
      </c>
      <c r="R1815">
        <v>-14.79</v>
      </c>
      <c r="S1815" s="21">
        <v>-6765.24</v>
      </c>
      <c r="T1815">
        <f>AVERAGE(C1815,F1815)</f>
        <v>-1.9729999999999999</v>
      </c>
      <c r="U1815">
        <f>STDEV(C1815,F1815)</f>
        <v>0.77923167286757533</v>
      </c>
      <c r="V1815">
        <f>AVERAGE(I1815,L1815)</f>
        <v>-1.7865</v>
      </c>
      <c r="W1815">
        <f>STDEV(I1815,L1815)</f>
        <v>0.1393000358937499</v>
      </c>
      <c r="X1815">
        <f>AVERAGE(O1815,R1815)</f>
        <v>-14.206</v>
      </c>
      <c r="Y1815">
        <f>STDEV(O1815,R1815)</f>
        <v>0.82590072042588702</v>
      </c>
      <c r="Z1815">
        <f t="shared" si="198"/>
        <v>-0.27567416515299703</v>
      </c>
      <c r="AA1815">
        <f t="shared" si="199"/>
        <v>0.10887685802257585</v>
      </c>
      <c r="AB1815">
        <f t="shared" si="200"/>
        <v>-0.2496157607936286</v>
      </c>
      <c r="AC1815">
        <f t="shared" si="201"/>
        <v>1.9463467359752674E-2</v>
      </c>
      <c r="AD1815">
        <f t="shared" si="202"/>
        <v>-1.9849098784406873</v>
      </c>
      <c r="AE1815">
        <f t="shared" si="203"/>
        <v>0.11539761358472643</v>
      </c>
      <c r="AF1815">
        <f>C1815/7.157</f>
        <v>-0.19868660053094872</v>
      </c>
      <c r="AG1815">
        <f>F1815/7.157</f>
        <v>-0.3526617297750454</v>
      </c>
      <c r="AH1815">
        <f>I1815/7.157</f>
        <v>-0.23585301103814446</v>
      </c>
      <c r="AI1815">
        <f>L1815/7.157</f>
        <v>-0.26337851054911277</v>
      </c>
      <c r="AJ1815">
        <f>O1815/7.157</f>
        <v>-1.9033114433421825</v>
      </c>
      <c r="AK1815">
        <f>R1815/7.157</f>
        <v>-2.0665083135391922</v>
      </c>
    </row>
    <row r="1816" spans="1:37" x14ac:dyDescent="0.3">
      <c r="A1816">
        <f t="shared" si="197"/>
        <v>6.2986111111111107</v>
      </c>
      <c r="B1816">
        <v>544200</v>
      </c>
      <c r="C1816">
        <v>-1.4279999999999999</v>
      </c>
      <c r="D1816" s="21">
        <v>-1565.0139999999999</v>
      </c>
      <c r="E1816">
        <v>544200</v>
      </c>
      <c r="F1816">
        <v>-2.5259999999999998</v>
      </c>
      <c r="G1816" s="21">
        <v>-2126.0700000000002</v>
      </c>
      <c r="H1816">
        <v>544200</v>
      </c>
      <c r="I1816">
        <v>-1.6870000000000001</v>
      </c>
      <c r="J1816" s="21">
        <v>-1806.8109999999999</v>
      </c>
      <c r="K1816">
        <v>544200</v>
      </c>
      <c r="L1816">
        <v>-1.881</v>
      </c>
      <c r="M1816" s="21">
        <v>-1821.7860000000001</v>
      </c>
      <c r="N1816">
        <v>544200</v>
      </c>
      <c r="O1816">
        <v>-21.282</v>
      </c>
      <c r="P1816" s="21">
        <v>-5347.9030000000002</v>
      </c>
      <c r="Q1816">
        <v>544200</v>
      </c>
      <c r="R1816">
        <v>-13.981</v>
      </c>
      <c r="S1816" s="21">
        <v>-6769.4350000000004</v>
      </c>
      <c r="T1816">
        <f>AVERAGE(C1816,F1816)</f>
        <v>-1.9769999999999999</v>
      </c>
      <c r="U1816">
        <f>STDEV(C1816,F1816)</f>
        <v>0.77640324574282948</v>
      </c>
      <c r="V1816">
        <f>AVERAGE(I1816,L1816)</f>
        <v>-1.784</v>
      </c>
      <c r="W1816">
        <f>STDEV(I1816,L1816)</f>
        <v>0.13717871555019018</v>
      </c>
      <c r="X1816">
        <f>AVERAGE(O1816,R1816)</f>
        <v>-17.631499999999999</v>
      </c>
      <c r="Y1816">
        <f>STDEV(O1816,R1816)</f>
        <v>5.162586609442986</v>
      </c>
      <c r="Z1816">
        <f t="shared" si="198"/>
        <v>-0.2762330585440827</v>
      </c>
      <c r="AA1816">
        <f t="shared" si="199"/>
        <v>0.10848166071577889</v>
      </c>
      <c r="AB1816">
        <f t="shared" si="200"/>
        <v>-0.24926645242420009</v>
      </c>
      <c r="AC1816">
        <f t="shared" si="201"/>
        <v>1.9167069379654907E-2</v>
      </c>
      <c r="AD1816">
        <f t="shared" si="202"/>
        <v>-2.4635322062316614</v>
      </c>
      <c r="AE1816">
        <f t="shared" si="203"/>
        <v>0.72133388423124023</v>
      </c>
      <c r="AF1816">
        <f>C1816/7.157</f>
        <v>-0.1995249406175772</v>
      </c>
      <c r="AG1816">
        <f>F1816/7.157</f>
        <v>-0.3529411764705882</v>
      </c>
      <c r="AH1816">
        <f>I1816/7.157</f>
        <v>-0.23571328769037306</v>
      </c>
      <c r="AI1816">
        <f>L1816/7.157</f>
        <v>-0.2628196171580271</v>
      </c>
      <c r="AJ1816">
        <f>O1816/7.157</f>
        <v>-2.9735922872712028</v>
      </c>
      <c r="AK1816">
        <f>R1816/7.157</f>
        <v>-1.9534721251921197</v>
      </c>
    </row>
    <row r="1817" spans="1:37" x14ac:dyDescent="0.3">
      <c r="A1817">
        <f t="shared" si="197"/>
        <v>6.302083333333333</v>
      </c>
      <c r="B1817">
        <v>544500</v>
      </c>
      <c r="C1817">
        <v>-1.4239999999999999</v>
      </c>
      <c r="D1817" s="21">
        <v>-1565.441</v>
      </c>
      <c r="E1817">
        <v>544500</v>
      </c>
      <c r="F1817">
        <v>-2.5209999999999999</v>
      </c>
      <c r="G1817" s="21">
        <v>-2126.8270000000002</v>
      </c>
      <c r="H1817">
        <v>544500</v>
      </c>
      <c r="I1817">
        <v>-1.68</v>
      </c>
      <c r="J1817" s="21">
        <v>-1807.3150000000001</v>
      </c>
      <c r="K1817">
        <v>544500</v>
      </c>
      <c r="L1817">
        <v>-1.8779999999999999</v>
      </c>
      <c r="M1817" s="21">
        <v>-1822.35</v>
      </c>
      <c r="N1817">
        <v>544500</v>
      </c>
      <c r="O1817">
        <v>-13.831</v>
      </c>
      <c r="P1817" s="21">
        <v>-5352.0519999999997</v>
      </c>
      <c r="Q1817">
        <v>544500</v>
      </c>
      <c r="R1817">
        <v>-12.544</v>
      </c>
      <c r="S1817" s="21">
        <v>-6773.1980000000003</v>
      </c>
      <c r="T1817">
        <f>AVERAGE(C1817,F1817)</f>
        <v>-1.9724999999999999</v>
      </c>
      <c r="U1817">
        <f>STDEV(C1817,F1817)</f>
        <v>0.77569613896164336</v>
      </c>
      <c r="V1817">
        <f>AVERAGE(I1817,L1817)</f>
        <v>-1.7789999999999999</v>
      </c>
      <c r="W1817">
        <f>STDEV(I1817,L1817)</f>
        <v>0.14000714267493639</v>
      </c>
      <c r="X1817">
        <f>AVERAGE(O1817,R1817)</f>
        <v>-13.1875</v>
      </c>
      <c r="Y1817">
        <f>STDEV(O1817,R1817)</f>
        <v>0.91004642738708597</v>
      </c>
      <c r="Z1817">
        <f t="shared" si="198"/>
        <v>-0.27560430347911136</v>
      </c>
      <c r="AA1817">
        <f t="shared" si="199"/>
        <v>0.1083828613890797</v>
      </c>
      <c r="AB1817">
        <f t="shared" si="200"/>
        <v>-0.24856783568534302</v>
      </c>
      <c r="AC1817">
        <f t="shared" si="201"/>
        <v>1.9562266686451918E-2</v>
      </c>
      <c r="AD1817">
        <f t="shared" si="202"/>
        <v>-1.8426016487355037</v>
      </c>
      <c r="AE1817">
        <f t="shared" si="203"/>
        <v>0.1271547334619374</v>
      </c>
      <c r="AF1817">
        <f>C1817/7.157</f>
        <v>-0.19896604722649153</v>
      </c>
      <c r="AG1817">
        <f>F1817/7.157</f>
        <v>-0.35224255973173113</v>
      </c>
      <c r="AH1817">
        <f>I1817/7.157</f>
        <v>-0.23473522425597315</v>
      </c>
      <c r="AI1817">
        <f>L1817/7.157</f>
        <v>-0.26240044711471283</v>
      </c>
      <c r="AJ1817">
        <f>O1817/7.157</f>
        <v>-1.9325136230264077</v>
      </c>
      <c r="AK1817">
        <f>R1817/7.157</f>
        <v>-1.7526896744445997</v>
      </c>
    </row>
    <row r="1818" spans="1:37" x14ac:dyDescent="0.3">
      <c r="A1818">
        <f t="shared" si="197"/>
        <v>6.3055555555555554</v>
      </c>
      <c r="B1818">
        <v>544800</v>
      </c>
      <c r="C1818">
        <v>-1.4339999999999999</v>
      </c>
      <c r="D1818" s="21">
        <v>-1565.8710000000001</v>
      </c>
      <c r="E1818">
        <v>544800</v>
      </c>
      <c r="F1818">
        <v>-2.5209999999999999</v>
      </c>
      <c r="G1818" s="21">
        <v>-2127.5830000000001</v>
      </c>
      <c r="H1818">
        <v>544800</v>
      </c>
      <c r="I1818">
        <v>-1.6850000000000001</v>
      </c>
      <c r="J1818" s="21">
        <v>-1807.82</v>
      </c>
      <c r="K1818">
        <v>544800</v>
      </c>
      <c r="L1818">
        <v>-1.8819999999999999</v>
      </c>
      <c r="M1818" s="21">
        <v>-1822.914</v>
      </c>
      <c r="N1818">
        <v>544800</v>
      </c>
      <c r="O1818">
        <v>-19.545000000000002</v>
      </c>
      <c r="P1818" s="21">
        <v>-5357.915</v>
      </c>
      <c r="Q1818">
        <v>544800</v>
      </c>
      <c r="R1818">
        <v>-14.021000000000001</v>
      </c>
      <c r="S1818" s="21">
        <v>-6777.4040000000005</v>
      </c>
      <c r="T1818">
        <f>AVERAGE(C1818,F1818)</f>
        <v>-1.9775</v>
      </c>
      <c r="U1818">
        <f>STDEV(C1818,F1818)</f>
        <v>0.76862507114977707</v>
      </c>
      <c r="V1818">
        <f>AVERAGE(I1818,L1818)</f>
        <v>-1.7835000000000001</v>
      </c>
      <c r="W1818">
        <f>STDEV(I1818,L1818)</f>
        <v>0.13930003589374976</v>
      </c>
      <c r="X1818">
        <f>AVERAGE(O1818,R1818)</f>
        <v>-16.783000000000001</v>
      </c>
      <c r="Y1818">
        <f>STDEV(O1818,R1818)</f>
        <v>3.9060578592744908</v>
      </c>
      <c r="Z1818">
        <f t="shared" si="198"/>
        <v>-0.27630292021796843</v>
      </c>
      <c r="AA1818">
        <f t="shared" si="199"/>
        <v>0.10739486812208705</v>
      </c>
      <c r="AB1818">
        <f t="shared" si="200"/>
        <v>-0.24919659075031439</v>
      </c>
      <c r="AC1818">
        <f t="shared" si="201"/>
        <v>1.9463467359752656E-2</v>
      </c>
      <c r="AD1818">
        <f t="shared" si="202"/>
        <v>-2.3449769456476179</v>
      </c>
      <c r="AE1818">
        <f t="shared" si="203"/>
        <v>0.54576748068666914</v>
      </c>
      <c r="AF1818">
        <f>C1818/7.157</f>
        <v>-0.20036328070420567</v>
      </c>
      <c r="AG1818">
        <f>F1818/7.157</f>
        <v>-0.35224255973173113</v>
      </c>
      <c r="AH1818">
        <f>I1818/7.157</f>
        <v>-0.23543384099483025</v>
      </c>
      <c r="AI1818">
        <f>L1818/7.157</f>
        <v>-0.2629593405057985</v>
      </c>
      <c r="AJ1818">
        <f>O1818/7.157</f>
        <v>-2.7308928321922594</v>
      </c>
      <c r="AK1818">
        <f>R1818/7.157</f>
        <v>-1.9590610591029762</v>
      </c>
    </row>
    <row r="1819" spans="1:37" x14ac:dyDescent="0.3">
      <c r="A1819">
        <f t="shared" si="197"/>
        <v>6.3090277777777777</v>
      </c>
      <c r="B1819">
        <v>545100</v>
      </c>
      <c r="C1819">
        <v>-1.425</v>
      </c>
      <c r="D1819" s="21">
        <v>-1566.299</v>
      </c>
      <c r="E1819">
        <v>545100</v>
      </c>
      <c r="F1819">
        <v>-2.5209999999999999</v>
      </c>
      <c r="G1819" s="21">
        <v>-2128.3389999999999</v>
      </c>
      <c r="H1819">
        <v>545100</v>
      </c>
      <c r="I1819">
        <v>-1.6819999999999999</v>
      </c>
      <c r="J1819" s="21">
        <v>-1808.325</v>
      </c>
      <c r="K1819">
        <v>545100</v>
      </c>
      <c r="L1819">
        <v>-1.887</v>
      </c>
      <c r="M1819" s="21">
        <v>-1823.48</v>
      </c>
      <c r="N1819">
        <v>545100</v>
      </c>
      <c r="O1819">
        <v>-9.1620000000000008</v>
      </c>
      <c r="P1819" s="21">
        <v>-5360.6639999999998</v>
      </c>
      <c r="Q1819">
        <v>545100</v>
      </c>
      <c r="R1819">
        <v>-13.598000000000001</v>
      </c>
      <c r="S1819" s="21">
        <v>-6781.4830000000002</v>
      </c>
      <c r="T1819">
        <f>AVERAGE(C1819,F1819)</f>
        <v>-1.9729999999999999</v>
      </c>
      <c r="U1819">
        <f>STDEV(C1819,F1819)</f>
        <v>0.77498903218045623</v>
      </c>
      <c r="V1819">
        <f>AVERAGE(I1819,L1819)</f>
        <v>-1.7845</v>
      </c>
      <c r="W1819">
        <f>STDEV(I1819,L1819)</f>
        <v>0.14495689014324228</v>
      </c>
      <c r="X1819">
        <f>AVERAGE(O1819,R1819)</f>
        <v>-11.38</v>
      </c>
      <c r="Y1819">
        <f>STDEV(O1819,R1819)</f>
        <v>3.1367256813435236</v>
      </c>
      <c r="Z1819">
        <f t="shared" si="198"/>
        <v>-0.27567416515299703</v>
      </c>
      <c r="AA1819">
        <f t="shared" si="199"/>
        <v>0.10828406206238037</v>
      </c>
      <c r="AB1819">
        <f t="shared" si="200"/>
        <v>-0.24933631409808579</v>
      </c>
      <c r="AC1819">
        <f t="shared" si="201"/>
        <v>2.0253861973346693E-2</v>
      </c>
      <c r="AD1819">
        <f t="shared" si="202"/>
        <v>-1.5900516976386756</v>
      </c>
      <c r="AE1819">
        <f t="shared" si="203"/>
        <v>0.43827381323788228</v>
      </c>
      <c r="AF1819">
        <f>C1819/7.157</f>
        <v>-0.19910577057426296</v>
      </c>
      <c r="AG1819">
        <f>F1819/7.157</f>
        <v>-0.35224255973173113</v>
      </c>
      <c r="AH1819">
        <f>I1819/7.157</f>
        <v>-0.23501467095151599</v>
      </c>
      <c r="AI1819">
        <f>L1819/7.157</f>
        <v>-0.26365795724465557</v>
      </c>
      <c r="AJ1819">
        <f>O1819/7.157</f>
        <v>-1.2801453122816824</v>
      </c>
      <c r="AK1819">
        <f>R1819/7.157</f>
        <v>-1.8999580829956686</v>
      </c>
    </row>
    <row r="1820" spans="1:37" x14ac:dyDescent="0.3">
      <c r="A1820">
        <f t="shared" si="197"/>
        <v>6.3125</v>
      </c>
      <c r="B1820">
        <v>545400</v>
      </c>
      <c r="C1820">
        <v>-1.43</v>
      </c>
      <c r="D1820" s="21">
        <v>-1566.7280000000001</v>
      </c>
      <c r="E1820">
        <v>545400</v>
      </c>
      <c r="F1820">
        <v>-2.5270000000000001</v>
      </c>
      <c r="G1820" s="21">
        <v>-2129.098</v>
      </c>
      <c r="H1820">
        <v>545400</v>
      </c>
      <c r="I1820">
        <v>-1.6830000000000001</v>
      </c>
      <c r="J1820" s="21">
        <v>-1808.83</v>
      </c>
      <c r="K1820">
        <v>545400</v>
      </c>
      <c r="L1820">
        <v>-1.879</v>
      </c>
      <c r="M1820" s="21">
        <v>-1824.0440000000001</v>
      </c>
      <c r="N1820">
        <v>545400</v>
      </c>
      <c r="O1820">
        <v>-11.057</v>
      </c>
      <c r="P1820" s="21">
        <v>-5363.9809999999998</v>
      </c>
      <c r="Q1820">
        <v>545400</v>
      </c>
      <c r="R1820">
        <v>-13.103999999999999</v>
      </c>
      <c r="S1820" s="21">
        <v>-6785.415</v>
      </c>
      <c r="T1820">
        <f>AVERAGE(C1820,F1820)</f>
        <v>-1.9784999999999999</v>
      </c>
      <c r="U1820">
        <f>STDEV(C1820,F1820)</f>
        <v>0.7756961389616428</v>
      </c>
      <c r="V1820">
        <f>AVERAGE(I1820,L1820)</f>
        <v>-1.7810000000000001</v>
      </c>
      <c r="W1820">
        <f>STDEV(I1820,L1820)</f>
        <v>0.13859292911256327</v>
      </c>
      <c r="X1820">
        <f>AVERAGE(O1820,R1820)</f>
        <v>-12.080500000000001</v>
      </c>
      <c r="Y1820">
        <f>STDEV(O1820,R1820)</f>
        <v>1.4474475810888618</v>
      </c>
      <c r="Z1820">
        <f t="shared" si="198"/>
        <v>-0.27644264356573983</v>
      </c>
      <c r="AA1820">
        <f t="shared" si="199"/>
        <v>0.10838286138907961</v>
      </c>
      <c r="AB1820">
        <f t="shared" si="200"/>
        <v>-0.24884728238088585</v>
      </c>
      <c r="AC1820">
        <f t="shared" si="201"/>
        <v>1.9364668033053412E-2</v>
      </c>
      <c r="AD1820">
        <f t="shared" si="202"/>
        <v>-1.68792790275255</v>
      </c>
      <c r="AE1820">
        <f t="shared" si="203"/>
        <v>0.20224222175336898</v>
      </c>
      <c r="AF1820">
        <f>C1820/7.157</f>
        <v>-0.19980438731312</v>
      </c>
      <c r="AG1820">
        <f>F1820/7.157</f>
        <v>-0.35308089981835966</v>
      </c>
      <c r="AH1820">
        <f>I1820/7.157</f>
        <v>-0.23515439429928742</v>
      </c>
      <c r="AI1820">
        <f>L1820/7.157</f>
        <v>-0.26254017046248429</v>
      </c>
      <c r="AJ1820">
        <f>O1820/7.157</f>
        <v>-1.5449210563085092</v>
      </c>
      <c r="AK1820">
        <f>R1820/7.157</f>
        <v>-1.8309347491965906</v>
      </c>
    </row>
    <row r="1821" spans="1:37" x14ac:dyDescent="0.3">
      <c r="A1821">
        <f t="shared" si="197"/>
        <v>6.3159722222222223</v>
      </c>
      <c r="B1821">
        <v>545700</v>
      </c>
      <c r="C1821">
        <v>-1.4330000000000001</v>
      </c>
      <c r="D1821" s="21">
        <v>-1567.1579999999999</v>
      </c>
      <c r="E1821">
        <v>545700</v>
      </c>
      <c r="F1821">
        <v>-2.5310000000000001</v>
      </c>
      <c r="G1821" s="21">
        <v>-2129.857</v>
      </c>
      <c r="H1821">
        <v>545700</v>
      </c>
      <c r="I1821">
        <v>-1.679</v>
      </c>
      <c r="J1821" s="21">
        <v>-1809.3340000000001</v>
      </c>
      <c r="K1821">
        <v>545700</v>
      </c>
      <c r="L1821">
        <v>-1.871</v>
      </c>
      <c r="M1821" s="21">
        <v>-1824.605</v>
      </c>
      <c r="N1821">
        <v>545700</v>
      </c>
      <c r="O1821">
        <v>-8.5820000000000007</v>
      </c>
      <c r="P1821" s="21">
        <v>-5366.5559999999996</v>
      </c>
      <c r="Q1821">
        <v>545700</v>
      </c>
      <c r="R1821">
        <v>-13.944000000000001</v>
      </c>
      <c r="S1821" s="21">
        <v>-6789.598</v>
      </c>
      <c r="T1821">
        <f>AVERAGE(C1821,F1821)</f>
        <v>-1.9820000000000002</v>
      </c>
      <c r="U1821">
        <f>STDEV(C1821,F1821)</f>
        <v>0.77640324574282837</v>
      </c>
      <c r="V1821">
        <f>AVERAGE(I1821,L1821)</f>
        <v>-1.7749999999999999</v>
      </c>
      <c r="W1821">
        <f>STDEV(I1821,L1821)</f>
        <v>0.13576450198781709</v>
      </c>
      <c r="X1821">
        <f>AVERAGE(O1821,R1821)</f>
        <v>-11.263000000000002</v>
      </c>
      <c r="Y1821">
        <f>STDEV(O1821,R1821)</f>
        <v>3.7915065607222629</v>
      </c>
      <c r="Z1821">
        <f t="shared" si="198"/>
        <v>-0.27693167528293983</v>
      </c>
      <c r="AA1821">
        <f t="shared" si="199"/>
        <v>0.10848166071577874</v>
      </c>
      <c r="AB1821">
        <f t="shared" si="200"/>
        <v>-0.24800894229425735</v>
      </c>
      <c r="AC1821">
        <f t="shared" si="201"/>
        <v>1.8969470726256404E-2</v>
      </c>
      <c r="AD1821">
        <f t="shared" si="202"/>
        <v>-1.5737040659494204</v>
      </c>
      <c r="AE1821">
        <f t="shared" si="203"/>
        <v>0.52976198976138922</v>
      </c>
      <c r="AF1821">
        <f>C1821/7.157</f>
        <v>-0.20022355735643427</v>
      </c>
      <c r="AG1821">
        <f>F1821/7.157</f>
        <v>-0.35363979320944533</v>
      </c>
      <c r="AH1821">
        <f>I1821/7.157</f>
        <v>-0.23459550090820178</v>
      </c>
      <c r="AI1821">
        <f>L1821/7.157</f>
        <v>-0.26142238368031295</v>
      </c>
      <c r="AJ1821">
        <f>O1821/7.157</f>
        <v>-1.1991057705742632</v>
      </c>
      <c r="AK1821">
        <f>R1821/7.157</f>
        <v>-1.9483023613245773</v>
      </c>
    </row>
    <row r="1822" spans="1:37" x14ac:dyDescent="0.3">
      <c r="A1822">
        <f t="shared" si="197"/>
        <v>6.3194444444444446</v>
      </c>
      <c r="B1822">
        <v>546000</v>
      </c>
      <c r="C1822">
        <v>-1.4390000000000001</v>
      </c>
      <c r="D1822" s="21">
        <v>-1567.5889999999999</v>
      </c>
      <c r="E1822">
        <v>546000</v>
      </c>
      <c r="F1822">
        <v>-2.5289999999999999</v>
      </c>
      <c r="G1822" s="21">
        <v>-2130.616</v>
      </c>
      <c r="H1822">
        <v>546000</v>
      </c>
      <c r="I1822">
        <v>-1.679</v>
      </c>
      <c r="J1822" s="21">
        <v>-1809.837</v>
      </c>
      <c r="K1822">
        <v>546000</v>
      </c>
      <c r="L1822">
        <v>-1.887</v>
      </c>
      <c r="M1822" s="21">
        <v>-1825.172</v>
      </c>
      <c r="N1822">
        <v>546000</v>
      </c>
      <c r="O1822">
        <v>-10.792999999999999</v>
      </c>
      <c r="P1822" s="21">
        <v>-5369.7929999999997</v>
      </c>
      <c r="Q1822">
        <v>546000</v>
      </c>
      <c r="R1822">
        <v>-13.032</v>
      </c>
      <c r="S1822" s="21">
        <v>-6793.5069999999996</v>
      </c>
      <c r="T1822">
        <f>AVERAGE(C1822,F1822)</f>
        <v>-1.984</v>
      </c>
      <c r="U1822">
        <f>STDEV(C1822,F1822)</f>
        <v>0.7707463914933369</v>
      </c>
      <c r="V1822">
        <f>AVERAGE(I1822,L1822)</f>
        <v>-1.7829999999999999</v>
      </c>
      <c r="W1822">
        <f>STDEV(I1822,L1822)</f>
        <v>0.14707821048680186</v>
      </c>
      <c r="X1822">
        <f>AVERAGE(O1822,R1822)</f>
        <v>-11.9125</v>
      </c>
      <c r="Y1822">
        <f>STDEV(O1822,R1822)</f>
        <v>1.5832120830766805</v>
      </c>
      <c r="Z1822">
        <f t="shared" si="198"/>
        <v>-0.27721112197848258</v>
      </c>
      <c r="AA1822">
        <f t="shared" si="199"/>
        <v>0.10769126610218484</v>
      </c>
      <c r="AB1822">
        <f t="shared" si="200"/>
        <v>-0.24912672907642866</v>
      </c>
      <c r="AC1822">
        <f t="shared" si="201"/>
        <v>2.0550259953444439E-2</v>
      </c>
      <c r="AD1822">
        <f t="shared" si="202"/>
        <v>-1.6644543803269525</v>
      </c>
      <c r="AE1822">
        <f t="shared" si="203"/>
        <v>0.2212116924796256</v>
      </c>
      <c r="AF1822">
        <f>C1822/7.157</f>
        <v>-0.20106189744306274</v>
      </c>
      <c r="AG1822">
        <f>F1822/7.157</f>
        <v>-0.35336034651390247</v>
      </c>
      <c r="AH1822">
        <f>I1822/7.157</f>
        <v>-0.23459550090820178</v>
      </c>
      <c r="AI1822">
        <f>L1822/7.157</f>
        <v>-0.26365795724465557</v>
      </c>
      <c r="AJ1822">
        <f>O1822/7.157</f>
        <v>-1.508034092496856</v>
      </c>
      <c r="AK1822">
        <f>R1822/7.157</f>
        <v>-1.8208746681570491</v>
      </c>
    </row>
    <row r="1823" spans="1:37" x14ac:dyDescent="0.3">
      <c r="A1823">
        <f t="shared" si="197"/>
        <v>6.322916666666667</v>
      </c>
      <c r="B1823">
        <v>546300</v>
      </c>
      <c r="C1823">
        <v>-1.4359999999999999</v>
      </c>
      <c r="D1823" s="21">
        <v>-1568.02</v>
      </c>
      <c r="E1823">
        <v>546300</v>
      </c>
      <c r="F1823">
        <v>-2.5289999999999999</v>
      </c>
      <c r="G1823" s="21">
        <v>-2131.3739999999998</v>
      </c>
      <c r="H1823">
        <v>546300</v>
      </c>
      <c r="I1823">
        <v>-1.6759999999999999</v>
      </c>
      <c r="J1823" s="21">
        <v>-1810.34</v>
      </c>
      <c r="K1823">
        <v>546300</v>
      </c>
      <c r="L1823">
        <v>-1.8979999999999999</v>
      </c>
      <c r="M1823" s="21">
        <v>-1825.741</v>
      </c>
      <c r="N1823">
        <v>546300</v>
      </c>
      <c r="O1823">
        <v>-11.129</v>
      </c>
      <c r="P1823" s="21">
        <v>-5373.1319999999996</v>
      </c>
      <c r="Q1823">
        <v>546300</v>
      </c>
      <c r="R1823">
        <v>-14.625</v>
      </c>
      <c r="S1823" s="21">
        <v>-6797.8950000000004</v>
      </c>
      <c r="T1823">
        <f>AVERAGE(C1823,F1823)</f>
        <v>-1.9824999999999999</v>
      </c>
      <c r="U1823">
        <f>STDEV(C1823,F1823)</f>
        <v>0.77286771183689651</v>
      </c>
      <c r="V1823">
        <f>AVERAGE(I1823,L1823)</f>
        <v>-1.7869999999999999</v>
      </c>
      <c r="W1823">
        <f>STDEV(I1823,L1823)</f>
        <v>0.15697770542341352</v>
      </c>
      <c r="X1823">
        <f>AVERAGE(O1823,R1823)</f>
        <v>-12.876999999999999</v>
      </c>
      <c r="Y1823">
        <f>STDEV(O1823,R1823)</f>
        <v>2.4720453070281869</v>
      </c>
      <c r="Z1823">
        <f t="shared" si="198"/>
        <v>-0.2770015369568255</v>
      </c>
      <c r="AA1823">
        <f t="shared" si="199"/>
        <v>0.10798766408228259</v>
      </c>
      <c r="AB1823">
        <f t="shared" si="200"/>
        <v>-0.2496856224675143</v>
      </c>
      <c r="AC1823">
        <f t="shared" si="201"/>
        <v>2.1933450527233968E-2</v>
      </c>
      <c r="AD1823">
        <f t="shared" si="202"/>
        <v>-1.79921754925248</v>
      </c>
      <c r="AE1823">
        <f t="shared" si="203"/>
        <v>0.34540244614058779</v>
      </c>
      <c r="AF1823">
        <f>C1823/7.157</f>
        <v>-0.20064272739974848</v>
      </c>
      <c r="AG1823">
        <f>F1823/7.157</f>
        <v>-0.35336034651390247</v>
      </c>
      <c r="AH1823">
        <f>I1823/7.157</f>
        <v>-0.23417633086488751</v>
      </c>
      <c r="AI1823">
        <f>L1823/7.157</f>
        <v>-0.26519491407014112</v>
      </c>
      <c r="AJ1823">
        <f>O1823/7.157</f>
        <v>-1.5549811373480509</v>
      </c>
      <c r="AK1823">
        <f>R1823/7.157</f>
        <v>-2.0434539611569091</v>
      </c>
    </row>
    <row r="1824" spans="1:37" x14ac:dyDescent="0.3">
      <c r="A1824">
        <f t="shared" si="197"/>
        <v>6.3263888888888893</v>
      </c>
      <c r="B1824">
        <v>546600</v>
      </c>
      <c r="C1824">
        <v>-1.4179999999999999</v>
      </c>
      <c r="D1824" s="21">
        <v>-1568.4449999999999</v>
      </c>
      <c r="E1824">
        <v>546600</v>
      </c>
      <c r="F1824">
        <v>-2.5270000000000001</v>
      </c>
      <c r="G1824" s="21">
        <v>-2132.1329999999998</v>
      </c>
      <c r="H1824">
        <v>546600</v>
      </c>
      <c r="I1824">
        <v>-1.677</v>
      </c>
      <c r="J1824" s="21">
        <v>-1810.8430000000001</v>
      </c>
      <c r="K1824">
        <v>546600</v>
      </c>
      <c r="L1824">
        <v>-1.8819999999999999</v>
      </c>
      <c r="M1824" s="21">
        <v>-1826.3050000000001</v>
      </c>
      <c r="N1824">
        <v>546600</v>
      </c>
      <c r="O1824">
        <v>-14.916</v>
      </c>
      <c r="P1824" s="21">
        <v>-5377.607</v>
      </c>
      <c r="Q1824">
        <v>546600</v>
      </c>
      <c r="R1824">
        <v>-14.048999999999999</v>
      </c>
      <c r="S1824" s="21">
        <v>-6802.11</v>
      </c>
      <c r="T1824">
        <f>AVERAGE(C1824,F1824)</f>
        <v>-1.9725000000000001</v>
      </c>
      <c r="U1824">
        <f>STDEV(C1824,F1824)</f>
        <v>0.78418142033588145</v>
      </c>
      <c r="V1824">
        <f>AVERAGE(I1824,L1824)</f>
        <v>-1.7795000000000001</v>
      </c>
      <c r="W1824">
        <f>STDEV(I1824,L1824)</f>
        <v>0.14495689014324215</v>
      </c>
      <c r="X1824">
        <f>AVERAGE(O1824,R1824)</f>
        <v>-14.4825</v>
      </c>
      <c r="Y1824">
        <f>STDEV(O1824,R1824)</f>
        <v>0.61306157928873728</v>
      </c>
      <c r="Z1824">
        <f t="shared" si="198"/>
        <v>-0.27560430347911136</v>
      </c>
      <c r="AA1824">
        <f t="shared" si="199"/>
        <v>0.10956845330947065</v>
      </c>
      <c r="AB1824">
        <f t="shared" si="200"/>
        <v>-0.24863769735922875</v>
      </c>
      <c r="AC1824">
        <f t="shared" si="201"/>
        <v>2.0253861973346676E-2</v>
      </c>
      <c r="AD1824">
        <f t="shared" si="202"/>
        <v>-2.023543384099483</v>
      </c>
      <c r="AE1824">
        <f t="shared" si="203"/>
        <v>8.5659016248251674E-2</v>
      </c>
      <c r="AF1824">
        <f>C1824/7.157</f>
        <v>-0.19812770713986305</v>
      </c>
      <c r="AG1824">
        <f>F1824/7.157</f>
        <v>-0.35308089981835966</v>
      </c>
      <c r="AH1824">
        <f>I1824/7.157</f>
        <v>-0.23431605421265894</v>
      </c>
      <c r="AI1824">
        <f>L1824/7.157</f>
        <v>-0.2629593405057985</v>
      </c>
      <c r="AJ1824">
        <f>O1824/7.157</f>
        <v>-2.0841134553583904</v>
      </c>
      <c r="AK1824">
        <f>R1824/7.157</f>
        <v>-1.9629733128405755</v>
      </c>
    </row>
    <row r="1825" spans="1:37" x14ac:dyDescent="0.3">
      <c r="A1825">
        <f t="shared" si="197"/>
        <v>6.3298611111111107</v>
      </c>
      <c r="B1825">
        <v>546900</v>
      </c>
      <c r="C1825">
        <v>-1.4079999999999999</v>
      </c>
      <c r="D1825" s="21">
        <v>-1568.8679999999999</v>
      </c>
      <c r="E1825">
        <v>546900</v>
      </c>
      <c r="F1825">
        <v>-2.5289999999999999</v>
      </c>
      <c r="G1825" s="21">
        <v>-2132.8910000000001</v>
      </c>
      <c r="H1825">
        <v>546900</v>
      </c>
      <c r="I1825">
        <v>-1.67</v>
      </c>
      <c r="J1825" s="21">
        <v>-1811.3440000000001</v>
      </c>
      <c r="K1825">
        <v>546900</v>
      </c>
      <c r="L1825">
        <v>-1.871</v>
      </c>
      <c r="M1825" s="21">
        <v>-1826.867</v>
      </c>
      <c r="N1825">
        <v>546900</v>
      </c>
      <c r="O1825">
        <v>-18.498000000000001</v>
      </c>
      <c r="P1825" s="21">
        <v>-5383.1559999999999</v>
      </c>
      <c r="Q1825">
        <v>546900</v>
      </c>
      <c r="R1825">
        <v>-12.667999999999999</v>
      </c>
      <c r="S1825" s="21">
        <v>-6805.91</v>
      </c>
      <c r="T1825">
        <f>AVERAGE(C1825,F1825)</f>
        <v>-1.9684999999999999</v>
      </c>
      <c r="U1825">
        <f>STDEV(C1825,F1825)</f>
        <v>0.79266670171011977</v>
      </c>
      <c r="V1825">
        <f>AVERAGE(I1825,L1825)</f>
        <v>-1.7705</v>
      </c>
      <c r="W1825">
        <f>STDEV(I1825,L1825)</f>
        <v>0.1421284630184961</v>
      </c>
      <c r="X1825">
        <f>AVERAGE(O1825,R1825)</f>
        <v>-15.583</v>
      </c>
      <c r="Y1825">
        <f>STDEV(O1825,R1825)</f>
        <v>4.1224325343175687</v>
      </c>
      <c r="Z1825">
        <f t="shared" si="198"/>
        <v>-0.27504541008802569</v>
      </c>
      <c r="AA1825">
        <f t="shared" si="199"/>
        <v>0.11075404522986164</v>
      </c>
      <c r="AB1825">
        <f t="shared" si="200"/>
        <v>-0.24738018722928601</v>
      </c>
      <c r="AC1825">
        <f t="shared" si="201"/>
        <v>1.9858664666549685E-2</v>
      </c>
      <c r="AD1825">
        <f t="shared" si="202"/>
        <v>-2.1773089283219225</v>
      </c>
      <c r="AE1825">
        <f t="shared" si="203"/>
        <v>0.57600007465663949</v>
      </c>
      <c r="AF1825">
        <f>C1825/7.157</f>
        <v>-0.19673047366214894</v>
      </c>
      <c r="AG1825">
        <f>F1825/7.157</f>
        <v>-0.35336034651390247</v>
      </c>
      <c r="AH1825">
        <f>I1825/7.157</f>
        <v>-0.23333799077825904</v>
      </c>
      <c r="AI1825">
        <f>L1825/7.157</f>
        <v>-0.26142238368031295</v>
      </c>
      <c r="AJ1825">
        <f>O1825/7.157</f>
        <v>-2.5846024870755904</v>
      </c>
      <c r="AK1825">
        <f>R1825/7.157</f>
        <v>-1.7700153695682548</v>
      </c>
    </row>
    <row r="1826" spans="1:37" x14ac:dyDescent="0.3">
      <c r="A1826">
        <f t="shared" si="197"/>
        <v>6.333333333333333</v>
      </c>
      <c r="B1826">
        <v>547200</v>
      </c>
      <c r="C1826">
        <v>-1.4159999999999999</v>
      </c>
      <c r="D1826" s="21">
        <v>-1569.2929999999999</v>
      </c>
      <c r="E1826">
        <v>547200</v>
      </c>
      <c r="F1826">
        <v>-2.5259999999999998</v>
      </c>
      <c r="G1826" s="21">
        <v>-2133.6489999999999</v>
      </c>
      <c r="H1826">
        <v>547200</v>
      </c>
      <c r="I1826">
        <v>-1.667</v>
      </c>
      <c r="J1826" s="21">
        <v>-1811.8440000000001</v>
      </c>
      <c r="K1826">
        <v>547200</v>
      </c>
      <c r="L1826">
        <v>-1.8779999999999999</v>
      </c>
      <c r="M1826" s="21">
        <v>-1827.43</v>
      </c>
      <c r="N1826">
        <v>547200</v>
      </c>
      <c r="O1826">
        <v>-15.555</v>
      </c>
      <c r="P1826" s="21">
        <v>-5387.8230000000003</v>
      </c>
      <c r="Q1826">
        <v>547200</v>
      </c>
      <c r="R1826">
        <v>-14.686999999999999</v>
      </c>
      <c r="S1826" s="21">
        <v>-6810.3159999999998</v>
      </c>
      <c r="T1826">
        <f>AVERAGE(C1826,F1826)</f>
        <v>-1.9709999999999999</v>
      </c>
      <c r="U1826">
        <f>STDEV(C1826,F1826)</f>
        <v>0.78488852711706802</v>
      </c>
      <c r="V1826">
        <f>AVERAGE(I1826,L1826)</f>
        <v>-1.7725</v>
      </c>
      <c r="W1826">
        <f>STDEV(I1826,L1826)</f>
        <v>0.14919953083036142</v>
      </c>
      <c r="X1826">
        <f>AVERAGE(O1826,R1826)</f>
        <v>-15.120999999999999</v>
      </c>
      <c r="Y1826">
        <f>STDEV(O1826,R1826)</f>
        <v>0.61376868606992352</v>
      </c>
      <c r="Z1826">
        <f t="shared" si="198"/>
        <v>-0.27539471845745422</v>
      </c>
      <c r="AA1826">
        <f t="shared" si="199"/>
        <v>0.1096672526361699</v>
      </c>
      <c r="AB1826">
        <f t="shared" si="200"/>
        <v>-0.24765963392482884</v>
      </c>
      <c r="AC1826">
        <f t="shared" si="201"/>
        <v>2.0846657933542186E-2</v>
      </c>
      <c r="AD1826">
        <f t="shared" si="202"/>
        <v>-2.1127567416515296</v>
      </c>
      <c r="AE1826">
        <f t="shared" si="203"/>
        <v>8.5757815574950894E-2</v>
      </c>
      <c r="AF1826">
        <f>C1826/7.157</f>
        <v>-0.19784826044432025</v>
      </c>
      <c r="AG1826">
        <f>F1826/7.157</f>
        <v>-0.3529411764705882</v>
      </c>
      <c r="AH1826">
        <f>I1826/7.157</f>
        <v>-0.23291882073494483</v>
      </c>
      <c r="AI1826">
        <f>L1826/7.157</f>
        <v>-0.26240044711471283</v>
      </c>
      <c r="AJ1826">
        <f>O1826/7.157</f>
        <v>-2.173396674584323</v>
      </c>
      <c r="AK1826">
        <f>R1826/7.157</f>
        <v>-2.0521168087187367</v>
      </c>
    </row>
    <row r="1827" spans="1:37" x14ac:dyDescent="0.3">
      <c r="A1827">
        <f t="shared" si="197"/>
        <v>6.3368055555555554</v>
      </c>
      <c r="B1827">
        <v>547500</v>
      </c>
      <c r="C1827">
        <v>-1.4179999999999999</v>
      </c>
      <c r="D1827" s="21">
        <v>-1569.7180000000001</v>
      </c>
      <c r="E1827">
        <v>547500</v>
      </c>
      <c r="F1827">
        <v>-2.52</v>
      </c>
      <c r="G1827" s="21">
        <v>-2134.4050000000002</v>
      </c>
      <c r="H1827">
        <v>547500</v>
      </c>
      <c r="I1827">
        <v>-1.6639999999999999</v>
      </c>
      <c r="J1827" s="21">
        <v>-1812.3430000000001</v>
      </c>
      <c r="K1827">
        <v>547500</v>
      </c>
      <c r="L1827">
        <v>-1.885</v>
      </c>
      <c r="M1827" s="21">
        <v>-1827.9960000000001</v>
      </c>
      <c r="N1827">
        <v>547500</v>
      </c>
      <c r="O1827">
        <v>-19.11</v>
      </c>
      <c r="P1827" s="21">
        <v>-5393.5559999999996</v>
      </c>
      <c r="Q1827">
        <v>547500</v>
      </c>
      <c r="R1827">
        <v>-13.118</v>
      </c>
      <c r="S1827" s="21">
        <v>-6814.2510000000002</v>
      </c>
      <c r="T1827">
        <f>AVERAGE(C1827,F1827)</f>
        <v>-1.9689999999999999</v>
      </c>
      <c r="U1827">
        <f>STDEV(C1827,F1827)</f>
        <v>0.779231672867576</v>
      </c>
      <c r="V1827">
        <f>AVERAGE(I1827,L1827)</f>
        <v>-1.7745</v>
      </c>
      <c r="W1827">
        <f>STDEV(I1827,L1827)</f>
        <v>0.15627059864222706</v>
      </c>
      <c r="X1827">
        <f>AVERAGE(O1827,R1827)</f>
        <v>-16.114000000000001</v>
      </c>
      <c r="Y1827">
        <f>STDEV(O1827,R1827)</f>
        <v>4.2369838328697966</v>
      </c>
      <c r="Z1827">
        <f t="shared" si="198"/>
        <v>-0.27511527176191142</v>
      </c>
      <c r="AA1827">
        <f t="shared" si="199"/>
        <v>0.10887685802257593</v>
      </c>
      <c r="AB1827">
        <f t="shared" si="200"/>
        <v>-0.24793908062037165</v>
      </c>
      <c r="AC1827">
        <f t="shared" si="201"/>
        <v>2.1834651200534731E-2</v>
      </c>
      <c r="AD1827">
        <f t="shared" si="202"/>
        <v>-2.2515020259885428</v>
      </c>
      <c r="AE1827">
        <f t="shared" si="203"/>
        <v>0.5920055655819193</v>
      </c>
      <c r="AF1827">
        <f>C1827/7.157</f>
        <v>-0.19812770713986305</v>
      </c>
      <c r="AG1827">
        <f>F1827/7.157</f>
        <v>-0.35210283638395978</v>
      </c>
      <c r="AH1827">
        <f>I1827/7.157</f>
        <v>-0.23249965069163056</v>
      </c>
      <c r="AI1827">
        <f>L1827/7.157</f>
        <v>-0.26337851054911277</v>
      </c>
      <c r="AJ1827">
        <f>O1827/7.157</f>
        <v>-2.6701131759116947</v>
      </c>
      <c r="AK1827">
        <f>R1827/7.157</f>
        <v>-1.8328908760653906</v>
      </c>
    </row>
    <row r="1828" spans="1:37" x14ac:dyDescent="0.3">
      <c r="A1828">
        <f t="shared" si="197"/>
        <v>6.3402777777777777</v>
      </c>
      <c r="B1828">
        <v>547800</v>
      </c>
      <c r="C1828">
        <v>-1.4159999999999999</v>
      </c>
      <c r="D1828" s="21">
        <v>-1570.143</v>
      </c>
      <c r="E1828">
        <v>547800</v>
      </c>
      <c r="F1828">
        <v>-2.5179999999999998</v>
      </c>
      <c r="G1828" s="21">
        <v>-2135.16</v>
      </c>
      <c r="H1828">
        <v>547800</v>
      </c>
      <c r="I1828">
        <v>-1.6619999999999999</v>
      </c>
      <c r="J1828" s="21">
        <v>-1812.8420000000001</v>
      </c>
      <c r="K1828">
        <v>547800</v>
      </c>
      <c r="L1828">
        <v>-1.8839999999999999</v>
      </c>
      <c r="M1828" s="21">
        <v>-1828.5609999999999</v>
      </c>
      <c r="N1828">
        <v>547800</v>
      </c>
      <c r="O1828">
        <v>-9.5510000000000002</v>
      </c>
      <c r="P1828" s="21">
        <v>-5396.4210000000003</v>
      </c>
      <c r="Q1828">
        <v>547800</v>
      </c>
      <c r="R1828">
        <v>-14.147</v>
      </c>
      <c r="S1828" s="21">
        <v>-6818.4949999999999</v>
      </c>
      <c r="T1828">
        <f>AVERAGE(C1828,F1828)</f>
        <v>-1.9669999999999999</v>
      </c>
      <c r="U1828">
        <f>STDEV(C1828,F1828)</f>
        <v>0.77923167286757533</v>
      </c>
      <c r="V1828">
        <f>AVERAGE(I1828,L1828)</f>
        <v>-1.7729999999999999</v>
      </c>
      <c r="W1828">
        <f>STDEV(I1828,L1828)</f>
        <v>0.15697770542341352</v>
      </c>
      <c r="X1828">
        <f>AVERAGE(O1828,R1828)</f>
        <v>-11.849</v>
      </c>
      <c r="Y1828">
        <f>STDEV(O1828,R1828)</f>
        <v>3.2498627663333779</v>
      </c>
      <c r="Z1828">
        <f t="shared" si="198"/>
        <v>-0.27483582506636856</v>
      </c>
      <c r="AA1828">
        <f t="shared" si="199"/>
        <v>0.10887685802257585</v>
      </c>
      <c r="AB1828">
        <f t="shared" si="200"/>
        <v>-0.24772949559871454</v>
      </c>
      <c r="AC1828">
        <f t="shared" si="201"/>
        <v>2.1933450527233968E-2</v>
      </c>
      <c r="AD1828">
        <f t="shared" si="202"/>
        <v>-1.6555819477434679</v>
      </c>
      <c r="AE1828">
        <f t="shared" si="203"/>
        <v>0.45408170550976357</v>
      </c>
      <c r="AF1828">
        <f>C1828/7.157</f>
        <v>-0.19784826044432025</v>
      </c>
      <c r="AG1828">
        <f>F1828/7.157</f>
        <v>-0.35182338968841692</v>
      </c>
      <c r="AH1828">
        <f>I1828/7.157</f>
        <v>-0.23222020399608773</v>
      </c>
      <c r="AI1828">
        <f>L1828/7.157</f>
        <v>-0.26323878720134131</v>
      </c>
      <c r="AJ1828">
        <f>O1828/7.157</f>
        <v>-1.3344976945647617</v>
      </c>
      <c r="AK1828">
        <f>R1828/7.157</f>
        <v>-1.976666200922174</v>
      </c>
    </row>
    <row r="1829" spans="1:37" x14ac:dyDescent="0.3">
      <c r="A1829">
        <f t="shared" si="197"/>
        <v>6.34375</v>
      </c>
      <c r="B1829">
        <v>548100</v>
      </c>
      <c r="C1829">
        <v>-1.4159999999999999</v>
      </c>
      <c r="D1829" s="21">
        <v>-1570.568</v>
      </c>
      <c r="E1829">
        <v>548100</v>
      </c>
      <c r="F1829">
        <v>-2.5169999999999999</v>
      </c>
      <c r="G1829" s="21">
        <v>-2135.915</v>
      </c>
      <c r="H1829">
        <v>548100</v>
      </c>
      <c r="I1829">
        <v>-1.659</v>
      </c>
      <c r="J1829" s="21">
        <v>-1813.34</v>
      </c>
      <c r="K1829">
        <v>548100</v>
      </c>
      <c r="L1829">
        <v>-1.871</v>
      </c>
      <c r="M1829" s="21">
        <v>-1829.1220000000001</v>
      </c>
      <c r="N1829">
        <v>548100</v>
      </c>
      <c r="O1829">
        <v>-19.25</v>
      </c>
      <c r="P1829" s="21">
        <v>-5402.1959999999999</v>
      </c>
      <c r="Q1829">
        <v>548100</v>
      </c>
      <c r="R1829">
        <v>-14.782999999999999</v>
      </c>
      <c r="S1829" s="21">
        <v>-6822.93</v>
      </c>
      <c r="T1829">
        <f>AVERAGE(C1829,F1829)</f>
        <v>-1.9664999999999999</v>
      </c>
      <c r="U1829">
        <f>STDEV(C1829,F1829)</f>
        <v>0.77852456608638887</v>
      </c>
      <c r="V1829">
        <f>AVERAGE(I1829,L1829)</f>
        <v>-1.7650000000000001</v>
      </c>
      <c r="W1829">
        <f>STDEV(I1829,L1829)</f>
        <v>0.14990663761154804</v>
      </c>
      <c r="X1829">
        <f>AVERAGE(O1829,R1829)</f>
        <v>-17.016500000000001</v>
      </c>
      <c r="Y1829">
        <f>STDEV(O1829,R1829)</f>
        <v>3.1586459915602951</v>
      </c>
      <c r="Z1829">
        <f t="shared" si="198"/>
        <v>-0.27476596339248288</v>
      </c>
      <c r="AA1829">
        <f t="shared" si="199"/>
        <v>0.1087780586958766</v>
      </c>
      <c r="AB1829">
        <f t="shared" si="200"/>
        <v>-0.24661170881654326</v>
      </c>
      <c r="AC1829">
        <f t="shared" si="201"/>
        <v>2.0945457260241447E-2</v>
      </c>
      <c r="AD1829">
        <f t="shared" si="202"/>
        <v>-2.3776023473522425</v>
      </c>
      <c r="AE1829">
        <f t="shared" si="203"/>
        <v>0.4413365923655575</v>
      </c>
      <c r="AF1829">
        <f>C1829/7.157</f>
        <v>-0.19784826044432025</v>
      </c>
      <c r="AG1829">
        <f>F1829/7.157</f>
        <v>-0.35168366634064552</v>
      </c>
      <c r="AH1829">
        <f>I1829/7.157</f>
        <v>-0.23180103395277352</v>
      </c>
      <c r="AI1829">
        <f>L1829/7.157</f>
        <v>-0.26142238368031295</v>
      </c>
      <c r="AJ1829">
        <f>O1829/7.157</f>
        <v>-2.6896744445996927</v>
      </c>
      <c r="AK1829">
        <f>R1829/7.157</f>
        <v>-2.0655302501047923</v>
      </c>
    </row>
    <row r="1830" spans="1:37" x14ac:dyDescent="0.3">
      <c r="A1830">
        <f t="shared" si="197"/>
        <v>6.3472222222222223</v>
      </c>
      <c r="B1830">
        <v>548400</v>
      </c>
      <c r="C1830">
        <v>-1.419</v>
      </c>
      <c r="D1830" s="21">
        <v>-1570.9929999999999</v>
      </c>
      <c r="E1830">
        <v>548400</v>
      </c>
      <c r="F1830">
        <v>-2.512</v>
      </c>
      <c r="G1830" s="21">
        <v>-2136.6689999999999</v>
      </c>
      <c r="H1830">
        <v>548400</v>
      </c>
      <c r="I1830">
        <v>-1.657</v>
      </c>
      <c r="J1830" s="21">
        <v>-1813.837</v>
      </c>
      <c r="K1830">
        <v>548400</v>
      </c>
      <c r="L1830">
        <v>-1.87</v>
      </c>
      <c r="M1830" s="21">
        <v>-1829.683</v>
      </c>
      <c r="N1830">
        <v>548400</v>
      </c>
      <c r="O1830">
        <v>-8.6769999999999996</v>
      </c>
      <c r="P1830" s="21">
        <v>-5404.799</v>
      </c>
      <c r="Q1830">
        <v>548400</v>
      </c>
      <c r="R1830">
        <v>-14.05</v>
      </c>
      <c r="S1830" s="21">
        <v>-6827.1459999999997</v>
      </c>
      <c r="T1830">
        <f>AVERAGE(C1830,F1830)</f>
        <v>-1.9655</v>
      </c>
      <c r="U1830">
        <f>STDEV(C1830,F1830)</f>
        <v>0.77286771183689651</v>
      </c>
      <c r="V1830">
        <f>AVERAGE(I1830,L1830)</f>
        <v>-1.7635000000000001</v>
      </c>
      <c r="W1830">
        <f>STDEV(I1830,L1830)</f>
        <v>0.15061374439273467</v>
      </c>
      <c r="X1830">
        <f>AVERAGE(O1830,R1830)</f>
        <v>-11.3635</v>
      </c>
      <c r="Y1830">
        <f>STDEV(O1830,R1830)</f>
        <v>3.7992847353153225</v>
      </c>
      <c r="Z1830">
        <f t="shared" si="198"/>
        <v>-0.27462624004471148</v>
      </c>
      <c r="AA1830">
        <f t="shared" si="199"/>
        <v>0.10798766408228259</v>
      </c>
      <c r="AB1830">
        <f t="shared" si="200"/>
        <v>-0.24640212379488613</v>
      </c>
      <c r="AC1830">
        <f t="shared" si="201"/>
        <v>2.1044256586940712E-2</v>
      </c>
      <c r="AD1830">
        <f t="shared" si="202"/>
        <v>-1.587746262400447</v>
      </c>
      <c r="AE1830">
        <f t="shared" si="203"/>
        <v>0.53084878235508204</v>
      </c>
      <c r="AF1830">
        <f>C1830/7.157</f>
        <v>-0.19826743048763448</v>
      </c>
      <c r="AG1830">
        <f>F1830/7.157</f>
        <v>-0.35098504960178845</v>
      </c>
      <c r="AH1830">
        <f>I1830/7.157</f>
        <v>-0.23152158725723068</v>
      </c>
      <c r="AI1830">
        <f>L1830/7.157</f>
        <v>-0.26128266033254161</v>
      </c>
      <c r="AJ1830">
        <f>O1830/7.157</f>
        <v>-1.2123794886125472</v>
      </c>
      <c r="AK1830">
        <f>R1830/7.157</f>
        <v>-1.9631130361883471</v>
      </c>
    </row>
    <row r="1831" spans="1:37" x14ac:dyDescent="0.3">
      <c r="A1831">
        <f t="shared" si="197"/>
        <v>6.3506944444444446</v>
      </c>
      <c r="B1831">
        <v>548700</v>
      </c>
      <c r="C1831">
        <v>-1.425</v>
      </c>
      <c r="D1831" s="21">
        <v>-1571.421</v>
      </c>
      <c r="E1831">
        <v>548700</v>
      </c>
      <c r="F1831">
        <v>-2.5150000000000001</v>
      </c>
      <c r="G1831" s="21">
        <v>-2137.424</v>
      </c>
      <c r="H1831">
        <v>548700</v>
      </c>
      <c r="I1831">
        <v>-1.657</v>
      </c>
      <c r="J1831" s="21">
        <v>-1814.3340000000001</v>
      </c>
      <c r="K1831">
        <v>548700</v>
      </c>
      <c r="L1831">
        <v>-1.873</v>
      </c>
      <c r="M1831" s="21">
        <v>-1830.2449999999999</v>
      </c>
      <c r="N1831">
        <v>548700</v>
      </c>
      <c r="O1831">
        <v>-11.36</v>
      </c>
      <c r="P1831" s="21">
        <v>-5408.2070000000003</v>
      </c>
      <c r="Q1831">
        <v>548700</v>
      </c>
      <c r="R1831">
        <v>-14.397</v>
      </c>
      <c r="S1831" s="21">
        <v>-6831.4650000000001</v>
      </c>
      <c r="T1831">
        <f>AVERAGE(C1831,F1831)</f>
        <v>-1.9700000000000002</v>
      </c>
      <c r="U1831">
        <f>STDEV(C1831,F1831)</f>
        <v>0.77074639149333579</v>
      </c>
      <c r="V1831">
        <f>AVERAGE(I1831,L1831)</f>
        <v>-1.7650000000000001</v>
      </c>
      <c r="W1831">
        <f>STDEV(I1831,L1831)</f>
        <v>0.15273506473629425</v>
      </c>
      <c r="X1831">
        <f>AVERAGE(O1831,R1831)</f>
        <v>-12.878499999999999</v>
      </c>
      <c r="Y1831">
        <f>STDEV(O1831,R1831)</f>
        <v>2.1474832944635636</v>
      </c>
      <c r="Z1831">
        <f t="shared" si="198"/>
        <v>-0.27525499510968288</v>
      </c>
      <c r="AA1831">
        <f t="shared" si="199"/>
        <v>0.10769126610218469</v>
      </c>
      <c r="AB1831">
        <f t="shared" si="200"/>
        <v>-0.24661170881654326</v>
      </c>
      <c r="AC1831">
        <f t="shared" si="201"/>
        <v>2.1340654567038458E-2</v>
      </c>
      <c r="AD1831">
        <f t="shared" si="202"/>
        <v>-1.799427134274137</v>
      </c>
      <c r="AE1831">
        <f t="shared" si="203"/>
        <v>0.30005355518563137</v>
      </c>
      <c r="AF1831">
        <f>C1831/7.157</f>
        <v>-0.19910577057426296</v>
      </c>
      <c r="AG1831">
        <f>F1831/7.157</f>
        <v>-0.35140421964510271</v>
      </c>
      <c r="AH1831">
        <f>I1831/7.157</f>
        <v>-0.23152158725723068</v>
      </c>
      <c r="AI1831">
        <f>L1831/7.157</f>
        <v>-0.26170183037585582</v>
      </c>
      <c r="AJ1831">
        <f>O1831/7.157</f>
        <v>-1.5872572306832471</v>
      </c>
      <c r="AK1831">
        <f>R1831/7.157</f>
        <v>-2.0115970378650272</v>
      </c>
    </row>
    <row r="1832" spans="1:37" x14ac:dyDescent="0.3">
      <c r="A1832">
        <f t="shared" si="197"/>
        <v>6.354166666666667</v>
      </c>
      <c r="B1832">
        <v>549000</v>
      </c>
      <c r="C1832">
        <v>-1.4239999999999999</v>
      </c>
      <c r="D1832" s="21">
        <v>-1571.848</v>
      </c>
      <c r="E1832">
        <v>549000</v>
      </c>
      <c r="F1832">
        <v>-2.5139999999999998</v>
      </c>
      <c r="G1832" s="21">
        <v>-2138.1779999999999</v>
      </c>
      <c r="H1832">
        <v>549000</v>
      </c>
      <c r="I1832">
        <v>-1.6559999999999999</v>
      </c>
      <c r="J1832" s="21">
        <v>-1814.8309999999999</v>
      </c>
      <c r="K1832">
        <v>549000</v>
      </c>
      <c r="L1832">
        <v>-1.867</v>
      </c>
      <c r="M1832" s="21">
        <v>-1830.8050000000001</v>
      </c>
      <c r="N1832">
        <v>549000</v>
      </c>
      <c r="O1832">
        <v>-9.6010000000000009</v>
      </c>
      <c r="P1832" s="21">
        <v>-5411.0870000000004</v>
      </c>
      <c r="Q1832">
        <v>549000</v>
      </c>
      <c r="R1832">
        <v>-12.676</v>
      </c>
      <c r="S1832" s="21">
        <v>-6835.2669999999998</v>
      </c>
      <c r="T1832">
        <f>AVERAGE(C1832,F1832)</f>
        <v>-1.9689999999999999</v>
      </c>
      <c r="U1832">
        <f>STDEV(C1832,F1832)</f>
        <v>0.77074639149333635</v>
      </c>
      <c r="V1832">
        <f>AVERAGE(I1832,L1832)</f>
        <v>-1.7614999999999998</v>
      </c>
      <c r="W1832">
        <f>STDEV(I1832,L1832)</f>
        <v>0.14919953083036158</v>
      </c>
      <c r="X1832">
        <f>AVERAGE(O1832,R1832)</f>
        <v>-11.138500000000001</v>
      </c>
      <c r="Y1832">
        <f>STDEV(O1832,R1832)</f>
        <v>2.1743533521486333</v>
      </c>
      <c r="Z1832">
        <f t="shared" si="198"/>
        <v>-0.27511527176191142</v>
      </c>
      <c r="AA1832">
        <f t="shared" si="199"/>
        <v>0.10769126610218477</v>
      </c>
      <c r="AB1832">
        <f t="shared" si="200"/>
        <v>-0.24612267709934327</v>
      </c>
      <c r="AC1832">
        <f t="shared" si="201"/>
        <v>2.0846657933542206E-2</v>
      </c>
      <c r="AD1832">
        <f t="shared" si="202"/>
        <v>-1.5563085091518793</v>
      </c>
      <c r="AE1832">
        <f t="shared" si="203"/>
        <v>0.30380792960020025</v>
      </c>
      <c r="AF1832">
        <f>C1832/7.157</f>
        <v>-0.19896604722649153</v>
      </c>
      <c r="AG1832">
        <f>F1832/7.157</f>
        <v>-0.35126449629733125</v>
      </c>
      <c r="AH1832">
        <f>I1832/7.157</f>
        <v>-0.23138186390945925</v>
      </c>
      <c r="AI1832">
        <f>L1832/7.157</f>
        <v>-0.26086349028922734</v>
      </c>
      <c r="AJ1832">
        <f>O1832/7.157</f>
        <v>-1.3414838619533325</v>
      </c>
      <c r="AK1832">
        <f>R1832/7.157</f>
        <v>-1.7711331563504262</v>
      </c>
    </row>
    <row r="1833" spans="1:37" x14ac:dyDescent="0.3">
      <c r="A1833">
        <f t="shared" si="197"/>
        <v>6.3576388888888893</v>
      </c>
      <c r="B1833">
        <v>549300</v>
      </c>
      <c r="C1833">
        <v>-1.43</v>
      </c>
      <c r="D1833" s="21">
        <v>-1572.277</v>
      </c>
      <c r="E1833">
        <v>549300</v>
      </c>
      <c r="F1833">
        <v>-2.5139999999999998</v>
      </c>
      <c r="G1833" s="21">
        <v>-2138.9319999999998</v>
      </c>
      <c r="H1833">
        <v>549300</v>
      </c>
      <c r="I1833">
        <v>-1.653</v>
      </c>
      <c r="J1833" s="21">
        <v>-1815.327</v>
      </c>
      <c r="K1833">
        <v>549300</v>
      </c>
      <c r="L1833">
        <v>-1.8620000000000001</v>
      </c>
      <c r="M1833" s="21">
        <v>-1831.364</v>
      </c>
      <c r="N1833">
        <v>549300</v>
      </c>
      <c r="O1833">
        <v>-16.896000000000001</v>
      </c>
      <c r="P1833" s="21">
        <v>-5416.1559999999999</v>
      </c>
      <c r="Q1833">
        <v>549300</v>
      </c>
      <c r="R1833">
        <v>-13.455</v>
      </c>
      <c r="S1833" s="21">
        <v>-6839.3040000000001</v>
      </c>
      <c r="T1833">
        <f>AVERAGE(C1833,F1833)</f>
        <v>-1.972</v>
      </c>
      <c r="U1833">
        <f>STDEV(C1833,F1833)</f>
        <v>0.76650375080621735</v>
      </c>
      <c r="V1833">
        <f>AVERAGE(I1833,L1833)</f>
        <v>-1.7575000000000001</v>
      </c>
      <c r="W1833">
        <f>STDEV(I1833,L1833)</f>
        <v>0.14778531726798849</v>
      </c>
      <c r="X1833">
        <f>AVERAGE(O1833,R1833)</f>
        <v>-15.1755</v>
      </c>
      <c r="Y1833">
        <f>STDEV(O1833,R1833)</f>
        <v>2.4331544340629172</v>
      </c>
      <c r="Z1833">
        <f t="shared" si="198"/>
        <v>-0.27553444180522563</v>
      </c>
      <c r="AA1833">
        <f t="shared" si="199"/>
        <v>0.1070984701419893</v>
      </c>
      <c r="AB1833">
        <f t="shared" si="200"/>
        <v>-0.24556378370825765</v>
      </c>
      <c r="AC1833">
        <f t="shared" si="201"/>
        <v>2.0649059280143704E-2</v>
      </c>
      <c r="AD1833">
        <f t="shared" si="202"/>
        <v>-2.1203716641050718</v>
      </c>
      <c r="AE1833">
        <f t="shared" si="203"/>
        <v>0.33996848317212758</v>
      </c>
      <c r="AF1833">
        <f>C1833/7.157</f>
        <v>-0.19980438731312</v>
      </c>
      <c r="AG1833">
        <f>F1833/7.157</f>
        <v>-0.35126449629733125</v>
      </c>
      <c r="AH1833">
        <f>I1833/7.157</f>
        <v>-0.23096269386614504</v>
      </c>
      <c r="AI1833">
        <f>L1833/7.157</f>
        <v>-0.26016487355037027</v>
      </c>
      <c r="AJ1833">
        <f>O1833/7.157</f>
        <v>-2.3607656839457873</v>
      </c>
      <c r="AK1833">
        <f>R1833/7.157</f>
        <v>-1.8799776442643565</v>
      </c>
    </row>
    <row r="1834" spans="1:37" x14ac:dyDescent="0.3">
      <c r="A1834">
        <f t="shared" si="197"/>
        <v>6.3611111111111107</v>
      </c>
      <c r="B1834">
        <v>549600</v>
      </c>
      <c r="C1834">
        <v>-1.4330000000000001</v>
      </c>
      <c r="D1834" s="21">
        <v>-1572.7070000000001</v>
      </c>
      <c r="E1834">
        <v>549600</v>
      </c>
      <c r="F1834">
        <v>-2.5110000000000001</v>
      </c>
      <c r="G1834" s="21">
        <v>-2139.6849999999999</v>
      </c>
      <c r="H1834">
        <v>549600</v>
      </c>
      <c r="I1834">
        <v>-1.651</v>
      </c>
      <c r="J1834" s="21">
        <v>-1815.8219999999999</v>
      </c>
      <c r="K1834">
        <v>549600</v>
      </c>
      <c r="L1834">
        <v>-1.861</v>
      </c>
      <c r="M1834" s="21">
        <v>-1831.922</v>
      </c>
      <c r="N1834">
        <v>549600</v>
      </c>
      <c r="O1834">
        <v>-13.804</v>
      </c>
      <c r="P1834" s="21">
        <v>-5420.2969999999996</v>
      </c>
      <c r="Q1834">
        <v>549600</v>
      </c>
      <c r="R1834">
        <v>-13.602</v>
      </c>
      <c r="S1834" s="21">
        <v>-6843.3850000000002</v>
      </c>
      <c r="T1834">
        <f>AVERAGE(C1834,F1834)</f>
        <v>-1.972</v>
      </c>
      <c r="U1834">
        <f>STDEV(C1834,F1834)</f>
        <v>0.76226111011909881</v>
      </c>
      <c r="V1834">
        <f>AVERAGE(I1834,L1834)</f>
        <v>-1.756</v>
      </c>
      <c r="W1834">
        <f>STDEV(I1834,L1834)</f>
        <v>0.14849242404917495</v>
      </c>
      <c r="X1834">
        <f>AVERAGE(O1834,R1834)</f>
        <v>-13.702999999999999</v>
      </c>
      <c r="Y1834">
        <f>STDEV(O1834,R1834)</f>
        <v>0.14283556979968257</v>
      </c>
      <c r="Z1834">
        <f t="shared" si="198"/>
        <v>-0.27553444180522563</v>
      </c>
      <c r="AA1834">
        <f t="shared" si="199"/>
        <v>0.10650567418179388</v>
      </c>
      <c r="AB1834">
        <f t="shared" si="200"/>
        <v>-0.24535419868660052</v>
      </c>
      <c r="AC1834">
        <f t="shared" si="201"/>
        <v>2.0747858606842945E-2</v>
      </c>
      <c r="AD1834">
        <f t="shared" si="202"/>
        <v>-1.9146290345116668</v>
      </c>
      <c r="AE1834">
        <f t="shared" si="203"/>
        <v>1.9957463993248926E-2</v>
      </c>
      <c r="AF1834">
        <f>C1834/7.157</f>
        <v>-0.20022355735643427</v>
      </c>
      <c r="AG1834">
        <f>F1834/7.157</f>
        <v>-0.35084532625401704</v>
      </c>
      <c r="AH1834">
        <f>I1834/7.157</f>
        <v>-0.23068324717060221</v>
      </c>
      <c r="AI1834">
        <f>L1834/7.157</f>
        <v>-0.26002515020259886</v>
      </c>
      <c r="AJ1834">
        <f>O1834/7.157</f>
        <v>-1.9287410926365796</v>
      </c>
      <c r="AK1834">
        <f>R1834/7.157</f>
        <v>-1.9005169763867542</v>
      </c>
    </row>
    <row r="1835" spans="1:37" x14ac:dyDescent="0.3">
      <c r="A1835">
        <f t="shared" si="197"/>
        <v>6.364583333333333</v>
      </c>
      <c r="B1835">
        <v>549900</v>
      </c>
      <c r="C1835">
        <v>-1.4339999999999999</v>
      </c>
      <c r="D1835" s="21">
        <v>-1573.1369999999999</v>
      </c>
      <c r="E1835">
        <v>549900</v>
      </c>
      <c r="F1835">
        <v>-2.508</v>
      </c>
      <c r="G1835" s="21">
        <v>-2140.4369999999999</v>
      </c>
      <c r="H1835">
        <v>549900</v>
      </c>
      <c r="I1835">
        <v>-1.65</v>
      </c>
      <c r="J1835" s="21">
        <v>-1816.317</v>
      </c>
      <c r="K1835">
        <v>549900</v>
      </c>
      <c r="L1835">
        <v>-1.867</v>
      </c>
      <c r="M1835" s="21">
        <v>-1832.482</v>
      </c>
      <c r="N1835">
        <v>549900</v>
      </c>
      <c r="O1835">
        <v>-8.8010000000000002</v>
      </c>
      <c r="P1835" s="21">
        <v>-5422.9380000000001</v>
      </c>
      <c r="Q1835">
        <v>549900</v>
      </c>
      <c r="R1835">
        <v>-13.223000000000001</v>
      </c>
      <c r="S1835" s="21">
        <v>-6847.3519999999999</v>
      </c>
      <c r="T1835">
        <f>AVERAGE(C1835,F1835)</f>
        <v>-1.9710000000000001</v>
      </c>
      <c r="U1835">
        <f>STDEV(C1835,F1835)</f>
        <v>0.75943268299435185</v>
      </c>
      <c r="V1835">
        <f>AVERAGE(I1835,L1835)</f>
        <v>-1.7585</v>
      </c>
      <c r="W1835">
        <f>STDEV(I1835,L1835)</f>
        <v>0.15344217151748088</v>
      </c>
      <c r="X1835">
        <f>AVERAGE(O1835,R1835)</f>
        <v>-11.012</v>
      </c>
      <c r="Y1835">
        <f>STDEV(O1835,R1835)</f>
        <v>3.1268261864069125</v>
      </c>
      <c r="Z1835">
        <f t="shared" si="198"/>
        <v>-0.27539471845745422</v>
      </c>
      <c r="AA1835">
        <f t="shared" si="199"/>
        <v>0.10611047687499676</v>
      </c>
      <c r="AB1835">
        <f t="shared" si="200"/>
        <v>-0.24570350705602906</v>
      </c>
      <c r="AC1835">
        <f t="shared" si="201"/>
        <v>2.1439453893737723E-2</v>
      </c>
      <c r="AD1835">
        <f t="shared" si="202"/>
        <v>-1.5386335056587956</v>
      </c>
      <c r="AE1835">
        <f t="shared" si="203"/>
        <v>0.43689062266409284</v>
      </c>
      <c r="AF1835">
        <f>C1835/7.157</f>
        <v>-0.20036328070420567</v>
      </c>
      <c r="AG1835">
        <f>F1835/7.157</f>
        <v>-0.35042615621070283</v>
      </c>
      <c r="AH1835">
        <f>I1835/7.157</f>
        <v>-0.23054352382283078</v>
      </c>
      <c r="AI1835">
        <f>L1835/7.157</f>
        <v>-0.26086349028922734</v>
      </c>
      <c r="AJ1835">
        <f>O1835/7.157</f>
        <v>-1.2297051837362023</v>
      </c>
      <c r="AK1835">
        <f>R1835/7.157</f>
        <v>-1.847561827581389</v>
      </c>
    </row>
    <row r="1836" spans="1:37" x14ac:dyDescent="0.3">
      <c r="A1836">
        <f t="shared" si="197"/>
        <v>6.3680555555555554</v>
      </c>
      <c r="B1836">
        <v>550200</v>
      </c>
      <c r="C1836">
        <v>-1.4410000000000001</v>
      </c>
      <c r="D1836" s="21">
        <v>-1573.569</v>
      </c>
      <c r="E1836">
        <v>550200</v>
      </c>
      <c r="F1836">
        <v>-2.504</v>
      </c>
      <c r="G1836" s="21">
        <v>-2141.1889999999999</v>
      </c>
      <c r="H1836">
        <v>550200</v>
      </c>
      <c r="I1836">
        <v>-1.651</v>
      </c>
      <c r="J1836" s="21">
        <v>-1816.8119999999999</v>
      </c>
      <c r="K1836">
        <v>550200</v>
      </c>
      <c r="L1836">
        <v>-1.8640000000000001</v>
      </c>
      <c r="M1836" s="21">
        <v>-1833.0409999999999</v>
      </c>
      <c r="N1836">
        <v>550200</v>
      </c>
      <c r="O1836">
        <v>-10.358000000000001</v>
      </c>
      <c r="P1836" s="21">
        <v>-5426.0450000000001</v>
      </c>
      <c r="Q1836">
        <v>550200</v>
      </c>
      <c r="R1836">
        <v>-14.176</v>
      </c>
      <c r="S1836" s="21">
        <v>-6851.6040000000003</v>
      </c>
      <c r="T1836">
        <f>AVERAGE(C1836,F1836)</f>
        <v>-1.9725000000000001</v>
      </c>
      <c r="U1836">
        <f>STDEV(C1836,F1836)</f>
        <v>0.7516545084012991</v>
      </c>
      <c r="V1836">
        <f>AVERAGE(I1836,L1836)</f>
        <v>-1.7575000000000001</v>
      </c>
      <c r="W1836">
        <f>STDEV(I1836,L1836)</f>
        <v>0.15061374439273467</v>
      </c>
      <c r="X1836">
        <f>AVERAGE(O1836,R1836)</f>
        <v>-12.266999999999999</v>
      </c>
      <c r="Y1836">
        <f>STDEV(O1836,R1836)</f>
        <v>2.6997336905702407</v>
      </c>
      <c r="Z1836">
        <f t="shared" si="198"/>
        <v>-0.27560430347911136</v>
      </c>
      <c r="AA1836">
        <f t="shared" si="199"/>
        <v>0.10502368428130489</v>
      </c>
      <c r="AB1836">
        <f t="shared" si="200"/>
        <v>-0.24556378370825765</v>
      </c>
      <c r="AC1836">
        <f t="shared" si="201"/>
        <v>2.1044256586940712E-2</v>
      </c>
      <c r="AD1836">
        <f t="shared" si="202"/>
        <v>-1.7139863071119184</v>
      </c>
      <c r="AE1836">
        <f t="shared" si="203"/>
        <v>0.37721582933774495</v>
      </c>
      <c r="AF1836">
        <f>C1836/7.157</f>
        <v>-0.20134134413860558</v>
      </c>
      <c r="AG1836">
        <f>F1836/7.157</f>
        <v>-0.34986726281961716</v>
      </c>
      <c r="AH1836">
        <f>I1836/7.157</f>
        <v>-0.23068324717060221</v>
      </c>
      <c r="AI1836">
        <f>L1836/7.157</f>
        <v>-0.26044432024591313</v>
      </c>
      <c r="AJ1836">
        <f>O1836/7.157</f>
        <v>-1.4472544362162918</v>
      </c>
      <c r="AK1836">
        <f>R1836/7.157</f>
        <v>-1.9807181780075451</v>
      </c>
    </row>
    <row r="1837" spans="1:37" x14ac:dyDescent="0.3">
      <c r="A1837">
        <f t="shared" si="197"/>
        <v>6.3715277777777777</v>
      </c>
      <c r="B1837">
        <v>550500</v>
      </c>
      <c r="C1837">
        <v>-1.425</v>
      </c>
      <c r="D1837" s="21">
        <v>-1573.9970000000001</v>
      </c>
      <c r="E1837">
        <v>550500</v>
      </c>
      <c r="F1837">
        <v>-2.5059999999999998</v>
      </c>
      <c r="G1837" s="21">
        <v>-2141.94</v>
      </c>
      <c r="H1837">
        <v>550500</v>
      </c>
      <c r="I1837">
        <v>-1.645</v>
      </c>
      <c r="J1837" s="21">
        <v>-1817.306</v>
      </c>
      <c r="K1837">
        <v>550500</v>
      </c>
      <c r="L1837">
        <v>-1.8580000000000001</v>
      </c>
      <c r="M1837" s="21">
        <v>-1833.5989999999999</v>
      </c>
      <c r="N1837">
        <v>550500</v>
      </c>
      <c r="O1837">
        <v>-20.414999999999999</v>
      </c>
      <c r="P1837" s="21">
        <v>-5432.17</v>
      </c>
      <c r="Q1837">
        <v>550500</v>
      </c>
      <c r="R1837">
        <v>-14.151</v>
      </c>
      <c r="S1837" s="21">
        <v>-6855.85</v>
      </c>
      <c r="T1837">
        <f>AVERAGE(C1837,F1837)</f>
        <v>-1.9655</v>
      </c>
      <c r="U1837">
        <f>STDEV(C1837,F1837)</f>
        <v>0.76438243046265741</v>
      </c>
      <c r="V1837">
        <f>AVERAGE(I1837,L1837)</f>
        <v>-1.7515000000000001</v>
      </c>
      <c r="W1837">
        <f>STDEV(I1837,L1837)</f>
        <v>0.15061374439273467</v>
      </c>
      <c r="X1837">
        <f>AVERAGE(O1837,R1837)</f>
        <v>-17.283000000000001</v>
      </c>
      <c r="Y1837">
        <f>STDEV(O1837,R1837)</f>
        <v>4.429316877352516</v>
      </c>
      <c r="Z1837">
        <f t="shared" si="198"/>
        <v>-0.27462624004471148</v>
      </c>
      <c r="AA1837">
        <f t="shared" si="199"/>
        <v>0.1068020721618915</v>
      </c>
      <c r="AB1837">
        <f t="shared" si="200"/>
        <v>-0.24472544362162918</v>
      </c>
      <c r="AC1837">
        <f t="shared" si="201"/>
        <v>2.1044256586940712E-2</v>
      </c>
      <c r="AD1837">
        <f t="shared" si="202"/>
        <v>-2.4148386195333242</v>
      </c>
      <c r="AE1837">
        <f t="shared" si="203"/>
        <v>0.61887898244411288</v>
      </c>
      <c r="AF1837">
        <f>C1837/7.157</f>
        <v>-0.19910577057426296</v>
      </c>
      <c r="AG1837">
        <f>F1837/7.157</f>
        <v>-0.35014670951515997</v>
      </c>
      <c r="AH1837">
        <f>I1837/7.157</f>
        <v>-0.22984490708397373</v>
      </c>
      <c r="AI1837">
        <f>L1837/7.157</f>
        <v>-0.25960598015928465</v>
      </c>
      <c r="AJ1837">
        <f>O1837/7.157</f>
        <v>-2.8524521447533884</v>
      </c>
      <c r="AK1837">
        <f>R1837/7.157</f>
        <v>-1.9772250943132597</v>
      </c>
    </row>
    <row r="1838" spans="1:37" x14ac:dyDescent="0.3">
      <c r="A1838">
        <f t="shared" si="197"/>
        <v>6.375</v>
      </c>
      <c r="B1838">
        <v>550800</v>
      </c>
      <c r="C1838">
        <v>-1.421</v>
      </c>
      <c r="D1838" s="21">
        <v>-1574.423</v>
      </c>
      <c r="E1838">
        <v>550800</v>
      </c>
      <c r="F1838">
        <v>-2.5110000000000001</v>
      </c>
      <c r="G1838" s="21">
        <v>-2142.694</v>
      </c>
      <c r="H1838">
        <v>550800</v>
      </c>
      <c r="I1838">
        <v>-1.647</v>
      </c>
      <c r="J1838" s="21">
        <v>-1817.8</v>
      </c>
      <c r="K1838">
        <v>550800</v>
      </c>
      <c r="L1838">
        <v>-1.8560000000000001</v>
      </c>
      <c r="M1838" s="21">
        <v>-1834.1559999999999</v>
      </c>
      <c r="N1838">
        <v>550800</v>
      </c>
      <c r="O1838">
        <v>-16.783999999999999</v>
      </c>
      <c r="P1838" s="21">
        <v>-5437.2049999999999</v>
      </c>
      <c r="Q1838">
        <v>550800</v>
      </c>
      <c r="R1838">
        <v>-13.388</v>
      </c>
      <c r="S1838" s="21">
        <v>-6859.866</v>
      </c>
      <c r="T1838">
        <f>AVERAGE(C1838,F1838)</f>
        <v>-1.9660000000000002</v>
      </c>
      <c r="U1838">
        <f>STDEV(C1838,F1838)</f>
        <v>0.77074639149333635</v>
      </c>
      <c r="V1838">
        <f>AVERAGE(I1838,L1838)</f>
        <v>-1.7515000000000001</v>
      </c>
      <c r="W1838">
        <f>STDEV(I1838,L1838)</f>
        <v>0.14778531726798849</v>
      </c>
      <c r="X1838">
        <f>AVERAGE(O1838,R1838)</f>
        <v>-15.085999999999999</v>
      </c>
      <c r="Y1838">
        <f>STDEV(O1838,R1838)</f>
        <v>2.4013346289095296</v>
      </c>
      <c r="Z1838">
        <f t="shared" si="198"/>
        <v>-0.27469610171859721</v>
      </c>
      <c r="AA1838">
        <f t="shared" si="199"/>
        <v>0.10769126610218477</v>
      </c>
      <c r="AB1838">
        <f t="shared" si="200"/>
        <v>-0.24472544362162918</v>
      </c>
      <c r="AC1838">
        <f t="shared" si="201"/>
        <v>2.0649059280143704E-2</v>
      </c>
      <c r="AD1838">
        <f t="shared" si="202"/>
        <v>-2.1078664244795302</v>
      </c>
      <c r="AE1838">
        <f t="shared" si="203"/>
        <v>0.33552251347066225</v>
      </c>
      <c r="AF1838">
        <f>C1838/7.157</f>
        <v>-0.19854687718317732</v>
      </c>
      <c r="AG1838">
        <f>F1838/7.157</f>
        <v>-0.35084532625401704</v>
      </c>
      <c r="AH1838">
        <f>I1838/7.157</f>
        <v>-0.23012435377951657</v>
      </c>
      <c r="AI1838">
        <f>L1838/7.157</f>
        <v>-0.25932653346374179</v>
      </c>
      <c r="AJ1838">
        <f>O1838/7.157</f>
        <v>-2.3451166689953888</v>
      </c>
      <c r="AK1838">
        <f>R1838/7.157</f>
        <v>-1.8706161799636718</v>
      </c>
    </row>
    <row r="1839" spans="1:37" x14ac:dyDescent="0.3">
      <c r="A1839">
        <f t="shared" si="197"/>
        <v>6.3784722222222223</v>
      </c>
      <c r="B1839">
        <v>551100</v>
      </c>
      <c r="C1839">
        <v>-1.419</v>
      </c>
      <c r="D1839" s="21">
        <v>-1574.8489999999999</v>
      </c>
      <c r="E1839">
        <v>551100</v>
      </c>
      <c r="F1839">
        <v>-2.5089999999999999</v>
      </c>
      <c r="G1839" s="21">
        <v>-2143.4459999999999</v>
      </c>
      <c r="H1839">
        <v>551100</v>
      </c>
      <c r="I1839">
        <v>-1.6439999999999999</v>
      </c>
      <c r="J1839" s="21">
        <v>-1818.2929999999999</v>
      </c>
      <c r="K1839">
        <v>551100</v>
      </c>
      <c r="L1839">
        <v>-1.847</v>
      </c>
      <c r="M1839" s="21">
        <v>-1834.71</v>
      </c>
      <c r="N1839">
        <v>551100</v>
      </c>
      <c r="O1839">
        <v>-5.0860000000000003</v>
      </c>
      <c r="P1839" s="21">
        <v>-5438.7309999999998</v>
      </c>
      <c r="Q1839">
        <v>551100</v>
      </c>
      <c r="R1839">
        <v>-13.170999999999999</v>
      </c>
      <c r="S1839" s="21">
        <v>-6863.817</v>
      </c>
      <c r="T1839">
        <f>AVERAGE(C1839,F1839)</f>
        <v>-1.964</v>
      </c>
      <c r="U1839">
        <f>STDEV(C1839,F1839)</f>
        <v>0.77074639149333635</v>
      </c>
      <c r="V1839">
        <f>AVERAGE(I1839,L1839)</f>
        <v>-1.7454999999999998</v>
      </c>
      <c r="W1839">
        <f>STDEV(I1839,L1839)</f>
        <v>0.14354267658086919</v>
      </c>
      <c r="X1839">
        <f>AVERAGE(O1839,R1839)</f>
        <v>-9.1284999999999989</v>
      </c>
      <c r="Y1839">
        <f>STDEV(O1839,R1839)</f>
        <v>5.7169583258932404</v>
      </c>
      <c r="Z1839">
        <f t="shared" si="198"/>
        <v>-0.27441665502305435</v>
      </c>
      <c r="AA1839">
        <f t="shared" si="199"/>
        <v>0.10769126610218477</v>
      </c>
      <c r="AB1839">
        <f t="shared" si="200"/>
        <v>-0.24388710353500068</v>
      </c>
      <c r="AC1839">
        <f t="shared" si="201"/>
        <v>2.0056263319948191E-2</v>
      </c>
      <c r="AD1839">
        <f t="shared" si="202"/>
        <v>-1.2754645801313398</v>
      </c>
      <c r="AE1839">
        <f t="shared" si="203"/>
        <v>0.79879255636345403</v>
      </c>
      <c r="AF1839">
        <f>C1839/7.157</f>
        <v>-0.19826743048763448</v>
      </c>
      <c r="AG1839">
        <f>F1839/7.157</f>
        <v>-0.35056587955847418</v>
      </c>
      <c r="AH1839">
        <f>I1839/7.157</f>
        <v>-0.2297051837362023</v>
      </c>
      <c r="AI1839">
        <f>L1839/7.157</f>
        <v>-0.25806902333379905</v>
      </c>
      <c r="AJ1839">
        <f>O1839/7.157</f>
        <v>-0.71063294676540456</v>
      </c>
      <c r="AK1839">
        <f>R1839/7.157</f>
        <v>-1.8402962134972753</v>
      </c>
    </row>
    <row r="1840" spans="1:37" x14ac:dyDescent="0.3">
      <c r="A1840">
        <f t="shared" si="197"/>
        <v>6.3819444444444446</v>
      </c>
      <c r="B1840">
        <v>551400</v>
      </c>
      <c r="C1840">
        <v>-1.4179999999999999</v>
      </c>
      <c r="D1840" s="21">
        <v>-1575.2739999999999</v>
      </c>
      <c r="E1840">
        <v>551400</v>
      </c>
      <c r="F1840">
        <v>-2.5089999999999999</v>
      </c>
      <c r="G1840" s="21">
        <v>-2144.1990000000001</v>
      </c>
      <c r="H1840">
        <v>551400</v>
      </c>
      <c r="I1840">
        <v>-1.639</v>
      </c>
      <c r="J1840" s="21">
        <v>-1818.7850000000001</v>
      </c>
      <c r="K1840">
        <v>551400</v>
      </c>
      <c r="L1840">
        <v>-1.839</v>
      </c>
      <c r="M1840" s="21">
        <v>-1835.261</v>
      </c>
      <c r="N1840">
        <v>551400</v>
      </c>
      <c r="O1840">
        <v>-16.173999999999999</v>
      </c>
      <c r="P1840" s="21">
        <v>-5443.5829999999996</v>
      </c>
      <c r="Q1840">
        <v>551400</v>
      </c>
      <c r="R1840">
        <v>-12.455</v>
      </c>
      <c r="S1840" s="21">
        <v>-6867.5540000000001</v>
      </c>
      <c r="T1840">
        <f>AVERAGE(C1840,F1840)</f>
        <v>-1.9634999999999998</v>
      </c>
      <c r="U1840">
        <f>STDEV(C1840,F1840)</f>
        <v>0.77145349827452414</v>
      </c>
      <c r="V1840">
        <f>AVERAGE(I1840,L1840)</f>
        <v>-1.7389999999999999</v>
      </c>
      <c r="W1840">
        <f>STDEV(I1840,L1840)</f>
        <v>0.14142135623730948</v>
      </c>
      <c r="X1840">
        <f>AVERAGE(O1840,R1840)</f>
        <v>-14.314499999999999</v>
      </c>
      <c r="Y1840">
        <f>STDEV(O1840,R1840)</f>
        <v>2.6297301192327813</v>
      </c>
      <c r="Z1840">
        <f t="shared" si="198"/>
        <v>-0.27434679334916862</v>
      </c>
      <c r="AA1840">
        <f t="shared" si="199"/>
        <v>0.10779006542888418</v>
      </c>
      <c r="AB1840">
        <f t="shared" si="200"/>
        <v>-0.2429789017744865</v>
      </c>
      <c r="AC1840">
        <f t="shared" si="201"/>
        <v>1.9759865339850424E-2</v>
      </c>
      <c r="AD1840">
        <f t="shared" si="202"/>
        <v>-2.0000698616738855</v>
      </c>
      <c r="AE1840">
        <f t="shared" si="203"/>
        <v>0.36743469599452022</v>
      </c>
      <c r="AF1840">
        <f>C1840/7.157</f>
        <v>-0.19812770713986305</v>
      </c>
      <c r="AG1840">
        <f>F1840/7.157</f>
        <v>-0.35056587955847418</v>
      </c>
      <c r="AH1840">
        <f>I1840/7.157</f>
        <v>-0.22900656699734526</v>
      </c>
      <c r="AI1840">
        <f>L1840/7.157</f>
        <v>-0.25695123655162777</v>
      </c>
      <c r="AJ1840">
        <f>O1840/7.157</f>
        <v>-2.2598854268548272</v>
      </c>
      <c r="AK1840">
        <f>R1840/7.157</f>
        <v>-1.7402542964929439</v>
      </c>
    </row>
    <row r="1841" spans="1:37" x14ac:dyDescent="0.3">
      <c r="A1841">
        <f t="shared" si="197"/>
        <v>6.385416666666667</v>
      </c>
      <c r="B1841">
        <v>551700</v>
      </c>
      <c r="C1841">
        <v>-1.413</v>
      </c>
      <c r="D1841" s="21">
        <v>-1575.6980000000001</v>
      </c>
      <c r="E1841">
        <v>551700</v>
      </c>
      <c r="F1841">
        <v>-2.512</v>
      </c>
      <c r="G1841" s="21">
        <v>-2144.953</v>
      </c>
      <c r="H1841">
        <v>551700</v>
      </c>
      <c r="I1841">
        <v>-1.641</v>
      </c>
      <c r="J1841" s="21">
        <v>-1819.277</v>
      </c>
      <c r="K1841">
        <v>551700</v>
      </c>
      <c r="L1841">
        <v>-1.829</v>
      </c>
      <c r="M1841" s="21">
        <v>-1835.81</v>
      </c>
      <c r="N1841">
        <v>551700</v>
      </c>
      <c r="O1841">
        <v>-9.3919999999999995</v>
      </c>
      <c r="P1841" s="21">
        <v>-5446.4009999999998</v>
      </c>
      <c r="Q1841">
        <v>551700</v>
      </c>
      <c r="R1841">
        <v>-13.3</v>
      </c>
      <c r="S1841" s="21">
        <v>-6871.5439999999999</v>
      </c>
      <c r="T1841">
        <f>AVERAGE(C1841,F1841)</f>
        <v>-1.9624999999999999</v>
      </c>
      <c r="U1841">
        <f>STDEV(C1841,F1841)</f>
        <v>0.77711035252401628</v>
      </c>
      <c r="V1841">
        <f>AVERAGE(I1841,L1841)</f>
        <v>-1.7349999999999999</v>
      </c>
      <c r="W1841">
        <f>STDEV(I1841,L1841)</f>
        <v>0.13293607486307091</v>
      </c>
      <c r="X1841">
        <f>AVERAGE(O1841,R1841)</f>
        <v>-11.346</v>
      </c>
      <c r="Y1841">
        <f>STDEV(O1841,R1841)</f>
        <v>2.7633733008770291</v>
      </c>
      <c r="Z1841">
        <f t="shared" si="198"/>
        <v>-0.27420707000139721</v>
      </c>
      <c r="AA1841">
        <f t="shared" si="199"/>
        <v>0.10858046004247818</v>
      </c>
      <c r="AB1841">
        <f t="shared" si="200"/>
        <v>-0.24242000838340086</v>
      </c>
      <c r="AC1841">
        <f t="shared" si="201"/>
        <v>1.8574273419459397E-2</v>
      </c>
      <c r="AD1841">
        <f t="shared" si="202"/>
        <v>-1.5853011038144473</v>
      </c>
      <c r="AE1841">
        <f t="shared" si="203"/>
        <v>0.38610776874067754</v>
      </c>
      <c r="AF1841">
        <f>C1841/7.157</f>
        <v>-0.19742909040100601</v>
      </c>
      <c r="AG1841">
        <f>F1841/7.157</f>
        <v>-0.35098504960178845</v>
      </c>
      <c r="AH1841">
        <f>I1841/7.157</f>
        <v>-0.22928601369288809</v>
      </c>
      <c r="AI1841">
        <f>L1841/7.157</f>
        <v>-0.25555400307391363</v>
      </c>
      <c r="AJ1841">
        <f>O1841/7.157</f>
        <v>-1.312281682269107</v>
      </c>
      <c r="AK1841">
        <f>R1841/7.157</f>
        <v>-1.8583205253597876</v>
      </c>
    </row>
    <row r="1842" spans="1:37" x14ac:dyDescent="0.3">
      <c r="A1842">
        <f t="shared" si="197"/>
        <v>6.3888888888888893</v>
      </c>
      <c r="B1842">
        <v>552000</v>
      </c>
      <c r="C1842">
        <v>-1.413</v>
      </c>
      <c r="D1842" s="21">
        <v>-1576.1220000000001</v>
      </c>
      <c r="E1842">
        <v>552000</v>
      </c>
      <c r="F1842">
        <v>-2.508</v>
      </c>
      <c r="G1842" s="21">
        <v>-2145.7049999999999</v>
      </c>
      <c r="H1842">
        <v>552000</v>
      </c>
      <c r="I1842">
        <v>-1.6359999999999999</v>
      </c>
      <c r="J1842" s="21">
        <v>-1819.768</v>
      </c>
      <c r="K1842">
        <v>552000</v>
      </c>
      <c r="L1842">
        <v>-1.827</v>
      </c>
      <c r="M1842" s="21">
        <v>-1836.3579999999999</v>
      </c>
      <c r="N1842">
        <v>552000</v>
      </c>
      <c r="O1842">
        <v>-6.3730000000000002</v>
      </c>
      <c r="P1842" s="21">
        <v>-5448.3130000000001</v>
      </c>
      <c r="Q1842">
        <v>552000</v>
      </c>
      <c r="R1842">
        <v>-14.843</v>
      </c>
      <c r="S1842" s="21">
        <v>-6875.9970000000003</v>
      </c>
      <c r="T1842">
        <f>AVERAGE(C1842,F1842)</f>
        <v>-1.9605000000000001</v>
      </c>
      <c r="U1842">
        <f>STDEV(C1842,F1842)</f>
        <v>0.77428192539926921</v>
      </c>
      <c r="V1842">
        <f>AVERAGE(I1842,L1842)</f>
        <v>-1.7315</v>
      </c>
      <c r="W1842">
        <f>STDEV(I1842,L1842)</f>
        <v>0.13505739520663063</v>
      </c>
      <c r="X1842">
        <f>AVERAGE(O1842,R1842)</f>
        <v>-10.608000000000001</v>
      </c>
      <c r="Y1842">
        <f>STDEV(O1842,R1842)</f>
        <v>5.989194436650056</v>
      </c>
      <c r="Z1842">
        <f t="shared" si="198"/>
        <v>-0.27392762330585441</v>
      </c>
      <c r="AA1842">
        <f t="shared" si="199"/>
        <v>0.10818526273568103</v>
      </c>
      <c r="AB1842">
        <f t="shared" si="200"/>
        <v>-0.24193097666620092</v>
      </c>
      <c r="AC1842">
        <f t="shared" si="201"/>
        <v>1.8870671399557164E-2</v>
      </c>
      <c r="AD1842">
        <f t="shared" si="202"/>
        <v>-1.4821852731591449</v>
      </c>
      <c r="AE1842">
        <f t="shared" si="203"/>
        <v>0.83683029714266532</v>
      </c>
      <c r="AF1842">
        <f>C1842/7.157</f>
        <v>-0.19742909040100601</v>
      </c>
      <c r="AG1842">
        <f>F1842/7.157</f>
        <v>-0.35042615621070283</v>
      </c>
      <c r="AH1842">
        <f>I1842/7.157</f>
        <v>-0.22858739695403099</v>
      </c>
      <c r="AI1842">
        <f>L1842/7.157</f>
        <v>-0.25527455637837082</v>
      </c>
      <c r="AJ1842">
        <f>O1842/7.157</f>
        <v>-0.89045689534721251</v>
      </c>
      <c r="AK1842">
        <f>R1842/7.157</f>
        <v>-2.0739136509710772</v>
      </c>
    </row>
    <row r="1843" spans="1:37" x14ac:dyDescent="0.3">
      <c r="A1843">
        <f t="shared" si="197"/>
        <v>6.3923611111111107</v>
      </c>
      <c r="B1843">
        <v>552300</v>
      </c>
      <c r="C1843">
        <v>-1.413</v>
      </c>
      <c r="D1843" s="21">
        <v>-1576.546</v>
      </c>
      <c r="E1843">
        <v>552300</v>
      </c>
      <c r="F1843">
        <v>-2.5030000000000001</v>
      </c>
      <c r="G1843" s="21">
        <v>-2146.4560000000001</v>
      </c>
      <c r="H1843">
        <v>552300</v>
      </c>
      <c r="I1843">
        <v>-1.6279999999999999</v>
      </c>
      <c r="J1843" s="21">
        <v>-1820.2560000000001</v>
      </c>
      <c r="K1843">
        <v>552300</v>
      </c>
      <c r="L1843">
        <v>-1.847</v>
      </c>
      <c r="M1843" s="21">
        <v>-1836.912</v>
      </c>
      <c r="N1843">
        <v>552300</v>
      </c>
      <c r="O1843">
        <v>-7.2720000000000002</v>
      </c>
      <c r="P1843" s="21">
        <v>-5450.4939999999997</v>
      </c>
      <c r="Q1843">
        <v>552300</v>
      </c>
      <c r="R1843">
        <v>-12.026999999999999</v>
      </c>
      <c r="S1843" s="21">
        <v>-6879.6049999999996</v>
      </c>
      <c r="T1843">
        <f>AVERAGE(C1843,F1843)</f>
        <v>-1.9580000000000002</v>
      </c>
      <c r="U1843">
        <f>STDEV(C1843,F1843)</f>
        <v>0.77074639149333579</v>
      </c>
      <c r="V1843">
        <f>AVERAGE(I1843,L1843)</f>
        <v>-1.7374999999999998</v>
      </c>
      <c r="W1843">
        <f>STDEV(I1843,L1843)</f>
        <v>0.15485638507985397</v>
      </c>
      <c r="X1843">
        <f>AVERAGE(O1843,R1843)</f>
        <v>-9.6494999999999997</v>
      </c>
      <c r="Y1843">
        <f>STDEV(O1843,R1843)</f>
        <v>3.3622927445420339</v>
      </c>
      <c r="Z1843">
        <f t="shared" si="198"/>
        <v>-0.27357831493642593</v>
      </c>
      <c r="AA1843">
        <f t="shared" si="199"/>
        <v>0.10769126610218469</v>
      </c>
      <c r="AB1843">
        <f t="shared" si="200"/>
        <v>-0.24276931675282937</v>
      </c>
      <c r="AC1843">
        <f t="shared" si="201"/>
        <v>2.1637052547136226E-2</v>
      </c>
      <c r="AD1843">
        <f t="shared" si="202"/>
        <v>-1.3482604443202459</v>
      </c>
      <c r="AE1843">
        <f t="shared" si="203"/>
        <v>0.46979079845494393</v>
      </c>
      <c r="AF1843">
        <f>C1843/7.157</f>
        <v>-0.19742909040100601</v>
      </c>
      <c r="AG1843">
        <f>F1843/7.157</f>
        <v>-0.34972753947184576</v>
      </c>
      <c r="AH1843">
        <f>I1843/7.157</f>
        <v>-0.22746961017185971</v>
      </c>
      <c r="AI1843">
        <f>L1843/7.157</f>
        <v>-0.25806902333379905</v>
      </c>
      <c r="AJ1843">
        <f>O1843/7.157</f>
        <v>-1.0160681849937125</v>
      </c>
      <c r="AK1843">
        <f>R1843/7.157</f>
        <v>-1.6804527036467793</v>
      </c>
    </row>
    <row r="1844" spans="1:37" x14ac:dyDescent="0.3">
      <c r="A1844">
        <f t="shared" si="197"/>
        <v>6.395833333333333</v>
      </c>
      <c r="B1844">
        <v>552600</v>
      </c>
      <c r="C1844">
        <v>-1.413</v>
      </c>
      <c r="D1844" s="21">
        <v>-1576.97</v>
      </c>
      <c r="E1844">
        <v>552600</v>
      </c>
      <c r="F1844">
        <v>-2.4969999999999999</v>
      </c>
      <c r="G1844" s="21">
        <v>-2147.2049999999999</v>
      </c>
      <c r="H1844">
        <v>552600</v>
      </c>
      <c r="I1844">
        <v>-1.625</v>
      </c>
      <c r="J1844" s="21">
        <v>-1820.7439999999999</v>
      </c>
      <c r="K1844">
        <v>552600</v>
      </c>
      <c r="L1844">
        <v>-1.8380000000000001</v>
      </c>
      <c r="M1844" s="21">
        <v>-1837.4639999999999</v>
      </c>
      <c r="N1844">
        <v>552600</v>
      </c>
      <c r="O1844">
        <v>-13.215</v>
      </c>
      <c r="P1844" s="21">
        <v>-5454.4589999999998</v>
      </c>
      <c r="Q1844">
        <v>552600</v>
      </c>
      <c r="R1844">
        <v>-14.079000000000001</v>
      </c>
      <c r="S1844" s="21">
        <v>-6883.8289999999997</v>
      </c>
      <c r="T1844">
        <f>AVERAGE(C1844,F1844)</f>
        <v>-1.9550000000000001</v>
      </c>
      <c r="U1844">
        <f>STDEV(C1844,F1844)</f>
        <v>0.76650375080621624</v>
      </c>
      <c r="V1844">
        <f>AVERAGE(I1844,L1844)</f>
        <v>-1.7315</v>
      </c>
      <c r="W1844">
        <f>STDEV(I1844,L1844)</f>
        <v>0.15061374439273467</v>
      </c>
      <c r="X1844">
        <f>AVERAGE(O1844,R1844)</f>
        <v>-13.647</v>
      </c>
      <c r="Y1844">
        <f>STDEV(O1844,R1844)</f>
        <v>0.61094025894517767</v>
      </c>
      <c r="Z1844">
        <f t="shared" si="198"/>
        <v>-0.27315914489311166</v>
      </c>
      <c r="AA1844">
        <f t="shared" si="199"/>
        <v>0.10709847014198913</v>
      </c>
      <c r="AB1844">
        <f t="shared" si="200"/>
        <v>-0.24193097666620092</v>
      </c>
      <c r="AC1844">
        <f t="shared" si="201"/>
        <v>2.1044256586940712E-2</v>
      </c>
      <c r="AD1844">
        <f t="shared" si="202"/>
        <v>-1.9068045270364677</v>
      </c>
      <c r="AE1844">
        <f t="shared" si="203"/>
        <v>8.5362618268153931E-2</v>
      </c>
      <c r="AF1844">
        <f>C1844/7.157</f>
        <v>-0.19742909040100601</v>
      </c>
      <c r="AG1844">
        <f>F1844/7.157</f>
        <v>-0.34888919938521723</v>
      </c>
      <c r="AH1844">
        <f>I1844/7.157</f>
        <v>-0.22705044012854547</v>
      </c>
      <c r="AI1844">
        <f>L1844/7.157</f>
        <v>-0.25681151320385637</v>
      </c>
      <c r="AJ1844">
        <f>O1844/7.157</f>
        <v>-1.8464440407992175</v>
      </c>
      <c r="AK1844">
        <f>R1844/7.157</f>
        <v>-1.9671650132737182</v>
      </c>
    </row>
    <row r="1845" spans="1:37" x14ac:dyDescent="0.3">
      <c r="A1845">
        <f t="shared" si="197"/>
        <v>6.3993055555555554</v>
      </c>
      <c r="B1845">
        <v>552900</v>
      </c>
      <c r="C1845">
        <v>-1.419</v>
      </c>
      <c r="D1845" s="21">
        <v>-1577.395</v>
      </c>
      <c r="E1845">
        <v>552900</v>
      </c>
      <c r="F1845">
        <v>-2.4980000000000002</v>
      </c>
      <c r="G1845" s="21">
        <v>-2147.9540000000002</v>
      </c>
      <c r="H1845">
        <v>552900</v>
      </c>
      <c r="I1845">
        <v>-1.6220000000000001</v>
      </c>
      <c r="J1845" s="21">
        <v>-1821.23</v>
      </c>
      <c r="K1845">
        <v>552900</v>
      </c>
      <c r="L1845">
        <v>-1.827</v>
      </c>
      <c r="M1845" s="21">
        <v>-1838.0119999999999</v>
      </c>
      <c r="N1845">
        <v>552900</v>
      </c>
      <c r="O1845">
        <v>-20.408999999999999</v>
      </c>
      <c r="P1845" s="21">
        <v>-5460.5820000000003</v>
      </c>
      <c r="Q1845">
        <v>552900</v>
      </c>
      <c r="R1845">
        <v>-13.513</v>
      </c>
      <c r="S1845" s="21">
        <v>-6887.8829999999998</v>
      </c>
      <c r="T1845">
        <f>AVERAGE(C1845,F1845)</f>
        <v>-1.9585000000000001</v>
      </c>
      <c r="U1845">
        <f>STDEV(C1845,F1845)</f>
        <v>0.76296821690028549</v>
      </c>
      <c r="V1845">
        <f>AVERAGE(I1845,L1845)</f>
        <v>-1.7244999999999999</v>
      </c>
      <c r="W1845">
        <f>STDEV(I1845,L1845)</f>
        <v>0.14495689014324215</v>
      </c>
      <c r="X1845">
        <f>AVERAGE(O1845,R1845)</f>
        <v>-16.960999999999999</v>
      </c>
      <c r="Y1845">
        <f>STDEV(O1845,R1845)</f>
        <v>4.8762083630624353</v>
      </c>
      <c r="Z1845">
        <f t="shared" si="198"/>
        <v>-0.2736481766103116</v>
      </c>
      <c r="AA1845">
        <f t="shared" si="199"/>
        <v>0.10660447350849316</v>
      </c>
      <c r="AB1845">
        <f t="shared" si="200"/>
        <v>-0.24095291323180101</v>
      </c>
      <c r="AC1845">
        <f t="shared" si="201"/>
        <v>2.0253861973346676E-2</v>
      </c>
      <c r="AD1845">
        <f t="shared" si="202"/>
        <v>-2.3698477015509289</v>
      </c>
      <c r="AE1845">
        <f t="shared" si="203"/>
        <v>0.68132015691804326</v>
      </c>
      <c r="AF1845">
        <f>C1845/7.157</f>
        <v>-0.19826743048763448</v>
      </c>
      <c r="AG1845">
        <f>F1845/7.157</f>
        <v>-0.34902892273298869</v>
      </c>
      <c r="AH1845">
        <f>I1845/7.157</f>
        <v>-0.22663127008523126</v>
      </c>
      <c r="AI1845">
        <f>L1845/7.157</f>
        <v>-0.25527455637837082</v>
      </c>
      <c r="AJ1845">
        <f>O1845/7.157</f>
        <v>-2.8516138046667598</v>
      </c>
      <c r="AK1845">
        <f>R1845/7.157</f>
        <v>-1.8880815984350985</v>
      </c>
    </row>
    <row r="1846" spans="1:37" x14ac:dyDescent="0.3">
      <c r="A1846">
        <f t="shared" si="197"/>
        <v>6.4027777777777777</v>
      </c>
      <c r="B1846">
        <v>553200</v>
      </c>
      <c r="C1846">
        <v>-1.413</v>
      </c>
      <c r="D1846" s="21">
        <v>-1577.819</v>
      </c>
      <c r="E1846">
        <v>553200</v>
      </c>
      <c r="F1846">
        <v>-2.4950000000000001</v>
      </c>
      <c r="G1846" s="21">
        <v>-2148.703</v>
      </c>
      <c r="H1846">
        <v>553200</v>
      </c>
      <c r="I1846">
        <v>-1.6240000000000001</v>
      </c>
      <c r="J1846" s="21">
        <v>-1821.7180000000001</v>
      </c>
      <c r="K1846">
        <v>553200</v>
      </c>
      <c r="L1846">
        <v>-1.8160000000000001</v>
      </c>
      <c r="M1846" s="21">
        <v>-1838.557</v>
      </c>
      <c r="N1846">
        <v>553200</v>
      </c>
      <c r="O1846">
        <v>-13.026</v>
      </c>
      <c r="P1846" s="21">
        <v>-5464.4889999999996</v>
      </c>
      <c r="Q1846">
        <v>553200</v>
      </c>
      <c r="R1846">
        <v>-13.141999999999999</v>
      </c>
      <c r="S1846" s="21">
        <v>-6891.8249999999998</v>
      </c>
      <c r="T1846">
        <f>AVERAGE(C1846,F1846)</f>
        <v>-1.9540000000000002</v>
      </c>
      <c r="U1846">
        <f>STDEV(C1846,F1846)</f>
        <v>0.76508953724384321</v>
      </c>
      <c r="V1846">
        <f>AVERAGE(I1846,L1846)</f>
        <v>-1.7200000000000002</v>
      </c>
      <c r="W1846">
        <f>STDEV(I1846,L1846)</f>
        <v>0.13576450198781709</v>
      </c>
      <c r="X1846">
        <f>AVERAGE(O1846,R1846)</f>
        <v>-13.084</v>
      </c>
      <c r="Y1846">
        <f>STDEV(O1846,R1846)</f>
        <v>8.2024386617639278E-2</v>
      </c>
      <c r="Z1846">
        <f t="shared" si="198"/>
        <v>-0.27301942154534026</v>
      </c>
      <c r="AA1846">
        <f t="shared" si="199"/>
        <v>0.10690087148859063</v>
      </c>
      <c r="AB1846">
        <f t="shared" si="200"/>
        <v>-0.2403241581668297</v>
      </c>
      <c r="AC1846">
        <f t="shared" si="201"/>
        <v>1.8969470726256404E-2</v>
      </c>
      <c r="AD1846">
        <f t="shared" si="202"/>
        <v>-1.8281402822411625</v>
      </c>
      <c r="AE1846">
        <f t="shared" si="203"/>
        <v>1.1460721897113215E-2</v>
      </c>
      <c r="AF1846">
        <f>C1846/7.157</f>
        <v>-0.19742909040100601</v>
      </c>
      <c r="AG1846">
        <f>F1846/7.157</f>
        <v>-0.34860975268967448</v>
      </c>
      <c r="AH1846">
        <f>I1846/7.157</f>
        <v>-0.22691071678077407</v>
      </c>
      <c r="AI1846">
        <f>L1846/7.157</f>
        <v>-0.25373759955288527</v>
      </c>
      <c r="AJ1846">
        <f>O1846/7.157</f>
        <v>-1.8200363280704206</v>
      </c>
      <c r="AK1846">
        <f>R1846/7.157</f>
        <v>-1.8362442364119043</v>
      </c>
    </row>
    <row r="1847" spans="1:37" x14ac:dyDescent="0.3">
      <c r="A1847">
        <f t="shared" si="197"/>
        <v>6.40625</v>
      </c>
      <c r="B1847">
        <v>553500</v>
      </c>
      <c r="C1847">
        <v>-1.411</v>
      </c>
      <c r="D1847" s="21">
        <v>-1578.2429999999999</v>
      </c>
      <c r="E1847">
        <v>553500</v>
      </c>
      <c r="F1847">
        <v>-2.4889999999999999</v>
      </c>
      <c r="G1847" s="21">
        <v>-2149.4499999999998</v>
      </c>
      <c r="H1847">
        <v>553500</v>
      </c>
      <c r="I1847">
        <v>-1.621</v>
      </c>
      <c r="J1847" s="21">
        <v>-1822.204</v>
      </c>
      <c r="K1847">
        <v>553500</v>
      </c>
      <c r="L1847">
        <v>-1.8180000000000001</v>
      </c>
      <c r="M1847" s="21">
        <v>-1839.1020000000001</v>
      </c>
      <c r="N1847">
        <v>553500</v>
      </c>
      <c r="O1847">
        <v>-14.359</v>
      </c>
      <c r="P1847" s="21">
        <v>-5468.7969999999996</v>
      </c>
      <c r="Q1847">
        <v>553500</v>
      </c>
      <c r="R1847">
        <v>-13.541</v>
      </c>
      <c r="S1847" s="21">
        <v>-6895.8879999999999</v>
      </c>
      <c r="T1847">
        <f>AVERAGE(C1847,F1847)</f>
        <v>-1.95</v>
      </c>
      <c r="U1847">
        <f>STDEV(C1847,F1847)</f>
        <v>0.76226111011909881</v>
      </c>
      <c r="V1847">
        <f>AVERAGE(I1847,L1847)</f>
        <v>-1.7195</v>
      </c>
      <c r="W1847">
        <f>STDEV(I1847,L1847)</f>
        <v>0.1393000358937499</v>
      </c>
      <c r="X1847">
        <f>AVERAGE(O1847,R1847)</f>
        <v>-13.95</v>
      </c>
      <c r="Y1847">
        <f>STDEV(O1847,R1847)</f>
        <v>0.57841334701059566</v>
      </c>
      <c r="Z1847">
        <f t="shared" si="198"/>
        <v>-0.27246052815425459</v>
      </c>
      <c r="AA1847">
        <f t="shared" si="199"/>
        <v>0.10650567418179388</v>
      </c>
      <c r="AB1847">
        <f t="shared" si="200"/>
        <v>-0.24025429649294397</v>
      </c>
      <c r="AC1847">
        <f t="shared" si="201"/>
        <v>1.9463467359752674E-2</v>
      </c>
      <c r="AD1847">
        <f t="shared" si="202"/>
        <v>-1.9491407014112057</v>
      </c>
      <c r="AE1847">
        <f t="shared" si="203"/>
        <v>8.0817849239988221E-2</v>
      </c>
      <c r="AF1847">
        <f>C1847/7.157</f>
        <v>-0.19714964370546317</v>
      </c>
      <c r="AG1847">
        <f>F1847/7.157</f>
        <v>-0.34777141260304595</v>
      </c>
      <c r="AH1847">
        <f>I1847/7.157</f>
        <v>-0.22649154673745983</v>
      </c>
      <c r="AI1847">
        <f>L1847/7.157</f>
        <v>-0.25401704624842814</v>
      </c>
      <c r="AJ1847">
        <f>O1847/7.157</f>
        <v>-2.0062875506497138</v>
      </c>
      <c r="AK1847">
        <f>R1847/7.157</f>
        <v>-1.891993852172698</v>
      </c>
    </row>
    <row r="1848" spans="1:37" x14ac:dyDescent="0.3">
      <c r="A1848">
        <f t="shared" si="197"/>
        <v>6.4097222222222223</v>
      </c>
      <c r="B1848">
        <v>553800</v>
      </c>
      <c r="C1848">
        <v>-1.413</v>
      </c>
      <c r="D1848" s="21">
        <v>-1578.6659999999999</v>
      </c>
      <c r="E1848">
        <v>553800</v>
      </c>
      <c r="F1848">
        <v>-2.4849999999999999</v>
      </c>
      <c r="G1848" s="21">
        <v>-2150.1950000000002</v>
      </c>
      <c r="H1848">
        <v>553800</v>
      </c>
      <c r="I1848">
        <v>-1.6180000000000001</v>
      </c>
      <c r="J1848" s="21">
        <v>-1822.6890000000001</v>
      </c>
      <c r="K1848">
        <v>553800</v>
      </c>
      <c r="L1848">
        <v>-1.833</v>
      </c>
      <c r="M1848" s="21">
        <v>-1839.652</v>
      </c>
      <c r="N1848">
        <v>553800</v>
      </c>
      <c r="O1848">
        <v>-8.4529999999999994</v>
      </c>
      <c r="P1848" s="21">
        <v>-5471.3329999999996</v>
      </c>
      <c r="Q1848">
        <v>553800</v>
      </c>
      <c r="R1848">
        <v>-12.754</v>
      </c>
      <c r="S1848" s="21">
        <v>-6899.7139999999999</v>
      </c>
      <c r="T1848">
        <f>AVERAGE(C1848,F1848)</f>
        <v>-1.9489999999999998</v>
      </c>
      <c r="U1848">
        <f>STDEV(C1848,F1848)</f>
        <v>0.75801846943197893</v>
      </c>
      <c r="V1848">
        <f>AVERAGE(I1848,L1848)</f>
        <v>-1.7255</v>
      </c>
      <c r="W1848">
        <f>STDEV(I1848,L1848)</f>
        <v>0.15202795795510762</v>
      </c>
      <c r="X1848">
        <f>AVERAGE(O1848,R1848)</f>
        <v>-10.6035</v>
      </c>
      <c r="Y1848">
        <f>STDEV(O1848,R1848)</f>
        <v>3.0412662658833369</v>
      </c>
      <c r="Z1848">
        <f t="shared" si="198"/>
        <v>-0.27232080480648313</v>
      </c>
      <c r="AA1848">
        <f t="shared" si="199"/>
        <v>0.10591287822159828</v>
      </c>
      <c r="AB1848">
        <f t="shared" si="200"/>
        <v>-0.24109263657957244</v>
      </c>
      <c r="AC1848">
        <f t="shared" si="201"/>
        <v>2.1241855240339197E-2</v>
      </c>
      <c r="AD1848">
        <f t="shared" si="202"/>
        <v>-1.4815565180941737</v>
      </c>
      <c r="AE1848">
        <f t="shared" si="203"/>
        <v>0.42493590413348287</v>
      </c>
      <c r="AF1848">
        <f>C1848/7.157</f>
        <v>-0.19742909040100601</v>
      </c>
      <c r="AG1848">
        <f>F1848/7.157</f>
        <v>-0.34721251921196028</v>
      </c>
      <c r="AH1848">
        <f>I1848/7.157</f>
        <v>-0.22607237669414559</v>
      </c>
      <c r="AI1848">
        <f>L1848/7.157</f>
        <v>-0.2561128964649993</v>
      </c>
      <c r="AJ1848">
        <f>O1848/7.157</f>
        <v>-1.1810814587117506</v>
      </c>
      <c r="AK1848">
        <f>R1848/7.157</f>
        <v>-1.7820315774765962</v>
      </c>
    </row>
    <row r="1849" spans="1:37" x14ac:dyDescent="0.3">
      <c r="A1849">
        <f t="shared" si="197"/>
        <v>6.4131944444444446</v>
      </c>
      <c r="B1849">
        <v>554100</v>
      </c>
      <c r="C1849">
        <v>-1.4139999999999999</v>
      </c>
      <c r="D1849" s="21">
        <v>-1579.0909999999999</v>
      </c>
      <c r="E1849">
        <v>554100</v>
      </c>
      <c r="F1849">
        <v>-2.4849999999999999</v>
      </c>
      <c r="G1849" s="21">
        <v>-2150.94</v>
      </c>
      <c r="H1849">
        <v>554100</v>
      </c>
      <c r="I1849">
        <v>-1.6180000000000001</v>
      </c>
      <c r="J1849" s="21">
        <v>-1823.174</v>
      </c>
      <c r="K1849">
        <v>554100</v>
      </c>
      <c r="L1849">
        <v>-1.8440000000000001</v>
      </c>
      <c r="M1849" s="21">
        <v>-1840.2049999999999</v>
      </c>
      <c r="N1849">
        <v>554100</v>
      </c>
      <c r="O1849">
        <v>-16.73</v>
      </c>
      <c r="P1849" s="21">
        <v>-5476.3519999999999</v>
      </c>
      <c r="Q1849">
        <v>554100</v>
      </c>
      <c r="R1849">
        <v>-14.055999999999999</v>
      </c>
      <c r="S1849" s="21">
        <v>-6903.9309999999996</v>
      </c>
      <c r="T1849">
        <f>AVERAGE(C1849,F1849)</f>
        <v>-1.9495</v>
      </c>
      <c r="U1849">
        <f>STDEV(C1849,F1849)</f>
        <v>0.75731136265079113</v>
      </c>
      <c r="V1849">
        <f>AVERAGE(I1849,L1849)</f>
        <v>-1.7310000000000001</v>
      </c>
      <c r="W1849">
        <f>STDEV(I1849,L1849)</f>
        <v>0.15980613254815973</v>
      </c>
      <c r="X1849">
        <f>AVERAGE(O1849,R1849)</f>
        <v>-15.393000000000001</v>
      </c>
      <c r="Y1849">
        <f>STDEV(O1849,R1849)</f>
        <v>1.890803532892829</v>
      </c>
      <c r="Z1849">
        <f t="shared" si="198"/>
        <v>-0.27239066648036886</v>
      </c>
      <c r="AA1849">
        <f t="shared" si="199"/>
        <v>0.10581407889489886</v>
      </c>
      <c r="AB1849">
        <f t="shared" si="200"/>
        <v>-0.24186111499231522</v>
      </c>
      <c r="AC1849">
        <f t="shared" si="201"/>
        <v>2.232864783403098E-2</v>
      </c>
      <c r="AD1849">
        <f t="shared" si="202"/>
        <v>-2.1507614922453544</v>
      </c>
      <c r="AE1849">
        <f t="shared" si="203"/>
        <v>0.26418939959380033</v>
      </c>
      <c r="AF1849">
        <f>C1849/7.157</f>
        <v>-0.19756881374877741</v>
      </c>
      <c r="AG1849">
        <f>F1849/7.157</f>
        <v>-0.34721251921196028</v>
      </c>
      <c r="AH1849">
        <f>I1849/7.157</f>
        <v>-0.22607237669414559</v>
      </c>
      <c r="AI1849">
        <f>L1849/7.157</f>
        <v>-0.25764985329048484</v>
      </c>
      <c r="AJ1849">
        <f>O1849/7.157</f>
        <v>-2.337571608215733</v>
      </c>
      <c r="AK1849">
        <f>R1849/7.157</f>
        <v>-1.9639513762749754</v>
      </c>
    </row>
    <row r="1850" spans="1:37" x14ac:dyDescent="0.3">
      <c r="A1850">
        <f t="shared" si="197"/>
        <v>6.416666666666667</v>
      </c>
      <c r="B1850">
        <v>554400</v>
      </c>
      <c r="C1850">
        <v>-1.4139999999999999</v>
      </c>
      <c r="D1850" s="21">
        <v>-1579.5150000000001</v>
      </c>
      <c r="E1850">
        <v>554400</v>
      </c>
      <c r="F1850">
        <v>-2.4809999999999999</v>
      </c>
      <c r="G1850" s="21">
        <v>-2151.6849999999999</v>
      </c>
      <c r="H1850">
        <v>554400</v>
      </c>
      <c r="I1850">
        <v>-1.6180000000000001</v>
      </c>
      <c r="J1850" s="21">
        <v>-1823.66</v>
      </c>
      <c r="K1850">
        <v>554400</v>
      </c>
      <c r="L1850">
        <v>-1.841</v>
      </c>
      <c r="M1850" s="21">
        <v>-1840.7570000000001</v>
      </c>
      <c r="N1850">
        <v>554400</v>
      </c>
      <c r="O1850">
        <v>-14.78</v>
      </c>
      <c r="P1850" s="21">
        <v>-5480.7860000000001</v>
      </c>
      <c r="Q1850">
        <v>554400</v>
      </c>
      <c r="R1850">
        <v>-12.492000000000001</v>
      </c>
      <c r="S1850" s="21">
        <v>-6907.6779999999999</v>
      </c>
      <c r="T1850">
        <f>AVERAGE(C1850,F1850)</f>
        <v>-1.9474999999999998</v>
      </c>
      <c r="U1850">
        <f>STDEV(C1850,F1850)</f>
        <v>0.75448293552604617</v>
      </c>
      <c r="V1850">
        <f>AVERAGE(I1850,L1850)</f>
        <v>-1.7295</v>
      </c>
      <c r="W1850">
        <f>STDEV(I1850,L1850)</f>
        <v>0.15768481220460001</v>
      </c>
      <c r="X1850">
        <f>AVERAGE(O1850,R1850)</f>
        <v>-13.635999999999999</v>
      </c>
      <c r="Y1850">
        <f>STDEV(O1850,R1850)</f>
        <v>1.6178603153548197</v>
      </c>
      <c r="Z1850">
        <f t="shared" si="198"/>
        <v>-0.272111219784826</v>
      </c>
      <c r="AA1850">
        <f t="shared" si="199"/>
        <v>0.10541888158810202</v>
      </c>
      <c r="AB1850">
        <f t="shared" si="200"/>
        <v>-0.24165152997065811</v>
      </c>
      <c r="AC1850">
        <f t="shared" si="201"/>
        <v>2.2032249853933213E-2</v>
      </c>
      <c r="AD1850">
        <f t="shared" si="202"/>
        <v>-1.905267570210982</v>
      </c>
      <c r="AE1850">
        <f t="shared" si="203"/>
        <v>0.22605285948788872</v>
      </c>
      <c r="AF1850">
        <f>C1850/7.157</f>
        <v>-0.19756881374877741</v>
      </c>
      <c r="AG1850">
        <f>F1850/7.157</f>
        <v>-0.34665362582087467</v>
      </c>
      <c r="AH1850">
        <f>I1850/7.157</f>
        <v>-0.22607237669414559</v>
      </c>
      <c r="AI1850">
        <f>L1850/7.157</f>
        <v>-0.25723068324717058</v>
      </c>
      <c r="AJ1850">
        <f>O1850/7.157</f>
        <v>-2.0651110800614783</v>
      </c>
      <c r="AK1850">
        <f>R1850/7.157</f>
        <v>-1.7454240603604863</v>
      </c>
    </row>
    <row r="1851" spans="1:37" x14ac:dyDescent="0.3">
      <c r="A1851">
        <f t="shared" si="197"/>
        <v>6.4201388888888893</v>
      </c>
      <c r="B1851">
        <v>554700</v>
      </c>
      <c r="C1851">
        <v>-1.4179999999999999</v>
      </c>
      <c r="D1851" s="21">
        <v>-1579.94</v>
      </c>
      <c r="E1851">
        <v>554700</v>
      </c>
      <c r="F1851">
        <v>-2.4809999999999999</v>
      </c>
      <c r="G1851" s="21">
        <v>-2152.4290000000001</v>
      </c>
      <c r="H1851">
        <v>554700</v>
      </c>
      <c r="I1851">
        <v>-1.6160000000000001</v>
      </c>
      <c r="J1851" s="21">
        <v>-1824.144</v>
      </c>
      <c r="K1851">
        <v>554700</v>
      </c>
      <c r="L1851">
        <v>-1.8360000000000001</v>
      </c>
      <c r="M1851" s="21">
        <v>-1841.308</v>
      </c>
      <c r="N1851">
        <v>554700</v>
      </c>
      <c r="O1851">
        <v>-9.3710000000000004</v>
      </c>
      <c r="P1851" s="21">
        <v>-5483.5969999999998</v>
      </c>
      <c r="Q1851">
        <v>554700</v>
      </c>
      <c r="R1851">
        <v>-13.423</v>
      </c>
      <c r="S1851" s="21">
        <v>-6911.7049999999999</v>
      </c>
      <c r="T1851">
        <f>AVERAGE(C1851,F1851)</f>
        <v>-1.9495</v>
      </c>
      <c r="U1851">
        <f>STDEV(C1851,F1851)</f>
        <v>0.7516545084012991</v>
      </c>
      <c r="V1851">
        <f>AVERAGE(I1851,L1851)</f>
        <v>-1.726</v>
      </c>
      <c r="W1851">
        <f>STDEV(I1851,L1851)</f>
        <v>0.15556349186104043</v>
      </c>
      <c r="X1851">
        <f>AVERAGE(O1851,R1851)</f>
        <v>-11.397</v>
      </c>
      <c r="Y1851">
        <f>STDEV(O1851,R1851)</f>
        <v>2.865196677367885</v>
      </c>
      <c r="Z1851">
        <f t="shared" si="198"/>
        <v>-0.27239066648036886</v>
      </c>
      <c r="AA1851">
        <f t="shared" si="199"/>
        <v>0.10502368428130489</v>
      </c>
      <c r="AB1851">
        <f t="shared" si="200"/>
        <v>-0.24116249825345815</v>
      </c>
      <c r="AC1851">
        <f t="shared" si="201"/>
        <v>2.1735851873835466E-2</v>
      </c>
      <c r="AD1851">
        <f t="shared" si="202"/>
        <v>-1.5924269945507894</v>
      </c>
      <c r="AE1851">
        <f t="shared" si="203"/>
        <v>0.40033487178536886</v>
      </c>
      <c r="AF1851">
        <f>C1851/7.157</f>
        <v>-0.19812770713986305</v>
      </c>
      <c r="AG1851">
        <f>F1851/7.157</f>
        <v>-0.34665362582087467</v>
      </c>
      <c r="AH1851">
        <f>I1851/7.157</f>
        <v>-0.22579292999860279</v>
      </c>
      <c r="AI1851">
        <f>L1851/7.157</f>
        <v>-0.25653206650831356</v>
      </c>
      <c r="AJ1851">
        <f>O1851/7.157</f>
        <v>-1.3093474919659076</v>
      </c>
      <c r="AK1851">
        <f>R1851/7.157</f>
        <v>-1.8755064971356714</v>
      </c>
    </row>
    <row r="1852" spans="1:37" x14ac:dyDescent="0.3">
      <c r="A1852">
        <f t="shared" si="197"/>
        <v>6.4236111111111107</v>
      </c>
      <c r="B1852">
        <v>555000</v>
      </c>
      <c r="C1852">
        <v>-1.421</v>
      </c>
      <c r="D1852" s="21">
        <v>-1580.367</v>
      </c>
      <c r="E1852">
        <v>555000</v>
      </c>
      <c r="F1852">
        <v>-2.4780000000000002</v>
      </c>
      <c r="G1852" s="21">
        <v>-2153.1729999999998</v>
      </c>
      <c r="H1852">
        <v>555000</v>
      </c>
      <c r="I1852">
        <v>-1.613</v>
      </c>
      <c r="J1852" s="21">
        <v>-1824.6279999999999</v>
      </c>
      <c r="K1852">
        <v>555000</v>
      </c>
      <c r="L1852">
        <v>-1.841</v>
      </c>
      <c r="M1852" s="21">
        <v>-1841.86</v>
      </c>
      <c r="N1852">
        <v>555000</v>
      </c>
      <c r="O1852">
        <v>-12.163</v>
      </c>
      <c r="P1852" s="21">
        <v>-5487.2460000000001</v>
      </c>
      <c r="Q1852">
        <v>555000</v>
      </c>
      <c r="R1852">
        <v>-14.581</v>
      </c>
      <c r="S1852" s="21">
        <v>-6916.0789999999997</v>
      </c>
      <c r="T1852">
        <f>AVERAGE(C1852,F1852)</f>
        <v>-1.9495</v>
      </c>
      <c r="U1852">
        <f>STDEV(C1852,F1852)</f>
        <v>0.74741186771418167</v>
      </c>
      <c r="V1852">
        <f>AVERAGE(I1852,L1852)</f>
        <v>-1.7269999999999999</v>
      </c>
      <c r="W1852">
        <f>STDEV(I1852,L1852)</f>
        <v>0.16122034611053282</v>
      </c>
      <c r="X1852">
        <f>AVERAGE(O1852,R1852)</f>
        <v>-13.372</v>
      </c>
      <c r="Y1852">
        <f>STDEV(O1852,R1852)</f>
        <v>1.7097841969090715</v>
      </c>
      <c r="Z1852">
        <f t="shared" si="198"/>
        <v>-0.27239066648036886</v>
      </c>
      <c r="AA1852">
        <f t="shared" si="199"/>
        <v>0.10443088832110964</v>
      </c>
      <c r="AB1852">
        <f t="shared" si="200"/>
        <v>-0.24130222160122955</v>
      </c>
      <c r="AC1852">
        <f t="shared" si="201"/>
        <v>2.2526246487429485E-2</v>
      </c>
      <c r="AD1852">
        <f t="shared" si="202"/>
        <v>-1.8683806063993293</v>
      </c>
      <c r="AE1852">
        <f t="shared" si="203"/>
        <v>0.23889677195879161</v>
      </c>
      <c r="AF1852">
        <f>C1852/7.157</f>
        <v>-0.19854687718317732</v>
      </c>
      <c r="AG1852">
        <f>F1852/7.157</f>
        <v>-0.34623445577756046</v>
      </c>
      <c r="AH1852">
        <f>I1852/7.157</f>
        <v>-0.22537375995528852</v>
      </c>
      <c r="AI1852">
        <f>L1852/7.157</f>
        <v>-0.25723068324717058</v>
      </c>
      <c r="AJ1852">
        <f>O1852/7.157</f>
        <v>-1.6994550789436915</v>
      </c>
      <c r="AK1852">
        <f>R1852/7.157</f>
        <v>-2.0373061338549672</v>
      </c>
    </row>
    <row r="1853" spans="1:37" x14ac:dyDescent="0.3">
      <c r="A1853">
        <f t="shared" si="197"/>
        <v>6.427083333333333</v>
      </c>
      <c r="B1853">
        <v>555300</v>
      </c>
      <c r="C1853">
        <v>-1.4219999999999999</v>
      </c>
      <c r="D1853" s="21">
        <v>-1580.7929999999999</v>
      </c>
      <c r="E1853">
        <v>555300</v>
      </c>
      <c r="F1853">
        <v>-2.48</v>
      </c>
      <c r="G1853" s="21">
        <v>-2153.9169999999999</v>
      </c>
      <c r="H1853">
        <v>555300</v>
      </c>
      <c r="I1853">
        <v>-1.611</v>
      </c>
      <c r="J1853" s="21">
        <v>-1825.1120000000001</v>
      </c>
      <c r="K1853">
        <v>555300</v>
      </c>
      <c r="L1853">
        <v>-1.85</v>
      </c>
      <c r="M1853" s="21">
        <v>-1842.415</v>
      </c>
      <c r="N1853">
        <v>555300</v>
      </c>
      <c r="O1853">
        <v>-9.1539999999999999</v>
      </c>
      <c r="P1853" s="21">
        <v>-5489.9920000000002</v>
      </c>
      <c r="Q1853">
        <v>555300</v>
      </c>
      <c r="R1853">
        <v>-13.789</v>
      </c>
      <c r="S1853" s="21">
        <v>-6920.2160000000003</v>
      </c>
      <c r="T1853">
        <f>AVERAGE(C1853,F1853)</f>
        <v>-1.9510000000000001</v>
      </c>
      <c r="U1853">
        <f>STDEV(C1853,F1853)</f>
        <v>0.74811897449536757</v>
      </c>
      <c r="V1853">
        <f>AVERAGE(I1853,L1853)</f>
        <v>-1.7305000000000001</v>
      </c>
      <c r="W1853">
        <f>STDEV(I1853,L1853)</f>
        <v>0.16899852070358493</v>
      </c>
      <c r="X1853">
        <f>AVERAGE(O1853,R1853)</f>
        <v>-11.471499999999999</v>
      </c>
      <c r="Y1853">
        <f>STDEV(O1853,R1853)</f>
        <v>3.2774399307996522</v>
      </c>
      <c r="Z1853">
        <f t="shared" si="198"/>
        <v>-0.27260025150202599</v>
      </c>
      <c r="AA1853">
        <f t="shared" si="199"/>
        <v>0.1045296876478088</v>
      </c>
      <c r="AB1853">
        <f t="shared" si="200"/>
        <v>-0.24179125331842952</v>
      </c>
      <c r="AC1853">
        <f t="shared" si="201"/>
        <v>2.3613039081121268E-2</v>
      </c>
      <c r="AD1853">
        <f t="shared" si="202"/>
        <v>-1.6028363839597595</v>
      </c>
      <c r="AE1853">
        <f t="shared" si="203"/>
        <v>0.45793487925103427</v>
      </c>
      <c r="AF1853">
        <f>C1853/7.157</f>
        <v>-0.19868660053094872</v>
      </c>
      <c r="AG1853">
        <f>F1853/7.157</f>
        <v>-0.34651390247310326</v>
      </c>
      <c r="AH1853">
        <f>I1853/7.157</f>
        <v>-0.22509431325974569</v>
      </c>
      <c r="AI1853">
        <f>L1853/7.157</f>
        <v>-0.25848819337711332</v>
      </c>
      <c r="AJ1853">
        <f>O1853/7.157</f>
        <v>-1.2790275254995109</v>
      </c>
      <c r="AK1853">
        <f>R1853/7.157</f>
        <v>-1.9266452424200082</v>
      </c>
    </row>
    <row r="1854" spans="1:37" x14ac:dyDescent="0.3">
      <c r="A1854">
        <f t="shared" si="197"/>
        <v>6.4305555555555554</v>
      </c>
      <c r="B1854">
        <v>555600</v>
      </c>
      <c r="C1854">
        <v>-1.4139999999999999</v>
      </c>
      <c r="D1854" s="21">
        <v>-1581.2170000000001</v>
      </c>
      <c r="E1854">
        <v>555600</v>
      </c>
      <c r="F1854">
        <v>-2.4780000000000002</v>
      </c>
      <c r="G1854" s="21">
        <v>-2154.66</v>
      </c>
      <c r="H1854">
        <v>555600</v>
      </c>
      <c r="I1854">
        <v>-1.613</v>
      </c>
      <c r="J1854" s="21">
        <v>-1825.596</v>
      </c>
      <c r="K1854">
        <v>555600</v>
      </c>
      <c r="L1854">
        <v>-1.853</v>
      </c>
      <c r="M1854" s="21">
        <v>-1842.971</v>
      </c>
      <c r="N1854">
        <v>555600</v>
      </c>
      <c r="O1854">
        <v>-18.745000000000001</v>
      </c>
      <c r="P1854" s="21">
        <v>-5495.616</v>
      </c>
      <c r="Q1854">
        <v>555600</v>
      </c>
      <c r="R1854">
        <v>-14.125</v>
      </c>
      <c r="S1854" s="21">
        <v>-6924.4539999999997</v>
      </c>
      <c r="T1854">
        <f>AVERAGE(C1854,F1854)</f>
        <v>-1.9460000000000002</v>
      </c>
      <c r="U1854">
        <f>STDEV(C1854,F1854)</f>
        <v>0.75236161518248557</v>
      </c>
      <c r="V1854">
        <f>AVERAGE(I1854,L1854)</f>
        <v>-1.7330000000000001</v>
      </c>
      <c r="W1854">
        <f>STDEV(I1854,L1854)</f>
        <v>0.16970562748477142</v>
      </c>
      <c r="X1854">
        <f>AVERAGE(O1854,R1854)</f>
        <v>-16.435000000000002</v>
      </c>
      <c r="Y1854">
        <f>STDEV(O1854,R1854)</f>
        <v>3.2668333290818286</v>
      </c>
      <c r="Z1854">
        <f t="shared" si="198"/>
        <v>-0.27190163476316898</v>
      </c>
      <c r="AA1854">
        <f t="shared" si="199"/>
        <v>0.10512248360800414</v>
      </c>
      <c r="AB1854">
        <f t="shared" si="200"/>
        <v>-0.24214056168785805</v>
      </c>
      <c r="AC1854">
        <f t="shared" si="201"/>
        <v>2.3711838407820512E-2</v>
      </c>
      <c r="AD1854">
        <f t="shared" si="202"/>
        <v>-2.2963532206231663</v>
      </c>
      <c r="AE1854">
        <f t="shared" si="203"/>
        <v>0.4564528893505419</v>
      </c>
      <c r="AF1854">
        <f>C1854/7.157</f>
        <v>-0.19756881374877741</v>
      </c>
      <c r="AG1854">
        <f>F1854/7.157</f>
        <v>-0.34623445577756046</v>
      </c>
      <c r="AH1854">
        <f>I1854/7.157</f>
        <v>-0.22537375995528852</v>
      </c>
      <c r="AI1854">
        <f>L1854/7.157</f>
        <v>-0.25890736342042753</v>
      </c>
      <c r="AJ1854">
        <f>O1854/7.157</f>
        <v>-2.6191141539751293</v>
      </c>
      <c r="AK1854">
        <f>R1854/7.157</f>
        <v>-1.9735922872712031</v>
      </c>
    </row>
    <row r="1855" spans="1:37" x14ac:dyDescent="0.3">
      <c r="A1855">
        <f t="shared" si="197"/>
        <v>6.4340277777777777</v>
      </c>
      <c r="B1855">
        <v>555900</v>
      </c>
      <c r="C1855">
        <v>-1.411</v>
      </c>
      <c r="D1855" s="21">
        <v>-1581.6410000000001</v>
      </c>
      <c r="E1855">
        <v>555900</v>
      </c>
      <c r="F1855">
        <v>-2.4769999999999999</v>
      </c>
      <c r="G1855" s="21">
        <v>-2155.4029999999998</v>
      </c>
      <c r="H1855">
        <v>555900</v>
      </c>
      <c r="I1855">
        <v>-1.6080000000000001</v>
      </c>
      <c r="J1855" s="21">
        <v>-1826.078</v>
      </c>
      <c r="K1855">
        <v>555900</v>
      </c>
      <c r="L1855">
        <v>-1.845</v>
      </c>
      <c r="M1855" s="21">
        <v>-1843.5250000000001</v>
      </c>
      <c r="N1855">
        <v>555900</v>
      </c>
      <c r="O1855">
        <v>-13.252000000000001</v>
      </c>
      <c r="P1855" s="21">
        <v>-5499.5910000000003</v>
      </c>
      <c r="Q1855">
        <v>555900</v>
      </c>
      <c r="R1855">
        <v>-12.967000000000001</v>
      </c>
      <c r="S1855" s="21">
        <v>-6928.3440000000001</v>
      </c>
      <c r="T1855">
        <f>AVERAGE(C1855,F1855)</f>
        <v>-1.944</v>
      </c>
      <c r="U1855">
        <f>STDEV(C1855,F1855)</f>
        <v>0.75377582874485882</v>
      </c>
      <c r="V1855">
        <f>AVERAGE(I1855,L1855)</f>
        <v>-1.7265000000000001</v>
      </c>
      <c r="W1855">
        <f>STDEV(I1855,L1855)</f>
        <v>0.16758430714121167</v>
      </c>
      <c r="X1855">
        <f>AVERAGE(O1855,R1855)</f>
        <v>-13.109500000000001</v>
      </c>
      <c r="Y1855">
        <f>STDEV(O1855,R1855)</f>
        <v>0.20152543263816614</v>
      </c>
      <c r="Z1855">
        <f t="shared" si="198"/>
        <v>-0.27162218806762611</v>
      </c>
      <c r="AA1855">
        <f t="shared" si="199"/>
        <v>0.10532008226140266</v>
      </c>
      <c r="AB1855">
        <f t="shared" si="200"/>
        <v>-0.24123235992734388</v>
      </c>
      <c r="AC1855">
        <f t="shared" si="201"/>
        <v>2.3415440427722742E-2</v>
      </c>
      <c r="AD1855">
        <f t="shared" si="202"/>
        <v>-1.8317032276093337</v>
      </c>
      <c r="AE1855">
        <f t="shared" si="203"/>
        <v>2.8157808109286871E-2</v>
      </c>
      <c r="AF1855">
        <f>C1855/7.157</f>
        <v>-0.19714964370546317</v>
      </c>
      <c r="AG1855">
        <f>F1855/7.157</f>
        <v>-0.346094732429789</v>
      </c>
      <c r="AH1855">
        <f>I1855/7.157</f>
        <v>-0.22467514321643148</v>
      </c>
      <c r="AI1855">
        <f>L1855/7.157</f>
        <v>-0.25778957663825625</v>
      </c>
      <c r="AJ1855">
        <f>O1855/7.157</f>
        <v>-1.8516138046667598</v>
      </c>
      <c r="AK1855">
        <f>R1855/7.157</f>
        <v>-1.8117926505519073</v>
      </c>
    </row>
    <row r="1856" spans="1:37" x14ac:dyDescent="0.3">
      <c r="A1856">
        <f t="shared" si="197"/>
        <v>6.4375</v>
      </c>
      <c r="B1856">
        <v>556200</v>
      </c>
      <c r="C1856">
        <v>-1.41</v>
      </c>
      <c r="D1856" s="21">
        <v>-1582.0640000000001</v>
      </c>
      <c r="E1856">
        <v>556200</v>
      </c>
      <c r="F1856">
        <v>-2.4780000000000002</v>
      </c>
      <c r="G1856" s="21">
        <v>-2156.1469999999999</v>
      </c>
      <c r="H1856">
        <v>556200</v>
      </c>
      <c r="I1856">
        <v>-1.607</v>
      </c>
      <c r="J1856" s="21">
        <v>-1826.56</v>
      </c>
      <c r="K1856">
        <v>556200</v>
      </c>
      <c r="L1856">
        <v>-1.8380000000000001</v>
      </c>
      <c r="M1856" s="21">
        <v>-1844.076</v>
      </c>
      <c r="N1856">
        <v>556200</v>
      </c>
      <c r="O1856">
        <v>-9.4250000000000007</v>
      </c>
      <c r="P1856" s="21">
        <v>-5502.4189999999999</v>
      </c>
      <c r="Q1856">
        <v>556200</v>
      </c>
      <c r="R1856">
        <v>-13.282</v>
      </c>
      <c r="S1856" s="21">
        <v>-6932.3280000000004</v>
      </c>
      <c r="T1856">
        <f>AVERAGE(C1856,F1856)</f>
        <v>-1.944</v>
      </c>
      <c r="U1856">
        <f>STDEV(C1856,F1856)</f>
        <v>0.75519004230723297</v>
      </c>
      <c r="V1856">
        <f>AVERAGE(I1856,L1856)</f>
        <v>-1.7225000000000001</v>
      </c>
      <c r="W1856">
        <f>STDEV(I1856,L1856)</f>
        <v>0.16334166645409254</v>
      </c>
      <c r="X1856">
        <f>AVERAGE(O1856,R1856)</f>
        <v>-11.3535</v>
      </c>
      <c r="Y1856">
        <f>STDEV(O1856,R1856)</f>
        <v>2.7273108550365222</v>
      </c>
      <c r="Z1856">
        <f t="shared" si="198"/>
        <v>-0.27162218806762611</v>
      </c>
      <c r="AA1856">
        <f t="shared" si="199"/>
        <v>0.10551768091480131</v>
      </c>
      <c r="AB1856">
        <f t="shared" si="200"/>
        <v>-0.24067346653625823</v>
      </c>
      <c r="AC1856">
        <f t="shared" si="201"/>
        <v>2.2822644467527253E-2</v>
      </c>
      <c r="AD1856">
        <f t="shared" si="202"/>
        <v>-1.5863490289227331</v>
      </c>
      <c r="AE1856">
        <f t="shared" si="203"/>
        <v>0.38106900307901664</v>
      </c>
      <c r="AF1856">
        <f>C1856/7.157</f>
        <v>-0.19700992035769177</v>
      </c>
      <c r="AG1856">
        <f>F1856/7.157</f>
        <v>-0.34623445577756046</v>
      </c>
      <c r="AH1856">
        <f>I1856/7.157</f>
        <v>-0.22453541986866005</v>
      </c>
      <c r="AI1856">
        <f>L1856/7.157</f>
        <v>-0.25681151320385637</v>
      </c>
      <c r="AJ1856">
        <f>O1856/7.157</f>
        <v>-1.3168925527455639</v>
      </c>
      <c r="AK1856">
        <f>R1856/7.157</f>
        <v>-1.8558055050999023</v>
      </c>
    </row>
    <row r="1857" spans="1:37" x14ac:dyDescent="0.3">
      <c r="A1857">
        <f t="shared" si="197"/>
        <v>6.4409722222222223</v>
      </c>
      <c r="B1857">
        <v>556500</v>
      </c>
      <c r="C1857">
        <v>-1.4159999999999999</v>
      </c>
      <c r="D1857" s="21">
        <v>-1582.489</v>
      </c>
      <c r="E1857">
        <v>556500</v>
      </c>
      <c r="F1857">
        <v>-2.4689999999999999</v>
      </c>
      <c r="G1857" s="21">
        <v>-2156.8879999999999</v>
      </c>
      <c r="H1857">
        <v>556500</v>
      </c>
      <c r="I1857">
        <v>-1.6040000000000001</v>
      </c>
      <c r="J1857" s="21">
        <v>-1827.0409999999999</v>
      </c>
      <c r="K1857">
        <v>556500</v>
      </c>
      <c r="L1857">
        <v>-1.833</v>
      </c>
      <c r="M1857" s="21">
        <v>-1844.626</v>
      </c>
      <c r="N1857">
        <v>556500</v>
      </c>
      <c r="O1857">
        <v>-13.791</v>
      </c>
      <c r="P1857" s="21">
        <v>-5506.5559999999996</v>
      </c>
      <c r="Q1857">
        <v>556500</v>
      </c>
      <c r="R1857">
        <v>-13.707000000000001</v>
      </c>
      <c r="S1857" s="21">
        <v>-6936.44</v>
      </c>
      <c r="T1857">
        <f>AVERAGE(C1857,F1857)</f>
        <v>-1.9424999999999999</v>
      </c>
      <c r="U1857">
        <f>STDEV(C1857,F1857)</f>
        <v>0.74458344058943426</v>
      </c>
      <c r="V1857">
        <f>AVERAGE(I1857,L1857)</f>
        <v>-1.7185000000000001</v>
      </c>
      <c r="W1857">
        <f>STDEV(I1857,L1857)</f>
        <v>0.16192745289171931</v>
      </c>
      <c r="X1857">
        <f>AVERAGE(O1857,R1857)</f>
        <v>-13.749000000000001</v>
      </c>
      <c r="Y1857">
        <f>STDEV(O1857,R1857)</f>
        <v>5.9396969619669733E-2</v>
      </c>
      <c r="Z1857">
        <f t="shared" si="198"/>
        <v>-0.27141260304596898</v>
      </c>
      <c r="AA1857">
        <f t="shared" si="199"/>
        <v>0.10403569101431245</v>
      </c>
      <c r="AB1857">
        <f t="shared" si="200"/>
        <v>-0.24011457314517257</v>
      </c>
      <c r="AC1857">
        <f t="shared" si="201"/>
        <v>2.262504581412873E-2</v>
      </c>
      <c r="AD1857">
        <f t="shared" si="202"/>
        <v>-1.9210563085091519</v>
      </c>
      <c r="AE1857">
        <f t="shared" si="203"/>
        <v>8.2991434427371422E-3</v>
      </c>
      <c r="AF1857">
        <f>C1857/7.157</f>
        <v>-0.19784826044432025</v>
      </c>
      <c r="AG1857">
        <f>F1857/7.157</f>
        <v>-0.34497694564761772</v>
      </c>
      <c r="AH1857">
        <f>I1857/7.157</f>
        <v>-0.22411624982534584</v>
      </c>
      <c r="AI1857">
        <f>L1857/7.157</f>
        <v>-0.2561128964649993</v>
      </c>
      <c r="AJ1857">
        <f>O1857/7.157</f>
        <v>-1.9269246891155511</v>
      </c>
      <c r="AK1857">
        <f>R1857/7.157</f>
        <v>-1.9151879279027526</v>
      </c>
    </row>
    <row r="1858" spans="1:37" x14ac:dyDescent="0.3">
      <c r="A1858">
        <f t="shared" si="197"/>
        <v>6.4444444444444446</v>
      </c>
      <c r="B1858">
        <v>556800</v>
      </c>
      <c r="C1858">
        <v>-1.4139999999999999</v>
      </c>
      <c r="D1858" s="21">
        <v>-1582.913</v>
      </c>
      <c r="E1858">
        <v>556800</v>
      </c>
      <c r="F1858">
        <v>-2.4660000000000002</v>
      </c>
      <c r="G1858" s="21">
        <v>-2157.627</v>
      </c>
      <c r="H1858">
        <v>556800</v>
      </c>
      <c r="I1858">
        <v>-1.6020000000000001</v>
      </c>
      <c r="J1858" s="21">
        <v>-1827.5219999999999</v>
      </c>
      <c r="K1858">
        <v>556800</v>
      </c>
      <c r="L1858">
        <v>-1.827</v>
      </c>
      <c r="M1858" s="21">
        <v>-1845.174</v>
      </c>
      <c r="N1858">
        <v>556800</v>
      </c>
      <c r="O1858">
        <v>-4.8280000000000003</v>
      </c>
      <c r="P1858" s="21">
        <v>-5508.0039999999999</v>
      </c>
      <c r="Q1858">
        <v>556800</v>
      </c>
      <c r="R1858">
        <v>-14.489000000000001</v>
      </c>
      <c r="S1858" s="21">
        <v>-6940.7870000000003</v>
      </c>
      <c r="T1858">
        <f>AVERAGE(C1858,F1858)</f>
        <v>-1.94</v>
      </c>
      <c r="U1858">
        <f>STDEV(C1858,F1858)</f>
        <v>0.7438763338082488</v>
      </c>
      <c r="V1858">
        <f>AVERAGE(I1858,L1858)</f>
        <v>-1.7145000000000001</v>
      </c>
      <c r="W1858">
        <f>STDEV(I1858,L1858)</f>
        <v>0.1590990257669731</v>
      </c>
      <c r="X1858">
        <f>AVERAGE(O1858,R1858)</f>
        <v>-9.6585000000000001</v>
      </c>
      <c r="Y1858">
        <f>STDEV(O1858,R1858)</f>
        <v>6.8313586130432356</v>
      </c>
      <c r="Z1858">
        <f t="shared" si="198"/>
        <v>-0.27106329467654044</v>
      </c>
      <c r="AA1858">
        <f t="shared" si="199"/>
        <v>0.10393689168761336</v>
      </c>
      <c r="AB1858">
        <f t="shared" si="200"/>
        <v>-0.23955567975408693</v>
      </c>
      <c r="AC1858">
        <f t="shared" si="201"/>
        <v>2.2229848507331718E-2</v>
      </c>
      <c r="AD1858">
        <f t="shared" si="202"/>
        <v>-1.3495179544501887</v>
      </c>
      <c r="AE1858">
        <f t="shared" si="203"/>
        <v>0.95450029524147484</v>
      </c>
      <c r="AF1858">
        <f>C1858/7.157</f>
        <v>-0.19756881374877741</v>
      </c>
      <c r="AG1858">
        <f>F1858/7.157</f>
        <v>-0.34455777560430351</v>
      </c>
      <c r="AH1858">
        <f>I1858/7.157</f>
        <v>-0.223836803129803</v>
      </c>
      <c r="AI1858">
        <f>L1858/7.157</f>
        <v>-0.25527455637837082</v>
      </c>
      <c r="AJ1858">
        <f>O1858/7.157</f>
        <v>-0.67458432304038007</v>
      </c>
      <c r="AK1858">
        <f>R1858/7.157</f>
        <v>-2.0244515858599974</v>
      </c>
    </row>
    <row r="1859" spans="1:37" x14ac:dyDescent="0.3">
      <c r="A1859">
        <f t="shared" si="197"/>
        <v>6.447916666666667</v>
      </c>
      <c r="B1859">
        <v>557100</v>
      </c>
      <c r="C1859">
        <v>-1.4079999999999999</v>
      </c>
      <c r="D1859" s="21">
        <v>-1583.335</v>
      </c>
      <c r="E1859">
        <v>557100</v>
      </c>
      <c r="F1859">
        <v>-2.4649999999999999</v>
      </c>
      <c r="G1859" s="21">
        <v>-2158.3670000000002</v>
      </c>
      <c r="H1859">
        <v>557100</v>
      </c>
      <c r="I1859">
        <v>-1.601</v>
      </c>
      <c r="J1859" s="21">
        <v>-1828.002</v>
      </c>
      <c r="K1859">
        <v>557100</v>
      </c>
      <c r="L1859">
        <v>-1.8180000000000001</v>
      </c>
      <c r="M1859" s="21">
        <v>-1845.72</v>
      </c>
      <c r="N1859">
        <v>557100</v>
      </c>
      <c r="O1859">
        <v>-9.0709999999999997</v>
      </c>
      <c r="P1859" s="21">
        <v>-5510.7259999999997</v>
      </c>
      <c r="Q1859">
        <v>557100</v>
      </c>
      <c r="R1859">
        <v>-13.45</v>
      </c>
      <c r="S1859" s="21">
        <v>-6944.8220000000001</v>
      </c>
      <c r="T1859">
        <f>AVERAGE(C1859,F1859)</f>
        <v>-1.9364999999999999</v>
      </c>
      <c r="U1859">
        <f>STDEV(C1859,F1859)</f>
        <v>0.74741186771418111</v>
      </c>
      <c r="V1859">
        <f>AVERAGE(I1859,L1859)</f>
        <v>-1.7095</v>
      </c>
      <c r="W1859">
        <f>STDEV(I1859,L1859)</f>
        <v>0.15344217151748088</v>
      </c>
      <c r="X1859">
        <f>AVERAGE(O1859,R1859)</f>
        <v>-11.2605</v>
      </c>
      <c r="Y1859">
        <f>STDEV(O1859,R1859)</f>
        <v>3.0964205948158812</v>
      </c>
      <c r="Z1859">
        <f t="shared" si="198"/>
        <v>-0.27057426295934051</v>
      </c>
      <c r="AA1859">
        <f t="shared" si="199"/>
        <v>0.10443088832110956</v>
      </c>
      <c r="AB1859">
        <f t="shared" si="200"/>
        <v>-0.23885706301522985</v>
      </c>
      <c r="AC1859">
        <f t="shared" si="201"/>
        <v>2.1439453893737723E-2</v>
      </c>
      <c r="AD1859">
        <f t="shared" si="202"/>
        <v>-1.5733547575799918</v>
      </c>
      <c r="AE1859">
        <f t="shared" si="203"/>
        <v>0.43264225161602365</v>
      </c>
      <c r="AF1859">
        <f>C1859/7.157</f>
        <v>-0.19673047366214894</v>
      </c>
      <c r="AG1859">
        <f>F1859/7.157</f>
        <v>-0.34441805225653205</v>
      </c>
      <c r="AH1859">
        <f>I1859/7.157</f>
        <v>-0.22369707978203157</v>
      </c>
      <c r="AI1859">
        <f>L1859/7.157</f>
        <v>-0.25401704624842814</v>
      </c>
      <c r="AJ1859">
        <f>O1859/7.157</f>
        <v>-1.2674304876344837</v>
      </c>
      <c r="AK1859">
        <f>R1859/7.157</f>
        <v>-1.8792790275254994</v>
      </c>
    </row>
    <row r="1860" spans="1:37" x14ac:dyDescent="0.3">
      <c r="A1860">
        <f t="shared" ref="A1860:A1923" si="204">B1860/(60*60*24)</f>
        <v>6.4513888888888893</v>
      </c>
      <c r="B1860">
        <v>557400</v>
      </c>
      <c r="C1860">
        <v>-1.4039999999999999</v>
      </c>
      <c r="D1860" s="21">
        <v>-1583.7570000000001</v>
      </c>
      <c r="E1860">
        <v>557400</v>
      </c>
      <c r="F1860">
        <v>-2.4649999999999999</v>
      </c>
      <c r="G1860" s="21">
        <v>-2159.1060000000002</v>
      </c>
      <c r="H1860">
        <v>557400</v>
      </c>
      <c r="I1860">
        <v>-1.599</v>
      </c>
      <c r="J1860" s="21">
        <v>-1828.482</v>
      </c>
      <c r="K1860">
        <v>557400</v>
      </c>
      <c r="L1860">
        <v>-1.8129999999999999</v>
      </c>
      <c r="M1860" s="21">
        <v>-1846.2639999999999</v>
      </c>
      <c r="N1860">
        <v>557400</v>
      </c>
      <c r="O1860">
        <v>-14.512</v>
      </c>
      <c r="P1860" s="21">
        <v>-5515.0789999999997</v>
      </c>
      <c r="Q1860">
        <v>557400</v>
      </c>
      <c r="R1860">
        <v>-13.584</v>
      </c>
      <c r="S1860" s="21">
        <v>-6948.8969999999999</v>
      </c>
      <c r="T1860">
        <f>AVERAGE(C1860,F1860)</f>
        <v>-1.9344999999999999</v>
      </c>
      <c r="U1860">
        <f>STDEV(C1860,F1860)</f>
        <v>0.75024029483892707</v>
      </c>
      <c r="V1860">
        <f>AVERAGE(I1860,L1860)</f>
        <v>-1.706</v>
      </c>
      <c r="W1860">
        <f>STDEV(I1860,L1860)</f>
        <v>0.15132085117392116</v>
      </c>
      <c r="X1860">
        <f>AVERAGE(O1860,R1860)</f>
        <v>-14.048</v>
      </c>
      <c r="Y1860">
        <f>STDEV(O1860,R1860)</f>
        <v>0.65619509294111666</v>
      </c>
      <c r="Z1860">
        <f t="shared" ref="Z1860:Z1923" si="205">T1860/7.157</f>
        <v>-0.27029481626379764</v>
      </c>
      <c r="AA1860">
        <f t="shared" ref="AA1860:AA1923" si="206">U1860/7.157</f>
        <v>0.10482608562790653</v>
      </c>
      <c r="AB1860">
        <f t="shared" ref="AB1860:AB1923" si="207">V1860/7.157</f>
        <v>-0.23836803129802989</v>
      </c>
      <c r="AC1860">
        <f t="shared" ref="AC1860:AC1923" si="208">W1860/7.157</f>
        <v>2.1143055913639956E-2</v>
      </c>
      <c r="AD1860">
        <f t="shared" ref="AD1860:AD1923" si="209">X1860/7.157</f>
        <v>-1.9628335894928042</v>
      </c>
      <c r="AE1860">
        <f t="shared" ref="AE1860:AE1923" si="210">Y1860/7.157</f>
        <v>9.1685775176906056E-2</v>
      </c>
      <c r="AF1860">
        <f>C1860/7.157</f>
        <v>-0.19617158027106329</v>
      </c>
      <c r="AG1860">
        <f>F1860/7.157</f>
        <v>-0.34441805225653205</v>
      </c>
      <c r="AH1860">
        <f>I1860/7.157</f>
        <v>-0.22341763308648874</v>
      </c>
      <c r="AI1860">
        <f>L1860/7.157</f>
        <v>-0.25331842950957106</v>
      </c>
      <c r="AJ1860">
        <f>O1860/7.157</f>
        <v>-2.0276652228587397</v>
      </c>
      <c r="AK1860">
        <f>R1860/7.157</f>
        <v>-1.8980019561268688</v>
      </c>
    </row>
    <row r="1861" spans="1:37" x14ac:dyDescent="0.3">
      <c r="A1861">
        <f t="shared" si="204"/>
        <v>6.4548611111111107</v>
      </c>
      <c r="B1861">
        <v>557700</v>
      </c>
      <c r="C1861">
        <v>-1.4019999999999999</v>
      </c>
      <c r="D1861" s="21">
        <v>-1584.1769999999999</v>
      </c>
      <c r="E1861">
        <v>557700</v>
      </c>
      <c r="F1861">
        <v>-2.46</v>
      </c>
      <c r="G1861" s="21">
        <v>-2159.8440000000001</v>
      </c>
      <c r="H1861">
        <v>557700</v>
      </c>
      <c r="I1861">
        <v>-1.607</v>
      </c>
      <c r="J1861" s="21">
        <v>-1828.9639999999999</v>
      </c>
      <c r="K1861">
        <v>557700</v>
      </c>
      <c r="L1861">
        <v>-1.821</v>
      </c>
      <c r="M1861" s="21">
        <v>-1846.81</v>
      </c>
      <c r="N1861">
        <v>557700</v>
      </c>
      <c r="O1861">
        <v>-7.415</v>
      </c>
      <c r="P1861" s="21">
        <v>-5517.3040000000001</v>
      </c>
      <c r="Q1861">
        <v>557700</v>
      </c>
      <c r="R1861">
        <v>-13.484</v>
      </c>
      <c r="S1861" s="21">
        <v>-6952.9430000000002</v>
      </c>
      <c r="T1861">
        <f>AVERAGE(C1861,F1861)</f>
        <v>-1.931</v>
      </c>
      <c r="U1861">
        <f>STDEV(C1861,F1861)</f>
        <v>0.74811897449536702</v>
      </c>
      <c r="V1861">
        <f>AVERAGE(I1861,L1861)</f>
        <v>-1.714</v>
      </c>
      <c r="W1861">
        <f>STDEV(I1861,L1861)</f>
        <v>0.15132085117392116</v>
      </c>
      <c r="X1861">
        <f>AVERAGE(O1861,R1861)</f>
        <v>-10.4495</v>
      </c>
      <c r="Y1861">
        <f>STDEV(O1861,R1861)</f>
        <v>4.2914310550211541</v>
      </c>
      <c r="Z1861">
        <f t="shared" si="205"/>
        <v>-0.26980578454659776</v>
      </c>
      <c r="AA1861">
        <f t="shared" si="206"/>
        <v>0.10452968764780872</v>
      </c>
      <c r="AB1861">
        <f t="shared" si="207"/>
        <v>-0.2394858180802012</v>
      </c>
      <c r="AC1861">
        <f t="shared" si="208"/>
        <v>2.1143055913639956E-2</v>
      </c>
      <c r="AD1861">
        <f t="shared" si="209"/>
        <v>-1.4600391225373761</v>
      </c>
      <c r="AE1861">
        <f t="shared" si="210"/>
        <v>0.59961311373776083</v>
      </c>
      <c r="AF1861">
        <f>C1861/7.157</f>
        <v>-0.19589213357552046</v>
      </c>
      <c r="AG1861">
        <f>F1861/7.157</f>
        <v>-0.34371943551767498</v>
      </c>
      <c r="AH1861">
        <f>I1861/7.157</f>
        <v>-0.22453541986866005</v>
      </c>
      <c r="AI1861">
        <f>L1861/7.157</f>
        <v>-0.25443621629174235</v>
      </c>
      <c r="AJ1861">
        <f>O1861/7.157</f>
        <v>-1.0360486237250244</v>
      </c>
      <c r="AK1861">
        <f>R1861/7.157</f>
        <v>-1.8840296213497276</v>
      </c>
    </row>
    <row r="1862" spans="1:37" x14ac:dyDescent="0.3">
      <c r="A1862">
        <f t="shared" si="204"/>
        <v>6.458333333333333</v>
      </c>
      <c r="B1862">
        <v>558000</v>
      </c>
      <c r="C1862">
        <v>-1.401</v>
      </c>
      <c r="D1862" s="21">
        <v>-1584.597</v>
      </c>
      <c r="E1862">
        <v>558000</v>
      </c>
      <c r="F1862">
        <v>-2.4510000000000001</v>
      </c>
      <c r="G1862" s="21">
        <v>-2160.5790000000002</v>
      </c>
      <c r="H1862">
        <v>558000</v>
      </c>
      <c r="I1862">
        <v>-1.6160000000000001</v>
      </c>
      <c r="J1862" s="21">
        <v>-1829.4490000000001</v>
      </c>
      <c r="K1862">
        <v>558000</v>
      </c>
      <c r="L1862">
        <v>-1.8240000000000001</v>
      </c>
      <c r="M1862" s="21">
        <v>-1847.357</v>
      </c>
      <c r="N1862">
        <v>558000</v>
      </c>
      <c r="O1862">
        <v>-11.999000000000001</v>
      </c>
      <c r="P1862" s="21">
        <v>-5520.9030000000002</v>
      </c>
      <c r="Q1862">
        <v>558000</v>
      </c>
      <c r="R1862">
        <v>-13.742000000000001</v>
      </c>
      <c r="S1862" s="21">
        <v>-6957.0649999999996</v>
      </c>
      <c r="T1862">
        <f>AVERAGE(C1862,F1862)</f>
        <v>-1.9260000000000002</v>
      </c>
      <c r="U1862">
        <f>STDEV(C1862,F1862)</f>
        <v>0.74246212024587466</v>
      </c>
      <c r="V1862">
        <f>AVERAGE(I1862,L1862)</f>
        <v>-1.7200000000000002</v>
      </c>
      <c r="W1862">
        <f>STDEV(I1862,L1862)</f>
        <v>0.14707821048680186</v>
      </c>
      <c r="X1862">
        <f>AVERAGE(O1862,R1862)</f>
        <v>-12.8705</v>
      </c>
      <c r="Y1862">
        <f>STDEV(O1862,R1862)</f>
        <v>1.2324871196081526</v>
      </c>
      <c r="Z1862">
        <f t="shared" si="205"/>
        <v>-0.26910716780774069</v>
      </c>
      <c r="AA1862">
        <f t="shared" si="206"/>
        <v>0.10373929303421471</v>
      </c>
      <c r="AB1862">
        <f t="shared" si="207"/>
        <v>-0.2403241581668297</v>
      </c>
      <c r="AC1862">
        <f t="shared" si="208"/>
        <v>2.0550259953444439E-2</v>
      </c>
      <c r="AD1862">
        <f t="shared" si="209"/>
        <v>-1.7983093474919658</v>
      </c>
      <c r="AE1862">
        <f t="shared" si="210"/>
        <v>0.17220722643679651</v>
      </c>
      <c r="AF1862">
        <f>C1862/7.157</f>
        <v>-0.19575241022774906</v>
      </c>
      <c r="AG1862">
        <f>F1862/7.157</f>
        <v>-0.34246192538773229</v>
      </c>
      <c r="AH1862">
        <f>I1862/7.157</f>
        <v>-0.22579292999860279</v>
      </c>
      <c r="AI1862">
        <f>L1862/7.157</f>
        <v>-0.25485538633505661</v>
      </c>
      <c r="AJ1862">
        <f>O1862/7.157</f>
        <v>-1.6765404499091798</v>
      </c>
      <c r="AK1862">
        <f>R1862/7.157</f>
        <v>-1.920078245074752</v>
      </c>
    </row>
    <row r="1863" spans="1:37" x14ac:dyDescent="0.3">
      <c r="A1863">
        <f t="shared" si="204"/>
        <v>6.4618055555555554</v>
      </c>
      <c r="B1863">
        <v>558300</v>
      </c>
      <c r="C1863">
        <v>-1.401</v>
      </c>
      <c r="D1863" s="21">
        <v>-1585.018</v>
      </c>
      <c r="E1863">
        <v>558300</v>
      </c>
      <c r="F1863">
        <v>-2.452</v>
      </c>
      <c r="G1863" s="21">
        <v>-2161.3150000000001</v>
      </c>
      <c r="H1863">
        <v>558300</v>
      </c>
      <c r="I1863">
        <v>-1.619</v>
      </c>
      <c r="J1863" s="21">
        <v>-1829.9349999999999</v>
      </c>
      <c r="K1863">
        <v>558300</v>
      </c>
      <c r="L1863">
        <v>-1.8120000000000001</v>
      </c>
      <c r="M1863" s="21">
        <v>-1847.9</v>
      </c>
      <c r="N1863">
        <v>558300</v>
      </c>
      <c r="O1863">
        <v>-11.037000000000001</v>
      </c>
      <c r="P1863" s="21">
        <v>-5524.2139999999999</v>
      </c>
      <c r="Q1863">
        <v>558300</v>
      </c>
      <c r="R1863">
        <v>-13.507</v>
      </c>
      <c r="S1863" s="21">
        <v>-6961.1170000000002</v>
      </c>
      <c r="T1863">
        <f>AVERAGE(C1863,F1863)</f>
        <v>-1.9264999999999999</v>
      </c>
      <c r="U1863">
        <f>STDEV(C1863,F1863)</f>
        <v>0.74316922702706167</v>
      </c>
      <c r="V1863">
        <f>AVERAGE(I1863,L1863)</f>
        <v>-1.7155</v>
      </c>
      <c r="W1863">
        <f>STDEV(I1863,L1863)</f>
        <v>0.13647160876900372</v>
      </c>
      <c r="X1863">
        <f>AVERAGE(O1863,R1863)</f>
        <v>-12.272</v>
      </c>
      <c r="Y1863">
        <f>STDEV(O1863,R1863)</f>
        <v>1.7465537495307595</v>
      </c>
      <c r="Z1863">
        <f t="shared" si="205"/>
        <v>-0.26917702948162636</v>
      </c>
      <c r="AA1863">
        <f t="shared" si="206"/>
        <v>0.10383809236091403</v>
      </c>
      <c r="AB1863">
        <f t="shared" si="207"/>
        <v>-0.23969540310185833</v>
      </c>
      <c r="AC1863">
        <f t="shared" si="208"/>
        <v>1.9068270052955669E-2</v>
      </c>
      <c r="AD1863">
        <f t="shared" si="209"/>
        <v>-1.7146849238507755</v>
      </c>
      <c r="AE1863">
        <f t="shared" si="210"/>
        <v>0.24403433694715096</v>
      </c>
      <c r="AF1863">
        <f>C1863/7.157</f>
        <v>-0.19575241022774906</v>
      </c>
      <c r="AG1863">
        <f>F1863/7.157</f>
        <v>-0.34260164873550369</v>
      </c>
      <c r="AH1863">
        <f>I1863/7.157</f>
        <v>-0.226212100041917</v>
      </c>
      <c r="AI1863">
        <f>L1863/7.157</f>
        <v>-0.25317870616179966</v>
      </c>
      <c r="AJ1863">
        <f>O1863/7.157</f>
        <v>-1.5421265893530811</v>
      </c>
      <c r="AK1863">
        <f>R1863/7.157</f>
        <v>-1.88724325834847</v>
      </c>
    </row>
    <row r="1864" spans="1:37" x14ac:dyDescent="0.3">
      <c r="A1864">
        <f t="shared" si="204"/>
        <v>6.4652777777777777</v>
      </c>
      <c r="B1864">
        <v>558600</v>
      </c>
      <c r="C1864">
        <v>-1.4019999999999999</v>
      </c>
      <c r="D1864" s="21">
        <v>-1585.4380000000001</v>
      </c>
      <c r="E1864">
        <v>558600</v>
      </c>
      <c r="F1864">
        <v>-2.4460000000000002</v>
      </c>
      <c r="G1864" s="21">
        <v>-2162.049</v>
      </c>
      <c r="H1864">
        <v>558600</v>
      </c>
      <c r="I1864">
        <v>-1.6180000000000001</v>
      </c>
      <c r="J1864" s="21">
        <v>-1830.42</v>
      </c>
      <c r="K1864">
        <v>558600</v>
      </c>
      <c r="L1864">
        <v>-1.802</v>
      </c>
      <c r="M1864" s="21">
        <v>-1848.441</v>
      </c>
      <c r="N1864">
        <v>558600</v>
      </c>
      <c r="O1864">
        <v>-10.237</v>
      </c>
      <c r="P1864" s="21">
        <v>-5527.2860000000001</v>
      </c>
      <c r="Q1864">
        <v>558600</v>
      </c>
      <c r="R1864">
        <v>-14.478</v>
      </c>
      <c r="S1864" s="21">
        <v>-6965.4610000000002</v>
      </c>
      <c r="T1864">
        <f>AVERAGE(C1864,F1864)</f>
        <v>-1.9239999999999999</v>
      </c>
      <c r="U1864">
        <f>STDEV(C1864,F1864)</f>
        <v>0.73821947955875677</v>
      </c>
      <c r="V1864">
        <f>AVERAGE(I1864,L1864)</f>
        <v>-1.71</v>
      </c>
      <c r="W1864">
        <f>STDEV(I1864,L1864)</f>
        <v>0.1301076477383247</v>
      </c>
      <c r="X1864">
        <f>AVERAGE(O1864,R1864)</f>
        <v>-12.3575</v>
      </c>
      <c r="Y1864">
        <f>STDEV(O1864,R1864)</f>
        <v>2.9988398590121492</v>
      </c>
      <c r="Z1864">
        <f t="shared" si="205"/>
        <v>-0.26882772111219783</v>
      </c>
      <c r="AA1864">
        <f t="shared" si="206"/>
        <v>0.10314649707401939</v>
      </c>
      <c r="AB1864">
        <f t="shared" si="207"/>
        <v>-0.23892692468911556</v>
      </c>
      <c r="AC1864">
        <f t="shared" si="208"/>
        <v>1.8179076112662385E-2</v>
      </c>
      <c r="AD1864">
        <f t="shared" si="209"/>
        <v>-1.7266312700852313</v>
      </c>
      <c r="AE1864">
        <f t="shared" si="210"/>
        <v>0.41900794453152845</v>
      </c>
      <c r="AF1864">
        <f>C1864/7.157</f>
        <v>-0.19589213357552046</v>
      </c>
      <c r="AG1864">
        <f>F1864/7.157</f>
        <v>-0.34176330864887527</v>
      </c>
      <c r="AH1864">
        <f>I1864/7.157</f>
        <v>-0.22607237669414559</v>
      </c>
      <c r="AI1864">
        <f>L1864/7.157</f>
        <v>-0.25178147268408552</v>
      </c>
      <c r="AJ1864">
        <f>O1864/7.157</f>
        <v>-1.4303479111359507</v>
      </c>
      <c r="AK1864">
        <f>R1864/7.157</f>
        <v>-2.0229146290345117</v>
      </c>
    </row>
    <row r="1865" spans="1:37" x14ac:dyDescent="0.3">
      <c r="A1865">
        <f t="shared" si="204"/>
        <v>6.46875</v>
      </c>
      <c r="B1865">
        <v>558900</v>
      </c>
      <c r="C1865">
        <v>-1.41</v>
      </c>
      <c r="D1865" s="21">
        <v>-1585.8610000000001</v>
      </c>
      <c r="E1865">
        <v>558900</v>
      </c>
      <c r="F1865">
        <v>-2.4430000000000001</v>
      </c>
      <c r="G1865" s="21">
        <v>-2162.7820000000002</v>
      </c>
      <c r="H1865">
        <v>558900</v>
      </c>
      <c r="I1865">
        <v>-1.613</v>
      </c>
      <c r="J1865" s="21">
        <v>-1830.904</v>
      </c>
      <c r="K1865">
        <v>558900</v>
      </c>
      <c r="L1865">
        <v>-1.8089999999999999</v>
      </c>
      <c r="M1865" s="21">
        <v>-1848.9839999999999</v>
      </c>
      <c r="N1865">
        <v>558900</v>
      </c>
      <c r="O1865">
        <v>-13.831</v>
      </c>
      <c r="P1865" s="21">
        <v>-5531.4350000000004</v>
      </c>
      <c r="Q1865">
        <v>558900</v>
      </c>
      <c r="R1865">
        <v>-13.324999999999999</v>
      </c>
      <c r="S1865" s="21">
        <v>-6969.4579999999996</v>
      </c>
      <c r="T1865">
        <f>AVERAGE(C1865,F1865)</f>
        <v>-1.9264999999999999</v>
      </c>
      <c r="U1865">
        <f>STDEV(C1865,F1865)</f>
        <v>0.73044130496570392</v>
      </c>
      <c r="V1865">
        <f>AVERAGE(I1865,L1865)</f>
        <v>-1.7109999999999999</v>
      </c>
      <c r="W1865">
        <f>STDEV(I1865,L1865)</f>
        <v>0.13859292911256327</v>
      </c>
      <c r="X1865">
        <f>AVERAGE(O1865,R1865)</f>
        <v>-13.577999999999999</v>
      </c>
      <c r="Y1865">
        <f>STDEV(O1865,R1865)</f>
        <v>0.35779603128039317</v>
      </c>
      <c r="Z1865">
        <f t="shared" si="205"/>
        <v>-0.26917702948162636</v>
      </c>
      <c r="AA1865">
        <f t="shared" si="206"/>
        <v>0.1020597044803275</v>
      </c>
      <c r="AB1865">
        <f t="shared" si="207"/>
        <v>-0.23906664803688693</v>
      </c>
      <c r="AC1865">
        <f t="shared" si="208"/>
        <v>1.9364668033053412E-2</v>
      </c>
      <c r="AD1865">
        <f t="shared" si="209"/>
        <v>-1.8971636160402403</v>
      </c>
      <c r="AE1865">
        <f t="shared" si="210"/>
        <v>4.9992459309821595E-2</v>
      </c>
      <c r="AF1865">
        <f>C1865/7.157</f>
        <v>-0.19700992035769177</v>
      </c>
      <c r="AG1865">
        <f>F1865/7.157</f>
        <v>-0.34134413860556101</v>
      </c>
      <c r="AH1865">
        <f>I1865/7.157</f>
        <v>-0.22537375995528852</v>
      </c>
      <c r="AI1865">
        <f>L1865/7.157</f>
        <v>-0.2527595361184854</v>
      </c>
      <c r="AJ1865">
        <f>O1865/7.157</f>
        <v>-1.9325136230264077</v>
      </c>
      <c r="AK1865">
        <f>R1865/7.157</f>
        <v>-1.8618136090540729</v>
      </c>
    </row>
    <row r="1866" spans="1:37" x14ac:dyDescent="0.3">
      <c r="A1866">
        <f t="shared" si="204"/>
        <v>6.4722222222222223</v>
      </c>
      <c r="B1866">
        <v>559200</v>
      </c>
      <c r="C1866">
        <v>-1.4079999999999999</v>
      </c>
      <c r="D1866" s="21">
        <v>-1586.2840000000001</v>
      </c>
      <c r="E1866">
        <v>559200</v>
      </c>
      <c r="F1866">
        <v>-2.4420000000000002</v>
      </c>
      <c r="G1866" s="21">
        <v>-2163.5140000000001</v>
      </c>
      <c r="H1866">
        <v>559200</v>
      </c>
      <c r="I1866">
        <v>-1.6080000000000001</v>
      </c>
      <c r="J1866" s="21">
        <v>-1831.386</v>
      </c>
      <c r="K1866">
        <v>559200</v>
      </c>
      <c r="L1866">
        <v>-1.806</v>
      </c>
      <c r="M1866" s="21">
        <v>-1849.5250000000001</v>
      </c>
      <c r="N1866">
        <v>559200</v>
      </c>
      <c r="O1866">
        <v>-16.544</v>
      </c>
      <c r="P1866" s="21">
        <v>-5536.3980000000001</v>
      </c>
      <c r="Q1866">
        <v>559200</v>
      </c>
      <c r="R1866">
        <v>-12.875</v>
      </c>
      <c r="S1866" s="21">
        <v>-6973.3209999999999</v>
      </c>
      <c r="T1866">
        <f>AVERAGE(C1866,F1866)</f>
        <v>-1.925</v>
      </c>
      <c r="U1866">
        <f>STDEV(C1866,F1866)</f>
        <v>0.73114841174688994</v>
      </c>
      <c r="V1866">
        <f>AVERAGE(I1866,L1866)</f>
        <v>-1.7070000000000001</v>
      </c>
      <c r="W1866">
        <f>STDEV(I1866,L1866)</f>
        <v>0.14000714267493639</v>
      </c>
      <c r="X1866">
        <f>AVERAGE(O1866,R1866)</f>
        <v>-14.7095</v>
      </c>
      <c r="Y1866">
        <f>STDEV(O1866,R1866)</f>
        <v>2.5943747801734389</v>
      </c>
      <c r="Z1866">
        <f t="shared" si="205"/>
        <v>-0.26896744445996928</v>
      </c>
      <c r="AA1866">
        <f t="shared" si="206"/>
        <v>0.10215850380702668</v>
      </c>
      <c r="AB1866">
        <f t="shared" si="207"/>
        <v>-0.23850775464580132</v>
      </c>
      <c r="AC1866">
        <f t="shared" si="208"/>
        <v>1.9562266686451918E-2</v>
      </c>
      <c r="AD1866">
        <f t="shared" si="209"/>
        <v>-2.0552605840435936</v>
      </c>
      <c r="AE1866">
        <f t="shared" si="210"/>
        <v>0.36249472965955554</v>
      </c>
      <c r="AF1866">
        <f>C1866/7.157</f>
        <v>-0.19673047366214894</v>
      </c>
      <c r="AG1866">
        <f>F1866/7.157</f>
        <v>-0.34120441525778961</v>
      </c>
      <c r="AH1866">
        <f>I1866/7.157</f>
        <v>-0.22467514321643148</v>
      </c>
      <c r="AI1866">
        <f>L1866/7.157</f>
        <v>-0.25234036607517119</v>
      </c>
      <c r="AJ1866">
        <f>O1866/7.157</f>
        <v>-2.3115830655302503</v>
      </c>
      <c r="AK1866">
        <f>R1866/7.157</f>
        <v>-1.7989381025569373</v>
      </c>
    </row>
    <row r="1867" spans="1:37" x14ac:dyDescent="0.3">
      <c r="A1867">
        <f t="shared" si="204"/>
        <v>6.4756944444444446</v>
      </c>
      <c r="B1867">
        <v>559500</v>
      </c>
      <c r="C1867">
        <v>-1.41</v>
      </c>
      <c r="D1867" s="21">
        <v>-1586.7070000000001</v>
      </c>
      <c r="E1867">
        <v>559500</v>
      </c>
      <c r="F1867">
        <v>-2.44</v>
      </c>
      <c r="G1867" s="21">
        <v>-2164.2460000000001</v>
      </c>
      <c r="H1867">
        <v>559500</v>
      </c>
      <c r="I1867">
        <v>-1.605</v>
      </c>
      <c r="J1867" s="21">
        <v>-1831.8679999999999</v>
      </c>
      <c r="K1867">
        <v>559500</v>
      </c>
      <c r="L1867">
        <v>-1.7929999999999999</v>
      </c>
      <c r="M1867" s="21">
        <v>-1850.0630000000001</v>
      </c>
      <c r="N1867">
        <v>559500</v>
      </c>
      <c r="O1867">
        <v>-13.86</v>
      </c>
      <c r="P1867" s="21">
        <v>-5540.5559999999996</v>
      </c>
      <c r="Q1867">
        <v>559500</v>
      </c>
      <c r="R1867">
        <v>-13.2</v>
      </c>
      <c r="S1867" s="21">
        <v>-6977.2809999999999</v>
      </c>
      <c r="T1867">
        <f>AVERAGE(C1867,F1867)</f>
        <v>-1.9249999999999998</v>
      </c>
      <c r="U1867">
        <f>STDEV(C1867,F1867)</f>
        <v>0.72831998462214398</v>
      </c>
      <c r="V1867">
        <f>AVERAGE(I1867,L1867)</f>
        <v>-1.6989999999999998</v>
      </c>
      <c r="W1867">
        <f>STDEV(I1867,L1867)</f>
        <v>0.13293607486307091</v>
      </c>
      <c r="X1867">
        <f>AVERAGE(O1867,R1867)</f>
        <v>-13.53</v>
      </c>
      <c r="Y1867">
        <f>STDEV(O1867,R1867)</f>
        <v>0.46669047558312149</v>
      </c>
      <c r="Z1867">
        <f t="shared" si="205"/>
        <v>-0.26896744445996923</v>
      </c>
      <c r="AA1867">
        <f t="shared" si="206"/>
        <v>0.1017633065002297</v>
      </c>
      <c r="AB1867">
        <f t="shared" si="207"/>
        <v>-0.23738996786362998</v>
      </c>
      <c r="AC1867">
        <f t="shared" si="208"/>
        <v>1.8574273419459397E-2</v>
      </c>
      <c r="AD1867">
        <f t="shared" si="209"/>
        <v>-1.8904568953472125</v>
      </c>
      <c r="AE1867">
        <f t="shared" si="210"/>
        <v>6.520755562150643E-2</v>
      </c>
      <c r="AF1867">
        <f>C1867/7.157</f>
        <v>-0.19700992035769177</v>
      </c>
      <c r="AG1867">
        <f>F1867/7.157</f>
        <v>-0.34092496856224674</v>
      </c>
      <c r="AH1867">
        <f>I1867/7.157</f>
        <v>-0.22425597317311721</v>
      </c>
      <c r="AI1867">
        <f>L1867/7.157</f>
        <v>-0.25052396255414278</v>
      </c>
      <c r="AJ1867">
        <f>O1867/7.157</f>
        <v>-1.9365656001117786</v>
      </c>
      <c r="AK1867">
        <f>R1867/7.157</f>
        <v>-1.8443481905826462</v>
      </c>
    </row>
    <row r="1868" spans="1:37" x14ac:dyDescent="0.3">
      <c r="A1868">
        <f t="shared" si="204"/>
        <v>6.479166666666667</v>
      </c>
      <c r="B1868">
        <v>559800</v>
      </c>
      <c r="C1868">
        <v>-1.405</v>
      </c>
      <c r="D1868" s="21">
        <v>-1587.1279999999999</v>
      </c>
      <c r="E1868">
        <v>559800</v>
      </c>
      <c r="F1868">
        <v>-2.44</v>
      </c>
      <c r="G1868" s="21">
        <v>-2164.9780000000001</v>
      </c>
      <c r="H1868">
        <v>559800</v>
      </c>
      <c r="I1868">
        <v>-1.6020000000000001</v>
      </c>
      <c r="J1868" s="21">
        <v>-1832.348</v>
      </c>
      <c r="K1868">
        <v>559800</v>
      </c>
      <c r="L1868">
        <v>-1.7889999999999999</v>
      </c>
      <c r="M1868" s="21">
        <v>-1850.6</v>
      </c>
      <c r="N1868">
        <v>559800</v>
      </c>
      <c r="O1868">
        <v>-19.707999999999998</v>
      </c>
      <c r="P1868" s="21">
        <v>-5546.4679999999998</v>
      </c>
      <c r="Q1868">
        <v>559800</v>
      </c>
      <c r="R1868">
        <v>-14.253</v>
      </c>
      <c r="S1868" s="21">
        <v>-6981.5569999999998</v>
      </c>
      <c r="T1868">
        <f>AVERAGE(C1868,F1868)</f>
        <v>-1.9224999999999999</v>
      </c>
      <c r="U1868">
        <f>STDEV(C1868,F1868)</f>
        <v>0.73185551852807729</v>
      </c>
      <c r="V1868">
        <f>AVERAGE(I1868,L1868)</f>
        <v>-1.6955</v>
      </c>
      <c r="W1868">
        <f>STDEV(I1868,L1868)</f>
        <v>0.13222896808188428</v>
      </c>
      <c r="X1868">
        <f>AVERAGE(O1868,R1868)</f>
        <v>-16.980499999999999</v>
      </c>
      <c r="Y1868">
        <f>STDEV(O1868,R1868)</f>
        <v>3.8572674913726241</v>
      </c>
      <c r="Z1868">
        <f t="shared" si="205"/>
        <v>-0.26861813609054069</v>
      </c>
      <c r="AA1868">
        <f t="shared" si="206"/>
        <v>0.10225730313372604</v>
      </c>
      <c r="AB1868">
        <f t="shared" si="207"/>
        <v>-0.23690093614643007</v>
      </c>
      <c r="AC1868">
        <f t="shared" si="208"/>
        <v>1.8475474092760135E-2</v>
      </c>
      <c r="AD1868">
        <f t="shared" si="209"/>
        <v>-2.3725723068324718</v>
      </c>
      <c r="AE1868">
        <f t="shared" si="210"/>
        <v>0.53895032714442137</v>
      </c>
      <c r="AF1868">
        <f>C1868/7.157</f>
        <v>-0.1963113036188347</v>
      </c>
      <c r="AG1868">
        <f>F1868/7.157</f>
        <v>-0.34092496856224674</v>
      </c>
      <c r="AH1868">
        <f>I1868/7.157</f>
        <v>-0.223836803129803</v>
      </c>
      <c r="AI1868">
        <f>L1868/7.157</f>
        <v>-0.24996506916305714</v>
      </c>
      <c r="AJ1868">
        <f>O1868/7.157</f>
        <v>-2.7536677378789993</v>
      </c>
      <c r="AK1868">
        <f>R1868/7.157</f>
        <v>-1.9914768757859438</v>
      </c>
    </row>
    <row r="1869" spans="1:37" x14ac:dyDescent="0.3">
      <c r="A1869">
        <f t="shared" si="204"/>
        <v>6.4826388888888893</v>
      </c>
      <c r="B1869">
        <v>560100</v>
      </c>
      <c r="C1869">
        <v>-1.405</v>
      </c>
      <c r="D1869" s="21">
        <v>-1587.55</v>
      </c>
      <c r="E1869">
        <v>560100</v>
      </c>
      <c r="F1869">
        <v>-2.4380000000000002</v>
      </c>
      <c r="G1869" s="21">
        <v>-2165.71</v>
      </c>
      <c r="H1869">
        <v>560100</v>
      </c>
      <c r="I1869">
        <v>-1.5980000000000001</v>
      </c>
      <c r="J1869" s="21">
        <v>-1832.828</v>
      </c>
      <c r="K1869">
        <v>560100</v>
      </c>
      <c r="L1869">
        <v>-1.792</v>
      </c>
      <c r="M1869" s="21">
        <v>-1851.1369999999999</v>
      </c>
      <c r="N1869">
        <v>560100</v>
      </c>
      <c r="O1869">
        <v>-17.652999999999999</v>
      </c>
      <c r="P1869" s="21">
        <v>-5551.7640000000001</v>
      </c>
      <c r="Q1869">
        <v>560100</v>
      </c>
      <c r="R1869">
        <v>-14.058999999999999</v>
      </c>
      <c r="S1869" s="21">
        <v>-6985.7749999999996</v>
      </c>
      <c r="T1869">
        <f>AVERAGE(C1869,F1869)</f>
        <v>-1.9215</v>
      </c>
      <c r="U1869">
        <f>STDEV(C1869,F1869)</f>
        <v>0.73044130496570459</v>
      </c>
      <c r="V1869">
        <f>AVERAGE(I1869,L1869)</f>
        <v>-1.6950000000000001</v>
      </c>
      <c r="W1869">
        <f>STDEV(I1869,L1869)</f>
        <v>0.13717871555019018</v>
      </c>
      <c r="X1869">
        <f>AVERAGE(O1869,R1869)</f>
        <v>-15.855999999999998</v>
      </c>
      <c r="Y1869">
        <f>STDEV(O1869,R1869)</f>
        <v>2.5413417715844617</v>
      </c>
      <c r="Z1869">
        <f t="shared" si="205"/>
        <v>-0.26847841274276929</v>
      </c>
      <c r="AA1869">
        <f t="shared" si="206"/>
        <v>0.1020597044803276</v>
      </c>
      <c r="AB1869">
        <f t="shared" si="207"/>
        <v>-0.23683107447254437</v>
      </c>
      <c r="AC1869">
        <f t="shared" si="208"/>
        <v>1.9167069379654907E-2</v>
      </c>
      <c r="AD1869">
        <f t="shared" si="209"/>
        <v>-2.2154534022635182</v>
      </c>
      <c r="AE1869">
        <f t="shared" si="210"/>
        <v>0.35508478015711353</v>
      </c>
      <c r="AF1869">
        <f>C1869/7.157</f>
        <v>-0.1963113036188347</v>
      </c>
      <c r="AG1869">
        <f>F1869/7.157</f>
        <v>-0.34064552186670394</v>
      </c>
      <c r="AH1869">
        <f>I1869/7.157</f>
        <v>-0.22327790973871736</v>
      </c>
      <c r="AI1869">
        <f>L1869/7.157</f>
        <v>-0.25038423920637137</v>
      </c>
      <c r="AJ1869">
        <f>O1869/7.157</f>
        <v>-2.4665362582087464</v>
      </c>
      <c r="AK1869">
        <f>R1869/7.157</f>
        <v>-1.9643705463182897</v>
      </c>
    </row>
    <row r="1870" spans="1:37" x14ac:dyDescent="0.3">
      <c r="A1870">
        <f t="shared" si="204"/>
        <v>6.4861111111111107</v>
      </c>
      <c r="B1870">
        <v>560400</v>
      </c>
      <c r="C1870">
        <v>-1.4039999999999999</v>
      </c>
      <c r="D1870" s="21">
        <v>-1587.971</v>
      </c>
      <c r="E1870">
        <v>560400</v>
      </c>
      <c r="F1870">
        <v>-2.4369999999999998</v>
      </c>
      <c r="G1870" s="21">
        <v>-2166.4409999999998</v>
      </c>
      <c r="H1870">
        <v>560400</v>
      </c>
      <c r="I1870">
        <v>-1.5980000000000001</v>
      </c>
      <c r="J1870" s="21">
        <v>-1833.307</v>
      </c>
      <c r="K1870">
        <v>560400</v>
      </c>
      <c r="L1870">
        <v>-1.798</v>
      </c>
      <c r="M1870" s="21">
        <v>-1851.6769999999999</v>
      </c>
      <c r="N1870">
        <v>560400</v>
      </c>
      <c r="O1870">
        <v>-12.613</v>
      </c>
      <c r="P1870" s="21">
        <v>-5555.5479999999998</v>
      </c>
      <c r="Q1870">
        <v>560400</v>
      </c>
      <c r="R1870">
        <v>-11.782</v>
      </c>
      <c r="S1870" s="21">
        <v>-6989.3090000000002</v>
      </c>
      <c r="T1870">
        <f>AVERAGE(C1870,F1870)</f>
        <v>-1.9204999999999999</v>
      </c>
      <c r="U1870">
        <f>STDEV(C1870,F1870)</f>
        <v>0.73044130496570392</v>
      </c>
      <c r="V1870">
        <f>AVERAGE(I1870,L1870)</f>
        <v>-1.698</v>
      </c>
      <c r="W1870">
        <f>STDEV(I1870,L1870)</f>
        <v>0.14142135623730948</v>
      </c>
      <c r="X1870">
        <f>AVERAGE(O1870,R1870)</f>
        <v>-12.1975</v>
      </c>
      <c r="Y1870">
        <f>STDEV(O1870,R1870)</f>
        <v>0.58760573516602066</v>
      </c>
      <c r="Z1870">
        <f t="shared" si="205"/>
        <v>-0.26833868939499789</v>
      </c>
      <c r="AA1870">
        <f t="shared" si="206"/>
        <v>0.1020597044803275</v>
      </c>
      <c r="AB1870">
        <f t="shared" si="207"/>
        <v>-0.2372502445158586</v>
      </c>
      <c r="AC1870">
        <f t="shared" si="208"/>
        <v>1.9759865339850424E-2</v>
      </c>
      <c r="AD1870">
        <f t="shared" si="209"/>
        <v>-1.7042755344418052</v>
      </c>
      <c r="AE1870">
        <f t="shared" si="210"/>
        <v>8.2102240487078482E-2</v>
      </c>
      <c r="AF1870">
        <f>C1870/7.157</f>
        <v>-0.19617158027106329</v>
      </c>
      <c r="AG1870">
        <f>F1870/7.157</f>
        <v>-0.34050579851893248</v>
      </c>
      <c r="AH1870">
        <f>I1870/7.157</f>
        <v>-0.22327790973871736</v>
      </c>
      <c r="AI1870">
        <f>L1870/7.157</f>
        <v>-0.25122257929299985</v>
      </c>
      <c r="AJ1870">
        <f>O1870/7.157</f>
        <v>-1.7623305854408271</v>
      </c>
      <c r="AK1870">
        <f>R1870/7.157</f>
        <v>-1.6462204834427834</v>
      </c>
    </row>
    <row r="1871" spans="1:37" x14ac:dyDescent="0.3">
      <c r="A1871">
        <f t="shared" si="204"/>
        <v>6.489583333333333</v>
      </c>
      <c r="B1871">
        <v>560700</v>
      </c>
      <c r="C1871">
        <v>-1.405</v>
      </c>
      <c r="D1871" s="21">
        <v>-1588.3920000000001</v>
      </c>
      <c r="E1871">
        <v>560700</v>
      </c>
      <c r="F1871">
        <v>-2.4420000000000002</v>
      </c>
      <c r="G1871" s="21">
        <v>-2167.1729999999998</v>
      </c>
      <c r="H1871">
        <v>560700</v>
      </c>
      <c r="I1871">
        <v>-1.601</v>
      </c>
      <c r="J1871" s="21">
        <v>-1833.787</v>
      </c>
      <c r="K1871">
        <v>560700</v>
      </c>
      <c r="L1871">
        <v>-1.7949999999999999</v>
      </c>
      <c r="M1871" s="21">
        <v>-1852.2149999999999</v>
      </c>
      <c r="N1871">
        <v>560700</v>
      </c>
      <c r="O1871">
        <v>-16.527000000000001</v>
      </c>
      <c r="P1871" s="21">
        <v>-5560.5060000000003</v>
      </c>
      <c r="Q1871">
        <v>560700</v>
      </c>
      <c r="R1871">
        <v>-13.492000000000001</v>
      </c>
      <c r="S1871" s="21">
        <v>-6993.357</v>
      </c>
      <c r="T1871">
        <f>AVERAGE(C1871,F1871)</f>
        <v>-1.9235000000000002</v>
      </c>
      <c r="U1871">
        <f>STDEV(C1871,F1871)</f>
        <v>0.73326973209044988</v>
      </c>
      <c r="V1871">
        <f>AVERAGE(I1871,L1871)</f>
        <v>-1.698</v>
      </c>
      <c r="W1871">
        <f>STDEV(I1871,L1871)</f>
        <v>0.13717871555019018</v>
      </c>
      <c r="X1871">
        <f>AVERAGE(O1871,R1871)</f>
        <v>-15.009500000000001</v>
      </c>
      <c r="Y1871">
        <f>STDEV(O1871,R1871)</f>
        <v>2.1460690809011864</v>
      </c>
      <c r="Z1871">
        <f t="shared" si="205"/>
        <v>-0.26875785943831215</v>
      </c>
      <c r="AA1871">
        <f t="shared" si="206"/>
        <v>0.10245490178712448</v>
      </c>
      <c r="AB1871">
        <f t="shared" si="207"/>
        <v>-0.2372502445158586</v>
      </c>
      <c r="AC1871">
        <f t="shared" si="208"/>
        <v>1.9167069379654907E-2</v>
      </c>
      <c r="AD1871">
        <f t="shared" si="209"/>
        <v>-2.0971775883750174</v>
      </c>
      <c r="AE1871">
        <f t="shared" si="210"/>
        <v>0.29985595653223229</v>
      </c>
      <c r="AF1871">
        <f>C1871/7.157</f>
        <v>-0.1963113036188347</v>
      </c>
      <c r="AG1871">
        <f>F1871/7.157</f>
        <v>-0.34120441525778961</v>
      </c>
      <c r="AH1871">
        <f>I1871/7.157</f>
        <v>-0.22369707978203157</v>
      </c>
      <c r="AI1871">
        <f>L1871/7.157</f>
        <v>-0.25080340924968564</v>
      </c>
      <c r="AJ1871">
        <f>O1871/7.157</f>
        <v>-2.309207768618136</v>
      </c>
      <c r="AK1871">
        <f>R1871/7.157</f>
        <v>-1.8851474081318988</v>
      </c>
    </row>
    <row r="1872" spans="1:37" x14ac:dyDescent="0.3">
      <c r="A1872">
        <f t="shared" si="204"/>
        <v>6.4930555555555554</v>
      </c>
      <c r="B1872">
        <v>561000</v>
      </c>
      <c r="C1872">
        <v>-1.405</v>
      </c>
      <c r="D1872" s="21">
        <v>-1588.8140000000001</v>
      </c>
      <c r="E1872">
        <v>561000</v>
      </c>
      <c r="F1872">
        <v>-2.4430000000000001</v>
      </c>
      <c r="G1872" s="21">
        <v>-2167.9059999999999</v>
      </c>
      <c r="H1872">
        <v>561000</v>
      </c>
      <c r="I1872">
        <v>-1.5980000000000001</v>
      </c>
      <c r="J1872" s="21">
        <v>-1834.2670000000001</v>
      </c>
      <c r="K1872">
        <v>561000</v>
      </c>
      <c r="L1872">
        <v>-1.778</v>
      </c>
      <c r="M1872" s="21">
        <v>-1852.749</v>
      </c>
      <c r="N1872">
        <v>561000</v>
      </c>
      <c r="O1872">
        <v>-17.779</v>
      </c>
      <c r="P1872" s="21">
        <v>-5565.84</v>
      </c>
      <c r="Q1872">
        <v>561000</v>
      </c>
      <c r="R1872">
        <v>-13.26</v>
      </c>
      <c r="S1872" s="21">
        <v>-6997.335</v>
      </c>
      <c r="T1872">
        <f>AVERAGE(C1872,F1872)</f>
        <v>-1.9239999999999999</v>
      </c>
      <c r="U1872">
        <f>STDEV(C1872,F1872)</f>
        <v>0.73397683887163689</v>
      </c>
      <c r="V1872">
        <f>AVERAGE(I1872,L1872)</f>
        <v>-1.6880000000000002</v>
      </c>
      <c r="W1872">
        <f>STDEV(I1872,L1872)</f>
        <v>0.12727922061357852</v>
      </c>
      <c r="X1872">
        <f>AVERAGE(O1872,R1872)</f>
        <v>-15.519500000000001</v>
      </c>
      <c r="Y1872">
        <f>STDEV(O1872,R1872)</f>
        <v>3.1954155441819942</v>
      </c>
      <c r="Z1872">
        <f t="shared" si="205"/>
        <v>-0.26882772111219783</v>
      </c>
      <c r="AA1872">
        <f t="shared" si="206"/>
        <v>0.10255370111382379</v>
      </c>
      <c r="AB1872">
        <f t="shared" si="207"/>
        <v>-0.23585301103814449</v>
      </c>
      <c r="AC1872">
        <f t="shared" si="208"/>
        <v>1.7783878805865381E-2</v>
      </c>
      <c r="AD1872">
        <f t="shared" si="209"/>
        <v>-2.1684364957384381</v>
      </c>
      <c r="AE1872">
        <f t="shared" si="210"/>
        <v>0.44647415735391843</v>
      </c>
      <c r="AF1872">
        <f>C1872/7.157</f>
        <v>-0.1963113036188347</v>
      </c>
      <c r="AG1872">
        <f>F1872/7.157</f>
        <v>-0.34134413860556101</v>
      </c>
      <c r="AH1872">
        <f>I1872/7.157</f>
        <v>-0.22327790973871736</v>
      </c>
      <c r="AI1872">
        <f>L1872/7.157</f>
        <v>-0.24842811233757162</v>
      </c>
      <c r="AJ1872">
        <f>O1872/7.157</f>
        <v>-2.4841414000279447</v>
      </c>
      <c r="AK1872">
        <f>R1872/7.157</f>
        <v>-1.8527315914489311</v>
      </c>
    </row>
    <row r="1873" spans="1:37" x14ac:dyDescent="0.3">
      <c r="A1873">
        <f t="shared" si="204"/>
        <v>6.4965277777777777</v>
      </c>
      <c r="B1873">
        <v>561300</v>
      </c>
      <c r="C1873">
        <v>-1.4039999999999999</v>
      </c>
      <c r="D1873" s="21">
        <v>-1589.2349999999999</v>
      </c>
      <c r="E1873">
        <v>561300</v>
      </c>
      <c r="F1873">
        <v>-2.4350000000000001</v>
      </c>
      <c r="G1873" s="21">
        <v>-2168.6370000000002</v>
      </c>
      <c r="H1873">
        <v>561300</v>
      </c>
      <c r="I1873">
        <v>-1.5960000000000001</v>
      </c>
      <c r="J1873" s="21">
        <v>-1834.7449999999999</v>
      </c>
      <c r="K1873">
        <v>561300</v>
      </c>
      <c r="L1873">
        <v>-1.7809999999999999</v>
      </c>
      <c r="M1873" s="21">
        <v>-1853.2829999999999</v>
      </c>
      <c r="N1873">
        <v>561300</v>
      </c>
      <c r="O1873">
        <v>-15.581</v>
      </c>
      <c r="P1873" s="21">
        <v>-5570.5140000000001</v>
      </c>
      <c r="Q1873">
        <v>561300</v>
      </c>
      <c r="R1873">
        <v>-14.420999999999999</v>
      </c>
      <c r="S1873" s="21">
        <v>-7001.6610000000001</v>
      </c>
      <c r="T1873">
        <f>AVERAGE(C1873,F1873)</f>
        <v>-1.9195</v>
      </c>
      <c r="U1873">
        <f>STDEV(C1873,F1873)</f>
        <v>0.729027091403331</v>
      </c>
      <c r="V1873">
        <f>AVERAGE(I1873,L1873)</f>
        <v>-1.6884999999999999</v>
      </c>
      <c r="W1873">
        <f>STDEV(I1873,L1873)</f>
        <v>0.13081475451951116</v>
      </c>
      <c r="X1873">
        <f>AVERAGE(O1873,R1873)</f>
        <v>-15.000999999999999</v>
      </c>
      <c r="Y1873">
        <f>STDEV(O1873,R1873)</f>
        <v>0.82024386617639522</v>
      </c>
      <c r="Z1873">
        <f t="shared" si="205"/>
        <v>-0.26819896604722648</v>
      </c>
      <c r="AA1873">
        <f t="shared" si="206"/>
        <v>0.10186210582692902</v>
      </c>
      <c r="AB1873">
        <f t="shared" si="207"/>
        <v>-0.23592287271203016</v>
      </c>
      <c r="AC1873">
        <f t="shared" si="208"/>
        <v>1.8277875439361626E-2</v>
      </c>
      <c r="AD1873">
        <f t="shared" si="209"/>
        <v>-2.0959899399189603</v>
      </c>
      <c r="AE1873">
        <f t="shared" si="210"/>
        <v>0.11460721897113249</v>
      </c>
      <c r="AF1873">
        <f>C1873/7.157</f>
        <v>-0.19617158027106329</v>
      </c>
      <c r="AG1873">
        <f>F1873/7.157</f>
        <v>-0.34022635182338967</v>
      </c>
      <c r="AH1873">
        <f>I1873/7.157</f>
        <v>-0.22299846304317453</v>
      </c>
      <c r="AI1873">
        <f>L1873/7.157</f>
        <v>-0.24884728238088583</v>
      </c>
      <c r="AJ1873">
        <f>O1873/7.157</f>
        <v>-2.1770294816263798</v>
      </c>
      <c r="AK1873">
        <f>R1873/7.157</f>
        <v>-2.0149503982115409</v>
      </c>
    </row>
    <row r="1874" spans="1:37" x14ac:dyDescent="0.3">
      <c r="A1874">
        <f t="shared" si="204"/>
        <v>6.5</v>
      </c>
      <c r="B1874">
        <v>561600</v>
      </c>
      <c r="C1874">
        <v>-1.3979999999999999</v>
      </c>
      <c r="D1874" s="21">
        <v>-1589.654</v>
      </c>
      <c r="E1874">
        <v>561600</v>
      </c>
      <c r="F1874">
        <v>-2.4350000000000001</v>
      </c>
      <c r="G1874" s="21">
        <v>-2169.3670000000002</v>
      </c>
      <c r="H1874">
        <v>561600</v>
      </c>
      <c r="I1874">
        <v>-1.593</v>
      </c>
      <c r="J1874" s="21">
        <v>-1835.223</v>
      </c>
      <c r="K1874">
        <v>561600</v>
      </c>
      <c r="L1874">
        <v>-1.784</v>
      </c>
      <c r="M1874" s="21">
        <v>-1853.818</v>
      </c>
      <c r="N1874">
        <v>561600</v>
      </c>
      <c r="O1874">
        <v>-14.994999999999999</v>
      </c>
      <c r="P1874" s="21">
        <v>-5575.0119999999997</v>
      </c>
      <c r="Q1874">
        <v>561600</v>
      </c>
      <c r="R1874">
        <v>-14.191000000000001</v>
      </c>
      <c r="S1874" s="21">
        <v>-7005.9179999999997</v>
      </c>
      <c r="T1874">
        <f>AVERAGE(C1874,F1874)</f>
        <v>-1.9165000000000001</v>
      </c>
      <c r="U1874">
        <f>STDEV(C1874,F1874)</f>
        <v>0.73326973209044988</v>
      </c>
      <c r="V1874">
        <f>AVERAGE(I1874,L1874)</f>
        <v>-1.6884999999999999</v>
      </c>
      <c r="W1874">
        <f>STDEV(I1874,L1874)</f>
        <v>0.13505739520663063</v>
      </c>
      <c r="X1874">
        <f>AVERAGE(O1874,R1874)</f>
        <v>-14.593</v>
      </c>
      <c r="Y1874">
        <f>STDEV(O1874,R1874)</f>
        <v>0.56851385207398308</v>
      </c>
      <c r="Z1874">
        <f t="shared" si="205"/>
        <v>-0.26777979600391227</v>
      </c>
      <c r="AA1874">
        <f t="shared" si="206"/>
        <v>0.10245490178712448</v>
      </c>
      <c r="AB1874">
        <f t="shared" si="207"/>
        <v>-0.23592287271203016</v>
      </c>
      <c r="AC1874">
        <f t="shared" si="208"/>
        <v>1.8870671399557164E-2</v>
      </c>
      <c r="AD1874">
        <f t="shared" si="209"/>
        <v>-2.0389828140282242</v>
      </c>
      <c r="AE1874">
        <f t="shared" si="210"/>
        <v>7.943465866619856E-2</v>
      </c>
      <c r="AF1874">
        <f>C1874/7.157</f>
        <v>-0.19533324018443479</v>
      </c>
      <c r="AG1874">
        <f>F1874/7.157</f>
        <v>-0.34022635182338967</v>
      </c>
      <c r="AH1874">
        <f>I1874/7.157</f>
        <v>-0.22257929299986026</v>
      </c>
      <c r="AI1874">
        <f>L1874/7.157</f>
        <v>-0.24926645242420009</v>
      </c>
      <c r="AJ1874">
        <f>O1874/7.157</f>
        <v>-2.0951515998323318</v>
      </c>
      <c r="AK1874">
        <f>R1874/7.157</f>
        <v>-1.9828140282241165</v>
      </c>
    </row>
    <row r="1875" spans="1:37" x14ac:dyDescent="0.3">
      <c r="A1875">
        <f t="shared" si="204"/>
        <v>6.5034722222222223</v>
      </c>
      <c r="B1875">
        <v>561900</v>
      </c>
      <c r="C1875">
        <v>-1.399</v>
      </c>
      <c r="D1875" s="21">
        <v>-1590.0740000000001</v>
      </c>
      <c r="E1875">
        <v>561900</v>
      </c>
      <c r="F1875">
        <v>-2.4340000000000002</v>
      </c>
      <c r="G1875" s="21">
        <v>-2170.098</v>
      </c>
      <c r="H1875">
        <v>561900</v>
      </c>
      <c r="I1875">
        <v>-1.5960000000000001</v>
      </c>
      <c r="J1875" s="21">
        <v>-1835.702</v>
      </c>
      <c r="K1875">
        <v>561900</v>
      </c>
      <c r="L1875">
        <v>-1.7729999999999999</v>
      </c>
      <c r="M1875" s="21">
        <v>-1854.35</v>
      </c>
      <c r="N1875">
        <v>561900</v>
      </c>
      <c r="O1875">
        <v>-10.259</v>
      </c>
      <c r="P1875" s="21">
        <v>-5578.09</v>
      </c>
      <c r="Q1875">
        <v>561900</v>
      </c>
      <c r="R1875">
        <v>-13.308</v>
      </c>
      <c r="S1875" s="21">
        <v>-7009.9110000000001</v>
      </c>
      <c r="T1875">
        <f>AVERAGE(C1875,F1875)</f>
        <v>-1.9165000000000001</v>
      </c>
      <c r="U1875">
        <f>STDEV(C1875,F1875)</f>
        <v>0.73185551852807673</v>
      </c>
      <c r="V1875">
        <f>AVERAGE(I1875,L1875)</f>
        <v>-1.6844999999999999</v>
      </c>
      <c r="W1875">
        <f>STDEV(I1875,L1875)</f>
        <v>0.1251579002700188</v>
      </c>
      <c r="X1875">
        <f>AVERAGE(O1875,R1875)</f>
        <v>-11.7835</v>
      </c>
      <c r="Y1875">
        <f>STDEV(O1875,R1875)</f>
        <v>2.1559685758377771</v>
      </c>
      <c r="Z1875">
        <f t="shared" si="205"/>
        <v>-0.26777979600391227</v>
      </c>
      <c r="AA1875">
        <f t="shared" si="206"/>
        <v>0.10225730313372597</v>
      </c>
      <c r="AB1875">
        <f t="shared" si="207"/>
        <v>-0.23536397932094452</v>
      </c>
      <c r="AC1875">
        <f t="shared" si="208"/>
        <v>1.7487480825767614E-2</v>
      </c>
      <c r="AD1875">
        <f t="shared" si="209"/>
        <v>-1.6464300684644404</v>
      </c>
      <c r="AE1875">
        <f t="shared" si="210"/>
        <v>0.3012391471060189</v>
      </c>
      <c r="AF1875">
        <f>C1875/7.157</f>
        <v>-0.19547296353220622</v>
      </c>
      <c r="AG1875">
        <f>F1875/7.157</f>
        <v>-0.34008662847561832</v>
      </c>
      <c r="AH1875">
        <f>I1875/7.157</f>
        <v>-0.22299846304317453</v>
      </c>
      <c r="AI1875">
        <f>L1875/7.157</f>
        <v>-0.24772949559871454</v>
      </c>
      <c r="AJ1875">
        <f>O1875/7.157</f>
        <v>-1.4334218247869219</v>
      </c>
      <c r="AK1875">
        <f>R1875/7.157</f>
        <v>-1.8594383121419589</v>
      </c>
    </row>
    <row r="1876" spans="1:37" x14ac:dyDescent="0.3">
      <c r="A1876">
        <f t="shared" si="204"/>
        <v>6.5069444444444446</v>
      </c>
      <c r="B1876">
        <v>562200</v>
      </c>
      <c r="C1876">
        <v>-1.407</v>
      </c>
      <c r="D1876" s="21">
        <v>-1590.4960000000001</v>
      </c>
      <c r="E1876">
        <v>562200</v>
      </c>
      <c r="F1876">
        <v>-2.4340000000000002</v>
      </c>
      <c r="G1876" s="21">
        <v>-2170.828</v>
      </c>
      <c r="H1876">
        <v>562200</v>
      </c>
      <c r="I1876">
        <v>-1.5980000000000001</v>
      </c>
      <c r="J1876" s="21">
        <v>-1836.181</v>
      </c>
      <c r="K1876">
        <v>562200</v>
      </c>
      <c r="L1876">
        <v>-1.758</v>
      </c>
      <c r="M1876" s="21">
        <v>-1854.8779999999999</v>
      </c>
      <c r="N1876">
        <v>562200</v>
      </c>
      <c r="O1876">
        <v>-12.878</v>
      </c>
      <c r="P1876" s="21">
        <v>-5581.9530000000004</v>
      </c>
      <c r="Q1876">
        <v>562200</v>
      </c>
      <c r="R1876">
        <v>-13.664999999999999</v>
      </c>
      <c r="S1876" s="21">
        <v>-7014.01</v>
      </c>
      <c r="T1876">
        <f>AVERAGE(C1876,F1876)</f>
        <v>-1.9205000000000001</v>
      </c>
      <c r="U1876">
        <f>STDEV(C1876,F1876)</f>
        <v>0.72619866427858437</v>
      </c>
      <c r="V1876">
        <f>AVERAGE(I1876,L1876)</f>
        <v>-1.6779999999999999</v>
      </c>
      <c r="W1876">
        <f>STDEV(I1876,L1876)</f>
        <v>0.11313708498984755</v>
      </c>
      <c r="X1876">
        <f>AVERAGE(O1876,R1876)</f>
        <v>-13.2715</v>
      </c>
      <c r="Y1876">
        <f>STDEV(O1876,R1876)</f>
        <v>0.55649303679381223</v>
      </c>
      <c r="Z1876">
        <f t="shared" si="205"/>
        <v>-0.26833868939499794</v>
      </c>
      <c r="AA1876">
        <f t="shared" si="206"/>
        <v>0.10146690852013195</v>
      </c>
      <c r="AB1876">
        <f t="shared" si="207"/>
        <v>-0.23445577756043035</v>
      </c>
      <c r="AC1876">
        <f t="shared" si="208"/>
        <v>1.5807892271880335E-2</v>
      </c>
      <c r="AD1876">
        <f t="shared" si="209"/>
        <v>-1.8543384099483022</v>
      </c>
      <c r="AE1876">
        <f t="shared" si="210"/>
        <v>7.7755070112311336E-2</v>
      </c>
      <c r="AF1876">
        <f>C1876/7.157</f>
        <v>-0.19659075031437753</v>
      </c>
      <c r="AG1876">
        <f>F1876/7.157</f>
        <v>-0.34008662847561832</v>
      </c>
      <c r="AH1876">
        <f>I1876/7.157</f>
        <v>-0.22327790973871736</v>
      </c>
      <c r="AI1876">
        <f>L1876/7.157</f>
        <v>-0.24563364538214336</v>
      </c>
      <c r="AJ1876">
        <f>O1876/7.157</f>
        <v>-1.7993572726002516</v>
      </c>
      <c r="AK1876">
        <f>R1876/7.157</f>
        <v>-1.9093195472963531</v>
      </c>
    </row>
    <row r="1877" spans="1:37" x14ac:dyDescent="0.3">
      <c r="A1877">
        <f t="shared" si="204"/>
        <v>6.510416666666667</v>
      </c>
      <c r="B1877">
        <v>562500</v>
      </c>
      <c r="C1877">
        <v>-1.407</v>
      </c>
      <c r="D1877" s="21">
        <v>-1590.9179999999999</v>
      </c>
      <c r="E1877">
        <v>562500</v>
      </c>
      <c r="F1877">
        <v>-2.4319999999999999</v>
      </c>
      <c r="G1877" s="21">
        <v>-2171.5569999999998</v>
      </c>
      <c r="H1877">
        <v>562500</v>
      </c>
      <c r="I1877">
        <v>-1.5920000000000001</v>
      </c>
      <c r="J1877" s="21">
        <v>-1836.6590000000001</v>
      </c>
      <c r="K1877">
        <v>562500</v>
      </c>
      <c r="L1877">
        <v>-1.75</v>
      </c>
      <c r="M1877" s="21">
        <v>-1855.403</v>
      </c>
      <c r="N1877">
        <v>562500</v>
      </c>
      <c r="O1877">
        <v>-7.2089999999999996</v>
      </c>
      <c r="P1877" s="21">
        <v>-5584.116</v>
      </c>
      <c r="Q1877">
        <v>562500</v>
      </c>
      <c r="R1877">
        <v>-14.54</v>
      </c>
      <c r="S1877" s="21">
        <v>-7018.3720000000003</v>
      </c>
      <c r="T1877">
        <f>AVERAGE(C1877,F1877)</f>
        <v>-1.9195</v>
      </c>
      <c r="U1877">
        <f>STDEV(C1877,F1877)</f>
        <v>0.72478445071621123</v>
      </c>
      <c r="V1877">
        <f>AVERAGE(I1877,L1877)</f>
        <v>-1.671</v>
      </c>
      <c r="W1877">
        <f>STDEV(I1877,L1877)</f>
        <v>0.11172287142747446</v>
      </c>
      <c r="X1877">
        <f>AVERAGE(O1877,R1877)</f>
        <v>-10.874499999999999</v>
      </c>
      <c r="Y1877">
        <f>STDEV(O1877,R1877)</f>
        <v>5.1837998128785774</v>
      </c>
      <c r="Z1877">
        <f t="shared" si="205"/>
        <v>-0.26819896604722648</v>
      </c>
      <c r="AA1877">
        <f t="shared" si="206"/>
        <v>0.10126930986673344</v>
      </c>
      <c r="AB1877">
        <f t="shared" si="207"/>
        <v>-0.23347771412603047</v>
      </c>
      <c r="AC1877">
        <f t="shared" si="208"/>
        <v>1.5610293618481831E-2</v>
      </c>
      <c r="AD1877">
        <f t="shared" si="209"/>
        <v>-1.5194215453402262</v>
      </c>
      <c r="AE1877">
        <f t="shared" si="210"/>
        <v>0.72429786403221708</v>
      </c>
      <c r="AF1877">
        <f>C1877/7.157</f>
        <v>-0.19659075031437753</v>
      </c>
      <c r="AG1877">
        <f>F1877/7.157</f>
        <v>-0.33980718178007546</v>
      </c>
      <c r="AH1877">
        <f>I1877/7.157</f>
        <v>-0.22243956965208889</v>
      </c>
      <c r="AI1877">
        <f>L1877/7.157</f>
        <v>-0.24451585859997205</v>
      </c>
      <c r="AJ1877">
        <f>O1877/7.157</f>
        <v>-1.0072656140841134</v>
      </c>
      <c r="AK1877">
        <f>R1877/7.157</f>
        <v>-2.0315774765963392</v>
      </c>
    </row>
    <row r="1878" spans="1:37" x14ac:dyDescent="0.3">
      <c r="A1878">
        <f t="shared" si="204"/>
        <v>6.5138888888888893</v>
      </c>
      <c r="B1878">
        <v>562800</v>
      </c>
      <c r="C1878">
        <v>-1.401</v>
      </c>
      <c r="D1878" s="21">
        <v>-1591.338</v>
      </c>
      <c r="E1878">
        <v>562800</v>
      </c>
      <c r="F1878">
        <v>-2.4260000000000002</v>
      </c>
      <c r="G1878" s="21">
        <v>-2172.2849999999999</v>
      </c>
      <c r="H1878">
        <v>562800</v>
      </c>
      <c r="I1878">
        <v>-1.5920000000000001</v>
      </c>
      <c r="J1878" s="21">
        <v>-1837.136</v>
      </c>
      <c r="K1878">
        <v>562800</v>
      </c>
      <c r="L1878">
        <v>-1.764</v>
      </c>
      <c r="M1878" s="21">
        <v>-1855.932</v>
      </c>
      <c r="N1878">
        <v>562800</v>
      </c>
      <c r="O1878">
        <v>-10.103</v>
      </c>
      <c r="P1878" s="21">
        <v>-5587.1469999999999</v>
      </c>
      <c r="Q1878">
        <v>562800</v>
      </c>
      <c r="R1878">
        <v>-13.598000000000001</v>
      </c>
      <c r="S1878" s="21">
        <v>-7022.451</v>
      </c>
      <c r="T1878">
        <f>AVERAGE(C1878,F1878)</f>
        <v>-1.9135</v>
      </c>
      <c r="U1878">
        <f>STDEV(C1878,F1878)</f>
        <v>0.72478445071621189</v>
      </c>
      <c r="V1878">
        <f>AVERAGE(I1878,L1878)</f>
        <v>-1.6779999999999999</v>
      </c>
      <c r="W1878">
        <f>STDEV(I1878,L1878)</f>
        <v>0.12162236636408612</v>
      </c>
      <c r="X1878">
        <f>AVERAGE(O1878,R1878)</f>
        <v>-11.8505</v>
      </c>
      <c r="Y1878">
        <f>STDEV(O1878,R1878)</f>
        <v>2.4713382002469921</v>
      </c>
      <c r="Z1878">
        <f t="shared" si="205"/>
        <v>-0.26736062596059801</v>
      </c>
      <c r="AA1878">
        <f t="shared" si="206"/>
        <v>0.10126930986673353</v>
      </c>
      <c r="AB1878">
        <f t="shared" si="207"/>
        <v>-0.23445577756043035</v>
      </c>
      <c r="AC1878">
        <f t="shared" si="208"/>
        <v>1.6993484192271358E-2</v>
      </c>
      <c r="AD1878">
        <f t="shared" si="209"/>
        <v>-1.6557915327651251</v>
      </c>
      <c r="AE1878">
        <f t="shared" si="210"/>
        <v>0.34530364681388742</v>
      </c>
      <c r="AF1878">
        <f>C1878/7.157</f>
        <v>-0.19575241022774906</v>
      </c>
      <c r="AG1878">
        <f>F1878/7.157</f>
        <v>-0.33896884169344699</v>
      </c>
      <c r="AH1878">
        <f>I1878/7.157</f>
        <v>-0.22243956965208889</v>
      </c>
      <c r="AI1878">
        <f>L1878/7.157</f>
        <v>-0.24647198546877183</v>
      </c>
      <c r="AJ1878">
        <f>O1878/7.157</f>
        <v>-1.4116249825345815</v>
      </c>
      <c r="AK1878">
        <f>R1878/7.157</f>
        <v>-1.8999580829956686</v>
      </c>
    </row>
    <row r="1879" spans="1:37" x14ac:dyDescent="0.3">
      <c r="A1879">
        <f t="shared" si="204"/>
        <v>6.5173611111111107</v>
      </c>
      <c r="B1879">
        <v>563100</v>
      </c>
      <c r="C1879">
        <v>-1.3979999999999999</v>
      </c>
      <c r="D1879" s="21">
        <v>-1591.758</v>
      </c>
      <c r="E1879">
        <v>563100</v>
      </c>
      <c r="F1879">
        <v>-2.4249999999999998</v>
      </c>
      <c r="G1879" s="21">
        <v>-2173.0129999999999</v>
      </c>
      <c r="H1879">
        <v>563100</v>
      </c>
      <c r="I1879">
        <v>-1.5880000000000001</v>
      </c>
      <c r="J1879" s="21">
        <v>-1837.6130000000001</v>
      </c>
      <c r="K1879">
        <v>563100</v>
      </c>
      <c r="L1879">
        <v>-1.7629999999999999</v>
      </c>
      <c r="M1879" s="21">
        <v>-1856.461</v>
      </c>
      <c r="N1879">
        <v>563100</v>
      </c>
      <c r="O1879">
        <v>-16.062000000000001</v>
      </c>
      <c r="P1879" s="21">
        <v>-5591.9660000000003</v>
      </c>
      <c r="Q1879">
        <v>563100</v>
      </c>
      <c r="R1879">
        <v>-12.374000000000001</v>
      </c>
      <c r="S1879" s="21">
        <v>-7026.1639999999998</v>
      </c>
      <c r="T1879">
        <f>AVERAGE(C1879,F1879)</f>
        <v>-1.9114999999999998</v>
      </c>
      <c r="U1879">
        <f>STDEV(C1879,F1879)</f>
        <v>0.72619866427858493</v>
      </c>
      <c r="V1879">
        <f>AVERAGE(I1879,L1879)</f>
        <v>-1.6755</v>
      </c>
      <c r="W1879">
        <f>STDEV(I1879,L1879)</f>
        <v>0.12374368670764568</v>
      </c>
      <c r="X1879">
        <f>AVERAGE(O1879,R1879)</f>
        <v>-14.218</v>
      </c>
      <c r="Y1879">
        <f>STDEV(O1879,R1879)</f>
        <v>2.6078098090160018</v>
      </c>
      <c r="Z1879">
        <f t="shared" si="205"/>
        <v>-0.26708117926505515</v>
      </c>
      <c r="AA1879">
        <f t="shared" si="206"/>
        <v>0.10146690852013203</v>
      </c>
      <c r="AB1879">
        <f t="shared" si="207"/>
        <v>-0.23410646919100181</v>
      </c>
      <c r="AC1879">
        <f t="shared" si="208"/>
        <v>1.7289882172369105E-2</v>
      </c>
      <c r="AD1879">
        <f t="shared" si="209"/>
        <v>-1.9865865586139444</v>
      </c>
      <c r="AE1879">
        <f t="shared" si="210"/>
        <v>0.36437191686684389</v>
      </c>
      <c r="AF1879">
        <f>C1879/7.157</f>
        <v>-0.19533324018443479</v>
      </c>
      <c r="AG1879">
        <f>F1879/7.157</f>
        <v>-0.33882911834567553</v>
      </c>
      <c r="AH1879">
        <f>I1879/7.157</f>
        <v>-0.22188067626100322</v>
      </c>
      <c r="AI1879">
        <f>L1879/7.157</f>
        <v>-0.2463322621210004</v>
      </c>
      <c r="AJ1879">
        <f>O1879/7.157</f>
        <v>-2.2442364119044296</v>
      </c>
      <c r="AK1879">
        <f>R1879/7.157</f>
        <v>-1.7289367053234597</v>
      </c>
    </row>
    <row r="1880" spans="1:37" x14ac:dyDescent="0.3">
      <c r="A1880">
        <f t="shared" si="204"/>
        <v>6.520833333333333</v>
      </c>
      <c r="B1880">
        <v>563400</v>
      </c>
      <c r="C1880">
        <v>-1.3959999999999999</v>
      </c>
      <c r="D1880" s="21">
        <v>-1592.1759999999999</v>
      </c>
      <c r="E1880">
        <v>563400</v>
      </c>
      <c r="F1880">
        <v>-2.4220000000000002</v>
      </c>
      <c r="G1880" s="21">
        <v>-2173.739</v>
      </c>
      <c r="H1880">
        <v>563400</v>
      </c>
      <c r="I1880">
        <v>-1.585</v>
      </c>
      <c r="J1880" s="21">
        <v>-1838.088</v>
      </c>
      <c r="K1880">
        <v>563400</v>
      </c>
      <c r="L1880">
        <v>-1.746</v>
      </c>
      <c r="M1880" s="21">
        <v>-1856.9839999999999</v>
      </c>
      <c r="N1880">
        <v>563400</v>
      </c>
      <c r="O1880">
        <v>-13.118</v>
      </c>
      <c r="P1880" s="21">
        <v>-5595.9009999999998</v>
      </c>
      <c r="Q1880">
        <v>563400</v>
      </c>
      <c r="R1880">
        <v>-12.856999999999999</v>
      </c>
      <c r="S1880" s="21">
        <v>-7030.0209999999997</v>
      </c>
      <c r="T1880">
        <f>AVERAGE(C1880,F1880)</f>
        <v>-1.909</v>
      </c>
      <c r="U1880">
        <f>STDEV(C1880,F1880)</f>
        <v>0.72549155749739769</v>
      </c>
      <c r="V1880">
        <f>AVERAGE(I1880,L1880)</f>
        <v>-1.6655</v>
      </c>
      <c r="W1880">
        <f>STDEV(I1880,L1880)</f>
        <v>0.11384419177103418</v>
      </c>
      <c r="X1880">
        <f>AVERAGE(O1880,R1880)</f>
        <v>-12.987500000000001</v>
      </c>
      <c r="Y1880">
        <f>STDEV(O1880,R1880)</f>
        <v>0.18455486988968961</v>
      </c>
      <c r="Z1880">
        <f t="shared" si="205"/>
        <v>-0.26673187089562667</v>
      </c>
      <c r="AA1880">
        <f t="shared" si="206"/>
        <v>0.10136810919343268</v>
      </c>
      <c r="AB1880">
        <f t="shared" si="207"/>
        <v>-0.23270923571328769</v>
      </c>
      <c r="AC1880">
        <f t="shared" si="208"/>
        <v>1.5906691598579596E-2</v>
      </c>
      <c r="AD1880">
        <f t="shared" si="209"/>
        <v>-1.8146569791812213</v>
      </c>
      <c r="AE1880">
        <f t="shared" si="210"/>
        <v>2.5786624268504907E-2</v>
      </c>
      <c r="AF1880">
        <f>C1880/7.157</f>
        <v>-0.19505379348889199</v>
      </c>
      <c r="AG1880">
        <f>F1880/7.157</f>
        <v>-0.33840994830236132</v>
      </c>
      <c r="AH1880">
        <f>I1880/7.157</f>
        <v>-0.22146150621768898</v>
      </c>
      <c r="AI1880">
        <f>L1880/7.157</f>
        <v>-0.24395696520888641</v>
      </c>
      <c r="AJ1880">
        <f>O1880/7.157</f>
        <v>-1.8328908760653906</v>
      </c>
      <c r="AK1880">
        <f>R1880/7.157</f>
        <v>-1.7964230822970517</v>
      </c>
    </row>
    <row r="1881" spans="1:37" x14ac:dyDescent="0.3">
      <c r="A1881">
        <f t="shared" si="204"/>
        <v>6.5243055555555554</v>
      </c>
      <c r="B1881">
        <v>563700</v>
      </c>
      <c r="C1881">
        <v>-1.3979999999999999</v>
      </c>
      <c r="D1881" s="21">
        <v>-1592.596</v>
      </c>
      <c r="E1881">
        <v>563700</v>
      </c>
      <c r="F1881">
        <v>-2.415</v>
      </c>
      <c r="G1881" s="21">
        <v>-2174.4639999999999</v>
      </c>
      <c r="H1881">
        <v>563700</v>
      </c>
      <c r="I1881">
        <v>-1.579</v>
      </c>
      <c r="J1881" s="21">
        <v>-1838.5619999999999</v>
      </c>
      <c r="K1881">
        <v>563700</v>
      </c>
      <c r="L1881">
        <v>-1.752</v>
      </c>
      <c r="M1881" s="21">
        <v>-1857.51</v>
      </c>
      <c r="N1881">
        <v>563700</v>
      </c>
      <c r="O1881">
        <v>-15.678000000000001</v>
      </c>
      <c r="P1881" s="21">
        <v>-5600.6049999999996</v>
      </c>
      <c r="Q1881">
        <v>563700</v>
      </c>
      <c r="R1881">
        <v>-13.771000000000001</v>
      </c>
      <c r="S1881" s="21">
        <v>-7034.152</v>
      </c>
      <c r="T1881">
        <f>AVERAGE(C1881,F1881)</f>
        <v>-1.9064999999999999</v>
      </c>
      <c r="U1881">
        <f>STDEV(C1881,F1881)</f>
        <v>0.7191275964667192</v>
      </c>
      <c r="V1881">
        <f>AVERAGE(I1881,L1881)</f>
        <v>-1.6655</v>
      </c>
      <c r="W1881">
        <f>STDEV(I1881,L1881)</f>
        <v>0.12232947314527275</v>
      </c>
      <c r="X1881">
        <f>AVERAGE(O1881,R1881)</f>
        <v>-14.724500000000001</v>
      </c>
      <c r="Y1881">
        <f>STDEV(O1881,R1881)</f>
        <v>1.3484526317227461</v>
      </c>
      <c r="Z1881">
        <f t="shared" si="205"/>
        <v>-0.26638256252619813</v>
      </c>
      <c r="AA1881">
        <f t="shared" si="206"/>
        <v>0.10047891525313947</v>
      </c>
      <c r="AB1881">
        <f t="shared" si="207"/>
        <v>-0.23270923571328769</v>
      </c>
      <c r="AC1881">
        <f t="shared" si="208"/>
        <v>1.7092283518970623E-2</v>
      </c>
      <c r="AD1881">
        <f t="shared" si="209"/>
        <v>-2.0573564342601651</v>
      </c>
      <c r="AE1881">
        <f t="shared" si="210"/>
        <v>0.18841031601547381</v>
      </c>
      <c r="AF1881">
        <f>C1881/7.157</f>
        <v>-0.19533324018443479</v>
      </c>
      <c r="AG1881">
        <f>F1881/7.157</f>
        <v>-0.33743188486796144</v>
      </c>
      <c r="AH1881">
        <f>I1881/7.157</f>
        <v>-0.22062316613106051</v>
      </c>
      <c r="AI1881">
        <f>L1881/7.157</f>
        <v>-0.24479530529551488</v>
      </c>
      <c r="AJ1881">
        <f>O1881/7.157</f>
        <v>-2.1905826463602067</v>
      </c>
      <c r="AK1881">
        <f>R1881/7.157</f>
        <v>-1.9241302221601231</v>
      </c>
    </row>
    <row r="1882" spans="1:37" x14ac:dyDescent="0.3">
      <c r="A1882">
        <f t="shared" si="204"/>
        <v>6.5277777777777777</v>
      </c>
      <c r="B1882">
        <v>564000</v>
      </c>
      <c r="C1882">
        <v>-1.401</v>
      </c>
      <c r="D1882" s="21">
        <v>-1593.0160000000001</v>
      </c>
      <c r="E1882">
        <v>564000</v>
      </c>
      <c r="F1882">
        <v>-2.411</v>
      </c>
      <c r="G1882" s="21">
        <v>-2175.1869999999999</v>
      </c>
      <c r="H1882">
        <v>564000</v>
      </c>
      <c r="I1882">
        <v>-1.5780000000000001</v>
      </c>
      <c r="J1882" s="21">
        <v>-1839.0360000000001</v>
      </c>
      <c r="K1882">
        <v>564000</v>
      </c>
      <c r="L1882">
        <v>-1.756</v>
      </c>
      <c r="M1882" s="21">
        <v>-1858.037</v>
      </c>
      <c r="N1882">
        <v>564000</v>
      </c>
      <c r="O1882">
        <v>-8.9580000000000002</v>
      </c>
      <c r="P1882" s="21">
        <v>-5603.2920000000004</v>
      </c>
      <c r="Q1882">
        <v>564000</v>
      </c>
      <c r="R1882">
        <v>-14.103999999999999</v>
      </c>
      <c r="S1882" s="21">
        <v>-7038.3829999999998</v>
      </c>
      <c r="T1882">
        <f>AVERAGE(C1882,F1882)</f>
        <v>-1.9060000000000001</v>
      </c>
      <c r="U1882">
        <f>STDEV(C1882,F1882)</f>
        <v>0.71417784899841219</v>
      </c>
      <c r="V1882">
        <f>AVERAGE(I1882,L1882)</f>
        <v>-1.667</v>
      </c>
      <c r="W1882">
        <f>STDEV(I1882,L1882)</f>
        <v>0.1258650070512054</v>
      </c>
      <c r="X1882">
        <f>AVERAGE(O1882,R1882)</f>
        <v>-11.530999999999999</v>
      </c>
      <c r="Y1882">
        <f>STDEV(O1882,R1882)</f>
        <v>3.6387714959859809</v>
      </c>
      <c r="Z1882">
        <f t="shared" si="205"/>
        <v>-0.26631270085231246</v>
      </c>
      <c r="AA1882">
        <f t="shared" si="206"/>
        <v>9.9787319966244542E-2</v>
      </c>
      <c r="AB1882">
        <f t="shared" si="207"/>
        <v>-0.23291882073494483</v>
      </c>
      <c r="AC1882">
        <f t="shared" si="208"/>
        <v>1.7586280152466872E-2</v>
      </c>
      <c r="AD1882">
        <f t="shared" si="209"/>
        <v>-1.6111499231521587</v>
      </c>
      <c r="AE1882">
        <f t="shared" si="210"/>
        <v>0.50842133519435251</v>
      </c>
      <c r="AF1882">
        <f>C1882/7.157</f>
        <v>-0.19575241022774906</v>
      </c>
      <c r="AG1882">
        <f>F1882/7.157</f>
        <v>-0.33687299147687577</v>
      </c>
      <c r="AH1882">
        <f>I1882/7.157</f>
        <v>-0.2204834427832891</v>
      </c>
      <c r="AI1882">
        <f>L1882/7.157</f>
        <v>-0.24535419868660052</v>
      </c>
      <c r="AJ1882">
        <f>O1882/7.157</f>
        <v>-1.2516417493363141</v>
      </c>
      <c r="AK1882">
        <f>R1882/7.157</f>
        <v>-1.9706580969680032</v>
      </c>
    </row>
    <row r="1883" spans="1:37" x14ac:dyDescent="0.3">
      <c r="A1883">
        <f t="shared" si="204"/>
        <v>6.53125</v>
      </c>
      <c r="B1883">
        <v>564300</v>
      </c>
      <c r="C1883">
        <v>-1.4079999999999999</v>
      </c>
      <c r="D1883" s="21">
        <v>-1593.4380000000001</v>
      </c>
      <c r="E1883">
        <v>564300</v>
      </c>
      <c r="F1883">
        <v>-2.4089999999999998</v>
      </c>
      <c r="G1883" s="21">
        <v>-2175.91</v>
      </c>
      <c r="H1883">
        <v>564300</v>
      </c>
      <c r="I1883">
        <v>-1.5780000000000001</v>
      </c>
      <c r="J1883" s="21">
        <v>-1839.509</v>
      </c>
      <c r="K1883">
        <v>564300</v>
      </c>
      <c r="L1883">
        <v>-1.7549999999999999</v>
      </c>
      <c r="M1883" s="21">
        <v>-1858.5630000000001</v>
      </c>
      <c r="N1883">
        <v>564300</v>
      </c>
      <c r="O1883">
        <v>-4.8959999999999999</v>
      </c>
      <c r="P1883" s="21">
        <v>-5604.7610000000004</v>
      </c>
      <c r="Q1883">
        <v>564300</v>
      </c>
      <c r="R1883">
        <v>-11.593999999999999</v>
      </c>
      <c r="S1883" s="21">
        <v>-7041.8609999999999</v>
      </c>
      <c r="T1883">
        <f>AVERAGE(C1883,F1883)</f>
        <v>-1.9084999999999999</v>
      </c>
      <c r="U1883">
        <f>STDEV(C1883,F1883)</f>
        <v>0.70781388796773403</v>
      </c>
      <c r="V1883">
        <f>AVERAGE(I1883,L1883)</f>
        <v>-1.6665000000000001</v>
      </c>
      <c r="W1883">
        <f>STDEV(I1883,L1883)</f>
        <v>0.1251579002700188</v>
      </c>
      <c r="X1883">
        <f>AVERAGE(O1883,R1883)</f>
        <v>-8.2449999999999992</v>
      </c>
      <c r="Y1883">
        <f>STDEV(O1883,R1883)</f>
        <v>4.7362012203874952</v>
      </c>
      <c r="Z1883">
        <f t="shared" si="205"/>
        <v>-0.26666200922174094</v>
      </c>
      <c r="AA1883">
        <f t="shared" si="206"/>
        <v>9.8898126025951383E-2</v>
      </c>
      <c r="AB1883">
        <f t="shared" si="207"/>
        <v>-0.23284895906105912</v>
      </c>
      <c r="AC1883">
        <f t="shared" si="208"/>
        <v>1.7487480825767614E-2</v>
      </c>
      <c r="AD1883">
        <f t="shared" si="209"/>
        <v>-1.1520190023752968</v>
      </c>
      <c r="AE1883">
        <f t="shared" si="210"/>
        <v>0.66175789023159082</v>
      </c>
      <c r="AF1883">
        <f>C1883/7.157</f>
        <v>-0.19673047366214894</v>
      </c>
      <c r="AG1883">
        <f>F1883/7.157</f>
        <v>-0.33659354478133291</v>
      </c>
      <c r="AH1883">
        <f>I1883/7.157</f>
        <v>-0.2204834427832891</v>
      </c>
      <c r="AI1883">
        <f>L1883/7.157</f>
        <v>-0.24521447533882909</v>
      </c>
      <c r="AJ1883">
        <f>O1883/7.157</f>
        <v>-0.68408551068883605</v>
      </c>
      <c r="AK1883">
        <f>R1883/7.157</f>
        <v>-1.6199524940617576</v>
      </c>
    </row>
    <row r="1884" spans="1:37" x14ac:dyDescent="0.3">
      <c r="A1884">
        <f t="shared" si="204"/>
        <v>6.5347222222222223</v>
      </c>
      <c r="B1884">
        <v>564600</v>
      </c>
      <c r="C1884">
        <v>-1.3939999999999999</v>
      </c>
      <c r="D1884" s="21">
        <v>-1593.857</v>
      </c>
      <c r="E1884">
        <v>564600</v>
      </c>
      <c r="F1884">
        <v>-2.4089999999999998</v>
      </c>
      <c r="G1884" s="21">
        <v>-2176.6329999999998</v>
      </c>
      <c r="H1884">
        <v>564600</v>
      </c>
      <c r="I1884">
        <v>-1.573</v>
      </c>
      <c r="J1884" s="21">
        <v>-1839.981</v>
      </c>
      <c r="K1884">
        <v>564600</v>
      </c>
      <c r="L1884">
        <v>-1.7470000000000001</v>
      </c>
      <c r="M1884" s="21">
        <v>-1859.087</v>
      </c>
      <c r="N1884">
        <v>564600</v>
      </c>
      <c r="O1884">
        <v>-11.569000000000001</v>
      </c>
      <c r="P1884" s="21">
        <v>-5608.2309999999998</v>
      </c>
      <c r="Q1884">
        <v>564600</v>
      </c>
      <c r="R1884">
        <v>-13.098000000000001</v>
      </c>
      <c r="S1884" s="21">
        <v>-7045.7910000000002</v>
      </c>
      <c r="T1884">
        <f>AVERAGE(C1884,F1884)</f>
        <v>-1.9015</v>
      </c>
      <c r="U1884">
        <f>STDEV(C1884,F1884)</f>
        <v>0.71771338290434505</v>
      </c>
      <c r="V1884">
        <f>AVERAGE(I1884,L1884)</f>
        <v>-1.6600000000000001</v>
      </c>
      <c r="W1884">
        <f>STDEV(I1884,L1884)</f>
        <v>0.12303657992645937</v>
      </c>
      <c r="X1884">
        <f>AVERAGE(O1884,R1884)</f>
        <v>-12.333500000000001</v>
      </c>
      <c r="Y1884">
        <f>STDEV(O1884,R1884)</f>
        <v>1.0811662684342311</v>
      </c>
      <c r="Z1884">
        <f t="shared" si="205"/>
        <v>-0.26568394578734106</v>
      </c>
      <c r="AA1884">
        <f t="shared" si="206"/>
        <v>0.10028131659974082</v>
      </c>
      <c r="AB1884">
        <f t="shared" si="207"/>
        <v>-0.23194075730054495</v>
      </c>
      <c r="AC1884">
        <f t="shared" si="208"/>
        <v>1.7191082845669885E-2</v>
      </c>
      <c r="AD1884">
        <f t="shared" si="209"/>
        <v>-1.7232779097387174</v>
      </c>
      <c r="AE1884">
        <f t="shared" si="210"/>
        <v>0.15106417052315652</v>
      </c>
      <c r="AF1884">
        <f>C1884/7.157</f>
        <v>-0.19477434679334915</v>
      </c>
      <c r="AG1884">
        <f>F1884/7.157</f>
        <v>-0.33659354478133291</v>
      </c>
      <c r="AH1884">
        <f>I1884/7.157</f>
        <v>-0.21978482604443203</v>
      </c>
      <c r="AI1884">
        <f>L1884/7.157</f>
        <v>-0.24409668855665784</v>
      </c>
      <c r="AJ1884">
        <f>O1884/7.157</f>
        <v>-1.6164594103674725</v>
      </c>
      <c r="AK1884">
        <f>R1884/7.157</f>
        <v>-1.8300964091099623</v>
      </c>
    </row>
    <row r="1885" spans="1:37" x14ac:dyDescent="0.3">
      <c r="A1885">
        <f t="shared" si="204"/>
        <v>6.5381944444444446</v>
      </c>
      <c r="B1885">
        <v>564900</v>
      </c>
      <c r="C1885">
        <v>-1.3939999999999999</v>
      </c>
      <c r="D1885" s="21">
        <v>-1594.2750000000001</v>
      </c>
      <c r="E1885">
        <v>564900</v>
      </c>
      <c r="F1885">
        <v>-2.4049999999999998</v>
      </c>
      <c r="G1885" s="21">
        <v>-2177.3539999999998</v>
      </c>
      <c r="H1885">
        <v>564900</v>
      </c>
      <c r="I1885">
        <v>-1.57</v>
      </c>
      <c r="J1885" s="21">
        <v>-1840.452</v>
      </c>
      <c r="K1885">
        <v>564900</v>
      </c>
      <c r="L1885">
        <v>-1.7410000000000001</v>
      </c>
      <c r="M1885" s="21">
        <v>-1859.61</v>
      </c>
      <c r="N1885">
        <v>564900</v>
      </c>
      <c r="O1885">
        <v>-3.7429999999999999</v>
      </c>
      <c r="P1885" s="21">
        <v>-5609.3540000000003</v>
      </c>
      <c r="Q1885">
        <v>564900</v>
      </c>
      <c r="R1885">
        <v>-12.803000000000001</v>
      </c>
      <c r="S1885" s="21">
        <v>-7049.6319999999996</v>
      </c>
      <c r="T1885">
        <f>AVERAGE(C1885,F1885)</f>
        <v>-1.8994999999999997</v>
      </c>
      <c r="U1885">
        <f>STDEV(C1885,F1885)</f>
        <v>0.71488495577959965</v>
      </c>
      <c r="V1885">
        <f>AVERAGE(I1885,L1885)</f>
        <v>-1.6555</v>
      </c>
      <c r="W1885">
        <f>STDEV(I1885,L1885)</f>
        <v>0.12091525958289966</v>
      </c>
      <c r="X1885">
        <f>AVERAGE(O1885,R1885)</f>
        <v>-8.2729999999999997</v>
      </c>
      <c r="Y1885">
        <f>STDEV(O1885,R1885)</f>
        <v>6.4063874375501246</v>
      </c>
      <c r="Z1885">
        <f t="shared" si="205"/>
        <v>-0.2654044990917982</v>
      </c>
      <c r="AA1885">
        <f t="shared" si="206"/>
        <v>9.9886119292943928E-2</v>
      </c>
      <c r="AB1885">
        <f t="shared" si="207"/>
        <v>-0.23131200223557355</v>
      </c>
      <c r="AC1885">
        <f t="shared" si="208"/>
        <v>1.6894684865572118E-2</v>
      </c>
      <c r="AD1885">
        <f t="shared" si="209"/>
        <v>-1.1559312561128965</v>
      </c>
      <c r="AE1885">
        <f t="shared" si="210"/>
        <v>0.89512189989522495</v>
      </c>
      <c r="AF1885">
        <f>C1885/7.157</f>
        <v>-0.19477434679334915</v>
      </c>
      <c r="AG1885">
        <f>F1885/7.157</f>
        <v>-0.3360346513902473</v>
      </c>
      <c r="AH1885">
        <f>I1885/7.157</f>
        <v>-0.21936565600111779</v>
      </c>
      <c r="AI1885">
        <f>L1885/7.157</f>
        <v>-0.24325834847002936</v>
      </c>
      <c r="AJ1885">
        <f>O1885/7.157</f>
        <v>-0.52298449070839736</v>
      </c>
      <c r="AK1885">
        <f>R1885/7.157</f>
        <v>-1.7888780215173956</v>
      </c>
    </row>
    <row r="1886" spans="1:37" x14ac:dyDescent="0.3">
      <c r="A1886">
        <f t="shared" si="204"/>
        <v>6.541666666666667</v>
      </c>
      <c r="B1886">
        <v>565200</v>
      </c>
      <c r="C1886">
        <v>-1.401</v>
      </c>
      <c r="D1886" s="21">
        <v>-1594.6949999999999</v>
      </c>
      <c r="E1886">
        <v>565200</v>
      </c>
      <c r="F1886">
        <v>-2.4020000000000001</v>
      </c>
      <c r="G1886" s="21">
        <v>-2178.0749999999998</v>
      </c>
      <c r="H1886">
        <v>565200</v>
      </c>
      <c r="I1886">
        <v>-1.569</v>
      </c>
      <c r="J1886" s="21">
        <v>-1840.922</v>
      </c>
      <c r="K1886">
        <v>565200</v>
      </c>
      <c r="L1886">
        <v>-1.746</v>
      </c>
      <c r="M1886" s="21">
        <v>-1860.133</v>
      </c>
      <c r="N1886">
        <v>565200</v>
      </c>
      <c r="O1886">
        <v>-16.59</v>
      </c>
      <c r="P1886" s="21">
        <v>-5614.3310000000001</v>
      </c>
      <c r="Q1886">
        <v>565200</v>
      </c>
      <c r="R1886">
        <v>-12.877000000000001</v>
      </c>
      <c r="S1886" s="21">
        <v>-7053.4949999999999</v>
      </c>
      <c r="T1886">
        <f>AVERAGE(C1886,F1886)</f>
        <v>-1.9015</v>
      </c>
      <c r="U1886">
        <f>STDEV(C1886,F1886)</f>
        <v>0.7078138879677347</v>
      </c>
      <c r="V1886">
        <f>AVERAGE(I1886,L1886)</f>
        <v>-1.6575</v>
      </c>
      <c r="W1886">
        <f>STDEV(I1886,L1886)</f>
        <v>0.12515790027001894</v>
      </c>
      <c r="X1886">
        <f>AVERAGE(O1886,R1886)</f>
        <v>-14.733499999999999</v>
      </c>
      <c r="Y1886">
        <f>STDEV(O1886,R1886)</f>
        <v>2.6254874785456543</v>
      </c>
      <c r="Z1886">
        <f t="shared" si="205"/>
        <v>-0.26568394578734106</v>
      </c>
      <c r="AA1886">
        <f t="shared" si="206"/>
        <v>9.889812602595148E-2</v>
      </c>
      <c r="AB1886">
        <f t="shared" si="207"/>
        <v>-0.23159144893111638</v>
      </c>
      <c r="AC1886">
        <f t="shared" si="208"/>
        <v>1.7487480825767631E-2</v>
      </c>
      <c r="AD1886">
        <f t="shared" si="209"/>
        <v>-2.0586139443901077</v>
      </c>
      <c r="AE1886">
        <f t="shared" si="210"/>
        <v>0.36684190003432365</v>
      </c>
      <c r="AF1886">
        <f>C1886/7.157</f>
        <v>-0.19575241022774906</v>
      </c>
      <c r="AG1886">
        <f>F1886/7.157</f>
        <v>-0.33561548134693309</v>
      </c>
      <c r="AH1886">
        <f>I1886/7.157</f>
        <v>-0.21922593265334636</v>
      </c>
      <c r="AI1886">
        <f>L1886/7.157</f>
        <v>-0.24395696520888641</v>
      </c>
      <c r="AJ1886">
        <f>O1886/7.157</f>
        <v>-2.3180103395277349</v>
      </c>
      <c r="AK1886">
        <f>R1886/7.157</f>
        <v>-1.7992175492524802</v>
      </c>
    </row>
    <row r="1887" spans="1:37" x14ac:dyDescent="0.3">
      <c r="A1887">
        <f t="shared" si="204"/>
        <v>6.5451388888888893</v>
      </c>
      <c r="B1887">
        <v>565500</v>
      </c>
      <c r="C1887">
        <v>-1.393</v>
      </c>
      <c r="D1887" s="21">
        <v>-1595.1130000000001</v>
      </c>
      <c r="E1887">
        <v>565500</v>
      </c>
      <c r="F1887">
        <v>-2.4020000000000001</v>
      </c>
      <c r="G1887" s="21">
        <v>-2178.7950000000001</v>
      </c>
      <c r="H1887">
        <v>565500</v>
      </c>
      <c r="I1887">
        <v>-1.5720000000000001</v>
      </c>
      <c r="J1887" s="21">
        <v>-1841.394</v>
      </c>
      <c r="K1887">
        <v>565500</v>
      </c>
      <c r="L1887">
        <v>-1.74</v>
      </c>
      <c r="M1887" s="21">
        <v>-1860.655</v>
      </c>
      <c r="N1887">
        <v>565500</v>
      </c>
      <c r="O1887">
        <v>-5.0830000000000002</v>
      </c>
      <c r="P1887" s="21">
        <v>-5615.8559999999998</v>
      </c>
      <c r="Q1887">
        <v>565500</v>
      </c>
      <c r="R1887">
        <v>-12.7</v>
      </c>
      <c r="S1887" s="21">
        <v>-7057.3050000000003</v>
      </c>
      <c r="T1887">
        <f>AVERAGE(C1887,F1887)</f>
        <v>-1.8975</v>
      </c>
      <c r="U1887">
        <f>STDEV(C1887,F1887)</f>
        <v>0.71347074221722728</v>
      </c>
      <c r="V1887">
        <f>AVERAGE(I1887,L1887)</f>
        <v>-1.6560000000000001</v>
      </c>
      <c r="W1887">
        <f>STDEV(I1887,L1887)</f>
        <v>0.11879393923933994</v>
      </c>
      <c r="X1887">
        <f>AVERAGE(O1887,R1887)</f>
        <v>-8.8915000000000006</v>
      </c>
      <c r="Y1887">
        <f>STDEV(O1887,R1887)</f>
        <v>5.3860323522979323</v>
      </c>
      <c r="Z1887">
        <f t="shared" si="205"/>
        <v>-0.26512505239625539</v>
      </c>
      <c r="AA1887">
        <f t="shared" si="206"/>
        <v>9.9688520639545516E-2</v>
      </c>
      <c r="AB1887">
        <f t="shared" si="207"/>
        <v>-0.23138186390945928</v>
      </c>
      <c r="AC1887">
        <f t="shared" si="208"/>
        <v>1.659828688547435E-2</v>
      </c>
      <c r="AD1887">
        <f t="shared" si="209"/>
        <v>-1.2423501467095153</v>
      </c>
      <c r="AE1887">
        <f t="shared" si="210"/>
        <v>0.75255447146820342</v>
      </c>
      <c r="AF1887">
        <f>C1887/7.157</f>
        <v>-0.19463462344557775</v>
      </c>
      <c r="AG1887">
        <f>F1887/7.157</f>
        <v>-0.33561548134693309</v>
      </c>
      <c r="AH1887">
        <f>I1887/7.157</f>
        <v>-0.21964510269666063</v>
      </c>
      <c r="AI1887">
        <f>L1887/7.157</f>
        <v>-0.24311862512225793</v>
      </c>
      <c r="AJ1887">
        <f>O1887/7.157</f>
        <v>-0.7102137767220903</v>
      </c>
      <c r="AK1887">
        <f>R1887/7.157</f>
        <v>-1.7744865166969399</v>
      </c>
    </row>
    <row r="1888" spans="1:37" x14ac:dyDescent="0.3">
      <c r="A1888">
        <f t="shared" si="204"/>
        <v>6.5486111111111107</v>
      </c>
      <c r="B1888">
        <v>565800</v>
      </c>
      <c r="C1888">
        <v>-1.39</v>
      </c>
      <c r="D1888" s="21">
        <v>-1595.53</v>
      </c>
      <c r="E1888">
        <v>565800</v>
      </c>
      <c r="F1888">
        <v>-2.3969999999999998</v>
      </c>
      <c r="G1888" s="21">
        <v>-2179.5140000000001</v>
      </c>
      <c r="H1888">
        <v>565800</v>
      </c>
      <c r="I1888">
        <v>-1.569</v>
      </c>
      <c r="J1888" s="21">
        <v>-1841.864</v>
      </c>
      <c r="K1888">
        <v>565800</v>
      </c>
      <c r="L1888">
        <v>-1.7350000000000001</v>
      </c>
      <c r="M1888" s="21">
        <v>-1861.1759999999999</v>
      </c>
      <c r="N1888">
        <v>565800</v>
      </c>
      <c r="O1888">
        <v>-18.452999999999999</v>
      </c>
      <c r="P1888" s="21">
        <v>-5621.3919999999998</v>
      </c>
      <c r="Q1888">
        <v>565800</v>
      </c>
      <c r="R1888">
        <v>-11.952999999999999</v>
      </c>
      <c r="S1888" s="21">
        <v>-7060.8909999999996</v>
      </c>
      <c r="T1888">
        <f>AVERAGE(C1888,F1888)</f>
        <v>-1.8935</v>
      </c>
      <c r="U1888">
        <f>STDEV(C1888,F1888)</f>
        <v>0.71205652865485214</v>
      </c>
      <c r="V1888">
        <f>AVERAGE(I1888,L1888)</f>
        <v>-1.6520000000000001</v>
      </c>
      <c r="W1888">
        <f>STDEV(I1888,L1888)</f>
        <v>0.117379725676967</v>
      </c>
      <c r="X1888">
        <f>AVERAGE(O1888,R1888)</f>
        <v>-15.202999999999999</v>
      </c>
      <c r="Y1888">
        <f>STDEV(O1888,R1888)</f>
        <v>4.5961940777125525</v>
      </c>
      <c r="Z1888">
        <f t="shared" si="205"/>
        <v>-0.26456615900516978</v>
      </c>
      <c r="AA1888">
        <f t="shared" si="206"/>
        <v>9.949092198614673E-2</v>
      </c>
      <c r="AB1888">
        <f t="shared" si="207"/>
        <v>-0.23082297051837364</v>
      </c>
      <c r="AC1888">
        <f t="shared" si="208"/>
        <v>1.6400688232075869E-2</v>
      </c>
      <c r="AD1888">
        <f t="shared" si="209"/>
        <v>-2.1242140561687859</v>
      </c>
      <c r="AE1888">
        <f t="shared" si="210"/>
        <v>0.64219562354513793</v>
      </c>
      <c r="AF1888">
        <f>C1888/7.157</f>
        <v>-0.19421545340226351</v>
      </c>
      <c r="AG1888">
        <f>F1888/7.157</f>
        <v>-0.33491686460807596</v>
      </c>
      <c r="AH1888">
        <f>I1888/7.157</f>
        <v>-0.21922593265334636</v>
      </c>
      <c r="AI1888">
        <f>L1888/7.157</f>
        <v>-0.24242000838340089</v>
      </c>
      <c r="AJ1888">
        <f>O1888/7.157</f>
        <v>-2.5783149364258766</v>
      </c>
      <c r="AK1888">
        <f>R1888/7.157</f>
        <v>-1.6701131759116947</v>
      </c>
    </row>
    <row r="1889" spans="1:37" x14ac:dyDescent="0.3">
      <c r="A1889">
        <f t="shared" si="204"/>
        <v>6.552083333333333</v>
      </c>
      <c r="B1889">
        <v>566100</v>
      </c>
      <c r="C1889">
        <v>-1.387</v>
      </c>
      <c r="D1889" s="21">
        <v>-1595.9459999999999</v>
      </c>
      <c r="E1889">
        <v>566100</v>
      </c>
      <c r="F1889">
        <v>-2.3969999999999998</v>
      </c>
      <c r="G1889" s="21">
        <v>-2180.2330000000002</v>
      </c>
      <c r="H1889">
        <v>566100</v>
      </c>
      <c r="I1889">
        <v>-1.5669999999999999</v>
      </c>
      <c r="J1889" s="21">
        <v>-1842.3340000000001</v>
      </c>
      <c r="K1889">
        <v>566100</v>
      </c>
      <c r="L1889">
        <v>-1.74</v>
      </c>
      <c r="M1889" s="21">
        <v>-1861.6980000000001</v>
      </c>
      <c r="N1889">
        <v>566100</v>
      </c>
      <c r="O1889">
        <v>-14.004</v>
      </c>
      <c r="P1889" s="21">
        <v>-5625.5929999999998</v>
      </c>
      <c r="Q1889">
        <v>566100</v>
      </c>
      <c r="R1889">
        <v>-13.15</v>
      </c>
      <c r="S1889" s="21">
        <v>-7064.8360000000002</v>
      </c>
      <c r="T1889">
        <f>AVERAGE(C1889,F1889)</f>
        <v>-1.8919999999999999</v>
      </c>
      <c r="U1889">
        <f>STDEV(C1889,F1889)</f>
        <v>0.71417784899841275</v>
      </c>
      <c r="V1889">
        <f>AVERAGE(I1889,L1889)</f>
        <v>-1.6535</v>
      </c>
      <c r="W1889">
        <f>STDEV(I1889,L1889)</f>
        <v>0.12232947314527275</v>
      </c>
      <c r="X1889">
        <f>AVERAGE(O1889,R1889)</f>
        <v>-13.577</v>
      </c>
      <c r="Y1889">
        <f>STDEV(O1889,R1889)</f>
        <v>0.60386919113331106</v>
      </c>
      <c r="Z1889">
        <f t="shared" si="205"/>
        <v>-0.26435657398351264</v>
      </c>
      <c r="AA1889">
        <f t="shared" si="206"/>
        <v>9.9787319966244625E-2</v>
      </c>
      <c r="AB1889">
        <f t="shared" si="207"/>
        <v>-0.23103255554003074</v>
      </c>
      <c r="AC1889">
        <f t="shared" si="208"/>
        <v>1.7092283518970623E-2</v>
      </c>
      <c r="AD1889">
        <f t="shared" si="209"/>
        <v>-1.897023892692469</v>
      </c>
      <c r="AE1889">
        <f t="shared" si="210"/>
        <v>8.4374625001161246E-2</v>
      </c>
      <c r="AF1889">
        <f>C1889/7.157</f>
        <v>-0.19379628335894927</v>
      </c>
      <c r="AG1889">
        <f>F1889/7.157</f>
        <v>-0.33491686460807596</v>
      </c>
      <c r="AH1889">
        <f>I1889/7.157</f>
        <v>-0.21894648595780353</v>
      </c>
      <c r="AI1889">
        <f>L1889/7.157</f>
        <v>-0.24311862512225793</v>
      </c>
      <c r="AJ1889">
        <f>O1889/7.157</f>
        <v>-1.956685762190862</v>
      </c>
      <c r="AK1889">
        <f>R1889/7.157</f>
        <v>-1.8373620231940757</v>
      </c>
    </row>
    <row r="1890" spans="1:37" x14ac:dyDescent="0.3">
      <c r="A1890">
        <f t="shared" si="204"/>
        <v>6.5555555555555554</v>
      </c>
      <c r="B1890">
        <v>566400</v>
      </c>
      <c r="C1890">
        <v>-1.3959999999999999</v>
      </c>
      <c r="D1890" s="21">
        <v>-1596.365</v>
      </c>
      <c r="E1890">
        <v>566400</v>
      </c>
      <c r="F1890">
        <v>-2.38</v>
      </c>
      <c r="G1890" s="21">
        <v>-2180.9470000000001</v>
      </c>
      <c r="H1890">
        <v>566400</v>
      </c>
      <c r="I1890">
        <v>-1.569</v>
      </c>
      <c r="J1890" s="21">
        <v>-1842.8050000000001</v>
      </c>
      <c r="K1890">
        <v>566400</v>
      </c>
      <c r="L1890">
        <v>-1.7470000000000001</v>
      </c>
      <c r="M1890" s="21">
        <v>-1862.222</v>
      </c>
      <c r="N1890">
        <v>566400</v>
      </c>
      <c r="O1890">
        <v>-4.4770000000000003</v>
      </c>
      <c r="P1890" s="21">
        <v>-5626.9359999999997</v>
      </c>
      <c r="Q1890">
        <v>566400</v>
      </c>
      <c r="R1890">
        <v>-12.489000000000001</v>
      </c>
      <c r="S1890" s="21">
        <v>-7068.5820000000003</v>
      </c>
      <c r="T1890">
        <f>AVERAGE(C1890,F1890)</f>
        <v>-1.8879999999999999</v>
      </c>
      <c r="U1890">
        <f>STDEV(C1890,F1890)</f>
        <v>0.69579307268756285</v>
      </c>
      <c r="V1890">
        <f>AVERAGE(I1890,L1890)</f>
        <v>-1.6579999999999999</v>
      </c>
      <c r="W1890">
        <f>STDEV(I1890,L1890)</f>
        <v>0.12586500705120557</v>
      </c>
      <c r="X1890">
        <f>AVERAGE(O1890,R1890)</f>
        <v>-8.4830000000000005</v>
      </c>
      <c r="Y1890">
        <f>STDEV(O1890,R1890)</f>
        <v>5.6653395308666203</v>
      </c>
      <c r="Z1890">
        <f t="shared" si="205"/>
        <v>-0.26379768059242698</v>
      </c>
      <c r="AA1890">
        <f t="shared" si="206"/>
        <v>9.7218537472064118E-2</v>
      </c>
      <c r="AB1890">
        <f t="shared" si="207"/>
        <v>-0.23166131060500209</v>
      </c>
      <c r="AC1890">
        <f t="shared" si="208"/>
        <v>1.7586280152466896E-2</v>
      </c>
      <c r="AD1890">
        <f t="shared" si="209"/>
        <v>-1.1852731591448933</v>
      </c>
      <c r="AE1890">
        <f t="shared" si="210"/>
        <v>0.79158020551440833</v>
      </c>
      <c r="AF1890">
        <f>C1890/7.157</f>
        <v>-0.19505379348889199</v>
      </c>
      <c r="AG1890">
        <f>F1890/7.157</f>
        <v>-0.33254156769596199</v>
      </c>
      <c r="AH1890">
        <f>I1890/7.157</f>
        <v>-0.21922593265334636</v>
      </c>
      <c r="AI1890">
        <f>L1890/7.157</f>
        <v>-0.24409668855665784</v>
      </c>
      <c r="AJ1890">
        <f>O1890/7.157</f>
        <v>-0.62554142797261425</v>
      </c>
      <c r="AK1890">
        <f>R1890/7.157</f>
        <v>-1.7450048903171722</v>
      </c>
    </row>
    <row r="1891" spans="1:37" x14ac:dyDescent="0.3">
      <c r="A1891">
        <f t="shared" si="204"/>
        <v>6.5590277777777777</v>
      </c>
      <c r="B1891">
        <v>566700</v>
      </c>
      <c r="C1891">
        <v>-1.393</v>
      </c>
      <c r="D1891" s="21">
        <v>-1596.7829999999999</v>
      </c>
      <c r="E1891">
        <v>566700</v>
      </c>
      <c r="F1891">
        <v>-2.379</v>
      </c>
      <c r="G1891" s="21">
        <v>-2181.6610000000001</v>
      </c>
      <c r="H1891">
        <v>566700</v>
      </c>
      <c r="I1891">
        <v>-1.569</v>
      </c>
      <c r="J1891" s="21">
        <v>-1843.2760000000001</v>
      </c>
      <c r="K1891">
        <v>566700</v>
      </c>
      <c r="L1891">
        <v>-1.7529999999999999</v>
      </c>
      <c r="M1891" s="21">
        <v>-1862.748</v>
      </c>
      <c r="N1891">
        <v>566700</v>
      </c>
      <c r="O1891">
        <v>-11.631</v>
      </c>
      <c r="P1891" s="21">
        <v>-5630.4260000000004</v>
      </c>
      <c r="Q1891">
        <v>566700</v>
      </c>
      <c r="R1891">
        <v>-13.329000000000001</v>
      </c>
      <c r="S1891" s="21">
        <v>-7072.5810000000001</v>
      </c>
      <c r="T1891">
        <f>AVERAGE(C1891,F1891)</f>
        <v>-1.8860000000000001</v>
      </c>
      <c r="U1891">
        <f>STDEV(C1891,F1891)</f>
        <v>0.69720728624993533</v>
      </c>
      <c r="V1891">
        <f>AVERAGE(I1891,L1891)</f>
        <v>-1.661</v>
      </c>
      <c r="W1891">
        <f>STDEV(I1891,L1891)</f>
        <v>0.1301076477383247</v>
      </c>
      <c r="X1891">
        <f>AVERAGE(O1891,R1891)</f>
        <v>-12.48</v>
      </c>
      <c r="Y1891">
        <f>STDEV(O1891,R1891)</f>
        <v>1.2006673144547579</v>
      </c>
      <c r="Z1891">
        <f t="shared" si="205"/>
        <v>-0.26351823389688417</v>
      </c>
      <c r="AA1891">
        <f t="shared" si="206"/>
        <v>9.741613612546253E-2</v>
      </c>
      <c r="AB1891">
        <f t="shared" si="207"/>
        <v>-0.23208048064831635</v>
      </c>
      <c r="AC1891">
        <f t="shared" si="208"/>
        <v>1.8179076112662385E-2</v>
      </c>
      <c r="AD1891">
        <f t="shared" si="209"/>
        <v>-1.7437473801872294</v>
      </c>
      <c r="AE1891">
        <f t="shared" si="210"/>
        <v>0.16776125673533016</v>
      </c>
      <c r="AF1891">
        <f>C1891/7.157</f>
        <v>-0.19463462344557775</v>
      </c>
      <c r="AG1891">
        <f>F1891/7.157</f>
        <v>-0.33240184434819059</v>
      </c>
      <c r="AH1891">
        <f>I1891/7.157</f>
        <v>-0.21922593265334636</v>
      </c>
      <c r="AI1891">
        <f>L1891/7.157</f>
        <v>-0.24493502864328628</v>
      </c>
      <c r="AJ1891">
        <f>O1891/7.157</f>
        <v>-1.6251222579293001</v>
      </c>
      <c r="AK1891">
        <f>R1891/7.157</f>
        <v>-1.8623725024451587</v>
      </c>
    </row>
    <row r="1892" spans="1:37" x14ac:dyDescent="0.3">
      <c r="A1892">
        <f t="shared" si="204"/>
        <v>6.5625</v>
      </c>
      <c r="B1892">
        <v>567000</v>
      </c>
      <c r="C1892">
        <v>-1.3979999999999999</v>
      </c>
      <c r="D1892" s="21">
        <v>-1597.202</v>
      </c>
      <c r="E1892">
        <v>567000</v>
      </c>
      <c r="F1892">
        <v>-2.3769999999999998</v>
      </c>
      <c r="G1892" s="21">
        <v>-2182.3739999999998</v>
      </c>
      <c r="H1892">
        <v>567000</v>
      </c>
      <c r="I1892">
        <v>-1.5669999999999999</v>
      </c>
      <c r="J1892" s="21">
        <v>-1843.7460000000001</v>
      </c>
      <c r="K1892">
        <v>567000</v>
      </c>
      <c r="L1892">
        <v>-1.746</v>
      </c>
      <c r="M1892" s="21">
        <v>-1863.2719999999999</v>
      </c>
      <c r="N1892">
        <v>567000</v>
      </c>
      <c r="O1892">
        <v>-9.3079999999999998</v>
      </c>
      <c r="P1892" s="21">
        <v>-5633.2179999999998</v>
      </c>
      <c r="Q1892">
        <v>567000</v>
      </c>
      <c r="R1892">
        <v>-13.901</v>
      </c>
      <c r="S1892" s="21">
        <v>-7076.7510000000002</v>
      </c>
      <c r="T1892">
        <f>AVERAGE(C1892,F1892)</f>
        <v>-1.8874999999999997</v>
      </c>
      <c r="U1892">
        <f>STDEV(C1892,F1892)</f>
        <v>0.69225753878163021</v>
      </c>
      <c r="V1892">
        <f>AVERAGE(I1892,L1892)</f>
        <v>-1.6564999999999999</v>
      </c>
      <c r="W1892">
        <f>STDEV(I1892,L1892)</f>
        <v>0.12657211383239203</v>
      </c>
      <c r="X1892">
        <f>AVERAGE(O1892,R1892)</f>
        <v>-11.6045</v>
      </c>
      <c r="Y1892">
        <f>STDEV(O1892,R1892)</f>
        <v>3.2477414459898113</v>
      </c>
      <c r="Z1892">
        <f t="shared" si="205"/>
        <v>-0.26372781891854125</v>
      </c>
      <c r="AA1892">
        <f t="shared" si="206"/>
        <v>9.6724540838567866E-2</v>
      </c>
      <c r="AB1892">
        <f t="shared" si="207"/>
        <v>-0.23145172558334495</v>
      </c>
      <c r="AC1892">
        <f t="shared" si="208"/>
        <v>1.7685079479166137E-2</v>
      </c>
      <c r="AD1892">
        <f t="shared" si="209"/>
        <v>-1.6214195892133576</v>
      </c>
      <c r="AE1892">
        <f t="shared" si="210"/>
        <v>0.45378530752966484</v>
      </c>
      <c r="AF1892">
        <f>C1892/7.157</f>
        <v>-0.19533324018443479</v>
      </c>
      <c r="AG1892">
        <f>F1892/7.157</f>
        <v>-0.33212239765264773</v>
      </c>
      <c r="AH1892">
        <f>I1892/7.157</f>
        <v>-0.21894648595780353</v>
      </c>
      <c r="AI1892">
        <f>L1892/7.157</f>
        <v>-0.24395696520888641</v>
      </c>
      <c r="AJ1892">
        <f>O1892/7.157</f>
        <v>-1.3005449210563085</v>
      </c>
      <c r="AK1892">
        <f>R1892/7.157</f>
        <v>-1.9422942573704065</v>
      </c>
    </row>
    <row r="1893" spans="1:37" x14ac:dyDescent="0.3">
      <c r="A1893">
        <f t="shared" si="204"/>
        <v>6.5659722222222223</v>
      </c>
      <c r="B1893">
        <v>567300</v>
      </c>
      <c r="C1893">
        <v>-1.3979999999999999</v>
      </c>
      <c r="D1893" s="21">
        <v>-1597.6210000000001</v>
      </c>
      <c r="E1893">
        <v>567300</v>
      </c>
      <c r="F1893">
        <v>-2.3740000000000001</v>
      </c>
      <c r="G1893" s="21">
        <v>-2183.0859999999998</v>
      </c>
      <c r="H1893">
        <v>567300</v>
      </c>
      <c r="I1893">
        <v>-1.5640000000000001</v>
      </c>
      <c r="J1893" s="21">
        <v>-1844.2149999999999</v>
      </c>
      <c r="K1893">
        <v>567300</v>
      </c>
      <c r="L1893">
        <v>-1.7470000000000001</v>
      </c>
      <c r="M1893" s="21">
        <v>-1863.796</v>
      </c>
      <c r="N1893">
        <v>567300</v>
      </c>
      <c r="O1893">
        <v>-14.898999999999999</v>
      </c>
      <c r="P1893" s="21">
        <v>-5637.6880000000001</v>
      </c>
      <c r="Q1893">
        <v>567300</v>
      </c>
      <c r="R1893">
        <v>-11.792</v>
      </c>
      <c r="S1893" s="21">
        <v>-7080.2889999999998</v>
      </c>
      <c r="T1893">
        <f>AVERAGE(C1893,F1893)</f>
        <v>-1.8860000000000001</v>
      </c>
      <c r="U1893">
        <f>STDEV(C1893,F1893)</f>
        <v>0.69013621843806994</v>
      </c>
      <c r="V1893">
        <f>AVERAGE(I1893,L1893)</f>
        <v>-1.6555</v>
      </c>
      <c r="W1893">
        <f>STDEV(I1893,L1893)</f>
        <v>0.12940054095713824</v>
      </c>
      <c r="X1893">
        <f>AVERAGE(O1893,R1893)</f>
        <v>-13.345499999999999</v>
      </c>
      <c r="Y1893">
        <f>STDEV(O1893,R1893)</f>
        <v>2.1969807691466059</v>
      </c>
      <c r="Z1893">
        <f t="shared" si="205"/>
        <v>-0.26351823389688417</v>
      </c>
      <c r="AA1893">
        <f t="shared" si="206"/>
        <v>9.6428142858470026E-2</v>
      </c>
      <c r="AB1893">
        <f t="shared" si="207"/>
        <v>-0.23131200223557355</v>
      </c>
      <c r="AC1893">
        <f t="shared" si="208"/>
        <v>1.8080276785963145E-2</v>
      </c>
      <c r="AD1893">
        <f t="shared" si="209"/>
        <v>-1.8646779376833869</v>
      </c>
      <c r="AE1893">
        <f t="shared" si="210"/>
        <v>0.30696950805457679</v>
      </c>
      <c r="AF1893">
        <f>C1893/7.157</f>
        <v>-0.19533324018443479</v>
      </c>
      <c r="AG1893">
        <f>F1893/7.157</f>
        <v>-0.33170322760933352</v>
      </c>
      <c r="AH1893">
        <f>I1893/7.157</f>
        <v>-0.21852731591448932</v>
      </c>
      <c r="AI1893">
        <f>L1893/7.157</f>
        <v>-0.24409668855665784</v>
      </c>
      <c r="AJ1893">
        <f>O1893/7.157</f>
        <v>-2.0817381584462762</v>
      </c>
      <c r="AK1893">
        <f>R1893/7.157</f>
        <v>-1.6476177169204973</v>
      </c>
    </row>
    <row r="1894" spans="1:37" x14ac:dyDescent="0.3">
      <c r="A1894">
        <f t="shared" si="204"/>
        <v>6.5694444444444446</v>
      </c>
      <c r="B1894">
        <v>567600</v>
      </c>
      <c r="C1894">
        <v>-1.39</v>
      </c>
      <c r="D1894" s="21">
        <v>-1598.038</v>
      </c>
      <c r="E1894">
        <v>567600</v>
      </c>
      <c r="F1894">
        <v>-2.3690000000000002</v>
      </c>
      <c r="G1894" s="21">
        <v>-2183.797</v>
      </c>
      <c r="H1894">
        <v>567600</v>
      </c>
      <c r="I1894">
        <v>-1.5609999999999999</v>
      </c>
      <c r="J1894" s="21">
        <v>-1844.683</v>
      </c>
      <c r="K1894">
        <v>567600</v>
      </c>
      <c r="L1894">
        <v>-1.7529999999999999</v>
      </c>
      <c r="M1894" s="21">
        <v>-1864.3219999999999</v>
      </c>
      <c r="N1894">
        <v>567600</v>
      </c>
      <c r="O1894">
        <v>-11.263</v>
      </c>
      <c r="P1894" s="21">
        <v>-5641.067</v>
      </c>
      <c r="Q1894">
        <v>567600</v>
      </c>
      <c r="R1894">
        <v>-13.093</v>
      </c>
      <c r="S1894" s="21">
        <v>-7084.2169999999996</v>
      </c>
      <c r="T1894">
        <f>AVERAGE(C1894,F1894)</f>
        <v>-1.8795000000000002</v>
      </c>
      <c r="U1894">
        <f>STDEV(C1894,F1894)</f>
        <v>0.69225753878162954</v>
      </c>
      <c r="V1894">
        <f>AVERAGE(I1894,L1894)</f>
        <v>-1.657</v>
      </c>
      <c r="W1894">
        <f>STDEV(I1894,L1894)</f>
        <v>0.13576450198781709</v>
      </c>
      <c r="X1894">
        <f>AVERAGE(O1894,R1894)</f>
        <v>-12.178000000000001</v>
      </c>
      <c r="Y1894">
        <f>STDEV(O1894,R1894)</f>
        <v>1.294005409571382</v>
      </c>
      <c r="Z1894">
        <f t="shared" si="205"/>
        <v>-0.26261003213637002</v>
      </c>
      <c r="AA1894">
        <f t="shared" si="206"/>
        <v>9.6724540838567769E-2</v>
      </c>
      <c r="AB1894">
        <f t="shared" si="207"/>
        <v>-0.23152158725723068</v>
      </c>
      <c r="AC1894">
        <f t="shared" si="208"/>
        <v>1.8969470726256404E-2</v>
      </c>
      <c r="AD1894">
        <f t="shared" si="209"/>
        <v>-1.7015509291602628</v>
      </c>
      <c r="AE1894">
        <f t="shared" si="210"/>
        <v>0.1808027678596314</v>
      </c>
      <c r="AF1894">
        <f>C1894/7.157</f>
        <v>-0.19421545340226351</v>
      </c>
      <c r="AG1894">
        <f>F1894/7.157</f>
        <v>-0.3310046108704765</v>
      </c>
      <c r="AH1894">
        <f>I1894/7.157</f>
        <v>-0.21810814587117505</v>
      </c>
      <c r="AI1894">
        <f>L1894/7.157</f>
        <v>-0.24493502864328628</v>
      </c>
      <c r="AJ1894">
        <f>O1894/7.157</f>
        <v>-1.5737040659494201</v>
      </c>
      <c r="AK1894">
        <f>R1894/7.157</f>
        <v>-1.8293977923711051</v>
      </c>
    </row>
    <row r="1895" spans="1:37" x14ac:dyDescent="0.3">
      <c r="A1895">
        <f t="shared" si="204"/>
        <v>6.572916666666667</v>
      </c>
      <c r="B1895">
        <v>567900</v>
      </c>
      <c r="C1895">
        <v>-1.3879999999999999</v>
      </c>
      <c r="D1895" s="21">
        <v>-1598.4549999999999</v>
      </c>
      <c r="E1895">
        <v>567900</v>
      </c>
      <c r="F1895">
        <v>-2.371</v>
      </c>
      <c r="G1895" s="21">
        <v>-2184.5079999999998</v>
      </c>
      <c r="H1895">
        <v>567900</v>
      </c>
      <c r="I1895">
        <v>-1.5620000000000001</v>
      </c>
      <c r="J1895" s="21">
        <v>-1845.152</v>
      </c>
      <c r="K1895">
        <v>567900</v>
      </c>
      <c r="L1895">
        <v>-1.7589999999999999</v>
      </c>
      <c r="M1895" s="21">
        <v>-1864.85</v>
      </c>
      <c r="N1895">
        <v>567900</v>
      </c>
      <c r="O1895">
        <v>-13.754</v>
      </c>
      <c r="P1895" s="21">
        <v>-5645.1930000000002</v>
      </c>
      <c r="Q1895">
        <v>567900</v>
      </c>
      <c r="R1895">
        <v>-12.432</v>
      </c>
      <c r="S1895" s="21">
        <v>-7087.9470000000001</v>
      </c>
      <c r="T1895">
        <f>AVERAGE(C1895,F1895)</f>
        <v>-1.8794999999999999</v>
      </c>
      <c r="U1895">
        <f>STDEV(C1895,F1895)</f>
        <v>0.69508596590637672</v>
      </c>
      <c r="V1895">
        <f>AVERAGE(I1895,L1895)</f>
        <v>-1.6604999999999999</v>
      </c>
      <c r="W1895">
        <f>STDEV(I1895,L1895)</f>
        <v>0.13930003589374976</v>
      </c>
      <c r="X1895">
        <f>AVERAGE(O1895,R1895)</f>
        <v>-13.093</v>
      </c>
      <c r="Y1895">
        <f>STDEV(O1895,R1895)</f>
        <v>0.93479516472861524</v>
      </c>
      <c r="Z1895">
        <f t="shared" si="205"/>
        <v>-0.26261003213636996</v>
      </c>
      <c r="AA1895">
        <f t="shared" si="206"/>
        <v>9.7119738145364912E-2</v>
      </c>
      <c r="AB1895">
        <f t="shared" si="207"/>
        <v>-0.23201061897443062</v>
      </c>
      <c r="AC1895">
        <f t="shared" si="208"/>
        <v>1.9463467359752656E-2</v>
      </c>
      <c r="AD1895">
        <f t="shared" si="209"/>
        <v>-1.8293977923711051</v>
      </c>
      <c r="AE1895">
        <f t="shared" si="210"/>
        <v>0.13061270989641124</v>
      </c>
      <c r="AF1895">
        <f>C1895/7.157</f>
        <v>-0.19393600670672068</v>
      </c>
      <c r="AG1895">
        <f>F1895/7.157</f>
        <v>-0.33128405756601931</v>
      </c>
      <c r="AH1895">
        <f>I1895/7.157</f>
        <v>-0.21824786921894648</v>
      </c>
      <c r="AI1895">
        <f>L1895/7.157</f>
        <v>-0.24577336872991476</v>
      </c>
      <c r="AJ1895">
        <f>O1895/7.157</f>
        <v>-1.9217549252480088</v>
      </c>
      <c r="AK1895">
        <f>R1895/7.157</f>
        <v>-1.7370406594942016</v>
      </c>
    </row>
    <row r="1896" spans="1:37" x14ac:dyDescent="0.3">
      <c r="A1896">
        <f t="shared" si="204"/>
        <v>6.5763888888888893</v>
      </c>
      <c r="B1896">
        <v>568200</v>
      </c>
      <c r="C1896">
        <v>-1.3939999999999999</v>
      </c>
      <c r="D1896" s="21">
        <v>-1598.873</v>
      </c>
      <c r="E1896">
        <v>568200</v>
      </c>
      <c r="F1896">
        <v>-2.3740000000000001</v>
      </c>
      <c r="G1896" s="21">
        <v>-2185.2199999999998</v>
      </c>
      <c r="H1896">
        <v>568200</v>
      </c>
      <c r="I1896">
        <v>-1.5620000000000001</v>
      </c>
      <c r="J1896" s="21">
        <v>-1845.6210000000001</v>
      </c>
      <c r="K1896">
        <v>568200</v>
      </c>
      <c r="L1896">
        <v>-1.7490000000000001</v>
      </c>
      <c r="M1896" s="21">
        <v>-1865.374</v>
      </c>
      <c r="N1896">
        <v>568200</v>
      </c>
      <c r="O1896">
        <v>-18.884</v>
      </c>
      <c r="P1896" s="21">
        <v>-5650.8580000000002</v>
      </c>
      <c r="Q1896">
        <v>568200</v>
      </c>
      <c r="R1896">
        <v>-12.404</v>
      </c>
      <c r="S1896" s="21">
        <v>-7091.6679999999997</v>
      </c>
      <c r="T1896">
        <f>AVERAGE(C1896,F1896)</f>
        <v>-1.8839999999999999</v>
      </c>
      <c r="U1896">
        <f>STDEV(C1896,F1896)</f>
        <v>0.69296464556281723</v>
      </c>
      <c r="V1896">
        <f>AVERAGE(I1896,L1896)</f>
        <v>-1.6555</v>
      </c>
      <c r="W1896">
        <f>STDEV(I1896,L1896)</f>
        <v>0.13222896808188442</v>
      </c>
      <c r="X1896">
        <f>AVERAGE(O1896,R1896)</f>
        <v>-15.644</v>
      </c>
      <c r="Y1896">
        <f>STDEV(O1896,R1896)</f>
        <v>4.582051942088829</v>
      </c>
      <c r="Z1896">
        <f t="shared" si="205"/>
        <v>-0.26323878720134131</v>
      </c>
      <c r="AA1896">
        <f t="shared" si="206"/>
        <v>9.6823340165267183E-2</v>
      </c>
      <c r="AB1896">
        <f t="shared" si="207"/>
        <v>-0.23131200223557355</v>
      </c>
      <c r="AC1896">
        <f t="shared" si="208"/>
        <v>1.8475474092760152E-2</v>
      </c>
      <c r="AD1896">
        <f t="shared" si="209"/>
        <v>-2.1858320525359787</v>
      </c>
      <c r="AE1896">
        <f t="shared" si="210"/>
        <v>0.64021963701115403</v>
      </c>
      <c r="AF1896">
        <f>C1896/7.157</f>
        <v>-0.19477434679334915</v>
      </c>
      <c r="AG1896">
        <f>F1896/7.157</f>
        <v>-0.33170322760933352</v>
      </c>
      <c r="AH1896">
        <f>I1896/7.157</f>
        <v>-0.21824786921894648</v>
      </c>
      <c r="AI1896">
        <f>L1896/7.157</f>
        <v>-0.24437613525220064</v>
      </c>
      <c r="AJ1896">
        <f>O1896/7.157</f>
        <v>-2.6385356993153555</v>
      </c>
      <c r="AK1896">
        <f>R1896/7.157</f>
        <v>-1.7331284057566019</v>
      </c>
    </row>
    <row r="1897" spans="1:37" x14ac:dyDescent="0.3">
      <c r="A1897">
        <f t="shared" si="204"/>
        <v>6.5798611111111107</v>
      </c>
      <c r="B1897">
        <v>568500</v>
      </c>
      <c r="C1897">
        <v>-1.3939999999999999</v>
      </c>
      <c r="D1897" s="21">
        <v>-1599.2919999999999</v>
      </c>
      <c r="E1897">
        <v>568500</v>
      </c>
      <c r="F1897">
        <v>-2.3690000000000002</v>
      </c>
      <c r="G1897" s="21">
        <v>-2185.931</v>
      </c>
      <c r="H1897">
        <v>568500</v>
      </c>
      <c r="I1897">
        <v>-1.5609999999999999</v>
      </c>
      <c r="J1897" s="21">
        <v>-1846.0889999999999</v>
      </c>
      <c r="K1897">
        <v>568500</v>
      </c>
      <c r="L1897">
        <v>-1.7430000000000001</v>
      </c>
      <c r="M1897" s="21">
        <v>-1865.8969999999999</v>
      </c>
      <c r="N1897">
        <v>568500</v>
      </c>
      <c r="O1897">
        <v>-17.391999999999999</v>
      </c>
      <c r="P1897" s="21">
        <v>-5656.076</v>
      </c>
      <c r="Q1897">
        <v>568500</v>
      </c>
      <c r="R1897">
        <v>-11.702</v>
      </c>
      <c r="S1897" s="21">
        <v>-7095.1779999999999</v>
      </c>
      <c r="T1897">
        <f>AVERAGE(C1897,F1897)</f>
        <v>-1.8815</v>
      </c>
      <c r="U1897">
        <f>STDEV(C1897,F1897)</f>
        <v>0.6894291116568847</v>
      </c>
      <c r="V1897">
        <f>AVERAGE(I1897,L1897)</f>
        <v>-1.6520000000000001</v>
      </c>
      <c r="W1897">
        <f>STDEV(I1897,L1897)</f>
        <v>0.12869343417595175</v>
      </c>
      <c r="X1897">
        <f>AVERAGE(O1897,R1897)</f>
        <v>-14.547000000000001</v>
      </c>
      <c r="Y1897">
        <f>STDEV(O1897,R1897)</f>
        <v>4.023437584951445</v>
      </c>
      <c r="Z1897">
        <f t="shared" si="205"/>
        <v>-0.26288947883191283</v>
      </c>
      <c r="AA1897">
        <f t="shared" si="206"/>
        <v>9.6329343531770945E-2</v>
      </c>
      <c r="AB1897">
        <f t="shared" si="207"/>
        <v>-0.23082297051837364</v>
      </c>
      <c r="AC1897">
        <f t="shared" si="208"/>
        <v>1.7981477459263904E-2</v>
      </c>
      <c r="AD1897">
        <f t="shared" si="209"/>
        <v>-2.0325555400307391</v>
      </c>
      <c r="AE1897">
        <f t="shared" si="210"/>
        <v>0.56216816891874322</v>
      </c>
      <c r="AF1897">
        <f>C1897/7.157</f>
        <v>-0.19477434679334915</v>
      </c>
      <c r="AG1897">
        <f>F1897/7.157</f>
        <v>-0.3310046108704765</v>
      </c>
      <c r="AH1897">
        <f>I1897/7.157</f>
        <v>-0.21810814587117505</v>
      </c>
      <c r="AI1897">
        <f>L1897/7.157</f>
        <v>-0.24353779516557217</v>
      </c>
      <c r="AJ1897">
        <f>O1897/7.157</f>
        <v>-2.4300684644404078</v>
      </c>
      <c r="AK1897">
        <f>R1897/7.157</f>
        <v>-1.6350426156210702</v>
      </c>
    </row>
    <row r="1898" spans="1:37" x14ac:dyDescent="0.3">
      <c r="A1898">
        <f t="shared" si="204"/>
        <v>6.583333333333333</v>
      </c>
      <c r="B1898">
        <v>568800</v>
      </c>
      <c r="C1898">
        <v>-1.3939999999999999</v>
      </c>
      <c r="D1898" s="21">
        <v>-1599.71</v>
      </c>
      <c r="E1898">
        <v>568800</v>
      </c>
      <c r="F1898">
        <v>-2.3679999999999999</v>
      </c>
      <c r="G1898" s="21">
        <v>-2186.6419999999998</v>
      </c>
      <c r="H1898">
        <v>568800</v>
      </c>
      <c r="I1898">
        <v>-1.5589999999999999</v>
      </c>
      <c r="J1898" s="21">
        <v>-1846.557</v>
      </c>
      <c r="K1898">
        <v>568800</v>
      </c>
      <c r="L1898">
        <v>-1.7430000000000001</v>
      </c>
      <c r="M1898" s="21">
        <v>-1866.42</v>
      </c>
      <c r="N1898">
        <v>568800</v>
      </c>
      <c r="O1898">
        <v>-8.89</v>
      </c>
      <c r="P1898" s="21">
        <v>-5658.7430000000004</v>
      </c>
      <c r="Q1898">
        <v>568800</v>
      </c>
      <c r="R1898">
        <v>-13.696</v>
      </c>
      <c r="S1898" s="21">
        <v>-7099.2870000000003</v>
      </c>
      <c r="T1898">
        <f>AVERAGE(C1898,F1898)</f>
        <v>-1.8809999999999998</v>
      </c>
      <c r="U1898">
        <f>STDEV(C1898,F1898)</f>
        <v>0.68872200487569757</v>
      </c>
      <c r="V1898">
        <f>AVERAGE(I1898,L1898)</f>
        <v>-1.651</v>
      </c>
      <c r="W1898">
        <f>STDEV(I1898,L1898)</f>
        <v>0.13010764773832487</v>
      </c>
      <c r="X1898">
        <f>AVERAGE(O1898,R1898)</f>
        <v>-11.292999999999999</v>
      </c>
      <c r="Y1898">
        <f>STDEV(O1898,R1898)</f>
        <v>3.3983551903825573</v>
      </c>
      <c r="Z1898">
        <f t="shared" si="205"/>
        <v>-0.2628196171580271</v>
      </c>
      <c r="AA1898">
        <f t="shared" si="206"/>
        <v>9.6230544205071614E-2</v>
      </c>
      <c r="AB1898">
        <f t="shared" si="207"/>
        <v>-0.23068324717060221</v>
      </c>
      <c r="AC1898">
        <f t="shared" si="208"/>
        <v>1.817907611266241E-2</v>
      </c>
      <c r="AD1898">
        <f t="shared" si="209"/>
        <v>-1.5778957663825623</v>
      </c>
      <c r="AE1898">
        <f t="shared" si="210"/>
        <v>0.47482956411660715</v>
      </c>
      <c r="AF1898">
        <f>C1898/7.157</f>
        <v>-0.19477434679334915</v>
      </c>
      <c r="AG1898">
        <f>F1898/7.157</f>
        <v>-0.33086488752270504</v>
      </c>
      <c r="AH1898">
        <f>I1898/7.157</f>
        <v>-0.21782869917563225</v>
      </c>
      <c r="AI1898">
        <f>L1898/7.157</f>
        <v>-0.24353779516557217</v>
      </c>
      <c r="AJ1898">
        <f>O1898/7.157</f>
        <v>-1.242140561687858</v>
      </c>
      <c r="AK1898">
        <f>R1898/7.157</f>
        <v>-1.9136509710772669</v>
      </c>
    </row>
    <row r="1899" spans="1:37" x14ac:dyDescent="0.3">
      <c r="A1899">
        <f t="shared" si="204"/>
        <v>6.5868055555555554</v>
      </c>
      <c r="B1899">
        <v>569100</v>
      </c>
      <c r="C1899">
        <v>-1.391</v>
      </c>
      <c r="D1899" s="21">
        <v>-1600.127</v>
      </c>
      <c r="E1899">
        <v>569100</v>
      </c>
      <c r="F1899">
        <v>-2.3650000000000002</v>
      </c>
      <c r="G1899" s="21">
        <v>-2187.3510000000001</v>
      </c>
      <c r="H1899">
        <v>569100</v>
      </c>
      <c r="I1899">
        <v>-1.5589999999999999</v>
      </c>
      <c r="J1899" s="21">
        <v>-1847.0239999999999</v>
      </c>
      <c r="K1899">
        <v>569100</v>
      </c>
      <c r="L1899">
        <v>-1.7490000000000001</v>
      </c>
      <c r="M1899" s="21">
        <v>-1866.944</v>
      </c>
      <c r="N1899">
        <v>569100</v>
      </c>
      <c r="O1899">
        <v>-14.34</v>
      </c>
      <c r="P1899" s="21">
        <v>-5663.0450000000001</v>
      </c>
      <c r="Q1899">
        <v>569100</v>
      </c>
      <c r="R1899">
        <v>-14.106999999999999</v>
      </c>
      <c r="S1899" s="21">
        <v>-7103.5190000000002</v>
      </c>
      <c r="T1899">
        <f>AVERAGE(C1899,F1899)</f>
        <v>-1.8780000000000001</v>
      </c>
      <c r="U1899">
        <f>STDEV(C1899,F1899)</f>
        <v>0.68872200487569757</v>
      </c>
      <c r="V1899">
        <f>AVERAGE(I1899,L1899)</f>
        <v>-1.6539999999999999</v>
      </c>
      <c r="W1899">
        <f>STDEV(I1899,L1899)</f>
        <v>0.13435028842544414</v>
      </c>
      <c r="X1899">
        <f>AVERAGE(O1899,R1899)</f>
        <v>-14.2235</v>
      </c>
      <c r="Y1899">
        <f>STDEV(O1899,R1899)</f>
        <v>0.16475588001646596</v>
      </c>
      <c r="Z1899">
        <f t="shared" si="205"/>
        <v>-0.26240044711471289</v>
      </c>
      <c r="AA1899">
        <f t="shared" si="206"/>
        <v>9.6230544205071614E-2</v>
      </c>
      <c r="AB1899">
        <f t="shared" si="207"/>
        <v>-0.23110241721391644</v>
      </c>
      <c r="AC1899">
        <f t="shared" si="208"/>
        <v>1.877187207285792E-2</v>
      </c>
      <c r="AD1899">
        <f t="shared" si="209"/>
        <v>-1.987355037026687</v>
      </c>
      <c r="AE1899">
        <f t="shared" si="210"/>
        <v>2.30202431209258E-2</v>
      </c>
      <c r="AF1899">
        <f>C1899/7.157</f>
        <v>-0.19435517675003494</v>
      </c>
      <c r="AG1899">
        <f>F1899/7.157</f>
        <v>-0.33044571747939083</v>
      </c>
      <c r="AH1899">
        <f>I1899/7.157</f>
        <v>-0.21782869917563225</v>
      </c>
      <c r="AI1899">
        <f>L1899/7.157</f>
        <v>-0.24437613525220064</v>
      </c>
      <c r="AJ1899">
        <f>O1899/7.157</f>
        <v>-2.0036328070420568</v>
      </c>
      <c r="AK1899">
        <f>R1899/7.157</f>
        <v>-1.9710772670113175</v>
      </c>
    </row>
    <row r="1900" spans="1:37" x14ac:dyDescent="0.3">
      <c r="A1900">
        <f t="shared" si="204"/>
        <v>6.5902777777777777</v>
      </c>
      <c r="B1900">
        <v>569400</v>
      </c>
      <c r="C1900">
        <v>-1.387</v>
      </c>
      <c r="D1900" s="21">
        <v>-1600.5429999999999</v>
      </c>
      <c r="E1900">
        <v>569400</v>
      </c>
      <c r="F1900">
        <v>-2.3650000000000002</v>
      </c>
      <c r="G1900" s="21">
        <v>-2188.0610000000001</v>
      </c>
      <c r="H1900">
        <v>569400</v>
      </c>
      <c r="I1900">
        <v>-1.5589999999999999</v>
      </c>
      <c r="J1900" s="21">
        <v>-1847.492</v>
      </c>
      <c r="K1900">
        <v>569400</v>
      </c>
      <c r="L1900">
        <v>-1.7410000000000001</v>
      </c>
      <c r="M1900" s="21">
        <v>-1867.4670000000001</v>
      </c>
      <c r="N1900">
        <v>569400</v>
      </c>
      <c r="O1900">
        <v>-10.664999999999999</v>
      </c>
      <c r="P1900" s="21">
        <v>-5666.2449999999999</v>
      </c>
      <c r="Q1900">
        <v>569400</v>
      </c>
      <c r="R1900">
        <v>-13.427</v>
      </c>
      <c r="S1900" s="21">
        <v>-7107.5469999999996</v>
      </c>
      <c r="T1900">
        <f>AVERAGE(C1900,F1900)</f>
        <v>-1.8760000000000001</v>
      </c>
      <c r="U1900">
        <f>STDEV(C1900,F1900)</f>
        <v>0.69155043200044397</v>
      </c>
      <c r="V1900">
        <f>AVERAGE(I1900,L1900)</f>
        <v>-1.65</v>
      </c>
      <c r="W1900">
        <f>STDEV(I1900,L1900)</f>
        <v>0.12869343417595175</v>
      </c>
      <c r="X1900">
        <f>AVERAGE(O1900,R1900)</f>
        <v>-12.045999999999999</v>
      </c>
      <c r="Y1900">
        <f>STDEV(O1900,R1900)</f>
        <v>1.9530289296372454</v>
      </c>
      <c r="Z1900">
        <f t="shared" si="205"/>
        <v>-0.26212100041917008</v>
      </c>
      <c r="AA1900">
        <f t="shared" si="206"/>
        <v>9.662574151186866E-2</v>
      </c>
      <c r="AB1900">
        <f t="shared" si="207"/>
        <v>-0.23054352382283078</v>
      </c>
      <c r="AC1900">
        <f t="shared" si="208"/>
        <v>1.7981477459263904E-2</v>
      </c>
      <c r="AD1900">
        <f t="shared" si="209"/>
        <v>-1.6831074472544361</v>
      </c>
      <c r="AE1900">
        <f t="shared" si="210"/>
        <v>0.27288374034333457</v>
      </c>
      <c r="AF1900">
        <f>C1900/7.157</f>
        <v>-0.19379628335894927</v>
      </c>
      <c r="AG1900">
        <f>F1900/7.157</f>
        <v>-0.33044571747939083</v>
      </c>
      <c r="AH1900">
        <f>I1900/7.157</f>
        <v>-0.21782869917563225</v>
      </c>
      <c r="AI1900">
        <f>L1900/7.157</f>
        <v>-0.24325834847002936</v>
      </c>
      <c r="AJ1900">
        <f>O1900/7.157</f>
        <v>-1.4901495039821153</v>
      </c>
      <c r="AK1900">
        <f>R1900/7.157</f>
        <v>-1.876065390526757</v>
      </c>
    </row>
    <row r="1901" spans="1:37" x14ac:dyDescent="0.3">
      <c r="A1901">
        <f t="shared" si="204"/>
        <v>6.59375</v>
      </c>
      <c r="B1901">
        <v>569700</v>
      </c>
      <c r="C1901">
        <v>-1.385</v>
      </c>
      <c r="D1901" s="21">
        <v>-1600.9590000000001</v>
      </c>
      <c r="E1901">
        <v>569700</v>
      </c>
      <c r="F1901">
        <v>-2.36</v>
      </c>
      <c r="G1901" s="21">
        <v>-2188.7689999999998</v>
      </c>
      <c r="H1901">
        <v>569700</v>
      </c>
      <c r="I1901">
        <v>-1.556</v>
      </c>
      <c r="J1901" s="21">
        <v>-1847.9590000000001</v>
      </c>
      <c r="K1901">
        <v>569700</v>
      </c>
      <c r="L1901">
        <v>-1.7290000000000001</v>
      </c>
      <c r="M1901" s="21">
        <v>-1867.9849999999999</v>
      </c>
      <c r="N1901">
        <v>569700</v>
      </c>
      <c r="O1901">
        <v>-14.468</v>
      </c>
      <c r="P1901" s="21">
        <v>-5670.585</v>
      </c>
      <c r="Q1901">
        <v>569700</v>
      </c>
      <c r="R1901">
        <v>-13.157999999999999</v>
      </c>
      <c r="S1901" s="21">
        <v>-7111.4949999999999</v>
      </c>
      <c r="T1901">
        <f>AVERAGE(C1901,F1901)</f>
        <v>-1.8725000000000001</v>
      </c>
      <c r="U1901">
        <f>STDEV(C1901,F1901)</f>
        <v>0.6894291116568827</v>
      </c>
      <c r="V1901">
        <f>AVERAGE(I1901,L1901)</f>
        <v>-1.6425000000000001</v>
      </c>
      <c r="W1901">
        <f>STDEV(I1901,L1901)</f>
        <v>0.12232947314527275</v>
      </c>
      <c r="X1901">
        <f>AVERAGE(O1901,R1901)</f>
        <v>-13.812999999999999</v>
      </c>
      <c r="Y1901">
        <f>STDEV(O1901,R1901)</f>
        <v>0.92630988335437758</v>
      </c>
      <c r="Z1901">
        <f t="shared" si="205"/>
        <v>-0.26163196870197009</v>
      </c>
      <c r="AA1901">
        <f t="shared" si="206"/>
        <v>9.6329343531770667E-2</v>
      </c>
      <c r="AB1901">
        <f t="shared" si="207"/>
        <v>-0.2294955987145452</v>
      </c>
      <c r="AC1901">
        <f t="shared" si="208"/>
        <v>1.7092283518970623E-2</v>
      </c>
      <c r="AD1901">
        <f t="shared" si="209"/>
        <v>-1.9299986027665221</v>
      </c>
      <c r="AE1901">
        <f t="shared" si="210"/>
        <v>0.12942711797602033</v>
      </c>
      <c r="AF1901">
        <f>C1901/7.157</f>
        <v>-0.19351683666340647</v>
      </c>
      <c r="AG1901">
        <f>F1901/7.157</f>
        <v>-0.32974710074053371</v>
      </c>
      <c r="AH1901">
        <f>I1901/7.157</f>
        <v>-0.21740952913231801</v>
      </c>
      <c r="AI1901">
        <f>L1901/7.157</f>
        <v>-0.24158166829677241</v>
      </c>
      <c r="AJ1901">
        <f>O1901/7.157</f>
        <v>-2.0215173955567973</v>
      </c>
      <c r="AK1901">
        <f>R1901/7.157</f>
        <v>-1.8384798099762469</v>
      </c>
    </row>
    <row r="1902" spans="1:37" x14ac:dyDescent="0.3">
      <c r="A1902">
        <f t="shared" si="204"/>
        <v>6.5972222222222223</v>
      </c>
      <c r="B1902">
        <v>570000</v>
      </c>
      <c r="C1902">
        <v>-1.4079999999999999</v>
      </c>
      <c r="D1902" s="21">
        <v>-1601.3810000000001</v>
      </c>
      <c r="E1902">
        <v>570000</v>
      </c>
      <c r="F1902">
        <v>-2.36</v>
      </c>
      <c r="G1902" s="21">
        <v>-2189.4769999999999</v>
      </c>
      <c r="H1902">
        <v>570000</v>
      </c>
      <c r="I1902">
        <v>-1.5589999999999999</v>
      </c>
      <c r="J1902" s="21">
        <v>-1848.4269999999999</v>
      </c>
      <c r="K1902">
        <v>570000</v>
      </c>
      <c r="L1902">
        <v>-1.7330000000000001</v>
      </c>
      <c r="M1902" s="21">
        <v>-1868.5050000000001</v>
      </c>
      <c r="N1902">
        <v>570000</v>
      </c>
      <c r="O1902">
        <v>-4.1680000000000001</v>
      </c>
      <c r="P1902" s="21">
        <v>-5671.835</v>
      </c>
      <c r="Q1902">
        <v>570000</v>
      </c>
      <c r="R1902">
        <v>-11.07</v>
      </c>
      <c r="S1902" s="21">
        <v>-7114.8159999999998</v>
      </c>
      <c r="T1902">
        <f>AVERAGE(C1902,F1902)</f>
        <v>-1.8839999999999999</v>
      </c>
      <c r="U1902">
        <f>STDEV(C1902,F1902)</f>
        <v>0.67316565568959341</v>
      </c>
      <c r="V1902">
        <f>AVERAGE(I1902,L1902)</f>
        <v>-1.6459999999999999</v>
      </c>
      <c r="W1902">
        <f>STDEV(I1902,L1902)</f>
        <v>0.12303657992645937</v>
      </c>
      <c r="X1902">
        <f>AVERAGE(O1902,R1902)</f>
        <v>-7.6189999999999998</v>
      </c>
      <c r="Y1902">
        <f>STDEV(O1902,R1902)</f>
        <v>4.8804510037495517</v>
      </c>
      <c r="Z1902">
        <f t="shared" si="205"/>
        <v>-0.26323878720134131</v>
      </c>
      <c r="AA1902">
        <f t="shared" si="206"/>
        <v>9.4056959017688055E-2</v>
      </c>
      <c r="AB1902">
        <f t="shared" si="207"/>
        <v>-0.22998463043174514</v>
      </c>
      <c r="AC1902">
        <f t="shared" si="208"/>
        <v>1.7191082845669885E-2</v>
      </c>
      <c r="AD1902">
        <f t="shared" si="209"/>
        <v>-1.0645521866703926</v>
      </c>
      <c r="AE1902">
        <f t="shared" si="210"/>
        <v>0.68191295287823828</v>
      </c>
      <c r="AF1902">
        <f>C1902/7.157</f>
        <v>-0.19673047366214894</v>
      </c>
      <c r="AG1902">
        <f>F1902/7.157</f>
        <v>-0.32974710074053371</v>
      </c>
      <c r="AH1902">
        <f>I1902/7.157</f>
        <v>-0.21782869917563225</v>
      </c>
      <c r="AI1902">
        <f>L1902/7.157</f>
        <v>-0.24214056168785805</v>
      </c>
      <c r="AJ1902">
        <f>O1902/7.157</f>
        <v>-0.5823669135112477</v>
      </c>
      <c r="AK1902">
        <f>R1902/7.157</f>
        <v>-1.5467374598295376</v>
      </c>
    </row>
    <row r="1903" spans="1:37" x14ac:dyDescent="0.3">
      <c r="A1903">
        <f t="shared" si="204"/>
        <v>6.6006944444444446</v>
      </c>
      <c r="B1903">
        <v>570300</v>
      </c>
      <c r="C1903">
        <v>-1.4019999999999999</v>
      </c>
      <c r="D1903" s="21">
        <v>-1601.8019999999999</v>
      </c>
      <c r="E1903">
        <v>570300</v>
      </c>
      <c r="F1903">
        <v>-2.36</v>
      </c>
      <c r="G1903" s="21">
        <v>-2190.1849999999999</v>
      </c>
      <c r="H1903">
        <v>570300</v>
      </c>
      <c r="I1903">
        <v>-1.5589999999999999</v>
      </c>
      <c r="J1903" s="21">
        <v>-1848.895</v>
      </c>
      <c r="K1903">
        <v>570300</v>
      </c>
      <c r="L1903">
        <v>-1.74</v>
      </c>
      <c r="M1903" s="21">
        <v>-1869.027</v>
      </c>
      <c r="N1903">
        <v>570300</v>
      </c>
      <c r="O1903">
        <v>-4.0839999999999996</v>
      </c>
      <c r="P1903" s="21">
        <v>-5673.06</v>
      </c>
      <c r="Q1903">
        <v>570300</v>
      </c>
      <c r="R1903">
        <v>-12.685</v>
      </c>
      <c r="S1903" s="21">
        <v>-7118.6210000000001</v>
      </c>
      <c r="T1903">
        <f>AVERAGE(C1903,F1903)</f>
        <v>-1.8809999999999998</v>
      </c>
      <c r="U1903">
        <f>STDEV(C1903,F1903)</f>
        <v>0.67740829637671318</v>
      </c>
      <c r="V1903">
        <f>AVERAGE(I1903,L1903)</f>
        <v>-1.6495</v>
      </c>
      <c r="W1903">
        <f>STDEV(I1903,L1903)</f>
        <v>0.12798632739476515</v>
      </c>
      <c r="X1903">
        <f>AVERAGE(O1903,R1903)</f>
        <v>-8.3844999999999992</v>
      </c>
      <c r="Y1903">
        <f>STDEV(O1903,R1903)</f>
        <v>6.0818254249854995</v>
      </c>
      <c r="Z1903">
        <f t="shared" si="205"/>
        <v>-0.2628196171580271</v>
      </c>
      <c r="AA1903">
        <f t="shared" si="206"/>
        <v>9.4649754977883638E-2</v>
      </c>
      <c r="AB1903">
        <f t="shared" si="207"/>
        <v>-0.23047366214894507</v>
      </c>
      <c r="AC1903">
        <f t="shared" si="208"/>
        <v>1.7882678132564642E-2</v>
      </c>
      <c r="AD1903">
        <f t="shared" si="209"/>
        <v>-1.1715104093894089</v>
      </c>
      <c r="AE1903">
        <f t="shared" si="210"/>
        <v>0.84977300894026819</v>
      </c>
      <c r="AF1903">
        <f>C1903/7.157</f>
        <v>-0.19589213357552046</v>
      </c>
      <c r="AG1903">
        <f>F1903/7.157</f>
        <v>-0.32974710074053371</v>
      </c>
      <c r="AH1903">
        <f>I1903/7.157</f>
        <v>-0.21782869917563225</v>
      </c>
      <c r="AI1903">
        <f>L1903/7.157</f>
        <v>-0.24311862512225793</v>
      </c>
      <c r="AJ1903">
        <f>O1903/7.157</f>
        <v>-0.57063015229844904</v>
      </c>
      <c r="AK1903">
        <f>R1903/7.157</f>
        <v>-1.772390666480369</v>
      </c>
    </row>
    <row r="1904" spans="1:37" x14ac:dyDescent="0.3">
      <c r="A1904">
        <f t="shared" si="204"/>
        <v>6.604166666666667</v>
      </c>
      <c r="B1904">
        <v>570600</v>
      </c>
      <c r="C1904">
        <v>-1.399</v>
      </c>
      <c r="D1904" s="21">
        <v>-1602.222</v>
      </c>
      <c r="E1904">
        <v>570600</v>
      </c>
      <c r="F1904">
        <v>-2.3620000000000001</v>
      </c>
      <c r="G1904" s="21">
        <v>-2190.893</v>
      </c>
      <c r="H1904">
        <v>570600</v>
      </c>
      <c r="I1904">
        <v>-1.556</v>
      </c>
      <c r="J1904" s="21">
        <v>-1849.3620000000001</v>
      </c>
      <c r="K1904">
        <v>570600</v>
      </c>
      <c r="L1904">
        <v>-1.7290000000000001</v>
      </c>
      <c r="M1904" s="21">
        <v>-1869.546</v>
      </c>
      <c r="N1904">
        <v>570600</v>
      </c>
      <c r="O1904">
        <v>-9.1760000000000002</v>
      </c>
      <c r="P1904" s="21">
        <v>-5675.8130000000001</v>
      </c>
      <c r="Q1904">
        <v>570600</v>
      </c>
      <c r="R1904">
        <v>-13.398</v>
      </c>
      <c r="S1904" s="21">
        <v>-7122.6409999999996</v>
      </c>
      <c r="T1904">
        <f>AVERAGE(C1904,F1904)</f>
        <v>-1.8805000000000001</v>
      </c>
      <c r="U1904">
        <f>STDEV(C1904,F1904)</f>
        <v>0.68094383028264549</v>
      </c>
      <c r="V1904">
        <f>AVERAGE(I1904,L1904)</f>
        <v>-1.6425000000000001</v>
      </c>
      <c r="W1904">
        <f>STDEV(I1904,L1904)</f>
        <v>0.12232947314527275</v>
      </c>
      <c r="X1904">
        <f>AVERAGE(O1904,R1904)</f>
        <v>-11.286999999999999</v>
      </c>
      <c r="Y1904">
        <f>STDEV(O1904,R1904)</f>
        <v>2.9854048301696094</v>
      </c>
      <c r="Z1904">
        <f t="shared" si="205"/>
        <v>-0.26274975548414142</v>
      </c>
      <c r="AA1904">
        <f t="shared" si="206"/>
        <v>9.5143751611379834E-2</v>
      </c>
      <c r="AB1904">
        <f t="shared" si="207"/>
        <v>-0.2294955987145452</v>
      </c>
      <c r="AC1904">
        <f t="shared" si="208"/>
        <v>1.7092283518970623E-2</v>
      </c>
      <c r="AD1904">
        <f t="shared" si="209"/>
        <v>-1.5770574262959338</v>
      </c>
      <c r="AE1904">
        <f t="shared" si="210"/>
        <v>0.41713075732424332</v>
      </c>
      <c r="AF1904">
        <f>C1904/7.157</f>
        <v>-0.19547296353220622</v>
      </c>
      <c r="AG1904">
        <f>F1904/7.157</f>
        <v>-0.33002654743607657</v>
      </c>
      <c r="AH1904">
        <f>I1904/7.157</f>
        <v>-0.21740952913231801</v>
      </c>
      <c r="AI1904">
        <f>L1904/7.157</f>
        <v>-0.24158166829677241</v>
      </c>
      <c r="AJ1904">
        <f>O1904/7.157</f>
        <v>-1.2821014391504821</v>
      </c>
      <c r="AK1904">
        <f>R1904/7.157</f>
        <v>-1.8720134134413859</v>
      </c>
    </row>
    <row r="1905" spans="1:37" x14ac:dyDescent="0.3">
      <c r="A1905">
        <f t="shared" si="204"/>
        <v>6.6076388888888893</v>
      </c>
      <c r="B1905">
        <v>570900</v>
      </c>
      <c r="C1905">
        <v>-1.3959999999999999</v>
      </c>
      <c r="D1905" s="21">
        <v>-1602.6410000000001</v>
      </c>
      <c r="E1905">
        <v>570900</v>
      </c>
      <c r="F1905">
        <v>-2.3460000000000001</v>
      </c>
      <c r="G1905" s="21">
        <v>-2191.5970000000002</v>
      </c>
      <c r="H1905">
        <v>570900</v>
      </c>
      <c r="I1905">
        <v>-1.5649999999999999</v>
      </c>
      <c r="J1905" s="21">
        <v>-1849.8309999999999</v>
      </c>
      <c r="K1905">
        <v>570900</v>
      </c>
      <c r="L1905">
        <v>-1.7210000000000001</v>
      </c>
      <c r="M1905" s="21">
        <v>-1870.0619999999999</v>
      </c>
      <c r="N1905">
        <v>570900</v>
      </c>
      <c r="O1905">
        <v>-10.762</v>
      </c>
      <c r="P1905" s="21">
        <v>-5679.0420000000004</v>
      </c>
      <c r="Q1905">
        <v>570900</v>
      </c>
      <c r="R1905">
        <v>-13.595000000000001</v>
      </c>
      <c r="S1905" s="21">
        <v>-7126.7190000000001</v>
      </c>
      <c r="T1905">
        <f>AVERAGE(C1905,F1905)</f>
        <v>-1.871</v>
      </c>
      <c r="U1905">
        <f>STDEV(C1905,F1905)</f>
        <v>0.67175144212722071</v>
      </c>
      <c r="V1905">
        <f>AVERAGE(I1905,L1905)</f>
        <v>-1.643</v>
      </c>
      <c r="W1905">
        <f>STDEV(I1905,L1905)</f>
        <v>0.11030865786510151</v>
      </c>
      <c r="X1905">
        <f>AVERAGE(O1905,R1905)</f>
        <v>-12.1785</v>
      </c>
      <c r="Y1905">
        <f>STDEV(O1905,R1905)</f>
        <v>2.003233511101504</v>
      </c>
      <c r="Z1905">
        <f t="shared" si="205"/>
        <v>-0.26142238368031295</v>
      </c>
      <c r="AA1905">
        <f t="shared" si="206"/>
        <v>9.3859360364289601E-2</v>
      </c>
      <c r="AB1905">
        <f t="shared" si="207"/>
        <v>-0.2295654603884309</v>
      </c>
      <c r="AC1905">
        <f t="shared" si="208"/>
        <v>1.5412694965083346E-2</v>
      </c>
      <c r="AD1905">
        <f t="shared" si="209"/>
        <v>-1.7016207908341483</v>
      </c>
      <c r="AE1905">
        <f t="shared" si="210"/>
        <v>0.27989849253898336</v>
      </c>
      <c r="AF1905">
        <f>C1905/7.157</f>
        <v>-0.19505379348889199</v>
      </c>
      <c r="AG1905">
        <f>F1905/7.157</f>
        <v>-0.327790973871734</v>
      </c>
      <c r="AH1905">
        <f>I1905/7.157</f>
        <v>-0.21866703926226072</v>
      </c>
      <c r="AI1905">
        <f>L1905/7.157</f>
        <v>-0.2404638815146011</v>
      </c>
      <c r="AJ1905">
        <f>O1905/7.157</f>
        <v>-1.5037026687159425</v>
      </c>
      <c r="AK1905">
        <f>R1905/7.157</f>
        <v>-1.8995389129523543</v>
      </c>
    </row>
    <row r="1906" spans="1:37" x14ac:dyDescent="0.3">
      <c r="A1906">
        <f t="shared" si="204"/>
        <v>6.6111111111111107</v>
      </c>
      <c r="B1906">
        <v>571200</v>
      </c>
      <c r="C1906">
        <v>-1.3879999999999999</v>
      </c>
      <c r="D1906" s="21">
        <v>-1603.057</v>
      </c>
      <c r="E1906">
        <v>571200</v>
      </c>
      <c r="F1906">
        <v>-2.3450000000000002</v>
      </c>
      <c r="G1906" s="21">
        <v>-2192.3009999999999</v>
      </c>
      <c r="H1906">
        <v>571200</v>
      </c>
      <c r="I1906">
        <v>-1.5640000000000001</v>
      </c>
      <c r="J1906" s="21">
        <v>-1850.3</v>
      </c>
      <c r="K1906">
        <v>571200</v>
      </c>
      <c r="L1906">
        <v>-1.7130000000000001</v>
      </c>
      <c r="M1906" s="21">
        <v>-1870.576</v>
      </c>
      <c r="N1906">
        <v>571200</v>
      </c>
      <c r="O1906">
        <v>-12.15</v>
      </c>
      <c r="P1906" s="21">
        <v>-5682.6869999999999</v>
      </c>
      <c r="Q1906">
        <v>571200</v>
      </c>
      <c r="R1906">
        <v>-13.087</v>
      </c>
      <c r="S1906" s="21">
        <v>-7130.6450000000004</v>
      </c>
      <c r="T1906">
        <f>AVERAGE(C1906,F1906)</f>
        <v>-1.8665</v>
      </c>
      <c r="U1906">
        <f>STDEV(C1906,F1906)</f>
        <v>0.67670118959552583</v>
      </c>
      <c r="V1906">
        <f>AVERAGE(I1906,L1906)</f>
        <v>-1.6385000000000001</v>
      </c>
      <c r="W1906">
        <f>STDEV(I1906,L1906)</f>
        <v>0.1053589103967956</v>
      </c>
      <c r="X1906">
        <f>AVERAGE(O1906,R1906)</f>
        <v>-12.618500000000001</v>
      </c>
      <c r="Y1906">
        <f>STDEV(O1906,R1906)</f>
        <v>0.6625590539717946</v>
      </c>
      <c r="Z1906">
        <f t="shared" si="205"/>
        <v>-0.26079362861534161</v>
      </c>
      <c r="AA1906">
        <f t="shared" si="206"/>
        <v>9.4550955651184265E-2</v>
      </c>
      <c r="AB1906">
        <f t="shared" si="207"/>
        <v>-0.22893670532345956</v>
      </c>
      <c r="AC1906">
        <f t="shared" si="208"/>
        <v>1.4721099678188571E-2</v>
      </c>
      <c r="AD1906">
        <f t="shared" si="209"/>
        <v>-1.76309906385357</v>
      </c>
      <c r="AE1906">
        <f t="shared" si="210"/>
        <v>9.2574969117199188E-2</v>
      </c>
      <c r="AF1906">
        <f>C1906/7.157</f>
        <v>-0.19393600670672068</v>
      </c>
      <c r="AG1906">
        <f>F1906/7.157</f>
        <v>-0.3276512505239626</v>
      </c>
      <c r="AH1906">
        <f>I1906/7.157</f>
        <v>-0.21852731591448932</v>
      </c>
      <c r="AI1906">
        <f>L1906/7.157</f>
        <v>-0.23934609473242979</v>
      </c>
      <c r="AJ1906">
        <f>O1906/7.157</f>
        <v>-1.6976386754226631</v>
      </c>
      <c r="AK1906">
        <f>R1906/7.157</f>
        <v>-1.8285594522844766</v>
      </c>
    </row>
    <row r="1907" spans="1:37" x14ac:dyDescent="0.3">
      <c r="A1907">
        <f t="shared" si="204"/>
        <v>6.614583333333333</v>
      </c>
      <c r="B1907">
        <v>571500</v>
      </c>
      <c r="C1907">
        <v>-1.385</v>
      </c>
      <c r="D1907" s="21">
        <v>-1603.473</v>
      </c>
      <c r="E1907">
        <v>571500</v>
      </c>
      <c r="F1907">
        <v>-2.3519999999999999</v>
      </c>
      <c r="G1907" s="21">
        <v>-2193.0059999999999</v>
      </c>
      <c r="H1907">
        <v>571500</v>
      </c>
      <c r="I1907">
        <v>-1.5589999999999999</v>
      </c>
      <c r="J1907" s="21">
        <v>-1850.768</v>
      </c>
      <c r="K1907">
        <v>571500</v>
      </c>
      <c r="L1907">
        <v>-1.7210000000000001</v>
      </c>
      <c r="M1907" s="21">
        <v>-1871.0930000000001</v>
      </c>
      <c r="N1907">
        <v>571500</v>
      </c>
      <c r="O1907">
        <v>-9.8699999999999992</v>
      </c>
      <c r="P1907" s="21">
        <v>-5685.6480000000001</v>
      </c>
      <c r="Q1907">
        <v>571500</v>
      </c>
      <c r="R1907">
        <v>-13.943</v>
      </c>
      <c r="S1907" s="21">
        <v>-7134.8280000000004</v>
      </c>
      <c r="T1907">
        <f>AVERAGE(C1907,F1907)</f>
        <v>-1.8685</v>
      </c>
      <c r="U1907">
        <f>STDEV(C1907,F1907)</f>
        <v>0.68377225740739001</v>
      </c>
      <c r="V1907">
        <f>AVERAGE(I1907,L1907)</f>
        <v>-1.6400000000000001</v>
      </c>
      <c r="W1907">
        <f>STDEV(I1907,L1907)</f>
        <v>0.11455129855222079</v>
      </c>
      <c r="X1907">
        <f>AVERAGE(O1907,R1907)</f>
        <v>-11.906499999999999</v>
      </c>
      <c r="Y1907">
        <f>STDEV(O1907,R1907)</f>
        <v>2.8800459197728099</v>
      </c>
      <c r="Z1907">
        <f t="shared" si="205"/>
        <v>-0.26107307531088447</v>
      </c>
      <c r="AA1907">
        <f t="shared" si="206"/>
        <v>9.5538948918176617E-2</v>
      </c>
      <c r="AB1907">
        <f t="shared" si="207"/>
        <v>-0.22914629034511669</v>
      </c>
      <c r="AC1907">
        <f t="shared" si="208"/>
        <v>1.6005490925278858E-2</v>
      </c>
      <c r="AD1907">
        <f t="shared" si="209"/>
        <v>-1.6636160402403242</v>
      </c>
      <c r="AE1907">
        <f t="shared" si="210"/>
        <v>0.40240965764605419</v>
      </c>
      <c r="AF1907">
        <f>C1907/7.157</f>
        <v>-0.19351683666340647</v>
      </c>
      <c r="AG1907">
        <f>F1907/7.157</f>
        <v>-0.32862931395836242</v>
      </c>
      <c r="AH1907">
        <f>I1907/7.157</f>
        <v>-0.21782869917563225</v>
      </c>
      <c r="AI1907">
        <f>L1907/7.157</f>
        <v>-0.2404638815146011</v>
      </c>
      <c r="AJ1907">
        <f>O1907/7.157</f>
        <v>-1.3790694425038423</v>
      </c>
      <c r="AK1907">
        <f>R1907/7.157</f>
        <v>-1.9481626379768058</v>
      </c>
    </row>
    <row r="1908" spans="1:37" x14ac:dyDescent="0.3">
      <c r="A1908">
        <f t="shared" si="204"/>
        <v>6.6180555555555554</v>
      </c>
      <c r="B1908">
        <v>571800</v>
      </c>
      <c r="C1908">
        <v>-1.3879999999999999</v>
      </c>
      <c r="D1908" s="21">
        <v>-1603.8889999999999</v>
      </c>
      <c r="E1908">
        <v>571800</v>
      </c>
      <c r="F1908">
        <v>-2.3490000000000002</v>
      </c>
      <c r="G1908" s="21">
        <v>-2193.7109999999998</v>
      </c>
      <c r="H1908">
        <v>571800</v>
      </c>
      <c r="I1908">
        <v>-1.5549999999999999</v>
      </c>
      <c r="J1908" s="21">
        <v>-1851.2349999999999</v>
      </c>
      <c r="K1908">
        <v>571800</v>
      </c>
      <c r="L1908">
        <v>-1.73</v>
      </c>
      <c r="M1908" s="21">
        <v>-1871.6120000000001</v>
      </c>
      <c r="N1908">
        <v>571800</v>
      </c>
      <c r="O1908">
        <v>-13.016999999999999</v>
      </c>
      <c r="P1908" s="21">
        <v>-5689.5529999999999</v>
      </c>
      <c r="Q1908">
        <v>571800</v>
      </c>
      <c r="R1908">
        <v>-13.506</v>
      </c>
      <c r="S1908" s="21">
        <v>-7138.88</v>
      </c>
      <c r="T1908">
        <f>AVERAGE(C1908,F1908)</f>
        <v>-1.8685</v>
      </c>
      <c r="U1908">
        <f>STDEV(C1908,F1908)</f>
        <v>0.67952961672027246</v>
      </c>
      <c r="V1908">
        <f>AVERAGE(I1908,L1908)</f>
        <v>-1.6425000000000001</v>
      </c>
      <c r="W1908">
        <f>STDEV(I1908,L1908)</f>
        <v>0.12374368670764585</v>
      </c>
      <c r="X1908">
        <f>AVERAGE(O1908,R1908)</f>
        <v>-13.2615</v>
      </c>
      <c r="Y1908">
        <f>STDEV(O1908,R1908)</f>
        <v>0.34577521600022226</v>
      </c>
      <c r="Z1908">
        <f t="shared" si="205"/>
        <v>-0.26107307531088447</v>
      </c>
      <c r="AA1908">
        <f t="shared" si="206"/>
        <v>9.4946152957981339E-2</v>
      </c>
      <c r="AB1908">
        <f t="shared" si="207"/>
        <v>-0.2294955987145452</v>
      </c>
      <c r="AC1908">
        <f t="shared" si="208"/>
        <v>1.7289882172369129E-2</v>
      </c>
      <c r="AD1908">
        <f t="shared" si="209"/>
        <v>-1.8529411764705883</v>
      </c>
      <c r="AE1908">
        <f t="shared" si="210"/>
        <v>4.8312870755934365E-2</v>
      </c>
      <c r="AF1908">
        <f>C1908/7.157</f>
        <v>-0.19393600670672068</v>
      </c>
      <c r="AG1908">
        <f>F1908/7.157</f>
        <v>-0.32821014391504821</v>
      </c>
      <c r="AH1908">
        <f>I1908/7.157</f>
        <v>-0.21726980578454658</v>
      </c>
      <c r="AI1908">
        <f>L1908/7.157</f>
        <v>-0.24172139164454379</v>
      </c>
      <c r="AJ1908">
        <f>O1908/7.157</f>
        <v>-1.8187788179404778</v>
      </c>
      <c r="AK1908">
        <f>R1908/7.157</f>
        <v>-1.8871035350006986</v>
      </c>
    </row>
    <row r="1909" spans="1:37" x14ac:dyDescent="0.3">
      <c r="A1909">
        <f t="shared" si="204"/>
        <v>6.6215277777777777</v>
      </c>
      <c r="B1909">
        <v>572100</v>
      </c>
      <c r="C1909">
        <v>-1.391</v>
      </c>
      <c r="D1909" s="21">
        <v>-1604.307</v>
      </c>
      <c r="E1909">
        <v>572100</v>
      </c>
      <c r="F1909">
        <v>-2.3460000000000001</v>
      </c>
      <c r="G1909" s="21">
        <v>-2194.415</v>
      </c>
      <c r="H1909">
        <v>572100</v>
      </c>
      <c r="I1909">
        <v>-1.552</v>
      </c>
      <c r="J1909" s="21">
        <v>-1851.7</v>
      </c>
      <c r="K1909">
        <v>572100</v>
      </c>
      <c r="L1909">
        <v>-1.7330000000000001</v>
      </c>
      <c r="M1909" s="21">
        <v>-1872.1320000000001</v>
      </c>
      <c r="N1909">
        <v>572100</v>
      </c>
      <c r="O1909">
        <v>-11.842000000000001</v>
      </c>
      <c r="P1909" s="21">
        <v>-5693.1059999999998</v>
      </c>
      <c r="Q1909">
        <v>572100</v>
      </c>
      <c r="R1909">
        <v>-12.327999999999999</v>
      </c>
      <c r="S1909" s="21">
        <v>-7142.5780000000004</v>
      </c>
      <c r="T1909">
        <f>AVERAGE(C1909,F1909)</f>
        <v>-1.8685</v>
      </c>
      <c r="U1909">
        <f>STDEV(C1909,F1909)</f>
        <v>0.6752869760331528</v>
      </c>
      <c r="V1909">
        <f>AVERAGE(I1909,L1909)</f>
        <v>-1.6425000000000001</v>
      </c>
      <c r="W1909">
        <f>STDEV(I1909,L1909)</f>
        <v>0.12798632739476515</v>
      </c>
      <c r="X1909">
        <f>AVERAGE(O1909,R1909)</f>
        <v>-12.085000000000001</v>
      </c>
      <c r="Y1909">
        <f>STDEV(O1909,R1909)</f>
        <v>0.34365389565666132</v>
      </c>
      <c r="Z1909">
        <f t="shared" si="205"/>
        <v>-0.26107307531088447</v>
      </c>
      <c r="AA1909">
        <f t="shared" si="206"/>
        <v>9.435335699778577E-2</v>
      </c>
      <c r="AB1909">
        <f t="shared" si="207"/>
        <v>-0.2294955987145452</v>
      </c>
      <c r="AC1909">
        <f t="shared" si="208"/>
        <v>1.7882678132564642E-2</v>
      </c>
      <c r="AD1909">
        <f t="shared" si="209"/>
        <v>-1.6885566578175215</v>
      </c>
      <c r="AE1909">
        <f t="shared" si="210"/>
        <v>4.8016472775836427E-2</v>
      </c>
      <c r="AF1909">
        <f>C1909/7.157</f>
        <v>-0.19435517675003494</v>
      </c>
      <c r="AG1909">
        <f>F1909/7.157</f>
        <v>-0.327790973871734</v>
      </c>
      <c r="AH1909">
        <f>I1909/7.157</f>
        <v>-0.21685063574123237</v>
      </c>
      <c r="AI1909">
        <f>L1909/7.157</f>
        <v>-0.24214056168785805</v>
      </c>
      <c r="AJ1909">
        <f>O1909/7.157</f>
        <v>-1.654603884309068</v>
      </c>
      <c r="AK1909">
        <f>R1909/7.157</f>
        <v>-1.7225094313259746</v>
      </c>
    </row>
    <row r="1910" spans="1:37" x14ac:dyDescent="0.3">
      <c r="A1910">
        <f t="shared" si="204"/>
        <v>6.625</v>
      </c>
      <c r="B1910">
        <v>572400</v>
      </c>
      <c r="C1910">
        <v>-1.399</v>
      </c>
      <c r="D1910" s="21">
        <v>-1604.7260000000001</v>
      </c>
      <c r="E1910">
        <v>572400</v>
      </c>
      <c r="F1910">
        <v>-2.34</v>
      </c>
      <c r="G1910" s="21">
        <v>-2195.1170000000002</v>
      </c>
      <c r="H1910">
        <v>572400</v>
      </c>
      <c r="I1910">
        <v>-1.5589999999999999</v>
      </c>
      <c r="J1910" s="21">
        <v>-1852.1679999999999</v>
      </c>
      <c r="K1910">
        <v>572400</v>
      </c>
      <c r="L1910">
        <v>-1.718</v>
      </c>
      <c r="M1910" s="21">
        <v>-1872.6469999999999</v>
      </c>
      <c r="N1910">
        <v>572400</v>
      </c>
      <c r="O1910">
        <v>-14.026</v>
      </c>
      <c r="P1910" s="21">
        <v>-5697.3130000000001</v>
      </c>
      <c r="Q1910">
        <v>572400</v>
      </c>
      <c r="R1910">
        <v>-14.967000000000001</v>
      </c>
      <c r="S1910" s="21">
        <v>-7147.0680000000002</v>
      </c>
      <c r="T1910">
        <f>AVERAGE(C1910,F1910)</f>
        <v>-1.8694999999999999</v>
      </c>
      <c r="U1910">
        <f>STDEV(C1910,F1910)</f>
        <v>0.66538748109654133</v>
      </c>
      <c r="V1910">
        <f>AVERAGE(I1910,L1910)</f>
        <v>-1.6385000000000001</v>
      </c>
      <c r="W1910">
        <f>STDEV(I1910,L1910)</f>
        <v>0.11242997820866109</v>
      </c>
      <c r="X1910">
        <f>AVERAGE(O1910,R1910)</f>
        <v>-14.496500000000001</v>
      </c>
      <c r="Y1910">
        <f>STDEV(O1910,R1910)</f>
        <v>0.66538748109654178</v>
      </c>
      <c r="Z1910">
        <f t="shared" si="205"/>
        <v>-0.26121279865865588</v>
      </c>
      <c r="AA1910">
        <f t="shared" si="206"/>
        <v>9.2970166423996276E-2</v>
      </c>
      <c r="AB1910">
        <f t="shared" si="207"/>
        <v>-0.22893670532345956</v>
      </c>
      <c r="AC1910">
        <f t="shared" si="208"/>
        <v>1.5709092945181094E-2</v>
      </c>
      <c r="AD1910">
        <f t="shared" si="209"/>
        <v>-2.0254995109682827</v>
      </c>
      <c r="AE1910">
        <f t="shared" si="210"/>
        <v>9.2970166423996331E-2</v>
      </c>
      <c r="AF1910">
        <f>C1910/7.157</f>
        <v>-0.19547296353220622</v>
      </c>
      <c r="AG1910">
        <f>F1910/7.157</f>
        <v>-0.32695263378510547</v>
      </c>
      <c r="AH1910">
        <f>I1910/7.157</f>
        <v>-0.21782869917563225</v>
      </c>
      <c r="AI1910">
        <f>L1910/7.157</f>
        <v>-0.24004471147128684</v>
      </c>
      <c r="AJ1910">
        <f>O1910/7.157</f>
        <v>-1.9597596758418332</v>
      </c>
      <c r="AK1910">
        <f>R1910/7.157</f>
        <v>-2.0912393460947323</v>
      </c>
    </row>
    <row r="1911" spans="1:37" x14ac:dyDescent="0.3">
      <c r="A1911">
        <f t="shared" si="204"/>
        <v>6.6284722222222223</v>
      </c>
      <c r="B1911">
        <v>572700</v>
      </c>
      <c r="C1911">
        <v>-1.3939999999999999</v>
      </c>
      <c r="D1911" s="21">
        <v>-1605.145</v>
      </c>
      <c r="E1911">
        <v>572700</v>
      </c>
      <c r="F1911">
        <v>-2.3359999999999999</v>
      </c>
      <c r="G1911" s="21">
        <v>-2195.8180000000002</v>
      </c>
      <c r="H1911">
        <v>572700</v>
      </c>
      <c r="I1911">
        <v>-1.556</v>
      </c>
      <c r="J1911" s="21">
        <v>-1852.635</v>
      </c>
      <c r="K1911">
        <v>572700</v>
      </c>
      <c r="L1911">
        <v>-1.7130000000000001</v>
      </c>
      <c r="M1911" s="21">
        <v>-1873.1610000000001</v>
      </c>
      <c r="N1911">
        <v>572700</v>
      </c>
      <c r="O1911">
        <v>-6.1719999999999997</v>
      </c>
      <c r="P1911" s="21">
        <v>-5699.165</v>
      </c>
      <c r="Q1911">
        <v>572700</v>
      </c>
      <c r="R1911">
        <v>-13.53</v>
      </c>
      <c r="S1911" s="21">
        <v>-7151.1270000000004</v>
      </c>
      <c r="T1911">
        <f>AVERAGE(C1911,F1911)</f>
        <v>-1.8649999999999998</v>
      </c>
      <c r="U1911">
        <f>STDEV(C1911,F1911)</f>
        <v>0.66609458787772835</v>
      </c>
      <c r="V1911">
        <f>AVERAGE(I1911,L1911)</f>
        <v>-1.6345000000000001</v>
      </c>
      <c r="W1911">
        <f>STDEV(I1911,L1911)</f>
        <v>0.11101576464628798</v>
      </c>
      <c r="X1911">
        <f>AVERAGE(O1911,R1911)</f>
        <v>-9.8509999999999991</v>
      </c>
      <c r="Y1911">
        <f>STDEV(O1911,R1911)</f>
        <v>5.2028916959706182</v>
      </c>
      <c r="Z1911">
        <f t="shared" si="205"/>
        <v>-0.26058404359368448</v>
      </c>
      <c r="AA1911">
        <f t="shared" si="206"/>
        <v>9.3068965750695593E-2</v>
      </c>
      <c r="AB1911">
        <f t="shared" si="207"/>
        <v>-0.22837781193237391</v>
      </c>
      <c r="AC1911">
        <f t="shared" si="208"/>
        <v>1.5511494291782588E-2</v>
      </c>
      <c r="AD1911">
        <f t="shared" si="209"/>
        <v>-1.3764146988961854</v>
      </c>
      <c r="AE1911">
        <f t="shared" si="210"/>
        <v>0.72696544585309741</v>
      </c>
      <c r="AF1911">
        <f>C1911/7.157</f>
        <v>-0.19477434679334915</v>
      </c>
      <c r="AG1911">
        <f>F1911/7.157</f>
        <v>-0.3263937403940198</v>
      </c>
      <c r="AH1911">
        <f>I1911/7.157</f>
        <v>-0.21740952913231801</v>
      </c>
      <c r="AI1911">
        <f>L1911/7.157</f>
        <v>-0.23934609473242979</v>
      </c>
      <c r="AJ1911">
        <f>O1911/7.157</f>
        <v>-0.86237250244515851</v>
      </c>
      <c r="AK1911">
        <f>R1911/7.157</f>
        <v>-1.8904568953472125</v>
      </c>
    </row>
    <row r="1912" spans="1:37" x14ac:dyDescent="0.3">
      <c r="A1912">
        <f t="shared" si="204"/>
        <v>6.6319444444444446</v>
      </c>
      <c r="B1912">
        <v>573000</v>
      </c>
      <c r="C1912">
        <v>-1.3959999999999999</v>
      </c>
      <c r="D1912" s="21">
        <v>-1605.5640000000001</v>
      </c>
      <c r="E1912">
        <v>573000</v>
      </c>
      <c r="F1912">
        <v>-2.3290000000000002</v>
      </c>
      <c r="G1912" s="21">
        <v>-2196.5169999999998</v>
      </c>
      <c r="H1912">
        <v>573000</v>
      </c>
      <c r="I1912">
        <v>-1.5529999999999999</v>
      </c>
      <c r="J1912" s="21">
        <v>-1853.1010000000001</v>
      </c>
      <c r="K1912">
        <v>573000</v>
      </c>
      <c r="L1912">
        <v>-1.7210000000000001</v>
      </c>
      <c r="M1912" s="21">
        <v>-1873.6769999999999</v>
      </c>
      <c r="N1912">
        <v>573000</v>
      </c>
      <c r="O1912">
        <v>-10.95</v>
      </c>
      <c r="P1912" s="21">
        <v>-5702.45</v>
      </c>
      <c r="Q1912">
        <v>573000</v>
      </c>
      <c r="R1912">
        <v>-13.707000000000001</v>
      </c>
      <c r="S1912" s="21">
        <v>-7155.2389999999996</v>
      </c>
      <c r="T1912">
        <f>AVERAGE(C1912,F1912)</f>
        <v>-1.8625</v>
      </c>
      <c r="U1912">
        <f>STDEV(C1912,F1912)</f>
        <v>0.6597306268470492</v>
      </c>
      <c r="V1912">
        <f>AVERAGE(I1912,L1912)</f>
        <v>-1.637</v>
      </c>
      <c r="W1912">
        <f>STDEV(I1912,L1912)</f>
        <v>0.11879393923934009</v>
      </c>
      <c r="X1912">
        <f>AVERAGE(O1912,R1912)</f>
        <v>-12.3285</v>
      </c>
      <c r="Y1912">
        <f>STDEV(O1912,R1912)</f>
        <v>1.9494933957313101</v>
      </c>
      <c r="Z1912">
        <f t="shared" si="205"/>
        <v>-0.260234735224256</v>
      </c>
      <c r="AA1912">
        <f t="shared" si="206"/>
        <v>9.2179771810402295E-2</v>
      </c>
      <c r="AB1912">
        <f t="shared" si="207"/>
        <v>-0.22872712030180242</v>
      </c>
      <c r="AC1912">
        <f t="shared" si="208"/>
        <v>1.6598286885474375E-2</v>
      </c>
      <c r="AD1912">
        <f t="shared" si="209"/>
        <v>-1.7225792929998602</v>
      </c>
      <c r="AE1912">
        <f t="shared" si="210"/>
        <v>0.27238974370983793</v>
      </c>
      <c r="AF1912">
        <f>C1912/7.157</f>
        <v>-0.19505379348889199</v>
      </c>
      <c r="AG1912">
        <f>F1912/7.157</f>
        <v>-0.32541567695961998</v>
      </c>
      <c r="AH1912">
        <f>I1912/7.157</f>
        <v>-0.21699035908900377</v>
      </c>
      <c r="AI1912">
        <f>L1912/7.157</f>
        <v>-0.2404638815146011</v>
      </c>
      <c r="AJ1912">
        <f>O1912/7.157</f>
        <v>-1.5299706580969679</v>
      </c>
      <c r="AK1912">
        <f>R1912/7.157</f>
        <v>-1.9151879279027526</v>
      </c>
    </row>
    <row r="1913" spans="1:37" x14ac:dyDescent="0.3">
      <c r="A1913">
        <f t="shared" si="204"/>
        <v>6.635416666666667</v>
      </c>
      <c r="B1913">
        <v>573300</v>
      </c>
      <c r="C1913">
        <v>-1.39</v>
      </c>
      <c r="D1913" s="21">
        <v>-1605.981</v>
      </c>
      <c r="E1913">
        <v>573300</v>
      </c>
      <c r="F1913">
        <v>-2.3340000000000001</v>
      </c>
      <c r="G1913" s="21">
        <v>-2197.2170000000001</v>
      </c>
      <c r="H1913">
        <v>573300</v>
      </c>
      <c r="I1913">
        <v>-1.552</v>
      </c>
      <c r="J1913" s="21">
        <v>-1853.566</v>
      </c>
      <c r="K1913">
        <v>573300</v>
      </c>
      <c r="L1913">
        <v>-1.7330000000000001</v>
      </c>
      <c r="M1913" s="21">
        <v>-1874.1969999999999</v>
      </c>
      <c r="N1913">
        <v>573300</v>
      </c>
      <c r="O1913">
        <v>-10.053000000000001</v>
      </c>
      <c r="P1913" s="21">
        <v>-5705.4660000000003</v>
      </c>
      <c r="Q1913">
        <v>573300</v>
      </c>
      <c r="R1913">
        <v>-13.462999999999999</v>
      </c>
      <c r="S1913" s="21">
        <v>-7159.2780000000002</v>
      </c>
      <c r="T1913">
        <f>AVERAGE(C1913,F1913)</f>
        <v>-1.8620000000000001</v>
      </c>
      <c r="U1913">
        <f>STDEV(C1913,F1913)</f>
        <v>0.66750880144010072</v>
      </c>
      <c r="V1913">
        <f>AVERAGE(I1913,L1913)</f>
        <v>-1.6425000000000001</v>
      </c>
      <c r="W1913">
        <f>STDEV(I1913,L1913)</f>
        <v>0.12798632739476515</v>
      </c>
      <c r="X1913">
        <f>AVERAGE(O1913,R1913)</f>
        <v>-11.757999999999999</v>
      </c>
      <c r="Y1913">
        <f>STDEV(O1913,R1913)</f>
        <v>2.4112341238461408</v>
      </c>
      <c r="Z1913">
        <f t="shared" si="205"/>
        <v>-0.26016487355037027</v>
      </c>
      <c r="AA1913">
        <f t="shared" si="206"/>
        <v>9.3266564404093991E-2</v>
      </c>
      <c r="AB1913">
        <f t="shared" si="207"/>
        <v>-0.2294955987145452</v>
      </c>
      <c r="AC1913">
        <f t="shared" si="208"/>
        <v>1.7882678132564642E-2</v>
      </c>
      <c r="AD1913">
        <f t="shared" si="209"/>
        <v>-1.6428671230962693</v>
      </c>
      <c r="AE1913">
        <f t="shared" si="210"/>
        <v>0.33690570404445169</v>
      </c>
      <c r="AF1913">
        <f>C1913/7.157</f>
        <v>-0.19421545340226351</v>
      </c>
      <c r="AG1913">
        <f>F1913/7.157</f>
        <v>-0.326114293698477</v>
      </c>
      <c r="AH1913">
        <f>I1913/7.157</f>
        <v>-0.21685063574123237</v>
      </c>
      <c r="AI1913">
        <f>L1913/7.157</f>
        <v>-0.24214056168785805</v>
      </c>
      <c r="AJ1913">
        <f>O1913/7.157</f>
        <v>-1.404638815146011</v>
      </c>
      <c r="AK1913">
        <f>R1913/7.157</f>
        <v>-1.8810954310465278</v>
      </c>
    </row>
    <row r="1914" spans="1:37" x14ac:dyDescent="0.3">
      <c r="A1914">
        <f t="shared" si="204"/>
        <v>6.6388888888888893</v>
      </c>
      <c r="B1914">
        <v>573600</v>
      </c>
      <c r="C1914">
        <v>-1.3839999999999999</v>
      </c>
      <c r="D1914" s="21">
        <v>-1606.396</v>
      </c>
      <c r="E1914">
        <v>573600</v>
      </c>
      <c r="F1914">
        <v>-2.34</v>
      </c>
      <c r="G1914" s="21">
        <v>-2197.9189999999999</v>
      </c>
      <c r="H1914">
        <v>573600</v>
      </c>
      <c r="I1914">
        <v>-1.5529999999999999</v>
      </c>
      <c r="J1914" s="21">
        <v>-1854.0319999999999</v>
      </c>
      <c r="K1914">
        <v>573600</v>
      </c>
      <c r="L1914">
        <v>-1.738</v>
      </c>
      <c r="M1914" s="21">
        <v>-1874.7190000000001</v>
      </c>
      <c r="N1914">
        <v>573600</v>
      </c>
      <c r="O1914">
        <v>-16.86</v>
      </c>
      <c r="P1914" s="21">
        <v>-5710.5240000000003</v>
      </c>
      <c r="Q1914">
        <v>573600</v>
      </c>
      <c r="R1914">
        <v>-13.297000000000001</v>
      </c>
      <c r="S1914" s="21">
        <v>-7163.2669999999998</v>
      </c>
      <c r="T1914">
        <f>AVERAGE(C1914,F1914)</f>
        <v>-1.8619999999999999</v>
      </c>
      <c r="U1914">
        <f>STDEV(C1914,F1914)</f>
        <v>0.67599408281433926</v>
      </c>
      <c r="V1914">
        <f>AVERAGE(I1914,L1914)</f>
        <v>-1.6455</v>
      </c>
      <c r="W1914">
        <f>STDEV(I1914,L1914)</f>
        <v>0.13081475451951133</v>
      </c>
      <c r="X1914">
        <f>AVERAGE(O1914,R1914)</f>
        <v>-15.0785</v>
      </c>
      <c r="Y1914">
        <f>STDEV(O1914,R1914)</f>
        <v>2.5194214613676591</v>
      </c>
      <c r="Z1914">
        <f t="shared" si="205"/>
        <v>-0.26016487355037027</v>
      </c>
      <c r="AA1914">
        <f t="shared" si="206"/>
        <v>9.4452156324485018E-2</v>
      </c>
      <c r="AB1914">
        <f t="shared" si="207"/>
        <v>-0.22991476875785943</v>
      </c>
      <c r="AC1914">
        <f t="shared" si="208"/>
        <v>1.827787543936165E-2</v>
      </c>
      <c r="AD1914">
        <f t="shared" si="209"/>
        <v>-2.1068184993712449</v>
      </c>
      <c r="AE1914">
        <f t="shared" si="210"/>
        <v>0.35202200102943398</v>
      </c>
      <c r="AF1914">
        <f>C1914/7.157</f>
        <v>-0.19337711331563504</v>
      </c>
      <c r="AG1914">
        <f>F1914/7.157</f>
        <v>-0.32695263378510547</v>
      </c>
      <c r="AH1914">
        <f>I1914/7.157</f>
        <v>-0.21699035908900377</v>
      </c>
      <c r="AI1914">
        <f>L1914/7.157</f>
        <v>-0.2428391784267151</v>
      </c>
      <c r="AJ1914">
        <f>O1914/7.157</f>
        <v>-2.3557356434260166</v>
      </c>
      <c r="AK1914">
        <f>R1914/7.157</f>
        <v>-1.8579013553164734</v>
      </c>
    </row>
    <row r="1915" spans="1:37" x14ac:dyDescent="0.3">
      <c r="A1915">
        <f t="shared" si="204"/>
        <v>6.6423611111111107</v>
      </c>
      <c r="B1915">
        <v>573900</v>
      </c>
      <c r="C1915">
        <v>-1.385</v>
      </c>
      <c r="D1915" s="21">
        <v>-1606.8109999999999</v>
      </c>
      <c r="E1915">
        <v>573900</v>
      </c>
      <c r="F1915">
        <v>-2.3370000000000002</v>
      </c>
      <c r="G1915" s="21">
        <v>-2198.62</v>
      </c>
      <c r="H1915">
        <v>573900</v>
      </c>
      <c r="I1915">
        <v>-1.5529999999999999</v>
      </c>
      <c r="J1915" s="21">
        <v>-1854.498</v>
      </c>
      <c r="K1915">
        <v>573900</v>
      </c>
      <c r="L1915">
        <v>-1.732</v>
      </c>
      <c r="M1915" s="21">
        <v>-1875.2380000000001</v>
      </c>
      <c r="N1915">
        <v>573900</v>
      </c>
      <c r="O1915">
        <v>-13.074</v>
      </c>
      <c r="P1915" s="21">
        <v>-5714.4459999999999</v>
      </c>
      <c r="Q1915">
        <v>573900</v>
      </c>
      <c r="R1915">
        <v>-12.558</v>
      </c>
      <c r="S1915" s="21">
        <v>-7167.0339999999997</v>
      </c>
      <c r="T1915">
        <f>AVERAGE(C1915,F1915)</f>
        <v>-1.8610000000000002</v>
      </c>
      <c r="U1915">
        <f>STDEV(C1915,F1915)</f>
        <v>0.67316565568959208</v>
      </c>
      <c r="V1915">
        <f>AVERAGE(I1915,L1915)</f>
        <v>-1.6425000000000001</v>
      </c>
      <c r="W1915">
        <f>STDEV(I1915,L1915)</f>
        <v>0.12657211383239203</v>
      </c>
      <c r="X1915">
        <f>AVERAGE(O1915,R1915)</f>
        <v>-12.815999999999999</v>
      </c>
      <c r="Y1915">
        <f>STDEV(O1915,R1915)</f>
        <v>0.36486709909225851</v>
      </c>
      <c r="Z1915">
        <f t="shared" si="205"/>
        <v>-0.26002515020259886</v>
      </c>
      <c r="AA1915">
        <f t="shared" si="206"/>
        <v>9.4056959017687874E-2</v>
      </c>
      <c r="AB1915">
        <f t="shared" si="207"/>
        <v>-0.2294955987145452</v>
      </c>
      <c r="AC1915">
        <f t="shared" si="208"/>
        <v>1.7685079479166137E-2</v>
      </c>
      <c r="AD1915">
        <f t="shared" si="209"/>
        <v>-1.7906944250384238</v>
      </c>
      <c r="AE1915">
        <f t="shared" si="210"/>
        <v>5.0980452576814099E-2</v>
      </c>
      <c r="AF1915">
        <f>C1915/7.157</f>
        <v>-0.19351683666340647</v>
      </c>
      <c r="AG1915">
        <f>F1915/7.157</f>
        <v>-0.32653346374179126</v>
      </c>
      <c r="AH1915">
        <f>I1915/7.157</f>
        <v>-0.21699035908900377</v>
      </c>
      <c r="AI1915">
        <f>L1915/7.157</f>
        <v>-0.24200083834008662</v>
      </c>
      <c r="AJ1915">
        <f>O1915/7.157</f>
        <v>-1.8267430487634484</v>
      </c>
      <c r="AK1915">
        <f>R1915/7.157</f>
        <v>-1.7546458013133994</v>
      </c>
    </row>
    <row r="1916" spans="1:37" x14ac:dyDescent="0.3">
      <c r="A1916">
        <f t="shared" si="204"/>
        <v>6.645833333333333</v>
      </c>
      <c r="B1916">
        <v>574200</v>
      </c>
      <c r="C1916">
        <v>-1.387</v>
      </c>
      <c r="D1916" s="21">
        <v>-1607.2270000000001</v>
      </c>
      <c r="E1916">
        <v>574200</v>
      </c>
      <c r="F1916">
        <v>-2.331</v>
      </c>
      <c r="G1916" s="21">
        <v>-2199.319</v>
      </c>
      <c r="H1916">
        <v>574200</v>
      </c>
      <c r="I1916">
        <v>-1.5489999999999999</v>
      </c>
      <c r="J1916" s="21">
        <v>-1854.963</v>
      </c>
      <c r="K1916">
        <v>574200</v>
      </c>
      <c r="L1916">
        <v>-1.7270000000000001</v>
      </c>
      <c r="M1916" s="21">
        <v>-1875.7570000000001</v>
      </c>
      <c r="N1916">
        <v>574200</v>
      </c>
      <c r="O1916">
        <v>-16.512</v>
      </c>
      <c r="P1916" s="21">
        <v>-5719.3990000000003</v>
      </c>
      <c r="Q1916">
        <v>574200</v>
      </c>
      <c r="R1916">
        <v>-13.292</v>
      </c>
      <c r="S1916" s="21">
        <v>-7171.0219999999999</v>
      </c>
      <c r="T1916">
        <f>AVERAGE(C1916,F1916)</f>
        <v>-1.859</v>
      </c>
      <c r="U1916">
        <f>STDEV(C1916,F1916)</f>
        <v>0.66750880144010138</v>
      </c>
      <c r="V1916">
        <f>AVERAGE(I1916,L1916)</f>
        <v>-1.6379999999999999</v>
      </c>
      <c r="W1916">
        <f>STDEV(I1916,L1916)</f>
        <v>0.12586500705120557</v>
      </c>
      <c r="X1916">
        <f>AVERAGE(O1916,R1916)</f>
        <v>-14.902000000000001</v>
      </c>
      <c r="Y1916">
        <f>STDEV(O1916,R1916)</f>
        <v>2.2768838354206653</v>
      </c>
      <c r="Z1916">
        <f t="shared" si="205"/>
        <v>-0.259745703507056</v>
      </c>
      <c r="AA1916">
        <f t="shared" si="206"/>
        <v>9.3266564404094088E-2</v>
      </c>
      <c r="AB1916">
        <f t="shared" si="207"/>
        <v>-0.22886684364957383</v>
      </c>
      <c r="AC1916">
        <f t="shared" si="208"/>
        <v>1.7586280152466896E-2</v>
      </c>
      <c r="AD1916">
        <f t="shared" si="209"/>
        <v>-2.0821573284895907</v>
      </c>
      <c r="AE1916">
        <f t="shared" si="210"/>
        <v>0.3181338319715894</v>
      </c>
      <c r="AF1916">
        <f>C1916/7.157</f>
        <v>-0.19379628335894927</v>
      </c>
      <c r="AG1916">
        <f>F1916/7.157</f>
        <v>-0.32569512365516279</v>
      </c>
      <c r="AH1916">
        <f>I1916/7.157</f>
        <v>-0.2164314656979181</v>
      </c>
      <c r="AI1916">
        <f>L1916/7.157</f>
        <v>-0.24130222160122958</v>
      </c>
      <c r="AJ1916">
        <f>O1916/7.157</f>
        <v>-2.3071119184015649</v>
      </c>
      <c r="AK1916">
        <f>R1916/7.157</f>
        <v>-1.8572027385776162</v>
      </c>
    </row>
    <row r="1917" spans="1:37" x14ac:dyDescent="0.3">
      <c r="A1917">
        <f t="shared" si="204"/>
        <v>6.6493055555555554</v>
      </c>
      <c r="B1917">
        <v>574500</v>
      </c>
      <c r="C1917">
        <v>-1.387</v>
      </c>
      <c r="D1917" s="21">
        <v>-1607.643</v>
      </c>
      <c r="E1917">
        <v>574500</v>
      </c>
      <c r="F1917">
        <v>-2.3260000000000001</v>
      </c>
      <c r="G1917" s="21">
        <v>-2200.0169999999998</v>
      </c>
      <c r="H1917">
        <v>574500</v>
      </c>
      <c r="I1917">
        <v>-1.55</v>
      </c>
      <c r="J1917" s="21">
        <v>-1855.4280000000001</v>
      </c>
      <c r="K1917">
        <v>574500</v>
      </c>
      <c r="L1917">
        <v>-1.7330000000000001</v>
      </c>
      <c r="M1917" s="21">
        <v>-1876.277</v>
      </c>
      <c r="N1917">
        <v>574500</v>
      </c>
      <c r="O1917">
        <v>-12.407</v>
      </c>
      <c r="P1917" s="21">
        <v>-5723.1220000000003</v>
      </c>
      <c r="Q1917">
        <v>574500</v>
      </c>
      <c r="R1917">
        <v>-14.377000000000001</v>
      </c>
      <c r="S1917" s="21">
        <v>-7175.335</v>
      </c>
      <c r="T1917">
        <f>AVERAGE(C1917,F1917)</f>
        <v>-1.8565</v>
      </c>
      <c r="U1917">
        <f>STDEV(C1917,F1917)</f>
        <v>0.66397326753416841</v>
      </c>
      <c r="V1917">
        <f>AVERAGE(I1917,L1917)</f>
        <v>-1.6415000000000002</v>
      </c>
      <c r="W1917">
        <f>STDEV(I1917,L1917)</f>
        <v>0.12940054095713824</v>
      </c>
      <c r="X1917">
        <f>AVERAGE(O1917,R1917)</f>
        <v>-13.391999999999999</v>
      </c>
      <c r="Y1917">
        <f>STDEV(O1917,R1917)</f>
        <v>1.3930003589374991</v>
      </c>
      <c r="Z1917">
        <f t="shared" si="205"/>
        <v>-0.25939639513762752</v>
      </c>
      <c r="AA1917">
        <f t="shared" si="206"/>
        <v>9.2772567770597794E-2</v>
      </c>
      <c r="AB1917">
        <f t="shared" si="207"/>
        <v>-0.22935587536677382</v>
      </c>
      <c r="AC1917">
        <f t="shared" si="208"/>
        <v>1.8080276785963145E-2</v>
      </c>
      <c r="AD1917">
        <f t="shared" si="209"/>
        <v>-1.8711750733547574</v>
      </c>
      <c r="AE1917">
        <f t="shared" si="210"/>
        <v>0.19463467359752676</v>
      </c>
      <c r="AF1917">
        <f>C1917/7.157</f>
        <v>-0.19379628335894927</v>
      </c>
      <c r="AG1917">
        <f>F1917/7.157</f>
        <v>-0.32499650691630572</v>
      </c>
      <c r="AH1917">
        <f>I1917/7.157</f>
        <v>-0.21657118904568953</v>
      </c>
      <c r="AI1917">
        <f>L1917/7.157</f>
        <v>-0.24214056168785805</v>
      </c>
      <c r="AJ1917">
        <f>O1917/7.157</f>
        <v>-1.7335475757999161</v>
      </c>
      <c r="AK1917">
        <f>R1917/7.157</f>
        <v>-2.0088025709095989</v>
      </c>
    </row>
    <row r="1918" spans="1:37" x14ac:dyDescent="0.3">
      <c r="A1918">
        <f t="shared" si="204"/>
        <v>6.6527777777777777</v>
      </c>
      <c r="B1918">
        <v>574800</v>
      </c>
      <c r="C1918">
        <v>-1.3819999999999999</v>
      </c>
      <c r="D1918" s="21">
        <v>-1608.058</v>
      </c>
      <c r="E1918">
        <v>574800</v>
      </c>
      <c r="F1918">
        <v>-2.3199999999999998</v>
      </c>
      <c r="G1918" s="21">
        <v>-2200.7130000000002</v>
      </c>
      <c r="H1918">
        <v>574800</v>
      </c>
      <c r="I1918">
        <v>-1.5489999999999999</v>
      </c>
      <c r="J1918" s="21">
        <v>-1855.8920000000001</v>
      </c>
      <c r="K1918">
        <v>574800</v>
      </c>
      <c r="L1918">
        <v>-1.736</v>
      </c>
      <c r="M1918" s="21">
        <v>-1876.798</v>
      </c>
      <c r="N1918">
        <v>574800</v>
      </c>
      <c r="O1918">
        <v>-13.709</v>
      </c>
      <c r="P1918" s="21">
        <v>-5727.2340000000004</v>
      </c>
      <c r="Q1918">
        <v>574800</v>
      </c>
      <c r="R1918">
        <v>-14.026</v>
      </c>
      <c r="S1918" s="21">
        <v>-7179.5429999999997</v>
      </c>
      <c r="T1918">
        <f>AVERAGE(C1918,F1918)</f>
        <v>-1.851</v>
      </c>
      <c r="U1918">
        <f>STDEV(C1918,F1918)</f>
        <v>0.66326616075298106</v>
      </c>
      <c r="V1918">
        <f>AVERAGE(I1918,L1918)</f>
        <v>-1.6425000000000001</v>
      </c>
      <c r="W1918">
        <f>STDEV(I1918,L1918)</f>
        <v>0.13222896808188442</v>
      </c>
      <c r="X1918">
        <f>AVERAGE(O1918,R1918)</f>
        <v>-13.8675</v>
      </c>
      <c r="Y1918">
        <f>STDEV(O1918,R1918)</f>
        <v>0.22415284963613569</v>
      </c>
      <c r="Z1918">
        <f t="shared" si="205"/>
        <v>-0.25862791672488472</v>
      </c>
      <c r="AA1918">
        <f t="shared" si="206"/>
        <v>9.2673768443898435E-2</v>
      </c>
      <c r="AB1918">
        <f t="shared" si="207"/>
        <v>-0.2294955987145452</v>
      </c>
      <c r="AC1918">
        <f t="shared" si="208"/>
        <v>1.8475474092760152E-2</v>
      </c>
      <c r="AD1918">
        <f t="shared" si="209"/>
        <v>-1.9376135252200641</v>
      </c>
      <c r="AE1918">
        <f t="shared" si="210"/>
        <v>3.131938656366294E-2</v>
      </c>
      <c r="AF1918">
        <f>C1918/7.157</f>
        <v>-0.1930976666200922</v>
      </c>
      <c r="AG1918">
        <f>F1918/7.157</f>
        <v>-0.32415816682967724</v>
      </c>
      <c r="AH1918">
        <f>I1918/7.157</f>
        <v>-0.2164314656979181</v>
      </c>
      <c r="AI1918">
        <f>L1918/7.157</f>
        <v>-0.24255973173117229</v>
      </c>
      <c r="AJ1918">
        <f>O1918/7.157</f>
        <v>-1.9154673745982953</v>
      </c>
      <c r="AK1918">
        <f>R1918/7.157</f>
        <v>-1.9597596758418332</v>
      </c>
    </row>
    <row r="1919" spans="1:37" x14ac:dyDescent="0.3">
      <c r="A1919">
        <f t="shared" si="204"/>
        <v>6.65625</v>
      </c>
      <c r="B1919">
        <v>575100</v>
      </c>
      <c r="C1919">
        <v>-1.381</v>
      </c>
      <c r="D1919" s="21">
        <v>-1608.472</v>
      </c>
      <c r="E1919">
        <v>575100</v>
      </c>
      <c r="F1919">
        <v>-2.3260000000000001</v>
      </c>
      <c r="G1919" s="21">
        <v>-2201.4110000000001</v>
      </c>
      <c r="H1919">
        <v>575100</v>
      </c>
      <c r="I1919">
        <v>-1.55</v>
      </c>
      <c r="J1919" s="21">
        <v>-1856.357</v>
      </c>
      <c r="K1919">
        <v>575100</v>
      </c>
      <c r="L1919">
        <v>-1.7170000000000001</v>
      </c>
      <c r="M1919" s="21">
        <v>-1877.3130000000001</v>
      </c>
      <c r="N1919">
        <v>575100</v>
      </c>
      <c r="O1919">
        <v>-16.314</v>
      </c>
      <c r="P1919" s="21">
        <v>-5732.1279999999997</v>
      </c>
      <c r="Q1919">
        <v>575100</v>
      </c>
      <c r="R1919">
        <v>-13.044</v>
      </c>
      <c r="S1919" s="21">
        <v>-7183.4560000000001</v>
      </c>
      <c r="T1919">
        <f>AVERAGE(C1919,F1919)</f>
        <v>-1.8534999999999999</v>
      </c>
      <c r="U1919">
        <f>STDEV(C1919,F1919)</f>
        <v>0.66821590822128862</v>
      </c>
      <c r="V1919">
        <f>AVERAGE(I1919,L1919)</f>
        <v>-1.6335000000000002</v>
      </c>
      <c r="W1919">
        <f>STDEV(I1919,L1919)</f>
        <v>0.11808683245815346</v>
      </c>
      <c r="X1919">
        <f>AVERAGE(O1919,R1919)</f>
        <v>-14.679</v>
      </c>
      <c r="Y1919">
        <f>STDEV(O1919,R1919)</f>
        <v>2.3122391744800113</v>
      </c>
      <c r="Z1919">
        <f t="shared" si="205"/>
        <v>-0.25897722509431326</v>
      </c>
      <c r="AA1919">
        <f t="shared" si="206"/>
        <v>9.3365363730793433E-2</v>
      </c>
      <c r="AB1919">
        <f t="shared" si="207"/>
        <v>-0.22823808858460251</v>
      </c>
      <c r="AC1919">
        <f t="shared" si="208"/>
        <v>1.649948755877511E-2</v>
      </c>
      <c r="AD1919">
        <f t="shared" si="209"/>
        <v>-2.0509990219365655</v>
      </c>
      <c r="AE1919">
        <f t="shared" si="210"/>
        <v>0.32307379830655458</v>
      </c>
      <c r="AF1919">
        <f>C1919/7.157</f>
        <v>-0.1929579432723208</v>
      </c>
      <c r="AG1919">
        <f>F1919/7.157</f>
        <v>-0.32499650691630572</v>
      </c>
      <c r="AH1919">
        <f>I1919/7.157</f>
        <v>-0.21657118904568953</v>
      </c>
      <c r="AI1919">
        <f>L1919/7.157</f>
        <v>-0.23990498812351546</v>
      </c>
      <c r="AJ1919">
        <f>O1919/7.157</f>
        <v>-2.2794466955428252</v>
      </c>
      <c r="AK1919">
        <f>R1919/7.157</f>
        <v>-1.822551348330306</v>
      </c>
    </row>
    <row r="1920" spans="1:37" x14ac:dyDescent="0.3">
      <c r="A1920">
        <f t="shared" si="204"/>
        <v>6.6597222222222223</v>
      </c>
      <c r="B1920">
        <v>575400</v>
      </c>
      <c r="C1920">
        <v>-1.3839999999999999</v>
      </c>
      <c r="D1920" s="21">
        <v>-1608.8869999999999</v>
      </c>
      <c r="E1920">
        <v>575400</v>
      </c>
      <c r="F1920">
        <v>-2.3170000000000002</v>
      </c>
      <c r="G1920" s="21">
        <v>-2202.1060000000002</v>
      </c>
      <c r="H1920">
        <v>575400</v>
      </c>
      <c r="I1920">
        <v>-1.552</v>
      </c>
      <c r="J1920" s="21">
        <v>-1856.8230000000001</v>
      </c>
      <c r="K1920">
        <v>575400</v>
      </c>
      <c r="L1920">
        <v>-1.6970000000000001</v>
      </c>
      <c r="M1920" s="21">
        <v>-1877.8209999999999</v>
      </c>
      <c r="N1920">
        <v>575400</v>
      </c>
      <c r="O1920">
        <v>-10.244999999999999</v>
      </c>
      <c r="P1920" s="21">
        <v>-5735.2020000000002</v>
      </c>
      <c r="Q1920">
        <v>575400</v>
      </c>
      <c r="R1920">
        <v>-13.664</v>
      </c>
      <c r="S1920" s="21">
        <v>-7187.5550000000003</v>
      </c>
      <c r="T1920">
        <f>AVERAGE(C1920,F1920)</f>
        <v>-1.8505</v>
      </c>
      <c r="U1920">
        <f>STDEV(C1920,F1920)</f>
        <v>0.6597306268470492</v>
      </c>
      <c r="V1920">
        <f>AVERAGE(I1920,L1920)</f>
        <v>-1.6245000000000001</v>
      </c>
      <c r="W1920">
        <f>STDEV(I1920,L1920)</f>
        <v>0.1025304832720494</v>
      </c>
      <c r="X1920">
        <f>AVERAGE(O1920,R1920)</f>
        <v>-11.954499999999999</v>
      </c>
      <c r="Y1920">
        <f>STDEV(O1920,R1920)</f>
        <v>2.4175980848768086</v>
      </c>
      <c r="Z1920">
        <f t="shared" si="205"/>
        <v>-0.25855805505099905</v>
      </c>
      <c r="AA1920">
        <f t="shared" si="206"/>
        <v>9.2179771810402295E-2</v>
      </c>
      <c r="AB1920">
        <f t="shared" si="207"/>
        <v>-0.22698057845465977</v>
      </c>
      <c r="AC1920">
        <f t="shared" si="208"/>
        <v>1.4325902371391561E-2</v>
      </c>
      <c r="AD1920">
        <f t="shared" si="209"/>
        <v>-1.670322760933352</v>
      </c>
      <c r="AE1920">
        <f t="shared" si="210"/>
        <v>0.33779489798474344</v>
      </c>
      <c r="AF1920">
        <f>C1920/7.157</f>
        <v>-0.19337711331563504</v>
      </c>
      <c r="AG1920">
        <f>F1920/7.157</f>
        <v>-0.32373899678636303</v>
      </c>
      <c r="AH1920">
        <f>I1920/7.157</f>
        <v>-0.21685063574123237</v>
      </c>
      <c r="AI1920">
        <f>L1920/7.157</f>
        <v>-0.2371105211680872</v>
      </c>
      <c r="AJ1920">
        <f>O1920/7.157</f>
        <v>-1.4314656979181219</v>
      </c>
      <c r="AK1920">
        <f>R1920/7.157</f>
        <v>-1.9091798239485818</v>
      </c>
    </row>
    <row r="1921" spans="1:37" x14ac:dyDescent="0.3">
      <c r="A1921">
        <f t="shared" si="204"/>
        <v>6.6631944444444446</v>
      </c>
      <c r="B1921">
        <v>575700</v>
      </c>
      <c r="C1921">
        <v>-1.379</v>
      </c>
      <c r="D1921" s="21">
        <v>-1609.3009999999999</v>
      </c>
      <c r="E1921">
        <v>575700</v>
      </c>
      <c r="F1921">
        <v>-2.3220000000000001</v>
      </c>
      <c r="G1921" s="21">
        <v>-2202.8029999999999</v>
      </c>
      <c r="H1921">
        <v>575700</v>
      </c>
      <c r="I1921">
        <v>-1.5489999999999999</v>
      </c>
      <c r="J1921" s="21">
        <v>-1857.287</v>
      </c>
      <c r="K1921">
        <v>575700</v>
      </c>
      <c r="L1921">
        <v>-1.7</v>
      </c>
      <c r="M1921" s="21">
        <v>-1878.3309999999999</v>
      </c>
      <c r="N1921">
        <v>575700</v>
      </c>
      <c r="O1921">
        <v>-19.341000000000001</v>
      </c>
      <c r="P1921" s="21">
        <v>-5741.0039999999999</v>
      </c>
      <c r="Q1921">
        <v>575700</v>
      </c>
      <c r="R1921">
        <v>-12.656000000000001</v>
      </c>
      <c r="S1921" s="21">
        <v>-7191.3519999999999</v>
      </c>
      <c r="T1921">
        <f>AVERAGE(C1921,F1921)</f>
        <v>-1.8505</v>
      </c>
      <c r="U1921">
        <f>STDEV(C1921,F1921)</f>
        <v>0.66680169465891415</v>
      </c>
      <c r="V1921">
        <f>AVERAGE(I1921,L1921)</f>
        <v>-1.6244999999999998</v>
      </c>
      <c r="W1921">
        <f>STDEV(I1921,L1921)</f>
        <v>0.1067731239591687</v>
      </c>
      <c r="X1921">
        <f>AVERAGE(O1921,R1921)</f>
        <v>-15.9985</v>
      </c>
      <c r="Y1921">
        <f>STDEV(O1921,R1921)</f>
        <v>4.7270088322320802</v>
      </c>
      <c r="Z1921">
        <f t="shared" si="205"/>
        <v>-0.25855805505099905</v>
      </c>
      <c r="AA1921">
        <f t="shared" si="206"/>
        <v>9.3167765077394743E-2</v>
      </c>
      <c r="AB1921">
        <f t="shared" si="207"/>
        <v>-0.22698057845465974</v>
      </c>
      <c r="AC1921">
        <f t="shared" si="208"/>
        <v>1.4918698331587075E-2</v>
      </c>
      <c r="AD1921">
        <f t="shared" si="209"/>
        <v>-2.2353639793209443</v>
      </c>
      <c r="AE1921">
        <f t="shared" si="210"/>
        <v>0.66047349898450192</v>
      </c>
      <c r="AF1921">
        <f>C1921/7.157</f>
        <v>-0.19267849657677799</v>
      </c>
      <c r="AG1921">
        <f>F1921/7.157</f>
        <v>-0.32443761352522005</v>
      </c>
      <c r="AH1921">
        <f>I1921/7.157</f>
        <v>-0.2164314656979181</v>
      </c>
      <c r="AI1921">
        <f>L1921/7.157</f>
        <v>-0.23752969121140141</v>
      </c>
      <c r="AJ1921">
        <f>O1921/7.157</f>
        <v>-2.7023892692468912</v>
      </c>
      <c r="AK1921">
        <f>R1921/7.157</f>
        <v>-1.7683386893949979</v>
      </c>
    </row>
    <row r="1922" spans="1:37" x14ac:dyDescent="0.3">
      <c r="A1922">
        <f t="shared" si="204"/>
        <v>6.666666666666667</v>
      </c>
      <c r="B1922">
        <v>576000</v>
      </c>
      <c r="C1922">
        <v>-1.379</v>
      </c>
      <c r="D1922" s="21">
        <v>-1609.7149999999999</v>
      </c>
      <c r="E1922">
        <v>576000</v>
      </c>
      <c r="F1922">
        <v>-2.323</v>
      </c>
      <c r="G1922" s="21">
        <v>-2203.5</v>
      </c>
      <c r="H1922">
        <v>576000</v>
      </c>
      <c r="I1922">
        <v>-1.5489999999999999</v>
      </c>
      <c r="J1922" s="21">
        <v>-1857.752</v>
      </c>
      <c r="K1922">
        <v>576000</v>
      </c>
      <c r="L1922">
        <v>-1.706</v>
      </c>
      <c r="M1922" s="21">
        <v>-1878.8430000000001</v>
      </c>
      <c r="N1922">
        <v>576000</v>
      </c>
      <c r="O1922">
        <v>-13.428000000000001</v>
      </c>
      <c r="P1922" s="21">
        <v>-5745.0320000000002</v>
      </c>
      <c r="Q1922">
        <v>576000</v>
      </c>
      <c r="R1922">
        <v>-13.382999999999999</v>
      </c>
      <c r="S1922" s="21">
        <v>-7195.3670000000002</v>
      </c>
      <c r="T1922">
        <f>AVERAGE(C1922,F1922)</f>
        <v>-1.851</v>
      </c>
      <c r="U1922">
        <f>STDEV(C1922,F1922)</f>
        <v>0.66750880144010072</v>
      </c>
      <c r="V1922">
        <f>AVERAGE(I1922,L1922)</f>
        <v>-1.6274999999999999</v>
      </c>
      <c r="W1922">
        <f>STDEV(I1922,L1922)</f>
        <v>0.11101576464628798</v>
      </c>
      <c r="X1922">
        <f>AVERAGE(O1922,R1922)</f>
        <v>-13.4055</v>
      </c>
      <c r="Y1922">
        <f>STDEV(O1922,R1922)</f>
        <v>3.1819805153395844E-2</v>
      </c>
      <c r="Z1922">
        <f t="shared" si="205"/>
        <v>-0.25862791672488472</v>
      </c>
      <c r="AA1922">
        <f t="shared" si="206"/>
        <v>9.3266564404093991E-2</v>
      </c>
      <c r="AB1922">
        <f t="shared" si="207"/>
        <v>-0.22739974849797401</v>
      </c>
      <c r="AC1922">
        <f t="shared" si="208"/>
        <v>1.5511494291782588E-2</v>
      </c>
      <c r="AD1922">
        <f t="shared" si="209"/>
        <v>-1.8730613385496717</v>
      </c>
      <c r="AE1922">
        <f t="shared" si="210"/>
        <v>4.4459697014665144E-3</v>
      </c>
      <c r="AF1922">
        <f>C1922/7.157</f>
        <v>-0.19267849657677799</v>
      </c>
      <c r="AG1922">
        <f>F1922/7.157</f>
        <v>-0.32457733687299145</v>
      </c>
      <c r="AH1922">
        <f>I1922/7.157</f>
        <v>-0.2164314656979181</v>
      </c>
      <c r="AI1922">
        <f>L1922/7.157</f>
        <v>-0.23836803129802989</v>
      </c>
      <c r="AJ1922">
        <f>O1922/7.157</f>
        <v>-1.8762051138745286</v>
      </c>
      <c r="AK1922">
        <f>R1922/7.157</f>
        <v>-1.8699175632248148</v>
      </c>
    </row>
    <row r="1923" spans="1:37" x14ac:dyDescent="0.3">
      <c r="A1923">
        <f t="shared" si="204"/>
        <v>6.6701388888888893</v>
      </c>
      <c r="B1923">
        <v>576300</v>
      </c>
      <c r="C1923">
        <v>-1.381</v>
      </c>
      <c r="D1923" s="21">
        <v>-1610.1289999999999</v>
      </c>
      <c r="E1923">
        <v>576300</v>
      </c>
      <c r="F1923">
        <v>-2.3220000000000001</v>
      </c>
      <c r="G1923" s="21">
        <v>-2204.1970000000001</v>
      </c>
      <c r="H1923">
        <v>576300</v>
      </c>
      <c r="I1923">
        <v>-1.5489999999999999</v>
      </c>
      <c r="J1923" s="21">
        <v>-1858.2170000000001</v>
      </c>
      <c r="K1923">
        <v>576300</v>
      </c>
      <c r="L1923">
        <v>-1.712</v>
      </c>
      <c r="M1923" s="21">
        <v>-1879.357</v>
      </c>
      <c r="N1923">
        <v>576300</v>
      </c>
      <c r="O1923">
        <v>-13.413</v>
      </c>
      <c r="P1923" s="21">
        <v>-5749.0559999999996</v>
      </c>
      <c r="Q1923">
        <v>576300</v>
      </c>
      <c r="R1923">
        <v>-13.337999999999999</v>
      </c>
      <c r="S1923" s="21">
        <v>-7199.3680000000004</v>
      </c>
      <c r="T1923">
        <f>AVERAGE(C1923,F1923)</f>
        <v>-1.8515000000000001</v>
      </c>
      <c r="U1923">
        <f>STDEV(C1923,F1923)</f>
        <v>0.66538748109654133</v>
      </c>
      <c r="V1923">
        <f>AVERAGE(I1923,L1923)</f>
        <v>-1.6305000000000001</v>
      </c>
      <c r="W1923">
        <f>STDEV(I1923,L1923)</f>
        <v>0.11525840533340727</v>
      </c>
      <c r="X1923">
        <f>AVERAGE(O1923,R1923)</f>
        <v>-13.375499999999999</v>
      </c>
      <c r="Y1923">
        <f>STDEV(O1923,R1923)</f>
        <v>5.3033008588991813E-2</v>
      </c>
      <c r="Z1923">
        <f t="shared" si="205"/>
        <v>-0.25869777839877045</v>
      </c>
      <c r="AA1923">
        <f t="shared" si="206"/>
        <v>9.2970166423996276E-2</v>
      </c>
      <c r="AB1923">
        <f t="shared" si="207"/>
        <v>-0.22781891854128825</v>
      </c>
      <c r="AC1923">
        <f t="shared" si="208"/>
        <v>1.6104290251978102E-2</v>
      </c>
      <c r="AD1923">
        <f t="shared" si="209"/>
        <v>-1.8688696381165291</v>
      </c>
      <c r="AE1923">
        <f t="shared" si="210"/>
        <v>7.4099495024440151E-3</v>
      </c>
      <c r="AF1923">
        <f>C1923/7.157</f>
        <v>-0.1929579432723208</v>
      </c>
      <c r="AG1923">
        <f>F1923/7.157</f>
        <v>-0.32443761352522005</v>
      </c>
      <c r="AH1923">
        <f>I1923/7.157</f>
        <v>-0.2164314656979181</v>
      </c>
      <c r="AI1923">
        <f>L1923/7.157</f>
        <v>-0.23920637138465836</v>
      </c>
      <c r="AJ1923">
        <f>O1923/7.157</f>
        <v>-1.8741092636579573</v>
      </c>
      <c r="AK1923">
        <f>R1923/7.157</f>
        <v>-1.8636300125751011</v>
      </c>
    </row>
    <row r="1924" spans="1:37" x14ac:dyDescent="0.3">
      <c r="A1924">
        <f t="shared" ref="A1924:A1987" si="211">B1924/(60*60*24)</f>
        <v>6.6736111111111107</v>
      </c>
      <c r="B1924">
        <v>576600</v>
      </c>
      <c r="C1924">
        <v>-1.379</v>
      </c>
      <c r="D1924" s="21">
        <v>-1610.5429999999999</v>
      </c>
      <c r="E1924">
        <v>576600</v>
      </c>
      <c r="F1924">
        <v>-2.319</v>
      </c>
      <c r="G1924" s="21">
        <v>-2204.8919999999998</v>
      </c>
      <c r="H1924">
        <v>576600</v>
      </c>
      <c r="I1924">
        <v>-1.5389999999999999</v>
      </c>
      <c r="J1924" s="21">
        <v>-1858.6780000000001</v>
      </c>
      <c r="K1924">
        <v>576600</v>
      </c>
      <c r="L1924">
        <v>-1.706</v>
      </c>
      <c r="M1924" s="21">
        <v>-1879.8679999999999</v>
      </c>
      <c r="N1924">
        <v>576600</v>
      </c>
      <c r="O1924">
        <v>-13.885999999999999</v>
      </c>
      <c r="P1924" s="21">
        <v>-5753.2219999999998</v>
      </c>
      <c r="Q1924">
        <v>576600</v>
      </c>
      <c r="R1924">
        <v>-13.638999999999999</v>
      </c>
      <c r="S1924" s="21">
        <v>-7203.46</v>
      </c>
      <c r="T1924">
        <f>AVERAGE(C1924,F1924)</f>
        <v>-1.849</v>
      </c>
      <c r="U1924">
        <f>STDEV(C1924,F1924)</f>
        <v>0.66468037431535454</v>
      </c>
      <c r="V1924">
        <f>AVERAGE(I1924,L1924)</f>
        <v>-1.6225000000000001</v>
      </c>
      <c r="W1924">
        <f>STDEV(I1924,L1924)</f>
        <v>0.11808683245815346</v>
      </c>
      <c r="X1924">
        <f>AVERAGE(O1924,R1924)</f>
        <v>-13.762499999999999</v>
      </c>
      <c r="Y1924">
        <f>STDEV(O1924,R1924)</f>
        <v>0.17465537495307715</v>
      </c>
      <c r="Z1924">
        <f t="shared" ref="Z1924:Z1987" si="212">T1924/7.157</f>
        <v>-0.25834847002934191</v>
      </c>
      <c r="AA1924">
        <f t="shared" ref="AA1924:AA1987" si="213">U1924/7.157</f>
        <v>9.2871367097296986E-2</v>
      </c>
      <c r="AB1924">
        <f t="shared" ref="AB1924:AB1987" si="214">V1924/7.157</f>
        <v>-0.22670113175911696</v>
      </c>
      <c r="AC1924">
        <f t="shared" ref="AC1924:AC1987" si="215">W1924/7.157</f>
        <v>1.649948755877511E-2</v>
      </c>
      <c r="AD1924">
        <f t="shared" ref="AD1924:AD1987" si="216">X1924/7.157</f>
        <v>-1.9229425737040657</v>
      </c>
      <c r="AE1924">
        <f t="shared" ref="AE1924:AE1987" si="217">Y1924/7.157</f>
        <v>2.4403433694715263E-2</v>
      </c>
      <c r="AF1924">
        <f>C1924/7.157</f>
        <v>-0.19267849657677799</v>
      </c>
      <c r="AG1924">
        <f>F1924/7.157</f>
        <v>-0.32401844348190584</v>
      </c>
      <c r="AH1924">
        <f>I1924/7.157</f>
        <v>-0.21503423222020399</v>
      </c>
      <c r="AI1924">
        <f>L1924/7.157</f>
        <v>-0.23836803129802989</v>
      </c>
      <c r="AJ1924">
        <f>O1924/7.157</f>
        <v>-1.9401984071538352</v>
      </c>
      <c r="AK1924">
        <f>R1924/7.157</f>
        <v>-1.9056867402542963</v>
      </c>
    </row>
    <row r="1925" spans="1:37" x14ac:dyDescent="0.3">
      <c r="A1925">
        <f t="shared" si="211"/>
        <v>6.677083333333333</v>
      </c>
      <c r="B1925">
        <v>576900</v>
      </c>
      <c r="C1925">
        <v>-1.379</v>
      </c>
      <c r="D1925" s="21">
        <v>-1610.9559999999999</v>
      </c>
      <c r="E1925">
        <v>576900</v>
      </c>
      <c r="F1925">
        <v>-2.3130000000000002</v>
      </c>
      <c r="G1925" s="21">
        <v>-2205.5859999999998</v>
      </c>
      <c r="H1925">
        <v>576900</v>
      </c>
      <c r="I1925">
        <v>-1.5349999999999999</v>
      </c>
      <c r="J1925" s="21">
        <v>-1859.1389999999999</v>
      </c>
      <c r="K1925">
        <v>576900</v>
      </c>
      <c r="L1925">
        <v>-1.6970000000000001</v>
      </c>
      <c r="M1925" s="21">
        <v>-1880.377</v>
      </c>
      <c r="N1925">
        <v>576900</v>
      </c>
      <c r="O1925">
        <v>-4.3630000000000004</v>
      </c>
      <c r="P1925" s="21">
        <v>-5754.5309999999999</v>
      </c>
      <c r="Q1925">
        <v>576900</v>
      </c>
      <c r="R1925">
        <v>-12.887</v>
      </c>
      <c r="S1925" s="21">
        <v>-7207.326</v>
      </c>
      <c r="T1925">
        <f>AVERAGE(C1925,F1925)</f>
        <v>-1.8460000000000001</v>
      </c>
      <c r="U1925">
        <f>STDEV(C1925,F1925)</f>
        <v>0.66043773362823532</v>
      </c>
      <c r="V1925">
        <f>AVERAGE(I1925,L1925)</f>
        <v>-1.6160000000000001</v>
      </c>
      <c r="W1925">
        <f>STDEV(I1925,L1925)</f>
        <v>0.11455129855222079</v>
      </c>
      <c r="X1925">
        <f>AVERAGE(O1925,R1925)</f>
        <v>-8.625</v>
      </c>
      <c r="Y1925">
        <f>STDEV(O1925,R1925)</f>
        <v>6.0273782028341323</v>
      </c>
      <c r="Z1925">
        <f t="shared" si="212"/>
        <v>-0.25792929998602765</v>
      </c>
      <c r="AA1925">
        <f t="shared" si="213"/>
        <v>9.2278571137101487E-2</v>
      </c>
      <c r="AB1925">
        <f t="shared" si="214"/>
        <v>-0.22579292999860279</v>
      </c>
      <c r="AC1925">
        <f t="shared" si="215"/>
        <v>1.6005490925278858E-2</v>
      </c>
      <c r="AD1925">
        <f t="shared" si="216"/>
        <v>-1.2051138745284338</v>
      </c>
      <c r="AE1925">
        <f t="shared" si="217"/>
        <v>0.84216546078442533</v>
      </c>
      <c r="AF1925">
        <f>C1925/7.157</f>
        <v>-0.19267849657677799</v>
      </c>
      <c r="AG1925">
        <f>F1925/7.157</f>
        <v>-0.32318010339527736</v>
      </c>
      <c r="AH1925">
        <f>I1925/7.157</f>
        <v>-0.21447533882911834</v>
      </c>
      <c r="AI1925">
        <f>L1925/7.157</f>
        <v>-0.2371105211680872</v>
      </c>
      <c r="AJ1925">
        <f>O1925/7.157</f>
        <v>-0.60961296632667328</v>
      </c>
      <c r="AK1925">
        <f>R1925/7.157</f>
        <v>-1.8006147827301944</v>
      </c>
    </row>
    <row r="1926" spans="1:37" x14ac:dyDescent="0.3">
      <c r="A1926">
        <f t="shared" si="211"/>
        <v>6.6805555555555554</v>
      </c>
      <c r="B1926">
        <v>577200</v>
      </c>
      <c r="C1926">
        <v>-1.3819999999999999</v>
      </c>
      <c r="D1926" s="21">
        <v>-1611.3710000000001</v>
      </c>
      <c r="E1926">
        <v>577200</v>
      </c>
      <c r="F1926">
        <v>-2.3109999999999999</v>
      </c>
      <c r="G1926" s="21">
        <v>-2206.279</v>
      </c>
      <c r="H1926">
        <v>577200</v>
      </c>
      <c r="I1926">
        <v>-1.5409999999999999</v>
      </c>
      <c r="J1926" s="21">
        <v>-1859.6010000000001</v>
      </c>
      <c r="K1926">
        <v>577200</v>
      </c>
      <c r="L1926">
        <v>-1.7010000000000001</v>
      </c>
      <c r="M1926" s="21">
        <v>-1880.8879999999999</v>
      </c>
      <c r="N1926">
        <v>577200</v>
      </c>
      <c r="O1926">
        <v>-9.3759999999999994</v>
      </c>
      <c r="P1926" s="21">
        <v>-5757.3440000000001</v>
      </c>
      <c r="Q1926">
        <v>577200</v>
      </c>
      <c r="R1926">
        <v>-13.314</v>
      </c>
      <c r="S1926" s="21">
        <v>-7211.3209999999999</v>
      </c>
      <c r="T1926">
        <f>AVERAGE(C1926,F1926)</f>
        <v>-1.8464999999999998</v>
      </c>
      <c r="U1926">
        <f>STDEV(C1926,F1926)</f>
        <v>0.65690219972230302</v>
      </c>
      <c r="V1926">
        <f>AVERAGE(I1926,L1926)</f>
        <v>-1.621</v>
      </c>
      <c r="W1926">
        <f>STDEV(I1926,L1926)</f>
        <v>0.1131370849898477</v>
      </c>
      <c r="X1926">
        <f>AVERAGE(O1926,R1926)</f>
        <v>-11.344999999999999</v>
      </c>
      <c r="Y1926">
        <f>STDEV(O1926,R1926)</f>
        <v>2.7845865043126321</v>
      </c>
      <c r="Z1926">
        <f t="shared" si="212"/>
        <v>-0.25799916165991332</v>
      </c>
      <c r="AA1926">
        <f t="shared" si="213"/>
        <v>9.178457450360529E-2</v>
      </c>
      <c r="AB1926">
        <f t="shared" si="214"/>
        <v>-0.22649154673745983</v>
      </c>
      <c r="AC1926">
        <f t="shared" si="215"/>
        <v>1.5807892271880356E-2</v>
      </c>
      <c r="AD1926">
        <f t="shared" si="216"/>
        <v>-1.5851613804666758</v>
      </c>
      <c r="AE1926">
        <f t="shared" si="217"/>
        <v>0.38907174854165599</v>
      </c>
      <c r="AF1926">
        <f>C1926/7.157</f>
        <v>-0.1930976666200922</v>
      </c>
      <c r="AG1926">
        <f>F1926/7.157</f>
        <v>-0.3229006566997345</v>
      </c>
      <c r="AH1926">
        <f>I1926/7.157</f>
        <v>-0.21531367891574682</v>
      </c>
      <c r="AI1926">
        <f>L1926/7.157</f>
        <v>-0.23766941455917284</v>
      </c>
      <c r="AJ1926">
        <f>O1926/7.157</f>
        <v>-1.3100461087047646</v>
      </c>
      <c r="AK1926">
        <f>R1926/7.157</f>
        <v>-1.8602766522285874</v>
      </c>
    </row>
    <row r="1927" spans="1:37" x14ac:dyDescent="0.3">
      <c r="A1927">
        <f t="shared" si="211"/>
        <v>6.6840277777777777</v>
      </c>
      <c r="B1927">
        <v>577500</v>
      </c>
      <c r="C1927">
        <v>-1.3819999999999999</v>
      </c>
      <c r="D1927" s="21">
        <v>-1611.7860000000001</v>
      </c>
      <c r="E1927">
        <v>577500</v>
      </c>
      <c r="F1927">
        <v>-2.3130000000000002</v>
      </c>
      <c r="G1927" s="21">
        <v>-2206.973</v>
      </c>
      <c r="H1927">
        <v>577500</v>
      </c>
      <c r="I1927">
        <v>-1.5349999999999999</v>
      </c>
      <c r="J1927" s="21">
        <v>-1860.0619999999999</v>
      </c>
      <c r="K1927">
        <v>577500</v>
      </c>
      <c r="L1927">
        <v>-1.6970000000000001</v>
      </c>
      <c r="M1927" s="21">
        <v>-1881.3969999999999</v>
      </c>
      <c r="N1927">
        <v>577500</v>
      </c>
      <c r="O1927">
        <v>-16.347999999999999</v>
      </c>
      <c r="P1927" s="21">
        <v>-5762.2479999999996</v>
      </c>
      <c r="Q1927">
        <v>577500</v>
      </c>
      <c r="R1927">
        <v>-12.74</v>
      </c>
      <c r="S1927" s="21">
        <v>-7215.143</v>
      </c>
      <c r="T1927">
        <f>AVERAGE(C1927,F1927)</f>
        <v>-1.8475000000000001</v>
      </c>
      <c r="U1927">
        <f>STDEV(C1927,F1927)</f>
        <v>0.65831641328467516</v>
      </c>
      <c r="V1927">
        <f>AVERAGE(I1927,L1927)</f>
        <v>-1.6160000000000001</v>
      </c>
      <c r="W1927">
        <f>STDEV(I1927,L1927)</f>
        <v>0.11455129855222079</v>
      </c>
      <c r="X1927">
        <f>AVERAGE(O1927,R1927)</f>
        <v>-14.544</v>
      </c>
      <c r="Y1927">
        <f>STDEV(O1927,R1927)</f>
        <v>2.5512412665210604</v>
      </c>
      <c r="Z1927">
        <f t="shared" si="212"/>
        <v>-0.25813888500768478</v>
      </c>
      <c r="AA1927">
        <f t="shared" si="213"/>
        <v>9.198217315700366E-2</v>
      </c>
      <c r="AB1927">
        <f t="shared" si="214"/>
        <v>-0.22579292999860279</v>
      </c>
      <c r="AC1927">
        <f t="shared" si="215"/>
        <v>1.6005490925278858E-2</v>
      </c>
      <c r="AD1927">
        <f t="shared" si="216"/>
        <v>-2.0321363699874251</v>
      </c>
      <c r="AE1927">
        <f t="shared" si="217"/>
        <v>0.35646797073090125</v>
      </c>
      <c r="AF1927">
        <f>C1927/7.157</f>
        <v>-0.1930976666200922</v>
      </c>
      <c r="AG1927">
        <f>F1927/7.157</f>
        <v>-0.32318010339527736</v>
      </c>
      <c r="AH1927">
        <f>I1927/7.157</f>
        <v>-0.21447533882911834</v>
      </c>
      <c r="AI1927">
        <f>L1927/7.157</f>
        <v>-0.2371105211680872</v>
      </c>
      <c r="AJ1927">
        <f>O1927/7.157</f>
        <v>-2.2841972893670532</v>
      </c>
      <c r="AK1927">
        <f>R1927/7.157</f>
        <v>-1.7800754506077965</v>
      </c>
    </row>
    <row r="1928" spans="1:37" x14ac:dyDescent="0.3">
      <c r="A1928">
        <f t="shared" si="211"/>
        <v>6.6875</v>
      </c>
      <c r="B1928">
        <v>577800</v>
      </c>
      <c r="C1928">
        <v>-1.3779999999999999</v>
      </c>
      <c r="D1928" s="21">
        <v>-1612.1990000000001</v>
      </c>
      <c r="E1928">
        <v>577800</v>
      </c>
      <c r="F1928">
        <v>-2.3130000000000002</v>
      </c>
      <c r="G1928" s="21">
        <v>-2207.6669999999999</v>
      </c>
      <c r="H1928">
        <v>577800</v>
      </c>
      <c r="I1928">
        <v>-1.5349999999999999</v>
      </c>
      <c r="J1928" s="21">
        <v>-1860.5219999999999</v>
      </c>
      <c r="K1928">
        <v>577800</v>
      </c>
      <c r="L1928">
        <v>-1.6830000000000001</v>
      </c>
      <c r="M1928" s="21">
        <v>-1881.902</v>
      </c>
      <c r="N1928">
        <v>577800</v>
      </c>
      <c r="O1928">
        <v>-1.9670000000000001</v>
      </c>
      <c r="P1928" s="21">
        <v>-5762.8379999999997</v>
      </c>
      <c r="Q1928">
        <v>577800</v>
      </c>
      <c r="R1928">
        <v>-11.913</v>
      </c>
      <c r="S1928" s="21">
        <v>-7218.7169999999996</v>
      </c>
      <c r="T1928">
        <f>AVERAGE(C1928,F1928)</f>
        <v>-1.8454999999999999</v>
      </c>
      <c r="U1928">
        <f>STDEV(C1928,F1928)</f>
        <v>0.66114484040942301</v>
      </c>
      <c r="V1928">
        <f>AVERAGE(I1928,L1928)</f>
        <v>-1.609</v>
      </c>
      <c r="W1928">
        <f>STDEV(I1928,L1928)</f>
        <v>0.10465180361560912</v>
      </c>
      <c r="X1928">
        <f>AVERAGE(O1928,R1928)</f>
        <v>-6.94</v>
      </c>
      <c r="Y1928">
        <f>STDEV(O1928,R1928)</f>
        <v>7.032884045681401</v>
      </c>
      <c r="Z1928">
        <f t="shared" si="212"/>
        <v>-0.25785943831214192</v>
      </c>
      <c r="AA1928">
        <f t="shared" si="213"/>
        <v>9.2377370463800901E-2</v>
      </c>
      <c r="AB1928">
        <f t="shared" si="214"/>
        <v>-0.22481486656420288</v>
      </c>
      <c r="AC1928">
        <f t="shared" si="215"/>
        <v>1.4622300351489328E-2</v>
      </c>
      <c r="AD1928">
        <f t="shared" si="216"/>
        <v>-0.96968003353360355</v>
      </c>
      <c r="AE1928">
        <f t="shared" si="217"/>
        <v>0.98265810335076165</v>
      </c>
      <c r="AF1928">
        <f>C1928/7.157</f>
        <v>-0.19253877322900656</v>
      </c>
      <c r="AG1928">
        <f>F1928/7.157</f>
        <v>-0.32318010339527736</v>
      </c>
      <c r="AH1928">
        <f>I1928/7.157</f>
        <v>-0.21447533882911834</v>
      </c>
      <c r="AI1928">
        <f>L1928/7.157</f>
        <v>-0.23515439429928742</v>
      </c>
      <c r="AJ1928">
        <f>O1928/7.157</f>
        <v>-0.27483582506636861</v>
      </c>
      <c r="AK1928">
        <f>R1928/7.157</f>
        <v>-1.6645242420008384</v>
      </c>
    </row>
    <row r="1929" spans="1:37" x14ac:dyDescent="0.3">
      <c r="A1929">
        <f t="shared" si="211"/>
        <v>6.6909722222222223</v>
      </c>
      <c r="B1929">
        <v>578100</v>
      </c>
      <c r="C1929">
        <v>-1.3779999999999999</v>
      </c>
      <c r="D1929" s="21">
        <v>-1612.6120000000001</v>
      </c>
      <c r="E1929">
        <v>578100</v>
      </c>
      <c r="F1929">
        <v>-2.3140000000000001</v>
      </c>
      <c r="G1929" s="21">
        <v>-2208.3609999999999</v>
      </c>
      <c r="H1929">
        <v>578100</v>
      </c>
      <c r="I1929">
        <v>-1.532</v>
      </c>
      <c r="J1929" s="21">
        <v>-1860.981</v>
      </c>
      <c r="K1929">
        <v>578100</v>
      </c>
      <c r="L1929">
        <v>-1.677</v>
      </c>
      <c r="M1929" s="21">
        <v>-1882.405</v>
      </c>
      <c r="N1929">
        <v>578100</v>
      </c>
      <c r="O1929">
        <v>-15.073</v>
      </c>
      <c r="P1929" s="21">
        <v>-5767.36</v>
      </c>
      <c r="Q1929">
        <v>578100</v>
      </c>
      <c r="R1929">
        <v>-12.369</v>
      </c>
      <c r="S1929" s="21">
        <v>-7222.4269999999997</v>
      </c>
      <c r="T1929">
        <f>AVERAGE(C1929,F1929)</f>
        <v>-1.8460000000000001</v>
      </c>
      <c r="U1929">
        <f>STDEV(C1929,F1929)</f>
        <v>0.66185194719060803</v>
      </c>
      <c r="V1929">
        <f>AVERAGE(I1929,L1929)</f>
        <v>-1.6045</v>
      </c>
      <c r="W1929">
        <f>STDEV(I1929,L1929)</f>
        <v>0.1025304832720494</v>
      </c>
      <c r="X1929">
        <f>AVERAGE(O1929,R1929)</f>
        <v>-13.721</v>
      </c>
      <c r="Y1929">
        <f>STDEV(O1929,R1929)</f>
        <v>1.9120167363284251</v>
      </c>
      <c r="Z1929">
        <f t="shared" si="212"/>
        <v>-0.25792929998602765</v>
      </c>
      <c r="AA1929">
        <f t="shared" si="213"/>
        <v>9.247616979049994E-2</v>
      </c>
      <c r="AB1929">
        <f t="shared" si="214"/>
        <v>-0.22418611149923154</v>
      </c>
      <c r="AC1929">
        <f t="shared" si="215"/>
        <v>1.4325902371391561E-2</v>
      </c>
      <c r="AD1929">
        <f t="shared" si="216"/>
        <v>-1.9171440547715524</v>
      </c>
      <c r="AE1929">
        <f t="shared" si="217"/>
        <v>0.26715337939477785</v>
      </c>
      <c r="AF1929">
        <f>C1929/7.157</f>
        <v>-0.19253877322900656</v>
      </c>
      <c r="AG1929">
        <f>F1929/7.157</f>
        <v>-0.32331982674304877</v>
      </c>
      <c r="AH1929">
        <f>I1929/7.157</f>
        <v>-0.21405616878580411</v>
      </c>
      <c r="AI1929">
        <f>L1929/7.157</f>
        <v>-0.23431605421265894</v>
      </c>
      <c r="AJ1929">
        <f>O1929/7.157</f>
        <v>-2.1060500209585022</v>
      </c>
      <c r="AK1929">
        <f>R1929/7.157</f>
        <v>-1.7282380885846025</v>
      </c>
    </row>
    <row r="1930" spans="1:37" x14ac:dyDescent="0.3">
      <c r="A1930">
        <f t="shared" si="211"/>
        <v>6.6944444444444446</v>
      </c>
      <c r="B1930">
        <v>578400</v>
      </c>
      <c r="C1930">
        <v>-1.3759999999999999</v>
      </c>
      <c r="D1930" s="21">
        <v>-1613.0250000000001</v>
      </c>
      <c r="E1930">
        <v>578400</v>
      </c>
      <c r="F1930">
        <v>-2.3109999999999999</v>
      </c>
      <c r="G1930" s="21">
        <v>-2209.0540000000001</v>
      </c>
      <c r="H1930">
        <v>578400</v>
      </c>
      <c r="I1930">
        <v>-1.5269999999999999</v>
      </c>
      <c r="J1930" s="21">
        <v>-1861.44</v>
      </c>
      <c r="K1930">
        <v>578400</v>
      </c>
      <c r="L1930">
        <v>-1.6719999999999999</v>
      </c>
      <c r="M1930" s="21">
        <v>-1882.9059999999999</v>
      </c>
      <c r="N1930">
        <v>578400</v>
      </c>
      <c r="O1930">
        <v>-10.795999999999999</v>
      </c>
      <c r="P1930" s="21">
        <v>-5770.5990000000002</v>
      </c>
      <c r="Q1930">
        <v>578400</v>
      </c>
      <c r="R1930">
        <v>-13.592000000000001</v>
      </c>
      <c r="S1930" s="21">
        <v>-7226.5050000000001</v>
      </c>
      <c r="T1930">
        <f>AVERAGE(C1930,F1930)</f>
        <v>-1.8434999999999999</v>
      </c>
      <c r="U1930">
        <f>STDEV(C1930,F1930)</f>
        <v>0.66114484040942156</v>
      </c>
      <c r="V1930">
        <f>AVERAGE(I1930,L1930)</f>
        <v>-1.5994999999999999</v>
      </c>
      <c r="W1930">
        <f>STDEV(I1930,L1930)</f>
        <v>0.1025304832720494</v>
      </c>
      <c r="X1930">
        <f>AVERAGE(O1930,R1930)</f>
        <v>-12.193999999999999</v>
      </c>
      <c r="Y1930">
        <f>STDEV(O1930,R1930)</f>
        <v>1.9770705601976069</v>
      </c>
      <c r="Z1930">
        <f t="shared" si="212"/>
        <v>-0.25757999161659911</v>
      </c>
      <c r="AA1930">
        <f t="shared" si="213"/>
        <v>9.2377370463800693E-2</v>
      </c>
      <c r="AB1930">
        <f t="shared" si="214"/>
        <v>-0.22348749476037444</v>
      </c>
      <c r="AC1930">
        <f t="shared" si="215"/>
        <v>1.4325902371391561E-2</v>
      </c>
      <c r="AD1930">
        <f t="shared" si="216"/>
        <v>-1.7037865027246051</v>
      </c>
      <c r="AE1930">
        <f t="shared" si="217"/>
        <v>0.27624291745111174</v>
      </c>
      <c r="AF1930">
        <f>C1930/7.157</f>
        <v>-0.19225932653346373</v>
      </c>
      <c r="AG1930">
        <f>F1930/7.157</f>
        <v>-0.3229006566997345</v>
      </c>
      <c r="AH1930">
        <f>I1930/7.157</f>
        <v>-0.21335755204694704</v>
      </c>
      <c r="AI1930">
        <f>L1930/7.157</f>
        <v>-0.23361743747380187</v>
      </c>
      <c r="AJ1930">
        <f>O1930/7.157</f>
        <v>-1.5084532625401703</v>
      </c>
      <c r="AK1930">
        <f>R1930/7.157</f>
        <v>-1.8991197429090401</v>
      </c>
    </row>
    <row r="1931" spans="1:37" x14ac:dyDescent="0.3">
      <c r="A1931">
        <f t="shared" si="211"/>
        <v>6.697916666666667</v>
      </c>
      <c r="B1931">
        <v>578700</v>
      </c>
      <c r="C1931">
        <v>-1.381</v>
      </c>
      <c r="D1931" s="21">
        <v>-1613.4390000000001</v>
      </c>
      <c r="E1931">
        <v>578700</v>
      </c>
      <c r="F1931">
        <v>-2.306</v>
      </c>
      <c r="G1931" s="21">
        <v>-2209.7460000000001</v>
      </c>
      <c r="H1931">
        <v>578700</v>
      </c>
      <c r="I1931">
        <v>-1.5269999999999999</v>
      </c>
      <c r="J1931" s="21">
        <v>-1861.8979999999999</v>
      </c>
      <c r="K1931">
        <v>578700</v>
      </c>
      <c r="L1931">
        <v>-1.6739999999999999</v>
      </c>
      <c r="M1931" s="21">
        <v>-1883.4079999999999</v>
      </c>
      <c r="N1931">
        <v>578700</v>
      </c>
      <c r="O1931">
        <v>-12.568</v>
      </c>
      <c r="P1931" s="21">
        <v>-5774.3689999999997</v>
      </c>
      <c r="Q1931">
        <v>578700</v>
      </c>
      <c r="R1931">
        <v>-12.914</v>
      </c>
      <c r="S1931" s="21">
        <v>-7230.3789999999999</v>
      </c>
      <c r="T1931">
        <f>AVERAGE(C1931,F1931)</f>
        <v>-1.8435000000000001</v>
      </c>
      <c r="U1931">
        <f>STDEV(C1931,F1931)</f>
        <v>0.65407377259755639</v>
      </c>
      <c r="V1931">
        <f>AVERAGE(I1931,L1931)</f>
        <v>-1.6004999999999998</v>
      </c>
      <c r="W1931">
        <f>STDEV(I1931,L1931)</f>
        <v>0.10394469683442251</v>
      </c>
      <c r="X1931">
        <f>AVERAGE(O1931,R1931)</f>
        <v>-12.741</v>
      </c>
      <c r="Y1931">
        <f>STDEV(O1931,R1931)</f>
        <v>0.24465894629054549</v>
      </c>
      <c r="Z1931">
        <f t="shared" si="212"/>
        <v>-0.25757999161659917</v>
      </c>
      <c r="AA1931">
        <f t="shared" si="213"/>
        <v>9.1389377196808216E-2</v>
      </c>
      <c r="AB1931">
        <f t="shared" si="214"/>
        <v>-0.22362721810814584</v>
      </c>
      <c r="AC1931">
        <f t="shared" si="215"/>
        <v>1.4523501024790067E-2</v>
      </c>
      <c r="AD1931">
        <f t="shared" si="216"/>
        <v>-1.7802151739555678</v>
      </c>
      <c r="AE1931">
        <f t="shared" si="217"/>
        <v>3.4184567037941246E-2</v>
      </c>
      <c r="AF1931">
        <f>C1931/7.157</f>
        <v>-0.1929579432723208</v>
      </c>
      <c r="AG1931">
        <f>F1931/7.157</f>
        <v>-0.32220203996087748</v>
      </c>
      <c r="AH1931">
        <f>I1931/7.157</f>
        <v>-0.21335755204694704</v>
      </c>
      <c r="AI1931">
        <f>L1931/7.157</f>
        <v>-0.23389688416934468</v>
      </c>
      <c r="AJ1931">
        <f>O1931/7.157</f>
        <v>-1.7560430347911136</v>
      </c>
      <c r="AK1931">
        <f>R1931/7.157</f>
        <v>-1.8043873131200223</v>
      </c>
    </row>
    <row r="1932" spans="1:37" x14ac:dyDescent="0.3">
      <c r="A1932">
        <f t="shared" si="211"/>
        <v>6.7013888888888893</v>
      </c>
      <c r="B1932">
        <v>579000</v>
      </c>
      <c r="C1932">
        <v>-1.3819999999999999</v>
      </c>
      <c r="D1932" s="21">
        <v>-1613.854</v>
      </c>
      <c r="E1932">
        <v>579000</v>
      </c>
      <c r="F1932">
        <v>-2.3109999999999999</v>
      </c>
      <c r="G1932" s="21">
        <v>-2210.44</v>
      </c>
      <c r="H1932">
        <v>579000</v>
      </c>
      <c r="I1932">
        <v>-1.526</v>
      </c>
      <c r="J1932" s="21">
        <v>-1862.355</v>
      </c>
      <c r="K1932">
        <v>579000</v>
      </c>
      <c r="L1932">
        <v>-1.6639999999999999</v>
      </c>
      <c r="M1932" s="21">
        <v>-1883.9079999999999</v>
      </c>
      <c r="N1932">
        <v>579000</v>
      </c>
      <c r="O1932">
        <v>-11.095000000000001</v>
      </c>
      <c r="P1932" s="21">
        <v>-5777.6980000000003</v>
      </c>
      <c r="Q1932">
        <v>579000</v>
      </c>
      <c r="R1932">
        <v>-13.134</v>
      </c>
      <c r="S1932" s="21">
        <v>-7234.3190000000004</v>
      </c>
      <c r="T1932">
        <f>AVERAGE(C1932,F1932)</f>
        <v>-1.8464999999999998</v>
      </c>
      <c r="U1932">
        <f>STDEV(C1932,F1932)</f>
        <v>0.65690219972230302</v>
      </c>
      <c r="V1932">
        <f>AVERAGE(I1932,L1932)</f>
        <v>-1.595</v>
      </c>
      <c r="W1932">
        <f>STDEV(I1932,L1932)</f>
        <v>9.758073580374349E-2</v>
      </c>
      <c r="X1932">
        <f>AVERAGE(O1932,R1932)</f>
        <v>-12.1145</v>
      </c>
      <c r="Y1932">
        <f>STDEV(O1932,R1932)</f>
        <v>1.4417907268393702</v>
      </c>
      <c r="Z1932">
        <f t="shared" si="212"/>
        <v>-0.25799916165991332</v>
      </c>
      <c r="AA1932">
        <f t="shared" si="213"/>
        <v>9.178457450360529E-2</v>
      </c>
      <c r="AB1932">
        <f t="shared" si="214"/>
        <v>-0.2228587396954031</v>
      </c>
      <c r="AC1932">
        <f t="shared" si="215"/>
        <v>1.3634307084496785E-2</v>
      </c>
      <c r="AD1932">
        <f t="shared" si="216"/>
        <v>-1.6926784965767778</v>
      </c>
      <c r="AE1932">
        <f t="shared" si="217"/>
        <v>0.20145182713977505</v>
      </c>
      <c r="AF1932">
        <f>C1932/7.157</f>
        <v>-0.1930976666200922</v>
      </c>
      <c r="AG1932">
        <f>F1932/7.157</f>
        <v>-0.3229006566997345</v>
      </c>
      <c r="AH1932">
        <f>I1932/7.157</f>
        <v>-0.21321782869917563</v>
      </c>
      <c r="AI1932">
        <f>L1932/7.157</f>
        <v>-0.23249965069163056</v>
      </c>
      <c r="AJ1932">
        <f>O1932/7.157</f>
        <v>-1.5502305435238228</v>
      </c>
      <c r="AK1932">
        <f>R1932/7.157</f>
        <v>-1.8351264496297333</v>
      </c>
    </row>
    <row r="1933" spans="1:37" x14ac:dyDescent="0.3">
      <c r="A1933">
        <f t="shared" si="211"/>
        <v>6.7048611111111107</v>
      </c>
      <c r="B1933">
        <v>579300</v>
      </c>
      <c r="C1933">
        <v>-1.3819999999999999</v>
      </c>
      <c r="D1933" s="21">
        <v>-1614.269</v>
      </c>
      <c r="E1933">
        <v>579300</v>
      </c>
      <c r="F1933">
        <v>-2.306</v>
      </c>
      <c r="G1933" s="21">
        <v>-2211.1320000000001</v>
      </c>
      <c r="H1933">
        <v>579300</v>
      </c>
      <c r="I1933">
        <v>-1.526</v>
      </c>
      <c r="J1933" s="21">
        <v>-1862.8130000000001</v>
      </c>
      <c r="K1933">
        <v>579300</v>
      </c>
      <c r="L1933">
        <v>-1.6639999999999999</v>
      </c>
      <c r="M1933" s="21">
        <v>-1884.4069999999999</v>
      </c>
      <c r="N1933">
        <v>579300</v>
      </c>
      <c r="O1933">
        <v>-7.1890000000000001</v>
      </c>
      <c r="P1933" s="21">
        <v>-5779.8549999999996</v>
      </c>
      <c r="Q1933">
        <v>579300</v>
      </c>
      <c r="R1933">
        <v>-14.215999999999999</v>
      </c>
      <c r="S1933" s="21">
        <v>-7238.5839999999998</v>
      </c>
      <c r="T1933">
        <f>AVERAGE(C1933,F1933)</f>
        <v>-1.8439999999999999</v>
      </c>
      <c r="U1933">
        <f>STDEV(C1933,F1933)</f>
        <v>0.65336666581637126</v>
      </c>
      <c r="V1933">
        <f>AVERAGE(I1933,L1933)</f>
        <v>-1.595</v>
      </c>
      <c r="W1933">
        <f>STDEV(I1933,L1933)</f>
        <v>9.758073580374349E-2</v>
      </c>
      <c r="X1933">
        <f>AVERAGE(O1933,R1933)</f>
        <v>-10.702500000000001</v>
      </c>
      <c r="Y1933">
        <f>STDEV(O1933,R1933)</f>
        <v>4.9688393513978673</v>
      </c>
      <c r="Z1933">
        <f t="shared" si="212"/>
        <v>-0.25764985329048484</v>
      </c>
      <c r="AA1933">
        <f t="shared" si="213"/>
        <v>9.1290577870109163E-2</v>
      </c>
      <c r="AB1933">
        <f t="shared" si="214"/>
        <v>-0.2228587396954031</v>
      </c>
      <c r="AC1933">
        <f t="shared" si="215"/>
        <v>1.3634307084496785E-2</v>
      </c>
      <c r="AD1933">
        <f t="shared" si="216"/>
        <v>-1.4953891295235435</v>
      </c>
      <c r="AE1933">
        <f t="shared" si="217"/>
        <v>0.69426286871564447</v>
      </c>
      <c r="AF1933">
        <f>C1933/7.157</f>
        <v>-0.1930976666200922</v>
      </c>
      <c r="AG1933">
        <f>F1933/7.157</f>
        <v>-0.32220203996087748</v>
      </c>
      <c r="AH1933">
        <f>I1933/7.157</f>
        <v>-0.21321782869917563</v>
      </c>
      <c r="AI1933">
        <f>L1933/7.157</f>
        <v>-0.23249965069163056</v>
      </c>
      <c r="AJ1933">
        <f>O1933/7.157</f>
        <v>-1.0044711471286851</v>
      </c>
      <c r="AK1933">
        <f>R1933/7.157</f>
        <v>-1.9863071119184015</v>
      </c>
    </row>
    <row r="1934" spans="1:37" x14ac:dyDescent="0.3">
      <c r="A1934">
        <f t="shared" si="211"/>
        <v>6.708333333333333</v>
      </c>
      <c r="B1934">
        <v>579600</v>
      </c>
      <c r="C1934">
        <v>-1.379</v>
      </c>
      <c r="D1934" s="21">
        <v>-1614.682</v>
      </c>
      <c r="E1934">
        <v>579600</v>
      </c>
      <c r="F1934">
        <v>-2.3029999999999999</v>
      </c>
      <c r="G1934" s="21">
        <v>-2211.8229999999999</v>
      </c>
      <c r="H1934">
        <v>579600</v>
      </c>
      <c r="I1934">
        <v>-1.526</v>
      </c>
      <c r="J1934" s="21">
        <v>-1863.271</v>
      </c>
      <c r="K1934">
        <v>579600</v>
      </c>
      <c r="L1934">
        <v>-1.6719999999999999</v>
      </c>
      <c r="M1934" s="21">
        <v>-1884.9079999999999</v>
      </c>
      <c r="N1934">
        <v>579600</v>
      </c>
      <c r="O1934">
        <v>-16.684999999999999</v>
      </c>
      <c r="P1934" s="21">
        <v>-5784.86</v>
      </c>
      <c r="Q1934">
        <v>579600</v>
      </c>
      <c r="R1934">
        <v>-13.906000000000001</v>
      </c>
      <c r="S1934" s="21">
        <v>-7242.7560000000003</v>
      </c>
      <c r="T1934">
        <f>AVERAGE(C1934,F1934)</f>
        <v>-1.841</v>
      </c>
      <c r="U1934">
        <f>STDEV(C1934,F1934)</f>
        <v>0.65336666581636915</v>
      </c>
      <c r="V1934">
        <f>AVERAGE(I1934,L1934)</f>
        <v>-1.599</v>
      </c>
      <c r="W1934">
        <f>STDEV(I1934,L1934)</f>
        <v>0.10323759005323588</v>
      </c>
      <c r="X1934">
        <f>AVERAGE(O1934,R1934)</f>
        <v>-15.295500000000001</v>
      </c>
      <c r="Y1934">
        <f>STDEV(O1934,R1934)</f>
        <v>1.9650497449174142</v>
      </c>
      <c r="Z1934">
        <f t="shared" si="212"/>
        <v>-0.25723068324717058</v>
      </c>
      <c r="AA1934">
        <f t="shared" si="213"/>
        <v>9.1290577870108872E-2</v>
      </c>
      <c r="AB1934">
        <f t="shared" si="214"/>
        <v>-0.22341763308648874</v>
      </c>
      <c r="AC1934">
        <f t="shared" si="215"/>
        <v>1.4424701698090804E-2</v>
      </c>
      <c r="AD1934">
        <f t="shared" si="216"/>
        <v>-2.1371384658376416</v>
      </c>
      <c r="AE1934">
        <f t="shared" si="217"/>
        <v>0.27456332889722151</v>
      </c>
      <c r="AF1934">
        <f>C1934/7.157</f>
        <v>-0.19267849657677799</v>
      </c>
      <c r="AG1934">
        <f>F1934/7.157</f>
        <v>-0.32178286991756322</v>
      </c>
      <c r="AH1934">
        <f>I1934/7.157</f>
        <v>-0.21321782869917563</v>
      </c>
      <c r="AI1934">
        <f>L1934/7.157</f>
        <v>-0.23361743747380187</v>
      </c>
      <c r="AJ1934">
        <f>O1934/7.157</f>
        <v>-2.3312840575660192</v>
      </c>
      <c r="AK1934">
        <f>R1934/7.157</f>
        <v>-1.9429928741092637</v>
      </c>
    </row>
    <row r="1935" spans="1:37" x14ac:dyDescent="0.3">
      <c r="A1935">
        <f t="shared" si="211"/>
        <v>6.7118055555555554</v>
      </c>
      <c r="B1935">
        <v>579900</v>
      </c>
      <c r="C1935">
        <v>-1.381</v>
      </c>
      <c r="D1935" s="21">
        <v>-1615.097</v>
      </c>
      <c r="E1935">
        <v>579900</v>
      </c>
      <c r="F1935">
        <v>-2.306</v>
      </c>
      <c r="G1935" s="21">
        <v>-2212.5140000000001</v>
      </c>
      <c r="H1935">
        <v>579900</v>
      </c>
      <c r="I1935">
        <v>-1.526</v>
      </c>
      <c r="J1935" s="21">
        <v>-1863.7280000000001</v>
      </c>
      <c r="K1935">
        <v>579900</v>
      </c>
      <c r="L1935">
        <v>-1.6659999999999999</v>
      </c>
      <c r="M1935" s="21">
        <v>-1885.4079999999999</v>
      </c>
      <c r="N1935">
        <v>579900</v>
      </c>
      <c r="O1935">
        <v>-8.4109999999999996</v>
      </c>
      <c r="P1935" s="21">
        <v>-5787.384</v>
      </c>
      <c r="Q1935">
        <v>579900</v>
      </c>
      <c r="R1935">
        <v>-13.705</v>
      </c>
      <c r="S1935" s="21">
        <v>-7246.8670000000002</v>
      </c>
      <c r="T1935">
        <f>AVERAGE(C1935,F1935)</f>
        <v>-1.8435000000000001</v>
      </c>
      <c r="U1935">
        <f>STDEV(C1935,F1935)</f>
        <v>0.65407377259755639</v>
      </c>
      <c r="V1935">
        <f>AVERAGE(I1935,L1935)</f>
        <v>-1.5960000000000001</v>
      </c>
      <c r="W1935">
        <f>STDEV(I1935,L1935)</f>
        <v>9.899494936611658E-2</v>
      </c>
      <c r="X1935">
        <f>AVERAGE(O1935,R1935)</f>
        <v>-11.058</v>
      </c>
      <c r="Y1935">
        <f>STDEV(O1935,R1935)</f>
        <v>3.7434232996015782</v>
      </c>
      <c r="Z1935">
        <f t="shared" si="212"/>
        <v>-0.25757999161659917</v>
      </c>
      <c r="AA1935">
        <f t="shared" si="213"/>
        <v>9.1389377196808216E-2</v>
      </c>
      <c r="AB1935">
        <f t="shared" si="214"/>
        <v>-0.22299846304317453</v>
      </c>
      <c r="AC1935">
        <f t="shared" si="215"/>
        <v>1.3831905737895289E-2</v>
      </c>
      <c r="AD1935">
        <f t="shared" si="216"/>
        <v>-1.5450607796562805</v>
      </c>
      <c r="AE1935">
        <f t="shared" si="217"/>
        <v>0.52304363554584021</v>
      </c>
      <c r="AF1935">
        <f>C1935/7.157</f>
        <v>-0.1929579432723208</v>
      </c>
      <c r="AG1935">
        <f>F1935/7.157</f>
        <v>-0.32220203996087748</v>
      </c>
      <c r="AH1935">
        <f>I1935/7.157</f>
        <v>-0.21321782869917563</v>
      </c>
      <c r="AI1935">
        <f>L1935/7.157</f>
        <v>-0.23277909738717339</v>
      </c>
      <c r="AJ1935">
        <f>O1935/7.157</f>
        <v>-1.1752130781053514</v>
      </c>
      <c r="AK1935">
        <f>R1935/7.157</f>
        <v>-1.9149084812072097</v>
      </c>
    </row>
    <row r="1936" spans="1:37" x14ac:dyDescent="0.3">
      <c r="A1936">
        <f t="shared" si="211"/>
        <v>6.7152777777777777</v>
      </c>
      <c r="B1936">
        <v>580200</v>
      </c>
      <c r="C1936">
        <v>-1.3819999999999999</v>
      </c>
      <c r="D1936" s="21">
        <v>-1615.511</v>
      </c>
      <c r="E1936">
        <v>580200</v>
      </c>
      <c r="F1936">
        <v>-2.3050000000000002</v>
      </c>
      <c r="G1936" s="21">
        <v>-2213.2060000000001</v>
      </c>
      <c r="H1936">
        <v>580200</v>
      </c>
      <c r="I1936">
        <v>-1.5229999999999999</v>
      </c>
      <c r="J1936" s="21">
        <v>-1864.1849999999999</v>
      </c>
      <c r="K1936">
        <v>580200</v>
      </c>
      <c r="L1936">
        <v>-1.657</v>
      </c>
      <c r="M1936" s="21">
        <v>-1885.905</v>
      </c>
      <c r="N1936">
        <v>580200</v>
      </c>
      <c r="O1936">
        <v>-10.898999999999999</v>
      </c>
      <c r="P1936" s="21">
        <v>-5790.6530000000002</v>
      </c>
      <c r="Q1936">
        <v>580200</v>
      </c>
      <c r="R1936">
        <v>-13.855</v>
      </c>
      <c r="S1936" s="21">
        <v>-7251.0240000000003</v>
      </c>
      <c r="T1936">
        <f>AVERAGE(C1936,F1936)</f>
        <v>-1.8435000000000001</v>
      </c>
      <c r="U1936">
        <f>STDEV(C1936,F1936)</f>
        <v>0.65265955903518269</v>
      </c>
      <c r="V1936">
        <f>AVERAGE(I1936,L1936)</f>
        <v>-1.5899999999999999</v>
      </c>
      <c r="W1936">
        <f>STDEV(I1936,L1936)</f>
        <v>9.4752308678997449E-2</v>
      </c>
      <c r="X1936">
        <f>AVERAGE(O1936,R1936)</f>
        <v>-12.376999999999999</v>
      </c>
      <c r="Y1936">
        <f>STDEV(O1936,R1936)</f>
        <v>2.0902076451874469</v>
      </c>
      <c r="Z1936">
        <f t="shared" si="212"/>
        <v>-0.25757999161659917</v>
      </c>
      <c r="AA1936">
        <f t="shared" si="213"/>
        <v>9.1191778543409624E-2</v>
      </c>
      <c r="AB1936">
        <f t="shared" si="214"/>
        <v>-0.22216012295654602</v>
      </c>
      <c r="AC1936">
        <f t="shared" si="215"/>
        <v>1.3239109777699798E-2</v>
      </c>
      <c r="AD1936">
        <f t="shared" si="216"/>
        <v>-1.7293558753667737</v>
      </c>
      <c r="AE1936">
        <f t="shared" si="217"/>
        <v>0.29205080972299102</v>
      </c>
      <c r="AF1936">
        <f>C1936/7.157</f>
        <v>-0.1930976666200922</v>
      </c>
      <c r="AG1936">
        <f>F1936/7.157</f>
        <v>-0.32206231661310608</v>
      </c>
      <c r="AH1936">
        <f>I1936/7.157</f>
        <v>-0.21279865865586139</v>
      </c>
      <c r="AI1936">
        <f>L1936/7.157</f>
        <v>-0.23152158725723068</v>
      </c>
      <c r="AJ1936">
        <f>O1936/7.157</f>
        <v>-1.5228447673606258</v>
      </c>
      <c r="AK1936">
        <f>R1936/7.157</f>
        <v>-1.9358669833729216</v>
      </c>
    </row>
    <row r="1937" spans="1:37" x14ac:dyDescent="0.3">
      <c r="A1937">
        <f t="shared" si="211"/>
        <v>6.71875</v>
      </c>
      <c r="B1937">
        <v>580500</v>
      </c>
      <c r="C1937">
        <v>-1.381</v>
      </c>
      <c r="D1937" s="21">
        <v>-1615.925</v>
      </c>
      <c r="E1937">
        <v>580500</v>
      </c>
      <c r="F1937">
        <v>-2.3029999999999999</v>
      </c>
      <c r="G1937" s="21">
        <v>-2213.8969999999999</v>
      </c>
      <c r="H1937">
        <v>580500</v>
      </c>
      <c r="I1937">
        <v>-1.526</v>
      </c>
      <c r="J1937" s="21">
        <v>-1864.643</v>
      </c>
      <c r="K1937">
        <v>580500</v>
      </c>
      <c r="L1937">
        <v>-1.6579999999999999</v>
      </c>
      <c r="M1937" s="21">
        <v>-1886.403</v>
      </c>
      <c r="N1937">
        <v>580500</v>
      </c>
      <c r="O1937">
        <v>-18.187000000000001</v>
      </c>
      <c r="P1937" s="21">
        <v>-5796.1090000000004</v>
      </c>
      <c r="Q1937">
        <v>580500</v>
      </c>
      <c r="R1937">
        <v>-13.949</v>
      </c>
      <c r="S1937" s="21">
        <v>-7255.2089999999998</v>
      </c>
      <c r="T1937">
        <f>AVERAGE(C1937,F1937)</f>
        <v>-1.8420000000000001</v>
      </c>
      <c r="U1937">
        <f>STDEV(C1937,F1937)</f>
        <v>0.65195245225399645</v>
      </c>
      <c r="V1937">
        <f>AVERAGE(I1937,L1937)</f>
        <v>-1.5920000000000001</v>
      </c>
      <c r="W1937">
        <f>STDEV(I1937,L1937)</f>
        <v>9.3338095116624206E-2</v>
      </c>
      <c r="X1937">
        <f>AVERAGE(O1937,R1937)</f>
        <v>-16.068000000000001</v>
      </c>
      <c r="Y1937">
        <f>STDEV(O1937,R1937)</f>
        <v>2.9967185386685884</v>
      </c>
      <c r="Z1937">
        <f t="shared" si="212"/>
        <v>-0.25737040659494204</v>
      </c>
      <c r="AA1937">
        <f t="shared" si="213"/>
        <v>9.1092979216710418E-2</v>
      </c>
      <c r="AB1937">
        <f t="shared" si="214"/>
        <v>-0.22243956965208889</v>
      </c>
      <c r="AC1937">
        <f t="shared" si="215"/>
        <v>1.3041511124301273E-2</v>
      </c>
      <c r="AD1937">
        <f t="shared" si="216"/>
        <v>-2.2450747519910581</v>
      </c>
      <c r="AE1937">
        <f t="shared" si="217"/>
        <v>0.41871154655143056</v>
      </c>
      <c r="AF1937">
        <f>C1937/7.157</f>
        <v>-0.1929579432723208</v>
      </c>
      <c r="AG1937">
        <f>F1937/7.157</f>
        <v>-0.32178286991756322</v>
      </c>
      <c r="AH1937">
        <f>I1937/7.157</f>
        <v>-0.21321782869917563</v>
      </c>
      <c r="AI1937">
        <f>L1937/7.157</f>
        <v>-0.23166131060500209</v>
      </c>
      <c r="AJ1937">
        <f>O1937/7.157</f>
        <v>-2.5411485259186812</v>
      </c>
      <c r="AK1937">
        <f>R1937/7.157</f>
        <v>-1.9490009780634343</v>
      </c>
    </row>
    <row r="1938" spans="1:37" x14ac:dyDescent="0.3">
      <c r="A1938">
        <f t="shared" si="211"/>
        <v>6.7222222222222223</v>
      </c>
      <c r="B1938">
        <v>580800</v>
      </c>
      <c r="C1938">
        <v>-1.373</v>
      </c>
      <c r="D1938" s="21">
        <v>-1616.337</v>
      </c>
      <c r="E1938">
        <v>580800</v>
      </c>
      <c r="F1938">
        <v>-2.3029999999999999</v>
      </c>
      <c r="G1938" s="21">
        <v>-2214.5880000000002</v>
      </c>
      <c r="H1938">
        <v>580800</v>
      </c>
      <c r="I1938">
        <v>-1.526</v>
      </c>
      <c r="J1938" s="21">
        <v>-1865.1010000000001</v>
      </c>
      <c r="K1938">
        <v>580800</v>
      </c>
      <c r="L1938">
        <v>-1.6579999999999999</v>
      </c>
      <c r="M1938" s="21">
        <v>-1886.9</v>
      </c>
      <c r="N1938">
        <v>580800</v>
      </c>
      <c r="O1938">
        <v>-7.4039999999999999</v>
      </c>
      <c r="P1938" s="21">
        <v>-5798.33</v>
      </c>
      <c r="Q1938">
        <v>580800</v>
      </c>
      <c r="R1938">
        <v>-12.961</v>
      </c>
      <c r="S1938" s="21">
        <v>-7259.0969999999998</v>
      </c>
      <c r="T1938">
        <f>AVERAGE(C1938,F1938)</f>
        <v>-1.8380000000000001</v>
      </c>
      <c r="U1938">
        <f>STDEV(C1938,F1938)</f>
        <v>0.65760930650348803</v>
      </c>
      <c r="V1938">
        <f>AVERAGE(I1938,L1938)</f>
        <v>-1.5920000000000001</v>
      </c>
      <c r="W1938">
        <f>STDEV(I1938,L1938)</f>
        <v>9.3338095116624206E-2</v>
      </c>
      <c r="X1938">
        <f>AVERAGE(O1938,R1938)</f>
        <v>-10.182500000000001</v>
      </c>
      <c r="Y1938">
        <f>STDEV(O1938,R1938)</f>
        <v>3.9293923830536404</v>
      </c>
      <c r="Z1938">
        <f t="shared" si="212"/>
        <v>-0.25681151320385637</v>
      </c>
      <c r="AA1938">
        <f t="shared" si="213"/>
        <v>9.1883373830304316E-2</v>
      </c>
      <c r="AB1938">
        <f t="shared" si="214"/>
        <v>-0.22243956965208889</v>
      </c>
      <c r="AC1938">
        <f t="shared" si="215"/>
        <v>1.3041511124301273E-2</v>
      </c>
      <c r="AD1938">
        <f t="shared" si="216"/>
        <v>-1.4227329886824089</v>
      </c>
      <c r="AE1938">
        <f t="shared" si="217"/>
        <v>0.54902785846774349</v>
      </c>
      <c r="AF1938">
        <f>C1938/7.157</f>
        <v>-0.19184015649014952</v>
      </c>
      <c r="AG1938">
        <f>F1938/7.157</f>
        <v>-0.32178286991756322</v>
      </c>
      <c r="AH1938">
        <f>I1938/7.157</f>
        <v>-0.21321782869917563</v>
      </c>
      <c r="AI1938">
        <f>L1938/7.157</f>
        <v>-0.23166131060500209</v>
      </c>
      <c r="AJ1938">
        <f>O1938/7.157</f>
        <v>-1.0345116668995389</v>
      </c>
      <c r="AK1938">
        <f>R1938/7.157</f>
        <v>-1.8109543104652788</v>
      </c>
    </row>
    <row r="1939" spans="1:37" x14ac:dyDescent="0.3">
      <c r="A1939">
        <f t="shared" si="211"/>
        <v>6.7256944444444446</v>
      </c>
      <c r="B1939">
        <v>581100</v>
      </c>
      <c r="C1939">
        <v>-1.3680000000000001</v>
      </c>
      <c r="D1939" s="21">
        <v>-1616.748</v>
      </c>
      <c r="E1939">
        <v>581100</v>
      </c>
      <c r="F1939">
        <v>-2.2959999999999998</v>
      </c>
      <c r="G1939" s="21">
        <v>-2215.277</v>
      </c>
      <c r="H1939">
        <v>581100</v>
      </c>
      <c r="I1939">
        <v>-1.5229999999999999</v>
      </c>
      <c r="J1939" s="21">
        <v>-1865.557</v>
      </c>
      <c r="K1939">
        <v>581100</v>
      </c>
      <c r="L1939">
        <v>-1.651</v>
      </c>
      <c r="M1939" s="21">
        <v>-1887.395</v>
      </c>
      <c r="N1939">
        <v>581100</v>
      </c>
      <c r="O1939">
        <v>-14.396000000000001</v>
      </c>
      <c r="P1939" s="21">
        <v>-5802.6490000000003</v>
      </c>
      <c r="Q1939">
        <v>581100</v>
      </c>
      <c r="R1939">
        <v>-13.443</v>
      </c>
      <c r="S1939" s="21">
        <v>-7263.13</v>
      </c>
      <c r="T1939">
        <f>AVERAGE(C1939,F1939)</f>
        <v>-1.8319999999999999</v>
      </c>
      <c r="U1939">
        <f>STDEV(C1939,F1939)</f>
        <v>0.656195092941116</v>
      </c>
      <c r="V1939">
        <f>AVERAGE(I1939,L1939)</f>
        <v>-1.587</v>
      </c>
      <c r="W1939">
        <f>STDEV(I1939,L1939)</f>
        <v>9.0509667991878165E-2</v>
      </c>
      <c r="X1939">
        <f>AVERAGE(O1939,R1939)</f>
        <v>-13.919499999999999</v>
      </c>
      <c r="Y1939">
        <f>STDEV(O1939,R1939)</f>
        <v>0.67387276247078065</v>
      </c>
      <c r="Z1939">
        <f t="shared" si="212"/>
        <v>-0.25597317311722789</v>
      </c>
      <c r="AA1939">
        <f t="shared" si="213"/>
        <v>9.1685775176905959E-2</v>
      </c>
      <c r="AB1939">
        <f t="shared" si="214"/>
        <v>-0.22174095291323179</v>
      </c>
      <c r="AC1939">
        <f t="shared" si="215"/>
        <v>1.2646313817504284E-2</v>
      </c>
      <c r="AD1939">
        <f t="shared" si="216"/>
        <v>-1.9448791393041776</v>
      </c>
      <c r="AE1939">
        <f t="shared" si="217"/>
        <v>9.41557583443874E-2</v>
      </c>
      <c r="AF1939">
        <f>C1939/7.157</f>
        <v>-0.19114153975129244</v>
      </c>
      <c r="AG1939">
        <f>F1939/7.157</f>
        <v>-0.32080480648316329</v>
      </c>
      <c r="AH1939">
        <f>I1939/7.157</f>
        <v>-0.21279865865586139</v>
      </c>
      <c r="AI1939">
        <f>L1939/7.157</f>
        <v>-0.23068324717060221</v>
      </c>
      <c r="AJ1939">
        <f>O1939/7.157</f>
        <v>-2.0114573145172558</v>
      </c>
      <c r="AK1939">
        <f>R1939/7.157</f>
        <v>-1.8783009640910995</v>
      </c>
    </row>
    <row r="1940" spans="1:37" x14ac:dyDescent="0.3">
      <c r="A1940">
        <f t="shared" si="211"/>
        <v>6.729166666666667</v>
      </c>
      <c r="B1940">
        <v>581400</v>
      </c>
      <c r="C1940">
        <v>-1.365</v>
      </c>
      <c r="D1940" s="21">
        <v>-1617.1569999999999</v>
      </c>
      <c r="E1940">
        <v>581400</v>
      </c>
      <c r="F1940">
        <v>-2.2989999999999999</v>
      </c>
      <c r="G1940" s="21">
        <v>-2215.9659999999999</v>
      </c>
      <c r="H1940">
        <v>581400</v>
      </c>
      <c r="I1940">
        <v>-1.526</v>
      </c>
      <c r="J1940" s="21">
        <v>-1866.0150000000001</v>
      </c>
      <c r="K1940">
        <v>581400</v>
      </c>
      <c r="L1940">
        <v>-1.643</v>
      </c>
      <c r="M1940" s="21">
        <v>-1887.8879999999999</v>
      </c>
      <c r="N1940">
        <v>581400</v>
      </c>
      <c r="O1940">
        <v>-4.056</v>
      </c>
      <c r="P1940" s="21">
        <v>-5803.866</v>
      </c>
      <c r="Q1940">
        <v>581400</v>
      </c>
      <c r="R1940">
        <v>-13.561999999999999</v>
      </c>
      <c r="S1940" s="21">
        <v>-7267.1989999999996</v>
      </c>
      <c r="T1940">
        <f>AVERAGE(C1940,F1940)</f>
        <v>-1.8319999999999999</v>
      </c>
      <c r="U1940">
        <f>STDEV(C1940,F1940)</f>
        <v>0.66043773362823532</v>
      </c>
      <c r="V1940">
        <f>AVERAGE(I1940,L1940)</f>
        <v>-1.5845</v>
      </c>
      <c r="W1940">
        <f>STDEV(I1940,L1940)</f>
        <v>8.2731493398826059E-2</v>
      </c>
      <c r="X1940">
        <f>AVERAGE(O1940,R1940)</f>
        <v>-8.8089999999999993</v>
      </c>
      <c r="Y1940">
        <f>STDEV(O1940,R1940)</f>
        <v>6.7217570619593205</v>
      </c>
      <c r="Z1940">
        <f t="shared" si="212"/>
        <v>-0.25597317311722789</v>
      </c>
      <c r="AA1940">
        <f t="shared" si="213"/>
        <v>9.2278571137101487E-2</v>
      </c>
      <c r="AB1940">
        <f t="shared" si="214"/>
        <v>-0.22139164454380328</v>
      </c>
      <c r="AC1940">
        <f t="shared" si="215"/>
        <v>1.1559521223812499E-2</v>
      </c>
      <c r="AD1940">
        <f t="shared" si="216"/>
        <v>-1.2308229705183735</v>
      </c>
      <c r="AE1940">
        <f t="shared" si="217"/>
        <v>0.9391863996030908</v>
      </c>
      <c r="AF1940">
        <f>C1940/7.157</f>
        <v>-0.19072236970797821</v>
      </c>
      <c r="AG1940">
        <f>F1940/7.157</f>
        <v>-0.32122397652647755</v>
      </c>
      <c r="AH1940">
        <f>I1940/7.157</f>
        <v>-0.21321782869917563</v>
      </c>
      <c r="AI1940">
        <f>L1940/7.157</f>
        <v>-0.2295654603884309</v>
      </c>
      <c r="AJ1940">
        <f>O1940/7.157</f>
        <v>-0.56671789856084953</v>
      </c>
      <c r="AK1940">
        <f>R1940/7.157</f>
        <v>-1.8949280424758976</v>
      </c>
    </row>
    <row r="1941" spans="1:37" x14ac:dyDescent="0.3">
      <c r="A1941">
        <f t="shared" si="211"/>
        <v>6.7326388888888893</v>
      </c>
      <c r="B1941">
        <v>581700</v>
      </c>
      <c r="C1941">
        <v>-1.3640000000000001</v>
      </c>
      <c r="D1941" s="21">
        <v>-1617.567</v>
      </c>
      <c r="E1941">
        <v>581700</v>
      </c>
      <c r="F1941">
        <v>-2.2970000000000002</v>
      </c>
      <c r="G1941" s="21">
        <v>-2216.6559999999999</v>
      </c>
      <c r="H1941">
        <v>581700</v>
      </c>
      <c r="I1941">
        <v>-1.5229999999999999</v>
      </c>
      <c r="J1941" s="21">
        <v>-1866.472</v>
      </c>
      <c r="K1941">
        <v>581700</v>
      </c>
      <c r="L1941">
        <v>-1.6319999999999999</v>
      </c>
      <c r="M1941" s="21">
        <v>-1888.3779999999999</v>
      </c>
      <c r="N1941">
        <v>581700</v>
      </c>
      <c r="O1941">
        <v>-12.214</v>
      </c>
      <c r="P1941" s="21">
        <v>-5807.53</v>
      </c>
      <c r="Q1941">
        <v>581700</v>
      </c>
      <c r="R1941">
        <v>-13.161</v>
      </c>
      <c r="S1941" s="21">
        <v>-7271.1469999999999</v>
      </c>
      <c r="T1941">
        <f>AVERAGE(C1941,F1941)</f>
        <v>-1.8305000000000002</v>
      </c>
      <c r="U1941">
        <f>STDEV(C1941,F1941)</f>
        <v>0.65973062684704853</v>
      </c>
      <c r="V1941">
        <f>AVERAGE(I1941,L1941)</f>
        <v>-1.5774999999999999</v>
      </c>
      <c r="W1941">
        <f>STDEV(I1941,L1941)</f>
        <v>7.7074639149333671E-2</v>
      </c>
      <c r="X1941">
        <f>AVERAGE(O1941,R1941)</f>
        <v>-12.6875</v>
      </c>
      <c r="Y1941">
        <f>STDEV(O1941,R1941)</f>
        <v>0.66963012178365988</v>
      </c>
      <c r="Z1941">
        <f t="shared" si="212"/>
        <v>-0.25576358809557082</v>
      </c>
      <c r="AA1941">
        <f t="shared" si="213"/>
        <v>9.2179771810402197E-2</v>
      </c>
      <c r="AB1941">
        <f t="shared" si="214"/>
        <v>-0.22041358110940337</v>
      </c>
      <c r="AC1941">
        <f t="shared" si="215"/>
        <v>1.0769126610218482E-2</v>
      </c>
      <c r="AD1941">
        <f t="shared" si="216"/>
        <v>-1.7727399748497974</v>
      </c>
      <c r="AE1941">
        <f t="shared" si="217"/>
        <v>9.3562962384191678E-2</v>
      </c>
      <c r="AF1941">
        <f>C1941/7.157</f>
        <v>-0.1905826463602068</v>
      </c>
      <c r="AG1941">
        <f>F1941/7.157</f>
        <v>-0.32094452983093474</v>
      </c>
      <c r="AH1941">
        <f>I1941/7.157</f>
        <v>-0.21279865865586139</v>
      </c>
      <c r="AI1941">
        <f>L1941/7.157</f>
        <v>-0.22802850356294535</v>
      </c>
      <c r="AJ1941">
        <f>O1941/7.157</f>
        <v>-1.7065809696800336</v>
      </c>
      <c r="AK1941">
        <f>R1941/7.157</f>
        <v>-1.8388989800195612</v>
      </c>
    </row>
    <row r="1942" spans="1:37" x14ac:dyDescent="0.3">
      <c r="A1942">
        <f t="shared" si="211"/>
        <v>6.7361111111111107</v>
      </c>
      <c r="B1942">
        <v>582000</v>
      </c>
      <c r="C1942">
        <v>-1.365</v>
      </c>
      <c r="D1942" s="21">
        <v>-1617.9760000000001</v>
      </c>
      <c r="E1942">
        <v>582000</v>
      </c>
      <c r="F1942">
        <v>-2.2930000000000001</v>
      </c>
      <c r="G1942" s="21">
        <v>-2217.3429999999998</v>
      </c>
      <c r="H1942">
        <v>582000</v>
      </c>
      <c r="I1942">
        <v>-1.518</v>
      </c>
      <c r="J1942" s="21">
        <v>-1866.9269999999999</v>
      </c>
      <c r="K1942">
        <v>582000</v>
      </c>
      <c r="L1942">
        <v>-1.635</v>
      </c>
      <c r="M1942" s="21">
        <v>-1888.8679999999999</v>
      </c>
      <c r="N1942">
        <v>582000</v>
      </c>
      <c r="O1942">
        <v>-16.544</v>
      </c>
      <c r="P1942" s="21">
        <v>-5812.4930000000004</v>
      </c>
      <c r="Q1942">
        <v>582000</v>
      </c>
      <c r="R1942">
        <v>-13.733000000000001</v>
      </c>
      <c r="S1942" s="21">
        <v>-7275.2669999999998</v>
      </c>
      <c r="T1942">
        <f>AVERAGE(C1942,F1942)</f>
        <v>-1.8290000000000002</v>
      </c>
      <c r="U1942">
        <f>STDEV(C1942,F1942)</f>
        <v>0.656195092941116</v>
      </c>
      <c r="V1942">
        <f>AVERAGE(I1942,L1942)</f>
        <v>-1.5765</v>
      </c>
      <c r="W1942">
        <f>STDEV(I1942,L1942)</f>
        <v>8.2731493398826059E-2</v>
      </c>
      <c r="X1942">
        <f>AVERAGE(O1942,R1942)</f>
        <v>-15.138500000000001</v>
      </c>
      <c r="Y1942">
        <f>STDEV(O1942,R1942)</f>
        <v>1.987677161915385</v>
      </c>
      <c r="Z1942">
        <f t="shared" si="212"/>
        <v>-0.25555400307391368</v>
      </c>
      <c r="AA1942">
        <f t="shared" si="213"/>
        <v>9.1685775176905959E-2</v>
      </c>
      <c r="AB1942">
        <f t="shared" si="214"/>
        <v>-0.22027385776163197</v>
      </c>
      <c r="AC1942">
        <f t="shared" si="215"/>
        <v>1.1559521223812499E-2</v>
      </c>
      <c r="AD1942">
        <f t="shared" si="216"/>
        <v>-2.1152019002375297</v>
      </c>
      <c r="AE1942">
        <f t="shared" si="217"/>
        <v>0.27772490735159772</v>
      </c>
      <c r="AF1942">
        <f>C1942/7.157</f>
        <v>-0.19072236970797821</v>
      </c>
      <c r="AG1942">
        <f>F1942/7.157</f>
        <v>-0.32038563643984913</v>
      </c>
      <c r="AH1942">
        <f>I1942/7.157</f>
        <v>-0.21210004191700432</v>
      </c>
      <c r="AI1942">
        <f>L1942/7.157</f>
        <v>-0.22844767360625962</v>
      </c>
      <c r="AJ1942">
        <f>O1942/7.157</f>
        <v>-2.3115830655302503</v>
      </c>
      <c r="AK1942">
        <f>R1942/7.157</f>
        <v>-1.9188207349448094</v>
      </c>
    </row>
    <row r="1943" spans="1:37" x14ac:dyDescent="0.3">
      <c r="A1943">
        <f t="shared" si="211"/>
        <v>6.739583333333333</v>
      </c>
      <c r="B1943">
        <v>582300</v>
      </c>
      <c r="C1943">
        <v>-1.401</v>
      </c>
      <c r="D1943" s="21">
        <v>-1618.396</v>
      </c>
      <c r="E1943">
        <v>582300</v>
      </c>
      <c r="F1943">
        <v>-2.2930000000000001</v>
      </c>
      <c r="G1943" s="21">
        <v>-2218.0309999999999</v>
      </c>
      <c r="H1943">
        <v>582300</v>
      </c>
      <c r="I1943">
        <v>-1.5149999999999999</v>
      </c>
      <c r="J1943" s="21">
        <v>-1867.3820000000001</v>
      </c>
      <c r="K1943">
        <v>582300</v>
      </c>
      <c r="L1943">
        <v>-1.641</v>
      </c>
      <c r="M1943" s="21">
        <v>-1889.3610000000001</v>
      </c>
      <c r="N1943">
        <v>582300</v>
      </c>
      <c r="O1943">
        <v>-11.73</v>
      </c>
      <c r="P1943" s="21">
        <v>-5816.0119999999997</v>
      </c>
      <c r="Q1943">
        <v>582300</v>
      </c>
      <c r="R1943">
        <v>-12.811999999999999</v>
      </c>
      <c r="S1943" s="21">
        <v>-7279.11</v>
      </c>
      <c r="T1943">
        <f>AVERAGE(C1943,F1943)</f>
        <v>-1.847</v>
      </c>
      <c r="U1943">
        <f>STDEV(C1943,F1943)</f>
        <v>0.63073924881840127</v>
      </c>
      <c r="V1943">
        <f>AVERAGE(I1943,L1943)</f>
        <v>-1.5779999999999998</v>
      </c>
      <c r="W1943">
        <f>STDEV(I1943,L1943)</f>
        <v>8.9095454429505075E-2</v>
      </c>
      <c r="X1943">
        <f>AVERAGE(O1943,R1943)</f>
        <v>-12.271000000000001</v>
      </c>
      <c r="Y1943">
        <f>STDEV(O1943,R1943)</f>
        <v>0.76508953724384365</v>
      </c>
      <c r="Z1943">
        <f t="shared" si="212"/>
        <v>-0.25806902333379905</v>
      </c>
      <c r="AA1943">
        <f t="shared" si="213"/>
        <v>8.8128999415733031E-2</v>
      </c>
      <c r="AB1943">
        <f t="shared" si="214"/>
        <v>-0.22048344278328907</v>
      </c>
      <c r="AC1943">
        <f t="shared" si="215"/>
        <v>1.244871516410578E-2</v>
      </c>
      <c r="AD1943">
        <f t="shared" si="216"/>
        <v>-1.7145452005030042</v>
      </c>
      <c r="AE1943">
        <f t="shared" si="217"/>
        <v>0.1069008714885907</v>
      </c>
      <c r="AF1943">
        <f>C1943/7.157</f>
        <v>-0.19575241022774906</v>
      </c>
      <c r="AG1943">
        <f>F1943/7.157</f>
        <v>-0.32038563643984913</v>
      </c>
      <c r="AH1943">
        <f>I1943/7.157</f>
        <v>-0.21168087187369009</v>
      </c>
      <c r="AI1943">
        <f>L1943/7.157</f>
        <v>-0.22928601369288809</v>
      </c>
      <c r="AJ1943">
        <f>O1943/7.157</f>
        <v>-1.63895486935867</v>
      </c>
      <c r="AK1943">
        <f>R1943/7.157</f>
        <v>-1.7901355316473382</v>
      </c>
    </row>
    <row r="1944" spans="1:37" x14ac:dyDescent="0.3">
      <c r="A1944">
        <f t="shared" si="211"/>
        <v>6.7430555555555554</v>
      </c>
      <c r="B1944">
        <v>582600</v>
      </c>
      <c r="C1944">
        <v>-1.411</v>
      </c>
      <c r="D1944" s="21">
        <v>-1618.82</v>
      </c>
      <c r="E1944">
        <v>582600</v>
      </c>
      <c r="F1944">
        <v>-2.2930000000000001</v>
      </c>
      <c r="G1944" s="21">
        <v>-2218.7190000000001</v>
      </c>
      <c r="H1944">
        <v>582600</v>
      </c>
      <c r="I1944">
        <v>-1.516</v>
      </c>
      <c r="J1944" s="21">
        <v>-1867.837</v>
      </c>
      <c r="K1944">
        <v>582600</v>
      </c>
      <c r="L1944">
        <v>-1.635</v>
      </c>
      <c r="M1944" s="21">
        <v>-1889.8510000000001</v>
      </c>
      <c r="N1944">
        <v>582600</v>
      </c>
      <c r="O1944">
        <v>-13.433</v>
      </c>
      <c r="P1944" s="21">
        <v>-5820.0420000000004</v>
      </c>
      <c r="Q1944">
        <v>582600</v>
      </c>
      <c r="R1944">
        <v>-13.558</v>
      </c>
      <c r="S1944" s="21">
        <v>-7283.1779999999999</v>
      </c>
      <c r="T1944">
        <f>AVERAGE(C1944,F1944)</f>
        <v>-1.8520000000000001</v>
      </c>
      <c r="U1944">
        <f>STDEV(C1944,F1944)</f>
        <v>0.62366818100653509</v>
      </c>
      <c r="V1944">
        <f>AVERAGE(I1944,L1944)</f>
        <v>-1.5754999999999999</v>
      </c>
      <c r="W1944">
        <f>STDEV(I1944,L1944)</f>
        <v>8.4145706961199149E-2</v>
      </c>
      <c r="X1944">
        <f>AVERAGE(O1944,R1944)</f>
        <v>-13.4955</v>
      </c>
      <c r="Y1944">
        <f>STDEV(O1944,R1944)</f>
        <v>8.8388347648318447E-2</v>
      </c>
      <c r="Z1944">
        <f t="shared" si="212"/>
        <v>-0.25876764007265618</v>
      </c>
      <c r="AA1944">
        <f t="shared" si="213"/>
        <v>8.7141006148740402E-2</v>
      </c>
      <c r="AB1944">
        <f t="shared" si="214"/>
        <v>-0.22013413441386054</v>
      </c>
      <c r="AC1944">
        <f t="shared" si="215"/>
        <v>1.1757119877211003E-2</v>
      </c>
      <c r="AD1944">
        <f t="shared" si="216"/>
        <v>-1.8856364398490988</v>
      </c>
      <c r="AE1944">
        <f t="shared" si="217"/>
        <v>1.2349915837406517E-2</v>
      </c>
      <c r="AF1944">
        <f>C1944/7.157</f>
        <v>-0.19714964370546317</v>
      </c>
      <c r="AG1944">
        <f>F1944/7.157</f>
        <v>-0.32038563643984913</v>
      </c>
      <c r="AH1944">
        <f>I1944/7.157</f>
        <v>-0.21182059522146152</v>
      </c>
      <c r="AI1944">
        <f>L1944/7.157</f>
        <v>-0.22844767360625962</v>
      </c>
      <c r="AJ1944">
        <f>O1944/7.157</f>
        <v>-1.8769037306133856</v>
      </c>
      <c r="AK1944">
        <f>R1944/7.157</f>
        <v>-1.894369149084812</v>
      </c>
    </row>
    <row r="1945" spans="1:37" x14ac:dyDescent="0.3">
      <c r="A1945">
        <f t="shared" si="211"/>
        <v>6.7465277777777777</v>
      </c>
      <c r="B1945">
        <v>582900</v>
      </c>
      <c r="C1945">
        <v>-1.393</v>
      </c>
      <c r="D1945" s="21">
        <v>-1619.2380000000001</v>
      </c>
      <c r="E1945">
        <v>582900</v>
      </c>
      <c r="F1945">
        <v>-2.286</v>
      </c>
      <c r="G1945" s="21">
        <v>-2219.4050000000002</v>
      </c>
      <c r="H1945">
        <v>582900</v>
      </c>
      <c r="I1945">
        <v>-1.5129999999999999</v>
      </c>
      <c r="J1945" s="21">
        <v>-1868.2909999999999</v>
      </c>
      <c r="K1945">
        <v>582900</v>
      </c>
      <c r="L1945">
        <v>-1.623</v>
      </c>
      <c r="M1945" s="21">
        <v>-1890.338</v>
      </c>
      <c r="N1945">
        <v>582900</v>
      </c>
      <c r="O1945">
        <v>-16.437999999999999</v>
      </c>
      <c r="P1945" s="21">
        <v>-5824.973</v>
      </c>
      <c r="Q1945">
        <v>582900</v>
      </c>
      <c r="R1945">
        <v>-14.596</v>
      </c>
      <c r="S1945" s="21">
        <v>-7287.5559999999996</v>
      </c>
      <c r="T1945">
        <f>AVERAGE(C1945,F1945)</f>
        <v>-1.8395000000000001</v>
      </c>
      <c r="U1945">
        <f>STDEV(C1945,F1945)</f>
        <v>0.6314463555995864</v>
      </c>
      <c r="V1945">
        <f>AVERAGE(I1945,L1945)</f>
        <v>-1.5680000000000001</v>
      </c>
      <c r="W1945">
        <f>STDEV(I1945,L1945)</f>
        <v>7.7781745930520299E-2</v>
      </c>
      <c r="X1945">
        <f>AVERAGE(O1945,R1945)</f>
        <v>-15.516999999999999</v>
      </c>
      <c r="Y1945">
        <f>STDEV(O1945,R1945)</f>
        <v>1.3024906909456195</v>
      </c>
      <c r="Z1945">
        <f t="shared" si="212"/>
        <v>-0.2570210982255135</v>
      </c>
      <c r="AA1945">
        <f t="shared" si="213"/>
        <v>8.8227798742432084E-2</v>
      </c>
      <c r="AB1945">
        <f t="shared" si="214"/>
        <v>-0.21908620930557496</v>
      </c>
      <c r="AC1945">
        <f t="shared" si="215"/>
        <v>1.0867925936917745E-2</v>
      </c>
      <c r="AD1945">
        <f t="shared" si="216"/>
        <v>-2.1680871873690091</v>
      </c>
      <c r="AE1945">
        <f t="shared" si="217"/>
        <v>0.18198835978002229</v>
      </c>
      <c r="AF1945">
        <f>C1945/7.157</f>
        <v>-0.19463462344557775</v>
      </c>
      <c r="AG1945">
        <f>F1945/7.157</f>
        <v>-0.3194075730054492</v>
      </c>
      <c r="AH1945">
        <f>I1945/7.157</f>
        <v>-0.21140142517814725</v>
      </c>
      <c r="AI1945">
        <f>L1945/7.157</f>
        <v>-0.22677099343300267</v>
      </c>
      <c r="AJ1945">
        <f>O1945/7.157</f>
        <v>-2.2967723906664803</v>
      </c>
      <c r="AK1945">
        <f>R1945/7.157</f>
        <v>-2.0394019840715383</v>
      </c>
    </row>
    <row r="1946" spans="1:37" x14ac:dyDescent="0.3">
      <c r="A1946">
        <f t="shared" si="211"/>
        <v>6.75</v>
      </c>
      <c r="B1946">
        <v>583200</v>
      </c>
      <c r="C1946">
        <v>-1.379</v>
      </c>
      <c r="D1946" s="21">
        <v>-1619.6510000000001</v>
      </c>
      <c r="E1946">
        <v>583200</v>
      </c>
      <c r="F1946">
        <v>-2.282</v>
      </c>
      <c r="G1946" s="21">
        <v>-2220.0889999999999</v>
      </c>
      <c r="H1946">
        <v>583200</v>
      </c>
      <c r="I1946">
        <v>-1.5089999999999999</v>
      </c>
      <c r="J1946" s="21">
        <v>-1868.7429999999999</v>
      </c>
      <c r="K1946">
        <v>583200</v>
      </c>
      <c r="L1946">
        <v>-1.62</v>
      </c>
      <c r="M1946" s="21">
        <v>-1890.8240000000001</v>
      </c>
      <c r="N1946">
        <v>583200</v>
      </c>
      <c r="O1946">
        <v>-18.356000000000002</v>
      </c>
      <c r="P1946" s="21">
        <v>-5830.48</v>
      </c>
      <c r="Q1946">
        <v>583200</v>
      </c>
      <c r="R1946">
        <v>-13.406000000000001</v>
      </c>
      <c r="S1946" s="21">
        <v>-7291.5780000000004</v>
      </c>
      <c r="T1946">
        <f>AVERAGE(C1946,F1946)</f>
        <v>-1.8305</v>
      </c>
      <c r="U1946">
        <f>STDEV(C1946,F1946)</f>
        <v>0.63851742341145201</v>
      </c>
      <c r="V1946">
        <f>AVERAGE(I1946,L1946)</f>
        <v>-1.5645</v>
      </c>
      <c r="W1946">
        <f>STDEV(I1946,L1946)</f>
        <v>7.8488852711706927E-2</v>
      </c>
      <c r="X1946">
        <f>AVERAGE(O1946,R1946)</f>
        <v>-15.881</v>
      </c>
      <c r="Y1946">
        <f>STDEV(O1946,R1946)</f>
        <v>3.5001785668734304</v>
      </c>
      <c r="Z1946">
        <f t="shared" si="212"/>
        <v>-0.25576358809557076</v>
      </c>
      <c r="AA1946">
        <f t="shared" si="213"/>
        <v>8.9215792009424616E-2</v>
      </c>
      <c r="AB1946">
        <f t="shared" si="214"/>
        <v>-0.21859717758837502</v>
      </c>
      <c r="AC1946">
        <f t="shared" si="215"/>
        <v>1.0966725263617009E-2</v>
      </c>
      <c r="AD1946">
        <f t="shared" si="216"/>
        <v>-2.2189464859578036</v>
      </c>
      <c r="AE1946">
        <f t="shared" si="217"/>
        <v>0.48905666716130086</v>
      </c>
      <c r="AF1946">
        <f>C1946/7.157</f>
        <v>-0.19267849657677799</v>
      </c>
      <c r="AG1946">
        <f>F1946/7.157</f>
        <v>-0.31884867961436358</v>
      </c>
      <c r="AH1946">
        <f>I1946/7.157</f>
        <v>-0.21084253178706161</v>
      </c>
      <c r="AI1946">
        <f>L1946/7.157</f>
        <v>-0.22635182338968843</v>
      </c>
      <c r="AJ1946">
        <f>O1946/7.157</f>
        <v>-2.5647617716920501</v>
      </c>
      <c r="AK1946">
        <f>R1946/7.157</f>
        <v>-1.8731312002235574</v>
      </c>
    </row>
    <row r="1947" spans="1:37" x14ac:dyDescent="0.3">
      <c r="A1947">
        <f t="shared" si="211"/>
        <v>6.7534722222222223</v>
      </c>
      <c r="B1947">
        <v>583500</v>
      </c>
      <c r="C1947">
        <v>-1.3759999999999999</v>
      </c>
      <c r="D1947" s="21">
        <v>-1620.0640000000001</v>
      </c>
      <c r="E1947">
        <v>583500</v>
      </c>
      <c r="F1947">
        <v>-2.2770000000000001</v>
      </c>
      <c r="G1947" s="21">
        <v>-2220.7730000000001</v>
      </c>
      <c r="H1947">
        <v>583500</v>
      </c>
      <c r="I1947">
        <v>-1.512</v>
      </c>
      <c r="J1947" s="21">
        <v>-1869.1969999999999</v>
      </c>
      <c r="K1947">
        <v>583500</v>
      </c>
      <c r="L1947">
        <v>-1.6240000000000001</v>
      </c>
      <c r="M1947" s="21">
        <v>-1891.3119999999999</v>
      </c>
      <c r="N1947">
        <v>583500</v>
      </c>
      <c r="O1947">
        <v>-9.8379999999999992</v>
      </c>
      <c r="P1947" s="21">
        <v>-5833.4319999999998</v>
      </c>
      <c r="Q1947">
        <v>583500</v>
      </c>
      <c r="R1947">
        <v>-13.914</v>
      </c>
      <c r="S1947" s="21">
        <v>-7295.7520000000004</v>
      </c>
      <c r="T1947">
        <f>AVERAGE(C1947,F1947)</f>
        <v>-1.8265</v>
      </c>
      <c r="U1947">
        <f>STDEV(C1947,F1947)</f>
        <v>0.63710320984907964</v>
      </c>
      <c r="V1947">
        <f>AVERAGE(I1947,L1947)</f>
        <v>-1.5680000000000001</v>
      </c>
      <c r="W1947">
        <f>STDEV(I1947,L1947)</f>
        <v>7.9195959492893389E-2</v>
      </c>
      <c r="X1947">
        <f>AVERAGE(O1947,R1947)</f>
        <v>-11.875999999999999</v>
      </c>
      <c r="Y1947">
        <f>STDEV(O1947,R1947)</f>
        <v>2.8821672401163703</v>
      </c>
      <c r="Z1947">
        <f t="shared" si="212"/>
        <v>-0.25520469470448515</v>
      </c>
      <c r="AA1947">
        <f t="shared" si="213"/>
        <v>8.9018193356026218E-2</v>
      </c>
      <c r="AB1947">
        <f t="shared" si="214"/>
        <v>-0.21908620930557496</v>
      </c>
      <c r="AC1947">
        <f t="shared" si="215"/>
        <v>1.1065524590316247E-2</v>
      </c>
      <c r="AD1947">
        <f t="shared" si="216"/>
        <v>-1.6593544781332961</v>
      </c>
      <c r="AE1947">
        <f t="shared" si="217"/>
        <v>0.40270605562615208</v>
      </c>
      <c r="AF1947">
        <f>C1947/7.157</f>
        <v>-0.19225932653346373</v>
      </c>
      <c r="AG1947">
        <f>F1947/7.157</f>
        <v>-0.31815006287550651</v>
      </c>
      <c r="AH1947">
        <f>I1947/7.157</f>
        <v>-0.21126170183037585</v>
      </c>
      <c r="AI1947">
        <f>L1947/7.157</f>
        <v>-0.22691071678077407</v>
      </c>
      <c r="AJ1947">
        <f>O1947/7.157</f>
        <v>-1.374598295375157</v>
      </c>
      <c r="AK1947">
        <f>R1947/7.157</f>
        <v>-1.9441106608914349</v>
      </c>
    </row>
    <row r="1948" spans="1:37" x14ac:dyDescent="0.3">
      <c r="A1948">
        <f t="shared" si="211"/>
        <v>6.7569444444444446</v>
      </c>
      <c r="B1948">
        <v>583800</v>
      </c>
      <c r="C1948">
        <v>-1.375</v>
      </c>
      <c r="D1948" s="21">
        <v>-1620.4770000000001</v>
      </c>
      <c r="E1948">
        <v>583800</v>
      </c>
      <c r="F1948">
        <v>-2.2770000000000001</v>
      </c>
      <c r="G1948" s="21">
        <v>-2221.4560000000001</v>
      </c>
      <c r="H1948">
        <v>583800</v>
      </c>
      <c r="I1948">
        <v>-1.5089999999999999</v>
      </c>
      <c r="J1948" s="21">
        <v>-1869.6489999999999</v>
      </c>
      <c r="K1948">
        <v>583800</v>
      </c>
      <c r="L1948">
        <v>-1.6259999999999999</v>
      </c>
      <c r="M1948" s="21">
        <v>-1891.799</v>
      </c>
      <c r="N1948">
        <v>583800</v>
      </c>
      <c r="O1948">
        <v>-13.827</v>
      </c>
      <c r="P1948" s="21">
        <v>-5837.58</v>
      </c>
      <c r="Q1948">
        <v>583800</v>
      </c>
      <c r="R1948">
        <v>-12.693</v>
      </c>
      <c r="S1948" s="21">
        <v>-7299.56</v>
      </c>
      <c r="T1948">
        <f>AVERAGE(C1948,F1948)</f>
        <v>-1.8260000000000001</v>
      </c>
      <c r="U1948">
        <f>STDEV(C1948,F1948)</f>
        <v>0.63781031663026577</v>
      </c>
      <c r="V1948">
        <f>AVERAGE(I1948,L1948)</f>
        <v>-1.5674999999999999</v>
      </c>
      <c r="W1948">
        <f>STDEV(I1948,L1948)</f>
        <v>8.2731493398826059E-2</v>
      </c>
      <c r="X1948">
        <f>AVERAGE(O1948,R1948)</f>
        <v>-13.26</v>
      </c>
      <c r="Y1948">
        <f>STDEV(O1948,R1948)</f>
        <v>0.8018590898655451</v>
      </c>
      <c r="Z1948">
        <f t="shared" si="212"/>
        <v>-0.25513483303059942</v>
      </c>
      <c r="AA1948">
        <f t="shared" si="213"/>
        <v>8.911699268272541E-2</v>
      </c>
      <c r="AB1948">
        <f t="shared" si="214"/>
        <v>-0.21901634763168923</v>
      </c>
      <c r="AC1948">
        <f t="shared" si="215"/>
        <v>1.1559521223812499E-2</v>
      </c>
      <c r="AD1948">
        <f t="shared" si="216"/>
        <v>-1.8527315914489311</v>
      </c>
      <c r="AE1948">
        <f t="shared" si="217"/>
        <v>0.11203843647695196</v>
      </c>
      <c r="AF1948">
        <f>C1948/7.157</f>
        <v>-0.19211960318569232</v>
      </c>
      <c r="AG1948">
        <f>F1948/7.157</f>
        <v>-0.31815006287550651</v>
      </c>
      <c r="AH1948">
        <f>I1948/7.157</f>
        <v>-0.21084253178706161</v>
      </c>
      <c r="AI1948">
        <f>L1948/7.157</f>
        <v>-0.22719016347631688</v>
      </c>
      <c r="AJ1948">
        <f>O1948/7.157</f>
        <v>-1.9319547296353221</v>
      </c>
      <c r="AK1948">
        <f>R1948/7.157</f>
        <v>-1.77350845326254</v>
      </c>
    </row>
    <row r="1949" spans="1:37" x14ac:dyDescent="0.3">
      <c r="A1949">
        <f t="shared" si="211"/>
        <v>6.760416666666667</v>
      </c>
      <c r="B1949">
        <v>584100</v>
      </c>
      <c r="C1949">
        <v>-1.375</v>
      </c>
      <c r="D1949" s="21">
        <v>-1620.8889999999999</v>
      </c>
      <c r="E1949">
        <v>584100</v>
      </c>
      <c r="F1949">
        <v>-2.2730000000000001</v>
      </c>
      <c r="G1949" s="21">
        <v>-2222.1379999999999</v>
      </c>
      <c r="H1949">
        <v>584100</v>
      </c>
      <c r="I1949">
        <v>-1.5069999999999999</v>
      </c>
      <c r="J1949" s="21">
        <v>-1870.1020000000001</v>
      </c>
      <c r="K1949">
        <v>584100</v>
      </c>
      <c r="L1949">
        <v>-1.62</v>
      </c>
      <c r="M1949" s="21">
        <v>-1892.2850000000001</v>
      </c>
      <c r="N1949">
        <v>584100</v>
      </c>
      <c r="O1949">
        <v>-14.079000000000001</v>
      </c>
      <c r="P1949" s="21">
        <v>-5841.8040000000001</v>
      </c>
      <c r="Q1949">
        <v>584100</v>
      </c>
      <c r="R1949">
        <v>-13.417999999999999</v>
      </c>
      <c r="S1949" s="21">
        <v>-7303.5860000000002</v>
      </c>
      <c r="T1949">
        <f>AVERAGE(C1949,F1949)</f>
        <v>-1.8240000000000001</v>
      </c>
      <c r="U1949">
        <f>STDEV(C1949,F1949)</f>
        <v>0.63498188950551993</v>
      </c>
      <c r="V1949">
        <f>AVERAGE(I1949,L1949)</f>
        <v>-1.5634999999999999</v>
      </c>
      <c r="W1949">
        <f>STDEV(I1949,L1949)</f>
        <v>7.9903066274080017E-2</v>
      </c>
      <c r="X1949">
        <f>AVERAGE(O1949,R1949)</f>
        <v>-13.7485</v>
      </c>
      <c r="Y1949">
        <f>STDEV(O1949,R1949)</f>
        <v>0.46739758236430884</v>
      </c>
      <c r="Z1949">
        <f t="shared" si="212"/>
        <v>-0.25485538633505661</v>
      </c>
      <c r="AA1949">
        <f t="shared" si="213"/>
        <v>8.8721795375928447E-2</v>
      </c>
      <c r="AB1949">
        <f t="shared" si="214"/>
        <v>-0.21845745424060359</v>
      </c>
      <c r="AC1949">
        <f t="shared" si="215"/>
        <v>1.1164323917015512E-2</v>
      </c>
      <c r="AD1949">
        <f t="shared" si="216"/>
        <v>-1.9209864468352662</v>
      </c>
      <c r="AE1949">
        <f t="shared" si="217"/>
        <v>6.5306354948205789E-2</v>
      </c>
      <c r="AF1949">
        <f>C1949/7.157</f>
        <v>-0.19211960318569232</v>
      </c>
      <c r="AG1949">
        <f>F1949/7.157</f>
        <v>-0.31759116948442084</v>
      </c>
      <c r="AH1949">
        <f>I1949/7.157</f>
        <v>-0.21056308509151878</v>
      </c>
      <c r="AI1949">
        <f>L1949/7.157</f>
        <v>-0.22635182338968843</v>
      </c>
      <c r="AJ1949">
        <f>O1949/7.157</f>
        <v>-1.9671650132737182</v>
      </c>
      <c r="AK1949">
        <f>R1949/7.157</f>
        <v>-1.8748078803968142</v>
      </c>
    </row>
    <row r="1950" spans="1:37" x14ac:dyDescent="0.3">
      <c r="A1950">
        <f t="shared" si="211"/>
        <v>6.7638888888888893</v>
      </c>
      <c r="B1950">
        <v>584400</v>
      </c>
      <c r="C1950">
        <v>-1.375</v>
      </c>
      <c r="D1950" s="21">
        <v>-1621.3009999999999</v>
      </c>
      <c r="E1950">
        <v>584400</v>
      </c>
      <c r="F1950">
        <v>-2.2679999999999998</v>
      </c>
      <c r="G1950" s="21">
        <v>-2222.8180000000002</v>
      </c>
      <c r="H1950">
        <v>584400</v>
      </c>
      <c r="I1950">
        <v>-1.504</v>
      </c>
      <c r="J1950" s="21">
        <v>-1870.5530000000001</v>
      </c>
      <c r="K1950">
        <v>584400</v>
      </c>
      <c r="L1950">
        <v>-1.623</v>
      </c>
      <c r="M1950" s="21">
        <v>-1892.7719999999999</v>
      </c>
      <c r="N1950">
        <v>584400</v>
      </c>
      <c r="O1950">
        <v>-11.025</v>
      </c>
      <c r="P1950" s="21">
        <v>-5845.1109999999999</v>
      </c>
      <c r="Q1950">
        <v>584400</v>
      </c>
      <c r="R1950">
        <v>-13.236000000000001</v>
      </c>
      <c r="S1950" s="21">
        <v>-7307.5559999999996</v>
      </c>
      <c r="T1950">
        <f>AVERAGE(C1950,F1950)</f>
        <v>-1.8214999999999999</v>
      </c>
      <c r="U1950">
        <f>STDEV(C1950,F1950)</f>
        <v>0.63144635559958706</v>
      </c>
      <c r="V1950">
        <f>AVERAGE(I1950,L1950)</f>
        <v>-1.5634999999999999</v>
      </c>
      <c r="W1950">
        <f>STDEV(I1950,L1950)</f>
        <v>8.4145706961199149E-2</v>
      </c>
      <c r="X1950">
        <f>AVERAGE(O1950,R1950)</f>
        <v>-12.130500000000001</v>
      </c>
      <c r="Y1950">
        <f>STDEV(O1950,R1950)</f>
        <v>1.5634130932034567</v>
      </c>
      <c r="Z1950">
        <f t="shared" si="212"/>
        <v>-0.25450607796562802</v>
      </c>
      <c r="AA1950">
        <f t="shared" si="213"/>
        <v>8.8227798742432167E-2</v>
      </c>
      <c r="AB1950">
        <f t="shared" si="214"/>
        <v>-0.21845745424060359</v>
      </c>
      <c r="AC1950">
        <f t="shared" si="215"/>
        <v>1.1757119877211003E-2</v>
      </c>
      <c r="AD1950">
        <f t="shared" si="216"/>
        <v>-1.6949140701411207</v>
      </c>
      <c r="AE1950">
        <f t="shared" si="217"/>
        <v>0.21844531133204648</v>
      </c>
      <c r="AF1950">
        <f>C1950/7.157</f>
        <v>-0.19211960318569232</v>
      </c>
      <c r="AG1950">
        <f>F1950/7.157</f>
        <v>-0.31689255274556377</v>
      </c>
      <c r="AH1950">
        <f>I1950/7.157</f>
        <v>-0.21014391504820457</v>
      </c>
      <c r="AI1950">
        <f>L1950/7.157</f>
        <v>-0.22677099343300267</v>
      </c>
      <c r="AJ1950">
        <f>O1950/7.157</f>
        <v>-1.5404499091798241</v>
      </c>
      <c r="AK1950">
        <f>R1950/7.157</f>
        <v>-1.8493782311024174</v>
      </c>
    </row>
    <row r="1951" spans="1:37" x14ac:dyDescent="0.3">
      <c r="A1951">
        <f t="shared" si="211"/>
        <v>6.7673611111111107</v>
      </c>
      <c r="B1951">
        <v>584700</v>
      </c>
      <c r="C1951">
        <v>-1.375</v>
      </c>
      <c r="D1951" s="21">
        <v>-1621.7139999999999</v>
      </c>
      <c r="E1951">
        <v>584700</v>
      </c>
      <c r="F1951">
        <v>-2.2650000000000001</v>
      </c>
      <c r="G1951" s="21">
        <v>-2223.498</v>
      </c>
      <c r="H1951">
        <v>584700</v>
      </c>
      <c r="I1951">
        <v>-1.504</v>
      </c>
      <c r="J1951" s="21">
        <v>-1871.0039999999999</v>
      </c>
      <c r="K1951">
        <v>584700</v>
      </c>
      <c r="L1951">
        <v>-1.631</v>
      </c>
      <c r="M1951" s="21">
        <v>-1893.261</v>
      </c>
      <c r="N1951">
        <v>584700</v>
      </c>
      <c r="O1951">
        <v>-20.227</v>
      </c>
      <c r="P1951" s="21">
        <v>-5851.1790000000001</v>
      </c>
      <c r="Q1951">
        <v>584700</v>
      </c>
      <c r="R1951">
        <v>-12.298</v>
      </c>
      <c r="S1951" s="21">
        <v>-7311.2460000000001</v>
      </c>
      <c r="T1951">
        <f>AVERAGE(C1951,F1951)</f>
        <v>-1.82</v>
      </c>
      <c r="U1951">
        <f>STDEV(C1951,F1951)</f>
        <v>0.62932503525602712</v>
      </c>
      <c r="V1951">
        <f>AVERAGE(I1951,L1951)</f>
        <v>-1.5674999999999999</v>
      </c>
      <c r="W1951">
        <f>STDEV(I1951,L1951)</f>
        <v>8.9802561210691537E-2</v>
      </c>
      <c r="X1951">
        <f>AVERAGE(O1951,R1951)</f>
        <v>-16.262499999999999</v>
      </c>
      <c r="Y1951">
        <f>STDEV(O1951,R1951)</f>
        <v>5.6066496680281421</v>
      </c>
      <c r="Z1951">
        <f t="shared" si="212"/>
        <v>-0.25429649294397094</v>
      </c>
      <c r="AA1951">
        <f t="shared" si="213"/>
        <v>8.7931400762334369E-2</v>
      </c>
      <c r="AB1951">
        <f t="shared" si="214"/>
        <v>-0.21901634763168923</v>
      </c>
      <c r="AC1951">
        <f t="shared" si="215"/>
        <v>1.2547514490805021E-2</v>
      </c>
      <c r="AD1951">
        <f t="shared" si="216"/>
        <v>-2.2722509431325975</v>
      </c>
      <c r="AE1951">
        <f t="shared" si="217"/>
        <v>0.78337986139837112</v>
      </c>
      <c r="AF1951">
        <f>C1951/7.157</f>
        <v>-0.19211960318569232</v>
      </c>
      <c r="AG1951">
        <f>F1951/7.157</f>
        <v>-0.31647338270224956</v>
      </c>
      <c r="AH1951">
        <f>I1951/7.157</f>
        <v>-0.21014391504820457</v>
      </c>
      <c r="AI1951">
        <f>L1951/7.157</f>
        <v>-0.22788878021517395</v>
      </c>
      <c r="AJ1951">
        <f>O1951/7.157</f>
        <v>-2.8261841553723626</v>
      </c>
      <c r="AK1951">
        <f>R1951/7.157</f>
        <v>-1.7183177308928321</v>
      </c>
    </row>
    <row r="1952" spans="1:37" x14ac:dyDescent="0.3">
      <c r="A1952">
        <f t="shared" si="211"/>
        <v>6.770833333333333</v>
      </c>
      <c r="B1952">
        <v>585000</v>
      </c>
      <c r="C1952">
        <v>-1.381</v>
      </c>
      <c r="D1952" s="21">
        <v>-1622.1279999999999</v>
      </c>
      <c r="E1952">
        <v>585000</v>
      </c>
      <c r="F1952">
        <v>-2.2599999999999998</v>
      </c>
      <c r="G1952" s="21">
        <v>-2224.1759999999999</v>
      </c>
      <c r="H1952">
        <v>585000</v>
      </c>
      <c r="I1952">
        <v>-1.5069999999999999</v>
      </c>
      <c r="J1952" s="21">
        <v>-1871.4559999999999</v>
      </c>
      <c r="K1952">
        <v>585000</v>
      </c>
      <c r="L1952">
        <v>-1.6279999999999999</v>
      </c>
      <c r="M1952" s="21">
        <v>-1893.75</v>
      </c>
      <c r="N1952">
        <v>585000</v>
      </c>
      <c r="O1952">
        <v>-8.3620000000000001</v>
      </c>
      <c r="P1952" s="21">
        <v>-5853.6880000000001</v>
      </c>
      <c r="Q1952">
        <v>585000</v>
      </c>
      <c r="R1952">
        <v>-13.928000000000001</v>
      </c>
      <c r="S1952" s="21">
        <v>-7315.424</v>
      </c>
      <c r="T1952">
        <f>AVERAGE(C1952,F1952)</f>
        <v>-1.8205</v>
      </c>
      <c r="U1952">
        <f>STDEV(C1952,F1952)</f>
        <v>0.6215468606629746</v>
      </c>
      <c r="V1952">
        <f>AVERAGE(I1952,L1952)</f>
        <v>-1.5674999999999999</v>
      </c>
      <c r="W1952">
        <f>STDEV(I1952,L1952)</f>
        <v>8.5559920523572253E-2</v>
      </c>
      <c r="X1952">
        <f>AVERAGE(O1952,R1952)</f>
        <v>-11.145</v>
      </c>
      <c r="Y1952">
        <f>STDEV(O1952,R1952)</f>
        <v>3.9357563440843291</v>
      </c>
      <c r="Z1952">
        <f t="shared" si="212"/>
        <v>-0.25436635461785667</v>
      </c>
      <c r="AA1952">
        <f t="shared" si="213"/>
        <v>8.6844608168642534E-2</v>
      </c>
      <c r="AB1952">
        <f t="shared" si="214"/>
        <v>-0.21901634763168923</v>
      </c>
      <c r="AC1952">
        <f t="shared" si="215"/>
        <v>1.1954718530609509E-2</v>
      </c>
      <c r="AD1952">
        <f t="shared" si="216"/>
        <v>-1.5572167109123933</v>
      </c>
      <c r="AE1952">
        <f t="shared" si="217"/>
        <v>0.54991705240803812</v>
      </c>
      <c r="AF1952">
        <f>C1952/7.157</f>
        <v>-0.1929579432723208</v>
      </c>
      <c r="AG1952">
        <f>F1952/7.157</f>
        <v>-0.31577476596339243</v>
      </c>
      <c r="AH1952">
        <f>I1952/7.157</f>
        <v>-0.21056308509151878</v>
      </c>
      <c r="AI1952">
        <f>L1952/7.157</f>
        <v>-0.22746961017185971</v>
      </c>
      <c r="AJ1952">
        <f>O1952/7.157</f>
        <v>-1.1683666340645522</v>
      </c>
      <c r="AK1952">
        <f>R1952/7.157</f>
        <v>-1.9460667877602349</v>
      </c>
    </row>
    <row r="1953" spans="1:37" x14ac:dyDescent="0.3">
      <c r="A1953">
        <f t="shared" si="211"/>
        <v>6.7743055555555554</v>
      </c>
      <c r="B1953">
        <v>585300</v>
      </c>
      <c r="C1953">
        <v>-1.375</v>
      </c>
      <c r="D1953" s="21">
        <v>-1622.54</v>
      </c>
      <c r="E1953">
        <v>585300</v>
      </c>
      <c r="F1953">
        <v>-2.2629999999999999</v>
      </c>
      <c r="G1953" s="21">
        <v>-2224.855</v>
      </c>
      <c r="H1953">
        <v>585300</v>
      </c>
      <c r="I1953">
        <v>-1.5069999999999999</v>
      </c>
      <c r="J1953" s="21">
        <v>-1871.9079999999999</v>
      </c>
      <c r="K1953">
        <v>585300</v>
      </c>
      <c r="L1953">
        <v>-1.617</v>
      </c>
      <c r="M1953" s="21">
        <v>-1894.2349999999999</v>
      </c>
      <c r="N1953">
        <v>585300</v>
      </c>
      <c r="O1953">
        <v>-11.3</v>
      </c>
      <c r="P1953" s="21">
        <v>-5857.0780000000004</v>
      </c>
      <c r="Q1953">
        <v>585300</v>
      </c>
      <c r="R1953">
        <v>-13.808999999999999</v>
      </c>
      <c r="S1953" s="21">
        <v>-7319.567</v>
      </c>
      <c r="T1953">
        <f>AVERAGE(C1953,F1953)</f>
        <v>-1.819</v>
      </c>
      <c r="U1953">
        <f>STDEV(C1953,F1953)</f>
        <v>0.6279108216936542</v>
      </c>
      <c r="V1953">
        <f>AVERAGE(I1953,L1953)</f>
        <v>-1.5619999999999998</v>
      </c>
      <c r="W1953">
        <f>STDEV(I1953,L1953)</f>
        <v>7.7781745930520299E-2</v>
      </c>
      <c r="X1953">
        <f>AVERAGE(O1953,R1953)</f>
        <v>-12.554500000000001</v>
      </c>
      <c r="Y1953">
        <f>STDEV(O1953,R1953)</f>
        <v>1.7741309139970467</v>
      </c>
      <c r="Z1953">
        <f t="shared" si="212"/>
        <v>-0.25415676959619954</v>
      </c>
      <c r="AA1953">
        <f t="shared" si="213"/>
        <v>8.7733802108935888E-2</v>
      </c>
      <c r="AB1953">
        <f t="shared" si="214"/>
        <v>-0.21824786921894646</v>
      </c>
      <c r="AC1953">
        <f t="shared" si="215"/>
        <v>1.0867925936917745E-2</v>
      </c>
      <c r="AD1953">
        <f t="shared" si="216"/>
        <v>-1.7541567695961997</v>
      </c>
      <c r="AE1953">
        <f t="shared" si="217"/>
        <v>0.24788751068842346</v>
      </c>
      <c r="AF1953">
        <f>C1953/7.157</f>
        <v>-0.19211960318569232</v>
      </c>
      <c r="AG1953">
        <f>F1953/7.157</f>
        <v>-0.3161939360067067</v>
      </c>
      <c r="AH1953">
        <f>I1953/7.157</f>
        <v>-0.21056308509151878</v>
      </c>
      <c r="AI1953">
        <f>L1953/7.157</f>
        <v>-0.22593265334637419</v>
      </c>
      <c r="AJ1953">
        <f>O1953/7.157</f>
        <v>-1.5788738298169624</v>
      </c>
      <c r="AK1953">
        <f>R1953/7.157</f>
        <v>-1.9294397093754365</v>
      </c>
    </row>
    <row r="1954" spans="1:37" x14ac:dyDescent="0.3">
      <c r="A1954">
        <f t="shared" si="211"/>
        <v>6.7777777777777777</v>
      </c>
      <c r="B1954">
        <v>585600</v>
      </c>
      <c r="C1954">
        <v>-1.373</v>
      </c>
      <c r="D1954" s="21">
        <v>-1622.952</v>
      </c>
      <c r="E1954">
        <v>585600</v>
      </c>
      <c r="F1954">
        <v>-2.2629999999999999</v>
      </c>
      <c r="G1954" s="21">
        <v>-2225.5340000000001</v>
      </c>
      <c r="H1954">
        <v>585600</v>
      </c>
      <c r="I1954">
        <v>-1.504</v>
      </c>
      <c r="J1954" s="21">
        <v>-1872.36</v>
      </c>
      <c r="K1954">
        <v>585600</v>
      </c>
      <c r="L1954">
        <v>-1.6120000000000001</v>
      </c>
      <c r="M1954" s="21">
        <v>-1894.7180000000001</v>
      </c>
      <c r="N1954">
        <v>585600</v>
      </c>
      <c r="O1954">
        <v>-10.945</v>
      </c>
      <c r="P1954" s="21">
        <v>-5860.3609999999999</v>
      </c>
      <c r="Q1954">
        <v>585600</v>
      </c>
      <c r="R1954">
        <v>-13.061</v>
      </c>
      <c r="S1954" s="21">
        <v>-7323.4849999999997</v>
      </c>
      <c r="T1954">
        <f>AVERAGE(C1954,F1954)</f>
        <v>-1.8180000000000001</v>
      </c>
      <c r="U1954">
        <f>STDEV(C1954,F1954)</f>
        <v>0.62932503525602645</v>
      </c>
      <c r="V1954">
        <f>AVERAGE(I1954,L1954)</f>
        <v>-1.5580000000000001</v>
      </c>
      <c r="W1954">
        <f>STDEV(I1954,L1954)</f>
        <v>7.6367532368147209E-2</v>
      </c>
      <c r="X1954">
        <f>AVERAGE(O1954,R1954)</f>
        <v>-12.003</v>
      </c>
      <c r="Y1954">
        <f>STDEV(O1954,R1954)</f>
        <v>1.4962379489907343</v>
      </c>
      <c r="Z1954">
        <f t="shared" si="212"/>
        <v>-0.25401704624842814</v>
      </c>
      <c r="AA1954">
        <f t="shared" si="213"/>
        <v>8.7931400762334286E-2</v>
      </c>
      <c r="AB1954">
        <f t="shared" si="214"/>
        <v>-0.21768897582786084</v>
      </c>
      <c r="AC1954">
        <f t="shared" si="215"/>
        <v>1.0670327283519241E-2</v>
      </c>
      <c r="AD1954">
        <f t="shared" si="216"/>
        <v>-1.6770993433002654</v>
      </c>
      <c r="AE1954">
        <f t="shared" si="217"/>
        <v>0.20905937529561747</v>
      </c>
      <c r="AF1954">
        <f>C1954/7.157</f>
        <v>-0.19184015649014952</v>
      </c>
      <c r="AG1954">
        <f>F1954/7.157</f>
        <v>-0.3161939360067067</v>
      </c>
      <c r="AH1954">
        <f>I1954/7.157</f>
        <v>-0.21014391504820457</v>
      </c>
      <c r="AI1954">
        <f>L1954/7.157</f>
        <v>-0.22523403660751712</v>
      </c>
      <c r="AJ1954">
        <f>O1954/7.157</f>
        <v>-1.5292720413581109</v>
      </c>
      <c r="AK1954">
        <f>R1954/7.157</f>
        <v>-1.82492664524242</v>
      </c>
    </row>
    <row r="1955" spans="1:37" x14ac:dyDescent="0.3">
      <c r="A1955">
        <f t="shared" si="211"/>
        <v>6.78125</v>
      </c>
      <c r="B1955">
        <v>585900</v>
      </c>
      <c r="C1955">
        <v>-1.37</v>
      </c>
      <c r="D1955" s="21">
        <v>-1623.3630000000001</v>
      </c>
      <c r="E1955">
        <v>585900</v>
      </c>
      <c r="F1955">
        <v>-2.2599999999999998</v>
      </c>
      <c r="G1955" s="21">
        <v>-2226.212</v>
      </c>
      <c r="H1955">
        <v>585900</v>
      </c>
      <c r="I1955">
        <v>-1.504</v>
      </c>
      <c r="J1955" s="21">
        <v>-1872.8109999999999</v>
      </c>
      <c r="K1955">
        <v>585900</v>
      </c>
      <c r="L1955">
        <v>-1.617</v>
      </c>
      <c r="M1955" s="21">
        <v>-1895.203</v>
      </c>
      <c r="N1955">
        <v>585900</v>
      </c>
      <c r="O1955">
        <v>-11.553000000000001</v>
      </c>
      <c r="P1955" s="21">
        <v>-5863.8270000000002</v>
      </c>
      <c r="Q1955">
        <v>585900</v>
      </c>
      <c r="R1955">
        <v>-11.887</v>
      </c>
      <c r="S1955" s="21">
        <v>-7327.0510000000004</v>
      </c>
      <c r="T1955">
        <f>AVERAGE(C1955,F1955)</f>
        <v>-1.8149999999999999</v>
      </c>
      <c r="U1955">
        <f>STDEV(C1955,F1955)</f>
        <v>0.62932503525602645</v>
      </c>
      <c r="V1955">
        <f>AVERAGE(I1955,L1955)</f>
        <v>-1.5605</v>
      </c>
      <c r="W1955">
        <f>STDEV(I1955,L1955)</f>
        <v>7.9903066274079865E-2</v>
      </c>
      <c r="X1955">
        <f>AVERAGE(O1955,R1955)</f>
        <v>-11.72</v>
      </c>
      <c r="Y1955">
        <f>STDEV(O1955,R1955)</f>
        <v>0.23617366491630662</v>
      </c>
      <c r="Z1955">
        <f t="shared" si="212"/>
        <v>-0.25359787620511387</v>
      </c>
      <c r="AA1955">
        <f t="shared" si="213"/>
        <v>8.7931400762334286E-2</v>
      </c>
      <c r="AB1955">
        <f t="shared" si="214"/>
        <v>-0.21803828419728938</v>
      </c>
      <c r="AC1955">
        <f t="shared" si="215"/>
        <v>1.116432391701549E-2</v>
      </c>
      <c r="AD1955">
        <f t="shared" si="216"/>
        <v>-1.6375576358809558</v>
      </c>
      <c r="AE1955">
        <f t="shared" si="217"/>
        <v>3.2998975117550178E-2</v>
      </c>
      <c r="AF1955">
        <f>C1955/7.157</f>
        <v>-0.19142098644683528</v>
      </c>
      <c r="AG1955">
        <f>F1955/7.157</f>
        <v>-0.31577476596339243</v>
      </c>
      <c r="AH1955">
        <f>I1955/7.157</f>
        <v>-0.21014391504820457</v>
      </c>
      <c r="AI1955">
        <f>L1955/7.157</f>
        <v>-0.22593265334637419</v>
      </c>
      <c r="AJ1955">
        <f>O1955/7.157</f>
        <v>-1.6142238368031299</v>
      </c>
      <c r="AK1955">
        <f>R1955/7.157</f>
        <v>-1.6608914349587818</v>
      </c>
    </row>
    <row r="1956" spans="1:37" x14ac:dyDescent="0.3">
      <c r="A1956">
        <f t="shared" si="211"/>
        <v>6.7847222222222223</v>
      </c>
      <c r="B1956">
        <v>586200</v>
      </c>
      <c r="C1956">
        <v>-1.371</v>
      </c>
      <c r="D1956" s="21">
        <v>-1623.7739999999999</v>
      </c>
      <c r="E1956">
        <v>586200</v>
      </c>
      <c r="F1956">
        <v>-2.2589999999999999</v>
      </c>
      <c r="G1956" s="21">
        <v>-2226.89</v>
      </c>
      <c r="H1956">
        <v>586200</v>
      </c>
      <c r="I1956">
        <v>-1.506</v>
      </c>
      <c r="J1956" s="21">
        <v>-1873.2619999999999</v>
      </c>
      <c r="K1956">
        <v>586200</v>
      </c>
      <c r="L1956">
        <v>-1.6120000000000001</v>
      </c>
      <c r="M1956" s="21">
        <v>-1895.6869999999999</v>
      </c>
      <c r="N1956">
        <v>586200</v>
      </c>
      <c r="O1956">
        <v>-7.4809999999999999</v>
      </c>
      <c r="P1956" s="21">
        <v>-5866.0709999999999</v>
      </c>
      <c r="Q1956">
        <v>586200</v>
      </c>
      <c r="R1956">
        <v>-12.209</v>
      </c>
      <c r="S1956" s="21">
        <v>-7330.7139999999999</v>
      </c>
      <c r="T1956">
        <f>AVERAGE(C1956,F1956)</f>
        <v>-1.8149999999999999</v>
      </c>
      <c r="U1956">
        <f>STDEV(C1956,F1956)</f>
        <v>0.62791082169365342</v>
      </c>
      <c r="V1956">
        <f>AVERAGE(I1956,L1956)</f>
        <v>-1.5590000000000002</v>
      </c>
      <c r="W1956">
        <f>STDEV(I1956,L1956)</f>
        <v>7.4953318805774105E-2</v>
      </c>
      <c r="X1956">
        <f>AVERAGE(O1956,R1956)</f>
        <v>-9.8449999999999989</v>
      </c>
      <c r="Y1956">
        <f>STDEV(O1956,R1956)</f>
        <v>3.3432008614500028</v>
      </c>
      <c r="Z1956">
        <f t="shared" si="212"/>
        <v>-0.25359787620511387</v>
      </c>
      <c r="AA1956">
        <f t="shared" si="213"/>
        <v>8.7733802108935791E-2</v>
      </c>
      <c r="AB1956">
        <f t="shared" si="214"/>
        <v>-0.21782869917563227</v>
      </c>
      <c r="AC1956">
        <f t="shared" si="215"/>
        <v>1.0472728630120736E-2</v>
      </c>
      <c r="AD1956">
        <f t="shared" si="216"/>
        <v>-1.3755763588095569</v>
      </c>
      <c r="AE1956">
        <f t="shared" si="217"/>
        <v>0.46712321663406492</v>
      </c>
      <c r="AF1956">
        <f>C1956/7.157</f>
        <v>-0.19156070979460668</v>
      </c>
      <c r="AG1956">
        <f>F1956/7.157</f>
        <v>-0.31563504261562103</v>
      </c>
      <c r="AH1956">
        <f>I1956/7.157</f>
        <v>-0.21042336174374737</v>
      </c>
      <c r="AI1956">
        <f>L1956/7.157</f>
        <v>-0.22523403660751712</v>
      </c>
      <c r="AJ1956">
        <f>O1956/7.157</f>
        <v>-1.0452703646779378</v>
      </c>
      <c r="AK1956">
        <f>R1956/7.157</f>
        <v>-1.7058823529411764</v>
      </c>
    </row>
    <row r="1957" spans="1:37" x14ac:dyDescent="0.3">
      <c r="A1957">
        <f t="shared" si="211"/>
        <v>6.7881944444444446</v>
      </c>
      <c r="B1957">
        <v>586500</v>
      </c>
      <c r="C1957">
        <v>-1.367</v>
      </c>
      <c r="D1957" s="21">
        <v>-1624.1849999999999</v>
      </c>
      <c r="E1957">
        <v>586500</v>
      </c>
      <c r="F1957">
        <v>-2.2599999999999998</v>
      </c>
      <c r="G1957" s="21">
        <v>-2227.5680000000002</v>
      </c>
      <c r="H1957">
        <v>586500</v>
      </c>
      <c r="I1957">
        <v>-1.5029999999999999</v>
      </c>
      <c r="J1957" s="21">
        <v>-1873.713</v>
      </c>
      <c r="K1957">
        <v>586500</v>
      </c>
      <c r="L1957">
        <v>-1.6080000000000001</v>
      </c>
      <c r="M1957" s="21">
        <v>-1896.1690000000001</v>
      </c>
      <c r="N1957">
        <v>586500</v>
      </c>
      <c r="O1957">
        <v>-4.1740000000000004</v>
      </c>
      <c r="P1957" s="21">
        <v>-5867.3239999999996</v>
      </c>
      <c r="Q1957">
        <v>586500</v>
      </c>
      <c r="R1957">
        <v>-12.933999999999999</v>
      </c>
      <c r="S1957" s="21">
        <v>-7334.5940000000001</v>
      </c>
      <c r="T1957">
        <f>AVERAGE(C1957,F1957)</f>
        <v>-1.8134999999999999</v>
      </c>
      <c r="U1957">
        <f>STDEV(C1957,F1957)</f>
        <v>0.6314463555995864</v>
      </c>
      <c r="V1957">
        <f>AVERAGE(I1957,L1957)</f>
        <v>-1.5554999999999999</v>
      </c>
      <c r="W1957">
        <f>STDEV(I1957,L1957)</f>
        <v>7.4246212024587629E-2</v>
      </c>
      <c r="X1957">
        <f>AVERAGE(O1957,R1957)</f>
        <v>-8.5540000000000003</v>
      </c>
      <c r="Y1957">
        <f>STDEV(O1957,R1957)</f>
        <v>6.1942554031941555</v>
      </c>
      <c r="Z1957">
        <f t="shared" si="212"/>
        <v>-0.25338829118345674</v>
      </c>
      <c r="AA1957">
        <f t="shared" si="213"/>
        <v>8.8227798742432084E-2</v>
      </c>
      <c r="AB1957">
        <f t="shared" si="214"/>
        <v>-0.21733966745843228</v>
      </c>
      <c r="AC1957">
        <f t="shared" si="215"/>
        <v>1.0373929303421493E-2</v>
      </c>
      <c r="AD1957">
        <f t="shared" si="216"/>
        <v>-1.1951935168366634</v>
      </c>
      <c r="AE1957">
        <f t="shared" si="217"/>
        <v>0.86548210188544861</v>
      </c>
      <c r="AF1957">
        <f>C1957/7.157</f>
        <v>-0.19100181640352101</v>
      </c>
      <c r="AG1957">
        <f>F1957/7.157</f>
        <v>-0.31577476596339243</v>
      </c>
      <c r="AH1957">
        <f>I1957/7.157</f>
        <v>-0.21000419170043313</v>
      </c>
      <c r="AI1957">
        <f>L1957/7.157</f>
        <v>-0.22467514321643148</v>
      </c>
      <c r="AJ1957">
        <f>O1957/7.157</f>
        <v>-0.58320525359787623</v>
      </c>
      <c r="AK1957">
        <f>R1957/7.157</f>
        <v>-1.8071817800754506</v>
      </c>
    </row>
    <row r="1958" spans="1:37" x14ac:dyDescent="0.3">
      <c r="A1958">
        <f t="shared" si="211"/>
        <v>6.791666666666667</v>
      </c>
      <c r="B1958">
        <v>586800</v>
      </c>
      <c r="C1958">
        <v>-1.3680000000000001</v>
      </c>
      <c r="D1958" s="21">
        <v>-1624.595</v>
      </c>
      <c r="E1958">
        <v>586800</v>
      </c>
      <c r="F1958">
        <v>-2.2570000000000001</v>
      </c>
      <c r="G1958" s="21">
        <v>-2228.2449999999999</v>
      </c>
      <c r="H1958">
        <v>586800</v>
      </c>
      <c r="I1958">
        <v>-1.5009999999999999</v>
      </c>
      <c r="J1958" s="21">
        <v>-1874.164</v>
      </c>
      <c r="K1958">
        <v>586800</v>
      </c>
      <c r="L1958">
        <v>-1.609</v>
      </c>
      <c r="M1958" s="21">
        <v>-1896.652</v>
      </c>
      <c r="N1958">
        <v>586800</v>
      </c>
      <c r="O1958">
        <v>-9.9510000000000005</v>
      </c>
      <c r="P1958" s="21">
        <v>-5870.3090000000002</v>
      </c>
      <c r="Q1958">
        <v>586800</v>
      </c>
      <c r="R1958">
        <v>-13.188000000000001</v>
      </c>
      <c r="S1958" s="21">
        <v>-7338.5510000000004</v>
      </c>
      <c r="T1958">
        <f>AVERAGE(C1958,F1958)</f>
        <v>-1.8125</v>
      </c>
      <c r="U1958">
        <f>STDEV(C1958,F1958)</f>
        <v>0.62861792847484166</v>
      </c>
      <c r="V1958">
        <f>AVERAGE(I1958,L1958)</f>
        <v>-1.5549999999999999</v>
      </c>
      <c r="W1958">
        <f>STDEV(I1958,L1958)</f>
        <v>7.6367532368147209E-2</v>
      </c>
      <c r="X1958">
        <f>AVERAGE(O1958,R1958)</f>
        <v>-11.569500000000001</v>
      </c>
      <c r="Y1958">
        <f>STDEV(O1958,R1958)</f>
        <v>2.2889046507008519</v>
      </c>
      <c r="Z1958">
        <f t="shared" si="212"/>
        <v>-0.25324856783568533</v>
      </c>
      <c r="AA1958">
        <f t="shared" si="213"/>
        <v>8.7832601435635274E-2</v>
      </c>
      <c r="AB1958">
        <f t="shared" si="214"/>
        <v>-0.21726980578454658</v>
      </c>
      <c r="AC1958">
        <f t="shared" si="215"/>
        <v>1.0670327283519241E-2</v>
      </c>
      <c r="AD1958">
        <f t="shared" si="216"/>
        <v>-1.6165292720413582</v>
      </c>
      <c r="AE1958">
        <f t="shared" si="217"/>
        <v>0.31981342052547884</v>
      </c>
      <c r="AF1958">
        <f>C1958/7.157</f>
        <v>-0.19114153975129244</v>
      </c>
      <c r="AG1958">
        <f>F1958/7.157</f>
        <v>-0.31535559592007828</v>
      </c>
      <c r="AH1958">
        <f>I1958/7.157</f>
        <v>-0.2097247450048903</v>
      </c>
      <c r="AI1958">
        <f>L1958/7.157</f>
        <v>-0.22481486656420288</v>
      </c>
      <c r="AJ1958">
        <f>O1958/7.157</f>
        <v>-1.3903870336733268</v>
      </c>
      <c r="AK1958">
        <f>R1958/7.157</f>
        <v>-1.8426715104093896</v>
      </c>
    </row>
    <row r="1959" spans="1:37" x14ac:dyDescent="0.3">
      <c r="A1959">
        <f t="shared" si="211"/>
        <v>6.7951388888888893</v>
      </c>
      <c r="B1959">
        <v>587100</v>
      </c>
      <c r="C1959">
        <v>-1.3680000000000001</v>
      </c>
      <c r="D1959" s="21">
        <v>-1625.0060000000001</v>
      </c>
      <c r="E1959">
        <v>587100</v>
      </c>
      <c r="F1959">
        <v>-2.2530000000000001</v>
      </c>
      <c r="G1959" s="21">
        <v>-2228.9209999999998</v>
      </c>
      <c r="H1959">
        <v>587100</v>
      </c>
      <c r="I1959">
        <v>-1.5009999999999999</v>
      </c>
      <c r="J1959" s="21">
        <v>-1874.614</v>
      </c>
      <c r="K1959">
        <v>587100</v>
      </c>
      <c r="L1959">
        <v>-1.6120000000000001</v>
      </c>
      <c r="M1959" s="21">
        <v>-1897.136</v>
      </c>
      <c r="N1959">
        <v>587100</v>
      </c>
      <c r="O1959">
        <v>-17.773</v>
      </c>
      <c r="P1959" s="21">
        <v>-5875.6409999999996</v>
      </c>
      <c r="Q1959">
        <v>587100</v>
      </c>
      <c r="R1959">
        <v>-12.858000000000001</v>
      </c>
      <c r="S1959" s="21">
        <v>-7342.4080000000004</v>
      </c>
      <c r="T1959">
        <f>AVERAGE(C1959,F1959)</f>
        <v>-1.8105000000000002</v>
      </c>
      <c r="U1959">
        <f>STDEV(C1959,F1959)</f>
        <v>0.62578950135009448</v>
      </c>
      <c r="V1959">
        <f>AVERAGE(I1959,L1959)</f>
        <v>-1.5565</v>
      </c>
      <c r="W1959">
        <f>STDEV(I1959,L1959)</f>
        <v>7.8488852711706927E-2</v>
      </c>
      <c r="X1959">
        <f>AVERAGE(O1959,R1959)</f>
        <v>-15.3155</v>
      </c>
      <c r="Y1959">
        <f>STDEV(O1959,R1959)</f>
        <v>3.4754298295318837</v>
      </c>
      <c r="Z1959">
        <f t="shared" si="212"/>
        <v>-0.25296912114014253</v>
      </c>
      <c r="AA1959">
        <f t="shared" si="213"/>
        <v>8.7437404128838131E-2</v>
      </c>
      <c r="AB1959">
        <f t="shared" si="214"/>
        <v>-0.21747939080620371</v>
      </c>
      <c r="AC1959">
        <f t="shared" si="215"/>
        <v>1.0966725263617009E-2</v>
      </c>
      <c r="AD1959">
        <f t="shared" si="216"/>
        <v>-2.1399329327930698</v>
      </c>
      <c r="AE1959">
        <f t="shared" si="217"/>
        <v>0.4855986907268246</v>
      </c>
      <c r="AF1959">
        <f>C1959/7.157</f>
        <v>-0.19114153975129244</v>
      </c>
      <c r="AG1959">
        <f>F1959/7.157</f>
        <v>-0.31479670252899261</v>
      </c>
      <c r="AH1959">
        <f>I1959/7.157</f>
        <v>-0.2097247450048903</v>
      </c>
      <c r="AI1959">
        <f>L1959/7.157</f>
        <v>-0.22523403660751712</v>
      </c>
      <c r="AJ1959">
        <f>O1959/7.157</f>
        <v>-2.4833030599413162</v>
      </c>
      <c r="AK1959">
        <f>R1959/7.157</f>
        <v>-1.7965628056448233</v>
      </c>
    </row>
    <row r="1960" spans="1:37" x14ac:dyDescent="0.3">
      <c r="A1960">
        <f t="shared" si="211"/>
        <v>6.7986111111111107</v>
      </c>
      <c r="B1960">
        <v>587400</v>
      </c>
      <c r="C1960">
        <v>-1.367</v>
      </c>
      <c r="D1960" s="21">
        <v>-1625.4159999999999</v>
      </c>
      <c r="E1960">
        <v>587400</v>
      </c>
      <c r="F1960">
        <v>-2.254</v>
      </c>
      <c r="G1960" s="21">
        <v>-2229.5970000000002</v>
      </c>
      <c r="H1960">
        <v>587400</v>
      </c>
      <c r="I1960">
        <v>-1.504</v>
      </c>
      <c r="J1960" s="21">
        <v>-1875.0650000000001</v>
      </c>
      <c r="K1960">
        <v>587400</v>
      </c>
      <c r="L1960">
        <v>-1.605</v>
      </c>
      <c r="M1960" s="21">
        <v>-1897.617</v>
      </c>
      <c r="N1960">
        <v>587400</v>
      </c>
      <c r="O1960">
        <v>-14.416</v>
      </c>
      <c r="P1960" s="21">
        <v>-5879.9650000000001</v>
      </c>
      <c r="Q1960">
        <v>587400</v>
      </c>
      <c r="R1960">
        <v>-12.845000000000001</v>
      </c>
      <c r="S1960" s="21">
        <v>-7346.2619999999997</v>
      </c>
      <c r="T1960">
        <f>AVERAGE(C1960,F1960)</f>
        <v>-1.8105</v>
      </c>
      <c r="U1960">
        <f>STDEV(C1960,F1960)</f>
        <v>0.62720371491246751</v>
      </c>
      <c r="V1960">
        <f>AVERAGE(I1960,L1960)</f>
        <v>-1.5545</v>
      </c>
      <c r="W1960">
        <f>STDEV(I1960,L1960)</f>
        <v>7.1417784899841283E-2</v>
      </c>
      <c r="X1960">
        <f>AVERAGE(O1960,R1960)</f>
        <v>-13.630500000000001</v>
      </c>
      <c r="Y1960">
        <f>STDEV(O1960,R1960)</f>
        <v>1.1108647532440661</v>
      </c>
      <c r="Z1960">
        <f t="shared" si="212"/>
        <v>-0.25296912114014253</v>
      </c>
      <c r="AA1960">
        <f t="shared" si="213"/>
        <v>8.7635002782236626E-2</v>
      </c>
      <c r="AB1960">
        <f t="shared" si="214"/>
        <v>-0.2171999441106609</v>
      </c>
      <c r="AC1960">
        <f t="shared" si="215"/>
        <v>9.9787319966244629E-3</v>
      </c>
      <c r="AD1960">
        <f t="shared" si="216"/>
        <v>-1.9044990917982396</v>
      </c>
      <c r="AE1960">
        <f t="shared" si="217"/>
        <v>0.15521374224452508</v>
      </c>
      <c r="AF1960">
        <f>C1960/7.157</f>
        <v>-0.19100181640352101</v>
      </c>
      <c r="AG1960">
        <f>F1960/7.157</f>
        <v>-0.31493642587676401</v>
      </c>
      <c r="AH1960">
        <f>I1960/7.157</f>
        <v>-0.21014391504820457</v>
      </c>
      <c r="AI1960">
        <f>L1960/7.157</f>
        <v>-0.22425597317311721</v>
      </c>
      <c r="AJ1960">
        <f>O1960/7.157</f>
        <v>-2.0142517814726841</v>
      </c>
      <c r="AK1960">
        <f>R1960/7.157</f>
        <v>-1.7947464021237949</v>
      </c>
    </row>
    <row r="1961" spans="1:37" x14ac:dyDescent="0.3">
      <c r="A1961">
        <f t="shared" si="211"/>
        <v>6.802083333333333</v>
      </c>
      <c r="B1961">
        <v>587700</v>
      </c>
      <c r="C1961">
        <v>-1.365</v>
      </c>
      <c r="D1961" s="21">
        <v>-1625.825</v>
      </c>
      <c r="E1961">
        <v>587700</v>
      </c>
      <c r="F1961">
        <v>-2.2469999999999999</v>
      </c>
      <c r="G1961" s="21">
        <v>-2230.2710000000002</v>
      </c>
      <c r="H1961">
        <v>587700</v>
      </c>
      <c r="I1961">
        <v>-1.5</v>
      </c>
      <c r="J1961" s="21">
        <v>-1875.5150000000001</v>
      </c>
      <c r="K1961">
        <v>587700</v>
      </c>
      <c r="L1961">
        <v>-1.597</v>
      </c>
      <c r="M1961" s="21">
        <v>-1898.096</v>
      </c>
      <c r="N1961">
        <v>587700</v>
      </c>
      <c r="O1961">
        <v>-12.593999999999999</v>
      </c>
      <c r="P1961" s="21">
        <v>-5883.7439999999997</v>
      </c>
      <c r="Q1961">
        <v>587700</v>
      </c>
      <c r="R1961">
        <v>-12.37</v>
      </c>
      <c r="S1961" s="21">
        <v>-7349.973</v>
      </c>
      <c r="T1961">
        <f>AVERAGE(C1961,F1961)</f>
        <v>-1.806</v>
      </c>
      <c r="U1961">
        <f>STDEV(C1961,F1961)</f>
        <v>0.62366818100653443</v>
      </c>
      <c r="V1961">
        <f>AVERAGE(I1961,L1961)</f>
        <v>-1.5485</v>
      </c>
      <c r="W1961">
        <f>STDEV(I1961,L1961)</f>
        <v>6.8589357775095089E-2</v>
      </c>
      <c r="X1961">
        <f>AVERAGE(O1961,R1961)</f>
        <v>-12.481999999999999</v>
      </c>
      <c r="Y1961">
        <f>STDEV(O1961,R1961)</f>
        <v>0.15839191898578678</v>
      </c>
      <c r="Z1961">
        <f t="shared" si="212"/>
        <v>-0.25234036607517119</v>
      </c>
      <c r="AA1961">
        <f t="shared" si="213"/>
        <v>8.7141006148740319E-2</v>
      </c>
      <c r="AB1961">
        <f t="shared" si="214"/>
        <v>-0.2163616040240324</v>
      </c>
      <c r="AC1961">
        <f t="shared" si="215"/>
        <v>9.5835346898274533E-3</v>
      </c>
      <c r="AD1961">
        <f t="shared" si="216"/>
        <v>-1.7440268268827721</v>
      </c>
      <c r="AE1961">
        <f t="shared" si="217"/>
        <v>2.2131049180632495E-2</v>
      </c>
      <c r="AF1961">
        <f>C1961/7.157</f>
        <v>-0.19072236970797821</v>
      </c>
      <c r="AG1961">
        <f>F1961/7.157</f>
        <v>-0.31395836244236408</v>
      </c>
      <c r="AH1961">
        <f>I1961/7.157</f>
        <v>-0.2095850216571189</v>
      </c>
      <c r="AI1961">
        <f>L1961/7.157</f>
        <v>-0.22313818639094593</v>
      </c>
      <c r="AJ1961">
        <f>O1961/7.157</f>
        <v>-1.7596758418331702</v>
      </c>
      <c r="AK1961">
        <f>R1961/7.157</f>
        <v>-1.7283778119323738</v>
      </c>
    </row>
    <row r="1962" spans="1:37" x14ac:dyDescent="0.3">
      <c r="A1962">
        <f t="shared" si="211"/>
        <v>6.8055555555555554</v>
      </c>
      <c r="B1962">
        <v>588000</v>
      </c>
      <c r="C1962">
        <v>-1.367</v>
      </c>
      <c r="D1962" s="21">
        <v>-1626.2349999999999</v>
      </c>
      <c r="E1962">
        <v>588000</v>
      </c>
      <c r="F1962">
        <v>-2.242</v>
      </c>
      <c r="G1962" s="21">
        <v>-2230.9430000000002</v>
      </c>
      <c r="H1962">
        <v>588000</v>
      </c>
      <c r="I1962">
        <v>-1.4930000000000001</v>
      </c>
      <c r="J1962" s="21">
        <v>-1875.963</v>
      </c>
      <c r="K1962">
        <v>588000</v>
      </c>
      <c r="L1962">
        <v>-1.5980000000000001</v>
      </c>
      <c r="M1962" s="21">
        <v>-1898.576</v>
      </c>
      <c r="N1962">
        <v>588000</v>
      </c>
      <c r="O1962">
        <v>-11.912000000000001</v>
      </c>
      <c r="P1962" s="21">
        <v>-5887.317</v>
      </c>
      <c r="Q1962">
        <v>588000</v>
      </c>
      <c r="R1962">
        <v>-12.785</v>
      </c>
      <c r="S1962" s="21">
        <v>-7353.808</v>
      </c>
      <c r="T1962">
        <f>AVERAGE(C1962,F1962)</f>
        <v>-1.8045</v>
      </c>
      <c r="U1962">
        <f>STDEV(C1962,F1962)</f>
        <v>0.61871843353822842</v>
      </c>
      <c r="V1962">
        <f>AVERAGE(I1962,L1962)</f>
        <v>-1.5455000000000001</v>
      </c>
      <c r="W1962">
        <f>STDEV(I1962,L1962)</f>
        <v>7.4246212024587477E-2</v>
      </c>
      <c r="X1962">
        <f>AVERAGE(O1962,R1962)</f>
        <v>-12.348500000000001</v>
      </c>
      <c r="Y1962">
        <f>STDEV(O1962,R1962)</f>
        <v>0.61730421997585549</v>
      </c>
      <c r="Z1962">
        <f t="shared" si="212"/>
        <v>-0.25213078105351405</v>
      </c>
      <c r="AA1962">
        <f t="shared" si="213"/>
        <v>8.644941086184553E-2</v>
      </c>
      <c r="AB1962">
        <f t="shared" si="214"/>
        <v>-0.21594243398071819</v>
      </c>
      <c r="AC1962">
        <f t="shared" si="215"/>
        <v>1.0373929303421472E-2</v>
      </c>
      <c r="AD1962">
        <f t="shared" si="216"/>
        <v>-1.7253737599552887</v>
      </c>
      <c r="AE1962">
        <f t="shared" si="217"/>
        <v>8.6251812208447048E-2</v>
      </c>
      <c r="AF1962">
        <f>C1962/7.157</f>
        <v>-0.19100181640352101</v>
      </c>
      <c r="AG1962">
        <f>F1962/7.157</f>
        <v>-0.31325974570350706</v>
      </c>
      <c r="AH1962">
        <f>I1962/7.157</f>
        <v>-0.20860695822271902</v>
      </c>
      <c r="AI1962">
        <f>L1962/7.157</f>
        <v>-0.22327790973871736</v>
      </c>
      <c r="AJ1962">
        <f>O1962/7.157</f>
        <v>-1.664384518653067</v>
      </c>
      <c r="AK1962">
        <f>R1962/7.157</f>
        <v>-1.7863630012575102</v>
      </c>
    </row>
    <row r="1963" spans="1:37" x14ac:dyDescent="0.3">
      <c r="A1963">
        <f t="shared" si="211"/>
        <v>6.8090277777777777</v>
      </c>
      <c r="B1963">
        <v>588300</v>
      </c>
      <c r="C1963">
        <v>-1.4330000000000001</v>
      </c>
      <c r="D1963" s="21">
        <v>-1626.665</v>
      </c>
      <c r="E1963">
        <v>588300</v>
      </c>
      <c r="F1963">
        <v>-2.2130000000000001</v>
      </c>
      <c r="G1963" s="21">
        <v>-2231.607</v>
      </c>
      <c r="H1963">
        <v>588300</v>
      </c>
      <c r="I1963">
        <v>-1.524</v>
      </c>
      <c r="J1963" s="21">
        <v>-1876.42</v>
      </c>
      <c r="K1963">
        <v>588300</v>
      </c>
      <c r="L1963">
        <v>-1.6379999999999999</v>
      </c>
      <c r="M1963" s="21">
        <v>-1899.067</v>
      </c>
      <c r="N1963">
        <v>588300</v>
      </c>
      <c r="O1963">
        <v>-17.838999999999999</v>
      </c>
      <c r="P1963" s="21">
        <v>-5892.6689999999999</v>
      </c>
      <c r="Q1963">
        <v>588300</v>
      </c>
      <c r="R1963">
        <v>-12.131</v>
      </c>
      <c r="S1963" s="21">
        <v>-7357.4470000000001</v>
      </c>
      <c r="T1963">
        <f>AVERAGE(C1963,F1963)</f>
        <v>-1.823</v>
      </c>
      <c r="U1963">
        <f>STDEV(C1963,F1963)</f>
        <v>0.55154328932550767</v>
      </c>
      <c r="V1963">
        <f>AVERAGE(I1963,L1963)</f>
        <v>-1.581</v>
      </c>
      <c r="W1963">
        <f>STDEV(I1963,L1963)</f>
        <v>8.061017305526634E-2</v>
      </c>
      <c r="X1963">
        <f>AVERAGE(O1963,R1963)</f>
        <v>-14.984999999999999</v>
      </c>
      <c r="Y1963">
        <f>STDEV(O1963,R1963)</f>
        <v>4.0361655070128082</v>
      </c>
      <c r="Z1963">
        <f t="shared" si="212"/>
        <v>-0.25471566298728515</v>
      </c>
      <c r="AA1963">
        <f t="shared" si="213"/>
        <v>7.7063474825416742E-2</v>
      </c>
      <c r="AB1963">
        <f t="shared" si="214"/>
        <v>-0.22090261282660331</v>
      </c>
      <c r="AC1963">
        <f t="shared" si="215"/>
        <v>1.1263123243714732E-2</v>
      </c>
      <c r="AD1963">
        <f t="shared" si="216"/>
        <v>-2.0937543663546179</v>
      </c>
      <c r="AE1963">
        <f t="shared" si="217"/>
        <v>0.56394655679933048</v>
      </c>
      <c r="AF1963">
        <f>C1963/7.157</f>
        <v>-0.20022355735643427</v>
      </c>
      <c r="AG1963">
        <f>F1963/7.157</f>
        <v>-0.30920776861813609</v>
      </c>
      <c r="AH1963">
        <f>I1963/7.157</f>
        <v>-0.2129383820036328</v>
      </c>
      <c r="AI1963">
        <f>L1963/7.157</f>
        <v>-0.22886684364957383</v>
      </c>
      <c r="AJ1963">
        <f>O1963/7.157</f>
        <v>-2.4925248008942291</v>
      </c>
      <c r="AK1963">
        <f>R1963/7.157</f>
        <v>-1.6949839318150064</v>
      </c>
    </row>
    <row r="1964" spans="1:37" x14ac:dyDescent="0.3">
      <c r="A1964">
        <f t="shared" si="211"/>
        <v>6.8125</v>
      </c>
      <c r="B1964">
        <v>588600</v>
      </c>
      <c r="C1964">
        <v>-1.496</v>
      </c>
      <c r="D1964" s="21">
        <v>-1627.114</v>
      </c>
      <c r="E1964">
        <v>588600</v>
      </c>
      <c r="F1964">
        <v>-2.1179999999999999</v>
      </c>
      <c r="G1964" s="21">
        <v>-2232.2429999999999</v>
      </c>
      <c r="H1964">
        <v>588600</v>
      </c>
      <c r="I1964">
        <v>-1.5189999999999999</v>
      </c>
      <c r="J1964" s="21">
        <v>-1876.876</v>
      </c>
      <c r="K1964">
        <v>588600</v>
      </c>
      <c r="L1964">
        <v>-1.661</v>
      </c>
      <c r="M1964" s="21">
        <v>-1899.5650000000001</v>
      </c>
      <c r="N1964">
        <v>588600</v>
      </c>
      <c r="O1964">
        <v>-10.381</v>
      </c>
      <c r="P1964" s="21">
        <v>-5895.7830000000004</v>
      </c>
      <c r="Q1964">
        <v>588600</v>
      </c>
      <c r="R1964">
        <v>-11.8</v>
      </c>
      <c r="S1964" s="21">
        <v>-7360.9870000000001</v>
      </c>
      <c r="T1964">
        <f>AVERAGE(C1964,F1964)</f>
        <v>-1.8069999999999999</v>
      </c>
      <c r="U1964">
        <f>STDEV(C1964,F1964)</f>
        <v>0.43982041789803267</v>
      </c>
      <c r="V1964">
        <f>AVERAGE(I1964,L1964)</f>
        <v>-1.5899999999999999</v>
      </c>
      <c r="W1964">
        <f>STDEV(I1964,L1964)</f>
        <v>0.10040916292848984</v>
      </c>
      <c r="X1964">
        <f>AVERAGE(O1964,R1964)</f>
        <v>-11.0905</v>
      </c>
      <c r="Y1964">
        <f>STDEV(O1964,R1964)</f>
        <v>1.0033845225037112</v>
      </c>
      <c r="Z1964">
        <f t="shared" si="212"/>
        <v>-0.25248008942294259</v>
      </c>
      <c r="AA1964">
        <f t="shared" si="213"/>
        <v>6.145318120693484E-2</v>
      </c>
      <c r="AB1964">
        <f t="shared" si="214"/>
        <v>-0.22216012295654602</v>
      </c>
      <c r="AC1964">
        <f t="shared" si="215"/>
        <v>1.4029504391293815E-2</v>
      </c>
      <c r="AD1964">
        <f t="shared" si="216"/>
        <v>-1.5496017884588515</v>
      </c>
      <c r="AE1964">
        <f t="shared" si="217"/>
        <v>0.14019624458623883</v>
      </c>
      <c r="AF1964">
        <f>C1964/7.157</f>
        <v>-0.20902612826603326</v>
      </c>
      <c r="AG1964">
        <f>F1964/7.157</f>
        <v>-0.29593405057985189</v>
      </c>
      <c r="AH1964">
        <f>I1964/7.157</f>
        <v>-0.21223976526477573</v>
      </c>
      <c r="AI1964">
        <f>L1964/7.157</f>
        <v>-0.23208048064831635</v>
      </c>
      <c r="AJ1964">
        <f>O1964/7.157</f>
        <v>-1.4504680732150343</v>
      </c>
      <c r="AK1964">
        <f>R1964/7.157</f>
        <v>-1.6487355037026687</v>
      </c>
    </row>
    <row r="1965" spans="1:37" x14ac:dyDescent="0.3">
      <c r="A1965">
        <f t="shared" si="211"/>
        <v>6.8159722222222223</v>
      </c>
      <c r="B1965">
        <v>588900</v>
      </c>
      <c r="C1965">
        <v>-1.5049999999999999</v>
      </c>
      <c r="D1965" s="21">
        <v>-1627.5650000000001</v>
      </c>
      <c r="E1965">
        <v>588900</v>
      </c>
      <c r="F1965">
        <v>-2.1219999999999999</v>
      </c>
      <c r="G1965" s="21">
        <v>-2232.8789999999999</v>
      </c>
      <c r="H1965">
        <v>588900</v>
      </c>
      <c r="I1965">
        <v>-1.5209999999999999</v>
      </c>
      <c r="J1965" s="21">
        <v>-1877.3320000000001</v>
      </c>
      <c r="K1965">
        <v>588900</v>
      </c>
      <c r="L1965">
        <v>-1.6319999999999999</v>
      </c>
      <c r="M1965" s="21">
        <v>-1900.0550000000001</v>
      </c>
      <c r="N1965">
        <v>588900</v>
      </c>
      <c r="O1965">
        <v>-18.198</v>
      </c>
      <c r="P1965" s="21">
        <v>-5901.2430000000004</v>
      </c>
      <c r="Q1965">
        <v>588900</v>
      </c>
      <c r="R1965">
        <v>-12.619</v>
      </c>
      <c r="S1965" s="21">
        <v>-7364.7730000000001</v>
      </c>
      <c r="T1965">
        <f>AVERAGE(C1965,F1965)</f>
        <v>-1.8134999999999999</v>
      </c>
      <c r="U1965">
        <f>STDEV(C1965,F1965)</f>
        <v>0.43628488399209997</v>
      </c>
      <c r="V1965">
        <f>AVERAGE(I1965,L1965)</f>
        <v>-1.5764999999999998</v>
      </c>
      <c r="W1965">
        <f>STDEV(I1965,L1965)</f>
        <v>7.8488852711706775E-2</v>
      </c>
      <c r="X1965">
        <f>AVERAGE(O1965,R1965)</f>
        <v>-15.4085</v>
      </c>
      <c r="Y1965">
        <f>STDEV(O1965,R1965)</f>
        <v>3.9449487322397534</v>
      </c>
      <c r="Z1965">
        <f t="shared" si="212"/>
        <v>-0.25338829118345674</v>
      </c>
      <c r="AA1965">
        <f t="shared" si="213"/>
        <v>6.0959184573438588E-2</v>
      </c>
      <c r="AB1965">
        <f t="shared" si="214"/>
        <v>-0.22027385776163194</v>
      </c>
      <c r="AC1965">
        <f t="shared" si="215"/>
        <v>1.0966725263616986E-2</v>
      </c>
      <c r="AD1965">
        <f t="shared" si="216"/>
        <v>-2.152927204135811</v>
      </c>
      <c r="AE1965">
        <f t="shared" si="217"/>
        <v>0.55120144365512835</v>
      </c>
      <c r="AF1965">
        <f>C1965/7.157</f>
        <v>-0.21028363839597594</v>
      </c>
      <c r="AG1965">
        <f>F1965/7.157</f>
        <v>-0.29649294397093751</v>
      </c>
      <c r="AH1965">
        <f>I1965/7.157</f>
        <v>-0.21251921196031856</v>
      </c>
      <c r="AI1965">
        <f>L1965/7.157</f>
        <v>-0.22802850356294535</v>
      </c>
      <c r="AJ1965">
        <f>O1965/7.157</f>
        <v>-2.5426854827441665</v>
      </c>
      <c r="AK1965">
        <f>R1965/7.157</f>
        <v>-1.7631689255274556</v>
      </c>
    </row>
    <row r="1966" spans="1:37" x14ac:dyDescent="0.3">
      <c r="A1966">
        <f t="shared" si="211"/>
        <v>6.8194444444444446</v>
      </c>
      <c r="B1966">
        <v>589200</v>
      </c>
      <c r="C1966">
        <v>-1.52</v>
      </c>
      <c r="D1966" s="21">
        <v>-1628.0219999999999</v>
      </c>
      <c r="E1966">
        <v>589200</v>
      </c>
      <c r="F1966">
        <v>-2.1280000000000001</v>
      </c>
      <c r="G1966" s="21">
        <v>-2233.518</v>
      </c>
      <c r="H1966">
        <v>589200</v>
      </c>
      <c r="I1966">
        <v>-1.524</v>
      </c>
      <c r="J1966" s="21">
        <v>-1877.79</v>
      </c>
      <c r="K1966">
        <v>589200</v>
      </c>
      <c r="L1966">
        <v>-1.611</v>
      </c>
      <c r="M1966" s="21">
        <v>-1900.538</v>
      </c>
      <c r="N1966">
        <v>589200</v>
      </c>
      <c r="O1966">
        <v>-6.0430000000000001</v>
      </c>
      <c r="P1966" s="21">
        <v>-5903.0559999999996</v>
      </c>
      <c r="Q1966">
        <v>589200</v>
      </c>
      <c r="R1966">
        <v>-12.183</v>
      </c>
      <c r="S1966" s="21">
        <v>-7368.4279999999999</v>
      </c>
      <c r="T1966">
        <f>AVERAGE(C1966,F1966)</f>
        <v>-1.8240000000000001</v>
      </c>
      <c r="U1966">
        <f>STDEV(C1966,F1966)</f>
        <v>0.42992092296142104</v>
      </c>
      <c r="V1966">
        <f>AVERAGE(I1966,L1966)</f>
        <v>-1.5674999999999999</v>
      </c>
      <c r="W1966">
        <f>STDEV(I1966,L1966)</f>
        <v>6.1518289963229611E-2</v>
      </c>
      <c r="X1966">
        <f>AVERAGE(O1966,R1966)</f>
        <v>-9.1129999999999995</v>
      </c>
      <c r="Y1966">
        <f>STDEV(O1966,R1966)</f>
        <v>4.3416356364854041</v>
      </c>
      <c r="Z1966">
        <f t="shared" si="212"/>
        <v>-0.25485538633505661</v>
      </c>
      <c r="AA1966">
        <f t="shared" si="213"/>
        <v>6.0069990633145318E-2</v>
      </c>
      <c r="AB1966">
        <f t="shared" si="214"/>
        <v>-0.21901634763168923</v>
      </c>
      <c r="AC1966">
        <f t="shared" si="215"/>
        <v>8.5955414228349319E-3</v>
      </c>
      <c r="AD1966">
        <f t="shared" si="216"/>
        <v>-1.273298868240883</v>
      </c>
      <c r="AE1966">
        <f t="shared" si="217"/>
        <v>0.60662786593340845</v>
      </c>
      <c r="AF1966">
        <f>C1966/7.157</f>
        <v>-0.21237948861254716</v>
      </c>
      <c r="AG1966">
        <f>F1966/7.157</f>
        <v>-0.29733128405756604</v>
      </c>
      <c r="AH1966">
        <f>I1966/7.157</f>
        <v>-0.2129383820036328</v>
      </c>
      <c r="AI1966">
        <f>L1966/7.157</f>
        <v>-0.22509431325974569</v>
      </c>
      <c r="AJ1966">
        <f>O1966/7.157</f>
        <v>-0.84434819058264643</v>
      </c>
      <c r="AK1966">
        <f>R1966/7.157</f>
        <v>-1.7022495458991198</v>
      </c>
    </row>
    <row r="1967" spans="1:37" x14ac:dyDescent="0.3">
      <c r="A1967">
        <f t="shared" si="211"/>
        <v>6.822916666666667</v>
      </c>
      <c r="B1967">
        <v>589500</v>
      </c>
      <c r="C1967">
        <v>-1.542</v>
      </c>
      <c r="D1967" s="21">
        <v>-1628.4839999999999</v>
      </c>
      <c r="E1967">
        <v>589500</v>
      </c>
      <c r="F1967">
        <v>-2.1379999999999999</v>
      </c>
      <c r="G1967" s="21">
        <v>-2234.1590000000001</v>
      </c>
      <c r="H1967">
        <v>589500</v>
      </c>
      <c r="I1967">
        <v>-1.5229999999999999</v>
      </c>
      <c r="J1967" s="21">
        <v>-1878.2460000000001</v>
      </c>
      <c r="K1967">
        <v>589500</v>
      </c>
      <c r="L1967">
        <v>-1.611</v>
      </c>
      <c r="M1967" s="21">
        <v>-1901.021</v>
      </c>
      <c r="N1967">
        <v>589500</v>
      </c>
      <c r="O1967">
        <v>-5.94</v>
      </c>
      <c r="P1967" s="21">
        <v>-5904.8379999999997</v>
      </c>
      <c r="Q1967">
        <v>589500</v>
      </c>
      <c r="R1967">
        <v>-12.096</v>
      </c>
      <c r="S1967" s="21">
        <v>-7372.0569999999998</v>
      </c>
      <c r="T1967">
        <f>AVERAGE(C1967,F1967)</f>
        <v>-1.8399999999999999</v>
      </c>
      <c r="U1967">
        <f>STDEV(C1967,F1967)</f>
        <v>0.42143564158718361</v>
      </c>
      <c r="V1967">
        <f>AVERAGE(I1967,L1967)</f>
        <v>-1.5669999999999999</v>
      </c>
      <c r="W1967">
        <f>STDEV(I1967,L1967)</f>
        <v>6.2225396744416239E-2</v>
      </c>
      <c r="X1967">
        <f>AVERAGE(O1967,R1967)</f>
        <v>-9.0180000000000007</v>
      </c>
      <c r="Y1967">
        <f>STDEV(O1967,R1967)</f>
        <v>4.3529493449843848</v>
      </c>
      <c r="Z1967">
        <f t="shared" si="212"/>
        <v>-0.25709095989939917</v>
      </c>
      <c r="AA1967">
        <f t="shared" si="213"/>
        <v>5.888439871275445E-2</v>
      </c>
      <c r="AB1967">
        <f t="shared" si="214"/>
        <v>-0.21894648595780353</v>
      </c>
      <c r="AC1967">
        <f t="shared" si="215"/>
        <v>8.6943407495341952E-3</v>
      </c>
      <c r="AD1967">
        <f t="shared" si="216"/>
        <v>-1.260025150202599</v>
      </c>
      <c r="AE1967">
        <f t="shared" si="217"/>
        <v>0.60820865516059586</v>
      </c>
      <c r="AF1967">
        <f>C1967/7.157</f>
        <v>-0.21545340226351825</v>
      </c>
      <c r="AG1967">
        <f>F1967/7.157</f>
        <v>-0.29872851753528012</v>
      </c>
      <c r="AH1967">
        <f>I1967/7.157</f>
        <v>-0.21279865865586139</v>
      </c>
      <c r="AI1967">
        <f>L1967/7.157</f>
        <v>-0.22509431325974569</v>
      </c>
      <c r="AJ1967">
        <f>O1967/7.157</f>
        <v>-0.82995668576219095</v>
      </c>
      <c r="AK1967">
        <f>R1967/7.157</f>
        <v>-1.6900936146430068</v>
      </c>
    </row>
    <row r="1968" spans="1:37" x14ac:dyDescent="0.3">
      <c r="A1968">
        <f t="shared" si="211"/>
        <v>6.8263888888888893</v>
      </c>
      <c r="B1968">
        <v>589800</v>
      </c>
      <c r="C1968">
        <v>-1.53</v>
      </c>
      <c r="D1968" s="21">
        <v>-1628.943</v>
      </c>
      <c r="E1968">
        <v>589800</v>
      </c>
      <c r="F1968">
        <v>-2.1440000000000001</v>
      </c>
      <c r="G1968" s="21">
        <v>-2234.8020000000001</v>
      </c>
      <c r="H1968">
        <v>589800</v>
      </c>
      <c r="I1968">
        <v>-1.516</v>
      </c>
      <c r="J1968" s="21">
        <v>-1878.701</v>
      </c>
      <c r="K1968">
        <v>589800</v>
      </c>
      <c r="L1968">
        <v>-1.615</v>
      </c>
      <c r="M1968" s="21">
        <v>-1901.5060000000001</v>
      </c>
      <c r="N1968">
        <v>589800</v>
      </c>
      <c r="O1968">
        <v>-7.7229999999999999</v>
      </c>
      <c r="P1968" s="21">
        <v>-5907.1549999999997</v>
      </c>
      <c r="Q1968">
        <v>589800</v>
      </c>
      <c r="R1968">
        <v>-11.298</v>
      </c>
      <c r="S1968" s="21">
        <v>-7375.4459999999999</v>
      </c>
      <c r="T1968">
        <f>AVERAGE(C1968,F1968)</f>
        <v>-1.8370000000000002</v>
      </c>
      <c r="U1968">
        <f>STDEV(C1968,F1968)</f>
        <v>0.43416356364854025</v>
      </c>
      <c r="V1968">
        <f>AVERAGE(I1968,L1968)</f>
        <v>-1.5655000000000001</v>
      </c>
      <c r="W1968">
        <f>STDEV(I1968,L1968)</f>
        <v>7.0003571337468193E-2</v>
      </c>
      <c r="X1968">
        <f>AVERAGE(O1968,R1968)</f>
        <v>-9.5105000000000004</v>
      </c>
      <c r="Y1968">
        <f>STDEV(O1968,R1968)</f>
        <v>2.527906742741906</v>
      </c>
      <c r="Z1968">
        <f t="shared" si="212"/>
        <v>-0.25667178985608496</v>
      </c>
      <c r="AA1968">
        <f t="shared" si="213"/>
        <v>6.0662786593340817E-2</v>
      </c>
      <c r="AB1968">
        <f t="shared" si="214"/>
        <v>-0.21873690093614645</v>
      </c>
      <c r="AC1968">
        <f t="shared" si="215"/>
        <v>9.781133343225959E-3</v>
      </c>
      <c r="AD1968">
        <f t="shared" si="216"/>
        <v>-1.3288388989800195</v>
      </c>
      <c r="AE1968">
        <f t="shared" si="217"/>
        <v>0.35320759294982618</v>
      </c>
      <c r="AF1968">
        <f>C1968/7.157</f>
        <v>-0.21377672209026127</v>
      </c>
      <c r="AG1968">
        <f>F1968/7.157</f>
        <v>-0.29956685762190866</v>
      </c>
      <c r="AH1968">
        <f>I1968/7.157</f>
        <v>-0.21182059522146152</v>
      </c>
      <c r="AI1968">
        <f>L1968/7.157</f>
        <v>-0.22565320665083136</v>
      </c>
      <c r="AJ1968">
        <f>O1968/7.157</f>
        <v>-1.0790834148386195</v>
      </c>
      <c r="AK1968">
        <f>R1968/7.157</f>
        <v>-1.5785943831214195</v>
      </c>
    </row>
    <row r="1969" spans="1:37" x14ac:dyDescent="0.3">
      <c r="A1969">
        <f t="shared" si="211"/>
        <v>6.8298611111111107</v>
      </c>
      <c r="B1969">
        <v>590100</v>
      </c>
      <c r="C1969">
        <v>-1.5509999999999999</v>
      </c>
      <c r="D1969" s="21">
        <v>-1629.4079999999999</v>
      </c>
      <c r="E1969">
        <v>590100</v>
      </c>
      <c r="F1969">
        <v>-2.1589999999999998</v>
      </c>
      <c r="G1969" s="21">
        <v>-2235.4499999999998</v>
      </c>
      <c r="H1969">
        <v>590100</v>
      </c>
      <c r="I1969">
        <v>-1.5149999999999999</v>
      </c>
      <c r="J1969" s="21">
        <v>-1879.1559999999999</v>
      </c>
      <c r="K1969">
        <v>590100</v>
      </c>
      <c r="L1969">
        <v>-1.6240000000000001</v>
      </c>
      <c r="M1969" s="21">
        <v>-1901.9929999999999</v>
      </c>
      <c r="N1969">
        <v>590100</v>
      </c>
      <c r="O1969">
        <v>-1.587</v>
      </c>
      <c r="P1969" s="21">
        <v>-5907.6310000000003</v>
      </c>
      <c r="Q1969">
        <v>590100</v>
      </c>
      <c r="R1969">
        <v>-12.86</v>
      </c>
      <c r="S1969" s="21">
        <v>-7379.3040000000001</v>
      </c>
      <c r="T1969">
        <f>AVERAGE(C1969,F1969)</f>
        <v>-1.855</v>
      </c>
      <c r="U1969">
        <f>STDEV(C1969,F1969)</f>
        <v>0.42992092296141998</v>
      </c>
      <c r="V1969">
        <f>AVERAGE(I1969,L1969)</f>
        <v>-1.5695000000000001</v>
      </c>
      <c r="W1969">
        <f>STDEV(I1969,L1969)</f>
        <v>7.7074639149333823E-2</v>
      </c>
      <c r="X1969">
        <f>AVERAGE(O1969,R1969)</f>
        <v>-7.2234999999999996</v>
      </c>
      <c r="Y1969">
        <f>STDEV(O1969,R1969)</f>
        <v>7.9712147443159509</v>
      </c>
      <c r="Z1969">
        <f t="shared" si="212"/>
        <v>-0.25918681011597039</v>
      </c>
      <c r="AA1969">
        <f t="shared" si="213"/>
        <v>6.0069990633145172E-2</v>
      </c>
      <c r="AB1969">
        <f t="shared" si="214"/>
        <v>-0.21929579432723209</v>
      </c>
      <c r="AC1969">
        <f t="shared" si="215"/>
        <v>1.0769126610218503E-2</v>
      </c>
      <c r="AD1969">
        <f t="shared" si="216"/>
        <v>-1.0092916026267988</v>
      </c>
      <c r="AE1969">
        <f t="shared" si="217"/>
        <v>1.1137648098806694</v>
      </c>
      <c r="AF1969">
        <f>C1969/7.157</f>
        <v>-0.21671091239346094</v>
      </c>
      <c r="AG1969">
        <f>F1969/7.157</f>
        <v>-0.30166270783847976</v>
      </c>
      <c r="AH1969">
        <f>I1969/7.157</f>
        <v>-0.21168087187369009</v>
      </c>
      <c r="AI1969">
        <f>L1969/7.157</f>
        <v>-0.22691071678077407</v>
      </c>
      <c r="AJ1969">
        <f>O1969/7.157</f>
        <v>-0.22174095291323179</v>
      </c>
      <c r="AK1969">
        <f>R1969/7.157</f>
        <v>-1.796842252340366</v>
      </c>
    </row>
    <row r="1970" spans="1:37" x14ac:dyDescent="0.3">
      <c r="A1970">
        <f t="shared" si="211"/>
        <v>6.833333333333333</v>
      </c>
      <c r="B1970">
        <v>590400</v>
      </c>
      <c r="C1970">
        <v>-1.5249999999999999</v>
      </c>
      <c r="D1970" s="21">
        <v>-1629.866</v>
      </c>
      <c r="E1970">
        <v>590400</v>
      </c>
      <c r="F1970">
        <v>-2.1640000000000001</v>
      </c>
      <c r="G1970" s="21">
        <v>-2236.0990000000002</v>
      </c>
      <c r="H1970">
        <v>590400</v>
      </c>
      <c r="I1970">
        <v>-1.516</v>
      </c>
      <c r="J1970" s="21">
        <v>-1879.6110000000001</v>
      </c>
      <c r="K1970">
        <v>590400</v>
      </c>
      <c r="L1970">
        <v>-1.6279999999999999</v>
      </c>
      <c r="M1970" s="21">
        <v>-1902.482</v>
      </c>
      <c r="N1970">
        <v>590400</v>
      </c>
      <c r="O1970">
        <v>-9.1590000000000007</v>
      </c>
      <c r="P1970" s="21">
        <v>-5910.3789999999999</v>
      </c>
      <c r="Q1970">
        <v>590400</v>
      </c>
      <c r="R1970">
        <v>-12.356999999999999</v>
      </c>
      <c r="S1970" s="21">
        <v>-7383.0110000000004</v>
      </c>
      <c r="T1970">
        <f>AVERAGE(C1970,F1970)</f>
        <v>-1.8445</v>
      </c>
      <c r="U1970">
        <f>STDEV(C1970,F1970)</f>
        <v>0.45184123317820335</v>
      </c>
      <c r="V1970">
        <f>AVERAGE(I1970,L1970)</f>
        <v>-1.5720000000000001</v>
      </c>
      <c r="W1970">
        <f>STDEV(I1970,L1970)</f>
        <v>7.9195959492893236E-2</v>
      </c>
      <c r="X1970">
        <f>AVERAGE(O1970,R1970)</f>
        <v>-10.757999999999999</v>
      </c>
      <c r="Y1970">
        <f>STDEV(O1970,R1970)</f>
        <v>2.2613274862345949</v>
      </c>
      <c r="Z1970">
        <f t="shared" si="212"/>
        <v>-0.25771971496437057</v>
      </c>
      <c r="AA1970">
        <f t="shared" si="213"/>
        <v>6.3132769760822036E-2</v>
      </c>
      <c r="AB1970">
        <f t="shared" si="214"/>
        <v>-0.21964510269666063</v>
      </c>
      <c r="AC1970">
        <f t="shared" si="215"/>
        <v>1.1065524590316227E-2</v>
      </c>
      <c r="AD1970">
        <f t="shared" si="216"/>
        <v>-1.5031437753248567</v>
      </c>
      <c r="AE1970">
        <f t="shared" si="217"/>
        <v>0.31596024678421053</v>
      </c>
      <c r="AF1970">
        <f>C1970/7.157</f>
        <v>-0.2130781053514042</v>
      </c>
      <c r="AG1970">
        <f>F1970/7.157</f>
        <v>-0.30236132457733689</v>
      </c>
      <c r="AH1970">
        <f>I1970/7.157</f>
        <v>-0.21182059522146152</v>
      </c>
      <c r="AI1970">
        <f>L1970/7.157</f>
        <v>-0.22746961017185971</v>
      </c>
      <c r="AJ1970">
        <f>O1970/7.157</f>
        <v>-1.2797261422383681</v>
      </c>
      <c r="AK1970">
        <f>R1970/7.157</f>
        <v>-1.7265614084113454</v>
      </c>
    </row>
    <row r="1971" spans="1:37" x14ac:dyDescent="0.3">
      <c r="A1971">
        <f t="shared" si="211"/>
        <v>6.8368055555555554</v>
      </c>
      <c r="B1971">
        <v>590700</v>
      </c>
      <c r="C1971">
        <v>-1.6419999999999999</v>
      </c>
      <c r="D1971" s="21">
        <v>-1630.3579999999999</v>
      </c>
      <c r="E1971">
        <v>590700</v>
      </c>
      <c r="F1971">
        <v>-2.2370000000000001</v>
      </c>
      <c r="G1971" s="21">
        <v>-2236.77</v>
      </c>
      <c r="H1971">
        <v>590700</v>
      </c>
      <c r="I1971">
        <v>-1.4950000000000001</v>
      </c>
      <c r="J1971" s="21">
        <v>-1880.059</v>
      </c>
      <c r="K1971">
        <v>590700</v>
      </c>
      <c r="L1971">
        <v>-1.617</v>
      </c>
      <c r="M1971" s="21">
        <v>-1902.9670000000001</v>
      </c>
      <c r="N1971">
        <v>590700</v>
      </c>
      <c r="O1971">
        <v>-9.6609999999999996</v>
      </c>
      <c r="P1971" s="21">
        <v>-5913.277</v>
      </c>
      <c r="Q1971">
        <v>590700</v>
      </c>
      <c r="R1971">
        <v>-12.505000000000001</v>
      </c>
      <c r="S1971" s="21">
        <v>-7386.7629999999999</v>
      </c>
      <c r="T1971">
        <f>AVERAGE(C1971,F1971)</f>
        <v>-1.9395</v>
      </c>
      <c r="U1971">
        <f>STDEV(C1971,F1971)</f>
        <v>0.42072853480599581</v>
      </c>
      <c r="V1971">
        <f>AVERAGE(I1971,L1971)</f>
        <v>-1.556</v>
      </c>
      <c r="W1971">
        <f>STDEV(I1971,L1971)</f>
        <v>8.6267027304758714E-2</v>
      </c>
      <c r="X1971">
        <f>AVERAGE(O1971,R1971)</f>
        <v>-11.083</v>
      </c>
      <c r="Y1971">
        <f>STDEV(O1971,R1971)</f>
        <v>2.0110116856945375</v>
      </c>
      <c r="Z1971">
        <f t="shared" si="212"/>
        <v>-0.27099343300265472</v>
      </c>
      <c r="AA1971">
        <f t="shared" si="213"/>
        <v>5.8785599386055022E-2</v>
      </c>
      <c r="AB1971">
        <f t="shared" si="214"/>
        <v>-0.21740952913231801</v>
      </c>
      <c r="AC1971">
        <f t="shared" si="215"/>
        <v>1.2053517857308748E-2</v>
      </c>
      <c r="AD1971">
        <f t="shared" si="216"/>
        <v>-1.548553863350566</v>
      </c>
      <c r="AE1971">
        <f t="shared" si="217"/>
        <v>0.28098528513267257</v>
      </c>
      <c r="AF1971">
        <f>C1971/7.157</f>
        <v>-0.22942573704065947</v>
      </c>
      <c r="AG1971">
        <f>F1971/7.157</f>
        <v>-0.31256112896464999</v>
      </c>
      <c r="AH1971">
        <f>I1971/7.157</f>
        <v>-0.20888640491826185</v>
      </c>
      <c r="AI1971">
        <f>L1971/7.157</f>
        <v>-0.22593265334637419</v>
      </c>
      <c r="AJ1971">
        <f>O1971/7.157</f>
        <v>-1.3498672628196171</v>
      </c>
      <c r="AK1971">
        <f>R1971/7.157</f>
        <v>-1.7472404638815147</v>
      </c>
    </row>
    <row r="1972" spans="1:37" x14ac:dyDescent="0.3">
      <c r="A1972">
        <f t="shared" si="211"/>
        <v>6.8402777777777777</v>
      </c>
      <c r="B1972">
        <v>591000</v>
      </c>
      <c r="C1972">
        <v>-1.571</v>
      </c>
      <c r="D1972" s="21">
        <v>-1630.83</v>
      </c>
      <c r="E1972">
        <v>591000</v>
      </c>
      <c r="F1972">
        <v>-2.1989999999999998</v>
      </c>
      <c r="G1972" s="21">
        <v>-2237.4299999999998</v>
      </c>
      <c r="H1972">
        <v>591000</v>
      </c>
      <c r="I1972">
        <v>-1.4930000000000001</v>
      </c>
      <c r="J1972" s="21">
        <v>-1880.5070000000001</v>
      </c>
      <c r="K1972">
        <v>591000</v>
      </c>
      <c r="L1972">
        <v>-1.611</v>
      </c>
      <c r="M1972" s="21">
        <v>-1903.45</v>
      </c>
      <c r="N1972">
        <v>591000</v>
      </c>
      <c r="O1972">
        <v>-4.0670000000000002</v>
      </c>
      <c r="P1972" s="21">
        <v>-5914.4970000000003</v>
      </c>
      <c r="Q1972">
        <v>591000</v>
      </c>
      <c r="R1972">
        <v>-13.164999999999999</v>
      </c>
      <c r="S1972" s="21">
        <v>-7390.7129999999997</v>
      </c>
      <c r="T1972">
        <f>AVERAGE(C1972,F1972)</f>
        <v>-1.8849999999999998</v>
      </c>
      <c r="U1972">
        <f>STDEV(C1972,F1972)</f>
        <v>0.44406305858515316</v>
      </c>
      <c r="V1972">
        <f>AVERAGE(I1972,L1972)</f>
        <v>-1.552</v>
      </c>
      <c r="W1972">
        <f>STDEV(I1972,L1972)</f>
        <v>8.343860018001252E-2</v>
      </c>
      <c r="X1972">
        <f>AVERAGE(O1972,R1972)</f>
        <v>-8.6159999999999997</v>
      </c>
      <c r="Y1972">
        <f>STDEV(O1972,R1972)</f>
        <v>6.4332574952352086</v>
      </c>
      <c r="Z1972">
        <f t="shared" si="212"/>
        <v>-0.26337851054911271</v>
      </c>
      <c r="AA1972">
        <f t="shared" si="213"/>
        <v>6.2045977167130527E-2</v>
      </c>
      <c r="AB1972">
        <f t="shared" si="214"/>
        <v>-0.21685063574123237</v>
      </c>
      <c r="AC1972">
        <f t="shared" si="215"/>
        <v>1.165832055051174E-2</v>
      </c>
      <c r="AD1972">
        <f t="shared" si="216"/>
        <v>-1.203856364398491</v>
      </c>
      <c r="AE1972">
        <f t="shared" si="217"/>
        <v>0.89887627430979578</v>
      </c>
      <c r="AF1972">
        <f>C1972/7.157</f>
        <v>-0.2195053793488892</v>
      </c>
      <c r="AG1972">
        <f>F1972/7.157</f>
        <v>-0.30725164174933628</v>
      </c>
      <c r="AH1972">
        <f>I1972/7.157</f>
        <v>-0.20860695822271902</v>
      </c>
      <c r="AI1972">
        <f>L1972/7.157</f>
        <v>-0.22509431325974569</v>
      </c>
      <c r="AJ1972">
        <f>O1972/7.157</f>
        <v>-0.56825485538633502</v>
      </c>
      <c r="AK1972">
        <f>R1972/7.157</f>
        <v>-1.8394578734106468</v>
      </c>
    </row>
    <row r="1973" spans="1:37" x14ac:dyDescent="0.3">
      <c r="A1973">
        <f t="shared" si="211"/>
        <v>6.84375</v>
      </c>
      <c r="B1973">
        <v>591300</v>
      </c>
      <c r="C1973">
        <v>-1.548</v>
      </c>
      <c r="D1973" s="21">
        <v>-1631.2940000000001</v>
      </c>
      <c r="E1973">
        <v>591300</v>
      </c>
      <c r="F1973">
        <v>-2.5310000000000001</v>
      </c>
      <c r="G1973" s="21">
        <v>-2238.1889999999999</v>
      </c>
      <c r="H1973">
        <v>591300</v>
      </c>
      <c r="I1973">
        <v>-1.762</v>
      </c>
      <c r="J1973" s="21">
        <v>-1881.0360000000001</v>
      </c>
      <c r="K1973">
        <v>591300</v>
      </c>
      <c r="L1973">
        <v>-1.609</v>
      </c>
      <c r="M1973" s="21">
        <v>-1903.933</v>
      </c>
      <c r="N1973">
        <v>591300</v>
      </c>
      <c r="O1973">
        <v>-8.7040000000000006</v>
      </c>
      <c r="P1973" s="21">
        <v>-5917.1080000000002</v>
      </c>
      <c r="Q1973">
        <v>591300</v>
      </c>
      <c r="R1973">
        <v>-12.318</v>
      </c>
      <c r="S1973" s="21">
        <v>-7394.4080000000004</v>
      </c>
      <c r="T1973">
        <f>AVERAGE(C1973,F1973)</f>
        <v>-2.0395000000000003</v>
      </c>
      <c r="U1973">
        <f>STDEV(C1973,F1973)</f>
        <v>0.69508596590637484</v>
      </c>
      <c r="V1973">
        <f>AVERAGE(I1973,L1973)</f>
        <v>-1.6855</v>
      </c>
      <c r="W1973">
        <f>STDEV(I1973,L1973)</f>
        <v>0.10818733752154179</v>
      </c>
      <c r="X1973">
        <f>AVERAGE(O1973,R1973)</f>
        <v>-10.510999999999999</v>
      </c>
      <c r="Y1973">
        <f>STDEV(O1973,R1973)</f>
        <v>2.5554839072081927</v>
      </c>
      <c r="Z1973">
        <f t="shared" si="212"/>
        <v>-0.28496576777979604</v>
      </c>
      <c r="AA1973">
        <f t="shared" si="213"/>
        <v>9.7119738145364648E-2</v>
      </c>
      <c r="AB1973">
        <f t="shared" si="214"/>
        <v>-0.23550370266871595</v>
      </c>
      <c r="AC1973">
        <f t="shared" si="215"/>
        <v>1.5116296984985579E-2</v>
      </c>
      <c r="AD1973">
        <f t="shared" si="216"/>
        <v>-1.4686321084253178</v>
      </c>
      <c r="AE1973">
        <f t="shared" si="217"/>
        <v>0.3570607666910986</v>
      </c>
      <c r="AF1973">
        <f>C1973/7.157</f>
        <v>-0.21629174235014673</v>
      </c>
      <c r="AG1973">
        <f>F1973/7.157</f>
        <v>-0.35363979320944533</v>
      </c>
      <c r="AH1973">
        <f>I1973/7.157</f>
        <v>-0.246192538773229</v>
      </c>
      <c r="AI1973">
        <f>L1973/7.157</f>
        <v>-0.22481486656420288</v>
      </c>
      <c r="AJ1973">
        <f>O1973/7.157</f>
        <v>-1.2161520190023754</v>
      </c>
      <c r="AK1973">
        <f>R1973/7.157</f>
        <v>-1.7211121978482604</v>
      </c>
    </row>
    <row r="1974" spans="1:37" x14ac:dyDescent="0.3">
      <c r="A1974">
        <f t="shared" si="211"/>
        <v>6.8472222222222223</v>
      </c>
      <c r="B1974">
        <v>591600</v>
      </c>
      <c r="C1974">
        <v>-1.6060000000000001</v>
      </c>
      <c r="D1974" s="21">
        <v>-1631.7760000000001</v>
      </c>
      <c r="E1974">
        <v>591600</v>
      </c>
      <c r="F1974">
        <v>-2.2509999999999999</v>
      </c>
      <c r="G1974" s="21">
        <v>-2238.8649999999998</v>
      </c>
      <c r="H1974">
        <v>591600</v>
      </c>
      <c r="I1974">
        <v>-1.766</v>
      </c>
      <c r="J1974" s="21">
        <v>-1881.566</v>
      </c>
      <c r="K1974">
        <v>591600</v>
      </c>
      <c r="L1974">
        <v>-1.601</v>
      </c>
      <c r="M1974" s="21">
        <v>-1904.413</v>
      </c>
      <c r="N1974">
        <v>591600</v>
      </c>
      <c r="O1974">
        <v>-7.5140000000000002</v>
      </c>
      <c r="P1974" s="21">
        <v>-5919.3630000000003</v>
      </c>
      <c r="Q1974">
        <v>591600</v>
      </c>
      <c r="R1974">
        <v>-11.59</v>
      </c>
      <c r="S1974" s="21">
        <v>-7397.8850000000002</v>
      </c>
      <c r="T1974">
        <f>AVERAGE(C1974,F1974)</f>
        <v>-1.9285000000000001</v>
      </c>
      <c r="U1974">
        <f>STDEV(C1974,F1974)</f>
        <v>0.45608387386532184</v>
      </c>
      <c r="V1974">
        <f>AVERAGE(I1974,L1974)</f>
        <v>-1.6835</v>
      </c>
      <c r="W1974">
        <f>STDEV(I1974,L1974)</f>
        <v>0.11667261889578037</v>
      </c>
      <c r="X1974">
        <f>AVERAGE(O1974,R1974)</f>
        <v>-9.5519999999999996</v>
      </c>
      <c r="Y1974">
        <f>STDEV(O1974,R1974)</f>
        <v>2.8821672401163703</v>
      </c>
      <c r="Z1974">
        <f t="shared" si="212"/>
        <v>-0.26945647617716922</v>
      </c>
      <c r="AA1974">
        <f t="shared" si="213"/>
        <v>6.3725565721017438E-2</v>
      </c>
      <c r="AB1974">
        <f t="shared" si="214"/>
        <v>-0.23522425597317312</v>
      </c>
      <c r="AC1974">
        <f t="shared" si="215"/>
        <v>1.6301888905376608E-2</v>
      </c>
      <c r="AD1974">
        <f t="shared" si="216"/>
        <v>-1.3346374179125331</v>
      </c>
      <c r="AE1974">
        <f t="shared" si="217"/>
        <v>0.40270605562615208</v>
      </c>
      <c r="AF1974">
        <f>C1974/7.157</f>
        <v>-0.22439569652088864</v>
      </c>
      <c r="AG1974">
        <f>F1974/7.157</f>
        <v>-0.31451725583344975</v>
      </c>
      <c r="AH1974">
        <f>I1974/7.157</f>
        <v>-0.24675143216431467</v>
      </c>
      <c r="AI1974">
        <f>L1974/7.157</f>
        <v>-0.22369707978203157</v>
      </c>
      <c r="AJ1974">
        <f>O1974/7.157</f>
        <v>-1.0498812351543942</v>
      </c>
      <c r="AK1974">
        <f>R1974/7.157</f>
        <v>-1.619393600670672</v>
      </c>
    </row>
    <row r="1975" spans="1:37" x14ac:dyDescent="0.3">
      <c r="A1975">
        <f t="shared" si="211"/>
        <v>6.8506944444444446</v>
      </c>
      <c r="B1975">
        <v>591900</v>
      </c>
      <c r="C1975">
        <v>-1.5820000000000001</v>
      </c>
      <c r="D1975" s="21">
        <v>-1632.251</v>
      </c>
      <c r="E1975">
        <v>591900</v>
      </c>
      <c r="F1975">
        <v>-2.2360000000000002</v>
      </c>
      <c r="G1975" s="21">
        <v>-2239.5349999999999</v>
      </c>
      <c r="H1975">
        <v>591900</v>
      </c>
      <c r="I1975">
        <v>-2.1819999999999999</v>
      </c>
      <c r="J1975" s="21">
        <v>-1882.22</v>
      </c>
      <c r="K1975">
        <v>591900</v>
      </c>
      <c r="L1975">
        <v>-1.603</v>
      </c>
      <c r="M1975" s="21">
        <v>-1904.894</v>
      </c>
      <c r="N1975">
        <v>591900</v>
      </c>
      <c r="O1975">
        <v>-6.766</v>
      </c>
      <c r="P1975" s="21">
        <v>-5921.393</v>
      </c>
      <c r="Q1975">
        <v>591900</v>
      </c>
      <c r="R1975">
        <v>-13.42</v>
      </c>
      <c r="S1975" s="21">
        <v>-7401.9110000000001</v>
      </c>
      <c r="T1975">
        <f>AVERAGE(C1975,F1975)</f>
        <v>-1.9090000000000003</v>
      </c>
      <c r="U1975">
        <f>STDEV(C1975,F1975)</f>
        <v>0.46244783489600122</v>
      </c>
      <c r="V1975">
        <f>AVERAGE(I1975,L1975)</f>
        <v>-1.8925000000000001</v>
      </c>
      <c r="W1975">
        <f>STDEV(I1975,L1975)</f>
        <v>0.40941482630700987</v>
      </c>
      <c r="X1975">
        <f>AVERAGE(O1975,R1975)</f>
        <v>-10.093</v>
      </c>
      <c r="Y1975">
        <f>STDEV(O1975,R1975)</f>
        <v>4.7050885220152869</v>
      </c>
      <c r="Z1975">
        <f t="shared" si="212"/>
        <v>-0.26673187089562667</v>
      </c>
      <c r="AA1975">
        <f t="shared" si="213"/>
        <v>6.4614759661310778E-2</v>
      </c>
      <c r="AB1975">
        <f t="shared" si="214"/>
        <v>-0.26442643565739837</v>
      </c>
      <c r="AC1975">
        <f t="shared" si="215"/>
        <v>5.7204810158866824E-2</v>
      </c>
      <c r="AD1975">
        <f t="shared" si="216"/>
        <v>-1.4102277490568673</v>
      </c>
      <c r="AE1975">
        <f t="shared" si="217"/>
        <v>0.65741071985682364</v>
      </c>
      <c r="AF1975">
        <f>C1975/7.157</f>
        <v>-0.22104233617437474</v>
      </c>
      <c r="AG1975">
        <f>F1975/7.157</f>
        <v>-0.31242140561687859</v>
      </c>
      <c r="AH1975">
        <f>I1975/7.157</f>
        <v>-0.30487634483722231</v>
      </c>
      <c r="AI1975">
        <f>L1975/7.157</f>
        <v>-0.22397652647757441</v>
      </c>
      <c r="AJ1975">
        <f>O1975/7.157</f>
        <v>-0.94536817102137771</v>
      </c>
      <c r="AK1975">
        <f>R1975/7.157</f>
        <v>-1.8750873270923571</v>
      </c>
    </row>
    <row r="1976" spans="1:37" x14ac:dyDescent="0.3">
      <c r="A1976">
        <f t="shared" si="211"/>
        <v>6.854166666666667</v>
      </c>
      <c r="B1976">
        <v>592200</v>
      </c>
      <c r="C1976">
        <v>-1.593</v>
      </c>
      <c r="D1976" s="21">
        <v>-1632.7280000000001</v>
      </c>
      <c r="E1976">
        <v>592200</v>
      </c>
      <c r="F1976">
        <v>-2.1480000000000001</v>
      </c>
      <c r="G1976" s="21">
        <v>-2240.1799999999998</v>
      </c>
      <c r="H1976">
        <v>592200</v>
      </c>
      <c r="I1976">
        <v>-2.0529999999999999</v>
      </c>
      <c r="J1976" s="21">
        <v>-1882.836</v>
      </c>
      <c r="K1976">
        <v>592200</v>
      </c>
      <c r="L1976">
        <v>-1.7430000000000001</v>
      </c>
      <c r="M1976" s="21">
        <v>-1905.4169999999999</v>
      </c>
      <c r="N1976">
        <v>592200</v>
      </c>
      <c r="O1976">
        <v>-4.1159999999999997</v>
      </c>
      <c r="P1976" s="21">
        <v>-5922.6270000000004</v>
      </c>
      <c r="Q1976">
        <v>592200</v>
      </c>
      <c r="R1976">
        <v>-12.173999999999999</v>
      </c>
      <c r="S1976" s="21">
        <v>-7405.5630000000001</v>
      </c>
      <c r="T1976">
        <f>AVERAGE(C1976,F1976)</f>
        <v>-1.8705000000000001</v>
      </c>
      <c r="U1976">
        <f>STDEV(C1976,F1976)</f>
        <v>0.39244426355853429</v>
      </c>
      <c r="V1976">
        <f>AVERAGE(I1976,L1976)</f>
        <v>-1.8980000000000001</v>
      </c>
      <c r="W1976">
        <f>STDEV(I1976,L1976)</f>
        <v>0.21920310216782962</v>
      </c>
      <c r="X1976">
        <f>AVERAGE(O1976,R1976)</f>
        <v>-8.1449999999999996</v>
      </c>
      <c r="Y1976">
        <f>STDEV(O1976,R1976)</f>
        <v>5.6978664428011987</v>
      </c>
      <c r="Z1976">
        <f t="shared" si="212"/>
        <v>-0.26135252200642728</v>
      </c>
      <c r="AA1976">
        <f t="shared" si="213"/>
        <v>5.4833626318084992E-2</v>
      </c>
      <c r="AB1976">
        <f t="shared" si="214"/>
        <v>-0.26519491407014112</v>
      </c>
      <c r="AC1976">
        <f t="shared" si="215"/>
        <v>3.0627791276768145E-2</v>
      </c>
      <c r="AD1976">
        <f t="shared" si="216"/>
        <v>-1.1380466675981555</v>
      </c>
      <c r="AE1976">
        <f t="shared" si="217"/>
        <v>0.79612497454257347</v>
      </c>
      <c r="AF1976">
        <f>C1976/7.157</f>
        <v>-0.22257929299986026</v>
      </c>
      <c r="AG1976">
        <f>F1976/7.157</f>
        <v>-0.30012575101299427</v>
      </c>
      <c r="AH1976">
        <f>I1976/7.157</f>
        <v>-0.28685203297471007</v>
      </c>
      <c r="AI1976">
        <f>L1976/7.157</f>
        <v>-0.24353779516557217</v>
      </c>
      <c r="AJ1976">
        <f>O1976/7.157</f>
        <v>-0.57510129942713417</v>
      </c>
      <c r="AK1976">
        <f>R1976/7.157</f>
        <v>-1.700992035769177</v>
      </c>
    </row>
    <row r="1977" spans="1:37" x14ac:dyDescent="0.3">
      <c r="A1977">
        <f t="shared" si="211"/>
        <v>6.8576388888888893</v>
      </c>
      <c r="B1977">
        <v>592500</v>
      </c>
      <c r="C1977">
        <v>-1.61</v>
      </c>
      <c r="D1977" s="21">
        <v>-1633.211</v>
      </c>
      <c r="E1977">
        <v>592500</v>
      </c>
      <c r="F1977">
        <v>-2.17</v>
      </c>
      <c r="G1977" s="21">
        <v>-2240.8310000000001</v>
      </c>
      <c r="H1977">
        <v>592500</v>
      </c>
      <c r="I1977">
        <v>-2.0299999999999998</v>
      </c>
      <c r="J1977" s="21">
        <v>-1883.4449999999999</v>
      </c>
      <c r="K1977">
        <v>592500</v>
      </c>
      <c r="L1977">
        <v>-1.6970000000000001</v>
      </c>
      <c r="M1977" s="21">
        <v>-1905.9259999999999</v>
      </c>
      <c r="N1977">
        <v>592500</v>
      </c>
      <c r="O1977">
        <v>-16</v>
      </c>
      <c r="P1977" s="21">
        <v>-5927.4269999999997</v>
      </c>
      <c r="Q1977">
        <v>592500</v>
      </c>
      <c r="R1977">
        <v>-13.021000000000001</v>
      </c>
      <c r="S1977" s="21">
        <v>-7409.47</v>
      </c>
      <c r="T1977">
        <f>AVERAGE(C1977,F1977)</f>
        <v>-1.8900000000000001</v>
      </c>
      <c r="U1977">
        <f>STDEV(C1977,F1977)</f>
        <v>0.3959797974644661</v>
      </c>
      <c r="V1977">
        <f>AVERAGE(I1977,L1977)</f>
        <v>-1.8634999999999999</v>
      </c>
      <c r="W1977">
        <f>STDEV(I1977,L1977)</f>
        <v>0.23546655813512013</v>
      </c>
      <c r="X1977">
        <f>AVERAGE(O1977,R1977)</f>
        <v>-14.5105</v>
      </c>
      <c r="Y1977">
        <f>STDEV(O1977,R1977)</f>
        <v>2.106471101154717</v>
      </c>
      <c r="Z1977">
        <f t="shared" si="212"/>
        <v>-0.26407712728796984</v>
      </c>
      <c r="AA1977">
        <f t="shared" si="213"/>
        <v>5.5327622951581126E-2</v>
      </c>
      <c r="AB1977">
        <f t="shared" si="214"/>
        <v>-0.2603744585720274</v>
      </c>
      <c r="AC1977">
        <f t="shared" si="215"/>
        <v>3.290017579085093E-2</v>
      </c>
      <c r="AD1977">
        <f t="shared" si="216"/>
        <v>-2.0274556378370825</v>
      </c>
      <c r="AE1977">
        <f t="shared" si="217"/>
        <v>0.29432319423707098</v>
      </c>
      <c r="AF1977">
        <f>C1977/7.157</f>
        <v>-0.22495458991197431</v>
      </c>
      <c r="AG1977">
        <f>F1977/7.157</f>
        <v>-0.30319966466396536</v>
      </c>
      <c r="AH1977">
        <f>I1977/7.157</f>
        <v>-0.28363839597596757</v>
      </c>
      <c r="AI1977">
        <f>L1977/7.157</f>
        <v>-0.2371105211680872</v>
      </c>
      <c r="AJ1977">
        <f>O1977/7.157</f>
        <v>-2.2355735643426016</v>
      </c>
      <c r="AK1977">
        <f>R1977/7.157</f>
        <v>-1.8193377113315636</v>
      </c>
    </row>
    <row r="1978" spans="1:37" x14ac:dyDescent="0.3">
      <c r="A1978">
        <f t="shared" si="211"/>
        <v>6.8611111111111107</v>
      </c>
      <c r="B1978">
        <v>592800</v>
      </c>
      <c r="C1978">
        <v>-1.593</v>
      </c>
      <c r="D1978" s="21">
        <v>-1633.6890000000001</v>
      </c>
      <c r="E1978">
        <v>592800</v>
      </c>
      <c r="F1978">
        <v>-2.1909999999999998</v>
      </c>
      <c r="G1978" s="21">
        <v>-2241.4879999999998</v>
      </c>
      <c r="H1978">
        <v>592800</v>
      </c>
      <c r="I1978">
        <v>-2.008</v>
      </c>
      <c r="J1978" s="21">
        <v>-1884.047</v>
      </c>
      <c r="K1978">
        <v>592800</v>
      </c>
      <c r="L1978">
        <v>-1.681</v>
      </c>
      <c r="M1978" s="21">
        <v>-1906.43</v>
      </c>
      <c r="N1978">
        <v>592800</v>
      </c>
      <c r="O1978">
        <v>-9.1760000000000002</v>
      </c>
      <c r="P1978" s="21">
        <v>-5930.18</v>
      </c>
      <c r="Q1978">
        <v>592800</v>
      </c>
      <c r="R1978">
        <v>-12.548999999999999</v>
      </c>
      <c r="S1978" s="21">
        <v>-7413.2340000000004</v>
      </c>
      <c r="T1978">
        <f>AVERAGE(C1978,F1978)</f>
        <v>-1.8919999999999999</v>
      </c>
      <c r="U1978">
        <f>STDEV(C1978,F1978)</f>
        <v>0.42284985514955559</v>
      </c>
      <c r="V1978">
        <f>AVERAGE(I1978,L1978)</f>
        <v>-1.8445</v>
      </c>
      <c r="W1978">
        <f>STDEV(I1978,L1978)</f>
        <v>0.231223917448001</v>
      </c>
      <c r="X1978">
        <f>AVERAGE(O1978,R1978)</f>
        <v>-10.862500000000001</v>
      </c>
      <c r="Y1978">
        <f>STDEV(O1978,R1978)</f>
        <v>2.3850711729422214</v>
      </c>
      <c r="Z1978">
        <f t="shared" si="212"/>
        <v>-0.26435657398351264</v>
      </c>
      <c r="AA1978">
        <f t="shared" si="213"/>
        <v>5.90819973661528E-2</v>
      </c>
      <c r="AB1978">
        <f t="shared" si="214"/>
        <v>-0.25771971496437057</v>
      </c>
      <c r="AC1978">
        <f t="shared" si="215"/>
        <v>3.2307379830655444E-2</v>
      </c>
      <c r="AD1978">
        <f t="shared" si="216"/>
        <v>-1.5177448651669696</v>
      </c>
      <c r="AE1978">
        <f t="shared" si="217"/>
        <v>0.33325012895657696</v>
      </c>
      <c r="AF1978">
        <f>C1978/7.157</f>
        <v>-0.22257929299986026</v>
      </c>
      <c r="AG1978">
        <f>F1978/7.157</f>
        <v>-0.306133854967165</v>
      </c>
      <c r="AH1978">
        <f>I1978/7.157</f>
        <v>-0.28056448232499653</v>
      </c>
      <c r="AI1978">
        <f>L1978/7.157</f>
        <v>-0.23487494760374458</v>
      </c>
      <c r="AJ1978">
        <f>O1978/7.157</f>
        <v>-1.2821014391504821</v>
      </c>
      <c r="AK1978">
        <f>R1978/7.157</f>
        <v>-1.7533882911834566</v>
      </c>
    </row>
    <row r="1979" spans="1:37" x14ac:dyDescent="0.3">
      <c r="A1979">
        <f t="shared" si="211"/>
        <v>6.864583333333333</v>
      </c>
      <c r="B1979">
        <v>593100</v>
      </c>
      <c r="C1979">
        <v>-1.5760000000000001</v>
      </c>
      <c r="D1979" s="21">
        <v>-1634.162</v>
      </c>
      <c r="E1979">
        <v>593100</v>
      </c>
      <c r="F1979">
        <v>-2.2240000000000002</v>
      </c>
      <c r="G1979" s="21">
        <v>-2242.1550000000002</v>
      </c>
      <c r="H1979">
        <v>593100</v>
      </c>
      <c r="I1979">
        <v>-1.9810000000000001</v>
      </c>
      <c r="J1979" s="21">
        <v>-1884.6420000000001</v>
      </c>
      <c r="K1979">
        <v>593100</v>
      </c>
      <c r="L1979">
        <v>-1.6719999999999999</v>
      </c>
      <c r="M1979" s="21">
        <v>-1906.932</v>
      </c>
      <c r="N1979">
        <v>593100</v>
      </c>
      <c r="O1979">
        <v>-16.724</v>
      </c>
      <c r="P1979" s="21">
        <v>-5935.1970000000001</v>
      </c>
      <c r="Q1979">
        <v>593100</v>
      </c>
      <c r="R1979">
        <v>-11.073</v>
      </c>
      <c r="S1979" s="21">
        <v>-7416.5559999999996</v>
      </c>
      <c r="T1979">
        <f>AVERAGE(C1979,F1979)</f>
        <v>-1.9000000000000001</v>
      </c>
      <c r="U1979">
        <f>STDEV(C1979,F1979)</f>
        <v>0.45820519420888417</v>
      </c>
      <c r="V1979">
        <f>AVERAGE(I1979,L1979)</f>
        <v>-1.8265</v>
      </c>
      <c r="W1979">
        <f>STDEV(I1979,L1979)</f>
        <v>0.2184959953866433</v>
      </c>
      <c r="X1979">
        <f>AVERAGE(O1979,R1979)</f>
        <v>-13.8985</v>
      </c>
      <c r="Y1979">
        <f>STDEV(O1979,R1979)</f>
        <v>3.9958604204851813</v>
      </c>
      <c r="Z1979">
        <f t="shared" si="212"/>
        <v>-0.26547436076568398</v>
      </c>
      <c r="AA1979">
        <f t="shared" si="213"/>
        <v>6.402196370111557E-2</v>
      </c>
      <c r="AB1979">
        <f t="shared" si="214"/>
        <v>-0.25520469470448515</v>
      </c>
      <c r="AC1979">
        <f t="shared" si="215"/>
        <v>3.0528991950068925E-2</v>
      </c>
      <c r="AD1979">
        <f t="shared" si="216"/>
        <v>-1.9419449490009781</v>
      </c>
      <c r="AE1979">
        <f t="shared" si="217"/>
        <v>0.55831499517747396</v>
      </c>
      <c r="AF1979">
        <f>C1979/7.157</f>
        <v>-0.22020399608774627</v>
      </c>
      <c r="AG1979">
        <f>F1979/7.157</f>
        <v>-0.31074472544362164</v>
      </c>
      <c r="AH1979">
        <f>I1979/7.157</f>
        <v>-0.27679195193516837</v>
      </c>
      <c r="AI1979">
        <f>L1979/7.157</f>
        <v>-0.23361743747380187</v>
      </c>
      <c r="AJ1979">
        <f>O1979/7.157</f>
        <v>-2.3367332681291044</v>
      </c>
      <c r="AK1979">
        <f>R1979/7.157</f>
        <v>-1.5471566298728519</v>
      </c>
    </row>
    <row r="1980" spans="1:37" x14ac:dyDescent="0.3">
      <c r="A1980">
        <f t="shared" si="211"/>
        <v>6.8680555555555554</v>
      </c>
      <c r="B1980">
        <v>593400</v>
      </c>
      <c r="C1980">
        <v>-1.5880000000000001</v>
      </c>
      <c r="D1980" s="21">
        <v>-1634.6379999999999</v>
      </c>
      <c r="E1980">
        <v>593400</v>
      </c>
      <c r="F1980">
        <v>-2.2200000000000002</v>
      </c>
      <c r="G1980" s="21">
        <v>-2242.8209999999999</v>
      </c>
      <c r="H1980">
        <v>593400</v>
      </c>
      <c r="I1980">
        <v>-1.9590000000000001</v>
      </c>
      <c r="J1980" s="21">
        <v>-1885.23</v>
      </c>
      <c r="K1980">
        <v>593400</v>
      </c>
      <c r="L1980">
        <v>-1.6659999999999999</v>
      </c>
      <c r="M1980" s="21">
        <v>-1907.431</v>
      </c>
      <c r="N1980">
        <v>593400</v>
      </c>
      <c r="O1980">
        <v>-13.622999999999999</v>
      </c>
      <c r="P1980" s="21">
        <v>-5939.2839999999997</v>
      </c>
      <c r="Q1980">
        <v>593400</v>
      </c>
      <c r="R1980">
        <v>-13.565</v>
      </c>
      <c r="S1980" s="21">
        <v>-7420.6260000000002</v>
      </c>
      <c r="T1980">
        <f>AVERAGE(C1980,F1980)</f>
        <v>-1.9040000000000001</v>
      </c>
      <c r="U1980">
        <f>STDEV(C1980,F1980)</f>
        <v>0.44689148570989889</v>
      </c>
      <c r="V1980">
        <f>AVERAGE(I1980,L1980)</f>
        <v>-1.8125</v>
      </c>
      <c r="W1980">
        <f>STDEV(I1980,L1980)</f>
        <v>0.20718228688765852</v>
      </c>
      <c r="X1980">
        <f>AVERAGE(O1980,R1980)</f>
        <v>-13.593999999999999</v>
      </c>
      <c r="Y1980">
        <f>STDEV(O1980,R1980)</f>
        <v>4.1012193308819639E-2</v>
      </c>
      <c r="Z1980">
        <f t="shared" si="212"/>
        <v>-0.26603325415676959</v>
      </c>
      <c r="AA1980">
        <f t="shared" si="213"/>
        <v>6.2441174473927469E-2</v>
      </c>
      <c r="AB1980">
        <f t="shared" si="214"/>
        <v>-0.25324856783568533</v>
      </c>
      <c r="AC1980">
        <f t="shared" si="215"/>
        <v>2.894820272288089E-2</v>
      </c>
      <c r="AD1980">
        <f t="shared" si="216"/>
        <v>-1.8993991896045828</v>
      </c>
      <c r="AE1980">
        <f t="shared" si="217"/>
        <v>5.7303609485566077E-3</v>
      </c>
      <c r="AF1980">
        <f>C1980/7.157</f>
        <v>-0.22188067626100322</v>
      </c>
      <c r="AG1980">
        <f>F1980/7.157</f>
        <v>-0.31018583205253603</v>
      </c>
      <c r="AH1980">
        <f>I1980/7.157</f>
        <v>-0.27371803828419727</v>
      </c>
      <c r="AI1980">
        <f>L1980/7.157</f>
        <v>-0.23277909738717339</v>
      </c>
      <c r="AJ1980">
        <f>O1980/7.157</f>
        <v>-1.9034511666899538</v>
      </c>
      <c r="AK1980">
        <f>R1980/7.157</f>
        <v>-1.8953472125192119</v>
      </c>
    </row>
    <row r="1981" spans="1:37" x14ac:dyDescent="0.3">
      <c r="A1981">
        <f t="shared" si="211"/>
        <v>6.8715277777777777</v>
      </c>
      <c r="B1981">
        <v>593700</v>
      </c>
      <c r="C1981">
        <v>-1.5740000000000001</v>
      </c>
      <c r="D1981" s="21">
        <v>-1635.11</v>
      </c>
      <c r="E1981">
        <v>593700</v>
      </c>
      <c r="F1981">
        <v>-2.2040000000000002</v>
      </c>
      <c r="G1981" s="21">
        <v>-2243.482</v>
      </c>
      <c r="H1981">
        <v>593700</v>
      </c>
      <c r="I1981">
        <v>-1.9390000000000001</v>
      </c>
      <c r="J1981" s="21">
        <v>-1885.8109999999999</v>
      </c>
      <c r="K1981">
        <v>593700</v>
      </c>
      <c r="L1981">
        <v>-1.655</v>
      </c>
      <c r="M1981" s="21">
        <v>-1907.9280000000001</v>
      </c>
      <c r="N1981">
        <v>593700</v>
      </c>
      <c r="O1981">
        <v>-10.606999999999999</v>
      </c>
      <c r="P1981" s="21">
        <v>-5942.4660000000003</v>
      </c>
      <c r="Q1981">
        <v>593700</v>
      </c>
      <c r="R1981">
        <v>-11.134</v>
      </c>
      <c r="S1981" s="21">
        <v>-7423.9660000000003</v>
      </c>
      <c r="T1981">
        <f>AVERAGE(C1981,F1981)</f>
        <v>-1.8890000000000002</v>
      </c>
      <c r="U1981">
        <f>STDEV(C1981,F1981)</f>
        <v>0.44547727214752419</v>
      </c>
      <c r="V1981">
        <f>AVERAGE(I1981,L1981)</f>
        <v>-1.7970000000000002</v>
      </c>
      <c r="W1981">
        <f>STDEV(I1981,L1981)</f>
        <v>0.20081832585697953</v>
      </c>
      <c r="X1981">
        <f>AVERAGE(O1981,R1981)</f>
        <v>-10.8705</v>
      </c>
      <c r="Y1981">
        <f>STDEV(O1981,R1981)</f>
        <v>0.37264527368531125</v>
      </c>
      <c r="Z1981">
        <f t="shared" si="212"/>
        <v>-0.26393740394019843</v>
      </c>
      <c r="AA1981">
        <f t="shared" si="213"/>
        <v>6.2243575820528738E-2</v>
      </c>
      <c r="AB1981">
        <f t="shared" si="214"/>
        <v>-0.25108285594522844</v>
      </c>
      <c r="AC1981">
        <f t="shared" si="215"/>
        <v>2.8059008782587613E-2</v>
      </c>
      <c r="AD1981">
        <f t="shared" si="216"/>
        <v>-1.5188626519491406</v>
      </c>
      <c r="AE1981">
        <f t="shared" si="217"/>
        <v>5.2067245170505976E-2</v>
      </c>
      <c r="AF1981">
        <f>C1981/7.157</f>
        <v>-0.21992454939220343</v>
      </c>
      <c r="AG1981">
        <f>F1981/7.157</f>
        <v>-0.30795025848819341</v>
      </c>
      <c r="AH1981">
        <f>I1981/7.157</f>
        <v>-0.27092357132876904</v>
      </c>
      <c r="AI1981">
        <f>L1981/7.157</f>
        <v>-0.23124214056168785</v>
      </c>
      <c r="AJ1981">
        <f>O1981/7.157</f>
        <v>-1.4820455498113734</v>
      </c>
      <c r="AK1981">
        <f>R1981/7.157</f>
        <v>-1.5556797540869081</v>
      </c>
    </row>
    <row r="1982" spans="1:37" x14ac:dyDescent="0.3">
      <c r="A1982">
        <f t="shared" si="211"/>
        <v>6.875</v>
      </c>
      <c r="B1982">
        <v>594000</v>
      </c>
      <c r="C1982">
        <v>-1.577</v>
      </c>
      <c r="D1982" s="21">
        <v>-1635.5840000000001</v>
      </c>
      <c r="E1982">
        <v>594000</v>
      </c>
      <c r="F1982">
        <v>-2.1970000000000001</v>
      </c>
      <c r="G1982" s="21">
        <v>-2244.1419999999998</v>
      </c>
      <c r="H1982">
        <v>594000</v>
      </c>
      <c r="I1982">
        <v>-1.927</v>
      </c>
      <c r="J1982" s="21">
        <v>-1886.39</v>
      </c>
      <c r="K1982">
        <v>594000</v>
      </c>
      <c r="L1982">
        <v>-1.651</v>
      </c>
      <c r="M1982" s="21">
        <v>-1908.423</v>
      </c>
      <c r="N1982">
        <v>594000</v>
      </c>
      <c r="O1982">
        <v>-10.835000000000001</v>
      </c>
      <c r="P1982" s="21">
        <v>-5945.7169999999996</v>
      </c>
      <c r="Q1982">
        <v>594000</v>
      </c>
      <c r="R1982">
        <v>-12.266</v>
      </c>
      <c r="S1982" s="21">
        <v>-7427.6459999999997</v>
      </c>
      <c r="T1982">
        <f>AVERAGE(C1982,F1982)</f>
        <v>-1.887</v>
      </c>
      <c r="U1982">
        <f>STDEV(C1982,F1982)</f>
        <v>0.43840620433565913</v>
      </c>
      <c r="V1982">
        <f>AVERAGE(I1982,L1982)</f>
        <v>-1.7890000000000001</v>
      </c>
      <c r="W1982">
        <f>STDEV(I1982,L1982)</f>
        <v>0.19516147160748715</v>
      </c>
      <c r="X1982">
        <f>AVERAGE(O1982,R1982)</f>
        <v>-11.5505</v>
      </c>
      <c r="Y1982">
        <f>STDEV(O1982,R1982)</f>
        <v>1.011869803877949</v>
      </c>
      <c r="Z1982">
        <f t="shared" si="212"/>
        <v>-0.26365795724465557</v>
      </c>
      <c r="AA1982">
        <f t="shared" si="213"/>
        <v>6.1255582553536275E-2</v>
      </c>
      <c r="AB1982">
        <f t="shared" si="214"/>
        <v>-0.24996506916305716</v>
      </c>
      <c r="AC1982">
        <f t="shared" si="215"/>
        <v>2.7268614168993593E-2</v>
      </c>
      <c r="AD1982">
        <f t="shared" si="216"/>
        <v>-1.6138745284337013</v>
      </c>
      <c r="AE1982">
        <f t="shared" si="217"/>
        <v>0.14138183650662972</v>
      </c>
      <c r="AF1982">
        <f>C1982/7.157</f>
        <v>-0.22034371943551767</v>
      </c>
      <c r="AG1982">
        <f>F1982/7.157</f>
        <v>-0.30697219505379347</v>
      </c>
      <c r="AH1982">
        <f>I1982/7.157</f>
        <v>-0.26924689115551209</v>
      </c>
      <c r="AI1982">
        <f>L1982/7.157</f>
        <v>-0.23068324717060221</v>
      </c>
      <c r="AJ1982">
        <f>O1982/7.157</f>
        <v>-1.5139024731032558</v>
      </c>
      <c r="AK1982">
        <f>R1982/7.157</f>
        <v>-1.713846583764147</v>
      </c>
    </row>
    <row r="1983" spans="1:37" x14ac:dyDescent="0.3">
      <c r="A1983">
        <f t="shared" si="211"/>
        <v>6.8784722222222223</v>
      </c>
      <c r="B1983">
        <v>594300</v>
      </c>
      <c r="C1983">
        <v>-1.554</v>
      </c>
      <c r="D1983" s="21">
        <v>-1636.05</v>
      </c>
      <c r="E1983">
        <v>594300</v>
      </c>
      <c r="F1983">
        <v>-2.202</v>
      </c>
      <c r="G1983" s="21">
        <v>-2244.8020000000001</v>
      </c>
      <c r="H1983">
        <v>594300</v>
      </c>
      <c r="I1983">
        <v>-1.9059999999999999</v>
      </c>
      <c r="J1983" s="21">
        <v>-1886.961</v>
      </c>
      <c r="K1983">
        <v>594300</v>
      </c>
      <c r="L1983">
        <v>-1.649</v>
      </c>
      <c r="M1983" s="21">
        <v>-1908.9179999999999</v>
      </c>
      <c r="N1983">
        <v>594300</v>
      </c>
      <c r="O1983">
        <v>-9.7789999999999999</v>
      </c>
      <c r="P1983" s="21">
        <v>-5948.6509999999998</v>
      </c>
      <c r="Q1983">
        <v>594300</v>
      </c>
      <c r="R1983">
        <v>-12.058999999999999</v>
      </c>
      <c r="S1983" s="21">
        <v>-7431.2629999999999</v>
      </c>
      <c r="T1983">
        <f>AVERAGE(C1983,F1983)</f>
        <v>-1.8780000000000001</v>
      </c>
      <c r="U1983">
        <f>STDEV(C1983,F1983)</f>
        <v>0.45820519420888123</v>
      </c>
      <c r="V1983">
        <f>AVERAGE(I1983,L1983)</f>
        <v>-1.7774999999999999</v>
      </c>
      <c r="W1983">
        <f>STDEV(I1983,L1983)</f>
        <v>0.18172644276494263</v>
      </c>
      <c r="X1983">
        <f>AVERAGE(O1983,R1983)</f>
        <v>-10.919</v>
      </c>
      <c r="Y1983">
        <f>STDEV(O1983,R1983)</f>
        <v>1.6122034611053184</v>
      </c>
      <c r="Z1983">
        <f t="shared" si="212"/>
        <v>-0.26240044711471289</v>
      </c>
      <c r="AA1983">
        <f t="shared" si="213"/>
        <v>6.4021963701115167E-2</v>
      </c>
      <c r="AB1983">
        <f t="shared" si="214"/>
        <v>-0.24835825066368589</v>
      </c>
      <c r="AC1983">
        <f t="shared" si="215"/>
        <v>2.5391426961707785E-2</v>
      </c>
      <c r="AD1983">
        <f t="shared" si="216"/>
        <v>-1.5256392343160543</v>
      </c>
      <c r="AE1983">
        <f t="shared" si="217"/>
        <v>0.22526246487429347</v>
      </c>
      <c r="AF1983">
        <f>C1983/7.157</f>
        <v>-0.2171300824367752</v>
      </c>
      <c r="AG1983">
        <f>F1983/7.157</f>
        <v>-0.30767081179265054</v>
      </c>
      <c r="AH1983">
        <f>I1983/7.157</f>
        <v>-0.2663127008523124</v>
      </c>
      <c r="AI1983">
        <f>L1983/7.157</f>
        <v>-0.23040380047505937</v>
      </c>
      <c r="AJ1983">
        <f>O1983/7.157</f>
        <v>-1.3663546178566439</v>
      </c>
      <c r="AK1983">
        <f>R1983/7.157</f>
        <v>-1.6849238507754645</v>
      </c>
    </row>
    <row r="1984" spans="1:37" x14ac:dyDescent="0.3">
      <c r="A1984">
        <f t="shared" si="211"/>
        <v>6.8819444444444446</v>
      </c>
      <c r="B1984">
        <v>594600</v>
      </c>
      <c r="C1984">
        <v>-1.5760000000000001</v>
      </c>
      <c r="D1984" s="21">
        <v>-1636.5229999999999</v>
      </c>
      <c r="E1984">
        <v>594600</v>
      </c>
      <c r="F1984">
        <v>-2.1869999999999998</v>
      </c>
      <c r="G1984" s="21">
        <v>-2245.4580000000001</v>
      </c>
      <c r="H1984">
        <v>594600</v>
      </c>
      <c r="I1984">
        <v>-1.89</v>
      </c>
      <c r="J1984" s="21">
        <v>-1887.528</v>
      </c>
      <c r="K1984">
        <v>594600</v>
      </c>
      <c r="L1984">
        <v>-1.643</v>
      </c>
      <c r="M1984" s="21">
        <v>-1909.4110000000001</v>
      </c>
      <c r="N1984">
        <v>594600</v>
      </c>
      <c r="O1984">
        <v>-6.8680000000000003</v>
      </c>
      <c r="P1984" s="21">
        <v>-5950.7110000000002</v>
      </c>
      <c r="Q1984">
        <v>594600</v>
      </c>
      <c r="R1984">
        <v>-11.637</v>
      </c>
      <c r="S1984" s="21">
        <v>-7434.7550000000001</v>
      </c>
      <c r="T1984">
        <f>AVERAGE(C1984,F1984)</f>
        <v>-1.8815</v>
      </c>
      <c r="U1984">
        <f>STDEV(C1984,F1984)</f>
        <v>0.43204224330498092</v>
      </c>
      <c r="V1984">
        <f>AVERAGE(I1984,L1984)</f>
        <v>-1.7665</v>
      </c>
      <c r="W1984">
        <f>STDEV(I1984,L1984)</f>
        <v>0.17465537495307715</v>
      </c>
      <c r="X1984">
        <f>AVERAGE(O1984,R1984)</f>
        <v>-9.2525000000000013</v>
      </c>
      <c r="Y1984">
        <f>STDEV(O1984,R1984)</f>
        <v>3.3721922394786406</v>
      </c>
      <c r="Z1984">
        <f t="shared" si="212"/>
        <v>-0.26288947883191283</v>
      </c>
      <c r="AA1984">
        <f t="shared" si="213"/>
        <v>6.0366388613243109E-2</v>
      </c>
      <c r="AB1984">
        <f t="shared" si="214"/>
        <v>-0.24682129383820037</v>
      </c>
      <c r="AC1984">
        <f t="shared" si="215"/>
        <v>2.4403433694715263E-2</v>
      </c>
      <c r="AD1984">
        <f t="shared" si="216"/>
        <v>-1.2927902752549953</v>
      </c>
      <c r="AE1984">
        <f t="shared" si="217"/>
        <v>0.47117398902873281</v>
      </c>
      <c r="AF1984">
        <f>C1984/7.157</f>
        <v>-0.22020399608774627</v>
      </c>
      <c r="AG1984">
        <f>F1984/7.157</f>
        <v>-0.30557496157607933</v>
      </c>
      <c r="AH1984">
        <f>I1984/7.157</f>
        <v>-0.26407712728796978</v>
      </c>
      <c r="AI1984">
        <f>L1984/7.157</f>
        <v>-0.2295654603884309</v>
      </c>
      <c r="AJ1984">
        <f>O1984/7.157</f>
        <v>-0.95961995249406185</v>
      </c>
      <c r="AK1984">
        <f>R1984/7.157</f>
        <v>-1.6259605980159286</v>
      </c>
    </row>
    <row r="1985" spans="1:37" x14ac:dyDescent="0.3">
      <c r="A1985">
        <f t="shared" si="211"/>
        <v>6.885416666666667</v>
      </c>
      <c r="B1985">
        <v>594900</v>
      </c>
      <c r="C1985">
        <v>-1.5389999999999999</v>
      </c>
      <c r="D1985" s="21">
        <v>-1636.9839999999999</v>
      </c>
      <c r="E1985">
        <v>594900</v>
      </c>
      <c r="F1985">
        <v>-2.153</v>
      </c>
      <c r="G1985" s="21">
        <v>-2246.1039999999998</v>
      </c>
      <c r="H1985">
        <v>594900</v>
      </c>
      <c r="I1985">
        <v>-1.8839999999999999</v>
      </c>
      <c r="J1985" s="21">
        <v>-1888.0940000000001</v>
      </c>
      <c r="K1985">
        <v>594900</v>
      </c>
      <c r="L1985">
        <v>-1.64</v>
      </c>
      <c r="M1985" s="21">
        <v>-1909.903</v>
      </c>
      <c r="N1985">
        <v>594900</v>
      </c>
      <c r="O1985">
        <v>-9.23</v>
      </c>
      <c r="P1985" s="21">
        <v>-5953.48</v>
      </c>
      <c r="Q1985">
        <v>594900</v>
      </c>
      <c r="R1985">
        <v>-12.676</v>
      </c>
      <c r="S1985" s="21">
        <v>-7438.5569999999998</v>
      </c>
      <c r="T1985">
        <f>AVERAGE(C1985,F1985)</f>
        <v>-1.8460000000000001</v>
      </c>
      <c r="U1985">
        <f>STDEV(C1985,F1985)</f>
        <v>0.43416356364854025</v>
      </c>
      <c r="V1985">
        <f>AVERAGE(I1985,L1985)</f>
        <v>-1.762</v>
      </c>
      <c r="W1985">
        <f>STDEV(I1985,L1985)</f>
        <v>0.1725340546095176</v>
      </c>
      <c r="X1985">
        <f>AVERAGE(O1985,R1985)</f>
        <v>-10.952999999999999</v>
      </c>
      <c r="Y1985">
        <f>STDEV(O1985,R1985)</f>
        <v>2.436689967968853</v>
      </c>
      <c r="Z1985">
        <f t="shared" si="212"/>
        <v>-0.25792929998602765</v>
      </c>
      <c r="AA1985">
        <f t="shared" si="213"/>
        <v>6.0662786593340817E-2</v>
      </c>
      <c r="AB1985">
        <f t="shared" si="214"/>
        <v>-0.246192538773229</v>
      </c>
      <c r="AC1985">
        <f t="shared" si="215"/>
        <v>2.410703571461752E-2</v>
      </c>
      <c r="AD1985">
        <f t="shared" si="216"/>
        <v>-1.5303898281402821</v>
      </c>
      <c r="AE1985">
        <f t="shared" si="217"/>
        <v>0.34046247980562427</v>
      </c>
      <c r="AF1985">
        <f>C1985/7.157</f>
        <v>-0.21503423222020399</v>
      </c>
      <c r="AG1985">
        <f>F1985/7.157</f>
        <v>-0.30082436775185134</v>
      </c>
      <c r="AH1985">
        <f>I1985/7.157</f>
        <v>-0.26323878720134131</v>
      </c>
      <c r="AI1985">
        <f>L1985/7.157</f>
        <v>-0.22914629034511666</v>
      </c>
      <c r="AJ1985">
        <f>O1985/7.157</f>
        <v>-1.2896464999301385</v>
      </c>
      <c r="AK1985">
        <f>R1985/7.157</f>
        <v>-1.7711331563504262</v>
      </c>
    </row>
    <row r="1986" spans="1:37" x14ac:dyDescent="0.3">
      <c r="A1986">
        <f t="shared" si="211"/>
        <v>6.8888888888888893</v>
      </c>
      <c r="B1986">
        <v>595200</v>
      </c>
      <c r="C1986">
        <v>-1.5509999999999999</v>
      </c>
      <c r="D1986" s="21">
        <v>-1637.45</v>
      </c>
      <c r="E1986">
        <v>595200</v>
      </c>
      <c r="F1986">
        <v>-2.1680000000000001</v>
      </c>
      <c r="G1986" s="21">
        <v>-2246.7550000000001</v>
      </c>
      <c r="H1986">
        <v>595200</v>
      </c>
      <c r="I1986">
        <v>-1.875</v>
      </c>
      <c r="J1986" s="21">
        <v>-1888.6559999999999</v>
      </c>
      <c r="K1986">
        <v>595200</v>
      </c>
      <c r="L1986">
        <v>-1.6339999999999999</v>
      </c>
      <c r="M1986" s="21">
        <v>-1910.393</v>
      </c>
      <c r="N1986">
        <v>595200</v>
      </c>
      <c r="O1986">
        <v>-6.78</v>
      </c>
      <c r="P1986" s="21">
        <v>-5955.5140000000001</v>
      </c>
      <c r="Q1986">
        <v>595200</v>
      </c>
      <c r="R1986">
        <v>-11.786</v>
      </c>
      <c r="S1986" s="21">
        <v>-7442.0929999999998</v>
      </c>
      <c r="T1986">
        <f>AVERAGE(C1986,F1986)</f>
        <v>-1.8595000000000002</v>
      </c>
      <c r="U1986">
        <f>STDEV(C1986,F1986)</f>
        <v>0.43628488399209897</v>
      </c>
      <c r="V1986">
        <f>AVERAGE(I1986,L1986)</f>
        <v>-1.7544999999999999</v>
      </c>
      <c r="W1986">
        <f>STDEV(I1986,L1986)</f>
        <v>0.17041273426595802</v>
      </c>
      <c r="X1986">
        <f>AVERAGE(O1986,R1986)</f>
        <v>-9.2829999999999995</v>
      </c>
      <c r="Y1986">
        <f>STDEV(O1986,R1986)</f>
        <v>3.5397765466198585</v>
      </c>
      <c r="Z1986">
        <f t="shared" si="212"/>
        <v>-0.25981556518094173</v>
      </c>
      <c r="AA1986">
        <f t="shared" si="213"/>
        <v>6.0959184573438449E-2</v>
      </c>
      <c r="AB1986">
        <f t="shared" si="214"/>
        <v>-0.24514461366494342</v>
      </c>
      <c r="AC1986">
        <f t="shared" si="215"/>
        <v>2.3810637734519774E-2</v>
      </c>
      <c r="AD1986">
        <f t="shared" si="216"/>
        <v>-1.297051837362023</v>
      </c>
      <c r="AE1986">
        <f t="shared" si="217"/>
        <v>0.4945894294564564</v>
      </c>
      <c r="AF1986">
        <f>C1986/7.157</f>
        <v>-0.21671091239346094</v>
      </c>
      <c r="AG1986">
        <f>F1986/7.157</f>
        <v>-0.30292021796842256</v>
      </c>
      <c r="AH1986">
        <f>I1986/7.157</f>
        <v>-0.26198127707139862</v>
      </c>
      <c r="AI1986">
        <f>L1986/7.157</f>
        <v>-0.22830795025848818</v>
      </c>
      <c r="AJ1986">
        <f>O1986/7.157</f>
        <v>-0.94732429789017747</v>
      </c>
      <c r="AK1986">
        <f>R1986/7.157</f>
        <v>-1.6467793768338688</v>
      </c>
    </row>
    <row r="1987" spans="1:37" x14ac:dyDescent="0.3">
      <c r="A1987">
        <f t="shared" si="211"/>
        <v>6.8923611111111107</v>
      </c>
      <c r="B1987">
        <v>595500</v>
      </c>
      <c r="C1987">
        <v>-1.5589999999999999</v>
      </c>
      <c r="D1987" s="21">
        <v>-1637.9169999999999</v>
      </c>
      <c r="E1987">
        <v>595500</v>
      </c>
      <c r="F1987">
        <v>-2.1589999999999998</v>
      </c>
      <c r="G1987" s="21">
        <v>-2247.402</v>
      </c>
      <c r="H1987">
        <v>595500</v>
      </c>
      <c r="I1987">
        <v>-1.8740000000000001</v>
      </c>
      <c r="J1987" s="21">
        <v>-1889.2180000000001</v>
      </c>
      <c r="K1987">
        <v>595500</v>
      </c>
      <c r="L1987">
        <v>-1.631</v>
      </c>
      <c r="M1987" s="21">
        <v>-1910.8820000000001</v>
      </c>
      <c r="N1987">
        <v>595500</v>
      </c>
      <c r="O1987">
        <v>-11.002000000000001</v>
      </c>
      <c r="P1987" s="21">
        <v>-5958.8149999999996</v>
      </c>
      <c r="Q1987">
        <v>595500</v>
      </c>
      <c r="R1987">
        <v>-12.064</v>
      </c>
      <c r="S1987" s="21">
        <v>-7445.7120000000004</v>
      </c>
      <c r="T1987">
        <f>AVERAGE(C1987,F1987)</f>
        <v>-1.859</v>
      </c>
      <c r="U1987">
        <f>STDEV(C1987,F1987)</f>
        <v>0.42426406871192818</v>
      </c>
      <c r="V1987">
        <f>AVERAGE(I1987,L1987)</f>
        <v>-1.7524999999999999</v>
      </c>
      <c r="W1987">
        <f>STDEV(I1987,L1987)</f>
        <v>0.17182694782833111</v>
      </c>
      <c r="X1987">
        <f>AVERAGE(O1987,R1987)</f>
        <v>-11.533000000000001</v>
      </c>
      <c r="Y1987">
        <f>STDEV(O1987,R1987)</f>
        <v>0.75094740162011309</v>
      </c>
      <c r="Z1987">
        <f t="shared" si="212"/>
        <v>-0.259745703507056</v>
      </c>
      <c r="AA1987">
        <f t="shared" si="213"/>
        <v>5.9279596019551233E-2</v>
      </c>
      <c r="AB1987">
        <f t="shared" si="214"/>
        <v>-0.24486516696940058</v>
      </c>
      <c r="AC1987">
        <f t="shared" si="215"/>
        <v>2.4008236387918276E-2</v>
      </c>
      <c r="AD1987">
        <f t="shared" si="216"/>
        <v>-1.6114293698477018</v>
      </c>
      <c r="AE1987">
        <f t="shared" si="217"/>
        <v>0.10492488495460571</v>
      </c>
      <c r="AF1987">
        <f>C1987/7.157</f>
        <v>-0.21782869917563225</v>
      </c>
      <c r="AG1987">
        <f>F1987/7.157</f>
        <v>-0.30166270783847976</v>
      </c>
      <c r="AH1987">
        <f>I1987/7.157</f>
        <v>-0.26184155372362722</v>
      </c>
      <c r="AI1987">
        <f>L1987/7.157</f>
        <v>-0.22788878021517395</v>
      </c>
      <c r="AJ1987">
        <f>O1987/7.157</f>
        <v>-1.5372362721810815</v>
      </c>
      <c r="AK1987">
        <f>R1987/7.157</f>
        <v>-1.6856224675143217</v>
      </c>
    </row>
    <row r="1988" spans="1:37" x14ac:dyDescent="0.3">
      <c r="A1988">
        <f t="shared" ref="A1988:A2051" si="218">B1988/(60*60*24)</f>
        <v>6.895833333333333</v>
      </c>
      <c r="B1988">
        <v>595800</v>
      </c>
      <c r="C1988">
        <v>-1.5629999999999999</v>
      </c>
      <c r="D1988" s="21">
        <v>-1638.386</v>
      </c>
      <c r="E1988">
        <v>595800</v>
      </c>
      <c r="F1988">
        <v>-2.1779999999999999</v>
      </c>
      <c r="G1988" s="21">
        <v>-2248.056</v>
      </c>
      <c r="H1988">
        <v>595800</v>
      </c>
      <c r="I1988">
        <v>-1.8640000000000001</v>
      </c>
      <c r="J1988" s="21">
        <v>-1889.778</v>
      </c>
      <c r="K1988">
        <v>595800</v>
      </c>
      <c r="L1988">
        <v>-1.631</v>
      </c>
      <c r="M1988" s="21">
        <v>-1911.3710000000001</v>
      </c>
      <c r="N1988">
        <v>595800</v>
      </c>
      <c r="O1988">
        <v>-3.5880000000000001</v>
      </c>
      <c r="P1988" s="21">
        <v>-5959.8909999999996</v>
      </c>
      <c r="Q1988">
        <v>595800</v>
      </c>
      <c r="R1988">
        <v>-11.914999999999999</v>
      </c>
      <c r="S1988" s="21">
        <v>-7449.2870000000003</v>
      </c>
      <c r="T1988">
        <f>AVERAGE(C1988,F1988)</f>
        <v>-1.8704999999999998</v>
      </c>
      <c r="U1988">
        <f>STDEV(C1988,F1988)</f>
        <v>0.43487067042972805</v>
      </c>
      <c r="V1988">
        <f>AVERAGE(I1988,L1988)</f>
        <v>-1.7475000000000001</v>
      </c>
      <c r="W1988">
        <f>STDEV(I1988,L1988)</f>
        <v>0.16475588001646566</v>
      </c>
      <c r="X1988">
        <f>AVERAGE(O1988,R1988)</f>
        <v>-7.7515000000000001</v>
      </c>
      <c r="Y1988">
        <f>STDEV(O1988,R1988)</f>
        <v>5.888078166940379</v>
      </c>
      <c r="Z1988">
        <f t="shared" ref="Z1988:Z2051" si="219">T1988/7.157</f>
        <v>-0.26135252200642722</v>
      </c>
      <c r="AA1988">
        <f t="shared" ref="AA1988:AA2051" si="220">U1988/7.157</f>
        <v>6.0761585920040245E-2</v>
      </c>
      <c r="AB1988">
        <f t="shared" ref="AB1988:AB2051" si="221">V1988/7.157</f>
        <v>-0.24416655023054354</v>
      </c>
      <c r="AC1988">
        <f t="shared" ref="AC1988:AC2051" si="222">W1988/7.157</f>
        <v>2.3020243120925758E-2</v>
      </c>
      <c r="AD1988">
        <f t="shared" ref="AD1988:AD2051" si="223">X1988/7.157</f>
        <v>-1.0830655302501049</v>
      </c>
      <c r="AE1988">
        <f t="shared" ref="AE1988:AE2051" si="224">Y1988/7.157</f>
        <v>0.82270199342467221</v>
      </c>
      <c r="AF1988">
        <f>C1988/7.157</f>
        <v>-0.21838759256671789</v>
      </c>
      <c r="AG1988">
        <f>F1988/7.157</f>
        <v>-0.30431745144613664</v>
      </c>
      <c r="AH1988">
        <f>I1988/7.157</f>
        <v>-0.26044432024591313</v>
      </c>
      <c r="AI1988">
        <f>L1988/7.157</f>
        <v>-0.22788878021517395</v>
      </c>
      <c r="AJ1988">
        <f>O1988/7.157</f>
        <v>-0.50132737180382847</v>
      </c>
      <c r="AK1988">
        <f>R1988/7.157</f>
        <v>-1.6648036886963811</v>
      </c>
    </row>
    <row r="1989" spans="1:37" x14ac:dyDescent="0.3">
      <c r="A1989">
        <f t="shared" si="218"/>
        <v>6.8993055555555554</v>
      </c>
      <c r="B1989">
        <v>596100</v>
      </c>
      <c r="C1989">
        <v>-1.556</v>
      </c>
      <c r="D1989" s="21">
        <v>-1638.8530000000001</v>
      </c>
      <c r="E1989">
        <v>596100</v>
      </c>
      <c r="F1989">
        <v>-2.173</v>
      </c>
      <c r="G1989" s="21">
        <v>-2248.7080000000001</v>
      </c>
      <c r="H1989">
        <v>596100</v>
      </c>
      <c r="I1989">
        <v>-1.8580000000000001</v>
      </c>
      <c r="J1989" s="21">
        <v>-1890.335</v>
      </c>
      <c r="K1989">
        <v>596100</v>
      </c>
      <c r="L1989">
        <v>-1.6259999999999999</v>
      </c>
      <c r="M1989" s="21">
        <v>-1911.8589999999999</v>
      </c>
      <c r="N1989">
        <v>596100</v>
      </c>
      <c r="O1989">
        <v>-1.577</v>
      </c>
      <c r="P1989" s="21">
        <v>-5960.3639999999996</v>
      </c>
      <c r="Q1989">
        <v>596100</v>
      </c>
      <c r="R1989">
        <v>-10.311999999999999</v>
      </c>
      <c r="S1989" s="21">
        <v>-7452.38</v>
      </c>
      <c r="T1989">
        <f>AVERAGE(C1989,F1989)</f>
        <v>-1.8645</v>
      </c>
      <c r="U1989">
        <f>STDEV(C1989,F1989)</f>
        <v>0.43628488399209897</v>
      </c>
      <c r="V1989">
        <f>AVERAGE(I1989,L1989)</f>
        <v>-1.742</v>
      </c>
      <c r="W1989">
        <f>STDEV(I1989,L1989)</f>
        <v>0.16404877323527917</v>
      </c>
      <c r="X1989">
        <f>AVERAGE(O1989,R1989)</f>
        <v>-5.9444999999999997</v>
      </c>
      <c r="Y1989">
        <f>STDEV(O1989,R1989)</f>
        <v>6.1765777336644918</v>
      </c>
      <c r="Z1989">
        <f t="shared" si="219"/>
        <v>-0.2605141819197988</v>
      </c>
      <c r="AA1989">
        <f t="shared" si="220"/>
        <v>6.0959184573438449E-2</v>
      </c>
      <c r="AB1989">
        <f t="shared" si="221"/>
        <v>-0.24339807181780077</v>
      </c>
      <c r="AC1989">
        <f t="shared" si="222"/>
        <v>2.2921443794226514E-2</v>
      </c>
      <c r="AD1989">
        <f t="shared" si="223"/>
        <v>-0.83058544082716212</v>
      </c>
      <c r="AE1989">
        <f t="shared" si="224"/>
        <v>0.86301211871796724</v>
      </c>
      <c r="AF1989">
        <f>C1989/7.157</f>
        <v>-0.21740952913231801</v>
      </c>
      <c r="AG1989">
        <f>F1989/7.157</f>
        <v>-0.30361883470727957</v>
      </c>
      <c r="AH1989">
        <f>I1989/7.157</f>
        <v>-0.25960598015928465</v>
      </c>
      <c r="AI1989">
        <f>L1989/7.157</f>
        <v>-0.22719016347631688</v>
      </c>
      <c r="AJ1989">
        <f>O1989/7.157</f>
        <v>-0.22034371943551767</v>
      </c>
      <c r="AK1989">
        <f>R1989/7.157</f>
        <v>-1.4408271622188067</v>
      </c>
    </row>
    <row r="1990" spans="1:37" x14ac:dyDescent="0.3">
      <c r="A1990">
        <f t="shared" si="218"/>
        <v>6.9027777777777777</v>
      </c>
      <c r="B1990">
        <v>596400</v>
      </c>
      <c r="C1990">
        <v>-1.542</v>
      </c>
      <c r="D1990" s="21">
        <v>-1639.316</v>
      </c>
      <c r="E1990">
        <v>596400</v>
      </c>
      <c r="F1990">
        <v>-2.1909999999999998</v>
      </c>
      <c r="G1990" s="21">
        <v>-2249.3649999999998</v>
      </c>
      <c r="H1990">
        <v>596400</v>
      </c>
      <c r="I1990">
        <v>-1.857</v>
      </c>
      <c r="J1990" s="21">
        <v>-1890.8920000000001</v>
      </c>
      <c r="K1990">
        <v>596400</v>
      </c>
      <c r="L1990">
        <v>-1.6259999999999999</v>
      </c>
      <c r="M1990" s="21">
        <v>-1912.347</v>
      </c>
      <c r="N1990">
        <v>596400</v>
      </c>
      <c r="O1990">
        <v>-12.473000000000001</v>
      </c>
      <c r="P1990" s="21">
        <v>-5964.1059999999998</v>
      </c>
      <c r="Q1990">
        <v>596400</v>
      </c>
      <c r="R1990">
        <v>-12.205</v>
      </c>
      <c r="S1990" s="21">
        <v>-7456.0420000000004</v>
      </c>
      <c r="T1990">
        <f>AVERAGE(C1990,F1990)</f>
        <v>-1.8664999999999998</v>
      </c>
      <c r="U1990">
        <f>STDEV(C1990,F1990)</f>
        <v>0.4589123009900703</v>
      </c>
      <c r="V1990">
        <f>AVERAGE(I1990,L1990)</f>
        <v>-1.7414999999999998</v>
      </c>
      <c r="W1990">
        <f>STDEV(I1990,L1990)</f>
        <v>0.16334166645409254</v>
      </c>
      <c r="X1990">
        <f>AVERAGE(O1990,R1990)</f>
        <v>-12.339</v>
      </c>
      <c r="Y1990">
        <f>STDEV(O1990,R1990)</f>
        <v>0.1895046173579952</v>
      </c>
      <c r="Z1990">
        <f t="shared" si="219"/>
        <v>-0.26079362861534161</v>
      </c>
      <c r="AA1990">
        <f t="shared" si="220"/>
        <v>6.4120763027814762E-2</v>
      </c>
      <c r="AB1990">
        <f t="shared" si="221"/>
        <v>-0.24332821014391504</v>
      </c>
      <c r="AC1990">
        <f t="shared" si="222"/>
        <v>2.2822644467527253E-2</v>
      </c>
      <c r="AD1990">
        <f t="shared" si="223"/>
        <v>-1.7240463881514601</v>
      </c>
      <c r="AE1990">
        <f t="shared" si="224"/>
        <v>2.6478219555399637E-2</v>
      </c>
      <c r="AF1990">
        <f>C1990/7.157</f>
        <v>-0.21545340226351825</v>
      </c>
      <c r="AG1990">
        <f>F1990/7.157</f>
        <v>-0.306133854967165</v>
      </c>
      <c r="AH1990">
        <f>I1990/7.157</f>
        <v>-0.2594662568115132</v>
      </c>
      <c r="AI1990">
        <f>L1990/7.157</f>
        <v>-0.22719016347631688</v>
      </c>
      <c r="AJ1990">
        <f>O1990/7.157</f>
        <v>-1.7427693167528295</v>
      </c>
      <c r="AK1990">
        <f>R1990/7.157</f>
        <v>-1.7053234595500908</v>
      </c>
    </row>
    <row r="1991" spans="1:37" x14ac:dyDescent="0.3">
      <c r="A1991">
        <f t="shared" si="218"/>
        <v>6.90625</v>
      </c>
      <c r="B1991">
        <v>596700</v>
      </c>
      <c r="C1991">
        <v>-1.5469999999999999</v>
      </c>
      <c r="D1991" s="21">
        <v>-1639.78</v>
      </c>
      <c r="E1991">
        <v>596700</v>
      </c>
      <c r="F1991">
        <v>-2.1960000000000002</v>
      </c>
      <c r="G1991" s="21">
        <v>-2250.0239999999999</v>
      </c>
      <c r="H1991">
        <v>596700</v>
      </c>
      <c r="I1991">
        <v>-1.851</v>
      </c>
      <c r="J1991" s="21">
        <v>-1891.4469999999999</v>
      </c>
      <c r="K1991">
        <v>596700</v>
      </c>
      <c r="L1991">
        <v>-1.62</v>
      </c>
      <c r="M1991" s="21">
        <v>-1912.8330000000001</v>
      </c>
      <c r="N1991">
        <v>596700</v>
      </c>
      <c r="O1991">
        <v>-17.082000000000001</v>
      </c>
      <c r="P1991" s="21">
        <v>-5969.23</v>
      </c>
      <c r="Q1991">
        <v>596700</v>
      </c>
      <c r="R1991">
        <v>-11.170999999999999</v>
      </c>
      <c r="S1991" s="21">
        <v>-7459.393</v>
      </c>
      <c r="T1991">
        <f>AVERAGE(C1991,F1991)</f>
        <v>-1.8715000000000002</v>
      </c>
      <c r="U1991">
        <f>STDEV(C1991,F1991)</f>
        <v>0.45891230099006836</v>
      </c>
      <c r="V1991">
        <f>AVERAGE(I1991,L1991)</f>
        <v>-1.7355</v>
      </c>
      <c r="W1991">
        <f>STDEV(I1991,L1991)</f>
        <v>0.1633416664540924</v>
      </c>
      <c r="X1991">
        <f>AVERAGE(O1991,R1991)</f>
        <v>-14.1265</v>
      </c>
      <c r="Y1991">
        <f>STDEV(O1991,R1991)</f>
        <v>4.1797081835936769</v>
      </c>
      <c r="Z1991">
        <f t="shared" si="219"/>
        <v>-0.26149224535419868</v>
      </c>
      <c r="AA1991">
        <f t="shared" si="220"/>
        <v>6.4120763027814498E-2</v>
      </c>
      <c r="AB1991">
        <f t="shared" si="221"/>
        <v>-0.24248987005728659</v>
      </c>
      <c r="AC1991">
        <f t="shared" si="222"/>
        <v>2.2822644467527232E-2</v>
      </c>
      <c r="AD1991">
        <f t="shared" si="223"/>
        <v>-1.9738018722928601</v>
      </c>
      <c r="AE1991">
        <f t="shared" si="224"/>
        <v>0.58400282011927862</v>
      </c>
      <c r="AF1991">
        <f>C1991/7.157</f>
        <v>-0.2161520190023753</v>
      </c>
      <c r="AG1991">
        <f>F1991/7.157</f>
        <v>-0.30683247170602213</v>
      </c>
      <c r="AH1991">
        <f>I1991/7.157</f>
        <v>-0.25862791672488472</v>
      </c>
      <c r="AI1991">
        <f>L1991/7.157</f>
        <v>-0.22635182338968843</v>
      </c>
      <c r="AJ1991">
        <f>O1991/7.157</f>
        <v>-2.38675422663127</v>
      </c>
      <c r="AK1991">
        <f>R1991/7.157</f>
        <v>-1.5608495179544501</v>
      </c>
    </row>
    <row r="1992" spans="1:37" x14ac:dyDescent="0.3">
      <c r="A1992">
        <f t="shared" si="218"/>
        <v>6.9097222222222223</v>
      </c>
      <c r="B1992">
        <v>597000</v>
      </c>
      <c r="C1992">
        <v>-1.5469999999999999</v>
      </c>
      <c r="D1992" s="21">
        <v>-1640.2439999999999</v>
      </c>
      <c r="E1992">
        <v>597000</v>
      </c>
      <c r="F1992">
        <v>-2.1970000000000001</v>
      </c>
      <c r="G1992" s="21">
        <v>-2250.683</v>
      </c>
      <c r="H1992">
        <v>597000</v>
      </c>
      <c r="I1992">
        <v>-1.8440000000000001</v>
      </c>
      <c r="J1992" s="21">
        <v>-1892.001</v>
      </c>
      <c r="K1992">
        <v>597000</v>
      </c>
      <c r="L1992">
        <v>-1.6140000000000001</v>
      </c>
      <c r="M1992" s="21">
        <v>-1913.317</v>
      </c>
      <c r="N1992">
        <v>597000</v>
      </c>
      <c r="O1992">
        <v>-12.246</v>
      </c>
      <c r="P1992" s="21">
        <v>-5972.9040000000005</v>
      </c>
      <c r="Q1992">
        <v>597000</v>
      </c>
      <c r="R1992">
        <v>-11.468999999999999</v>
      </c>
      <c r="S1992" s="21">
        <v>-7462.8339999999998</v>
      </c>
      <c r="T1992">
        <f>AVERAGE(C1992,F1992)</f>
        <v>-1.8719999999999999</v>
      </c>
      <c r="U1992">
        <f>STDEV(C1992,F1992)</f>
        <v>0.45961940777125654</v>
      </c>
      <c r="V1992">
        <f>AVERAGE(I1992,L1992)</f>
        <v>-1.7290000000000001</v>
      </c>
      <c r="W1992">
        <f>STDEV(I1992,L1992)</f>
        <v>0.16263455967290591</v>
      </c>
      <c r="X1992">
        <f>AVERAGE(O1992,R1992)</f>
        <v>-11.8575</v>
      </c>
      <c r="Y1992">
        <f>STDEV(O1992,R1992)</f>
        <v>0.54942196898194817</v>
      </c>
      <c r="Z1992">
        <f t="shared" si="219"/>
        <v>-0.26156210702808436</v>
      </c>
      <c r="AA1992">
        <f t="shared" si="220"/>
        <v>6.4219562354513982E-2</v>
      </c>
      <c r="AB1992">
        <f t="shared" si="221"/>
        <v>-0.24158166829677241</v>
      </c>
      <c r="AC1992">
        <f t="shared" si="222"/>
        <v>2.2723845140827988E-2</v>
      </c>
      <c r="AD1992">
        <f t="shared" si="223"/>
        <v>-1.656769596199525</v>
      </c>
      <c r="AE1992">
        <f t="shared" si="224"/>
        <v>7.6767076845319013E-2</v>
      </c>
      <c r="AF1992">
        <f>C1992/7.157</f>
        <v>-0.2161520190023753</v>
      </c>
      <c r="AG1992">
        <f>F1992/7.157</f>
        <v>-0.30697219505379347</v>
      </c>
      <c r="AH1992">
        <f>I1992/7.157</f>
        <v>-0.25764985329048484</v>
      </c>
      <c r="AI1992">
        <f>L1992/7.157</f>
        <v>-0.22551348330305995</v>
      </c>
      <c r="AJ1992">
        <f>O1992/7.157</f>
        <v>-1.7110521168087187</v>
      </c>
      <c r="AK1992">
        <f>R1992/7.157</f>
        <v>-1.6024870755903311</v>
      </c>
    </row>
    <row r="1993" spans="1:37" x14ac:dyDescent="0.3">
      <c r="A1993">
        <f t="shared" si="218"/>
        <v>6.9131944444444446</v>
      </c>
      <c r="B1993">
        <v>597300</v>
      </c>
      <c r="C1993">
        <v>-1.542</v>
      </c>
      <c r="D1993" s="21">
        <v>-1640.7059999999999</v>
      </c>
      <c r="E1993">
        <v>597300</v>
      </c>
      <c r="F1993">
        <v>-2.1880000000000002</v>
      </c>
      <c r="G1993" s="21">
        <v>-2251.3389999999999</v>
      </c>
      <c r="H1993">
        <v>597300</v>
      </c>
      <c r="I1993">
        <v>-1.8480000000000001</v>
      </c>
      <c r="J1993" s="21">
        <v>-1892.5550000000001</v>
      </c>
      <c r="K1993">
        <v>597300</v>
      </c>
      <c r="L1993">
        <v>-1.617</v>
      </c>
      <c r="M1993" s="21">
        <v>-1913.8019999999999</v>
      </c>
      <c r="N1993">
        <v>597300</v>
      </c>
      <c r="O1993">
        <v>-12.316000000000001</v>
      </c>
      <c r="P1993" s="21">
        <v>-5976.5990000000002</v>
      </c>
      <c r="Q1993">
        <v>597300</v>
      </c>
      <c r="R1993">
        <v>-12.012</v>
      </c>
      <c r="S1993" s="21">
        <v>-7466.4369999999999</v>
      </c>
      <c r="T1993">
        <f>AVERAGE(C1993,F1993)</f>
        <v>-1.8650000000000002</v>
      </c>
      <c r="U1993">
        <f>STDEV(C1993,F1993)</f>
        <v>0.45679098064650847</v>
      </c>
      <c r="V1993">
        <f>AVERAGE(I1993,L1993)</f>
        <v>-1.7324999999999999</v>
      </c>
      <c r="W1993">
        <f>STDEV(I1993,L1993)</f>
        <v>0.16334166645409254</v>
      </c>
      <c r="X1993">
        <f>AVERAGE(O1993,R1993)</f>
        <v>-12.164000000000001</v>
      </c>
      <c r="Y1993">
        <f>STDEV(O1993,R1993)</f>
        <v>0.21496046148071063</v>
      </c>
      <c r="Z1993">
        <f t="shared" si="219"/>
        <v>-0.26058404359368453</v>
      </c>
      <c r="AA1993">
        <f t="shared" si="220"/>
        <v>6.3824365047716713E-2</v>
      </c>
      <c r="AB1993">
        <f t="shared" si="221"/>
        <v>-0.24207070001397232</v>
      </c>
      <c r="AC1993">
        <f t="shared" si="222"/>
        <v>2.2822644467527253E-2</v>
      </c>
      <c r="AD1993">
        <f t="shared" si="223"/>
        <v>-1.6995948022914631</v>
      </c>
      <c r="AE1993">
        <f t="shared" si="224"/>
        <v>3.0034995316572673E-2</v>
      </c>
      <c r="AF1993">
        <f>C1993/7.157</f>
        <v>-0.21545340226351825</v>
      </c>
      <c r="AG1993">
        <f>F1993/7.157</f>
        <v>-0.30571468492385079</v>
      </c>
      <c r="AH1993">
        <f>I1993/7.157</f>
        <v>-0.25820874668157051</v>
      </c>
      <c r="AI1993">
        <f>L1993/7.157</f>
        <v>-0.22593265334637419</v>
      </c>
      <c r="AJ1993">
        <f>O1993/7.157</f>
        <v>-1.7208327511527177</v>
      </c>
      <c r="AK1993">
        <f>R1993/7.157</f>
        <v>-1.6783568534302082</v>
      </c>
    </row>
    <row r="1994" spans="1:37" x14ac:dyDescent="0.3">
      <c r="A1994">
        <f t="shared" si="218"/>
        <v>6.916666666666667</v>
      </c>
      <c r="B1994">
        <v>597600</v>
      </c>
      <c r="C1994">
        <v>-1.571</v>
      </c>
      <c r="D1994" s="21">
        <v>-1641.1769999999999</v>
      </c>
      <c r="E1994">
        <v>597600</v>
      </c>
      <c r="F1994">
        <v>-2.2789999999999999</v>
      </c>
      <c r="G1994" s="21">
        <v>-2252.0230000000001</v>
      </c>
      <c r="H1994">
        <v>597600</v>
      </c>
      <c r="I1994">
        <v>-1.677</v>
      </c>
      <c r="J1994" s="21">
        <v>-1893.058</v>
      </c>
      <c r="K1994">
        <v>597600</v>
      </c>
      <c r="L1994">
        <v>-1.615</v>
      </c>
      <c r="M1994" s="21">
        <v>-1914.2860000000001</v>
      </c>
      <c r="N1994">
        <v>597600</v>
      </c>
      <c r="O1994">
        <v>-7.6890000000000001</v>
      </c>
      <c r="P1994" s="21">
        <v>-5978.9059999999999</v>
      </c>
      <c r="Q1994">
        <v>597600</v>
      </c>
      <c r="R1994">
        <v>-15.016999999999999</v>
      </c>
      <c r="S1994" s="21">
        <v>-7470.942</v>
      </c>
      <c r="T1994">
        <f>AVERAGE(C1994,F1994)</f>
        <v>-1.9249999999999998</v>
      </c>
      <c r="U1994">
        <f>STDEV(C1994,F1994)</f>
        <v>0.50063160108007698</v>
      </c>
      <c r="V1994">
        <f>AVERAGE(I1994,L1994)</f>
        <v>-1.6459999999999999</v>
      </c>
      <c r="W1994">
        <f>STDEV(I1994,L1994)</f>
        <v>4.3840620433565985E-2</v>
      </c>
      <c r="X1994">
        <f>AVERAGE(O1994,R1994)</f>
        <v>-11.353</v>
      </c>
      <c r="Y1994">
        <f>STDEV(O1994,R1994)</f>
        <v>5.1816784925350179</v>
      </c>
      <c r="Z1994">
        <f t="shared" si="219"/>
        <v>-0.26896744445996923</v>
      </c>
      <c r="AA1994">
        <f t="shared" si="220"/>
        <v>6.9949923303070691E-2</v>
      </c>
      <c r="AB1994">
        <f t="shared" si="221"/>
        <v>-0.22998463043174514</v>
      </c>
      <c r="AC1994">
        <f t="shared" si="222"/>
        <v>6.1255582553536381E-3</v>
      </c>
      <c r="AD1994">
        <f t="shared" si="223"/>
        <v>-1.5862791672488472</v>
      </c>
      <c r="AE1994">
        <f t="shared" si="224"/>
        <v>0.72400146605211935</v>
      </c>
      <c r="AF1994">
        <f>C1994/7.157</f>
        <v>-0.2195053793488892</v>
      </c>
      <c r="AG1994">
        <f>F1994/7.157</f>
        <v>-0.31842950957104932</v>
      </c>
      <c r="AH1994">
        <f>I1994/7.157</f>
        <v>-0.23431605421265894</v>
      </c>
      <c r="AI1994">
        <f>L1994/7.157</f>
        <v>-0.22565320665083136</v>
      </c>
      <c r="AJ1994">
        <f>O1994/7.157</f>
        <v>-1.0743328210143914</v>
      </c>
      <c r="AK1994">
        <f>R1994/7.157</f>
        <v>-2.0982255134833028</v>
      </c>
    </row>
    <row r="1995" spans="1:37" x14ac:dyDescent="0.3">
      <c r="A1995">
        <f t="shared" si="218"/>
        <v>6.9201388888888893</v>
      </c>
      <c r="B1995">
        <v>597900</v>
      </c>
      <c r="C1995">
        <v>-1.611</v>
      </c>
      <c r="D1995" s="21">
        <v>-1641.6610000000001</v>
      </c>
      <c r="E1995">
        <v>597900</v>
      </c>
      <c r="F1995">
        <v>-2.2789999999999999</v>
      </c>
      <c r="G1995" s="21">
        <v>-2252.7069999999999</v>
      </c>
      <c r="H1995">
        <v>597900</v>
      </c>
      <c r="I1995">
        <v>-1.762</v>
      </c>
      <c r="J1995" s="21">
        <v>-1893.587</v>
      </c>
      <c r="K1995">
        <v>597900</v>
      </c>
      <c r="L1995">
        <v>-1.7150000000000001</v>
      </c>
      <c r="M1995" s="21">
        <v>-1914.8009999999999</v>
      </c>
      <c r="N1995">
        <v>597900</v>
      </c>
      <c r="O1995">
        <v>-14.651</v>
      </c>
      <c r="P1995" s="21">
        <v>-5983.3010000000004</v>
      </c>
      <c r="Q1995">
        <v>597900</v>
      </c>
      <c r="R1995">
        <v>-12.984</v>
      </c>
      <c r="S1995" s="21">
        <v>-7474.8370000000004</v>
      </c>
      <c r="T1995">
        <f>AVERAGE(C1995,F1995)</f>
        <v>-1.9449999999999998</v>
      </c>
      <c r="U1995">
        <f>STDEV(C1995,F1995)</f>
        <v>0.47234732983261418</v>
      </c>
      <c r="V1995">
        <f>AVERAGE(I1995,L1995)</f>
        <v>-1.7385000000000002</v>
      </c>
      <c r="W1995">
        <f>STDEV(I1995,L1995)</f>
        <v>3.3234018715767685E-2</v>
      </c>
      <c r="X1995">
        <f>AVERAGE(O1995,R1995)</f>
        <v>-13.817499999999999</v>
      </c>
      <c r="Y1995">
        <f>STDEV(O1995,R1995)</f>
        <v>1.1787470042379746</v>
      </c>
      <c r="Z1995">
        <f t="shared" si="219"/>
        <v>-0.27176191141539752</v>
      </c>
      <c r="AA1995">
        <f t="shared" si="220"/>
        <v>6.599795023510048E-2</v>
      </c>
      <c r="AB1995">
        <f t="shared" si="221"/>
        <v>-0.24290904010060083</v>
      </c>
      <c r="AC1995">
        <f t="shared" si="222"/>
        <v>4.6435683548648439E-3</v>
      </c>
      <c r="AD1995">
        <f t="shared" si="223"/>
        <v>-1.9306273578314934</v>
      </c>
      <c r="AE1995">
        <f t="shared" si="224"/>
        <v>0.1646984776076533</v>
      </c>
      <c r="AF1995">
        <f>C1995/7.157</f>
        <v>-0.22509431325974569</v>
      </c>
      <c r="AG1995">
        <f>F1995/7.157</f>
        <v>-0.31842950957104932</v>
      </c>
      <c r="AH1995">
        <f>I1995/7.157</f>
        <v>-0.246192538773229</v>
      </c>
      <c r="AI1995">
        <f>L1995/7.157</f>
        <v>-0.23962554142797263</v>
      </c>
      <c r="AJ1995">
        <f>O1995/7.157</f>
        <v>-2.047086768198966</v>
      </c>
      <c r="AK1995">
        <f>R1995/7.157</f>
        <v>-1.8141679474640213</v>
      </c>
    </row>
    <row r="1996" spans="1:37" x14ac:dyDescent="0.3">
      <c r="A1996">
        <f t="shared" si="218"/>
        <v>6.9236111111111107</v>
      </c>
      <c r="B1996">
        <v>598200</v>
      </c>
      <c r="C1996">
        <v>-1.47</v>
      </c>
      <c r="D1996" s="21">
        <v>-1642.1020000000001</v>
      </c>
      <c r="E1996">
        <v>598200</v>
      </c>
      <c r="F1996">
        <v>-3.028</v>
      </c>
      <c r="G1996" s="21">
        <v>-2253.6149999999998</v>
      </c>
      <c r="H1996">
        <v>598200</v>
      </c>
      <c r="I1996">
        <v>-1.766</v>
      </c>
      <c r="J1996" s="21">
        <v>-1894.116</v>
      </c>
      <c r="K1996">
        <v>598200</v>
      </c>
      <c r="L1996">
        <v>-2.008</v>
      </c>
      <c r="M1996" s="21">
        <v>-1915.403</v>
      </c>
      <c r="N1996">
        <v>598200</v>
      </c>
      <c r="O1996">
        <v>-11.029</v>
      </c>
      <c r="P1996" s="21">
        <v>-5986.61</v>
      </c>
      <c r="Q1996">
        <v>598200</v>
      </c>
      <c r="R1996">
        <v>-12.750999999999999</v>
      </c>
      <c r="S1996" s="21">
        <v>-7478.6629999999996</v>
      </c>
      <c r="T1996">
        <f>AVERAGE(C1996,F1996)</f>
        <v>-2.2490000000000001</v>
      </c>
      <c r="U1996">
        <f>STDEV(C1996,F1996)</f>
        <v>1.1016723650886404</v>
      </c>
      <c r="V1996">
        <f>AVERAGE(I1996,L1996)</f>
        <v>-1.887</v>
      </c>
      <c r="W1996">
        <f>STDEV(I1996,L1996)</f>
        <v>0.17111984104714451</v>
      </c>
      <c r="X1996">
        <f>AVERAGE(O1996,R1996)</f>
        <v>-11.89</v>
      </c>
      <c r="Y1996">
        <f>STDEV(O1996,R1996)</f>
        <v>1.2176378772032346</v>
      </c>
      <c r="Z1996">
        <f t="shared" si="219"/>
        <v>-0.31423780913790694</v>
      </c>
      <c r="AA1996">
        <f t="shared" si="220"/>
        <v>0.15392935099743474</v>
      </c>
      <c r="AB1996">
        <f t="shared" si="221"/>
        <v>-0.26365795724465557</v>
      </c>
      <c r="AC1996">
        <f t="shared" si="222"/>
        <v>2.3909437061219018E-2</v>
      </c>
      <c r="AD1996">
        <f t="shared" si="223"/>
        <v>-1.6613106050020958</v>
      </c>
      <c r="AE1996">
        <f t="shared" si="224"/>
        <v>0.17013244057611213</v>
      </c>
      <c r="AF1996">
        <f>C1996/7.157</f>
        <v>-0.20539332122397652</v>
      </c>
      <c r="AG1996">
        <f>F1996/7.157</f>
        <v>-0.42308229705183736</v>
      </c>
      <c r="AH1996">
        <f>I1996/7.157</f>
        <v>-0.24675143216431467</v>
      </c>
      <c r="AI1996">
        <f>L1996/7.157</f>
        <v>-0.28056448232499653</v>
      </c>
      <c r="AJ1996">
        <f>O1996/7.157</f>
        <v>-1.5410088025709097</v>
      </c>
      <c r="AK1996">
        <f>R1996/7.157</f>
        <v>-1.781612407433282</v>
      </c>
    </row>
    <row r="1997" spans="1:37" x14ac:dyDescent="0.3">
      <c r="A1997">
        <f t="shared" si="218"/>
        <v>6.927083333333333</v>
      </c>
      <c r="B1997">
        <v>598500</v>
      </c>
      <c r="C1997">
        <v>-1.508</v>
      </c>
      <c r="D1997" s="21">
        <v>-1642.5540000000001</v>
      </c>
      <c r="E1997">
        <v>598500</v>
      </c>
      <c r="F1997">
        <v>-2.968</v>
      </c>
      <c r="G1997" s="21">
        <v>-2254.5059999999999</v>
      </c>
      <c r="H1997">
        <v>598500</v>
      </c>
      <c r="I1997">
        <v>-1.7769999999999999</v>
      </c>
      <c r="J1997" s="21">
        <v>-1894.65</v>
      </c>
      <c r="K1997">
        <v>598500</v>
      </c>
      <c r="L1997">
        <v>-2.0419999999999998</v>
      </c>
      <c r="M1997" s="21">
        <v>-1916.0160000000001</v>
      </c>
      <c r="N1997">
        <v>598500</v>
      </c>
      <c r="O1997">
        <v>-8.6370000000000005</v>
      </c>
      <c r="P1997" s="21">
        <v>-5989.201</v>
      </c>
      <c r="Q1997">
        <v>598500</v>
      </c>
      <c r="R1997">
        <v>-13.569000000000001</v>
      </c>
      <c r="S1997" s="21">
        <v>-7482.7330000000002</v>
      </c>
      <c r="T1997">
        <f>AVERAGE(C1997,F1997)</f>
        <v>-2.238</v>
      </c>
      <c r="U1997">
        <f>STDEV(C1997,F1997)</f>
        <v>1.0323759005323592</v>
      </c>
      <c r="V1997">
        <f>AVERAGE(I1997,L1997)</f>
        <v>-1.9095</v>
      </c>
      <c r="W1997">
        <f>STDEV(I1997,L1997)</f>
        <v>0.18738329701443504</v>
      </c>
      <c r="X1997">
        <f>AVERAGE(O1997,R1997)</f>
        <v>-11.103000000000002</v>
      </c>
      <c r="Y1997">
        <f>STDEV(O1997,R1997)</f>
        <v>3.4874506448120504</v>
      </c>
      <c r="Z1997">
        <f t="shared" si="219"/>
        <v>-0.3127008523124214</v>
      </c>
      <c r="AA1997">
        <f t="shared" si="220"/>
        <v>0.14424701698090808</v>
      </c>
      <c r="AB1997">
        <f t="shared" si="221"/>
        <v>-0.26680173256951234</v>
      </c>
      <c r="AC1997">
        <f t="shared" si="222"/>
        <v>2.6181821575301807E-2</v>
      </c>
      <c r="AD1997">
        <f t="shared" si="223"/>
        <v>-1.5513483303059943</v>
      </c>
      <c r="AE1997">
        <f t="shared" si="224"/>
        <v>0.48727827928071121</v>
      </c>
      <c r="AF1997">
        <f>C1997/7.157</f>
        <v>-0.21070280843929021</v>
      </c>
      <c r="AG1997">
        <f>F1997/7.157</f>
        <v>-0.41469889618555261</v>
      </c>
      <c r="AH1997">
        <f>I1997/7.157</f>
        <v>-0.24828838898980019</v>
      </c>
      <c r="AI1997">
        <f>L1997/7.157</f>
        <v>-0.28531507614922452</v>
      </c>
      <c r="AJ1997">
        <f>O1997/7.157</f>
        <v>-1.2067905547016906</v>
      </c>
      <c r="AK1997">
        <f>R1997/7.157</f>
        <v>-1.8959061059102977</v>
      </c>
    </row>
    <row r="1998" spans="1:37" x14ac:dyDescent="0.3">
      <c r="A1998">
        <f t="shared" si="218"/>
        <v>6.9305555555555554</v>
      </c>
      <c r="B1998">
        <v>598800</v>
      </c>
      <c r="C1998">
        <v>-1.484</v>
      </c>
      <c r="D1998" s="21">
        <v>-1642.999</v>
      </c>
      <c r="E1998">
        <v>598800</v>
      </c>
      <c r="F1998">
        <v>-2.887</v>
      </c>
      <c r="G1998" s="21">
        <v>-2255.3719999999998</v>
      </c>
      <c r="H1998">
        <v>598800</v>
      </c>
      <c r="I1998">
        <v>-1.8049999999999999</v>
      </c>
      <c r="J1998" s="21">
        <v>-1895.191</v>
      </c>
      <c r="K1998">
        <v>598800</v>
      </c>
      <c r="L1998">
        <v>-2.0649999999999999</v>
      </c>
      <c r="M1998" s="21">
        <v>-1916.635</v>
      </c>
      <c r="N1998">
        <v>598800</v>
      </c>
      <c r="O1998">
        <v>-13.769</v>
      </c>
      <c r="P1998" s="21">
        <v>-5993.3320000000003</v>
      </c>
      <c r="Q1998">
        <v>598800</v>
      </c>
      <c r="R1998">
        <v>-13.555</v>
      </c>
      <c r="S1998" s="21">
        <v>-7486.8</v>
      </c>
      <c r="T1998">
        <f>AVERAGE(C1998,F1998)</f>
        <v>-2.1855000000000002</v>
      </c>
      <c r="U1998">
        <f>STDEV(C1998,F1998)</f>
        <v>0.99207081400472563</v>
      </c>
      <c r="V1998">
        <f>AVERAGE(I1998,L1998)</f>
        <v>-1.9350000000000001</v>
      </c>
      <c r="W1998">
        <f>STDEV(I1998,L1998)</f>
        <v>0.18384776310850234</v>
      </c>
      <c r="X1998">
        <f>AVERAGE(O1998,R1998)</f>
        <v>-13.661999999999999</v>
      </c>
      <c r="Y1998">
        <f>STDEV(O1998,R1998)</f>
        <v>0.15132085117392147</v>
      </c>
      <c r="Z1998">
        <f t="shared" si="219"/>
        <v>-0.30536537655442225</v>
      </c>
      <c r="AA1998">
        <f t="shared" si="220"/>
        <v>0.13861545535905068</v>
      </c>
      <c r="AB1998">
        <f t="shared" si="221"/>
        <v>-0.27036467793768337</v>
      </c>
      <c r="AC1998">
        <f t="shared" si="222"/>
        <v>2.5687824941805552E-2</v>
      </c>
      <c r="AD1998">
        <f t="shared" si="223"/>
        <v>-1.9089003772530388</v>
      </c>
      <c r="AE1998">
        <f t="shared" si="224"/>
        <v>2.1143055913639998E-2</v>
      </c>
      <c r="AF1998">
        <f>C1998/7.157</f>
        <v>-0.20734944809277631</v>
      </c>
      <c r="AG1998">
        <f>F1998/7.157</f>
        <v>-0.40338130501606817</v>
      </c>
      <c r="AH1998">
        <f>I1998/7.157</f>
        <v>-0.25220064272739973</v>
      </c>
      <c r="AI1998">
        <f>L1998/7.157</f>
        <v>-0.28852871314796702</v>
      </c>
      <c r="AJ1998">
        <f>O1998/7.157</f>
        <v>-1.9238507754645802</v>
      </c>
      <c r="AK1998">
        <f>R1998/7.157</f>
        <v>-1.8939499790414978</v>
      </c>
    </row>
    <row r="1999" spans="1:37" x14ac:dyDescent="0.3">
      <c r="A1999">
        <f t="shared" si="218"/>
        <v>6.9340277777777777</v>
      </c>
      <c r="B1999">
        <v>599100</v>
      </c>
      <c r="C1999">
        <v>-1.514</v>
      </c>
      <c r="D1999" s="21">
        <v>-1643.454</v>
      </c>
      <c r="E1999">
        <v>599100</v>
      </c>
      <c r="F1999">
        <v>-2.8380000000000001</v>
      </c>
      <c r="G1999" s="21">
        <v>-2256.223</v>
      </c>
      <c r="H1999">
        <v>599100</v>
      </c>
      <c r="I1999">
        <v>-1.8380000000000001</v>
      </c>
      <c r="J1999" s="21">
        <v>-1895.742</v>
      </c>
      <c r="K1999">
        <v>599100</v>
      </c>
      <c r="L1999">
        <v>-2.089</v>
      </c>
      <c r="M1999" s="21">
        <v>-1917.2619999999999</v>
      </c>
      <c r="N1999">
        <v>599100</v>
      </c>
      <c r="O1999">
        <v>-12.582000000000001</v>
      </c>
      <c r="P1999" s="21">
        <v>-5997.1059999999998</v>
      </c>
      <c r="Q1999">
        <v>599100</v>
      </c>
      <c r="R1999">
        <v>-14.602</v>
      </c>
      <c r="S1999" s="21">
        <v>-7491.18</v>
      </c>
      <c r="T1999">
        <f>AVERAGE(C1999,F1999)</f>
        <v>-2.1760000000000002</v>
      </c>
      <c r="U1999">
        <f>STDEV(C1999,F1999)</f>
        <v>0.93620937829098905</v>
      </c>
      <c r="V1999">
        <f>AVERAGE(I1999,L1999)</f>
        <v>-1.9635</v>
      </c>
      <c r="W1999">
        <f>STDEV(I1999,L1999)</f>
        <v>0.17748380207782335</v>
      </c>
      <c r="X1999">
        <f>AVERAGE(O1999,R1999)</f>
        <v>-13.592000000000001</v>
      </c>
      <c r="Y1999">
        <f>STDEV(O1999,R1999)</f>
        <v>1.4283556979968257</v>
      </c>
      <c r="Z1999">
        <f t="shared" si="219"/>
        <v>-0.30403800475059384</v>
      </c>
      <c r="AA1999">
        <f t="shared" si="220"/>
        <v>0.13081030854980985</v>
      </c>
      <c r="AB1999">
        <f t="shared" si="221"/>
        <v>-0.27434679334916867</v>
      </c>
      <c r="AC1999">
        <f t="shared" si="222"/>
        <v>2.4798631001512274E-2</v>
      </c>
      <c r="AD1999">
        <f t="shared" si="223"/>
        <v>-1.8991197429090401</v>
      </c>
      <c r="AE1999">
        <f t="shared" si="224"/>
        <v>0.19957463993248928</v>
      </c>
      <c r="AF1999">
        <f>C1999/7.157</f>
        <v>-0.21154114852591868</v>
      </c>
      <c r="AG1999">
        <f>F1999/7.157</f>
        <v>-0.39653486097526897</v>
      </c>
      <c r="AH1999">
        <f>I1999/7.157</f>
        <v>-0.25681151320385637</v>
      </c>
      <c r="AI1999">
        <f>L1999/7.157</f>
        <v>-0.29188207349448092</v>
      </c>
      <c r="AJ1999">
        <f>O1999/7.157</f>
        <v>-1.7579991616599135</v>
      </c>
      <c r="AK1999">
        <f>R1999/7.157</f>
        <v>-2.0402403241581668</v>
      </c>
    </row>
    <row r="2000" spans="1:37" x14ac:dyDescent="0.3">
      <c r="A2000">
        <f t="shared" si="218"/>
        <v>6.9375</v>
      </c>
      <c r="B2000">
        <v>599400</v>
      </c>
      <c r="C2000">
        <v>-1.542</v>
      </c>
      <c r="D2000" s="21">
        <v>-1643.9159999999999</v>
      </c>
      <c r="E2000">
        <v>599400</v>
      </c>
      <c r="F2000">
        <v>-2.762</v>
      </c>
      <c r="G2000" s="21">
        <v>-2257.0509999999999</v>
      </c>
      <c r="H2000">
        <v>599400</v>
      </c>
      <c r="I2000">
        <v>-1.8779999999999999</v>
      </c>
      <c r="J2000" s="21">
        <v>-1896.306</v>
      </c>
      <c r="K2000">
        <v>599400</v>
      </c>
      <c r="L2000">
        <v>-2.1280000000000001</v>
      </c>
      <c r="M2000" s="21">
        <v>-1917.9</v>
      </c>
      <c r="N2000">
        <v>599400</v>
      </c>
      <c r="O2000">
        <v>-11.733000000000001</v>
      </c>
      <c r="P2000" s="21">
        <v>-6000.6260000000002</v>
      </c>
      <c r="Q2000">
        <v>599400</v>
      </c>
      <c r="R2000">
        <v>-14.933999999999999</v>
      </c>
      <c r="S2000" s="21">
        <v>-7495.6610000000001</v>
      </c>
      <c r="T2000">
        <f>AVERAGE(C2000,F2000)</f>
        <v>-2.1520000000000001</v>
      </c>
      <c r="U2000">
        <f>STDEV(C2000,F2000)</f>
        <v>0.86267027304758759</v>
      </c>
      <c r="V2000">
        <f>AVERAGE(I2000,L2000)</f>
        <v>-2.0030000000000001</v>
      </c>
      <c r="W2000">
        <f>STDEV(I2000,L2000)</f>
        <v>0.17677669529663703</v>
      </c>
      <c r="X2000">
        <f>AVERAGE(O2000,R2000)</f>
        <v>-13.333500000000001</v>
      </c>
      <c r="Y2000">
        <f>STDEV(O2000,R2000)</f>
        <v>2.2634488065781251</v>
      </c>
      <c r="Z2000">
        <f t="shared" si="219"/>
        <v>-0.30068464440407994</v>
      </c>
      <c r="AA2000">
        <f t="shared" si="220"/>
        <v>0.12053517857308754</v>
      </c>
      <c r="AB2000">
        <f t="shared" si="221"/>
        <v>-0.27986586558613946</v>
      </c>
      <c r="AC2000">
        <f t="shared" si="222"/>
        <v>2.4699831674813055E-2</v>
      </c>
      <c r="AD2000">
        <f t="shared" si="223"/>
        <v>-1.86300125751013</v>
      </c>
      <c r="AE2000">
        <f t="shared" si="224"/>
        <v>0.31625664476430421</v>
      </c>
      <c r="AF2000">
        <f>C2000/7.157</f>
        <v>-0.21545340226351825</v>
      </c>
      <c r="AG2000">
        <f>F2000/7.157</f>
        <v>-0.3859158865446416</v>
      </c>
      <c r="AH2000">
        <f>I2000/7.157</f>
        <v>-0.26240044711471283</v>
      </c>
      <c r="AI2000">
        <f>L2000/7.157</f>
        <v>-0.29733128405756604</v>
      </c>
      <c r="AJ2000">
        <f>O2000/7.157</f>
        <v>-1.6393740394019842</v>
      </c>
      <c r="AK2000">
        <f>R2000/7.157</f>
        <v>-2.0866284756182756</v>
      </c>
    </row>
    <row r="2001" spans="1:37" x14ac:dyDescent="0.3">
      <c r="A2001">
        <f t="shared" si="218"/>
        <v>6.9409722222222223</v>
      </c>
      <c r="B2001">
        <v>599700</v>
      </c>
      <c r="C2001">
        <v>-1.5760000000000001</v>
      </c>
      <c r="D2001" s="21">
        <v>-1644.3889999999999</v>
      </c>
      <c r="E2001">
        <v>599700</v>
      </c>
      <c r="F2001">
        <v>-2.6840000000000002</v>
      </c>
      <c r="G2001" s="21">
        <v>-2257.857</v>
      </c>
      <c r="H2001">
        <v>599700</v>
      </c>
      <c r="I2001">
        <v>-1.91</v>
      </c>
      <c r="J2001" s="21">
        <v>-1896.8789999999999</v>
      </c>
      <c r="K2001">
        <v>599700</v>
      </c>
      <c r="L2001">
        <v>-2.1779999999999999</v>
      </c>
      <c r="M2001" s="21">
        <v>-1918.5540000000001</v>
      </c>
      <c r="N2001">
        <v>599700</v>
      </c>
      <c r="O2001">
        <v>-12.048999999999999</v>
      </c>
      <c r="P2001" s="21">
        <v>-6004.241</v>
      </c>
      <c r="Q2001">
        <v>599700</v>
      </c>
      <c r="R2001">
        <v>-15.616</v>
      </c>
      <c r="S2001" s="21">
        <v>-7500.3450000000003</v>
      </c>
      <c r="T2001">
        <f>AVERAGE(C2001,F2001)</f>
        <v>-2.13</v>
      </c>
      <c r="U2001">
        <f>STDEV(C2001,F2001)</f>
        <v>0.78347431355469599</v>
      </c>
      <c r="V2001">
        <f>AVERAGE(I2001,L2001)</f>
        <v>-2.044</v>
      </c>
      <c r="W2001">
        <f>STDEV(I2001,L2001)</f>
        <v>0.18950461735799473</v>
      </c>
      <c r="X2001">
        <f>AVERAGE(O2001,R2001)</f>
        <v>-13.8325</v>
      </c>
      <c r="Y2001">
        <f>STDEV(O2001,R2001)</f>
        <v>2.5222498884924125</v>
      </c>
      <c r="Z2001">
        <f t="shared" si="219"/>
        <v>-0.29761073075310884</v>
      </c>
      <c r="AA2001">
        <f t="shared" si="220"/>
        <v>0.10946965398277154</v>
      </c>
      <c r="AB2001">
        <f t="shared" si="221"/>
        <v>-0.28559452284476738</v>
      </c>
      <c r="AC2001">
        <f t="shared" si="222"/>
        <v>2.6478219555399571E-2</v>
      </c>
      <c r="AD2001">
        <f t="shared" si="223"/>
        <v>-1.9327232080480647</v>
      </c>
      <c r="AE2001">
        <f t="shared" si="224"/>
        <v>0.35241719833623203</v>
      </c>
      <c r="AF2001">
        <f>C2001/7.157</f>
        <v>-0.22020399608774627</v>
      </c>
      <c r="AG2001">
        <f>F2001/7.157</f>
        <v>-0.37501746541847147</v>
      </c>
      <c r="AH2001">
        <f>I2001/7.157</f>
        <v>-0.26687159424339807</v>
      </c>
      <c r="AI2001">
        <f>L2001/7.157</f>
        <v>-0.30431745144613664</v>
      </c>
      <c r="AJ2001">
        <f>O2001/7.157</f>
        <v>-1.6835266172977503</v>
      </c>
      <c r="AK2001">
        <f>R2001/7.157</f>
        <v>-2.1819197987983792</v>
      </c>
    </row>
    <row r="2002" spans="1:37" x14ac:dyDescent="0.3">
      <c r="A2002">
        <f t="shared" si="218"/>
        <v>6.9444444444444446</v>
      </c>
      <c r="B2002">
        <v>600000</v>
      </c>
      <c r="C2002">
        <v>-1.6140000000000001</v>
      </c>
      <c r="D2002" s="21">
        <v>-1644.873</v>
      </c>
      <c r="E2002">
        <v>600000</v>
      </c>
      <c r="F2002">
        <v>-2.6549999999999998</v>
      </c>
      <c r="G2002" s="21">
        <v>-2258.6529999999998</v>
      </c>
      <c r="H2002">
        <v>600000</v>
      </c>
      <c r="I2002">
        <v>-1.946</v>
      </c>
      <c r="J2002" s="21">
        <v>-1897.463</v>
      </c>
      <c r="K2002">
        <v>600000</v>
      </c>
      <c r="L2002">
        <v>-2.2210000000000001</v>
      </c>
      <c r="M2002" s="21">
        <v>-1919.22</v>
      </c>
      <c r="N2002">
        <v>600000</v>
      </c>
      <c r="O2002">
        <v>-9.7490000000000006</v>
      </c>
      <c r="P2002" s="21">
        <v>-6007.165</v>
      </c>
      <c r="Q2002">
        <v>600000</v>
      </c>
      <c r="R2002">
        <v>-14.776999999999999</v>
      </c>
      <c r="S2002" s="21">
        <v>-7504.7790000000005</v>
      </c>
      <c r="T2002">
        <f>AVERAGE(C2002,F2002)</f>
        <v>-2.1345000000000001</v>
      </c>
      <c r="U2002">
        <f>STDEV(C2002,F2002)</f>
        <v>0.73609815921519428</v>
      </c>
      <c r="V2002">
        <f>AVERAGE(I2002,L2002)</f>
        <v>-2.0834999999999999</v>
      </c>
      <c r="W2002">
        <f>STDEV(I2002,L2002)</f>
        <v>0.19445436482630069</v>
      </c>
      <c r="X2002">
        <f>AVERAGE(O2002,R2002)</f>
        <v>-12.263</v>
      </c>
      <c r="Y2002">
        <f>STDEV(O2002,R2002)</f>
        <v>3.5553328958059636</v>
      </c>
      <c r="Z2002">
        <f t="shared" si="219"/>
        <v>-0.29823948581808019</v>
      </c>
      <c r="AA2002">
        <f t="shared" si="220"/>
        <v>0.10285009909392123</v>
      </c>
      <c r="AB2002">
        <f t="shared" si="221"/>
        <v>-0.29111359508173812</v>
      </c>
      <c r="AC2002">
        <f t="shared" si="222"/>
        <v>2.7169814842294353E-2</v>
      </c>
      <c r="AD2002">
        <f t="shared" si="223"/>
        <v>-1.7134274137208327</v>
      </c>
      <c r="AE2002">
        <f t="shared" si="224"/>
        <v>0.4967630146438401</v>
      </c>
      <c r="AF2002">
        <f>C2002/7.157</f>
        <v>-0.22551348330305995</v>
      </c>
      <c r="AG2002">
        <f>F2002/7.157</f>
        <v>-0.37096548833310045</v>
      </c>
      <c r="AH2002">
        <f>I2002/7.157</f>
        <v>-0.27190163476316892</v>
      </c>
      <c r="AI2002">
        <f>L2002/7.157</f>
        <v>-0.31032555540030743</v>
      </c>
      <c r="AJ2002">
        <f>O2002/7.157</f>
        <v>-1.3621629174235015</v>
      </c>
      <c r="AK2002">
        <f>R2002/7.157</f>
        <v>-2.0646919100181638</v>
      </c>
    </row>
    <row r="2003" spans="1:37" x14ac:dyDescent="0.3">
      <c r="A2003">
        <f t="shared" si="218"/>
        <v>6.947916666666667</v>
      </c>
      <c r="B2003">
        <v>600300</v>
      </c>
      <c r="C2003">
        <v>-1.591</v>
      </c>
      <c r="D2003" s="21">
        <v>-1645.35</v>
      </c>
      <c r="E2003">
        <v>600300</v>
      </c>
      <c r="F2003">
        <v>-2.629</v>
      </c>
      <c r="G2003" s="21">
        <v>-2259.442</v>
      </c>
      <c r="H2003">
        <v>600300</v>
      </c>
      <c r="I2003">
        <v>-1.966</v>
      </c>
      <c r="J2003" s="21">
        <v>-1898.0519999999999</v>
      </c>
      <c r="K2003">
        <v>600300</v>
      </c>
      <c r="L2003">
        <v>-2.2639999999999998</v>
      </c>
      <c r="M2003" s="21">
        <v>-1919.9</v>
      </c>
      <c r="N2003">
        <v>600300</v>
      </c>
      <c r="O2003">
        <v>-8.8469999999999995</v>
      </c>
      <c r="P2003" s="21">
        <v>-6009.82</v>
      </c>
      <c r="Q2003">
        <v>600300</v>
      </c>
      <c r="R2003">
        <v>-15.46</v>
      </c>
      <c r="S2003" s="21">
        <v>-7509.4170000000004</v>
      </c>
      <c r="T2003">
        <f>AVERAGE(C2003,F2003)</f>
        <v>-2.11</v>
      </c>
      <c r="U2003">
        <f>STDEV(C2003,F2003)</f>
        <v>0.73397683887163623</v>
      </c>
      <c r="V2003">
        <f>AVERAGE(I2003,L2003)</f>
        <v>-2.1149999999999998</v>
      </c>
      <c r="W2003">
        <f>STDEV(I2003,L2003)</f>
        <v>0.21071782079359103</v>
      </c>
      <c r="X2003">
        <f>AVERAGE(O2003,R2003)</f>
        <v>-12.153500000000001</v>
      </c>
      <c r="Y2003">
        <f>STDEV(O2003,R2003)</f>
        <v>4.6760971439866381</v>
      </c>
      <c r="Z2003">
        <f t="shared" si="219"/>
        <v>-0.29481626379768056</v>
      </c>
      <c r="AA2003">
        <f t="shared" si="220"/>
        <v>0.1025537011138237</v>
      </c>
      <c r="AB2003">
        <f t="shared" si="221"/>
        <v>-0.29551488053653763</v>
      </c>
      <c r="AC2003">
        <f t="shared" si="222"/>
        <v>2.9442199356377118E-2</v>
      </c>
      <c r="AD2003">
        <f t="shared" si="223"/>
        <v>-1.6981277071398633</v>
      </c>
      <c r="AE2003">
        <f t="shared" si="224"/>
        <v>0.65335994746215431</v>
      </c>
      <c r="AF2003">
        <f>C2003/7.157</f>
        <v>-0.22229984630431746</v>
      </c>
      <c r="AG2003">
        <f>F2003/7.157</f>
        <v>-0.36733268129104374</v>
      </c>
      <c r="AH2003">
        <f>I2003/7.157</f>
        <v>-0.27469610171859715</v>
      </c>
      <c r="AI2003">
        <f>L2003/7.157</f>
        <v>-0.3163336593544781</v>
      </c>
      <c r="AJ2003">
        <f>O2003/7.157</f>
        <v>-1.2361324577336872</v>
      </c>
      <c r="AK2003">
        <f>R2003/7.157</f>
        <v>-2.1601229565460391</v>
      </c>
    </row>
    <row r="2004" spans="1:37" x14ac:dyDescent="0.3">
      <c r="A2004">
        <f t="shared" si="218"/>
        <v>6.9513888888888893</v>
      </c>
      <c r="B2004">
        <v>600600</v>
      </c>
      <c r="C2004">
        <v>-1.6160000000000001</v>
      </c>
      <c r="D2004" s="21">
        <v>-1645.835</v>
      </c>
      <c r="E2004">
        <v>600600</v>
      </c>
      <c r="F2004">
        <v>-2.617</v>
      </c>
      <c r="G2004" s="21">
        <v>-2260.2269999999999</v>
      </c>
      <c r="H2004">
        <v>600600</v>
      </c>
      <c r="I2004">
        <v>-2.0049999999999999</v>
      </c>
      <c r="J2004" s="21">
        <v>-1898.654</v>
      </c>
      <c r="K2004">
        <v>600600</v>
      </c>
      <c r="L2004">
        <v>-2.2730000000000001</v>
      </c>
      <c r="M2004" s="21">
        <v>-1920.5820000000001</v>
      </c>
      <c r="N2004">
        <v>600600</v>
      </c>
      <c r="O2004">
        <v>-17.312000000000001</v>
      </c>
      <c r="P2004" s="21">
        <v>-6015.0129999999999</v>
      </c>
      <c r="Q2004">
        <v>600600</v>
      </c>
      <c r="R2004">
        <v>-14.484</v>
      </c>
      <c r="S2004" s="21">
        <v>-7513.7619999999997</v>
      </c>
      <c r="T2004">
        <f>AVERAGE(C2004,F2004)</f>
        <v>-2.1165000000000003</v>
      </c>
      <c r="U2004">
        <f>STDEV(C2004,F2004)</f>
        <v>0.70781388796773281</v>
      </c>
      <c r="V2004">
        <f>AVERAGE(I2004,L2004)</f>
        <v>-2.1390000000000002</v>
      </c>
      <c r="W2004">
        <f>STDEV(I2004,L2004)</f>
        <v>0.1895046173579949</v>
      </c>
      <c r="X2004">
        <f>AVERAGE(O2004,R2004)</f>
        <v>-15.898</v>
      </c>
      <c r="Y2004">
        <f>STDEV(O2004,R2004)</f>
        <v>1.9996979771955572</v>
      </c>
      <c r="Z2004">
        <f t="shared" si="219"/>
        <v>-0.29572446555819482</v>
      </c>
      <c r="AA2004">
        <f t="shared" si="220"/>
        <v>9.8898126025951216E-2</v>
      </c>
      <c r="AB2004">
        <f t="shared" si="221"/>
        <v>-0.29886824088305158</v>
      </c>
      <c r="AC2004">
        <f t="shared" si="222"/>
        <v>2.6478219555399595E-2</v>
      </c>
      <c r="AD2004">
        <f t="shared" si="223"/>
        <v>-2.2213217828699174</v>
      </c>
      <c r="AE2004">
        <f t="shared" si="224"/>
        <v>0.27940449590548516</v>
      </c>
      <c r="AF2004">
        <f>C2004/7.157</f>
        <v>-0.22579292999860279</v>
      </c>
      <c r="AG2004">
        <f>F2004/7.157</f>
        <v>-0.36565600111778679</v>
      </c>
      <c r="AH2004">
        <f>I2004/7.157</f>
        <v>-0.28014531228168227</v>
      </c>
      <c r="AI2004">
        <f>L2004/7.157</f>
        <v>-0.31759116948442084</v>
      </c>
      <c r="AJ2004">
        <f>O2004/7.157</f>
        <v>-2.4188905966186951</v>
      </c>
      <c r="AK2004">
        <f>R2004/7.157</f>
        <v>-2.0237529691211402</v>
      </c>
    </row>
    <row r="2005" spans="1:37" x14ac:dyDescent="0.3">
      <c r="A2005">
        <f t="shared" si="218"/>
        <v>6.9548611111111107</v>
      </c>
      <c r="B2005">
        <v>600900</v>
      </c>
      <c r="C2005">
        <v>-1.6080000000000001</v>
      </c>
      <c r="D2005" s="21">
        <v>-1646.317</v>
      </c>
      <c r="E2005">
        <v>600900</v>
      </c>
      <c r="F2005">
        <v>-2.6</v>
      </c>
      <c r="G2005" s="21">
        <v>-2261.0070000000001</v>
      </c>
      <c r="H2005">
        <v>600900</v>
      </c>
      <c r="I2005">
        <v>-2.0219999999999998</v>
      </c>
      <c r="J2005" s="21">
        <v>-1899.261</v>
      </c>
      <c r="K2005">
        <v>600900</v>
      </c>
      <c r="L2005">
        <v>-2.3119999999999998</v>
      </c>
      <c r="M2005" s="21">
        <v>-1921.2750000000001</v>
      </c>
      <c r="N2005">
        <v>600900</v>
      </c>
      <c r="O2005">
        <v>-12.23</v>
      </c>
      <c r="P2005" s="21">
        <v>-6018.6819999999998</v>
      </c>
      <c r="Q2005">
        <v>600900</v>
      </c>
      <c r="R2005">
        <v>-17.167000000000002</v>
      </c>
      <c r="S2005" s="21">
        <v>-7518.9120000000003</v>
      </c>
      <c r="T2005">
        <f>AVERAGE(C2005,F2005)</f>
        <v>-2.1040000000000001</v>
      </c>
      <c r="U2005">
        <f>STDEV(C2005,F2005)</f>
        <v>0.70144992693705521</v>
      </c>
      <c r="V2005">
        <f>AVERAGE(I2005,L2005)</f>
        <v>-2.1669999999999998</v>
      </c>
      <c r="W2005">
        <f>STDEV(I2005,L2005)</f>
        <v>0.2050609665440988</v>
      </c>
      <c r="X2005">
        <f>AVERAGE(O2005,R2005)</f>
        <v>-14.698500000000001</v>
      </c>
      <c r="Y2005">
        <f>STDEV(O2005,R2005)</f>
        <v>3.4909861787179843</v>
      </c>
      <c r="Z2005">
        <f t="shared" si="219"/>
        <v>-0.29397792371105214</v>
      </c>
      <c r="AA2005">
        <f t="shared" si="220"/>
        <v>9.8008932085658126E-2</v>
      </c>
      <c r="AB2005">
        <f t="shared" si="221"/>
        <v>-0.3027804946206511</v>
      </c>
      <c r="AC2005">
        <f t="shared" si="222"/>
        <v>2.8651804742783123E-2</v>
      </c>
      <c r="AD2005">
        <f t="shared" si="223"/>
        <v>-2.0537236272181083</v>
      </c>
      <c r="AE2005">
        <f t="shared" si="224"/>
        <v>0.48777227591420769</v>
      </c>
      <c r="AF2005">
        <f>C2005/7.157</f>
        <v>-0.22467514321643148</v>
      </c>
      <c r="AG2005">
        <f>F2005/7.157</f>
        <v>-0.36328070420567277</v>
      </c>
      <c r="AH2005">
        <f>I2005/7.157</f>
        <v>-0.28252060919379623</v>
      </c>
      <c r="AI2005">
        <f>L2005/7.157</f>
        <v>-0.3230403800475059</v>
      </c>
      <c r="AJ2005">
        <f>O2005/7.157</f>
        <v>-1.7088165432443763</v>
      </c>
      <c r="AK2005">
        <f>R2005/7.157</f>
        <v>-2.3986307111918403</v>
      </c>
    </row>
    <row r="2006" spans="1:37" x14ac:dyDescent="0.3">
      <c r="A2006">
        <f t="shared" si="218"/>
        <v>6.958333333333333</v>
      </c>
      <c r="B2006">
        <v>601200</v>
      </c>
      <c r="C2006">
        <v>-1.6259999999999999</v>
      </c>
      <c r="D2006" s="21">
        <v>-1646.8050000000001</v>
      </c>
      <c r="E2006">
        <v>601200</v>
      </c>
      <c r="F2006">
        <v>-2.6059999999999999</v>
      </c>
      <c r="G2006" s="21">
        <v>-2261.788</v>
      </c>
      <c r="H2006">
        <v>601200</v>
      </c>
      <c r="I2006">
        <v>-2.0310000000000001</v>
      </c>
      <c r="J2006" s="21">
        <v>-1899.87</v>
      </c>
      <c r="K2006">
        <v>601200</v>
      </c>
      <c r="L2006">
        <v>-2.3490000000000002</v>
      </c>
      <c r="M2006" s="21">
        <v>-1921.98</v>
      </c>
      <c r="N2006">
        <v>601200</v>
      </c>
      <c r="O2006">
        <v>-10.477</v>
      </c>
      <c r="P2006" s="21">
        <v>-6021.8249999999998</v>
      </c>
      <c r="Q2006">
        <v>601200</v>
      </c>
      <c r="R2006">
        <v>-17.288</v>
      </c>
      <c r="S2006" s="21">
        <v>-7524.0990000000002</v>
      </c>
      <c r="T2006">
        <f>AVERAGE(C2006,F2006)</f>
        <v>-2.1159999999999997</v>
      </c>
      <c r="U2006">
        <f>STDEV(C2006,F2006)</f>
        <v>0.69296464556281911</v>
      </c>
      <c r="V2006">
        <f>AVERAGE(I2006,L2006)</f>
        <v>-2.1900000000000004</v>
      </c>
      <c r="W2006">
        <f>STDEV(I2006,L2006)</f>
        <v>0.22485995641732218</v>
      </c>
      <c r="X2006">
        <f>AVERAGE(O2006,R2006)</f>
        <v>-13.8825</v>
      </c>
      <c r="Y2006">
        <f>STDEV(O2006,R2006)</f>
        <v>4.8161042866615817</v>
      </c>
      <c r="Z2006">
        <f t="shared" si="219"/>
        <v>-0.29565460388430903</v>
      </c>
      <c r="AA2006">
        <f t="shared" si="220"/>
        <v>9.6823340165267446E-2</v>
      </c>
      <c r="AB2006">
        <f t="shared" si="221"/>
        <v>-0.30599413161939365</v>
      </c>
      <c r="AC2006">
        <f t="shared" si="222"/>
        <v>3.1418185890362188E-2</v>
      </c>
      <c r="AD2006">
        <f t="shared" si="223"/>
        <v>-1.9397093754366355</v>
      </c>
      <c r="AE2006">
        <f t="shared" si="224"/>
        <v>0.6729222141486072</v>
      </c>
      <c r="AF2006">
        <f>C2006/7.157</f>
        <v>-0.22719016347631688</v>
      </c>
      <c r="AG2006">
        <f>F2006/7.157</f>
        <v>-0.36411904429230124</v>
      </c>
      <c r="AH2006">
        <f>I2006/7.157</f>
        <v>-0.28377811932373903</v>
      </c>
      <c r="AI2006">
        <f>L2006/7.157</f>
        <v>-0.32821014391504821</v>
      </c>
      <c r="AJ2006">
        <f>O2006/7.157</f>
        <v>-1.46388151460109</v>
      </c>
      <c r="AK2006">
        <f>R2006/7.157</f>
        <v>-2.415537236272181</v>
      </c>
    </row>
    <row r="2007" spans="1:37" x14ac:dyDescent="0.3">
      <c r="A2007">
        <f t="shared" si="218"/>
        <v>6.9618055555555554</v>
      </c>
      <c r="B2007">
        <v>601500</v>
      </c>
      <c r="C2007">
        <v>-1.619</v>
      </c>
      <c r="D2007" s="21">
        <v>-1647.2909999999999</v>
      </c>
      <c r="E2007">
        <v>601500</v>
      </c>
      <c r="F2007">
        <v>-2.6259999999999999</v>
      </c>
      <c r="G2007" s="21">
        <v>-2262.576</v>
      </c>
      <c r="H2007">
        <v>601500</v>
      </c>
      <c r="I2007">
        <v>-2.0449999999999999</v>
      </c>
      <c r="J2007" s="21">
        <v>-1900.4839999999999</v>
      </c>
      <c r="K2007">
        <v>601500</v>
      </c>
      <c r="L2007">
        <v>-2.3919999999999999</v>
      </c>
      <c r="M2007" s="21">
        <v>-1922.6969999999999</v>
      </c>
      <c r="N2007">
        <v>601500</v>
      </c>
      <c r="O2007">
        <v>-12.206</v>
      </c>
      <c r="P2007" s="21">
        <v>-6025.4870000000001</v>
      </c>
      <c r="Q2007">
        <v>601500</v>
      </c>
      <c r="R2007">
        <v>-17.722000000000001</v>
      </c>
      <c r="S2007" s="21">
        <v>-7529.415</v>
      </c>
      <c r="T2007">
        <f>AVERAGE(C2007,F2007)</f>
        <v>-2.1225000000000001</v>
      </c>
      <c r="U2007">
        <f>STDEV(C2007,F2007)</f>
        <v>0.71205652865485214</v>
      </c>
      <c r="V2007">
        <f>AVERAGE(I2007,L2007)</f>
        <v>-2.2184999999999997</v>
      </c>
      <c r="W2007">
        <f>STDEV(I2007,L2007)</f>
        <v>0.24536605307173198</v>
      </c>
      <c r="X2007">
        <f>AVERAGE(O2007,R2007)</f>
        <v>-14.964</v>
      </c>
      <c r="Y2007">
        <f>STDEV(O2007,R2007)</f>
        <v>3.9004010050250013</v>
      </c>
      <c r="Z2007">
        <f t="shared" si="219"/>
        <v>-0.29656280564482324</v>
      </c>
      <c r="AA2007">
        <f t="shared" si="220"/>
        <v>9.949092198614673E-2</v>
      </c>
      <c r="AB2007">
        <f t="shared" si="221"/>
        <v>-0.30997624703087884</v>
      </c>
      <c r="AC2007">
        <f t="shared" si="222"/>
        <v>3.4283366364640487E-2</v>
      </c>
      <c r="AD2007">
        <f t="shared" si="223"/>
        <v>-2.0908201760514182</v>
      </c>
      <c r="AE2007">
        <f t="shared" si="224"/>
        <v>0.54497708607307549</v>
      </c>
      <c r="AF2007">
        <f>C2007/7.157</f>
        <v>-0.226212100041917</v>
      </c>
      <c r="AG2007">
        <f>F2007/7.157</f>
        <v>-0.36691351124772947</v>
      </c>
      <c r="AH2007">
        <f>I2007/7.157</f>
        <v>-0.28573424619253879</v>
      </c>
      <c r="AI2007">
        <f>L2007/7.157</f>
        <v>-0.33421824786921894</v>
      </c>
      <c r="AJ2007">
        <f>O2007/7.157</f>
        <v>-1.7054631828978621</v>
      </c>
      <c r="AK2007">
        <f>R2007/7.157</f>
        <v>-2.4761771692049743</v>
      </c>
    </row>
    <row r="2008" spans="1:37" x14ac:dyDescent="0.3">
      <c r="A2008">
        <f t="shared" si="218"/>
        <v>6.9652777777777777</v>
      </c>
      <c r="B2008">
        <v>601800</v>
      </c>
      <c r="C2008">
        <v>-1.6479999999999999</v>
      </c>
      <c r="D2008" s="21">
        <v>-1647.7850000000001</v>
      </c>
      <c r="E2008">
        <v>601800</v>
      </c>
      <c r="F2008">
        <v>-2.6030000000000002</v>
      </c>
      <c r="G2008" s="21">
        <v>-2263.357</v>
      </c>
      <c r="H2008">
        <v>601800</v>
      </c>
      <c r="I2008">
        <v>-2.0649999999999999</v>
      </c>
      <c r="J2008" s="21">
        <v>-1901.1030000000001</v>
      </c>
      <c r="K2008">
        <v>601800</v>
      </c>
      <c r="L2008">
        <v>-2.4049999999999998</v>
      </c>
      <c r="M2008" s="21">
        <v>-1923.4190000000001</v>
      </c>
      <c r="N2008">
        <v>601800</v>
      </c>
      <c r="O2008">
        <v>-22.817</v>
      </c>
      <c r="P2008" s="21">
        <v>-6032.3320000000003</v>
      </c>
      <c r="Q2008">
        <v>601800</v>
      </c>
      <c r="R2008">
        <v>-15.846</v>
      </c>
      <c r="S2008" s="21">
        <v>-7534.1689999999999</v>
      </c>
      <c r="T2008">
        <f>AVERAGE(C2008,F2008)</f>
        <v>-2.1255000000000002</v>
      </c>
      <c r="U2008">
        <f>STDEV(C2008,F2008)</f>
        <v>0.6752869760331528</v>
      </c>
      <c r="V2008">
        <f>AVERAGE(I2008,L2008)</f>
        <v>-2.2349999999999999</v>
      </c>
      <c r="W2008">
        <f>STDEV(I2008,L2008)</f>
        <v>0.24041630560342606</v>
      </c>
      <c r="X2008">
        <f>AVERAGE(O2008,R2008)</f>
        <v>-19.331499999999998</v>
      </c>
      <c r="Y2008">
        <f>STDEV(O2008,R2008)</f>
        <v>4.9292413716514387</v>
      </c>
      <c r="Z2008">
        <f t="shared" si="219"/>
        <v>-0.2969819756881375</v>
      </c>
      <c r="AA2008">
        <f t="shared" si="220"/>
        <v>9.435335699778577E-2</v>
      </c>
      <c r="AB2008">
        <f t="shared" si="221"/>
        <v>-0.31228168226910713</v>
      </c>
      <c r="AC2008">
        <f t="shared" si="222"/>
        <v>3.3591771077745712E-2</v>
      </c>
      <c r="AD2008">
        <f t="shared" si="223"/>
        <v>-2.7010618974430627</v>
      </c>
      <c r="AE2008">
        <f t="shared" si="224"/>
        <v>0.68873010642048882</v>
      </c>
      <c r="AF2008">
        <f>C2008/7.157</f>
        <v>-0.23026407712728797</v>
      </c>
      <c r="AG2008">
        <f>F2008/7.157</f>
        <v>-0.36369987424898703</v>
      </c>
      <c r="AH2008">
        <f>I2008/7.157</f>
        <v>-0.28852871314796702</v>
      </c>
      <c r="AI2008">
        <f>L2008/7.157</f>
        <v>-0.3360346513902473</v>
      </c>
      <c r="AJ2008">
        <f>O2008/7.157</f>
        <v>-3.1880676261003216</v>
      </c>
      <c r="AK2008">
        <f>R2008/7.157</f>
        <v>-2.2140561687858042</v>
      </c>
    </row>
    <row r="2009" spans="1:37" x14ac:dyDescent="0.3">
      <c r="A2009">
        <f t="shared" si="218"/>
        <v>6.96875</v>
      </c>
      <c r="B2009">
        <v>602100</v>
      </c>
      <c r="C2009">
        <v>-1.625</v>
      </c>
      <c r="D2009" s="21">
        <v>-1648.2729999999999</v>
      </c>
      <c r="E2009">
        <v>602100</v>
      </c>
      <c r="F2009">
        <v>-2.589</v>
      </c>
      <c r="G2009" s="21">
        <v>-2264.134</v>
      </c>
      <c r="H2009">
        <v>602100</v>
      </c>
      <c r="I2009">
        <v>-2.0790000000000002</v>
      </c>
      <c r="J2009" s="21">
        <v>-1901.7270000000001</v>
      </c>
      <c r="K2009">
        <v>602100</v>
      </c>
      <c r="L2009">
        <v>-2.4119999999999999</v>
      </c>
      <c r="M2009" s="21">
        <v>-1924.1420000000001</v>
      </c>
      <c r="N2009">
        <v>602100</v>
      </c>
      <c r="O2009">
        <v>-10.73</v>
      </c>
      <c r="P2009" s="21">
        <v>-6035.5510000000004</v>
      </c>
      <c r="Q2009">
        <v>602100</v>
      </c>
      <c r="R2009">
        <v>-15.279</v>
      </c>
      <c r="S2009" s="21">
        <v>-7538.7529999999997</v>
      </c>
      <c r="T2009">
        <f>AVERAGE(C2009,F2009)</f>
        <v>-2.1070000000000002</v>
      </c>
      <c r="U2009">
        <f>STDEV(C2009,F2009)</f>
        <v>0.68165093706383084</v>
      </c>
      <c r="V2009">
        <f>AVERAGE(I2009,L2009)</f>
        <v>-2.2454999999999998</v>
      </c>
      <c r="W2009">
        <f>STDEV(I2009,L2009)</f>
        <v>0.23546655813512013</v>
      </c>
      <c r="X2009">
        <f>AVERAGE(O2009,R2009)</f>
        <v>-13.0045</v>
      </c>
      <c r="Y2009">
        <f>STDEV(O2009,R2009)</f>
        <v>3.2166287476176043</v>
      </c>
      <c r="Z2009">
        <f t="shared" si="219"/>
        <v>-0.2943970937543664</v>
      </c>
      <c r="AA2009">
        <f t="shared" si="220"/>
        <v>9.5242550938078915E-2</v>
      </c>
      <c r="AB2009">
        <f t="shared" si="221"/>
        <v>-0.31374877742070695</v>
      </c>
      <c r="AC2009">
        <f t="shared" si="222"/>
        <v>3.290017579085093E-2</v>
      </c>
      <c r="AD2009">
        <f t="shared" si="223"/>
        <v>-1.8170322760933353</v>
      </c>
      <c r="AE2009">
        <f t="shared" si="224"/>
        <v>0.44943813715489789</v>
      </c>
      <c r="AF2009">
        <f>C2009/7.157</f>
        <v>-0.22705044012854547</v>
      </c>
      <c r="AG2009">
        <f>F2009/7.157</f>
        <v>-0.36174374738018722</v>
      </c>
      <c r="AH2009">
        <f>I2009/7.157</f>
        <v>-0.29048484001676683</v>
      </c>
      <c r="AI2009">
        <f>L2009/7.157</f>
        <v>-0.33701271482464717</v>
      </c>
      <c r="AJ2009">
        <f>O2009/7.157</f>
        <v>-1.4992315215872574</v>
      </c>
      <c r="AK2009">
        <f>R2009/7.157</f>
        <v>-2.1348330305994132</v>
      </c>
    </row>
    <row r="2010" spans="1:37" x14ac:dyDescent="0.3">
      <c r="A2010">
        <f t="shared" si="218"/>
        <v>6.9722222222222223</v>
      </c>
      <c r="B2010">
        <v>602400</v>
      </c>
      <c r="C2010">
        <v>-1.677</v>
      </c>
      <c r="D2010" s="21">
        <v>-1648.7760000000001</v>
      </c>
      <c r="E2010">
        <v>602400</v>
      </c>
      <c r="F2010">
        <v>-2.597</v>
      </c>
      <c r="G2010" s="21">
        <v>-2264.913</v>
      </c>
      <c r="H2010">
        <v>602400</v>
      </c>
      <c r="I2010">
        <v>-2.0840000000000001</v>
      </c>
      <c r="J2010" s="21">
        <v>-1902.3520000000001</v>
      </c>
      <c r="K2010">
        <v>602400</v>
      </c>
      <c r="L2010">
        <v>-2.4089999999999998</v>
      </c>
      <c r="M2010" s="21">
        <v>-1924.865</v>
      </c>
      <c r="N2010">
        <v>602400</v>
      </c>
      <c r="O2010">
        <v>-12.137</v>
      </c>
      <c r="P2010" s="21">
        <v>-6039.192</v>
      </c>
      <c r="Q2010">
        <v>602400</v>
      </c>
      <c r="R2010">
        <v>-15.148999999999999</v>
      </c>
      <c r="S2010" s="21">
        <v>-7543.2969999999996</v>
      </c>
      <c r="T2010">
        <f>AVERAGE(C2010,F2010)</f>
        <v>-2.137</v>
      </c>
      <c r="U2010">
        <f>STDEV(C2010,F2010)</f>
        <v>0.65053823869162342</v>
      </c>
      <c r="V2010">
        <f>AVERAGE(I2010,L2010)</f>
        <v>-2.2465000000000002</v>
      </c>
      <c r="W2010">
        <f>STDEV(I2010,L2010)</f>
        <v>0.22980970388562777</v>
      </c>
      <c r="X2010">
        <f>AVERAGE(O2010,R2010)</f>
        <v>-13.643000000000001</v>
      </c>
      <c r="Y2010">
        <f>STDEV(O2010,R2010)</f>
        <v>2.1298056249338519</v>
      </c>
      <c r="Z2010">
        <f t="shared" si="219"/>
        <v>-0.29858879418750872</v>
      </c>
      <c r="AA2010">
        <f t="shared" si="220"/>
        <v>9.0895380563311923E-2</v>
      </c>
      <c r="AB2010">
        <f t="shared" si="221"/>
        <v>-0.31388850076847841</v>
      </c>
      <c r="AC2010">
        <f t="shared" si="222"/>
        <v>3.2109781177256921E-2</v>
      </c>
      <c r="AD2010">
        <f t="shared" si="223"/>
        <v>-1.9062456336453821</v>
      </c>
      <c r="AE2010">
        <f t="shared" si="224"/>
        <v>0.29758357201814334</v>
      </c>
      <c r="AF2010">
        <f>C2010/7.157</f>
        <v>-0.23431605421265894</v>
      </c>
      <c r="AG2010">
        <f>F2010/7.157</f>
        <v>-0.3628615341623585</v>
      </c>
      <c r="AH2010">
        <f>I2010/7.157</f>
        <v>-0.29118345675562385</v>
      </c>
      <c r="AI2010">
        <f>L2010/7.157</f>
        <v>-0.33659354478133291</v>
      </c>
      <c r="AJ2010">
        <f>O2010/7.157</f>
        <v>-1.6958222719016349</v>
      </c>
      <c r="AK2010">
        <f>R2010/7.157</f>
        <v>-2.1166689953891296</v>
      </c>
    </row>
    <row r="2011" spans="1:37" x14ac:dyDescent="0.3">
      <c r="A2011">
        <f t="shared" si="218"/>
        <v>6.9756944444444446</v>
      </c>
      <c r="B2011">
        <v>602700</v>
      </c>
      <c r="C2011">
        <v>-1.663</v>
      </c>
      <c r="D2011" s="21">
        <v>-1649.2750000000001</v>
      </c>
      <c r="E2011">
        <v>602700</v>
      </c>
      <c r="F2011">
        <v>-2.6349999999999998</v>
      </c>
      <c r="G2011" s="21">
        <v>-2265.703</v>
      </c>
      <c r="H2011">
        <v>602700</v>
      </c>
      <c r="I2011">
        <v>-2.09</v>
      </c>
      <c r="J2011" s="21">
        <v>-1902.979</v>
      </c>
      <c r="K2011">
        <v>602700</v>
      </c>
      <c r="L2011">
        <v>-2.4550000000000001</v>
      </c>
      <c r="M2011" s="21">
        <v>-1925.6010000000001</v>
      </c>
      <c r="N2011">
        <v>602700</v>
      </c>
      <c r="O2011">
        <v>-23.013999999999999</v>
      </c>
      <c r="P2011" s="21">
        <v>-6046.0959999999995</v>
      </c>
      <c r="Q2011">
        <v>602700</v>
      </c>
      <c r="R2011">
        <v>-18.097000000000001</v>
      </c>
      <c r="S2011" s="21">
        <v>-7548.7259999999997</v>
      </c>
      <c r="T2011">
        <f>AVERAGE(C2011,F2011)</f>
        <v>-2.149</v>
      </c>
      <c r="U2011">
        <f>STDEV(C2011,F2011)</f>
        <v>0.68730779131332365</v>
      </c>
      <c r="V2011">
        <f>AVERAGE(I2011,L2011)</f>
        <v>-2.2725</v>
      </c>
      <c r="W2011">
        <f>STDEV(I2011,L2011)</f>
        <v>0.25809397513309001</v>
      </c>
      <c r="X2011">
        <f>AVERAGE(O2011,R2011)</f>
        <v>-20.555500000000002</v>
      </c>
      <c r="Y2011">
        <f>STDEV(O2011,R2011)</f>
        <v>3.4768440430942267</v>
      </c>
      <c r="Z2011">
        <f t="shared" si="219"/>
        <v>-0.30026547436076567</v>
      </c>
      <c r="AA2011">
        <f t="shared" si="220"/>
        <v>9.6032945551672994E-2</v>
      </c>
      <c r="AB2011">
        <f t="shared" si="221"/>
        <v>-0.31752130781053511</v>
      </c>
      <c r="AC2011">
        <f t="shared" si="222"/>
        <v>3.6061754245227055E-2</v>
      </c>
      <c r="AD2011">
        <f t="shared" si="223"/>
        <v>-2.8720832751152718</v>
      </c>
      <c r="AE2011">
        <f t="shared" si="224"/>
        <v>0.4857962893802189</v>
      </c>
      <c r="AF2011">
        <f>C2011/7.157</f>
        <v>-0.23235992734385916</v>
      </c>
      <c r="AG2011">
        <f>F2011/7.157</f>
        <v>-0.36817102137767216</v>
      </c>
      <c r="AH2011">
        <f>I2011/7.157</f>
        <v>-0.29202179684225232</v>
      </c>
      <c r="AI2011">
        <f>L2011/7.157</f>
        <v>-0.34302081877881796</v>
      </c>
      <c r="AJ2011">
        <f>O2011/7.157</f>
        <v>-3.2155931256112895</v>
      </c>
      <c r="AK2011">
        <f>R2011/7.157</f>
        <v>-2.5285734246192542</v>
      </c>
    </row>
    <row r="2012" spans="1:37" x14ac:dyDescent="0.3">
      <c r="A2012">
        <f t="shared" si="218"/>
        <v>6.979166666666667</v>
      </c>
      <c r="B2012">
        <v>603000</v>
      </c>
      <c r="C2012">
        <v>-1.6850000000000001</v>
      </c>
      <c r="D2012" s="21">
        <v>-1649.78</v>
      </c>
      <c r="E2012">
        <v>603000</v>
      </c>
      <c r="F2012">
        <v>-2.633</v>
      </c>
      <c r="G2012" s="21">
        <v>-2266.4929999999999</v>
      </c>
      <c r="H2012">
        <v>603000</v>
      </c>
      <c r="I2012">
        <v>-2.085</v>
      </c>
      <c r="J2012" s="21">
        <v>-1903.604</v>
      </c>
      <c r="K2012">
        <v>603000</v>
      </c>
      <c r="L2012">
        <v>-2.427</v>
      </c>
      <c r="M2012" s="21">
        <v>-1926.329</v>
      </c>
      <c r="N2012">
        <v>603000</v>
      </c>
      <c r="O2012">
        <v>-16.593</v>
      </c>
      <c r="P2012" s="21">
        <v>-6051.0739999999996</v>
      </c>
      <c r="Q2012">
        <v>603000</v>
      </c>
      <c r="R2012">
        <v>-19.824999999999999</v>
      </c>
      <c r="S2012" s="21">
        <v>-7554.674</v>
      </c>
      <c r="T2012">
        <f>AVERAGE(C2012,F2012)</f>
        <v>-2.1589999999999998</v>
      </c>
      <c r="U2012">
        <f>STDEV(C2012,F2012)</f>
        <v>0.67033722856484923</v>
      </c>
      <c r="V2012">
        <f>AVERAGE(I2012,L2012)</f>
        <v>-2.2560000000000002</v>
      </c>
      <c r="W2012">
        <f>STDEV(I2012,L2012)</f>
        <v>0.24183051916579931</v>
      </c>
      <c r="X2012">
        <f>AVERAGE(O2012,R2012)</f>
        <v>-18.209</v>
      </c>
      <c r="Y2012">
        <f>STDEV(O2012,R2012)</f>
        <v>2.2853691167949211</v>
      </c>
      <c r="Z2012">
        <f t="shared" si="219"/>
        <v>-0.30166270783847976</v>
      </c>
      <c r="AA2012">
        <f t="shared" si="220"/>
        <v>9.3661761710891328E-2</v>
      </c>
      <c r="AB2012">
        <f t="shared" si="221"/>
        <v>-0.31521587257230688</v>
      </c>
      <c r="AC2012">
        <f t="shared" si="222"/>
        <v>3.3789369731144235E-2</v>
      </c>
      <c r="AD2012">
        <f t="shared" si="223"/>
        <v>-2.5442224395696522</v>
      </c>
      <c r="AE2012">
        <f t="shared" si="224"/>
        <v>0.31931942389198281</v>
      </c>
      <c r="AF2012">
        <f>C2012/7.157</f>
        <v>-0.23543384099483025</v>
      </c>
      <c r="AG2012">
        <f>F2012/7.157</f>
        <v>-0.36789157468212941</v>
      </c>
      <c r="AH2012">
        <f>I2012/7.157</f>
        <v>-0.29132318010339525</v>
      </c>
      <c r="AI2012">
        <f>L2012/7.157</f>
        <v>-0.33910856504121839</v>
      </c>
      <c r="AJ2012">
        <f>O2012/7.157</f>
        <v>-2.3184295095710494</v>
      </c>
      <c r="AK2012">
        <f>R2012/7.157</f>
        <v>-2.7700153695682546</v>
      </c>
    </row>
    <row r="2013" spans="1:37" x14ac:dyDescent="0.3">
      <c r="A2013">
        <f t="shared" si="218"/>
        <v>6.9826388888888893</v>
      </c>
      <c r="B2013">
        <v>603300</v>
      </c>
      <c r="C2013">
        <v>-1.712</v>
      </c>
      <c r="D2013" s="21">
        <v>-1650.2940000000001</v>
      </c>
      <c r="E2013">
        <v>603300</v>
      </c>
      <c r="F2013">
        <v>-2.621</v>
      </c>
      <c r="G2013" s="21">
        <v>-2267.279</v>
      </c>
      <c r="H2013">
        <v>603300</v>
      </c>
      <c r="I2013">
        <v>-2.097</v>
      </c>
      <c r="J2013" s="21">
        <v>-1904.2339999999999</v>
      </c>
      <c r="K2013">
        <v>603300</v>
      </c>
      <c r="L2013">
        <v>-2.427</v>
      </c>
      <c r="M2013" s="21">
        <v>-1927.058</v>
      </c>
      <c r="N2013">
        <v>603300</v>
      </c>
      <c r="O2013">
        <v>-20.366</v>
      </c>
      <c r="P2013" s="21">
        <v>-6057.1840000000002</v>
      </c>
      <c r="Q2013">
        <v>603300</v>
      </c>
      <c r="R2013">
        <v>-15.141</v>
      </c>
      <c r="S2013" s="21">
        <v>-7559.2160000000003</v>
      </c>
      <c r="T2013">
        <f>AVERAGE(C2013,F2013)</f>
        <v>-2.1665000000000001</v>
      </c>
      <c r="U2013">
        <f>STDEV(C2013,F2013)</f>
        <v>0.64276006409857089</v>
      </c>
      <c r="V2013">
        <f>AVERAGE(I2013,L2013)</f>
        <v>-2.262</v>
      </c>
      <c r="W2013">
        <f>STDEV(I2013,L2013)</f>
        <v>0.23334523779156074</v>
      </c>
      <c r="X2013">
        <f>AVERAGE(O2013,R2013)</f>
        <v>-17.753499999999999</v>
      </c>
      <c r="Y2013">
        <f>STDEV(O2013,R2013)</f>
        <v>3.6946329316997164</v>
      </c>
      <c r="Z2013">
        <f t="shared" si="219"/>
        <v>-0.30271063294676542</v>
      </c>
      <c r="AA2013">
        <f t="shared" si="220"/>
        <v>8.9808587969620074E-2</v>
      </c>
      <c r="AB2013">
        <f t="shared" si="221"/>
        <v>-0.3160542126589353</v>
      </c>
      <c r="AC2013">
        <f t="shared" si="222"/>
        <v>3.2603777810753215E-2</v>
      </c>
      <c r="AD2013">
        <f t="shared" si="223"/>
        <v>-2.4805784546597733</v>
      </c>
      <c r="AE2013">
        <f t="shared" si="224"/>
        <v>0.51622648200359322</v>
      </c>
      <c r="AF2013">
        <f>C2013/7.157</f>
        <v>-0.23920637138465836</v>
      </c>
      <c r="AG2013">
        <f>F2013/7.157</f>
        <v>-0.36621489450887246</v>
      </c>
      <c r="AH2013">
        <f>I2013/7.157</f>
        <v>-0.2929998602766522</v>
      </c>
      <c r="AI2013">
        <f>L2013/7.157</f>
        <v>-0.33910856504121839</v>
      </c>
      <c r="AJ2013">
        <f>O2013/7.157</f>
        <v>-2.8456057007125892</v>
      </c>
      <c r="AK2013">
        <f>R2013/7.157</f>
        <v>-2.1155512086069583</v>
      </c>
    </row>
    <row r="2014" spans="1:37" x14ac:dyDescent="0.3">
      <c r="A2014">
        <f t="shared" si="218"/>
        <v>6.9861111111111107</v>
      </c>
      <c r="B2014">
        <v>603600</v>
      </c>
      <c r="C2014">
        <v>-1.669</v>
      </c>
      <c r="D2014" s="21">
        <v>-1650.7950000000001</v>
      </c>
      <c r="E2014">
        <v>603600</v>
      </c>
      <c r="F2014">
        <v>-2.6520000000000001</v>
      </c>
      <c r="G2014" s="21">
        <v>-2268.0749999999998</v>
      </c>
      <c r="H2014">
        <v>603600</v>
      </c>
      <c r="I2014">
        <v>-2.0960000000000001</v>
      </c>
      <c r="J2014" s="21">
        <v>-1904.8620000000001</v>
      </c>
      <c r="K2014">
        <v>603600</v>
      </c>
      <c r="L2014">
        <v>-2.4359999999999999</v>
      </c>
      <c r="M2014" s="21">
        <v>-1927.788</v>
      </c>
      <c r="N2014">
        <v>603600</v>
      </c>
      <c r="O2014">
        <v>-14.33</v>
      </c>
      <c r="P2014" s="21">
        <v>-6061.4830000000002</v>
      </c>
      <c r="Q2014">
        <v>603600</v>
      </c>
      <c r="R2014">
        <v>-16.02</v>
      </c>
      <c r="S2014" s="21">
        <v>-7564.0219999999999</v>
      </c>
      <c r="T2014">
        <f>AVERAGE(C2014,F2014)</f>
        <v>-2.1604999999999999</v>
      </c>
      <c r="U2014">
        <f>STDEV(C2014,F2014)</f>
        <v>0.69508596590637739</v>
      </c>
      <c r="V2014">
        <f>AVERAGE(I2014,L2014)</f>
        <v>-2.266</v>
      </c>
      <c r="W2014">
        <f>STDEV(I2014,L2014)</f>
        <v>0.24041630560342606</v>
      </c>
      <c r="X2014">
        <f>AVERAGE(O2014,R2014)</f>
        <v>-15.175000000000001</v>
      </c>
      <c r="Y2014">
        <f>STDEV(O2014,R2014)</f>
        <v>1.1950104602052651</v>
      </c>
      <c r="Z2014">
        <f t="shared" si="219"/>
        <v>-0.30187229286013689</v>
      </c>
      <c r="AA2014">
        <f t="shared" si="220"/>
        <v>9.7119738145365009E-2</v>
      </c>
      <c r="AB2014">
        <f t="shared" si="221"/>
        <v>-0.31661310605002096</v>
      </c>
      <c r="AC2014">
        <f t="shared" si="222"/>
        <v>3.3591771077745712E-2</v>
      </c>
      <c r="AD2014">
        <f t="shared" si="223"/>
        <v>-2.1203018024311864</v>
      </c>
      <c r="AE2014">
        <f t="shared" si="224"/>
        <v>0.16697086212173609</v>
      </c>
      <c r="AF2014">
        <f>C2014/7.157</f>
        <v>-0.23319826743048763</v>
      </c>
      <c r="AG2014">
        <f>F2014/7.157</f>
        <v>-0.37054631828978624</v>
      </c>
      <c r="AH2014">
        <f>I2014/7.157</f>
        <v>-0.29286013692888085</v>
      </c>
      <c r="AI2014">
        <f>L2014/7.157</f>
        <v>-0.34036607517116108</v>
      </c>
      <c r="AJ2014">
        <f>O2014/7.157</f>
        <v>-2.0022355735643425</v>
      </c>
      <c r="AK2014">
        <f>R2014/7.157</f>
        <v>-2.2383680312980299</v>
      </c>
    </row>
    <row r="2015" spans="1:37" x14ac:dyDescent="0.3">
      <c r="A2015">
        <f t="shared" si="218"/>
        <v>6.989583333333333</v>
      </c>
      <c r="B2015">
        <v>603900</v>
      </c>
      <c r="C2015">
        <v>-1.748</v>
      </c>
      <c r="D2015" s="21">
        <v>-1651.319</v>
      </c>
      <c r="E2015">
        <v>603900</v>
      </c>
      <c r="F2015">
        <v>-2.62</v>
      </c>
      <c r="G2015" s="21">
        <v>-2268.8609999999999</v>
      </c>
      <c r="H2015">
        <v>603900</v>
      </c>
      <c r="I2015">
        <v>-2.0880000000000001</v>
      </c>
      <c r="J2015" s="21">
        <v>-1905.489</v>
      </c>
      <c r="K2015">
        <v>603900</v>
      </c>
      <c r="L2015">
        <v>-2.4700000000000002</v>
      </c>
      <c r="M2015" s="21">
        <v>-1928.529</v>
      </c>
      <c r="N2015">
        <v>603900</v>
      </c>
      <c r="O2015">
        <v>-16.45</v>
      </c>
      <c r="P2015" s="21">
        <v>-6066.4179999999997</v>
      </c>
      <c r="Q2015">
        <v>603900</v>
      </c>
      <c r="R2015">
        <v>-16.52</v>
      </c>
      <c r="S2015" s="21">
        <v>-7568.9780000000001</v>
      </c>
      <c r="T2015">
        <f>AVERAGE(C2015,F2015)</f>
        <v>-2.1840000000000002</v>
      </c>
      <c r="U2015">
        <f>STDEV(C2015,F2015)</f>
        <v>0.61659711319466881</v>
      </c>
      <c r="V2015">
        <f>AVERAGE(I2015,L2015)</f>
        <v>-2.2789999999999999</v>
      </c>
      <c r="W2015">
        <f>STDEV(I2015,L2015)</f>
        <v>0.27011479041326125</v>
      </c>
      <c r="X2015">
        <f>AVERAGE(O2015,R2015)</f>
        <v>-16.484999999999999</v>
      </c>
      <c r="Y2015">
        <f>STDEV(O2015,R2015)</f>
        <v>4.9497474683058526E-2</v>
      </c>
      <c r="Z2015">
        <f t="shared" si="219"/>
        <v>-0.30515579153276512</v>
      </c>
      <c r="AA2015">
        <f t="shared" si="220"/>
        <v>8.6153012881747773E-2</v>
      </c>
      <c r="AB2015">
        <f t="shared" si="221"/>
        <v>-0.31842950957104932</v>
      </c>
      <c r="AC2015">
        <f t="shared" si="222"/>
        <v>3.7741342799114327E-2</v>
      </c>
      <c r="AD2015">
        <f t="shared" si="223"/>
        <v>-2.3033393880117368</v>
      </c>
      <c r="AE2015">
        <f t="shared" si="224"/>
        <v>6.9159528689476772E-3</v>
      </c>
      <c r="AF2015">
        <f>C2015/7.157</f>
        <v>-0.24423641190442924</v>
      </c>
      <c r="AG2015">
        <f>F2015/7.157</f>
        <v>-0.36607517116110105</v>
      </c>
      <c r="AH2015">
        <f>I2015/7.157</f>
        <v>-0.29174235014670952</v>
      </c>
      <c r="AI2015">
        <f>L2015/7.157</f>
        <v>-0.34511666899538918</v>
      </c>
      <c r="AJ2015">
        <f>O2015/7.157</f>
        <v>-2.2984490708397374</v>
      </c>
      <c r="AK2015">
        <f>R2015/7.157</f>
        <v>-2.3082297051837362</v>
      </c>
    </row>
    <row r="2016" spans="1:37" x14ac:dyDescent="0.3">
      <c r="A2016">
        <f t="shared" si="218"/>
        <v>6.9930555555555554</v>
      </c>
      <c r="B2016">
        <v>604200</v>
      </c>
      <c r="C2016">
        <v>-1.702</v>
      </c>
      <c r="D2016" s="21">
        <v>-1651.83</v>
      </c>
      <c r="E2016">
        <v>604200</v>
      </c>
      <c r="F2016">
        <v>-2.6070000000000002</v>
      </c>
      <c r="G2016" s="21">
        <v>-2269.643</v>
      </c>
      <c r="H2016">
        <v>604200</v>
      </c>
      <c r="I2016">
        <v>-2.1040000000000001</v>
      </c>
      <c r="J2016" s="21">
        <v>-1906.12</v>
      </c>
      <c r="K2016">
        <v>604200</v>
      </c>
      <c r="L2016">
        <v>-2.4620000000000002</v>
      </c>
      <c r="M2016" s="21">
        <v>-1929.268</v>
      </c>
      <c r="N2016">
        <v>604200</v>
      </c>
      <c r="O2016">
        <v>-23.068000000000001</v>
      </c>
      <c r="P2016" s="21">
        <v>-6073.3389999999999</v>
      </c>
      <c r="Q2016">
        <v>604200</v>
      </c>
      <c r="R2016">
        <v>-17.077000000000002</v>
      </c>
      <c r="S2016" s="21">
        <v>-7574.1009999999997</v>
      </c>
      <c r="T2016">
        <f>AVERAGE(C2016,F2016)</f>
        <v>-2.1545000000000001</v>
      </c>
      <c r="U2016">
        <f>STDEV(C2016,F2016)</f>
        <v>0.63993163697382549</v>
      </c>
      <c r="V2016">
        <f>AVERAGE(I2016,L2016)</f>
        <v>-2.2830000000000004</v>
      </c>
      <c r="W2016">
        <f>STDEV(I2016,L2016)</f>
        <v>0.25314422766478406</v>
      </c>
      <c r="X2016">
        <f>AVERAGE(O2016,R2016)</f>
        <v>-20.072500000000002</v>
      </c>
      <c r="Y2016">
        <f>STDEV(O2016,R2016)</f>
        <v>4.2362767260886178</v>
      </c>
      <c r="Z2016">
        <f t="shared" si="219"/>
        <v>-0.30103395277350847</v>
      </c>
      <c r="AA2016">
        <f t="shared" si="220"/>
        <v>8.9413390662823181E-2</v>
      </c>
      <c r="AB2016">
        <f t="shared" si="221"/>
        <v>-0.31898840296213504</v>
      </c>
      <c r="AC2016">
        <f t="shared" si="222"/>
        <v>3.5370158958332273E-2</v>
      </c>
      <c r="AD2016">
        <f t="shared" si="223"/>
        <v>-2.8045968981416798</v>
      </c>
      <c r="AE2016">
        <f t="shared" si="224"/>
        <v>0.59190676625522121</v>
      </c>
      <c r="AF2016">
        <f>C2016/7.157</f>
        <v>-0.23780913790694425</v>
      </c>
      <c r="AG2016">
        <f>F2016/7.157</f>
        <v>-0.3642587676400727</v>
      </c>
      <c r="AH2016">
        <f>I2016/7.157</f>
        <v>-0.29397792371105214</v>
      </c>
      <c r="AI2016">
        <f>L2016/7.157</f>
        <v>-0.34399888221321784</v>
      </c>
      <c r="AJ2016">
        <f>O2016/7.157</f>
        <v>-3.2231381863909463</v>
      </c>
      <c r="AK2016">
        <f>R2016/7.157</f>
        <v>-2.3860556098924133</v>
      </c>
    </row>
    <row r="2017" spans="1:37" x14ac:dyDescent="0.3">
      <c r="A2017">
        <f t="shared" si="218"/>
        <v>6.9965277777777777</v>
      </c>
      <c r="B2017">
        <v>604500</v>
      </c>
      <c r="C2017">
        <v>-1.6759999999999999</v>
      </c>
      <c r="D2017" s="21">
        <v>-1652.3320000000001</v>
      </c>
      <c r="E2017">
        <v>604500</v>
      </c>
      <c r="F2017">
        <v>-2.61</v>
      </c>
      <c r="G2017" s="21">
        <v>-2270.4259999999999</v>
      </c>
      <c r="H2017">
        <v>604500</v>
      </c>
      <c r="I2017">
        <v>-2.113</v>
      </c>
      <c r="J2017" s="21">
        <v>-1906.7539999999999</v>
      </c>
      <c r="K2017">
        <v>604500</v>
      </c>
      <c r="L2017">
        <v>-2.4350000000000001</v>
      </c>
      <c r="M2017" s="21">
        <v>-1929.998</v>
      </c>
      <c r="N2017">
        <v>604500</v>
      </c>
      <c r="O2017">
        <v>-16.004999999999999</v>
      </c>
      <c r="P2017" s="21">
        <v>-6078.14</v>
      </c>
      <c r="Q2017">
        <v>604500</v>
      </c>
      <c r="R2017">
        <v>-17.936</v>
      </c>
      <c r="S2017" s="21">
        <v>-7579.482</v>
      </c>
      <c r="T2017">
        <f>AVERAGE(C2017,F2017)</f>
        <v>-2.1429999999999998</v>
      </c>
      <c r="U2017">
        <f>STDEV(C2017,F2017)</f>
        <v>0.66043773362823532</v>
      </c>
      <c r="V2017">
        <f>AVERAGE(I2017,L2017)</f>
        <v>-2.274</v>
      </c>
      <c r="W2017">
        <f>STDEV(I2017,L2017)</f>
        <v>0.22768838354206836</v>
      </c>
      <c r="X2017">
        <f>AVERAGE(O2017,R2017)</f>
        <v>-16.970500000000001</v>
      </c>
      <c r="Y2017">
        <f>STDEV(O2017,R2017)</f>
        <v>1.3654231944712238</v>
      </c>
      <c r="Z2017">
        <f t="shared" si="219"/>
        <v>-0.2994271342741372</v>
      </c>
      <c r="AA2017">
        <f t="shared" si="220"/>
        <v>9.2278571137101487E-2</v>
      </c>
      <c r="AB2017">
        <f t="shared" si="221"/>
        <v>-0.31773089283219225</v>
      </c>
      <c r="AC2017">
        <f t="shared" si="222"/>
        <v>3.1813383197159192E-2</v>
      </c>
      <c r="AD2017">
        <f t="shared" si="223"/>
        <v>-2.3711750733547579</v>
      </c>
      <c r="AE2017">
        <f t="shared" si="224"/>
        <v>0.19078149985625595</v>
      </c>
      <c r="AF2017">
        <f>C2017/7.157</f>
        <v>-0.23417633086488751</v>
      </c>
      <c r="AG2017">
        <f>F2017/7.157</f>
        <v>-0.36467793768338685</v>
      </c>
      <c r="AH2017">
        <f>I2017/7.157</f>
        <v>-0.29523543384099482</v>
      </c>
      <c r="AI2017">
        <f>L2017/7.157</f>
        <v>-0.34022635182338967</v>
      </c>
      <c r="AJ2017">
        <f>O2017/7.157</f>
        <v>-2.2362721810814588</v>
      </c>
      <c r="AK2017">
        <f>R2017/7.157</f>
        <v>-2.5060779656280565</v>
      </c>
    </row>
    <row r="2018" spans="1:37" x14ac:dyDescent="0.3">
      <c r="A2018">
        <f t="shared" si="218"/>
        <v>7</v>
      </c>
      <c r="B2018">
        <v>604800</v>
      </c>
      <c r="C2018">
        <v>-1.754</v>
      </c>
      <c r="D2018" s="21">
        <v>-1652.8589999999999</v>
      </c>
      <c r="E2018">
        <v>604800</v>
      </c>
      <c r="F2018">
        <v>-2.621</v>
      </c>
      <c r="G2018" s="21">
        <v>-2271.212</v>
      </c>
      <c r="H2018">
        <v>604800</v>
      </c>
      <c r="I2018">
        <v>-2.097</v>
      </c>
      <c r="J2018" s="21">
        <v>-1907.383</v>
      </c>
      <c r="K2018">
        <v>604800</v>
      </c>
      <c r="L2018">
        <v>-2.4780000000000002</v>
      </c>
      <c r="M2018" s="21">
        <v>-1930.742</v>
      </c>
      <c r="N2018">
        <v>604800</v>
      </c>
      <c r="O2018">
        <v>-9.9469999999999992</v>
      </c>
      <c r="P2018" s="21">
        <v>-6081.1239999999998</v>
      </c>
      <c r="Q2018">
        <v>604800</v>
      </c>
      <c r="R2018">
        <v>-17.859000000000002</v>
      </c>
      <c r="S2018" s="21">
        <v>-7584.84</v>
      </c>
      <c r="T2018">
        <f>AVERAGE(C2018,F2018)</f>
        <v>-2.1875</v>
      </c>
      <c r="U2018">
        <f>STDEV(C2018,F2018)</f>
        <v>0.61306157928873628</v>
      </c>
      <c r="V2018">
        <f>AVERAGE(I2018,L2018)</f>
        <v>-2.2875000000000001</v>
      </c>
      <c r="W2018">
        <f>STDEV(I2018,L2018)</f>
        <v>0.26940768363207479</v>
      </c>
      <c r="X2018">
        <f>AVERAGE(O2018,R2018)</f>
        <v>-13.903</v>
      </c>
      <c r="Y2018">
        <f>STDEV(O2018,R2018)</f>
        <v>5.5946288527479631</v>
      </c>
      <c r="Z2018">
        <f t="shared" si="219"/>
        <v>-0.30564482324996506</v>
      </c>
      <c r="AA2018">
        <f t="shared" si="220"/>
        <v>8.5659016248251535E-2</v>
      </c>
      <c r="AB2018">
        <f t="shared" si="221"/>
        <v>-0.31961715802710633</v>
      </c>
      <c r="AC2018">
        <f t="shared" si="222"/>
        <v>3.7642543472415087E-2</v>
      </c>
      <c r="AD2018">
        <f t="shared" si="223"/>
        <v>-1.9425737040659494</v>
      </c>
      <c r="AE2018">
        <f t="shared" si="224"/>
        <v>0.78170027284448274</v>
      </c>
      <c r="AF2018">
        <f>C2018/7.157</f>
        <v>-0.24507475199105772</v>
      </c>
      <c r="AG2018">
        <f>F2018/7.157</f>
        <v>-0.36621489450887246</v>
      </c>
      <c r="AH2018">
        <f>I2018/7.157</f>
        <v>-0.2929998602766522</v>
      </c>
      <c r="AI2018">
        <f>L2018/7.157</f>
        <v>-0.34623445577756046</v>
      </c>
      <c r="AJ2018">
        <f>O2018/7.157</f>
        <v>-1.389828140282241</v>
      </c>
      <c r="AK2018">
        <f>R2018/7.157</f>
        <v>-2.4953192678496579</v>
      </c>
    </row>
    <row r="2019" spans="1:37" x14ac:dyDescent="0.3">
      <c r="A2019">
        <f t="shared" si="218"/>
        <v>7.0034722222222223</v>
      </c>
      <c r="B2019">
        <v>605100</v>
      </c>
      <c r="C2019">
        <v>-1.7490000000000001</v>
      </c>
      <c r="D2019" s="21">
        <v>-1653.383</v>
      </c>
      <c r="E2019">
        <v>605100</v>
      </c>
      <c r="F2019">
        <v>-2.601</v>
      </c>
      <c r="G2019" s="21">
        <v>-2271.9929999999999</v>
      </c>
      <c r="H2019">
        <v>605100</v>
      </c>
      <c r="I2019">
        <v>-2.1</v>
      </c>
      <c r="J2019" s="21">
        <v>-1908.0129999999999</v>
      </c>
      <c r="K2019">
        <v>605100</v>
      </c>
      <c r="L2019">
        <v>-2.464</v>
      </c>
      <c r="M2019" s="21">
        <v>-1931.481</v>
      </c>
      <c r="N2019">
        <v>605100</v>
      </c>
      <c r="O2019">
        <v>-19.858000000000001</v>
      </c>
      <c r="P2019" s="21">
        <v>-6087.0820000000003</v>
      </c>
      <c r="Q2019">
        <v>605100</v>
      </c>
      <c r="R2019">
        <v>-18.032</v>
      </c>
      <c r="S2019" s="21">
        <v>-7590.2489999999998</v>
      </c>
      <c r="T2019">
        <f>AVERAGE(C2019,F2019)</f>
        <v>-2.1749999999999998</v>
      </c>
      <c r="U2019">
        <f>STDEV(C2019,F2019)</f>
        <v>0.60245497757093991</v>
      </c>
      <c r="V2019">
        <f>AVERAGE(I2019,L2019)</f>
        <v>-2.282</v>
      </c>
      <c r="W2019">
        <f>STDEV(I2019,L2019)</f>
        <v>0.25738686835190322</v>
      </c>
      <c r="X2019">
        <f>AVERAGE(O2019,R2019)</f>
        <v>-18.945</v>
      </c>
      <c r="Y2019">
        <f>STDEV(O2019,R2019)</f>
        <v>1.2911769824466361</v>
      </c>
      <c r="Z2019">
        <f t="shared" si="219"/>
        <v>-0.30389828140282238</v>
      </c>
      <c r="AA2019">
        <f t="shared" si="220"/>
        <v>8.4177026347763015E-2</v>
      </c>
      <c r="AB2019">
        <f t="shared" si="221"/>
        <v>-0.31884867961436358</v>
      </c>
      <c r="AC2019">
        <f t="shared" si="222"/>
        <v>3.5962954918527766E-2</v>
      </c>
      <c r="AD2019">
        <f t="shared" si="223"/>
        <v>-2.6470588235294117</v>
      </c>
      <c r="AE2019">
        <f t="shared" si="224"/>
        <v>0.18040757055283443</v>
      </c>
      <c r="AF2019">
        <f>C2019/7.157</f>
        <v>-0.24437613525220064</v>
      </c>
      <c r="AG2019">
        <f>F2019/7.157</f>
        <v>-0.36342042755344417</v>
      </c>
      <c r="AH2019">
        <f>I2019/7.157</f>
        <v>-0.29341903031996647</v>
      </c>
      <c r="AI2019">
        <f>L2019/7.157</f>
        <v>-0.34427832890876064</v>
      </c>
      <c r="AJ2019">
        <f>O2019/7.157</f>
        <v>-2.7746262400447117</v>
      </c>
      <c r="AK2019">
        <f>R2019/7.157</f>
        <v>-2.5194914070141121</v>
      </c>
    </row>
    <row r="2020" spans="1:37" x14ac:dyDescent="0.3">
      <c r="A2020">
        <f t="shared" si="218"/>
        <v>7.0069444444444446</v>
      </c>
      <c r="B2020">
        <v>605400</v>
      </c>
      <c r="C2020">
        <v>-1.748</v>
      </c>
      <c r="D2020" s="21">
        <v>-1653.9079999999999</v>
      </c>
      <c r="E2020">
        <v>605400</v>
      </c>
      <c r="F2020">
        <v>-2.6150000000000002</v>
      </c>
      <c r="G2020" s="21">
        <v>-2272.777</v>
      </c>
      <c r="H2020">
        <v>605400</v>
      </c>
      <c r="I2020">
        <v>-2.12</v>
      </c>
      <c r="J2020" s="21">
        <v>-1908.6489999999999</v>
      </c>
      <c r="K2020">
        <v>605400</v>
      </c>
      <c r="L2020">
        <v>-2.444</v>
      </c>
      <c r="M2020" s="21">
        <v>-1932.2139999999999</v>
      </c>
      <c r="N2020">
        <v>605400</v>
      </c>
      <c r="O2020">
        <v>-18.536999999999999</v>
      </c>
      <c r="P2020" s="21">
        <v>-6092.643</v>
      </c>
      <c r="Q2020">
        <v>605400</v>
      </c>
      <c r="R2020">
        <v>-17.974</v>
      </c>
      <c r="S2020" s="21">
        <v>-7595.6419999999998</v>
      </c>
      <c r="T2020">
        <f>AVERAGE(C2020,F2020)</f>
        <v>-2.1815000000000002</v>
      </c>
      <c r="U2020">
        <f>STDEV(C2020,F2020)</f>
        <v>0.61306157928873484</v>
      </c>
      <c r="V2020">
        <f>AVERAGE(I2020,L2020)</f>
        <v>-2.282</v>
      </c>
      <c r="W2020">
        <f>STDEV(I2020,L2020)</f>
        <v>0.22910259710444128</v>
      </c>
      <c r="X2020">
        <f>AVERAGE(O2020,R2020)</f>
        <v>-18.255499999999998</v>
      </c>
      <c r="Y2020">
        <f>STDEV(O2020,R2020)</f>
        <v>0.39810111780802543</v>
      </c>
      <c r="Z2020">
        <f t="shared" si="219"/>
        <v>-0.30480648316333664</v>
      </c>
      <c r="AA2020">
        <f t="shared" si="220"/>
        <v>8.5659016248251341E-2</v>
      </c>
      <c r="AB2020">
        <f t="shared" si="221"/>
        <v>-0.31884867961436358</v>
      </c>
      <c r="AC2020">
        <f t="shared" si="222"/>
        <v>3.2010981850557674E-2</v>
      </c>
      <c r="AD2020">
        <f t="shared" si="223"/>
        <v>-2.5507195752410223</v>
      </c>
      <c r="AE2020">
        <f t="shared" si="224"/>
        <v>5.5624020931678834E-2</v>
      </c>
      <c r="AF2020">
        <f>C2020/7.157</f>
        <v>-0.24423641190442924</v>
      </c>
      <c r="AG2020">
        <f>F2020/7.157</f>
        <v>-0.36537655442224398</v>
      </c>
      <c r="AH2020">
        <f>I2020/7.157</f>
        <v>-0.29621349727539475</v>
      </c>
      <c r="AI2020">
        <f>L2020/7.157</f>
        <v>-0.34148386195333241</v>
      </c>
      <c r="AJ2020">
        <f>O2020/7.157</f>
        <v>-2.5900516976386752</v>
      </c>
      <c r="AK2020">
        <f>R2020/7.157</f>
        <v>-2.5113874528433699</v>
      </c>
    </row>
    <row r="2021" spans="1:37" x14ac:dyDescent="0.3">
      <c r="A2021">
        <f t="shared" si="218"/>
        <v>7.010416666666667</v>
      </c>
      <c r="B2021">
        <v>605700</v>
      </c>
      <c r="C2021">
        <v>-1.653</v>
      </c>
      <c r="D2021" s="21">
        <v>-1654.404</v>
      </c>
      <c r="E2021">
        <v>605700</v>
      </c>
      <c r="F2021">
        <v>-2.6059999999999999</v>
      </c>
      <c r="G2021" s="21">
        <v>-2273.5590000000002</v>
      </c>
      <c r="H2021">
        <v>605700</v>
      </c>
      <c r="I2021">
        <v>-2.0910000000000002</v>
      </c>
      <c r="J2021" s="21">
        <v>-1909.2760000000001</v>
      </c>
      <c r="K2021">
        <v>605700</v>
      </c>
      <c r="L2021">
        <v>-2.4500000000000002</v>
      </c>
      <c r="M2021" s="21">
        <v>-1932.9490000000001</v>
      </c>
      <c r="N2021">
        <v>605700</v>
      </c>
      <c r="O2021">
        <v>-15.000999999999999</v>
      </c>
      <c r="P2021" s="21">
        <v>-6097.143</v>
      </c>
      <c r="Q2021">
        <v>605700</v>
      </c>
      <c r="R2021">
        <v>-13.875</v>
      </c>
      <c r="S2021" s="21">
        <v>-7599.8040000000001</v>
      </c>
      <c r="T2021">
        <f>AVERAGE(C2021,F2021)</f>
        <v>-2.1295000000000002</v>
      </c>
      <c r="U2021">
        <f>STDEV(C2021,F2021)</f>
        <v>0.67387276247077821</v>
      </c>
      <c r="V2021">
        <f>AVERAGE(I2021,L2021)</f>
        <v>-2.2705000000000002</v>
      </c>
      <c r="W2021">
        <f>STDEV(I2021,L2021)</f>
        <v>0.25385133444597058</v>
      </c>
      <c r="X2021">
        <f>AVERAGE(O2021,R2021)</f>
        <v>-14.437999999999999</v>
      </c>
      <c r="Y2021">
        <f>STDEV(O2021,R2021)</f>
        <v>0.79620223561605208</v>
      </c>
      <c r="Z2021">
        <f t="shared" si="219"/>
        <v>-0.29754086907922317</v>
      </c>
      <c r="AA2021">
        <f t="shared" si="220"/>
        <v>9.4155758344387067E-2</v>
      </c>
      <c r="AB2021">
        <f t="shared" si="221"/>
        <v>-0.31724186111499236</v>
      </c>
      <c r="AC2021">
        <f t="shared" si="222"/>
        <v>3.5468958285031521E-2</v>
      </c>
      <c r="AD2021">
        <f t="shared" si="223"/>
        <v>-2.0173256951236551</v>
      </c>
      <c r="AE2021">
        <f t="shared" si="224"/>
        <v>0.11124804186335784</v>
      </c>
      <c r="AF2021">
        <f>C2021/7.157</f>
        <v>-0.23096269386614504</v>
      </c>
      <c r="AG2021">
        <f>F2021/7.157</f>
        <v>-0.36411904429230124</v>
      </c>
      <c r="AH2021">
        <f>I2021/7.157</f>
        <v>-0.29216152019002378</v>
      </c>
      <c r="AI2021">
        <f>L2021/7.157</f>
        <v>-0.34232220203996089</v>
      </c>
      <c r="AJ2021">
        <f>O2021/7.157</f>
        <v>-2.0959899399189603</v>
      </c>
      <c r="AK2021">
        <f>R2021/7.157</f>
        <v>-1.9386614503283499</v>
      </c>
    </row>
    <row r="2022" spans="1:37" x14ac:dyDescent="0.3">
      <c r="A2022">
        <f t="shared" si="218"/>
        <v>7.0138888888888893</v>
      </c>
      <c r="B2022">
        <v>606000</v>
      </c>
      <c r="C2022">
        <v>-1.7509999999999999</v>
      </c>
      <c r="D2022" s="21">
        <v>-1654.9290000000001</v>
      </c>
      <c r="E2022">
        <v>606000</v>
      </c>
      <c r="F2022">
        <v>-2.6070000000000002</v>
      </c>
      <c r="G2022" s="21">
        <v>-2274.3409999999999</v>
      </c>
      <c r="H2022">
        <v>606000</v>
      </c>
      <c r="I2022">
        <v>-2.1040000000000001</v>
      </c>
      <c r="J2022" s="21">
        <v>-1909.9079999999999</v>
      </c>
      <c r="K2022">
        <v>606000</v>
      </c>
      <c r="L2022">
        <v>-2.4380000000000002</v>
      </c>
      <c r="M2022" s="21">
        <v>-1933.68</v>
      </c>
      <c r="N2022">
        <v>606000</v>
      </c>
      <c r="O2022">
        <v>-14.385</v>
      </c>
      <c r="P2022" s="21">
        <v>-6101.4589999999998</v>
      </c>
      <c r="Q2022">
        <v>606000</v>
      </c>
      <c r="R2022">
        <v>-15.042999999999999</v>
      </c>
      <c r="S2022" s="21">
        <v>-7604.317</v>
      </c>
      <c r="T2022">
        <f>AVERAGE(C2022,F2022)</f>
        <v>-2.1790000000000003</v>
      </c>
      <c r="U2022">
        <f>STDEV(C2022,F2022)</f>
        <v>0.60528340469568287</v>
      </c>
      <c r="V2022">
        <f>AVERAGE(I2022,L2022)</f>
        <v>-2.2709999999999999</v>
      </c>
      <c r="W2022">
        <f>STDEV(I2022,L2022)</f>
        <v>0.23617366491630692</v>
      </c>
      <c r="X2022">
        <f>AVERAGE(O2022,R2022)</f>
        <v>-14.713999999999999</v>
      </c>
      <c r="Y2022">
        <f>STDEV(O2022,R2022)</f>
        <v>0.4652762620207479</v>
      </c>
      <c r="Z2022">
        <f t="shared" si="219"/>
        <v>-0.3044571747939081</v>
      </c>
      <c r="AA2022">
        <f t="shared" si="220"/>
        <v>8.4572223654559575E-2</v>
      </c>
      <c r="AB2022">
        <f t="shared" si="221"/>
        <v>-0.31731172278887798</v>
      </c>
      <c r="AC2022">
        <f t="shared" si="222"/>
        <v>3.2998975117550219E-2</v>
      </c>
      <c r="AD2022">
        <f t="shared" si="223"/>
        <v>-2.0558893391085649</v>
      </c>
      <c r="AE2022">
        <f t="shared" si="224"/>
        <v>6.5009956968107852E-2</v>
      </c>
      <c r="AF2022">
        <f>C2022/7.157</f>
        <v>-0.24465558194774345</v>
      </c>
      <c r="AG2022">
        <f>F2022/7.157</f>
        <v>-0.3642587676400727</v>
      </c>
      <c r="AH2022">
        <f>I2022/7.157</f>
        <v>-0.29397792371105214</v>
      </c>
      <c r="AI2022">
        <f>L2022/7.157</f>
        <v>-0.34064552186670394</v>
      </c>
      <c r="AJ2022">
        <f>O2022/7.157</f>
        <v>-2.0099203576917701</v>
      </c>
      <c r="AK2022">
        <f>R2022/7.157</f>
        <v>-2.1018583205253596</v>
      </c>
    </row>
    <row r="2023" spans="1:37" x14ac:dyDescent="0.3">
      <c r="A2023">
        <f t="shared" si="218"/>
        <v>7.0173611111111107</v>
      </c>
      <c r="B2023">
        <v>606300</v>
      </c>
      <c r="C2023">
        <v>-1.7350000000000001</v>
      </c>
      <c r="D2023" s="21">
        <v>-1655.4490000000001</v>
      </c>
      <c r="E2023">
        <v>606300</v>
      </c>
      <c r="F2023">
        <v>-2.6059999999999999</v>
      </c>
      <c r="G2023" s="21">
        <v>-2275.123</v>
      </c>
      <c r="H2023">
        <v>606300</v>
      </c>
      <c r="I2023">
        <v>-2.1</v>
      </c>
      <c r="J2023" s="21">
        <v>-1910.538</v>
      </c>
      <c r="K2023">
        <v>606300</v>
      </c>
      <c r="L2023">
        <v>-2.4249999999999998</v>
      </c>
      <c r="M2023" s="21">
        <v>-1934.4079999999999</v>
      </c>
      <c r="N2023">
        <v>606300</v>
      </c>
      <c r="O2023">
        <v>-8.85</v>
      </c>
      <c r="P2023" s="21">
        <v>-6104.1139999999996</v>
      </c>
      <c r="Q2023">
        <v>606300</v>
      </c>
      <c r="R2023">
        <v>-15.521000000000001</v>
      </c>
      <c r="S2023" s="21">
        <v>-7608.973</v>
      </c>
      <c r="T2023">
        <f>AVERAGE(C2023,F2023)</f>
        <v>-2.1705000000000001</v>
      </c>
      <c r="U2023">
        <f>STDEV(C2023,F2023)</f>
        <v>0.61589000641348179</v>
      </c>
      <c r="V2023">
        <f>AVERAGE(I2023,L2023)</f>
        <v>-2.2625000000000002</v>
      </c>
      <c r="W2023">
        <f>STDEV(I2023,L2023)</f>
        <v>0.22980970388562777</v>
      </c>
      <c r="X2023">
        <f>AVERAGE(O2023,R2023)</f>
        <v>-12.185500000000001</v>
      </c>
      <c r="Y2023">
        <f>STDEV(O2023,R2023)</f>
        <v>4.7171093372954536</v>
      </c>
      <c r="Z2023">
        <f t="shared" si="219"/>
        <v>-0.30326952633785109</v>
      </c>
      <c r="AA2023">
        <f t="shared" si="220"/>
        <v>8.6054213555048456E-2</v>
      </c>
      <c r="AB2023">
        <f t="shared" si="221"/>
        <v>-0.31612407433282103</v>
      </c>
      <c r="AC2023">
        <f t="shared" si="222"/>
        <v>3.2109781177256921E-2</v>
      </c>
      <c r="AD2023">
        <f t="shared" si="223"/>
        <v>-1.7025988542685484</v>
      </c>
      <c r="AE2023">
        <f t="shared" si="224"/>
        <v>0.65909030841071026</v>
      </c>
      <c r="AF2023">
        <f>C2023/7.157</f>
        <v>-0.24242000838340089</v>
      </c>
      <c r="AG2023">
        <f>F2023/7.157</f>
        <v>-0.36411904429230124</v>
      </c>
      <c r="AH2023">
        <f>I2023/7.157</f>
        <v>-0.29341903031996647</v>
      </c>
      <c r="AI2023">
        <f>L2023/7.157</f>
        <v>-0.33882911834567553</v>
      </c>
      <c r="AJ2023">
        <f>O2023/7.157</f>
        <v>-1.2365516277770014</v>
      </c>
      <c r="AK2023">
        <f>R2023/7.157</f>
        <v>-2.1686460807600949</v>
      </c>
    </row>
    <row r="2024" spans="1:37" x14ac:dyDescent="0.3">
      <c r="A2024">
        <f t="shared" si="218"/>
        <v>7.020833333333333</v>
      </c>
      <c r="B2024">
        <v>606600</v>
      </c>
      <c r="C2024">
        <v>-1.6990000000000001</v>
      </c>
      <c r="D2024" s="21">
        <v>-1655.9590000000001</v>
      </c>
      <c r="E2024">
        <v>606600</v>
      </c>
      <c r="F2024">
        <v>-2.6070000000000002</v>
      </c>
      <c r="G2024" s="21">
        <v>-2275.9050000000002</v>
      </c>
      <c r="H2024">
        <v>606600</v>
      </c>
      <c r="I2024">
        <v>-2.0819999999999999</v>
      </c>
      <c r="J2024" s="21">
        <v>-1911.162</v>
      </c>
      <c r="K2024">
        <v>606600</v>
      </c>
      <c r="L2024">
        <v>-2.444</v>
      </c>
      <c r="M2024" s="21">
        <v>-1935.1410000000001</v>
      </c>
      <c r="N2024">
        <v>606600</v>
      </c>
      <c r="O2024">
        <v>-10.417999999999999</v>
      </c>
      <c r="P2024" s="21">
        <v>-6107.2389999999996</v>
      </c>
      <c r="Q2024">
        <v>606600</v>
      </c>
      <c r="R2024">
        <v>-17.140999999999998</v>
      </c>
      <c r="S2024" s="21">
        <v>-7614.116</v>
      </c>
      <c r="T2024">
        <f>AVERAGE(C2024,F2024)</f>
        <v>-2.153</v>
      </c>
      <c r="U2024">
        <f>STDEV(C2024,F2024)</f>
        <v>0.6420529573173861</v>
      </c>
      <c r="V2024">
        <f>AVERAGE(I2024,L2024)</f>
        <v>-2.2629999999999999</v>
      </c>
      <c r="W2024">
        <f>STDEV(I2024,L2024)</f>
        <v>0.2559726547895303</v>
      </c>
      <c r="X2024">
        <f>AVERAGE(O2024,R2024)</f>
        <v>-13.779499999999999</v>
      </c>
      <c r="Y2024">
        <f>STDEV(O2024,R2024)</f>
        <v>4.7538788899171571</v>
      </c>
      <c r="Z2024">
        <f t="shared" si="219"/>
        <v>-0.30082436775185134</v>
      </c>
      <c r="AA2024">
        <f t="shared" si="220"/>
        <v>8.9709788642921076E-2</v>
      </c>
      <c r="AB2024">
        <f t="shared" si="221"/>
        <v>-0.3161939360067067</v>
      </c>
      <c r="AC2024">
        <f t="shared" si="222"/>
        <v>3.5765356265129285E-2</v>
      </c>
      <c r="AD2024">
        <f t="shared" si="223"/>
        <v>-1.9253178706161798</v>
      </c>
      <c r="AE2024">
        <f t="shared" si="224"/>
        <v>0.66422787339907186</v>
      </c>
      <c r="AF2024">
        <f>C2024/7.157</f>
        <v>-0.23738996786363001</v>
      </c>
      <c r="AG2024">
        <f>F2024/7.157</f>
        <v>-0.3642587676400727</v>
      </c>
      <c r="AH2024">
        <f>I2024/7.157</f>
        <v>-0.29090401006008104</v>
      </c>
      <c r="AI2024">
        <f>L2024/7.157</f>
        <v>-0.34148386195333241</v>
      </c>
      <c r="AJ2024">
        <f>O2024/7.157</f>
        <v>-1.4556378370825764</v>
      </c>
      <c r="AK2024">
        <f>R2024/7.157</f>
        <v>-2.3949979041497831</v>
      </c>
    </row>
    <row r="2025" spans="1:37" x14ac:dyDescent="0.3">
      <c r="A2025">
        <f t="shared" si="218"/>
        <v>7.0243055555555554</v>
      </c>
      <c r="B2025">
        <v>606900</v>
      </c>
      <c r="C2025">
        <v>-1.7450000000000001</v>
      </c>
      <c r="D2025" s="21">
        <v>-1656.482</v>
      </c>
      <c r="E2025">
        <v>606900</v>
      </c>
      <c r="F2025">
        <v>-2.61</v>
      </c>
      <c r="G2025" s="21">
        <v>-2276.6880000000001</v>
      </c>
      <c r="H2025">
        <v>606900</v>
      </c>
      <c r="I2025">
        <v>-2.0840000000000001</v>
      </c>
      <c r="J2025" s="21">
        <v>-1911.787</v>
      </c>
      <c r="K2025">
        <v>606900</v>
      </c>
      <c r="L2025">
        <v>-2.4329999999999998</v>
      </c>
      <c r="M2025" s="21">
        <v>-1935.8710000000001</v>
      </c>
      <c r="N2025">
        <v>606900</v>
      </c>
      <c r="O2025">
        <v>-10.472</v>
      </c>
      <c r="P2025" s="21">
        <v>-6110.3810000000003</v>
      </c>
      <c r="Q2025">
        <v>606900</v>
      </c>
      <c r="R2025">
        <v>-17.459</v>
      </c>
      <c r="S2025" s="21">
        <v>-7619.3530000000001</v>
      </c>
      <c r="T2025">
        <f>AVERAGE(C2025,F2025)</f>
        <v>-2.1775000000000002</v>
      </c>
      <c r="U2025">
        <f>STDEV(C2025,F2025)</f>
        <v>0.61164736572636136</v>
      </c>
      <c r="V2025">
        <f>AVERAGE(I2025,L2025)</f>
        <v>-2.2584999999999997</v>
      </c>
      <c r="W2025">
        <f>STDEV(I2025,L2025)</f>
        <v>0.24678026663410491</v>
      </c>
      <c r="X2025">
        <f>AVERAGE(O2025,R2025)</f>
        <v>-13.965499999999999</v>
      </c>
      <c r="Y2025">
        <f>STDEV(O2025,R2025)</f>
        <v>4.9405550801504079</v>
      </c>
      <c r="Z2025">
        <f t="shared" si="219"/>
        <v>-0.30424758977225097</v>
      </c>
      <c r="AA2025">
        <f t="shared" si="220"/>
        <v>8.5461417594852776E-2</v>
      </c>
      <c r="AB2025">
        <f t="shared" si="221"/>
        <v>-0.3155651809417353</v>
      </c>
      <c r="AC2025">
        <f t="shared" si="222"/>
        <v>3.4480965018038968E-2</v>
      </c>
      <c r="AD2025">
        <f t="shared" si="223"/>
        <v>-1.9513064133016624</v>
      </c>
      <c r="AE2025">
        <f t="shared" si="224"/>
        <v>0.69031089564767467</v>
      </c>
      <c r="AF2025">
        <f>C2025/7.157</f>
        <v>-0.243817241861115</v>
      </c>
      <c r="AG2025">
        <f>F2025/7.157</f>
        <v>-0.36467793768338685</v>
      </c>
      <c r="AH2025">
        <f>I2025/7.157</f>
        <v>-0.29118345675562385</v>
      </c>
      <c r="AI2025">
        <f>L2025/7.157</f>
        <v>-0.33994690512784687</v>
      </c>
      <c r="AJ2025">
        <f>O2025/7.157</f>
        <v>-1.4631828978622328</v>
      </c>
      <c r="AK2025">
        <f>R2025/7.157</f>
        <v>-2.4394299287410925</v>
      </c>
    </row>
    <row r="2026" spans="1:37" x14ac:dyDescent="0.3">
      <c r="A2026">
        <f t="shared" si="218"/>
        <v>7.0277777777777777</v>
      </c>
      <c r="B2026">
        <v>607200</v>
      </c>
      <c r="C2026">
        <v>-1.7549999999999999</v>
      </c>
      <c r="D2026" s="21">
        <v>-1657.009</v>
      </c>
      <c r="E2026">
        <v>607200</v>
      </c>
      <c r="F2026">
        <v>-2.5950000000000002</v>
      </c>
      <c r="G2026" s="21">
        <v>-2277.4670000000001</v>
      </c>
      <c r="H2026">
        <v>607200</v>
      </c>
      <c r="I2026">
        <v>-2.0910000000000002</v>
      </c>
      <c r="J2026" s="21">
        <v>-1912.415</v>
      </c>
      <c r="K2026">
        <v>607200</v>
      </c>
      <c r="L2026">
        <v>-2.4609999999999999</v>
      </c>
      <c r="M2026" s="21">
        <v>-1936.6089999999999</v>
      </c>
      <c r="N2026">
        <v>607200</v>
      </c>
      <c r="O2026">
        <v>-11.403</v>
      </c>
      <c r="P2026" s="21">
        <v>-6113.8019999999997</v>
      </c>
      <c r="Q2026">
        <v>607200</v>
      </c>
      <c r="R2026">
        <v>-15.797000000000001</v>
      </c>
      <c r="S2026" s="21">
        <v>-7624.0919999999996</v>
      </c>
      <c r="T2026">
        <f>AVERAGE(C2026,F2026)</f>
        <v>-2.1749999999999998</v>
      </c>
      <c r="U2026">
        <f>STDEV(C2026,F2026)</f>
        <v>0.59396969619670159</v>
      </c>
      <c r="V2026">
        <f>AVERAGE(I2026,L2026)</f>
        <v>-2.2759999999999998</v>
      </c>
      <c r="W2026">
        <f>STDEV(I2026,L2026)</f>
        <v>0.26162950903902232</v>
      </c>
      <c r="X2026">
        <f>AVERAGE(O2026,R2026)</f>
        <v>-13.600000000000001</v>
      </c>
      <c r="Y2026">
        <f>STDEV(O2026,R2026)</f>
        <v>3.10702719653368</v>
      </c>
      <c r="Z2026">
        <f t="shared" si="219"/>
        <v>-0.30389828140282238</v>
      </c>
      <c r="AA2026">
        <f t="shared" si="220"/>
        <v>8.2991434427372029E-2</v>
      </c>
      <c r="AB2026">
        <f t="shared" si="221"/>
        <v>-0.31801033952773505</v>
      </c>
      <c r="AC2026">
        <f t="shared" si="222"/>
        <v>3.6555750878723252E-2</v>
      </c>
      <c r="AD2026">
        <f t="shared" si="223"/>
        <v>-1.9002375296912115</v>
      </c>
      <c r="AE2026">
        <f t="shared" si="224"/>
        <v>0.43412424151651252</v>
      </c>
      <c r="AF2026">
        <f>C2026/7.157</f>
        <v>-0.24521447533882909</v>
      </c>
      <c r="AG2026">
        <f>F2026/7.157</f>
        <v>-0.36258208746681575</v>
      </c>
      <c r="AH2026">
        <f>I2026/7.157</f>
        <v>-0.29216152019002378</v>
      </c>
      <c r="AI2026">
        <f>L2026/7.157</f>
        <v>-0.34385915886544638</v>
      </c>
      <c r="AJ2026">
        <f>O2026/7.157</f>
        <v>-1.5932653346374179</v>
      </c>
      <c r="AK2026">
        <f>R2026/7.157</f>
        <v>-2.2072097247450051</v>
      </c>
    </row>
    <row r="2027" spans="1:37" x14ac:dyDescent="0.3">
      <c r="A2027">
        <f t="shared" si="218"/>
        <v>7.03125</v>
      </c>
      <c r="B2027">
        <v>607500</v>
      </c>
      <c r="C2027">
        <v>-1.706</v>
      </c>
      <c r="D2027" s="21">
        <v>-1657.521</v>
      </c>
      <c r="E2027">
        <v>607500</v>
      </c>
      <c r="F2027">
        <v>-2.5830000000000002</v>
      </c>
      <c r="G2027" s="21">
        <v>-2278.2420000000002</v>
      </c>
      <c r="H2027">
        <v>607500</v>
      </c>
      <c r="I2027">
        <v>-2.097</v>
      </c>
      <c r="J2027" s="21">
        <v>-1913.0440000000001</v>
      </c>
      <c r="K2027">
        <v>607500</v>
      </c>
      <c r="L2027">
        <v>-2.4750000000000001</v>
      </c>
      <c r="M2027" s="21">
        <v>-1937.3510000000001</v>
      </c>
      <c r="N2027">
        <v>607500</v>
      </c>
      <c r="O2027">
        <v>-12.706</v>
      </c>
      <c r="P2027" s="21">
        <v>-6117.6130000000003</v>
      </c>
      <c r="Q2027">
        <v>607500</v>
      </c>
      <c r="R2027">
        <v>-17.405000000000001</v>
      </c>
      <c r="S2027" s="21">
        <v>-7629.3140000000003</v>
      </c>
      <c r="T2027">
        <f>AVERAGE(C2027,F2027)</f>
        <v>-2.1444999999999999</v>
      </c>
      <c r="U2027">
        <f>STDEV(C2027,F2027)</f>
        <v>0.62013264710060345</v>
      </c>
      <c r="V2027">
        <f>AVERAGE(I2027,L2027)</f>
        <v>-2.286</v>
      </c>
      <c r="W2027">
        <f>STDEV(I2027,L2027)</f>
        <v>0.26728636328851507</v>
      </c>
      <c r="X2027">
        <f>AVERAGE(O2027,R2027)</f>
        <v>-15.0555</v>
      </c>
      <c r="Y2027">
        <f>STDEV(O2027,R2027)</f>
        <v>3.3226947647955871</v>
      </c>
      <c r="Z2027">
        <f t="shared" si="219"/>
        <v>-0.29963671929579433</v>
      </c>
      <c r="AA2027">
        <f t="shared" si="220"/>
        <v>8.6647009515244303E-2</v>
      </c>
      <c r="AB2027">
        <f t="shared" si="221"/>
        <v>-0.3194075730054492</v>
      </c>
      <c r="AC2027">
        <f t="shared" si="222"/>
        <v>3.7346145492317323E-2</v>
      </c>
      <c r="AD2027">
        <f t="shared" si="223"/>
        <v>-2.1036048623725025</v>
      </c>
      <c r="AE2027">
        <f t="shared" si="224"/>
        <v>0.46425803615978584</v>
      </c>
      <c r="AF2027">
        <f>C2027/7.157</f>
        <v>-0.23836803129802989</v>
      </c>
      <c r="AG2027">
        <f>F2027/7.157</f>
        <v>-0.3609054072935588</v>
      </c>
      <c r="AH2027">
        <f>I2027/7.157</f>
        <v>-0.2929998602766522</v>
      </c>
      <c r="AI2027">
        <f>L2027/7.157</f>
        <v>-0.34581528573424619</v>
      </c>
      <c r="AJ2027">
        <f>O2027/7.157</f>
        <v>-1.7753248567835684</v>
      </c>
      <c r="AK2027">
        <f>R2027/7.157</f>
        <v>-2.4318848679614367</v>
      </c>
    </row>
    <row r="2028" spans="1:37" x14ac:dyDescent="0.3">
      <c r="A2028">
        <f t="shared" si="218"/>
        <v>7.0347222222222223</v>
      </c>
      <c r="B2028">
        <v>607800</v>
      </c>
      <c r="C2028">
        <v>-1.714</v>
      </c>
      <c r="D2028" s="21">
        <v>-1658.0350000000001</v>
      </c>
      <c r="E2028">
        <v>607800</v>
      </c>
      <c r="F2028">
        <v>-2.581</v>
      </c>
      <c r="G2028" s="21">
        <v>-2279.0160000000001</v>
      </c>
      <c r="H2028">
        <v>607800</v>
      </c>
      <c r="I2028">
        <v>-2.0870000000000002</v>
      </c>
      <c r="J2028" s="21">
        <v>-1913.67</v>
      </c>
      <c r="K2028">
        <v>607800</v>
      </c>
      <c r="L2028">
        <v>-2.4649999999999999</v>
      </c>
      <c r="M2028" s="21">
        <v>-1938.0909999999999</v>
      </c>
      <c r="N2028">
        <v>607800</v>
      </c>
      <c r="O2028">
        <v>-13.422000000000001</v>
      </c>
      <c r="P2028" s="21">
        <v>-6121.64</v>
      </c>
      <c r="Q2028">
        <v>607800</v>
      </c>
      <c r="R2028">
        <v>-14.975</v>
      </c>
      <c r="S2028" s="21">
        <v>-7633.8059999999996</v>
      </c>
      <c r="T2028">
        <f>AVERAGE(C2028,F2028)</f>
        <v>-2.1475</v>
      </c>
      <c r="U2028">
        <f>STDEV(C2028,F2028)</f>
        <v>0.61306157928873628</v>
      </c>
      <c r="V2028">
        <f>AVERAGE(I2028,L2028)</f>
        <v>-2.2759999999999998</v>
      </c>
      <c r="W2028">
        <f>STDEV(I2028,L2028)</f>
        <v>0.26728636328851474</v>
      </c>
      <c r="X2028">
        <f>AVERAGE(O2028,R2028)</f>
        <v>-14.198499999999999</v>
      </c>
      <c r="Y2028">
        <f>STDEV(O2028,R2028)</f>
        <v>1.0981368311827078</v>
      </c>
      <c r="Z2028">
        <f t="shared" si="219"/>
        <v>-0.30005588933910854</v>
      </c>
      <c r="AA2028">
        <f t="shared" si="220"/>
        <v>8.5659016248251535E-2</v>
      </c>
      <c r="AB2028">
        <f t="shared" si="221"/>
        <v>-0.31801033952773505</v>
      </c>
      <c r="AC2028">
        <f t="shared" si="222"/>
        <v>3.7346145492317274E-2</v>
      </c>
      <c r="AD2028">
        <f t="shared" si="223"/>
        <v>-1.9838619533324018</v>
      </c>
      <c r="AE2028">
        <f t="shared" si="224"/>
        <v>0.15343535436393849</v>
      </c>
      <c r="AF2028">
        <f>C2028/7.157</f>
        <v>-0.2394858180802012</v>
      </c>
      <c r="AG2028">
        <f>F2028/7.157</f>
        <v>-0.36062596059801594</v>
      </c>
      <c r="AH2028">
        <f>I2028/7.157</f>
        <v>-0.29160262679893811</v>
      </c>
      <c r="AI2028">
        <f>L2028/7.157</f>
        <v>-0.34441805225653205</v>
      </c>
      <c r="AJ2028">
        <f>O2028/7.157</f>
        <v>-1.8753667737879001</v>
      </c>
      <c r="AK2028">
        <f>R2028/7.157</f>
        <v>-2.0923571328769035</v>
      </c>
    </row>
    <row r="2029" spans="1:37" x14ac:dyDescent="0.3">
      <c r="A2029">
        <f t="shared" si="218"/>
        <v>7.0381944444444446</v>
      </c>
      <c r="B2029">
        <v>608100</v>
      </c>
      <c r="C2029">
        <v>-1.716</v>
      </c>
      <c r="D2029" s="21">
        <v>-1658.55</v>
      </c>
      <c r="E2029">
        <v>608100</v>
      </c>
      <c r="F2029">
        <v>-2.5720000000000001</v>
      </c>
      <c r="G2029" s="21">
        <v>-2279.788</v>
      </c>
      <c r="H2029">
        <v>608100</v>
      </c>
      <c r="I2029">
        <v>-2.0680000000000001</v>
      </c>
      <c r="J2029" s="21">
        <v>-1914.29</v>
      </c>
      <c r="K2029">
        <v>608100</v>
      </c>
      <c r="L2029">
        <v>-2.4510000000000001</v>
      </c>
      <c r="M2029" s="21">
        <v>-1938.827</v>
      </c>
      <c r="N2029">
        <v>608100</v>
      </c>
      <c r="O2029">
        <v>-22.795999999999999</v>
      </c>
      <c r="P2029" s="21">
        <v>-6128.4790000000003</v>
      </c>
      <c r="Q2029">
        <v>608100</v>
      </c>
      <c r="R2029">
        <v>-17.600999999999999</v>
      </c>
      <c r="S2029" s="21">
        <v>-7639.0870000000004</v>
      </c>
      <c r="T2029">
        <f>AVERAGE(C2029,F2029)</f>
        <v>-2.1440000000000001</v>
      </c>
      <c r="U2029">
        <f>STDEV(C2029,F2029)</f>
        <v>0.60528340469568287</v>
      </c>
      <c r="V2029">
        <f>AVERAGE(I2029,L2029)</f>
        <v>-2.2595000000000001</v>
      </c>
      <c r="W2029">
        <f>STDEV(I2029,L2029)</f>
        <v>0.27082189719444771</v>
      </c>
      <c r="X2029">
        <f>AVERAGE(O2029,R2029)</f>
        <v>-20.198499999999999</v>
      </c>
      <c r="Y2029">
        <f>STDEV(O2029,R2029)</f>
        <v>3.6734197282641063</v>
      </c>
      <c r="Z2029">
        <f t="shared" si="219"/>
        <v>-0.29956685762190866</v>
      </c>
      <c r="AA2029">
        <f t="shared" si="220"/>
        <v>8.4572223654559575E-2</v>
      </c>
      <c r="AB2029">
        <f t="shared" si="221"/>
        <v>-0.31570490428950676</v>
      </c>
      <c r="AC2029">
        <f t="shared" si="222"/>
        <v>3.7840142125813568E-2</v>
      </c>
      <c r="AD2029">
        <f t="shared" si="223"/>
        <v>-2.8222020399608772</v>
      </c>
      <c r="AE2029">
        <f t="shared" si="224"/>
        <v>0.51326250220261371</v>
      </c>
      <c r="AF2029">
        <f>C2029/7.157</f>
        <v>-0.23976526477574403</v>
      </c>
      <c r="AG2029">
        <f>F2029/7.157</f>
        <v>-0.3593684504680732</v>
      </c>
      <c r="AH2029">
        <f>I2029/7.157</f>
        <v>-0.28894788319128129</v>
      </c>
      <c r="AI2029">
        <f>L2029/7.157</f>
        <v>-0.34246192538773229</v>
      </c>
      <c r="AJ2029">
        <f>O2029/7.157</f>
        <v>-3.1851334357971215</v>
      </c>
      <c r="AK2029">
        <f>R2029/7.157</f>
        <v>-2.4592706441246333</v>
      </c>
    </row>
    <row r="2030" spans="1:37" x14ac:dyDescent="0.3">
      <c r="A2030">
        <f t="shared" si="218"/>
        <v>7.041666666666667</v>
      </c>
      <c r="B2030">
        <v>608400</v>
      </c>
      <c r="C2030">
        <v>-1.694</v>
      </c>
      <c r="D2030" s="21">
        <v>-1659.058</v>
      </c>
      <c r="E2030">
        <v>608400</v>
      </c>
      <c r="F2030">
        <v>-2.589</v>
      </c>
      <c r="G2030" s="21">
        <v>-2280.5639999999999</v>
      </c>
      <c r="H2030">
        <v>608400</v>
      </c>
      <c r="I2030">
        <v>-2.0870000000000002</v>
      </c>
      <c r="J2030" s="21">
        <v>-1914.9159999999999</v>
      </c>
      <c r="K2030">
        <v>608400</v>
      </c>
      <c r="L2030">
        <v>-2.464</v>
      </c>
      <c r="M2030" s="21">
        <v>-1939.566</v>
      </c>
      <c r="N2030">
        <v>608400</v>
      </c>
      <c r="O2030">
        <v>-13.847</v>
      </c>
      <c r="P2030" s="21">
        <v>-6132.6329999999998</v>
      </c>
      <c r="Q2030">
        <v>608400</v>
      </c>
      <c r="R2030">
        <v>-15.385</v>
      </c>
      <c r="S2030" s="21">
        <v>-7643.7020000000002</v>
      </c>
      <c r="T2030">
        <f>AVERAGE(C2030,F2030)</f>
        <v>-2.1414999999999997</v>
      </c>
      <c r="U2030">
        <f>STDEV(C2030,F2030)</f>
        <v>0.6328605691619611</v>
      </c>
      <c r="V2030">
        <f>AVERAGE(I2030,L2030)</f>
        <v>-2.2755000000000001</v>
      </c>
      <c r="W2030">
        <f>STDEV(I2030,L2030)</f>
        <v>0.26657925650732828</v>
      </c>
      <c r="X2030">
        <f>AVERAGE(O2030,R2030)</f>
        <v>-14.616</v>
      </c>
      <c r="Y2030">
        <f>STDEV(O2030,R2030)</f>
        <v>1.0875302294649103</v>
      </c>
      <c r="Z2030">
        <f t="shared" si="219"/>
        <v>-0.29921754925248006</v>
      </c>
      <c r="AA2030">
        <f t="shared" si="220"/>
        <v>8.8425397395830801E-2</v>
      </c>
      <c r="AB2030">
        <f t="shared" si="221"/>
        <v>-0.31794047785384938</v>
      </c>
      <c r="AC2030">
        <f t="shared" si="222"/>
        <v>3.7247346165618034E-2</v>
      </c>
      <c r="AD2030">
        <f t="shared" si="223"/>
        <v>-2.0421964510269666</v>
      </c>
      <c r="AE2030">
        <f t="shared" si="224"/>
        <v>0.15195336446344981</v>
      </c>
      <c r="AF2030">
        <f>C2030/7.157</f>
        <v>-0.23669135112477294</v>
      </c>
      <c r="AG2030">
        <f>F2030/7.157</f>
        <v>-0.36174374738018722</v>
      </c>
      <c r="AH2030">
        <f>I2030/7.157</f>
        <v>-0.29160262679893811</v>
      </c>
      <c r="AI2030">
        <f>L2030/7.157</f>
        <v>-0.34427832890876064</v>
      </c>
      <c r="AJ2030">
        <f>O2030/7.157</f>
        <v>-1.9347491965907502</v>
      </c>
      <c r="AK2030">
        <f>R2030/7.157</f>
        <v>-2.1496437054631827</v>
      </c>
    </row>
    <row r="2031" spans="1:37" x14ac:dyDescent="0.3">
      <c r="A2031">
        <f t="shared" si="218"/>
        <v>7.0451388888888893</v>
      </c>
      <c r="B2031">
        <v>608700</v>
      </c>
      <c r="C2031">
        <v>-1.7430000000000001</v>
      </c>
      <c r="D2031" s="21">
        <v>-1659.5809999999999</v>
      </c>
      <c r="E2031">
        <v>608700</v>
      </c>
      <c r="F2031">
        <v>-2.589</v>
      </c>
      <c r="G2031" s="21">
        <v>-2281.3409999999999</v>
      </c>
      <c r="H2031">
        <v>608700</v>
      </c>
      <c r="I2031">
        <v>-2.093</v>
      </c>
      <c r="J2031" s="21">
        <v>-1915.5440000000001</v>
      </c>
      <c r="K2031">
        <v>608700</v>
      </c>
      <c r="L2031">
        <v>-2.5099999999999998</v>
      </c>
      <c r="M2031" s="21">
        <v>-1940.319</v>
      </c>
      <c r="N2031">
        <v>608700</v>
      </c>
      <c r="O2031">
        <v>-17.846</v>
      </c>
      <c r="P2031" s="21">
        <v>-6137.9870000000001</v>
      </c>
      <c r="Q2031">
        <v>608700</v>
      </c>
      <c r="R2031">
        <v>-17.242000000000001</v>
      </c>
      <c r="S2031" s="21">
        <v>-7648.875</v>
      </c>
      <c r="T2031">
        <f>AVERAGE(C2031,F2031)</f>
        <v>-2.1659999999999999</v>
      </c>
      <c r="U2031">
        <f>STDEV(C2031,F2031)</f>
        <v>0.59821233688382092</v>
      </c>
      <c r="V2031">
        <f>AVERAGE(I2031,L2031)</f>
        <v>-2.3014999999999999</v>
      </c>
      <c r="W2031">
        <f>STDEV(I2031,L2031)</f>
        <v>0.29486352775479019</v>
      </c>
      <c r="X2031">
        <f>AVERAGE(O2031,R2031)</f>
        <v>-17.544</v>
      </c>
      <c r="Y2031">
        <f>STDEV(O2031,R2031)</f>
        <v>0.42709249583667414</v>
      </c>
      <c r="Z2031">
        <f t="shared" si="219"/>
        <v>-0.30264077127287969</v>
      </c>
      <c r="AA2031">
        <f t="shared" si="220"/>
        <v>8.3584230387567543E-2</v>
      </c>
      <c r="AB2031">
        <f t="shared" si="221"/>
        <v>-0.32157328489590609</v>
      </c>
      <c r="AC2031">
        <f t="shared" si="222"/>
        <v>4.1199319233588119E-2</v>
      </c>
      <c r="AD2031">
        <f t="shared" si="223"/>
        <v>-2.4513064133016629</v>
      </c>
      <c r="AE2031">
        <f t="shared" si="224"/>
        <v>5.9674793326348209E-2</v>
      </c>
      <c r="AF2031">
        <f>C2031/7.157</f>
        <v>-0.24353779516557217</v>
      </c>
      <c r="AG2031">
        <f>F2031/7.157</f>
        <v>-0.36174374738018722</v>
      </c>
      <c r="AH2031">
        <f>I2031/7.157</f>
        <v>-0.29244096688556659</v>
      </c>
      <c r="AI2031">
        <f>L2031/7.157</f>
        <v>-0.35070560290624558</v>
      </c>
      <c r="AJ2031">
        <f>O2031/7.157</f>
        <v>-2.4935028643286294</v>
      </c>
      <c r="AK2031">
        <f>R2031/7.157</f>
        <v>-2.4091099622746963</v>
      </c>
    </row>
    <row r="2032" spans="1:37" x14ac:dyDescent="0.3">
      <c r="A2032">
        <f t="shared" si="218"/>
        <v>7.0486111111111107</v>
      </c>
      <c r="B2032">
        <v>609000</v>
      </c>
      <c r="C2032">
        <v>-2.093</v>
      </c>
      <c r="D2032" s="21">
        <v>-1660.2090000000001</v>
      </c>
      <c r="E2032">
        <v>609000</v>
      </c>
      <c r="F2032">
        <v>-2.42</v>
      </c>
      <c r="G2032" s="21">
        <v>-2282.067</v>
      </c>
      <c r="H2032">
        <v>609000</v>
      </c>
      <c r="I2032">
        <v>-2.0699999999999998</v>
      </c>
      <c r="J2032" s="21">
        <v>-1916.165</v>
      </c>
      <c r="K2032">
        <v>609000</v>
      </c>
      <c r="L2032">
        <v>-2.6970000000000001</v>
      </c>
      <c r="M2032" s="21">
        <v>-1941.1279999999999</v>
      </c>
      <c r="N2032">
        <v>609000</v>
      </c>
      <c r="O2032">
        <v>-21.056999999999999</v>
      </c>
      <c r="P2032" s="21">
        <v>-6144.3040000000001</v>
      </c>
      <c r="Q2032">
        <v>609000</v>
      </c>
      <c r="R2032">
        <v>-17.152999999999999</v>
      </c>
      <c r="S2032" s="21">
        <v>-7654.0209999999997</v>
      </c>
      <c r="T2032">
        <f>AVERAGE(C2032,F2032)</f>
        <v>-2.2565</v>
      </c>
      <c r="U2032">
        <f>STDEV(C2032,F2032)</f>
        <v>0.231223917448001</v>
      </c>
      <c r="V2032">
        <f>AVERAGE(I2032,L2032)</f>
        <v>-2.3834999999999997</v>
      </c>
      <c r="W2032">
        <f>STDEV(I2032,L2032)</f>
        <v>0.44335595180396836</v>
      </c>
      <c r="X2032">
        <f>AVERAGE(O2032,R2032)</f>
        <v>-19.104999999999997</v>
      </c>
      <c r="Y2032">
        <f>STDEV(O2032,R2032)</f>
        <v>2.7605448737523131</v>
      </c>
      <c r="Z2032">
        <f t="shared" si="219"/>
        <v>-0.31528573424619255</v>
      </c>
      <c r="AA2032">
        <f t="shared" si="220"/>
        <v>3.2307379830655444E-2</v>
      </c>
      <c r="AB2032">
        <f t="shared" si="221"/>
        <v>-0.33303059941316188</v>
      </c>
      <c r="AC2032">
        <f t="shared" si="222"/>
        <v>6.1947177840431515E-2</v>
      </c>
      <c r="AD2032">
        <f t="shared" si="223"/>
        <v>-2.6694145591728375</v>
      </c>
      <c r="AE2032">
        <f t="shared" si="224"/>
        <v>0.38571257143388471</v>
      </c>
      <c r="AF2032">
        <f>C2032/7.157</f>
        <v>-0.29244096688556659</v>
      </c>
      <c r="AG2032">
        <f>F2032/7.157</f>
        <v>-0.33813050160681851</v>
      </c>
      <c r="AH2032">
        <f>I2032/7.157</f>
        <v>-0.28922732988682409</v>
      </c>
      <c r="AI2032">
        <f>L2032/7.157</f>
        <v>-0.37683386893949977</v>
      </c>
      <c r="AJ2032">
        <f>O2032/7.157</f>
        <v>-2.9421545340226349</v>
      </c>
      <c r="AK2032">
        <f>R2032/7.157</f>
        <v>-2.3966745843230401</v>
      </c>
    </row>
    <row r="2033" spans="1:37" x14ac:dyDescent="0.3">
      <c r="A2033">
        <f t="shared" si="218"/>
        <v>7.052083333333333</v>
      </c>
      <c r="B2033">
        <v>609300</v>
      </c>
      <c r="C2033">
        <v>-1.9179999999999999</v>
      </c>
      <c r="D2033" s="21">
        <v>-1660.7840000000001</v>
      </c>
      <c r="E2033">
        <v>609300</v>
      </c>
      <c r="F2033">
        <v>-2.5059999999999998</v>
      </c>
      <c r="G2033" s="21">
        <v>-2282.819</v>
      </c>
      <c r="H2033">
        <v>609300</v>
      </c>
      <c r="I2033">
        <v>-2.0699999999999998</v>
      </c>
      <c r="J2033" s="21">
        <v>-1916.7860000000001</v>
      </c>
      <c r="K2033">
        <v>609300</v>
      </c>
      <c r="L2033">
        <v>-1.968</v>
      </c>
      <c r="M2033" s="21">
        <v>-1941.7180000000001</v>
      </c>
      <c r="N2033">
        <v>609300</v>
      </c>
      <c r="O2033">
        <v>-19.754000000000001</v>
      </c>
      <c r="P2033" s="21">
        <v>-6150.23</v>
      </c>
      <c r="Q2033">
        <v>609300</v>
      </c>
      <c r="R2033">
        <v>-19.582999999999998</v>
      </c>
      <c r="S2033" s="21">
        <v>-7659.8959999999997</v>
      </c>
      <c r="T2033">
        <f>AVERAGE(C2033,F2033)</f>
        <v>-2.2119999999999997</v>
      </c>
      <c r="U2033">
        <f>STDEV(C2033,F2033)</f>
        <v>0.41577878733768986</v>
      </c>
      <c r="V2033">
        <f>AVERAGE(I2033,L2033)</f>
        <v>-2.0190000000000001</v>
      </c>
      <c r="W2033">
        <f>STDEV(I2033,L2033)</f>
        <v>7.2124891681027745E-2</v>
      </c>
      <c r="X2033">
        <f>AVERAGE(O2033,R2033)</f>
        <v>-19.668500000000002</v>
      </c>
      <c r="Y2033">
        <f>STDEV(O2033,R2033)</f>
        <v>0.1209152595829017</v>
      </c>
      <c r="Z2033">
        <f t="shared" si="219"/>
        <v>-0.30906804527036463</v>
      </c>
      <c r="AA2033">
        <f t="shared" si="220"/>
        <v>5.809400409916024E-2</v>
      </c>
      <c r="AB2033">
        <f t="shared" si="221"/>
        <v>-0.28210143915048208</v>
      </c>
      <c r="AC2033">
        <f t="shared" si="222"/>
        <v>1.0077531323323704E-2</v>
      </c>
      <c r="AD2033">
        <f t="shared" si="223"/>
        <v>-2.7481486656420291</v>
      </c>
      <c r="AE2033">
        <f t="shared" si="224"/>
        <v>1.6894684865572406E-2</v>
      </c>
      <c r="AF2033">
        <f>C2033/7.157</f>
        <v>-0.26798938102556935</v>
      </c>
      <c r="AG2033">
        <f>F2033/7.157</f>
        <v>-0.35014670951515997</v>
      </c>
      <c r="AH2033">
        <f>I2033/7.157</f>
        <v>-0.28922732988682409</v>
      </c>
      <c r="AI2033">
        <f>L2033/7.157</f>
        <v>-0.27497554841414001</v>
      </c>
      <c r="AJ2033">
        <f>O2033/7.157</f>
        <v>-2.7600950118764849</v>
      </c>
      <c r="AK2033">
        <f>R2033/7.157</f>
        <v>-2.7362023194075729</v>
      </c>
    </row>
    <row r="2034" spans="1:37" x14ac:dyDescent="0.3">
      <c r="A2034">
        <f t="shared" si="218"/>
        <v>7.0555555555555554</v>
      </c>
      <c r="B2034">
        <v>609600</v>
      </c>
      <c r="C2034">
        <v>-1.8460000000000001</v>
      </c>
      <c r="D2034" s="21">
        <v>-1661.338</v>
      </c>
      <c r="E2034">
        <v>609600</v>
      </c>
      <c r="F2034">
        <v>-2.5779999999999998</v>
      </c>
      <c r="G2034" s="21">
        <v>-2283.5920000000001</v>
      </c>
      <c r="H2034">
        <v>609600</v>
      </c>
      <c r="I2034">
        <v>-2.0710000000000002</v>
      </c>
      <c r="J2034" s="21">
        <v>-1917.4069999999999</v>
      </c>
      <c r="K2034">
        <v>609600</v>
      </c>
      <c r="L2034">
        <v>-1.9279999999999999</v>
      </c>
      <c r="M2034" s="21">
        <v>-1942.297</v>
      </c>
      <c r="N2034">
        <v>609600</v>
      </c>
      <c r="O2034">
        <v>-22.731000000000002</v>
      </c>
      <c r="P2034" s="21">
        <v>-6157.05</v>
      </c>
      <c r="Q2034">
        <v>609600</v>
      </c>
      <c r="R2034">
        <v>-18.777999999999999</v>
      </c>
      <c r="S2034" s="21">
        <v>-7665.5290000000005</v>
      </c>
      <c r="T2034">
        <f>AVERAGE(C2034,F2034)</f>
        <v>-2.2119999999999997</v>
      </c>
      <c r="U2034">
        <f>STDEV(C2034,F2034)</f>
        <v>0.51760216382855362</v>
      </c>
      <c r="V2034">
        <f>AVERAGE(I2034,L2034)</f>
        <v>-1.9995000000000001</v>
      </c>
      <c r="W2034">
        <f>STDEV(I2034,L2034)</f>
        <v>0.10111626970967647</v>
      </c>
      <c r="X2034">
        <f>AVERAGE(O2034,R2034)</f>
        <v>-20.7545</v>
      </c>
      <c r="Y2034">
        <f>STDEV(O2034,R2034)</f>
        <v>2.7951931060304247</v>
      </c>
      <c r="Z2034">
        <f t="shared" si="219"/>
        <v>-0.30906804527036463</v>
      </c>
      <c r="AA2034">
        <f t="shared" si="220"/>
        <v>7.2321107143852675E-2</v>
      </c>
      <c r="AB2034">
        <f t="shared" si="221"/>
        <v>-0.27937683386893952</v>
      </c>
      <c r="AC2034">
        <f t="shared" si="222"/>
        <v>1.4128303717993078E-2</v>
      </c>
      <c r="AD2034">
        <f t="shared" si="223"/>
        <v>-2.8998882213217829</v>
      </c>
      <c r="AE2034">
        <f t="shared" si="224"/>
        <v>0.39055373844214403</v>
      </c>
      <c r="AF2034">
        <f>C2034/7.157</f>
        <v>-0.25792929998602765</v>
      </c>
      <c r="AG2034">
        <f>F2034/7.157</f>
        <v>-0.36020679055470167</v>
      </c>
      <c r="AH2034">
        <f>I2034/7.157</f>
        <v>-0.28936705323459555</v>
      </c>
      <c r="AI2034">
        <f>L2034/7.157</f>
        <v>-0.26938661450328349</v>
      </c>
      <c r="AJ2034">
        <f>O2034/7.157</f>
        <v>-3.1760514181919799</v>
      </c>
      <c r="AK2034">
        <f>R2034/7.157</f>
        <v>-2.6237250244515855</v>
      </c>
    </row>
    <row r="2035" spans="1:37" x14ac:dyDescent="0.3">
      <c r="A2035">
        <f t="shared" si="218"/>
        <v>7.0590277777777777</v>
      </c>
      <c r="B2035">
        <v>609900</v>
      </c>
      <c r="C2035">
        <v>-1.829</v>
      </c>
      <c r="D2035" s="21">
        <v>-1661.8869999999999</v>
      </c>
      <c r="E2035">
        <v>609900</v>
      </c>
      <c r="F2035">
        <v>-2.5659999999999998</v>
      </c>
      <c r="G2035" s="21">
        <v>-2284.3620000000001</v>
      </c>
      <c r="H2035">
        <v>609900</v>
      </c>
      <c r="I2035">
        <v>-2.0880000000000001</v>
      </c>
      <c r="J2035" s="21">
        <v>-1918.0340000000001</v>
      </c>
      <c r="K2035">
        <v>609900</v>
      </c>
      <c r="L2035">
        <v>-1.91</v>
      </c>
      <c r="M2035" s="21">
        <v>-1942.87</v>
      </c>
      <c r="N2035">
        <v>609900</v>
      </c>
      <c r="O2035">
        <v>-24.456</v>
      </c>
      <c r="P2035" s="21">
        <v>-6164.3860000000004</v>
      </c>
      <c r="Q2035">
        <v>609900</v>
      </c>
      <c r="R2035">
        <v>-18.995999999999999</v>
      </c>
      <c r="S2035" s="21">
        <v>-7671.2280000000001</v>
      </c>
      <c r="T2035">
        <f>AVERAGE(C2035,F2035)</f>
        <v>-2.1974999999999998</v>
      </c>
      <c r="U2035">
        <f>STDEV(C2035,F2035)</f>
        <v>0.52113769773448504</v>
      </c>
      <c r="V2035">
        <f>AVERAGE(I2035,L2035)</f>
        <v>-1.9990000000000001</v>
      </c>
      <c r="W2035">
        <f>STDEV(I2035,L2035)</f>
        <v>0.12586500705120557</v>
      </c>
      <c r="X2035">
        <f>AVERAGE(O2035,R2035)</f>
        <v>-21.725999999999999</v>
      </c>
      <c r="Y2035">
        <f>STDEV(O2035,R2035)</f>
        <v>3.8608030252785346</v>
      </c>
      <c r="Z2035">
        <f t="shared" si="219"/>
        <v>-0.30704205672767915</v>
      </c>
      <c r="AA2035">
        <f t="shared" si="220"/>
        <v>7.2815103777348761E-2</v>
      </c>
      <c r="AB2035">
        <f t="shared" si="221"/>
        <v>-0.27930697219505379</v>
      </c>
      <c r="AC2035">
        <f t="shared" si="222"/>
        <v>1.7586280152466896E-2</v>
      </c>
      <c r="AD2035">
        <f t="shared" si="223"/>
        <v>-3.0356294536817101</v>
      </c>
      <c r="AE2035">
        <f t="shared" si="224"/>
        <v>0.53944432377791451</v>
      </c>
      <c r="AF2035">
        <f>C2035/7.157</f>
        <v>-0.25555400307391363</v>
      </c>
      <c r="AG2035">
        <f>F2035/7.157</f>
        <v>-0.35853011038144472</v>
      </c>
      <c r="AH2035">
        <f>I2035/7.157</f>
        <v>-0.29174235014670952</v>
      </c>
      <c r="AI2035">
        <f>L2035/7.157</f>
        <v>-0.26687159424339807</v>
      </c>
      <c r="AJ2035">
        <f>O2035/7.157</f>
        <v>-3.4170741930976667</v>
      </c>
      <c r="AK2035">
        <f>R2035/7.157</f>
        <v>-2.6541847142657535</v>
      </c>
    </row>
    <row r="2036" spans="1:37" x14ac:dyDescent="0.3">
      <c r="A2036">
        <f t="shared" si="218"/>
        <v>7.0625</v>
      </c>
      <c r="B2036">
        <v>610200</v>
      </c>
      <c r="C2036">
        <v>-1.802</v>
      </c>
      <c r="D2036" s="21">
        <v>-1662.4269999999999</v>
      </c>
      <c r="E2036">
        <v>610200</v>
      </c>
      <c r="F2036">
        <v>-2.5579999999999998</v>
      </c>
      <c r="G2036" s="21">
        <v>-2285.1289999999999</v>
      </c>
      <c r="H2036">
        <v>610200</v>
      </c>
      <c r="I2036">
        <v>-2.0819999999999999</v>
      </c>
      <c r="J2036" s="21">
        <v>-1918.6590000000001</v>
      </c>
      <c r="K2036">
        <v>610200</v>
      </c>
      <c r="L2036">
        <v>-1.919</v>
      </c>
      <c r="M2036" s="21">
        <v>-1943.4449999999999</v>
      </c>
      <c r="N2036">
        <v>610200</v>
      </c>
      <c r="O2036">
        <v>-20.588000000000001</v>
      </c>
      <c r="P2036" s="21">
        <v>-6170.5630000000001</v>
      </c>
      <c r="Q2036">
        <v>610200</v>
      </c>
      <c r="R2036">
        <v>-18.483000000000001</v>
      </c>
      <c r="S2036" s="21">
        <v>-7676.7730000000001</v>
      </c>
      <c r="T2036">
        <f>AVERAGE(C2036,F2036)</f>
        <v>-2.1799999999999997</v>
      </c>
      <c r="U2036">
        <f>STDEV(C2036,F2036)</f>
        <v>0.53457272657703248</v>
      </c>
      <c r="V2036">
        <f>AVERAGE(I2036,L2036)</f>
        <v>-2.0004999999999997</v>
      </c>
      <c r="W2036">
        <f>STDEV(I2036,L2036)</f>
        <v>0.11525840533340712</v>
      </c>
      <c r="X2036">
        <f>AVERAGE(O2036,R2036)</f>
        <v>-19.535499999999999</v>
      </c>
      <c r="Y2036">
        <f>STDEV(O2036,R2036)</f>
        <v>1.4884597743976828</v>
      </c>
      <c r="Z2036">
        <f t="shared" si="219"/>
        <v>-0.30459689814167945</v>
      </c>
      <c r="AA2036">
        <f t="shared" si="220"/>
        <v>7.4692290984634965E-2</v>
      </c>
      <c r="AB2036">
        <f t="shared" si="221"/>
        <v>-0.27951655721671087</v>
      </c>
      <c r="AC2036">
        <f t="shared" si="222"/>
        <v>1.6104290251978081E-2</v>
      </c>
      <c r="AD2036">
        <f t="shared" si="223"/>
        <v>-2.729565460388431</v>
      </c>
      <c r="AE2036">
        <f t="shared" si="224"/>
        <v>0.20797258270192578</v>
      </c>
      <c r="AF2036">
        <f>C2036/7.157</f>
        <v>-0.25178147268408552</v>
      </c>
      <c r="AG2036">
        <f>F2036/7.157</f>
        <v>-0.35741232359927344</v>
      </c>
      <c r="AH2036">
        <f>I2036/7.157</f>
        <v>-0.29090401006008104</v>
      </c>
      <c r="AI2036">
        <f>L2036/7.157</f>
        <v>-0.26812910437334081</v>
      </c>
      <c r="AJ2036">
        <f>O2036/7.157</f>
        <v>-2.8766242839178426</v>
      </c>
      <c r="AK2036">
        <f>R2036/7.157</f>
        <v>-2.5825066368590193</v>
      </c>
    </row>
    <row r="2037" spans="1:37" x14ac:dyDescent="0.3">
      <c r="A2037">
        <f t="shared" si="218"/>
        <v>7.0659722222222223</v>
      </c>
      <c r="B2037">
        <v>610500</v>
      </c>
      <c r="C2037">
        <v>-1.788</v>
      </c>
      <c r="D2037" s="21">
        <v>-1662.9639999999999</v>
      </c>
      <c r="E2037">
        <v>610500</v>
      </c>
      <c r="F2037">
        <v>-2.5840000000000001</v>
      </c>
      <c r="G2037" s="21">
        <v>-2285.9050000000002</v>
      </c>
      <c r="H2037">
        <v>610500</v>
      </c>
      <c r="I2037">
        <v>-2.0739999999999998</v>
      </c>
      <c r="J2037" s="21">
        <v>-1919.2809999999999</v>
      </c>
      <c r="K2037">
        <v>610500</v>
      </c>
      <c r="L2037">
        <v>-1.9139999999999999</v>
      </c>
      <c r="M2037" s="21">
        <v>-1944.02</v>
      </c>
      <c r="N2037">
        <v>610500</v>
      </c>
      <c r="O2037">
        <v>-9.4949999999999992</v>
      </c>
      <c r="P2037" s="21">
        <v>-6173.4110000000001</v>
      </c>
      <c r="Q2037">
        <v>610500</v>
      </c>
      <c r="R2037">
        <v>-19.007999999999999</v>
      </c>
      <c r="S2037" s="21">
        <v>-7682.4750000000004</v>
      </c>
      <c r="T2037">
        <f>AVERAGE(C2037,F2037)</f>
        <v>-2.1859999999999999</v>
      </c>
      <c r="U2037">
        <f>STDEV(C2037,F2037)</f>
        <v>0.56285699782449339</v>
      </c>
      <c r="V2037">
        <f>AVERAGE(I2037,L2037)</f>
        <v>-1.9939999999999998</v>
      </c>
      <c r="W2037">
        <f>STDEV(I2037,L2037)</f>
        <v>0.11313708498984755</v>
      </c>
      <c r="X2037">
        <f>AVERAGE(O2037,R2037)</f>
        <v>-14.2515</v>
      </c>
      <c r="Y2037">
        <f>STDEV(O2037,R2037)</f>
        <v>6.7267068094276219</v>
      </c>
      <c r="Z2037">
        <f t="shared" si="219"/>
        <v>-0.30543523822830793</v>
      </c>
      <c r="AA2037">
        <f t="shared" si="220"/>
        <v>7.8644264052604912E-2</v>
      </c>
      <c r="AB2037">
        <f t="shared" si="221"/>
        <v>-0.27860835545619672</v>
      </c>
      <c r="AC2037">
        <f t="shared" si="222"/>
        <v>1.5807892271880335E-2</v>
      </c>
      <c r="AD2037">
        <f t="shared" si="223"/>
        <v>-1.9912672907642868</v>
      </c>
      <c r="AE2037">
        <f t="shared" si="224"/>
        <v>0.93987799488998491</v>
      </c>
      <c r="AF2037">
        <f>C2037/7.157</f>
        <v>-0.24982534581528573</v>
      </c>
      <c r="AG2037">
        <f>F2037/7.157</f>
        <v>-0.36104513064133015</v>
      </c>
      <c r="AH2037">
        <f>I2037/7.157</f>
        <v>-0.2897862232779097</v>
      </c>
      <c r="AI2037">
        <f>L2037/7.157</f>
        <v>-0.26743048763448374</v>
      </c>
      <c r="AJ2037">
        <f>O2037/7.157</f>
        <v>-1.3266731870895625</v>
      </c>
      <c r="AK2037">
        <f>R2037/7.157</f>
        <v>-2.6558613944390106</v>
      </c>
    </row>
    <row r="2038" spans="1:37" x14ac:dyDescent="0.3">
      <c r="A2038">
        <f t="shared" si="218"/>
        <v>7.0694444444444446</v>
      </c>
      <c r="B2038">
        <v>610800</v>
      </c>
      <c r="C2038">
        <v>-1.794</v>
      </c>
      <c r="D2038" s="21">
        <v>-1663.502</v>
      </c>
      <c r="E2038">
        <v>610800</v>
      </c>
      <c r="F2038">
        <v>-2.57</v>
      </c>
      <c r="G2038" s="21">
        <v>-2286.6759999999999</v>
      </c>
      <c r="H2038">
        <v>610800</v>
      </c>
      <c r="I2038">
        <v>-2.0619999999999998</v>
      </c>
      <c r="J2038" s="21">
        <v>-1919.9</v>
      </c>
      <c r="K2038">
        <v>610800</v>
      </c>
      <c r="L2038">
        <v>-1.8979999999999999</v>
      </c>
      <c r="M2038" s="21">
        <v>-1944.5889999999999</v>
      </c>
      <c r="N2038">
        <v>610800</v>
      </c>
      <c r="O2038">
        <v>-13.478999999999999</v>
      </c>
      <c r="P2038" s="21">
        <v>-6177.4549999999999</v>
      </c>
      <c r="Q2038">
        <v>610800</v>
      </c>
      <c r="R2038">
        <v>-18.131</v>
      </c>
      <c r="S2038" s="21">
        <v>-7687.9139999999998</v>
      </c>
      <c r="T2038">
        <f>AVERAGE(C2038,F2038)</f>
        <v>-2.1819999999999999</v>
      </c>
      <c r="U2038">
        <f>STDEV(C2038,F2038)</f>
        <v>0.54871486220076093</v>
      </c>
      <c r="V2038">
        <f>AVERAGE(I2038,L2038)</f>
        <v>-1.98</v>
      </c>
      <c r="W2038">
        <f>STDEV(I2038,L2038)</f>
        <v>0.11596551211459374</v>
      </c>
      <c r="X2038">
        <f>AVERAGE(O2038,R2038)</f>
        <v>-15.805</v>
      </c>
      <c r="Y2038">
        <f>STDEV(O2038,R2038)</f>
        <v>3.2894607460798224</v>
      </c>
      <c r="Z2038">
        <f t="shared" si="219"/>
        <v>-0.30487634483722231</v>
      </c>
      <c r="AA2038">
        <f t="shared" si="220"/>
        <v>7.6668277518619668E-2</v>
      </c>
      <c r="AB2038">
        <f t="shared" si="221"/>
        <v>-0.27665222858739696</v>
      </c>
      <c r="AC2038">
        <f t="shared" si="222"/>
        <v>1.6203089578677343E-2</v>
      </c>
      <c r="AD2038">
        <f t="shared" si="223"/>
        <v>-2.2083275115271763</v>
      </c>
      <c r="AE2038">
        <f t="shared" si="224"/>
        <v>0.45961446780492138</v>
      </c>
      <c r="AF2038">
        <f>C2038/7.157</f>
        <v>-0.25066368590191423</v>
      </c>
      <c r="AG2038">
        <f>F2038/7.157</f>
        <v>-0.35908900377253039</v>
      </c>
      <c r="AH2038">
        <f>I2038/7.157</f>
        <v>-0.28810954310465275</v>
      </c>
      <c r="AI2038">
        <f>L2038/7.157</f>
        <v>-0.26519491407014112</v>
      </c>
      <c r="AJ2038">
        <f>O2038/7.157</f>
        <v>-1.8833310046108704</v>
      </c>
      <c r="AK2038">
        <f>R2038/7.157</f>
        <v>-2.5333240184434818</v>
      </c>
    </row>
    <row r="2039" spans="1:37" x14ac:dyDescent="0.3">
      <c r="A2039">
        <f t="shared" si="218"/>
        <v>7.072916666666667</v>
      </c>
      <c r="B2039">
        <v>611100</v>
      </c>
      <c r="C2039">
        <v>-1.7769999999999999</v>
      </c>
      <c r="D2039" s="21">
        <v>-1664.0350000000001</v>
      </c>
      <c r="E2039">
        <v>611100</v>
      </c>
      <c r="F2039">
        <v>-2.5539999999999998</v>
      </c>
      <c r="G2039" s="21">
        <v>-2287.442</v>
      </c>
      <c r="H2039">
        <v>611100</v>
      </c>
      <c r="I2039">
        <v>-2.0640000000000001</v>
      </c>
      <c r="J2039" s="21">
        <v>-1920.519</v>
      </c>
      <c r="K2039">
        <v>611100</v>
      </c>
      <c r="L2039">
        <v>-1.91</v>
      </c>
      <c r="M2039" s="21">
        <v>-1945.162</v>
      </c>
      <c r="N2039">
        <v>611100</v>
      </c>
      <c r="O2039">
        <v>-17.545000000000002</v>
      </c>
      <c r="P2039" s="21">
        <v>-6182.7179999999998</v>
      </c>
      <c r="Q2039">
        <v>611100</v>
      </c>
      <c r="R2039">
        <v>-21.286999999999999</v>
      </c>
      <c r="S2039" s="21">
        <v>-7694.3010000000004</v>
      </c>
      <c r="T2039">
        <f>AVERAGE(C2039,F2039)</f>
        <v>-2.1654999999999998</v>
      </c>
      <c r="U2039">
        <f>STDEV(C2039,F2039)</f>
        <v>0.54942196898194806</v>
      </c>
      <c r="V2039">
        <f>AVERAGE(I2039,L2039)</f>
        <v>-1.9870000000000001</v>
      </c>
      <c r="W2039">
        <f>STDEV(I2039,L2039)</f>
        <v>0.10889444430272842</v>
      </c>
      <c r="X2039">
        <f>AVERAGE(O2039,R2039)</f>
        <v>-19.416</v>
      </c>
      <c r="Y2039">
        <f>STDEV(O2039,R2039)</f>
        <v>2.645993575200059</v>
      </c>
      <c r="Z2039">
        <f t="shared" si="219"/>
        <v>-0.30257090959899396</v>
      </c>
      <c r="AA2039">
        <f t="shared" si="220"/>
        <v>7.6767076845318999E-2</v>
      </c>
      <c r="AB2039">
        <f t="shared" si="221"/>
        <v>-0.27763029202179684</v>
      </c>
      <c r="AC2039">
        <f t="shared" si="222"/>
        <v>1.5215096311684842E-2</v>
      </c>
      <c r="AD2039">
        <f t="shared" si="223"/>
        <v>-2.7128685203297471</v>
      </c>
      <c r="AE2039">
        <f t="shared" si="224"/>
        <v>0.36970708050860124</v>
      </c>
      <c r="AF2039">
        <f>C2039/7.157</f>
        <v>-0.24828838898980019</v>
      </c>
      <c r="AG2039">
        <f>F2039/7.157</f>
        <v>-0.35685343020818777</v>
      </c>
      <c r="AH2039">
        <f>I2039/7.157</f>
        <v>-0.28838898980019562</v>
      </c>
      <c r="AI2039">
        <f>L2039/7.157</f>
        <v>-0.26687159424339807</v>
      </c>
      <c r="AJ2039">
        <f>O2039/7.157</f>
        <v>-2.4514461366494342</v>
      </c>
      <c r="AK2039">
        <f>R2039/7.157</f>
        <v>-2.97429090401006</v>
      </c>
    </row>
    <row r="2040" spans="1:37" x14ac:dyDescent="0.3">
      <c r="A2040">
        <f t="shared" si="218"/>
        <v>7.0763888888888893</v>
      </c>
      <c r="B2040">
        <v>611400</v>
      </c>
      <c r="C2040">
        <v>-1.748</v>
      </c>
      <c r="D2040" s="21">
        <v>-1664.559</v>
      </c>
      <c r="E2040">
        <v>611400</v>
      </c>
      <c r="F2040">
        <v>-2.5259999999999998</v>
      </c>
      <c r="G2040" s="21">
        <v>-2288.1999999999998</v>
      </c>
      <c r="H2040">
        <v>611400</v>
      </c>
      <c r="I2040">
        <v>-2.0640000000000001</v>
      </c>
      <c r="J2040" s="21">
        <v>-1921.1379999999999</v>
      </c>
      <c r="K2040">
        <v>611400</v>
      </c>
      <c r="L2040">
        <v>-1.901</v>
      </c>
      <c r="M2040" s="21">
        <v>-1945.732</v>
      </c>
      <c r="N2040">
        <v>611400</v>
      </c>
      <c r="O2040">
        <v>-16.690000000000001</v>
      </c>
      <c r="P2040" s="21">
        <v>-6187.7250000000004</v>
      </c>
      <c r="Q2040">
        <v>611400</v>
      </c>
      <c r="R2040">
        <v>-19.893999999999998</v>
      </c>
      <c r="S2040" s="21">
        <v>-7700.2690000000002</v>
      </c>
      <c r="T2040">
        <f>AVERAGE(C2040,F2040)</f>
        <v>-2.137</v>
      </c>
      <c r="U2040">
        <f>STDEV(C2040,F2040)</f>
        <v>0.55012907576313441</v>
      </c>
      <c r="V2040">
        <f>AVERAGE(I2040,L2040)</f>
        <v>-1.9824999999999999</v>
      </c>
      <c r="W2040">
        <f>STDEV(I2040,L2040)</f>
        <v>0.11525840533340727</v>
      </c>
      <c r="X2040">
        <f>AVERAGE(O2040,R2040)</f>
        <v>-18.292000000000002</v>
      </c>
      <c r="Y2040">
        <f>STDEV(O2040,R2040)</f>
        <v>2.2655701269216961</v>
      </c>
      <c r="Z2040">
        <f t="shared" si="219"/>
        <v>-0.29858879418750872</v>
      </c>
      <c r="AA2040">
        <f t="shared" si="220"/>
        <v>7.6865876172018219E-2</v>
      </c>
      <c r="AB2040">
        <f t="shared" si="221"/>
        <v>-0.2770015369568255</v>
      </c>
      <c r="AC2040">
        <f t="shared" si="222"/>
        <v>1.6104290251978102E-2</v>
      </c>
      <c r="AD2040">
        <f t="shared" si="223"/>
        <v>-2.5558194774346794</v>
      </c>
      <c r="AE2040">
        <f t="shared" si="224"/>
        <v>0.31655304274440355</v>
      </c>
      <c r="AF2040">
        <f>C2040/7.157</f>
        <v>-0.24423641190442924</v>
      </c>
      <c r="AG2040">
        <f>F2040/7.157</f>
        <v>-0.3529411764705882</v>
      </c>
      <c r="AH2040">
        <f>I2040/7.157</f>
        <v>-0.28838898980019562</v>
      </c>
      <c r="AI2040">
        <f>L2040/7.157</f>
        <v>-0.26561408411345538</v>
      </c>
      <c r="AJ2040">
        <f>O2040/7.157</f>
        <v>-2.3319826743048764</v>
      </c>
      <c r="AK2040">
        <f>R2040/7.157</f>
        <v>-2.779656280564482</v>
      </c>
    </row>
    <row r="2041" spans="1:37" x14ac:dyDescent="0.3">
      <c r="A2041">
        <f t="shared" si="218"/>
        <v>7.0798611111111107</v>
      </c>
      <c r="B2041">
        <v>611700</v>
      </c>
      <c r="C2041">
        <v>-1.7350000000000001</v>
      </c>
      <c r="D2041" s="21">
        <v>-1665.08</v>
      </c>
      <c r="E2041">
        <v>611700</v>
      </c>
      <c r="F2041">
        <v>-2.5310000000000001</v>
      </c>
      <c r="G2041" s="21">
        <v>-2288.9589999999998</v>
      </c>
      <c r="H2041">
        <v>611700</v>
      </c>
      <c r="I2041">
        <v>-2.0760000000000001</v>
      </c>
      <c r="J2041" s="21">
        <v>-1921.76</v>
      </c>
      <c r="K2041">
        <v>611700</v>
      </c>
      <c r="L2041">
        <v>-1.879</v>
      </c>
      <c r="M2041" s="21">
        <v>-1946.296</v>
      </c>
      <c r="N2041">
        <v>611700</v>
      </c>
      <c r="O2041">
        <v>-10.159000000000001</v>
      </c>
      <c r="P2041" s="21">
        <v>-6190.7730000000001</v>
      </c>
      <c r="Q2041">
        <v>611700</v>
      </c>
      <c r="R2041">
        <v>-18.472000000000001</v>
      </c>
      <c r="S2041" s="21">
        <v>-7705.8109999999997</v>
      </c>
      <c r="T2041">
        <f>AVERAGE(C2041,F2041)</f>
        <v>-2.133</v>
      </c>
      <c r="U2041">
        <f>STDEV(C2041,F2041)</f>
        <v>0.56285699782449183</v>
      </c>
      <c r="V2041">
        <f>AVERAGE(I2041,L2041)</f>
        <v>-1.9775</v>
      </c>
      <c r="W2041">
        <f>STDEV(I2041,L2041)</f>
        <v>0.1393000358937499</v>
      </c>
      <c r="X2041">
        <f>AVERAGE(O2041,R2041)</f>
        <v>-14.3155</v>
      </c>
      <c r="Y2041">
        <f>STDEV(O2041,R2041)</f>
        <v>5.8781786720037772</v>
      </c>
      <c r="Z2041">
        <f t="shared" si="219"/>
        <v>-0.29802990079642311</v>
      </c>
      <c r="AA2041">
        <f t="shared" si="220"/>
        <v>7.8644264052604704E-2</v>
      </c>
      <c r="AB2041">
        <f t="shared" si="221"/>
        <v>-0.27630292021796843</v>
      </c>
      <c r="AC2041">
        <f t="shared" si="222"/>
        <v>1.9463467359752674E-2</v>
      </c>
      <c r="AD2041">
        <f t="shared" si="223"/>
        <v>-2.0002095850216572</v>
      </c>
      <c r="AE2041">
        <f t="shared" si="224"/>
        <v>0.8213188028508841</v>
      </c>
      <c r="AF2041">
        <f>C2041/7.157</f>
        <v>-0.24242000838340089</v>
      </c>
      <c r="AG2041">
        <f>F2041/7.157</f>
        <v>-0.35363979320944533</v>
      </c>
      <c r="AH2041">
        <f>I2041/7.157</f>
        <v>-0.29006566997345257</v>
      </c>
      <c r="AI2041">
        <f>L2041/7.157</f>
        <v>-0.26254017046248429</v>
      </c>
      <c r="AJ2041">
        <f>O2041/7.157</f>
        <v>-1.4194494900097807</v>
      </c>
      <c r="AK2041">
        <f>R2041/7.157</f>
        <v>-2.580969680033534</v>
      </c>
    </row>
    <row r="2042" spans="1:37" x14ac:dyDescent="0.3">
      <c r="A2042">
        <f t="shared" si="218"/>
        <v>7.083333333333333</v>
      </c>
      <c r="B2042">
        <v>612000</v>
      </c>
      <c r="C2042">
        <v>-1.7829999999999999</v>
      </c>
      <c r="D2042" s="21">
        <v>-1665.615</v>
      </c>
      <c r="E2042">
        <v>612000</v>
      </c>
      <c r="F2042">
        <v>-2.5550000000000002</v>
      </c>
      <c r="G2042" s="21">
        <v>-2289.7249999999999</v>
      </c>
      <c r="H2042">
        <v>612000</v>
      </c>
      <c r="I2042">
        <v>-2.0590000000000002</v>
      </c>
      <c r="J2042" s="21">
        <v>-1922.3779999999999</v>
      </c>
      <c r="K2042">
        <v>612000</v>
      </c>
      <c r="L2042">
        <v>-1.895</v>
      </c>
      <c r="M2042" s="21">
        <v>-1946.864</v>
      </c>
      <c r="N2042">
        <v>612000</v>
      </c>
      <c r="O2042">
        <v>-7.6159999999999997</v>
      </c>
      <c r="P2042" s="21">
        <v>-6193.058</v>
      </c>
      <c r="Q2042">
        <v>612000</v>
      </c>
      <c r="R2042">
        <v>-20.292000000000002</v>
      </c>
      <c r="S2042" s="21">
        <v>-7711.8980000000001</v>
      </c>
      <c r="T2042">
        <f>AVERAGE(C2042,F2042)</f>
        <v>-2.169</v>
      </c>
      <c r="U2042">
        <f>STDEV(C2042,F2042)</f>
        <v>0.54588643507601531</v>
      </c>
      <c r="V2042">
        <f>AVERAGE(I2042,L2042)</f>
        <v>-1.9770000000000001</v>
      </c>
      <c r="W2042">
        <f>STDEV(I2042,L2042)</f>
        <v>0.1159655121145939</v>
      </c>
      <c r="X2042">
        <f>AVERAGE(O2042,R2042)</f>
        <v>-13.954000000000001</v>
      </c>
      <c r="Y2042">
        <f>STDEV(O2042,R2042)</f>
        <v>8.9632855583206759</v>
      </c>
      <c r="Z2042">
        <f t="shared" si="219"/>
        <v>-0.30305994131619396</v>
      </c>
      <c r="AA2042">
        <f t="shared" si="220"/>
        <v>7.6273080211822733E-2</v>
      </c>
      <c r="AB2042">
        <f t="shared" si="221"/>
        <v>-0.27623305854408275</v>
      </c>
      <c r="AC2042">
        <f t="shared" si="222"/>
        <v>1.6203089578677363E-2</v>
      </c>
      <c r="AD2042">
        <f t="shared" si="223"/>
        <v>-1.9496995948022915</v>
      </c>
      <c r="AE2042">
        <f t="shared" si="224"/>
        <v>1.25238026523972</v>
      </c>
      <c r="AF2042">
        <f>C2042/7.157</f>
        <v>-0.24912672907642866</v>
      </c>
      <c r="AG2042">
        <f>F2042/7.157</f>
        <v>-0.35699315355595923</v>
      </c>
      <c r="AH2042">
        <f>I2042/7.157</f>
        <v>-0.28769037306133854</v>
      </c>
      <c r="AI2042">
        <f>L2042/7.157</f>
        <v>-0.26477574402682691</v>
      </c>
      <c r="AJ2042">
        <f>O2042/7.157</f>
        <v>-1.0641330166270784</v>
      </c>
      <c r="AK2042">
        <f>R2042/7.157</f>
        <v>-2.8352661729775046</v>
      </c>
    </row>
    <row r="2043" spans="1:37" x14ac:dyDescent="0.3">
      <c r="A2043">
        <f t="shared" si="218"/>
        <v>7.0868055555555554</v>
      </c>
      <c r="B2043">
        <v>612300</v>
      </c>
      <c r="C2043">
        <v>-1.7290000000000001</v>
      </c>
      <c r="D2043" s="21">
        <v>-1666.134</v>
      </c>
      <c r="E2043">
        <v>612300</v>
      </c>
      <c r="F2043">
        <v>-2.5510000000000002</v>
      </c>
      <c r="G2043" s="21">
        <v>-2290.4899999999998</v>
      </c>
      <c r="H2043">
        <v>612300</v>
      </c>
      <c r="I2043">
        <v>-2.0539999999999998</v>
      </c>
      <c r="J2043" s="21">
        <v>-1922.9949999999999</v>
      </c>
      <c r="K2043">
        <v>612300</v>
      </c>
      <c r="L2043">
        <v>-1.8759999999999999</v>
      </c>
      <c r="M2043" s="21">
        <v>-1947.4269999999999</v>
      </c>
      <c r="N2043">
        <v>612300</v>
      </c>
      <c r="O2043">
        <v>-10.243</v>
      </c>
      <c r="P2043" s="21">
        <v>-6196.1310000000003</v>
      </c>
      <c r="Q2043">
        <v>612300</v>
      </c>
      <c r="R2043">
        <v>-19.259</v>
      </c>
      <c r="S2043" s="21">
        <v>-7717.6760000000004</v>
      </c>
      <c r="T2043">
        <f>AVERAGE(C2043,F2043)</f>
        <v>-2.14</v>
      </c>
      <c r="U2043">
        <f>STDEV(C2043,F2043)</f>
        <v>0.58124177413534228</v>
      </c>
      <c r="V2043">
        <f>AVERAGE(I2043,L2043)</f>
        <v>-1.9649999999999999</v>
      </c>
      <c r="W2043">
        <f>STDEV(I2043,L2043)</f>
        <v>0.1258650070512054</v>
      </c>
      <c r="X2043">
        <f>AVERAGE(O2043,R2043)</f>
        <v>-14.751000000000001</v>
      </c>
      <c r="Y2043">
        <f>STDEV(O2043,R2043)</f>
        <v>6.3752747391779057</v>
      </c>
      <c r="Z2043">
        <f t="shared" si="219"/>
        <v>-0.29900796423082299</v>
      </c>
      <c r="AA2043">
        <f t="shared" si="220"/>
        <v>8.1213046546785281E-2</v>
      </c>
      <c r="AB2043">
        <f t="shared" si="221"/>
        <v>-0.27455637837082575</v>
      </c>
      <c r="AC2043">
        <f t="shared" si="222"/>
        <v>1.7586280152466872E-2</v>
      </c>
      <c r="AD2043">
        <f t="shared" si="223"/>
        <v>-2.0610591029761074</v>
      </c>
      <c r="AE2043">
        <f t="shared" si="224"/>
        <v>0.89077472952045633</v>
      </c>
      <c r="AF2043">
        <f>C2043/7.157</f>
        <v>-0.24158166829677241</v>
      </c>
      <c r="AG2043">
        <f>F2043/7.157</f>
        <v>-0.35643426016487356</v>
      </c>
      <c r="AH2043">
        <f>I2043/7.157</f>
        <v>-0.28699175632248147</v>
      </c>
      <c r="AI2043">
        <f>L2043/7.157</f>
        <v>-0.26212100041917002</v>
      </c>
      <c r="AJ2043">
        <f>O2043/7.157</f>
        <v>-1.4311862512225793</v>
      </c>
      <c r="AK2043">
        <f>R2043/7.157</f>
        <v>-2.6909319547296353</v>
      </c>
    </row>
    <row r="2044" spans="1:37" x14ac:dyDescent="0.3">
      <c r="A2044">
        <f t="shared" si="218"/>
        <v>7.0902777777777777</v>
      </c>
      <c r="B2044">
        <v>612600</v>
      </c>
      <c r="C2044">
        <v>-1.76</v>
      </c>
      <c r="D2044" s="21">
        <v>-1666.662</v>
      </c>
      <c r="E2044">
        <v>612600</v>
      </c>
      <c r="F2044">
        <v>-2.5350000000000001</v>
      </c>
      <c r="G2044" s="21">
        <v>-2291.2510000000002</v>
      </c>
      <c r="H2044">
        <v>612600</v>
      </c>
      <c r="I2044">
        <v>-2.0590000000000002</v>
      </c>
      <c r="J2044" s="21">
        <v>-1923.6120000000001</v>
      </c>
      <c r="K2044">
        <v>612600</v>
      </c>
      <c r="L2044">
        <v>-1.867</v>
      </c>
      <c r="M2044" s="21">
        <v>-1947.9870000000001</v>
      </c>
      <c r="N2044">
        <v>612600</v>
      </c>
      <c r="O2044">
        <v>-16.292000000000002</v>
      </c>
      <c r="P2044" s="21">
        <v>-6201.018</v>
      </c>
      <c r="Q2044">
        <v>612600</v>
      </c>
      <c r="R2044">
        <v>-17.527999999999999</v>
      </c>
      <c r="S2044" s="21">
        <v>-7722.9340000000002</v>
      </c>
      <c r="T2044">
        <f>AVERAGE(C2044,F2044)</f>
        <v>-2.1475</v>
      </c>
      <c r="U2044">
        <f>STDEV(C2044,F2044)</f>
        <v>0.54800775541957469</v>
      </c>
      <c r="V2044">
        <f>AVERAGE(I2044,L2044)</f>
        <v>-1.9630000000000001</v>
      </c>
      <c r="W2044">
        <f>STDEV(I2044,L2044)</f>
        <v>0.13576450198781725</v>
      </c>
      <c r="X2044">
        <f>AVERAGE(O2044,R2044)</f>
        <v>-16.91</v>
      </c>
      <c r="Y2044">
        <f>STDEV(O2044,R2044)</f>
        <v>0.87398398154657064</v>
      </c>
      <c r="Z2044">
        <f t="shared" si="219"/>
        <v>-0.30005588933910854</v>
      </c>
      <c r="AA2044">
        <f t="shared" si="220"/>
        <v>7.6569478191920448E-2</v>
      </c>
      <c r="AB2044">
        <f t="shared" si="221"/>
        <v>-0.27427693167528294</v>
      </c>
      <c r="AC2044">
        <f t="shared" si="222"/>
        <v>1.8969470726256429E-2</v>
      </c>
      <c r="AD2044">
        <f t="shared" si="223"/>
        <v>-2.3627218108145871</v>
      </c>
      <c r="AE2044">
        <f t="shared" si="224"/>
        <v>0.12211596780027534</v>
      </c>
      <c r="AF2044">
        <f>C2044/7.157</f>
        <v>-0.24591309207768619</v>
      </c>
      <c r="AG2044">
        <f>F2044/7.157</f>
        <v>-0.35419868660053094</v>
      </c>
      <c r="AH2044">
        <f>I2044/7.157</f>
        <v>-0.28769037306133854</v>
      </c>
      <c r="AI2044">
        <f>L2044/7.157</f>
        <v>-0.26086349028922734</v>
      </c>
      <c r="AJ2044">
        <f>O2044/7.157</f>
        <v>-2.2763727818918542</v>
      </c>
      <c r="AK2044">
        <f>R2044/7.157</f>
        <v>-2.44907083973732</v>
      </c>
    </row>
    <row r="2045" spans="1:37" x14ac:dyDescent="0.3">
      <c r="A2045">
        <f t="shared" si="218"/>
        <v>7.09375</v>
      </c>
      <c r="B2045">
        <v>612900</v>
      </c>
      <c r="C2045">
        <v>-1.746</v>
      </c>
      <c r="D2045" s="21">
        <v>-1667.1859999999999</v>
      </c>
      <c r="E2045">
        <v>612900</v>
      </c>
      <c r="F2045">
        <v>-2.5409999999999999</v>
      </c>
      <c r="G2045" s="21">
        <v>-2292.0129999999999</v>
      </c>
      <c r="H2045">
        <v>612900</v>
      </c>
      <c r="I2045">
        <v>-2.0579999999999998</v>
      </c>
      <c r="J2045" s="21">
        <v>-1924.229</v>
      </c>
      <c r="K2045">
        <v>612900</v>
      </c>
      <c r="L2045">
        <v>-1.8640000000000001</v>
      </c>
      <c r="M2045" s="21">
        <v>-1948.546</v>
      </c>
      <c r="N2045">
        <v>612900</v>
      </c>
      <c r="O2045">
        <v>-10.465999999999999</v>
      </c>
      <c r="P2045" s="21">
        <v>-6204.1580000000004</v>
      </c>
      <c r="Q2045">
        <v>612900</v>
      </c>
      <c r="R2045">
        <v>-20.312999999999999</v>
      </c>
      <c r="S2045" s="21">
        <v>-7729.0280000000002</v>
      </c>
      <c r="T2045">
        <f>AVERAGE(C2045,F2045)</f>
        <v>-2.1435</v>
      </c>
      <c r="U2045">
        <f>STDEV(C2045,F2045)</f>
        <v>0.56214989104330471</v>
      </c>
      <c r="V2045">
        <f>AVERAGE(I2045,L2045)</f>
        <v>-1.9609999999999999</v>
      </c>
      <c r="W2045">
        <f>STDEV(I2045,L2045)</f>
        <v>0.13717871555019001</v>
      </c>
      <c r="X2045">
        <f>AVERAGE(O2045,R2045)</f>
        <v>-15.389499999999998</v>
      </c>
      <c r="Y2045">
        <f>STDEV(O2045,R2045)</f>
        <v>6.9628804743439403</v>
      </c>
      <c r="Z2045">
        <f t="shared" si="219"/>
        <v>-0.29949699594802293</v>
      </c>
      <c r="AA2045">
        <f t="shared" si="220"/>
        <v>7.8545464725905359E-2</v>
      </c>
      <c r="AB2045">
        <f t="shared" si="221"/>
        <v>-0.27399748497974008</v>
      </c>
      <c r="AC2045">
        <f t="shared" si="222"/>
        <v>1.9167069379654886E-2</v>
      </c>
      <c r="AD2045">
        <f t="shared" si="223"/>
        <v>-2.150272460528154</v>
      </c>
      <c r="AE2045">
        <f t="shared" si="224"/>
        <v>0.9728769700075367</v>
      </c>
      <c r="AF2045">
        <f>C2045/7.157</f>
        <v>-0.24395696520888641</v>
      </c>
      <c r="AG2045">
        <f>F2045/7.157</f>
        <v>-0.35503702668715942</v>
      </c>
      <c r="AH2045">
        <f>I2045/7.157</f>
        <v>-0.28755064971356709</v>
      </c>
      <c r="AI2045">
        <f>L2045/7.157</f>
        <v>-0.26044432024591313</v>
      </c>
      <c r="AJ2045">
        <f>O2045/7.157</f>
        <v>-1.4623445577756042</v>
      </c>
      <c r="AK2045">
        <f>R2045/7.157</f>
        <v>-2.8382003632807042</v>
      </c>
    </row>
    <row r="2046" spans="1:37" x14ac:dyDescent="0.3">
      <c r="A2046">
        <f t="shared" si="218"/>
        <v>7.0972222222222223</v>
      </c>
      <c r="B2046">
        <v>613200</v>
      </c>
      <c r="C2046">
        <v>-1.7310000000000001</v>
      </c>
      <c r="D2046" s="21">
        <v>-1667.7049999999999</v>
      </c>
      <c r="E2046">
        <v>613200</v>
      </c>
      <c r="F2046">
        <v>-2.5470000000000002</v>
      </c>
      <c r="G2046" s="21">
        <v>-2292.7779999999998</v>
      </c>
      <c r="H2046">
        <v>613200</v>
      </c>
      <c r="I2046">
        <v>-2.0499999999999998</v>
      </c>
      <c r="J2046" s="21">
        <v>-1924.8440000000001</v>
      </c>
      <c r="K2046">
        <v>613200</v>
      </c>
      <c r="L2046">
        <v>-1.89</v>
      </c>
      <c r="M2046" s="21">
        <v>-1949.1130000000001</v>
      </c>
      <c r="N2046">
        <v>613200</v>
      </c>
      <c r="O2046">
        <v>-7.4939999999999998</v>
      </c>
      <c r="P2046" s="21">
        <v>-6206.4070000000002</v>
      </c>
      <c r="Q2046">
        <v>613200</v>
      </c>
      <c r="R2046">
        <v>-20.440999999999999</v>
      </c>
      <c r="S2046" s="21">
        <v>-7735.16</v>
      </c>
      <c r="T2046">
        <f>AVERAGE(C2046,F2046)</f>
        <v>-2.1390000000000002</v>
      </c>
      <c r="U2046">
        <f>STDEV(C2046,F2046)</f>
        <v>0.57699913344822196</v>
      </c>
      <c r="V2046">
        <f>AVERAGE(I2046,L2046)</f>
        <v>-1.9699999999999998</v>
      </c>
      <c r="W2046">
        <f>STDEV(I2046,L2046)</f>
        <v>0.11313708498984755</v>
      </c>
      <c r="X2046">
        <f>AVERAGE(O2046,R2046)</f>
        <v>-13.967499999999999</v>
      </c>
      <c r="Y2046">
        <f>STDEV(O2046,R2046)</f>
        <v>9.1549114960222315</v>
      </c>
      <c r="Z2046">
        <f t="shared" si="219"/>
        <v>-0.29886824088305158</v>
      </c>
      <c r="AA2046">
        <f t="shared" si="220"/>
        <v>8.0620250586589629E-2</v>
      </c>
      <c r="AB2046">
        <f t="shared" si="221"/>
        <v>-0.27525499510968277</v>
      </c>
      <c r="AC2046">
        <f t="shared" si="222"/>
        <v>1.5807892271880335E-2</v>
      </c>
      <c r="AD2046">
        <f t="shared" si="223"/>
        <v>-1.9515858599972054</v>
      </c>
      <c r="AE2046">
        <f t="shared" si="224"/>
        <v>1.2791548827752175</v>
      </c>
      <c r="AF2046">
        <f>C2046/7.157</f>
        <v>-0.24186111499231522</v>
      </c>
      <c r="AG2046">
        <f>F2046/7.157</f>
        <v>-0.35587536677378789</v>
      </c>
      <c r="AH2046">
        <f>I2046/7.157</f>
        <v>-0.2864328629313958</v>
      </c>
      <c r="AI2046">
        <f>L2046/7.157</f>
        <v>-0.26407712728796978</v>
      </c>
      <c r="AJ2046">
        <f>O2046/7.157</f>
        <v>-1.047086768198966</v>
      </c>
      <c r="AK2046">
        <f>R2046/7.157</f>
        <v>-2.8560849517954447</v>
      </c>
    </row>
    <row r="2047" spans="1:37" x14ac:dyDescent="0.3">
      <c r="A2047">
        <f t="shared" si="218"/>
        <v>7.1006944444444446</v>
      </c>
      <c r="B2047">
        <v>613500</v>
      </c>
      <c r="C2047">
        <v>-1.7949999999999999</v>
      </c>
      <c r="D2047" s="21">
        <v>-1668.2429999999999</v>
      </c>
      <c r="E2047">
        <v>613500</v>
      </c>
      <c r="F2047">
        <v>-2.5230000000000001</v>
      </c>
      <c r="G2047" s="21">
        <v>-2293.5349999999999</v>
      </c>
      <c r="H2047">
        <v>613500</v>
      </c>
      <c r="I2047">
        <v>-2.0510000000000002</v>
      </c>
      <c r="J2047" s="21">
        <v>-1925.46</v>
      </c>
      <c r="K2047">
        <v>613500</v>
      </c>
      <c r="L2047">
        <v>-1.887</v>
      </c>
      <c r="M2047" s="21">
        <v>-1949.6790000000001</v>
      </c>
      <c r="N2047">
        <v>613500</v>
      </c>
      <c r="O2047">
        <v>-14.162000000000001</v>
      </c>
      <c r="P2047" s="21">
        <v>-6210.6549999999997</v>
      </c>
      <c r="Q2047">
        <v>613500</v>
      </c>
      <c r="R2047">
        <v>-19.574000000000002</v>
      </c>
      <c r="S2047" s="21">
        <v>-7741.0330000000004</v>
      </c>
      <c r="T2047">
        <f>AVERAGE(C2047,F2047)</f>
        <v>-2.1589999999999998</v>
      </c>
      <c r="U2047">
        <f>STDEV(C2047,F2047)</f>
        <v>0.51477373670380955</v>
      </c>
      <c r="V2047">
        <f>AVERAGE(I2047,L2047)</f>
        <v>-1.9690000000000001</v>
      </c>
      <c r="W2047">
        <f>STDEV(I2047,L2047)</f>
        <v>0.1159655121145939</v>
      </c>
      <c r="X2047">
        <f>AVERAGE(O2047,R2047)</f>
        <v>-16.868000000000002</v>
      </c>
      <c r="Y2047">
        <f>STDEV(O2047,R2047)</f>
        <v>3.8268618997815906</v>
      </c>
      <c r="Z2047">
        <f t="shared" si="219"/>
        <v>-0.30166270783847976</v>
      </c>
      <c r="AA2047">
        <f t="shared" si="220"/>
        <v>7.1925909837055962E-2</v>
      </c>
      <c r="AB2047">
        <f t="shared" si="221"/>
        <v>-0.27511527176191142</v>
      </c>
      <c r="AC2047">
        <f t="shared" si="222"/>
        <v>1.6203089578677363E-2</v>
      </c>
      <c r="AD2047">
        <f t="shared" si="223"/>
        <v>-2.3568534302081883</v>
      </c>
      <c r="AE2047">
        <f t="shared" si="224"/>
        <v>0.53470195609635196</v>
      </c>
      <c r="AF2047">
        <f>C2047/7.157</f>
        <v>-0.25080340924968564</v>
      </c>
      <c r="AG2047">
        <f>F2047/7.157</f>
        <v>-0.35252200642727399</v>
      </c>
      <c r="AH2047">
        <f>I2047/7.157</f>
        <v>-0.28657258627916726</v>
      </c>
      <c r="AI2047">
        <f>L2047/7.157</f>
        <v>-0.26365795724465557</v>
      </c>
      <c r="AJ2047">
        <f>O2047/7.157</f>
        <v>-1.9787620511387454</v>
      </c>
      <c r="AK2047">
        <f>R2047/7.157</f>
        <v>-2.7349448092776307</v>
      </c>
    </row>
    <row r="2048" spans="1:37" x14ac:dyDescent="0.3">
      <c r="A2048">
        <f t="shared" si="218"/>
        <v>7.104166666666667</v>
      </c>
      <c r="B2048">
        <v>613800</v>
      </c>
      <c r="C2048">
        <v>-1.768</v>
      </c>
      <c r="D2048" s="21">
        <v>-1668.7739999999999</v>
      </c>
      <c r="E2048">
        <v>613800</v>
      </c>
      <c r="F2048">
        <v>-2.5150000000000001</v>
      </c>
      <c r="G2048" s="21">
        <v>-2294.2890000000002</v>
      </c>
      <c r="H2048">
        <v>613800</v>
      </c>
      <c r="I2048">
        <v>-2.0390000000000001</v>
      </c>
      <c r="J2048" s="21">
        <v>-1926.0719999999999</v>
      </c>
      <c r="K2048">
        <v>613800</v>
      </c>
      <c r="L2048">
        <v>-1.8640000000000001</v>
      </c>
      <c r="M2048" s="21">
        <v>-1950.2380000000001</v>
      </c>
      <c r="N2048">
        <v>613800</v>
      </c>
      <c r="O2048">
        <v>-3.431</v>
      </c>
      <c r="P2048" s="21">
        <v>-6211.6850000000004</v>
      </c>
      <c r="Q2048">
        <v>613800</v>
      </c>
      <c r="R2048">
        <v>-19.879000000000001</v>
      </c>
      <c r="S2048" s="21">
        <v>-7746.9960000000001</v>
      </c>
      <c r="T2048">
        <f>AVERAGE(C2048,F2048)</f>
        <v>-2.1415000000000002</v>
      </c>
      <c r="U2048">
        <f>STDEV(C2048,F2048)</f>
        <v>0.52820876554635021</v>
      </c>
      <c r="V2048">
        <f>AVERAGE(I2048,L2048)</f>
        <v>-1.9515000000000002</v>
      </c>
      <c r="W2048">
        <f>STDEV(I2048,L2048)</f>
        <v>0.12374368670764585</v>
      </c>
      <c r="X2048">
        <f>AVERAGE(O2048,R2048)</f>
        <v>-11.655000000000001</v>
      </c>
      <c r="Y2048">
        <f>STDEV(O2048,R2048)</f>
        <v>11.630492336956335</v>
      </c>
      <c r="Z2048">
        <f t="shared" si="219"/>
        <v>-0.29921754925248012</v>
      </c>
      <c r="AA2048">
        <f t="shared" si="220"/>
        <v>7.3803097044341237E-2</v>
      </c>
      <c r="AB2048">
        <f t="shared" si="221"/>
        <v>-0.27267011317591172</v>
      </c>
      <c r="AC2048">
        <f t="shared" si="222"/>
        <v>1.7289882172369129E-2</v>
      </c>
      <c r="AD2048">
        <f t="shared" si="223"/>
        <v>-1.628475618275814</v>
      </c>
      <c r="AE2048">
        <f t="shared" si="224"/>
        <v>1.6250513255492993</v>
      </c>
      <c r="AF2048">
        <f>C2048/7.157</f>
        <v>-0.24703087885985747</v>
      </c>
      <c r="AG2048">
        <f>F2048/7.157</f>
        <v>-0.35140421964510271</v>
      </c>
      <c r="AH2048">
        <f>I2048/7.157</f>
        <v>-0.28489590610591031</v>
      </c>
      <c r="AI2048">
        <f>L2048/7.157</f>
        <v>-0.26044432024591313</v>
      </c>
      <c r="AJ2048">
        <f>O2048/7.157</f>
        <v>-0.47939080620371666</v>
      </c>
      <c r="AK2048">
        <f>R2048/7.157</f>
        <v>-2.7775604303479113</v>
      </c>
    </row>
    <row r="2049" spans="1:37" x14ac:dyDescent="0.3">
      <c r="A2049">
        <f t="shared" si="218"/>
        <v>7.1076388888888893</v>
      </c>
      <c r="B2049">
        <v>614100</v>
      </c>
      <c r="C2049">
        <v>-1.7569999999999999</v>
      </c>
      <c r="D2049" s="21">
        <v>-1669.3009999999999</v>
      </c>
      <c r="E2049">
        <v>614100</v>
      </c>
      <c r="F2049">
        <v>-2.5310000000000001</v>
      </c>
      <c r="G2049" s="21">
        <v>-2295.0479999999998</v>
      </c>
      <c r="H2049">
        <v>614100</v>
      </c>
      <c r="I2049">
        <v>-2.0379999999999998</v>
      </c>
      <c r="J2049" s="21">
        <v>-1926.683</v>
      </c>
      <c r="K2049">
        <v>614100</v>
      </c>
      <c r="L2049">
        <v>-1.875</v>
      </c>
      <c r="M2049" s="21">
        <v>-1950.8009999999999</v>
      </c>
      <c r="N2049">
        <v>614100</v>
      </c>
      <c r="O2049">
        <v>-13.422000000000001</v>
      </c>
      <c r="P2049" s="21">
        <v>-6215.7110000000002</v>
      </c>
      <c r="Q2049">
        <v>614100</v>
      </c>
      <c r="R2049">
        <v>-17.123000000000001</v>
      </c>
      <c r="S2049" s="21">
        <v>-7752.1329999999998</v>
      </c>
      <c r="T2049">
        <f>AVERAGE(C2049,F2049)</f>
        <v>-2.1440000000000001</v>
      </c>
      <c r="U2049">
        <f>STDEV(C2049,F2049)</f>
        <v>0.54730064863838623</v>
      </c>
      <c r="V2049">
        <f>AVERAGE(I2049,L2049)</f>
        <v>-1.9564999999999999</v>
      </c>
      <c r="W2049">
        <f>STDEV(I2049,L2049)</f>
        <v>0.11525840533340712</v>
      </c>
      <c r="X2049">
        <f>AVERAGE(O2049,R2049)</f>
        <v>-15.272500000000001</v>
      </c>
      <c r="Y2049">
        <f>STDEV(O2049,R2049)</f>
        <v>2.617002197171403</v>
      </c>
      <c r="Z2049">
        <f t="shared" si="219"/>
        <v>-0.29956685762190866</v>
      </c>
      <c r="AA2049">
        <f t="shared" si="220"/>
        <v>7.6470678865220937E-2</v>
      </c>
      <c r="AB2049">
        <f t="shared" si="221"/>
        <v>-0.27336872991476874</v>
      </c>
      <c r="AC2049">
        <f t="shared" si="222"/>
        <v>1.6104290251978081E-2</v>
      </c>
      <c r="AD2049">
        <f t="shared" si="223"/>
        <v>-2.1339248288388992</v>
      </c>
      <c r="AE2049">
        <f t="shared" si="224"/>
        <v>0.36565630811393085</v>
      </c>
      <c r="AF2049">
        <f>C2049/7.157</f>
        <v>-0.24549392203437193</v>
      </c>
      <c r="AG2049">
        <f>F2049/7.157</f>
        <v>-0.35363979320944533</v>
      </c>
      <c r="AH2049">
        <f>I2049/7.157</f>
        <v>-0.28475618275813885</v>
      </c>
      <c r="AI2049">
        <f>L2049/7.157</f>
        <v>-0.26198127707139862</v>
      </c>
      <c r="AJ2049">
        <f>O2049/7.157</f>
        <v>-1.8753667737879001</v>
      </c>
      <c r="AK2049">
        <f>R2049/7.157</f>
        <v>-2.3924828838898979</v>
      </c>
    </row>
    <row r="2050" spans="1:37" x14ac:dyDescent="0.3">
      <c r="A2050">
        <f t="shared" si="218"/>
        <v>7.1111111111111107</v>
      </c>
      <c r="B2050">
        <v>614400</v>
      </c>
      <c r="C2050">
        <v>-1.772</v>
      </c>
      <c r="D2050" s="21">
        <v>-1669.8320000000001</v>
      </c>
      <c r="E2050">
        <v>614400</v>
      </c>
      <c r="F2050">
        <v>-2.54</v>
      </c>
      <c r="G2050" s="21">
        <v>-2295.81</v>
      </c>
      <c r="H2050">
        <v>614400</v>
      </c>
      <c r="I2050">
        <v>-2.028</v>
      </c>
      <c r="J2050" s="21">
        <v>-1927.2909999999999</v>
      </c>
      <c r="K2050">
        <v>614400</v>
      </c>
      <c r="L2050">
        <v>-1.871</v>
      </c>
      <c r="M2050" s="21">
        <v>-1951.3620000000001</v>
      </c>
      <c r="N2050">
        <v>614400</v>
      </c>
      <c r="O2050">
        <v>-12.08</v>
      </c>
      <c r="P2050" s="21">
        <v>-6219.335</v>
      </c>
      <c r="Q2050">
        <v>614400</v>
      </c>
      <c r="R2050">
        <v>-18.948</v>
      </c>
      <c r="S2050" s="21">
        <v>-7757.8180000000002</v>
      </c>
      <c r="T2050">
        <f>AVERAGE(C2050,F2050)</f>
        <v>-2.1560000000000001</v>
      </c>
      <c r="U2050">
        <f>STDEV(C2050,F2050)</f>
        <v>0.54305800795126857</v>
      </c>
      <c r="V2050">
        <f>AVERAGE(I2050,L2050)</f>
        <v>-1.9495</v>
      </c>
      <c r="W2050">
        <f>STDEV(I2050,L2050)</f>
        <v>0.11101576464628798</v>
      </c>
      <c r="X2050">
        <f>AVERAGE(O2050,R2050)</f>
        <v>-15.513999999999999</v>
      </c>
      <c r="Y2050">
        <f>STDEV(O2050,R2050)</f>
        <v>4.8564093731892113</v>
      </c>
      <c r="Z2050">
        <f t="shared" si="219"/>
        <v>-0.30124353779516561</v>
      </c>
      <c r="AA2050">
        <f t="shared" si="220"/>
        <v>7.5877882905025645E-2</v>
      </c>
      <c r="AB2050">
        <f t="shared" si="221"/>
        <v>-0.27239066648036886</v>
      </c>
      <c r="AC2050">
        <f t="shared" si="222"/>
        <v>1.5511494291782588E-2</v>
      </c>
      <c r="AD2050">
        <f t="shared" si="223"/>
        <v>-2.167668017325695</v>
      </c>
      <c r="AE2050">
        <f t="shared" si="224"/>
        <v>0.67855377577046405</v>
      </c>
      <c r="AF2050">
        <f>C2050/7.157</f>
        <v>-0.24758977225094314</v>
      </c>
      <c r="AG2050">
        <f>F2050/7.157</f>
        <v>-0.35489730333938801</v>
      </c>
      <c r="AH2050">
        <f>I2050/7.157</f>
        <v>-0.28335894928042477</v>
      </c>
      <c r="AI2050">
        <f>L2050/7.157</f>
        <v>-0.26142238368031295</v>
      </c>
      <c r="AJ2050">
        <f>O2050/7.157</f>
        <v>-1.6878580410786643</v>
      </c>
      <c r="AK2050">
        <f>R2050/7.157</f>
        <v>-2.6474779935727262</v>
      </c>
    </row>
    <row r="2051" spans="1:37" x14ac:dyDescent="0.3">
      <c r="A2051">
        <f t="shared" si="218"/>
        <v>7.114583333333333</v>
      </c>
      <c r="B2051">
        <v>614700</v>
      </c>
      <c r="C2051">
        <v>-1.792</v>
      </c>
      <c r="D2051" s="21">
        <v>-1670.37</v>
      </c>
      <c r="E2051">
        <v>614700</v>
      </c>
      <c r="F2051">
        <v>-2.5</v>
      </c>
      <c r="G2051" s="21">
        <v>-2296.56</v>
      </c>
      <c r="H2051">
        <v>614700</v>
      </c>
      <c r="I2051">
        <v>-2.0329999999999999</v>
      </c>
      <c r="J2051" s="21">
        <v>-1927.9010000000001</v>
      </c>
      <c r="K2051">
        <v>614700</v>
      </c>
      <c r="L2051">
        <v>-1.867</v>
      </c>
      <c r="M2051" s="21">
        <v>-1951.922</v>
      </c>
      <c r="N2051">
        <v>614700</v>
      </c>
      <c r="O2051">
        <v>-14.829000000000001</v>
      </c>
      <c r="P2051" s="21">
        <v>-6223.7839999999997</v>
      </c>
      <c r="Q2051">
        <v>614700</v>
      </c>
      <c r="R2051">
        <v>-17.968</v>
      </c>
      <c r="S2051" s="21">
        <v>-7763.2079999999996</v>
      </c>
      <c r="T2051">
        <f>AVERAGE(C2051,F2051)</f>
        <v>-2.1459999999999999</v>
      </c>
      <c r="U2051">
        <f>STDEV(C2051,F2051)</f>
        <v>0.50063160108007698</v>
      </c>
      <c r="V2051">
        <f>AVERAGE(I2051,L2051)</f>
        <v>-1.95</v>
      </c>
      <c r="W2051">
        <f>STDEV(I2051,L2051)</f>
        <v>0.11737972567696683</v>
      </c>
      <c r="X2051">
        <f>AVERAGE(O2051,R2051)</f>
        <v>-16.398499999999999</v>
      </c>
      <c r="Y2051">
        <f>STDEV(O2051,R2051)</f>
        <v>2.2196081861445722</v>
      </c>
      <c r="Z2051">
        <f t="shared" si="219"/>
        <v>-0.29984630431745141</v>
      </c>
      <c r="AA2051">
        <f t="shared" si="220"/>
        <v>6.9949923303070691E-2</v>
      </c>
      <c r="AB2051">
        <f t="shared" si="221"/>
        <v>-0.27246052815425459</v>
      </c>
      <c r="AC2051">
        <f t="shared" si="222"/>
        <v>1.6400688232075848E-2</v>
      </c>
      <c r="AD2051">
        <f t="shared" si="223"/>
        <v>-2.2912533184295092</v>
      </c>
      <c r="AE2051">
        <f t="shared" si="224"/>
        <v>0.31013108650895238</v>
      </c>
      <c r="AF2051">
        <f>C2051/7.157</f>
        <v>-0.25038423920637137</v>
      </c>
      <c r="AG2051">
        <f>F2051/7.157</f>
        <v>-0.3493083694285315</v>
      </c>
      <c r="AH2051">
        <f>I2051/7.157</f>
        <v>-0.28405756601928178</v>
      </c>
      <c r="AI2051">
        <f>L2051/7.157</f>
        <v>-0.26086349028922734</v>
      </c>
      <c r="AJ2051">
        <f>O2051/7.157</f>
        <v>-2.0719575241022774</v>
      </c>
      <c r="AK2051">
        <f>R2051/7.157</f>
        <v>-2.5105491127567414</v>
      </c>
    </row>
    <row r="2052" spans="1:37" x14ac:dyDescent="0.3">
      <c r="A2052">
        <f t="shared" ref="A2052:A2115" si="225">B2052/(60*60*24)</f>
        <v>7.1180555555555554</v>
      </c>
      <c r="B2052">
        <v>615000</v>
      </c>
      <c r="C2052">
        <v>-1.7909999999999999</v>
      </c>
      <c r="D2052" s="21">
        <v>-1670.9069999999999</v>
      </c>
      <c r="E2052">
        <v>615000</v>
      </c>
      <c r="F2052">
        <v>-2.5110000000000001</v>
      </c>
      <c r="G2052" s="21">
        <v>-2297.3130000000001</v>
      </c>
      <c r="H2052">
        <v>615000</v>
      </c>
      <c r="I2052">
        <v>-2.0379999999999998</v>
      </c>
      <c r="J2052" s="21">
        <v>-1928.5129999999999</v>
      </c>
      <c r="K2052">
        <v>615000</v>
      </c>
      <c r="L2052">
        <v>-1.871</v>
      </c>
      <c r="M2052" s="21">
        <v>-1952.4839999999999</v>
      </c>
      <c r="N2052">
        <v>615000</v>
      </c>
      <c r="O2052">
        <v>-11.523999999999999</v>
      </c>
      <c r="P2052" s="21">
        <v>-6227.241</v>
      </c>
      <c r="Q2052">
        <v>615000</v>
      </c>
      <c r="R2052">
        <v>-19.956</v>
      </c>
      <c r="S2052" s="21">
        <v>-7769.1949999999997</v>
      </c>
      <c r="T2052">
        <f>AVERAGE(C2052,F2052)</f>
        <v>-2.1509999999999998</v>
      </c>
      <c r="U2052">
        <f>STDEV(C2052,F2052)</f>
        <v>0.50911688245431586</v>
      </c>
      <c r="V2052">
        <f>AVERAGE(I2052,L2052)</f>
        <v>-1.9544999999999999</v>
      </c>
      <c r="W2052">
        <f>STDEV(I2052,L2052)</f>
        <v>0.11808683245815331</v>
      </c>
      <c r="X2052">
        <f>AVERAGE(O2052,R2052)</f>
        <v>-15.739999999999998</v>
      </c>
      <c r="Y2052">
        <f>STDEV(O2052,R2052)</f>
        <v>5.962324378964972</v>
      </c>
      <c r="Z2052">
        <f t="shared" ref="Z2052:Z2115" si="226">T2052/7.157</f>
        <v>-0.30054492105630848</v>
      </c>
      <c r="AA2052">
        <f t="shared" ref="AA2052:AA2115" si="227">U2052/7.157</f>
        <v>7.1135515223461759E-2</v>
      </c>
      <c r="AB2052">
        <f t="shared" ref="AB2052:AB2115" si="228">V2052/7.157</f>
        <v>-0.27308928321922593</v>
      </c>
      <c r="AC2052">
        <f t="shared" ref="AC2052:AC2115" si="229">W2052/7.157</f>
        <v>1.6499487558775089E-2</v>
      </c>
      <c r="AD2052">
        <f t="shared" ref="AD2052:AD2115" si="230">X2052/7.157</f>
        <v>-2.1992454939220343</v>
      </c>
      <c r="AE2052">
        <f t="shared" ref="AE2052:AE2115" si="231">Y2052/7.157</f>
        <v>0.8330759227280945</v>
      </c>
      <c r="AF2052">
        <f>C2052/7.157</f>
        <v>-0.25024451585859997</v>
      </c>
      <c r="AG2052">
        <f>F2052/7.157</f>
        <v>-0.35084532625401704</v>
      </c>
      <c r="AH2052">
        <f>I2052/7.157</f>
        <v>-0.28475618275813885</v>
      </c>
      <c r="AI2052">
        <f>L2052/7.157</f>
        <v>-0.26142238368031295</v>
      </c>
      <c r="AJ2052">
        <f>O2052/7.157</f>
        <v>-1.6101718597177588</v>
      </c>
      <c r="AK2052">
        <f>R2052/7.157</f>
        <v>-2.78831912812631</v>
      </c>
    </row>
    <row r="2053" spans="1:37" x14ac:dyDescent="0.3">
      <c r="A2053">
        <f t="shared" si="225"/>
        <v>7.1215277777777777</v>
      </c>
      <c r="B2053">
        <v>615300</v>
      </c>
      <c r="C2053">
        <v>-1.768</v>
      </c>
      <c r="D2053" s="21">
        <v>-1671.4380000000001</v>
      </c>
      <c r="E2053">
        <v>615300</v>
      </c>
      <c r="F2053">
        <v>-2.4860000000000002</v>
      </c>
      <c r="G2053" s="21">
        <v>-2298.0590000000002</v>
      </c>
      <c r="H2053">
        <v>615300</v>
      </c>
      <c r="I2053">
        <v>-2.0449999999999999</v>
      </c>
      <c r="J2053" s="21">
        <v>-1929.126</v>
      </c>
      <c r="K2053">
        <v>615300</v>
      </c>
      <c r="L2053">
        <v>-1.8520000000000001</v>
      </c>
      <c r="M2053" s="21">
        <v>-1953.039</v>
      </c>
      <c r="N2053">
        <v>615300</v>
      </c>
      <c r="O2053">
        <v>-21.867000000000001</v>
      </c>
      <c r="P2053" s="21">
        <v>-6233.8010000000004</v>
      </c>
      <c r="Q2053">
        <v>615300</v>
      </c>
      <c r="R2053">
        <v>-18.670000000000002</v>
      </c>
      <c r="S2053" s="21">
        <v>-7774.7960000000003</v>
      </c>
      <c r="T2053">
        <f>AVERAGE(C2053,F2053)</f>
        <v>-2.1270000000000002</v>
      </c>
      <c r="U2053">
        <f>STDEV(C2053,F2053)</f>
        <v>0.50770266889194071</v>
      </c>
      <c r="V2053">
        <f>AVERAGE(I2053,L2053)</f>
        <v>-1.9485000000000001</v>
      </c>
      <c r="W2053">
        <f>STDEV(I2053,L2053)</f>
        <v>0.13647160876900355</v>
      </c>
      <c r="X2053">
        <f>AVERAGE(O2053,R2053)</f>
        <v>-20.268500000000003</v>
      </c>
      <c r="Y2053">
        <f>STDEV(O2053,R2053)</f>
        <v>2.2606203794533921</v>
      </c>
      <c r="Z2053">
        <f t="shared" si="226"/>
        <v>-0.29719156070979463</v>
      </c>
      <c r="AA2053">
        <f t="shared" si="227"/>
        <v>7.0937916570062973E-2</v>
      </c>
      <c r="AB2053">
        <f t="shared" si="228"/>
        <v>-0.27225094313259746</v>
      </c>
      <c r="AC2053">
        <f t="shared" si="229"/>
        <v>1.9068270052955645E-2</v>
      </c>
      <c r="AD2053">
        <f t="shared" si="230"/>
        <v>-2.8319826743048768</v>
      </c>
      <c r="AE2053">
        <f t="shared" si="231"/>
        <v>0.31586144745750905</v>
      </c>
      <c r="AF2053">
        <f>C2053/7.157</f>
        <v>-0.24703087885985747</v>
      </c>
      <c r="AG2053">
        <f>F2053/7.157</f>
        <v>-0.34735224255973174</v>
      </c>
      <c r="AH2053">
        <f>I2053/7.157</f>
        <v>-0.28573424619253879</v>
      </c>
      <c r="AI2053">
        <f>L2053/7.157</f>
        <v>-0.25876764007265618</v>
      </c>
      <c r="AJ2053">
        <f>O2053/7.157</f>
        <v>-3.0553304457174795</v>
      </c>
      <c r="AK2053">
        <f>R2053/7.157</f>
        <v>-2.6086349028922737</v>
      </c>
    </row>
    <row r="2054" spans="1:37" x14ac:dyDescent="0.3">
      <c r="A2054">
        <f t="shared" si="225"/>
        <v>7.125</v>
      </c>
      <c r="B2054">
        <v>615600</v>
      </c>
      <c r="C2054">
        <v>-1.7769999999999999</v>
      </c>
      <c r="D2054" s="21">
        <v>-1671.971</v>
      </c>
      <c r="E2054">
        <v>615600</v>
      </c>
      <c r="F2054">
        <v>-2.504</v>
      </c>
      <c r="G2054" s="21">
        <v>-2298.81</v>
      </c>
      <c r="H2054">
        <v>615600</v>
      </c>
      <c r="I2054">
        <v>-2.0270000000000001</v>
      </c>
      <c r="J2054" s="21">
        <v>-1929.7339999999999</v>
      </c>
      <c r="K2054">
        <v>615600</v>
      </c>
      <c r="L2054">
        <v>-1.8640000000000001</v>
      </c>
      <c r="M2054" s="21">
        <v>-1953.598</v>
      </c>
      <c r="N2054">
        <v>615600</v>
      </c>
      <c r="O2054">
        <v>-18.805</v>
      </c>
      <c r="P2054" s="21">
        <v>-6239.442</v>
      </c>
      <c r="Q2054">
        <v>615600</v>
      </c>
      <c r="R2054">
        <v>-17.824999999999999</v>
      </c>
      <c r="S2054" s="21">
        <v>-7780.143</v>
      </c>
      <c r="T2054">
        <f>AVERAGE(C2054,F2054)</f>
        <v>-2.1404999999999998</v>
      </c>
      <c r="U2054">
        <f>STDEV(C2054,F2054)</f>
        <v>0.5140666299226212</v>
      </c>
      <c r="V2054">
        <f>AVERAGE(I2054,L2054)</f>
        <v>-1.9455</v>
      </c>
      <c r="W2054">
        <f>STDEV(I2054,L2054)</f>
        <v>0.11525840533340727</v>
      </c>
      <c r="X2054">
        <f>AVERAGE(O2054,R2054)</f>
        <v>-18.314999999999998</v>
      </c>
      <c r="Y2054">
        <f>STDEV(O2054,R2054)</f>
        <v>0.69296464556281689</v>
      </c>
      <c r="Z2054">
        <f t="shared" si="226"/>
        <v>-0.29907782590470866</v>
      </c>
      <c r="AA2054">
        <f t="shared" si="227"/>
        <v>7.1827110510356465E-2</v>
      </c>
      <c r="AB2054">
        <f t="shared" si="228"/>
        <v>-0.27183177308928325</v>
      </c>
      <c r="AC2054">
        <f t="shared" si="229"/>
        <v>1.6104290251978102E-2</v>
      </c>
      <c r="AD2054">
        <f t="shared" si="230"/>
        <v>-2.5590331144334213</v>
      </c>
      <c r="AE2054">
        <f t="shared" si="231"/>
        <v>9.6823340165267141E-2</v>
      </c>
      <c r="AF2054">
        <f>C2054/7.157</f>
        <v>-0.24828838898980019</v>
      </c>
      <c r="AG2054">
        <f>F2054/7.157</f>
        <v>-0.34986726281961716</v>
      </c>
      <c r="AH2054">
        <f>I2054/7.157</f>
        <v>-0.28321922593265336</v>
      </c>
      <c r="AI2054">
        <f>L2054/7.157</f>
        <v>-0.26044432024591313</v>
      </c>
      <c r="AJ2054">
        <f>O2054/7.157</f>
        <v>-2.6274975548414141</v>
      </c>
      <c r="AK2054">
        <f>R2054/7.157</f>
        <v>-2.4905686740254294</v>
      </c>
    </row>
    <row r="2055" spans="1:37" x14ac:dyDescent="0.3">
      <c r="A2055">
        <f t="shared" si="225"/>
        <v>7.1284722222222223</v>
      </c>
      <c r="B2055">
        <v>615900</v>
      </c>
      <c r="C2055">
        <v>-1.766</v>
      </c>
      <c r="D2055" s="21">
        <v>-1672.501</v>
      </c>
      <c r="E2055">
        <v>615900</v>
      </c>
      <c r="F2055">
        <v>-2.492</v>
      </c>
      <c r="G2055" s="21">
        <v>-2299.558</v>
      </c>
      <c r="H2055">
        <v>615900</v>
      </c>
      <c r="I2055">
        <v>-2.0310000000000001</v>
      </c>
      <c r="J2055" s="21">
        <v>-1930.3440000000001</v>
      </c>
      <c r="K2055">
        <v>615900</v>
      </c>
      <c r="L2055">
        <v>-1.885</v>
      </c>
      <c r="M2055" s="21">
        <v>-1954.164</v>
      </c>
      <c r="N2055">
        <v>615900</v>
      </c>
      <c r="O2055">
        <v>-12.266999999999999</v>
      </c>
      <c r="P2055" s="21">
        <v>-6243.1220000000003</v>
      </c>
      <c r="Q2055">
        <v>615900</v>
      </c>
      <c r="R2055">
        <v>-18.042999999999999</v>
      </c>
      <c r="S2055" s="21">
        <v>-7785.5559999999996</v>
      </c>
      <c r="T2055">
        <f>AVERAGE(C2055,F2055)</f>
        <v>-2.129</v>
      </c>
      <c r="U2055">
        <f>STDEV(C2055,F2055)</f>
        <v>0.51335952314143396</v>
      </c>
      <c r="V2055">
        <f>AVERAGE(I2055,L2055)</f>
        <v>-1.9580000000000002</v>
      </c>
      <c r="W2055">
        <f>STDEV(I2055,L2055)</f>
        <v>0.10323759005323603</v>
      </c>
      <c r="X2055">
        <f>AVERAGE(O2055,R2055)</f>
        <v>-15.154999999999999</v>
      </c>
      <c r="Y2055">
        <f>STDEV(O2055,R2055)</f>
        <v>4.084248768133504</v>
      </c>
      <c r="Z2055">
        <f t="shared" si="226"/>
        <v>-0.29747100740533744</v>
      </c>
      <c r="AA2055">
        <f t="shared" si="227"/>
        <v>7.1728311183657106E-2</v>
      </c>
      <c r="AB2055">
        <f t="shared" si="228"/>
        <v>-0.27357831493642593</v>
      </c>
      <c r="AC2055">
        <f t="shared" si="229"/>
        <v>1.4424701698090825E-2</v>
      </c>
      <c r="AD2055">
        <f t="shared" si="230"/>
        <v>-2.1175073354757581</v>
      </c>
      <c r="AE2055">
        <f t="shared" si="231"/>
        <v>0.57066491101488115</v>
      </c>
      <c r="AF2055">
        <f>C2055/7.157</f>
        <v>-0.24675143216431467</v>
      </c>
      <c r="AG2055">
        <f>F2055/7.157</f>
        <v>-0.34819058264636021</v>
      </c>
      <c r="AH2055">
        <f>I2055/7.157</f>
        <v>-0.28377811932373903</v>
      </c>
      <c r="AI2055">
        <f>L2055/7.157</f>
        <v>-0.26337851054911277</v>
      </c>
      <c r="AJ2055">
        <f>O2055/7.157</f>
        <v>-1.7139863071119184</v>
      </c>
      <c r="AK2055">
        <f>R2055/7.157</f>
        <v>-2.5210283638395974</v>
      </c>
    </row>
    <row r="2056" spans="1:37" x14ac:dyDescent="0.3">
      <c r="A2056">
        <f t="shared" si="225"/>
        <v>7.1319444444444446</v>
      </c>
      <c r="B2056">
        <v>616200</v>
      </c>
      <c r="C2056">
        <v>-1.792</v>
      </c>
      <c r="D2056" s="21">
        <v>-1673.038</v>
      </c>
      <c r="E2056">
        <v>616200</v>
      </c>
      <c r="F2056">
        <v>-2.4750000000000001</v>
      </c>
      <c r="G2056" s="21">
        <v>-2300.3009999999999</v>
      </c>
      <c r="H2056">
        <v>616200</v>
      </c>
      <c r="I2056">
        <v>-2.0179999999999998</v>
      </c>
      <c r="J2056" s="21">
        <v>-1930.9490000000001</v>
      </c>
      <c r="K2056">
        <v>616200</v>
      </c>
      <c r="L2056">
        <v>-1.893</v>
      </c>
      <c r="M2056" s="21">
        <v>-1954.732</v>
      </c>
      <c r="N2056">
        <v>616200</v>
      </c>
      <c r="O2056">
        <v>-12.311999999999999</v>
      </c>
      <c r="P2056" s="21">
        <v>-6246.8159999999998</v>
      </c>
      <c r="Q2056">
        <v>616200</v>
      </c>
      <c r="R2056">
        <v>-17.675999999999998</v>
      </c>
      <c r="S2056" s="21">
        <v>-7790.8590000000004</v>
      </c>
      <c r="T2056">
        <f>AVERAGE(C2056,F2056)</f>
        <v>-2.1335000000000002</v>
      </c>
      <c r="U2056">
        <f>STDEV(C2056,F2056)</f>
        <v>0.48295393155041155</v>
      </c>
      <c r="V2056">
        <f>AVERAGE(I2056,L2056)</f>
        <v>-1.9554999999999998</v>
      </c>
      <c r="W2056">
        <f>STDEV(I2056,L2056)</f>
        <v>8.838834764831828E-2</v>
      </c>
      <c r="X2056">
        <f>AVERAGE(O2056,R2056)</f>
        <v>-14.994</v>
      </c>
      <c r="Y2056">
        <f>STDEV(O2056,R2056)</f>
        <v>3.7929207742846365</v>
      </c>
      <c r="Z2056">
        <f t="shared" si="226"/>
        <v>-0.29809976247030884</v>
      </c>
      <c r="AA2056">
        <f t="shared" si="227"/>
        <v>6.7479940135589153E-2</v>
      </c>
      <c r="AB2056">
        <f t="shared" si="228"/>
        <v>-0.27322900656699733</v>
      </c>
      <c r="AC2056">
        <f t="shared" si="229"/>
        <v>1.2349915837406494E-2</v>
      </c>
      <c r="AD2056">
        <f t="shared" si="230"/>
        <v>-2.0950118764845604</v>
      </c>
      <c r="AE2056">
        <f t="shared" si="231"/>
        <v>0.52995958841478785</v>
      </c>
      <c r="AF2056">
        <f>C2056/7.157</f>
        <v>-0.25038423920637137</v>
      </c>
      <c r="AG2056">
        <f>F2056/7.157</f>
        <v>-0.34581528573424619</v>
      </c>
      <c r="AH2056">
        <f>I2056/7.157</f>
        <v>-0.28196171580271062</v>
      </c>
      <c r="AI2056">
        <f>L2056/7.157</f>
        <v>-0.26449629733128405</v>
      </c>
      <c r="AJ2056">
        <f>O2056/7.157</f>
        <v>-1.7202738577616319</v>
      </c>
      <c r="AK2056">
        <f>R2056/7.157</f>
        <v>-2.4697498952074888</v>
      </c>
    </row>
    <row r="2057" spans="1:37" x14ac:dyDescent="0.3">
      <c r="A2057">
        <f t="shared" si="225"/>
        <v>7.135416666666667</v>
      </c>
      <c r="B2057">
        <v>616500</v>
      </c>
      <c r="C2057">
        <v>-1.7310000000000001</v>
      </c>
      <c r="D2057" s="21">
        <v>-1673.558</v>
      </c>
      <c r="E2057">
        <v>616500</v>
      </c>
      <c r="F2057">
        <v>-2.4750000000000001</v>
      </c>
      <c r="G2057" s="21">
        <v>-2301.0430000000001</v>
      </c>
      <c r="H2057">
        <v>616500</v>
      </c>
      <c r="I2057">
        <v>-2.0270000000000001</v>
      </c>
      <c r="J2057" s="21">
        <v>-1931.557</v>
      </c>
      <c r="K2057">
        <v>616500</v>
      </c>
      <c r="L2057">
        <v>-1.85</v>
      </c>
      <c r="M2057" s="21">
        <v>-1955.287</v>
      </c>
      <c r="N2057">
        <v>616500</v>
      </c>
      <c r="O2057">
        <v>-16.594999999999999</v>
      </c>
      <c r="P2057" s="21">
        <v>-6251.7939999999999</v>
      </c>
      <c r="Q2057">
        <v>616500</v>
      </c>
      <c r="R2057">
        <v>-19.077999999999999</v>
      </c>
      <c r="S2057" s="21">
        <v>-7796.5829999999996</v>
      </c>
      <c r="T2057">
        <f>AVERAGE(C2057,F2057)</f>
        <v>-2.1030000000000002</v>
      </c>
      <c r="U2057">
        <f>STDEV(C2057,F2057)</f>
        <v>0.52608744520279016</v>
      </c>
      <c r="V2057">
        <f>AVERAGE(I2057,L2057)</f>
        <v>-1.9385000000000001</v>
      </c>
      <c r="W2057">
        <f>STDEV(I2057,L2057)</f>
        <v>0.12515790027001894</v>
      </c>
      <c r="X2057">
        <f>AVERAGE(O2057,R2057)</f>
        <v>-17.836500000000001</v>
      </c>
      <c r="Y2057">
        <f>STDEV(O2057,R2057)</f>
        <v>1.755746137686198</v>
      </c>
      <c r="Z2057">
        <f t="shared" si="226"/>
        <v>-0.29383820036328073</v>
      </c>
      <c r="AA2057">
        <f t="shared" si="227"/>
        <v>7.3506699064243425E-2</v>
      </c>
      <c r="AB2057">
        <f t="shared" si="228"/>
        <v>-0.27085370965488337</v>
      </c>
      <c r="AC2057">
        <f t="shared" si="229"/>
        <v>1.7487480825767631E-2</v>
      </c>
      <c r="AD2057">
        <f t="shared" si="230"/>
        <v>-2.492175492524801</v>
      </c>
      <c r="AE2057">
        <f t="shared" si="231"/>
        <v>0.24531872819424314</v>
      </c>
      <c r="AF2057">
        <f>C2057/7.157</f>
        <v>-0.24186111499231522</v>
      </c>
      <c r="AG2057">
        <f>F2057/7.157</f>
        <v>-0.34581528573424619</v>
      </c>
      <c r="AH2057">
        <f>I2057/7.157</f>
        <v>-0.28321922593265336</v>
      </c>
      <c r="AI2057">
        <f>L2057/7.157</f>
        <v>-0.25848819337711332</v>
      </c>
      <c r="AJ2057">
        <f>O2057/7.157</f>
        <v>-2.3187089562665921</v>
      </c>
      <c r="AK2057">
        <f>R2057/7.157</f>
        <v>-2.6656420287830094</v>
      </c>
    </row>
    <row r="2058" spans="1:37" x14ac:dyDescent="0.3">
      <c r="A2058">
        <f t="shared" si="225"/>
        <v>7.1388888888888893</v>
      </c>
      <c r="B2058">
        <v>616800</v>
      </c>
      <c r="C2058">
        <v>-1.786</v>
      </c>
      <c r="D2058" s="21">
        <v>-1674.0930000000001</v>
      </c>
      <c r="E2058">
        <v>616800</v>
      </c>
      <c r="F2058">
        <v>-2.4660000000000002</v>
      </c>
      <c r="G2058" s="21">
        <v>-2301.7829999999999</v>
      </c>
      <c r="H2058">
        <v>616800</v>
      </c>
      <c r="I2058">
        <v>-2.0390000000000001</v>
      </c>
      <c r="J2058" s="21">
        <v>-1932.1690000000001</v>
      </c>
      <c r="K2058">
        <v>616800</v>
      </c>
      <c r="L2058">
        <v>-1.8580000000000001</v>
      </c>
      <c r="M2058" s="21">
        <v>-1955.8440000000001</v>
      </c>
      <c r="N2058">
        <v>616800</v>
      </c>
      <c r="O2058">
        <v>-14.294</v>
      </c>
      <c r="P2058" s="21">
        <v>-6256.0829999999996</v>
      </c>
      <c r="Q2058">
        <v>616800</v>
      </c>
      <c r="R2058">
        <v>-18.126000000000001</v>
      </c>
      <c r="S2058" s="21">
        <v>-7802.0209999999997</v>
      </c>
      <c r="T2058">
        <f>AVERAGE(C2058,F2058)</f>
        <v>-2.1260000000000003</v>
      </c>
      <c r="U2058">
        <f>STDEV(C2058,F2058)</f>
        <v>0.48083261120684984</v>
      </c>
      <c r="V2058">
        <f>AVERAGE(I2058,L2058)</f>
        <v>-1.9485000000000001</v>
      </c>
      <c r="W2058">
        <f>STDEV(I2058,L2058)</f>
        <v>0.12798632739476515</v>
      </c>
      <c r="X2058">
        <f>AVERAGE(O2058,R2058)</f>
        <v>-16.21</v>
      </c>
      <c r="Y2058">
        <f>STDEV(O2058,R2058)</f>
        <v>2.7096331855068372</v>
      </c>
      <c r="Z2058">
        <f t="shared" si="226"/>
        <v>-0.29705183736202323</v>
      </c>
      <c r="AA2058">
        <f t="shared" si="227"/>
        <v>6.7183542155491105E-2</v>
      </c>
      <c r="AB2058">
        <f t="shared" si="228"/>
        <v>-0.27225094313259746</v>
      </c>
      <c r="AC2058">
        <f t="shared" si="229"/>
        <v>1.7882678132564642E-2</v>
      </c>
      <c r="AD2058">
        <f t="shared" si="230"/>
        <v>-2.2649154673745984</v>
      </c>
      <c r="AE2058">
        <f t="shared" si="231"/>
        <v>0.37859901991153239</v>
      </c>
      <c r="AF2058">
        <f>C2058/7.157</f>
        <v>-0.24954589911974293</v>
      </c>
      <c r="AG2058">
        <f>F2058/7.157</f>
        <v>-0.34455777560430351</v>
      </c>
      <c r="AH2058">
        <f>I2058/7.157</f>
        <v>-0.28489590610591031</v>
      </c>
      <c r="AI2058">
        <f>L2058/7.157</f>
        <v>-0.25960598015928465</v>
      </c>
      <c r="AJ2058">
        <f>O2058/7.157</f>
        <v>-1.9972055330445717</v>
      </c>
      <c r="AK2058">
        <f>R2058/7.157</f>
        <v>-2.532625401704625</v>
      </c>
    </row>
    <row r="2059" spans="1:37" x14ac:dyDescent="0.3">
      <c r="A2059">
        <f t="shared" si="225"/>
        <v>7.1423611111111107</v>
      </c>
      <c r="B2059">
        <v>617100</v>
      </c>
      <c r="C2059">
        <v>-1.772</v>
      </c>
      <c r="D2059" s="21">
        <v>-1674.625</v>
      </c>
      <c r="E2059">
        <v>617100</v>
      </c>
      <c r="F2059">
        <v>-2.5</v>
      </c>
      <c r="G2059" s="21">
        <v>-2302.5329999999999</v>
      </c>
      <c r="H2059">
        <v>617100</v>
      </c>
      <c r="I2059">
        <v>-2.0310000000000001</v>
      </c>
      <c r="J2059" s="21">
        <v>-1932.778</v>
      </c>
      <c r="K2059">
        <v>617100</v>
      </c>
      <c r="L2059">
        <v>-1.867</v>
      </c>
      <c r="M2059" s="21">
        <v>-1956.404</v>
      </c>
      <c r="N2059">
        <v>617100</v>
      </c>
      <c r="O2059">
        <v>-16.353999999999999</v>
      </c>
      <c r="P2059" s="21">
        <v>-6260.9889999999996</v>
      </c>
      <c r="Q2059">
        <v>617100</v>
      </c>
      <c r="R2059">
        <v>-20.234000000000002</v>
      </c>
      <c r="S2059" s="21">
        <v>-7808.0910000000003</v>
      </c>
      <c r="T2059">
        <f>AVERAGE(C2059,F2059)</f>
        <v>-2.1360000000000001</v>
      </c>
      <c r="U2059">
        <f>STDEV(C2059,F2059)</f>
        <v>0.51477373670380611</v>
      </c>
      <c r="V2059">
        <f>AVERAGE(I2059,L2059)</f>
        <v>-1.9490000000000001</v>
      </c>
      <c r="W2059">
        <f>STDEV(I2059,L2059)</f>
        <v>0.1159655121145939</v>
      </c>
      <c r="X2059">
        <f>AVERAGE(O2059,R2059)</f>
        <v>-18.294</v>
      </c>
      <c r="Y2059">
        <f>STDEV(O2059,R2059)</f>
        <v>2.7435743110038033</v>
      </c>
      <c r="Z2059">
        <f t="shared" si="226"/>
        <v>-0.29844907083973732</v>
      </c>
      <c r="AA2059">
        <f t="shared" si="227"/>
        <v>7.1925909837055491E-2</v>
      </c>
      <c r="AB2059">
        <f t="shared" si="228"/>
        <v>-0.27232080480648319</v>
      </c>
      <c r="AC2059">
        <f t="shared" si="229"/>
        <v>1.6203089578677363E-2</v>
      </c>
      <c r="AD2059">
        <f t="shared" si="230"/>
        <v>-2.5560989241302221</v>
      </c>
      <c r="AE2059">
        <f t="shared" si="231"/>
        <v>0.3833413875930981</v>
      </c>
      <c r="AF2059">
        <f>C2059/7.157</f>
        <v>-0.24758977225094314</v>
      </c>
      <c r="AG2059">
        <f>F2059/7.157</f>
        <v>-0.3493083694285315</v>
      </c>
      <c r="AH2059">
        <f>I2059/7.157</f>
        <v>-0.28377811932373903</v>
      </c>
      <c r="AI2059">
        <f>L2059/7.157</f>
        <v>-0.26086349028922734</v>
      </c>
      <c r="AJ2059">
        <f>O2059/7.157</f>
        <v>-2.2850356294536818</v>
      </c>
      <c r="AK2059">
        <f>R2059/7.157</f>
        <v>-2.8271622188067629</v>
      </c>
    </row>
    <row r="2060" spans="1:37" x14ac:dyDescent="0.3">
      <c r="A2060">
        <f t="shared" si="225"/>
        <v>7.145833333333333</v>
      </c>
      <c r="B2060">
        <v>617400</v>
      </c>
      <c r="C2060">
        <v>-1.7250000000000001</v>
      </c>
      <c r="D2060" s="21">
        <v>-1675.143</v>
      </c>
      <c r="E2060">
        <v>617400</v>
      </c>
      <c r="F2060">
        <v>-2.4809999999999999</v>
      </c>
      <c r="G2060" s="21">
        <v>-2303.2779999999998</v>
      </c>
      <c r="H2060">
        <v>617400</v>
      </c>
      <c r="I2060">
        <v>-2.0419999999999998</v>
      </c>
      <c r="J2060" s="21">
        <v>-1933.3910000000001</v>
      </c>
      <c r="K2060">
        <v>617400</v>
      </c>
      <c r="L2060">
        <v>-1.859</v>
      </c>
      <c r="M2060" s="21">
        <v>-1956.962</v>
      </c>
      <c r="N2060">
        <v>617400</v>
      </c>
      <c r="O2060">
        <v>-8.2780000000000005</v>
      </c>
      <c r="P2060" s="21">
        <v>-6263.4719999999998</v>
      </c>
      <c r="Q2060">
        <v>617400</v>
      </c>
      <c r="R2060">
        <v>-19.273</v>
      </c>
      <c r="S2060" s="21">
        <v>-7813.8729999999996</v>
      </c>
      <c r="T2060">
        <f>AVERAGE(C2060,F2060)</f>
        <v>-2.1029999999999998</v>
      </c>
      <c r="U2060">
        <f>STDEV(C2060,F2060)</f>
        <v>0.53457272657703248</v>
      </c>
      <c r="V2060">
        <f>AVERAGE(I2060,L2060)</f>
        <v>-1.9504999999999999</v>
      </c>
      <c r="W2060">
        <f>STDEV(I2060,L2060)</f>
        <v>0.12940054095713807</v>
      </c>
      <c r="X2060">
        <f>AVERAGE(O2060,R2060)</f>
        <v>-13.775500000000001</v>
      </c>
      <c r="Y2060">
        <f>STDEV(O2060,R2060)</f>
        <v>7.7746390591460877</v>
      </c>
      <c r="Z2060">
        <f t="shared" si="226"/>
        <v>-0.29383820036328068</v>
      </c>
      <c r="AA2060">
        <f t="shared" si="227"/>
        <v>7.4692290984634965E-2</v>
      </c>
      <c r="AB2060">
        <f t="shared" si="228"/>
        <v>-0.27253038982814026</v>
      </c>
      <c r="AC2060">
        <f t="shared" si="229"/>
        <v>1.8080276785963124E-2</v>
      </c>
      <c r="AD2060">
        <f t="shared" si="230"/>
        <v>-1.9247589772250944</v>
      </c>
      <c r="AE2060">
        <f t="shared" si="231"/>
        <v>1.0862985970582768</v>
      </c>
      <c r="AF2060">
        <f>C2060/7.157</f>
        <v>-0.24102277490568674</v>
      </c>
      <c r="AG2060">
        <f>F2060/7.157</f>
        <v>-0.34665362582087467</v>
      </c>
      <c r="AH2060">
        <f>I2060/7.157</f>
        <v>-0.28531507614922452</v>
      </c>
      <c r="AI2060">
        <f>L2060/7.157</f>
        <v>-0.259745703507056</v>
      </c>
      <c r="AJ2060">
        <f>O2060/7.157</f>
        <v>-1.1566298728517537</v>
      </c>
      <c r="AK2060">
        <f>R2060/7.157</f>
        <v>-2.6928880815984351</v>
      </c>
    </row>
    <row r="2061" spans="1:37" x14ac:dyDescent="0.3">
      <c r="A2061">
        <f t="shared" si="225"/>
        <v>7.1493055555555554</v>
      </c>
      <c r="B2061">
        <v>617700</v>
      </c>
      <c r="C2061">
        <v>-1.762</v>
      </c>
      <c r="D2061" s="21">
        <v>-1675.671</v>
      </c>
      <c r="E2061">
        <v>617700</v>
      </c>
      <c r="F2061">
        <v>-2.4649999999999999</v>
      </c>
      <c r="G2061" s="21">
        <v>-2304.0169999999998</v>
      </c>
      <c r="H2061">
        <v>617700</v>
      </c>
      <c r="I2061">
        <v>-2.028</v>
      </c>
      <c r="J2061" s="21">
        <v>-1933.999</v>
      </c>
      <c r="K2061">
        <v>617700</v>
      </c>
      <c r="L2061">
        <v>-1.8380000000000001</v>
      </c>
      <c r="M2061" s="21">
        <v>-1957.5129999999999</v>
      </c>
      <c r="N2061">
        <v>617700</v>
      </c>
      <c r="O2061">
        <v>-16.123000000000001</v>
      </c>
      <c r="P2061" s="21">
        <v>-6268.3090000000002</v>
      </c>
      <c r="Q2061">
        <v>617700</v>
      </c>
      <c r="R2061">
        <v>-19.594999999999999</v>
      </c>
      <c r="S2061" s="21">
        <v>-7819.7510000000002</v>
      </c>
      <c r="T2061">
        <f>AVERAGE(C2061,F2061)</f>
        <v>-2.1135000000000002</v>
      </c>
      <c r="U2061">
        <f>STDEV(C2061,F2061)</f>
        <v>0.49709606717414184</v>
      </c>
      <c r="V2061">
        <f>AVERAGE(I2061,L2061)</f>
        <v>-1.9330000000000001</v>
      </c>
      <c r="W2061">
        <f>STDEV(I2061,L2061)</f>
        <v>0.134350288425444</v>
      </c>
      <c r="X2061">
        <f>AVERAGE(O2061,R2061)</f>
        <v>-17.859000000000002</v>
      </c>
      <c r="Y2061">
        <f>STDEV(O2061,R2061)</f>
        <v>2.4550747442796914</v>
      </c>
      <c r="Z2061">
        <f t="shared" si="226"/>
        <v>-0.29530529551488055</v>
      </c>
      <c r="AA2061">
        <f t="shared" si="227"/>
        <v>6.9455926669574106E-2</v>
      </c>
      <c r="AB2061">
        <f t="shared" si="228"/>
        <v>-0.27008523124214057</v>
      </c>
      <c r="AC2061">
        <f t="shared" si="229"/>
        <v>1.8771872072857902E-2</v>
      </c>
      <c r="AD2061">
        <f t="shared" si="230"/>
        <v>-2.4953192678496579</v>
      </c>
      <c r="AE2061">
        <f t="shared" si="231"/>
        <v>0.34303126229980319</v>
      </c>
      <c r="AF2061">
        <f>C2061/7.157</f>
        <v>-0.246192538773229</v>
      </c>
      <c r="AG2061">
        <f>F2061/7.157</f>
        <v>-0.34441805225653205</v>
      </c>
      <c r="AH2061">
        <f>I2061/7.157</f>
        <v>-0.28335894928042477</v>
      </c>
      <c r="AI2061">
        <f>L2061/7.157</f>
        <v>-0.25681151320385637</v>
      </c>
      <c r="AJ2061">
        <f>O2061/7.157</f>
        <v>-2.2527595361184853</v>
      </c>
      <c r="AK2061">
        <f>R2061/7.157</f>
        <v>-2.7378789995808299</v>
      </c>
    </row>
    <row r="2062" spans="1:37" x14ac:dyDescent="0.3">
      <c r="A2062">
        <f t="shared" si="225"/>
        <v>7.1527777777777777</v>
      </c>
      <c r="B2062">
        <v>618000</v>
      </c>
      <c r="C2062">
        <v>-1.7709999999999999</v>
      </c>
      <c r="D2062" s="21">
        <v>-1676.202</v>
      </c>
      <c r="E2062">
        <v>618000</v>
      </c>
      <c r="F2062">
        <v>-2.4580000000000002</v>
      </c>
      <c r="G2062" s="21">
        <v>-2304.7539999999999</v>
      </c>
      <c r="H2062">
        <v>618000</v>
      </c>
      <c r="I2062">
        <v>-2.0209999999999999</v>
      </c>
      <c r="J2062" s="21">
        <v>-1934.606</v>
      </c>
      <c r="K2062">
        <v>618000</v>
      </c>
      <c r="L2062">
        <v>-1.859</v>
      </c>
      <c r="M2062" s="21">
        <v>-1958.0709999999999</v>
      </c>
      <c r="N2062">
        <v>618000</v>
      </c>
      <c r="O2062">
        <v>-6.8129999999999997</v>
      </c>
      <c r="P2062" s="21">
        <v>-6270.3530000000001</v>
      </c>
      <c r="Q2062">
        <v>618000</v>
      </c>
      <c r="R2062">
        <v>-19.518999999999998</v>
      </c>
      <c r="S2062" s="21">
        <v>-7825.607</v>
      </c>
      <c r="T2062">
        <f>AVERAGE(C2062,F2062)</f>
        <v>-2.1145</v>
      </c>
      <c r="U2062">
        <f>STDEV(C2062,F2062)</f>
        <v>0.48578235867515707</v>
      </c>
      <c r="V2062">
        <f>AVERAGE(I2062,L2062)</f>
        <v>-1.94</v>
      </c>
      <c r="W2062">
        <f>STDEV(I2062,L2062)</f>
        <v>0.11455129855222064</v>
      </c>
      <c r="X2062">
        <f>AVERAGE(O2062,R2062)</f>
        <v>-13.165999999999999</v>
      </c>
      <c r="Y2062">
        <f>STDEV(O2062,R2062)</f>
        <v>8.9844987617562744</v>
      </c>
      <c r="Z2062">
        <f t="shared" si="226"/>
        <v>-0.29544501886265195</v>
      </c>
      <c r="AA2062">
        <f t="shared" si="227"/>
        <v>6.787513744238606E-2</v>
      </c>
      <c r="AB2062">
        <f t="shared" si="228"/>
        <v>-0.27106329467654044</v>
      </c>
      <c r="AC2062">
        <f t="shared" si="229"/>
        <v>1.6005490925278837E-2</v>
      </c>
      <c r="AD2062">
        <f t="shared" si="230"/>
        <v>-1.8395975967584182</v>
      </c>
      <c r="AE2062">
        <f t="shared" si="231"/>
        <v>1.2553442450406977</v>
      </c>
      <c r="AF2062">
        <f>C2062/7.157</f>
        <v>-0.24745004890317171</v>
      </c>
      <c r="AG2062">
        <f>F2062/7.157</f>
        <v>-0.34343998882213223</v>
      </c>
      <c r="AH2062">
        <f>I2062/7.157</f>
        <v>-0.28238088584602483</v>
      </c>
      <c r="AI2062">
        <f>L2062/7.157</f>
        <v>-0.259745703507056</v>
      </c>
      <c r="AJ2062">
        <f>O2062/7.157</f>
        <v>-0.95193516836663405</v>
      </c>
      <c r="AK2062">
        <f>R2062/7.157</f>
        <v>-2.7272600251502022</v>
      </c>
    </row>
    <row r="2063" spans="1:37" x14ac:dyDescent="0.3">
      <c r="A2063">
        <f t="shared" si="225"/>
        <v>7.15625</v>
      </c>
      <c r="B2063">
        <v>618300</v>
      </c>
      <c r="C2063">
        <v>-1.7629999999999999</v>
      </c>
      <c r="D2063" s="21">
        <v>-1676.731</v>
      </c>
      <c r="E2063">
        <v>618300</v>
      </c>
      <c r="F2063">
        <v>-2.4449999999999998</v>
      </c>
      <c r="G2063" s="21">
        <v>-2305.4879999999998</v>
      </c>
      <c r="H2063">
        <v>618300</v>
      </c>
      <c r="I2063">
        <v>-2.0329999999999999</v>
      </c>
      <c r="J2063" s="21">
        <v>-1935.2149999999999</v>
      </c>
      <c r="K2063">
        <v>618300</v>
      </c>
      <c r="L2063">
        <v>-1.833</v>
      </c>
      <c r="M2063" s="21">
        <v>-1958.6210000000001</v>
      </c>
      <c r="N2063">
        <v>618300</v>
      </c>
      <c r="O2063">
        <v>-11.94</v>
      </c>
      <c r="P2063" s="21">
        <v>-6273.9350000000004</v>
      </c>
      <c r="Q2063">
        <v>618300</v>
      </c>
      <c r="R2063">
        <v>-20.809000000000001</v>
      </c>
      <c r="S2063" s="21">
        <v>-7831.8490000000002</v>
      </c>
      <c r="T2063">
        <f>AVERAGE(C2063,F2063)</f>
        <v>-2.1040000000000001</v>
      </c>
      <c r="U2063">
        <f>STDEV(C2063,F2063)</f>
        <v>0.48224682476922326</v>
      </c>
      <c r="V2063">
        <f>AVERAGE(I2063,L2063)</f>
        <v>-1.9329999999999998</v>
      </c>
      <c r="W2063">
        <f>STDEV(I2063,L2063)</f>
        <v>0.14142135623730948</v>
      </c>
      <c r="X2063">
        <f>AVERAGE(O2063,R2063)</f>
        <v>-16.374500000000001</v>
      </c>
      <c r="Y2063">
        <f>STDEV(O2063,R2063)</f>
        <v>6.2713300423434823</v>
      </c>
      <c r="Z2063">
        <f t="shared" si="226"/>
        <v>-0.29397792371105214</v>
      </c>
      <c r="AA2063">
        <f t="shared" si="227"/>
        <v>6.7381140808889656E-2</v>
      </c>
      <c r="AB2063">
        <f t="shared" si="228"/>
        <v>-0.27008523124214051</v>
      </c>
      <c r="AC2063">
        <f t="shared" si="229"/>
        <v>1.9759865339850424E-2</v>
      </c>
      <c r="AD2063">
        <f t="shared" si="230"/>
        <v>-2.287899958082996</v>
      </c>
      <c r="AE2063">
        <f t="shared" si="231"/>
        <v>0.87625122849566606</v>
      </c>
      <c r="AF2063">
        <f>C2063/7.157</f>
        <v>-0.2463322621210004</v>
      </c>
      <c r="AG2063">
        <f>F2063/7.157</f>
        <v>-0.34162358530110382</v>
      </c>
      <c r="AH2063">
        <f>I2063/7.157</f>
        <v>-0.28405756601928178</v>
      </c>
      <c r="AI2063">
        <f>L2063/7.157</f>
        <v>-0.2561128964649993</v>
      </c>
      <c r="AJ2063">
        <f>O2063/7.157</f>
        <v>-1.6682967723906663</v>
      </c>
      <c r="AK2063">
        <f>R2063/7.157</f>
        <v>-2.9075031437753251</v>
      </c>
    </row>
    <row r="2064" spans="1:37" x14ac:dyDescent="0.3">
      <c r="A2064">
        <f t="shared" si="225"/>
        <v>7.1597222222222223</v>
      </c>
      <c r="B2064">
        <v>618600</v>
      </c>
      <c r="C2064">
        <v>-1.8</v>
      </c>
      <c r="D2064" s="21">
        <v>-1677.271</v>
      </c>
      <c r="E2064">
        <v>618600</v>
      </c>
      <c r="F2064">
        <v>-2.4780000000000002</v>
      </c>
      <c r="G2064" s="21">
        <v>-2306.2310000000002</v>
      </c>
      <c r="H2064">
        <v>618600</v>
      </c>
      <c r="I2064">
        <v>-2.0209999999999999</v>
      </c>
      <c r="J2064" s="21">
        <v>-1935.8219999999999</v>
      </c>
      <c r="K2064">
        <v>618600</v>
      </c>
      <c r="L2064">
        <v>-1.841</v>
      </c>
      <c r="M2064" s="21">
        <v>-1959.173</v>
      </c>
      <c r="N2064">
        <v>618600</v>
      </c>
      <c r="O2064">
        <v>-15.93</v>
      </c>
      <c r="P2064" s="21">
        <v>-6278.7139999999999</v>
      </c>
      <c r="Q2064">
        <v>618600</v>
      </c>
      <c r="R2064">
        <v>-17.199000000000002</v>
      </c>
      <c r="S2064" s="21">
        <v>-7837.009</v>
      </c>
      <c r="T2064">
        <f>AVERAGE(C2064,F2064)</f>
        <v>-2.1390000000000002</v>
      </c>
      <c r="U2064">
        <f>STDEV(C2064,F2064)</f>
        <v>0.47941839764447886</v>
      </c>
      <c r="V2064">
        <f>AVERAGE(I2064,L2064)</f>
        <v>-1.931</v>
      </c>
      <c r="W2064">
        <f>STDEV(I2064,L2064)</f>
        <v>0.12727922061357852</v>
      </c>
      <c r="X2064">
        <f>AVERAGE(O2064,R2064)</f>
        <v>-16.564500000000002</v>
      </c>
      <c r="Y2064">
        <f>STDEV(O2064,R2064)</f>
        <v>0.8973185053257301</v>
      </c>
      <c r="Z2064">
        <f t="shared" si="226"/>
        <v>-0.29886824088305158</v>
      </c>
      <c r="AA2064">
        <f t="shared" si="227"/>
        <v>6.6985943502092901E-2</v>
      </c>
      <c r="AB2064">
        <f t="shared" si="228"/>
        <v>-0.26980578454659776</v>
      </c>
      <c r="AC2064">
        <f t="shared" si="229"/>
        <v>1.7783878805865381E-2</v>
      </c>
      <c r="AD2064">
        <f t="shared" si="230"/>
        <v>-2.3144473941595645</v>
      </c>
      <c r="AE2064">
        <f t="shared" si="231"/>
        <v>0.12537634558135113</v>
      </c>
      <c r="AF2064">
        <f>C2064/7.157</f>
        <v>-0.25150202598854271</v>
      </c>
      <c r="AG2064">
        <f>F2064/7.157</f>
        <v>-0.34623445577756046</v>
      </c>
      <c r="AH2064">
        <f>I2064/7.157</f>
        <v>-0.28238088584602483</v>
      </c>
      <c r="AI2064">
        <f>L2064/7.157</f>
        <v>-0.25723068324717058</v>
      </c>
      <c r="AJ2064">
        <f>O2064/7.157</f>
        <v>-2.2257929299986028</v>
      </c>
      <c r="AK2064">
        <f>R2064/7.157</f>
        <v>-2.4031018583205257</v>
      </c>
    </row>
    <row r="2065" spans="1:37" x14ac:dyDescent="0.3">
      <c r="A2065">
        <f t="shared" si="225"/>
        <v>7.1631944444444446</v>
      </c>
      <c r="B2065">
        <v>618900</v>
      </c>
      <c r="C2065">
        <v>-1.7569999999999999</v>
      </c>
      <c r="D2065" s="21">
        <v>-1677.798</v>
      </c>
      <c r="E2065">
        <v>618900</v>
      </c>
      <c r="F2065">
        <v>-2.4569999999999999</v>
      </c>
      <c r="G2065" s="21">
        <v>-2306.9679999999998</v>
      </c>
      <c r="H2065">
        <v>618900</v>
      </c>
      <c r="I2065">
        <v>-2.0329999999999999</v>
      </c>
      <c r="J2065" s="21">
        <v>-1936.432</v>
      </c>
      <c r="K2065">
        <v>618900</v>
      </c>
      <c r="L2065">
        <v>-1.8440000000000001</v>
      </c>
      <c r="M2065" s="21">
        <v>-1959.7260000000001</v>
      </c>
      <c r="N2065">
        <v>618900</v>
      </c>
      <c r="O2065">
        <v>-18.884</v>
      </c>
      <c r="P2065" s="21">
        <v>-6284.3789999999999</v>
      </c>
      <c r="Q2065">
        <v>618900</v>
      </c>
      <c r="R2065">
        <v>-18.253</v>
      </c>
      <c r="S2065" s="21">
        <v>-7842.4849999999997</v>
      </c>
      <c r="T2065">
        <f>AVERAGE(C2065,F2065)</f>
        <v>-2.1069999999999998</v>
      </c>
      <c r="U2065">
        <f>STDEV(C2065,F2065)</f>
        <v>0.49497474683058429</v>
      </c>
      <c r="V2065">
        <f>AVERAGE(I2065,L2065)</f>
        <v>-1.9384999999999999</v>
      </c>
      <c r="W2065">
        <f>STDEV(I2065,L2065)</f>
        <v>0.13364318164425737</v>
      </c>
      <c r="X2065">
        <f>AVERAGE(O2065,R2065)</f>
        <v>-18.5685</v>
      </c>
      <c r="Y2065">
        <f>STDEV(O2065,R2065)</f>
        <v>0.44618437892871166</v>
      </c>
      <c r="Z2065">
        <f t="shared" si="226"/>
        <v>-0.29439709375436635</v>
      </c>
      <c r="AA2065">
        <f t="shared" si="227"/>
        <v>6.915952868947664E-2</v>
      </c>
      <c r="AB2065">
        <f t="shared" si="228"/>
        <v>-0.27085370965488331</v>
      </c>
      <c r="AC2065">
        <f t="shared" si="229"/>
        <v>1.8673072746158637E-2</v>
      </c>
      <c r="AD2065">
        <f t="shared" si="230"/>
        <v>-2.5944529830934751</v>
      </c>
      <c r="AE2065">
        <f t="shared" si="231"/>
        <v>6.2342375147228117E-2</v>
      </c>
      <c r="AF2065">
        <f>C2065/7.157</f>
        <v>-0.24549392203437193</v>
      </c>
      <c r="AG2065">
        <f>F2065/7.157</f>
        <v>-0.34330026547436077</v>
      </c>
      <c r="AH2065">
        <f>I2065/7.157</f>
        <v>-0.28405756601928178</v>
      </c>
      <c r="AI2065">
        <f>L2065/7.157</f>
        <v>-0.25764985329048484</v>
      </c>
      <c r="AJ2065">
        <f>O2065/7.157</f>
        <v>-2.6385356993153555</v>
      </c>
      <c r="AK2065">
        <f>R2065/7.157</f>
        <v>-2.5503702668715942</v>
      </c>
    </row>
    <row r="2066" spans="1:37" x14ac:dyDescent="0.3">
      <c r="A2066">
        <f t="shared" si="225"/>
        <v>7.166666666666667</v>
      </c>
      <c r="B2066">
        <v>619200</v>
      </c>
      <c r="C2066">
        <v>-1.7350000000000001</v>
      </c>
      <c r="D2066" s="21">
        <v>-1678.319</v>
      </c>
      <c r="E2066">
        <v>619200</v>
      </c>
      <c r="F2066">
        <v>-2.4340000000000002</v>
      </c>
      <c r="G2066" s="21">
        <v>-2307.6990000000001</v>
      </c>
      <c r="H2066">
        <v>619200</v>
      </c>
      <c r="I2066">
        <v>-2.0209999999999999</v>
      </c>
      <c r="J2066" s="21">
        <v>-1937.038</v>
      </c>
      <c r="K2066">
        <v>619200</v>
      </c>
      <c r="L2066">
        <v>-1.839</v>
      </c>
      <c r="M2066" s="21">
        <v>-1960.278</v>
      </c>
      <c r="N2066">
        <v>619200</v>
      </c>
      <c r="O2066">
        <v>-14.35</v>
      </c>
      <c r="P2066" s="21">
        <v>-6288.6840000000002</v>
      </c>
      <c r="Q2066">
        <v>619200</v>
      </c>
      <c r="R2066">
        <v>-19.556000000000001</v>
      </c>
      <c r="S2066" s="21">
        <v>-7848.3519999999999</v>
      </c>
      <c r="T2066">
        <f>AVERAGE(C2066,F2066)</f>
        <v>-2.0845000000000002</v>
      </c>
      <c r="U2066">
        <f>STDEV(C2066,F2066)</f>
        <v>0.49426764004939633</v>
      </c>
      <c r="V2066">
        <f>AVERAGE(I2066,L2066)</f>
        <v>-1.93</v>
      </c>
      <c r="W2066">
        <f>STDEV(I2066,L2066)</f>
        <v>0.12869343417595161</v>
      </c>
      <c r="X2066">
        <f>AVERAGE(O2066,R2066)</f>
        <v>-16.952999999999999</v>
      </c>
      <c r="Y2066">
        <f>STDEV(O2066,R2066)</f>
        <v>3.6811979028571749</v>
      </c>
      <c r="Z2066">
        <f t="shared" si="226"/>
        <v>-0.29125331842950958</v>
      </c>
      <c r="AA2066">
        <f t="shared" si="227"/>
        <v>6.9060729362777185E-2</v>
      </c>
      <c r="AB2066">
        <f t="shared" si="228"/>
        <v>-0.2696660611988263</v>
      </c>
      <c r="AC2066">
        <f t="shared" si="229"/>
        <v>1.7981477459263883E-2</v>
      </c>
      <c r="AD2066">
        <f t="shared" si="230"/>
        <v>-2.3687299147687577</v>
      </c>
      <c r="AE2066">
        <f t="shared" si="231"/>
        <v>0.51434929479630775</v>
      </c>
      <c r="AF2066">
        <f>C2066/7.157</f>
        <v>-0.24242000838340089</v>
      </c>
      <c r="AG2066">
        <f>F2066/7.157</f>
        <v>-0.34008662847561832</v>
      </c>
      <c r="AH2066">
        <f>I2066/7.157</f>
        <v>-0.28238088584602483</v>
      </c>
      <c r="AI2066">
        <f>L2066/7.157</f>
        <v>-0.25695123655162777</v>
      </c>
      <c r="AJ2066">
        <f>O2066/7.157</f>
        <v>-2.0050300405197707</v>
      </c>
      <c r="AK2066">
        <f>R2066/7.157</f>
        <v>-2.7324297890177451</v>
      </c>
    </row>
    <row r="2067" spans="1:37" x14ac:dyDescent="0.3">
      <c r="A2067">
        <f t="shared" si="225"/>
        <v>7.1701388888888893</v>
      </c>
      <c r="B2067">
        <v>619500</v>
      </c>
      <c r="C2067">
        <v>-1.754</v>
      </c>
      <c r="D2067" s="21">
        <v>-1678.845</v>
      </c>
      <c r="E2067">
        <v>619500</v>
      </c>
      <c r="F2067">
        <v>-2.4260000000000002</v>
      </c>
      <c r="G2067" s="21">
        <v>-2308.4259999999999</v>
      </c>
      <c r="H2067">
        <v>619500</v>
      </c>
      <c r="I2067">
        <v>-2.0310000000000001</v>
      </c>
      <c r="J2067" s="21">
        <v>-1937.6469999999999</v>
      </c>
      <c r="K2067">
        <v>619500</v>
      </c>
      <c r="L2067">
        <v>-1.847</v>
      </c>
      <c r="M2067" s="21">
        <v>-1960.8320000000001</v>
      </c>
      <c r="N2067">
        <v>619500</v>
      </c>
      <c r="O2067">
        <v>-11.304</v>
      </c>
      <c r="P2067" s="21">
        <v>-6292.0749999999998</v>
      </c>
      <c r="Q2067">
        <v>619500</v>
      </c>
      <c r="R2067">
        <v>-18.936</v>
      </c>
      <c r="S2067" s="21">
        <v>-7854.0330000000004</v>
      </c>
      <c r="T2067">
        <f>AVERAGE(C2067,F2067)</f>
        <v>-2.09</v>
      </c>
      <c r="U2067">
        <f>STDEV(C2067,F2067)</f>
        <v>0.47517575695736203</v>
      </c>
      <c r="V2067">
        <f>AVERAGE(I2067,L2067)</f>
        <v>-1.9390000000000001</v>
      </c>
      <c r="W2067">
        <f>STDEV(I2067,L2067)</f>
        <v>0.13010764773832487</v>
      </c>
      <c r="X2067">
        <f>AVERAGE(O2067,R2067)</f>
        <v>-15.120000000000001</v>
      </c>
      <c r="Y2067">
        <f>STDEV(O2067,R2067)</f>
        <v>5.3966389540157262</v>
      </c>
      <c r="Z2067">
        <f t="shared" si="226"/>
        <v>-0.29202179684225232</v>
      </c>
      <c r="AA2067">
        <f t="shared" si="227"/>
        <v>6.6393147541897721E-2</v>
      </c>
      <c r="AB2067">
        <f t="shared" si="228"/>
        <v>-0.27092357132876904</v>
      </c>
      <c r="AC2067">
        <f t="shared" si="229"/>
        <v>1.817907611266241E-2</v>
      </c>
      <c r="AD2067">
        <f t="shared" si="230"/>
        <v>-2.1126170183037587</v>
      </c>
      <c r="AE2067">
        <f t="shared" si="231"/>
        <v>0.75403646136869162</v>
      </c>
      <c r="AF2067">
        <f>C2067/7.157</f>
        <v>-0.24507475199105772</v>
      </c>
      <c r="AG2067">
        <f>F2067/7.157</f>
        <v>-0.33896884169344699</v>
      </c>
      <c r="AH2067">
        <f>I2067/7.157</f>
        <v>-0.28377811932373903</v>
      </c>
      <c r="AI2067">
        <f>L2067/7.157</f>
        <v>-0.25806902333379905</v>
      </c>
      <c r="AJ2067">
        <f>O2067/7.157</f>
        <v>-1.5794327232080481</v>
      </c>
      <c r="AK2067">
        <f>R2067/7.157</f>
        <v>-2.6458013133994691</v>
      </c>
    </row>
    <row r="2068" spans="1:37" x14ac:dyDescent="0.3">
      <c r="A2068">
        <f t="shared" si="225"/>
        <v>7.1736111111111107</v>
      </c>
      <c r="B2068">
        <v>619800</v>
      </c>
      <c r="C2068">
        <v>-1.802</v>
      </c>
      <c r="D2068" s="21">
        <v>-1679.386</v>
      </c>
      <c r="E2068">
        <v>619800</v>
      </c>
      <c r="F2068">
        <v>-2.4350000000000001</v>
      </c>
      <c r="G2068" s="21">
        <v>-2309.1570000000002</v>
      </c>
      <c r="H2068">
        <v>619800</v>
      </c>
      <c r="I2068">
        <v>-2.0529999999999999</v>
      </c>
      <c r="J2068" s="21">
        <v>-1938.2629999999999</v>
      </c>
      <c r="K2068">
        <v>619800</v>
      </c>
      <c r="L2068">
        <v>-1.853</v>
      </c>
      <c r="M2068" s="21">
        <v>-1961.3879999999999</v>
      </c>
      <c r="N2068">
        <v>619800</v>
      </c>
      <c r="O2068">
        <v>-15.977</v>
      </c>
      <c r="P2068" s="21">
        <v>-6296.8689999999997</v>
      </c>
      <c r="Q2068">
        <v>619800</v>
      </c>
      <c r="R2068">
        <v>-18.280999999999999</v>
      </c>
      <c r="S2068" s="21">
        <v>-7859.5169999999998</v>
      </c>
      <c r="T2068">
        <f>AVERAGE(C2068,F2068)</f>
        <v>-2.1185</v>
      </c>
      <c r="U2068">
        <f>STDEV(C2068,F2068)</f>
        <v>0.44759859249108452</v>
      </c>
      <c r="V2068">
        <f>AVERAGE(I2068,L2068)</f>
        <v>-1.9529999999999998</v>
      </c>
      <c r="W2068">
        <f>STDEV(I2068,L2068)</f>
        <v>0.14142135623730948</v>
      </c>
      <c r="X2068">
        <f>AVERAGE(O2068,R2068)</f>
        <v>-17.128999999999998</v>
      </c>
      <c r="Y2068">
        <f>STDEV(O2068,R2068)</f>
        <v>1.6291740238538044</v>
      </c>
      <c r="Z2068">
        <f t="shared" si="226"/>
        <v>-0.29600391225373762</v>
      </c>
      <c r="AA2068">
        <f t="shared" si="227"/>
        <v>6.2539973800626592E-2</v>
      </c>
      <c r="AB2068">
        <f t="shared" si="228"/>
        <v>-0.2728796981975688</v>
      </c>
      <c r="AC2068">
        <f t="shared" si="229"/>
        <v>1.9759865339850424E-2</v>
      </c>
      <c r="AD2068">
        <f t="shared" si="230"/>
        <v>-2.393321223976526</v>
      </c>
      <c r="AE2068">
        <f t="shared" si="231"/>
        <v>0.22763364871507677</v>
      </c>
      <c r="AF2068">
        <f>C2068/7.157</f>
        <v>-0.25178147268408552</v>
      </c>
      <c r="AG2068">
        <f>F2068/7.157</f>
        <v>-0.34022635182338967</v>
      </c>
      <c r="AH2068">
        <f>I2068/7.157</f>
        <v>-0.28685203297471007</v>
      </c>
      <c r="AI2068">
        <f>L2068/7.157</f>
        <v>-0.25890736342042753</v>
      </c>
      <c r="AJ2068">
        <f>O2068/7.157</f>
        <v>-2.2323599273438592</v>
      </c>
      <c r="AK2068">
        <f>R2068/7.157</f>
        <v>-2.5542825206091937</v>
      </c>
    </row>
    <row r="2069" spans="1:37" x14ac:dyDescent="0.3">
      <c r="A2069">
        <f t="shared" si="225"/>
        <v>7.177083333333333</v>
      </c>
      <c r="B2069">
        <v>620100</v>
      </c>
      <c r="C2069">
        <v>-1.762</v>
      </c>
      <c r="D2069" s="21">
        <v>-1679.914</v>
      </c>
      <c r="E2069">
        <v>620100</v>
      </c>
      <c r="F2069">
        <v>-2.4249999999999998</v>
      </c>
      <c r="G2069" s="21">
        <v>-2309.884</v>
      </c>
      <c r="H2069">
        <v>620100</v>
      </c>
      <c r="I2069">
        <v>-2.0350000000000001</v>
      </c>
      <c r="J2069" s="21">
        <v>-1938.873</v>
      </c>
      <c r="K2069">
        <v>620100</v>
      </c>
      <c r="L2069">
        <v>-1.8420000000000001</v>
      </c>
      <c r="M2069" s="21">
        <v>-1961.941</v>
      </c>
      <c r="N2069">
        <v>620100</v>
      </c>
      <c r="O2069">
        <v>-9.4489999999999998</v>
      </c>
      <c r="P2069" s="21">
        <v>-6299.7030000000004</v>
      </c>
      <c r="Q2069">
        <v>620100</v>
      </c>
      <c r="R2069">
        <v>-16.733000000000001</v>
      </c>
      <c r="S2069" s="21">
        <v>-7864.5370000000003</v>
      </c>
      <c r="T2069">
        <f>AVERAGE(C2069,F2069)</f>
        <v>-2.0934999999999997</v>
      </c>
      <c r="U2069">
        <f>STDEV(C2069,F2069)</f>
        <v>0.46881179592668226</v>
      </c>
      <c r="V2069">
        <f>AVERAGE(I2069,L2069)</f>
        <v>-1.9385000000000001</v>
      </c>
      <c r="W2069">
        <f>STDEV(I2069,L2069)</f>
        <v>0.13647160876900372</v>
      </c>
      <c r="X2069">
        <f>AVERAGE(O2069,R2069)</f>
        <v>-13.091000000000001</v>
      </c>
      <c r="Y2069">
        <f>STDEV(O2069,R2069)</f>
        <v>5.1505657941628051</v>
      </c>
      <c r="Z2069">
        <f t="shared" si="226"/>
        <v>-0.29251082855945226</v>
      </c>
      <c r="AA2069">
        <f t="shared" si="227"/>
        <v>6.5503953601604339E-2</v>
      </c>
      <c r="AB2069">
        <f t="shared" si="228"/>
        <v>-0.27085370965488337</v>
      </c>
      <c r="AC2069">
        <f t="shared" si="229"/>
        <v>1.9068270052955669E-2</v>
      </c>
      <c r="AD2069">
        <f t="shared" si="230"/>
        <v>-1.8291183456755626</v>
      </c>
      <c r="AE2069">
        <f t="shared" si="231"/>
        <v>0.71965429567735151</v>
      </c>
      <c r="AF2069">
        <f>C2069/7.157</f>
        <v>-0.246192538773229</v>
      </c>
      <c r="AG2069">
        <f>F2069/7.157</f>
        <v>-0.33882911834567553</v>
      </c>
      <c r="AH2069">
        <f>I2069/7.157</f>
        <v>-0.28433701271482464</v>
      </c>
      <c r="AI2069">
        <f>L2069/7.157</f>
        <v>-0.25737040659494204</v>
      </c>
      <c r="AJ2069">
        <f>O2069/7.157</f>
        <v>-1.3202459130920776</v>
      </c>
      <c r="AK2069">
        <f>R2069/7.157</f>
        <v>-2.337990778259047</v>
      </c>
    </row>
    <row r="2070" spans="1:37" x14ac:dyDescent="0.3">
      <c r="A2070">
        <f t="shared" si="225"/>
        <v>7.1805555555555554</v>
      </c>
      <c r="B2070">
        <v>620400</v>
      </c>
      <c r="C2070">
        <v>-1.768</v>
      </c>
      <c r="D2070" s="21">
        <v>-1680.444</v>
      </c>
      <c r="E2070">
        <v>620400</v>
      </c>
      <c r="F2070">
        <v>-2.4260000000000002</v>
      </c>
      <c r="G2070" s="21">
        <v>-2310.6120000000001</v>
      </c>
      <c r="H2070">
        <v>620400</v>
      </c>
      <c r="I2070">
        <v>-2.0310000000000001</v>
      </c>
      <c r="J2070" s="21">
        <v>-1939.4829999999999</v>
      </c>
      <c r="K2070">
        <v>620400</v>
      </c>
      <c r="L2070">
        <v>-1.859</v>
      </c>
      <c r="M2070" s="21">
        <v>-1962.499</v>
      </c>
      <c r="N2070">
        <v>620400</v>
      </c>
      <c r="O2070">
        <v>-19.638000000000002</v>
      </c>
      <c r="P2070" s="21">
        <v>-6305.5950000000003</v>
      </c>
      <c r="Q2070">
        <v>620400</v>
      </c>
      <c r="R2070">
        <v>-18.050999999999998</v>
      </c>
      <c r="S2070" s="21">
        <v>-7869.9520000000002</v>
      </c>
      <c r="T2070">
        <f>AVERAGE(C2070,F2070)</f>
        <v>-2.097</v>
      </c>
      <c r="U2070">
        <f>STDEV(C2070,F2070)</f>
        <v>0.46527626202074929</v>
      </c>
      <c r="V2070">
        <f>AVERAGE(I2070,L2070)</f>
        <v>-1.9450000000000001</v>
      </c>
      <c r="W2070">
        <f>STDEV(I2070,L2070)</f>
        <v>0.12162236636408628</v>
      </c>
      <c r="X2070">
        <f>AVERAGE(O2070,R2070)</f>
        <v>-18.8445</v>
      </c>
      <c r="Y2070">
        <f>STDEV(O2070,R2070)</f>
        <v>1.1221784617430532</v>
      </c>
      <c r="Z2070">
        <f t="shared" si="226"/>
        <v>-0.2929998602766522</v>
      </c>
      <c r="AA2070">
        <f t="shared" si="227"/>
        <v>6.5009956968108046E-2</v>
      </c>
      <c r="AB2070">
        <f t="shared" si="228"/>
        <v>-0.27176191141539752</v>
      </c>
      <c r="AC2070">
        <f t="shared" si="229"/>
        <v>1.6993484192271383E-2</v>
      </c>
      <c r="AD2070">
        <f t="shared" si="230"/>
        <v>-2.6330166270783848</v>
      </c>
      <c r="AE2070">
        <f t="shared" si="231"/>
        <v>0.15679453147171346</v>
      </c>
      <c r="AF2070">
        <f>C2070/7.157</f>
        <v>-0.24703087885985747</v>
      </c>
      <c r="AG2070">
        <f>F2070/7.157</f>
        <v>-0.33896884169344699</v>
      </c>
      <c r="AH2070">
        <f>I2070/7.157</f>
        <v>-0.28377811932373903</v>
      </c>
      <c r="AI2070">
        <f>L2070/7.157</f>
        <v>-0.259745703507056</v>
      </c>
      <c r="AJ2070">
        <f>O2070/7.157</f>
        <v>-2.743887103535001</v>
      </c>
      <c r="AK2070">
        <f>R2070/7.157</f>
        <v>-2.5221461506217686</v>
      </c>
    </row>
    <row r="2071" spans="1:37" x14ac:dyDescent="0.3">
      <c r="A2071">
        <f t="shared" si="225"/>
        <v>7.1840277777777777</v>
      </c>
      <c r="B2071">
        <v>620700</v>
      </c>
      <c r="C2071">
        <v>-1.7689999999999999</v>
      </c>
      <c r="D2071" s="21">
        <v>-1680.9749999999999</v>
      </c>
      <c r="E2071">
        <v>620700</v>
      </c>
      <c r="F2071">
        <v>-2.4380000000000002</v>
      </c>
      <c r="G2071" s="21">
        <v>-2311.3440000000001</v>
      </c>
      <c r="H2071">
        <v>620700</v>
      </c>
      <c r="I2071">
        <v>-2.008</v>
      </c>
      <c r="J2071" s="21">
        <v>-1940.085</v>
      </c>
      <c r="K2071">
        <v>620700</v>
      </c>
      <c r="L2071">
        <v>-1.865</v>
      </c>
      <c r="M2071" s="21">
        <v>-1963.058</v>
      </c>
      <c r="N2071">
        <v>620700</v>
      </c>
      <c r="O2071">
        <v>-24.282</v>
      </c>
      <c r="P2071" s="21">
        <v>-6312.88</v>
      </c>
      <c r="Q2071">
        <v>620700</v>
      </c>
      <c r="R2071">
        <v>-16.783999999999999</v>
      </c>
      <c r="S2071" s="21">
        <v>-7874.9870000000001</v>
      </c>
      <c r="T2071">
        <f>AVERAGE(C2071,F2071)</f>
        <v>-2.1034999999999999</v>
      </c>
      <c r="U2071">
        <f>STDEV(C2071,F2071)</f>
        <v>0.47305443661380236</v>
      </c>
      <c r="V2071">
        <f>AVERAGE(I2071,L2071)</f>
        <v>-1.9365000000000001</v>
      </c>
      <c r="W2071">
        <f>STDEV(I2071,L2071)</f>
        <v>0.1011162697096763</v>
      </c>
      <c r="X2071">
        <f>AVERAGE(O2071,R2071)</f>
        <v>-20.533000000000001</v>
      </c>
      <c r="Y2071">
        <f>STDEV(O2071,R2071)</f>
        <v>5.3018866453367233</v>
      </c>
      <c r="Z2071">
        <f t="shared" si="226"/>
        <v>-0.29390806203716641</v>
      </c>
      <c r="AA2071">
        <f t="shared" si="227"/>
        <v>6.6096749561799964E-2</v>
      </c>
      <c r="AB2071">
        <f t="shared" si="228"/>
        <v>-0.27057426295934051</v>
      </c>
      <c r="AC2071">
        <f t="shared" si="229"/>
        <v>1.4128303717993056E-2</v>
      </c>
      <c r="AD2071">
        <f t="shared" si="230"/>
        <v>-2.868939499790415</v>
      </c>
      <c r="AE2071">
        <f t="shared" si="231"/>
        <v>0.74079735159099114</v>
      </c>
      <c r="AF2071">
        <f>C2071/7.157</f>
        <v>-0.24717060220762888</v>
      </c>
      <c r="AG2071">
        <f>F2071/7.157</f>
        <v>-0.34064552186670394</v>
      </c>
      <c r="AH2071">
        <f>I2071/7.157</f>
        <v>-0.28056448232499653</v>
      </c>
      <c r="AI2071">
        <f>L2071/7.157</f>
        <v>-0.26058404359368448</v>
      </c>
      <c r="AJ2071">
        <f>O2071/7.157</f>
        <v>-3.3927623305854406</v>
      </c>
      <c r="AK2071">
        <f>R2071/7.157</f>
        <v>-2.3451166689953888</v>
      </c>
    </row>
    <row r="2072" spans="1:37" x14ac:dyDescent="0.3">
      <c r="A2072">
        <f t="shared" si="225"/>
        <v>7.1875</v>
      </c>
      <c r="B2072">
        <v>621000</v>
      </c>
      <c r="C2072">
        <v>-1.72</v>
      </c>
      <c r="D2072" s="21">
        <v>-1681.491</v>
      </c>
      <c r="E2072">
        <v>621000</v>
      </c>
      <c r="F2072">
        <v>-2.4350000000000001</v>
      </c>
      <c r="G2072" s="21">
        <v>-2312.0740000000001</v>
      </c>
      <c r="H2072">
        <v>621000</v>
      </c>
      <c r="I2072">
        <v>-2.0209999999999999</v>
      </c>
      <c r="J2072" s="21">
        <v>-1940.692</v>
      </c>
      <c r="K2072">
        <v>621000</v>
      </c>
      <c r="L2072">
        <v>-1.8360000000000001</v>
      </c>
      <c r="M2072" s="21">
        <v>-1963.6089999999999</v>
      </c>
      <c r="N2072">
        <v>621000</v>
      </c>
      <c r="O2072">
        <v>-15.177</v>
      </c>
      <c r="P2072" s="21">
        <v>-6317.433</v>
      </c>
      <c r="Q2072">
        <v>621000</v>
      </c>
      <c r="R2072">
        <v>-18.992000000000001</v>
      </c>
      <c r="S2072" s="21">
        <v>-7880.6850000000004</v>
      </c>
      <c r="T2072">
        <f>AVERAGE(C2072,F2072)</f>
        <v>-2.0775000000000001</v>
      </c>
      <c r="U2072">
        <f>STDEV(C2072,F2072)</f>
        <v>0.50558134854837955</v>
      </c>
      <c r="V2072">
        <f>AVERAGE(I2072,L2072)</f>
        <v>-1.9285000000000001</v>
      </c>
      <c r="W2072">
        <f>STDEV(I2072,L2072)</f>
        <v>0.13081475451951116</v>
      </c>
      <c r="X2072">
        <f>AVERAGE(O2072,R2072)</f>
        <v>-17.084499999999998</v>
      </c>
      <c r="Y2072">
        <f>STDEV(O2072,R2072)</f>
        <v>2.6976123702267079</v>
      </c>
      <c r="Z2072">
        <f t="shared" si="226"/>
        <v>-0.2902752549951097</v>
      </c>
      <c r="AA2072">
        <f t="shared" si="227"/>
        <v>7.0641518589965008E-2</v>
      </c>
      <c r="AB2072">
        <f t="shared" si="228"/>
        <v>-0.26945647617716922</v>
      </c>
      <c r="AC2072">
        <f t="shared" si="229"/>
        <v>1.8277875439361626E-2</v>
      </c>
      <c r="AD2072">
        <f t="shared" si="230"/>
        <v>-2.3871035350006986</v>
      </c>
      <c r="AE2072">
        <f t="shared" si="231"/>
        <v>0.37691943135765094</v>
      </c>
      <c r="AF2072">
        <f>C2072/7.157</f>
        <v>-0.24032415816682967</v>
      </c>
      <c r="AG2072">
        <f>F2072/7.157</f>
        <v>-0.34022635182338967</v>
      </c>
      <c r="AH2072">
        <f>I2072/7.157</f>
        <v>-0.28238088584602483</v>
      </c>
      <c r="AI2072">
        <f>L2072/7.157</f>
        <v>-0.25653206650831356</v>
      </c>
      <c r="AJ2072">
        <f>O2072/7.157</f>
        <v>-2.1205812491267291</v>
      </c>
      <c r="AK2072">
        <f>R2072/7.157</f>
        <v>-2.6536258208746681</v>
      </c>
    </row>
    <row r="2073" spans="1:37" x14ac:dyDescent="0.3">
      <c r="A2073">
        <f t="shared" si="225"/>
        <v>7.1909722222222223</v>
      </c>
      <c r="B2073">
        <v>621300</v>
      </c>
      <c r="C2073">
        <v>-1.6970000000000001</v>
      </c>
      <c r="D2073" s="21">
        <v>-1682</v>
      </c>
      <c r="E2073">
        <v>621300</v>
      </c>
      <c r="F2073">
        <v>-2.4319999999999999</v>
      </c>
      <c r="G2073" s="21">
        <v>-2312.8040000000001</v>
      </c>
      <c r="H2073">
        <v>621300</v>
      </c>
      <c r="I2073">
        <v>-2.0219999999999998</v>
      </c>
      <c r="J2073" s="21">
        <v>-1941.298</v>
      </c>
      <c r="K2073">
        <v>621300</v>
      </c>
      <c r="L2073">
        <v>-1.829</v>
      </c>
      <c r="M2073" s="21">
        <v>-1964.1579999999999</v>
      </c>
      <c r="N2073">
        <v>621300</v>
      </c>
      <c r="O2073">
        <v>-9.468</v>
      </c>
      <c r="P2073" s="21">
        <v>-6320.2730000000001</v>
      </c>
      <c r="Q2073">
        <v>621300</v>
      </c>
      <c r="R2073">
        <v>-17.527999999999999</v>
      </c>
      <c r="S2073" s="21">
        <v>-7885.9430000000002</v>
      </c>
      <c r="T2073">
        <f>AVERAGE(C2073,F2073)</f>
        <v>-2.0644999999999998</v>
      </c>
      <c r="U2073">
        <f>STDEV(C2073,F2073)</f>
        <v>0.51972348417211389</v>
      </c>
      <c r="V2073">
        <f>AVERAGE(I2073,L2073)</f>
        <v>-1.9255</v>
      </c>
      <c r="W2073">
        <f>STDEV(I2073,L2073)</f>
        <v>0.13647160876900355</v>
      </c>
      <c r="X2073">
        <f>AVERAGE(O2073,R2073)</f>
        <v>-13.497999999999999</v>
      </c>
      <c r="Y2073">
        <f>STDEV(O2073,R2073)</f>
        <v>5.6992806563635696</v>
      </c>
      <c r="Z2073">
        <f t="shared" si="226"/>
        <v>-0.28845885147408129</v>
      </c>
      <c r="AA2073">
        <f t="shared" si="227"/>
        <v>7.2617505123950529E-2</v>
      </c>
      <c r="AB2073">
        <f t="shared" si="228"/>
        <v>-0.26903730613385496</v>
      </c>
      <c r="AC2073">
        <f t="shared" si="229"/>
        <v>1.9068270052955645E-2</v>
      </c>
      <c r="AD2073">
        <f t="shared" si="230"/>
        <v>-1.8859857482185272</v>
      </c>
      <c r="AE2073">
        <f t="shared" si="231"/>
        <v>0.79632257319597177</v>
      </c>
      <c r="AF2073">
        <f>C2073/7.157</f>
        <v>-0.2371105211680872</v>
      </c>
      <c r="AG2073">
        <f>F2073/7.157</f>
        <v>-0.33980718178007546</v>
      </c>
      <c r="AH2073">
        <f>I2073/7.157</f>
        <v>-0.28252060919379623</v>
      </c>
      <c r="AI2073">
        <f>L2073/7.157</f>
        <v>-0.25555400307391363</v>
      </c>
      <c r="AJ2073">
        <f>O2073/7.157</f>
        <v>-1.3229006566997346</v>
      </c>
      <c r="AK2073">
        <f>R2073/7.157</f>
        <v>-2.44907083973732</v>
      </c>
    </row>
    <row r="2074" spans="1:37" x14ac:dyDescent="0.3">
      <c r="A2074">
        <f t="shared" si="225"/>
        <v>7.1944444444444446</v>
      </c>
      <c r="B2074">
        <v>621600</v>
      </c>
      <c r="C2074">
        <v>-1.6759999999999999</v>
      </c>
      <c r="D2074" s="21">
        <v>-1682.5029999999999</v>
      </c>
      <c r="E2074">
        <v>621600</v>
      </c>
      <c r="F2074">
        <v>-2.415</v>
      </c>
      <c r="G2074" s="21">
        <v>-2313.529</v>
      </c>
      <c r="H2074">
        <v>621600</v>
      </c>
      <c r="I2074">
        <v>-2.0209999999999999</v>
      </c>
      <c r="J2074" s="21">
        <v>-1941.905</v>
      </c>
      <c r="K2074">
        <v>621600</v>
      </c>
      <c r="L2074">
        <v>-1.8360000000000001</v>
      </c>
      <c r="M2074" s="21">
        <v>-1964.7090000000001</v>
      </c>
      <c r="N2074">
        <v>621600</v>
      </c>
      <c r="O2074">
        <v>-13.769</v>
      </c>
      <c r="P2074" s="21">
        <v>-6324.4040000000005</v>
      </c>
      <c r="Q2074">
        <v>621600</v>
      </c>
      <c r="R2074">
        <v>-17.12</v>
      </c>
      <c r="S2074" s="21">
        <v>-7891.0789999999997</v>
      </c>
      <c r="T2074">
        <f>AVERAGE(C2074,F2074)</f>
        <v>-2.0455000000000001</v>
      </c>
      <c r="U2074">
        <f>STDEV(C2074,F2074)</f>
        <v>0.5225519112968583</v>
      </c>
      <c r="V2074">
        <f>AVERAGE(I2074,L2074)</f>
        <v>-1.9285000000000001</v>
      </c>
      <c r="W2074">
        <f>STDEV(I2074,L2074)</f>
        <v>0.13081475451951116</v>
      </c>
      <c r="X2074">
        <f>AVERAGE(O2074,R2074)</f>
        <v>-15.444500000000001</v>
      </c>
      <c r="Y2074">
        <f>STDEV(O2074,R2074)</f>
        <v>2.3695148237560955</v>
      </c>
      <c r="Z2074">
        <f t="shared" si="226"/>
        <v>-0.28580410786642452</v>
      </c>
      <c r="AA2074">
        <f t="shared" si="227"/>
        <v>7.3012702430747284E-2</v>
      </c>
      <c r="AB2074">
        <f t="shared" si="228"/>
        <v>-0.26945647617716922</v>
      </c>
      <c r="AC2074">
        <f t="shared" si="229"/>
        <v>1.8277875439361626E-2</v>
      </c>
      <c r="AD2074">
        <f t="shared" si="230"/>
        <v>-2.1579572446555821</v>
      </c>
      <c r="AE2074">
        <f t="shared" si="231"/>
        <v>0.33107654376919038</v>
      </c>
      <c r="AF2074">
        <f>C2074/7.157</f>
        <v>-0.23417633086488751</v>
      </c>
      <c r="AG2074">
        <f>F2074/7.157</f>
        <v>-0.33743188486796144</v>
      </c>
      <c r="AH2074">
        <f>I2074/7.157</f>
        <v>-0.28238088584602483</v>
      </c>
      <c r="AI2074">
        <f>L2074/7.157</f>
        <v>-0.25653206650831356</v>
      </c>
      <c r="AJ2074">
        <f>O2074/7.157</f>
        <v>-1.9238507754645802</v>
      </c>
      <c r="AK2074">
        <f>R2074/7.157</f>
        <v>-2.3920637138465839</v>
      </c>
    </row>
    <row r="2075" spans="1:37" x14ac:dyDescent="0.3">
      <c r="A2075">
        <f t="shared" si="225"/>
        <v>7.197916666666667</v>
      </c>
      <c r="B2075">
        <v>621900</v>
      </c>
      <c r="C2075">
        <v>-1.657</v>
      </c>
      <c r="D2075" s="21">
        <v>-1683</v>
      </c>
      <c r="E2075">
        <v>621900</v>
      </c>
      <c r="F2075">
        <v>-2.4369999999999998</v>
      </c>
      <c r="G2075" s="21">
        <v>-2314.2600000000002</v>
      </c>
      <c r="H2075">
        <v>621900</v>
      </c>
      <c r="I2075">
        <v>-2.036</v>
      </c>
      <c r="J2075" s="21">
        <v>-1942.5150000000001</v>
      </c>
      <c r="K2075">
        <v>621900</v>
      </c>
      <c r="L2075">
        <v>-1.873</v>
      </c>
      <c r="M2075" s="21">
        <v>-1965.27</v>
      </c>
      <c r="N2075">
        <v>621900</v>
      </c>
      <c r="O2075">
        <v>-12.315</v>
      </c>
      <c r="P2075" s="21">
        <v>-6328.098</v>
      </c>
      <c r="Q2075">
        <v>621900</v>
      </c>
      <c r="R2075">
        <v>-17.948</v>
      </c>
      <c r="S2075" s="21">
        <v>-7896.4629999999997</v>
      </c>
      <c r="T2075">
        <f>AVERAGE(C2075,F2075)</f>
        <v>-2.0469999999999997</v>
      </c>
      <c r="U2075">
        <f>STDEV(C2075,F2075)</f>
        <v>0.55154328932551011</v>
      </c>
      <c r="V2075">
        <f>AVERAGE(I2075,L2075)</f>
        <v>-1.9544999999999999</v>
      </c>
      <c r="W2075">
        <f>STDEV(I2075,L2075)</f>
        <v>0.11525840533340727</v>
      </c>
      <c r="X2075">
        <f>AVERAGE(O2075,R2075)</f>
        <v>-15.131499999999999</v>
      </c>
      <c r="Y2075">
        <f>STDEV(O2075,R2075)</f>
        <v>3.9831324984238354</v>
      </c>
      <c r="Z2075">
        <f t="shared" si="226"/>
        <v>-0.28601369288808154</v>
      </c>
      <c r="AA2075">
        <f t="shared" si="227"/>
        <v>7.7063474825417089E-2</v>
      </c>
      <c r="AB2075">
        <f t="shared" si="228"/>
        <v>-0.27308928321922593</v>
      </c>
      <c r="AC2075">
        <f t="shared" si="229"/>
        <v>1.6104290251978102E-2</v>
      </c>
      <c r="AD2075">
        <f t="shared" si="230"/>
        <v>-2.1142238368031299</v>
      </c>
      <c r="AE2075">
        <f t="shared" si="231"/>
        <v>0.55653660729688914</v>
      </c>
      <c r="AF2075">
        <f>C2075/7.157</f>
        <v>-0.23152158725723068</v>
      </c>
      <c r="AG2075">
        <f>F2075/7.157</f>
        <v>-0.34050579851893248</v>
      </c>
      <c r="AH2075">
        <f>I2075/7.157</f>
        <v>-0.28447673606259605</v>
      </c>
      <c r="AI2075">
        <f>L2075/7.157</f>
        <v>-0.26170183037585582</v>
      </c>
      <c r="AJ2075">
        <f>O2075/7.157</f>
        <v>-1.7206930278049462</v>
      </c>
      <c r="AK2075">
        <f>R2075/7.157</f>
        <v>-2.5077546458013136</v>
      </c>
    </row>
    <row r="2076" spans="1:37" x14ac:dyDescent="0.3">
      <c r="A2076">
        <f t="shared" si="225"/>
        <v>7.2013888888888893</v>
      </c>
      <c r="B2076">
        <v>622200</v>
      </c>
      <c r="C2076">
        <v>-1.637</v>
      </c>
      <c r="D2076" s="21">
        <v>-1683.491</v>
      </c>
      <c r="E2076">
        <v>622200</v>
      </c>
      <c r="F2076">
        <v>-2.4380000000000002</v>
      </c>
      <c r="G2076" s="21">
        <v>-2314.991</v>
      </c>
      <c r="H2076">
        <v>622200</v>
      </c>
      <c r="I2076">
        <v>-2.0299999999999998</v>
      </c>
      <c r="J2076" s="21">
        <v>-1943.124</v>
      </c>
      <c r="K2076">
        <v>622200</v>
      </c>
      <c r="L2076">
        <v>-1.875</v>
      </c>
      <c r="M2076" s="21">
        <v>-1965.8330000000001</v>
      </c>
      <c r="N2076">
        <v>622200</v>
      </c>
      <c r="O2076">
        <v>-19.911999999999999</v>
      </c>
      <c r="P2076" s="21">
        <v>-6334.0720000000001</v>
      </c>
      <c r="Q2076">
        <v>622200</v>
      </c>
      <c r="R2076">
        <v>-18.798999999999999</v>
      </c>
      <c r="S2076" s="21">
        <v>-7902.1030000000001</v>
      </c>
      <c r="T2076">
        <f>AVERAGE(C2076,F2076)</f>
        <v>-2.0375000000000001</v>
      </c>
      <c r="U2076">
        <f>STDEV(C2076,F2076)</f>
        <v>0.56639253173042514</v>
      </c>
      <c r="V2076">
        <f>AVERAGE(I2076,L2076)</f>
        <v>-1.9524999999999999</v>
      </c>
      <c r="W2076">
        <f>STDEV(I2076,L2076)</f>
        <v>0.10960155108391473</v>
      </c>
      <c r="X2076">
        <f>AVERAGE(O2076,R2076)</f>
        <v>-19.355499999999999</v>
      </c>
      <c r="Y2076">
        <f>STDEV(O2076,R2076)</f>
        <v>0.78700984746062708</v>
      </c>
      <c r="Z2076">
        <f t="shared" si="226"/>
        <v>-0.28468632108425318</v>
      </c>
      <c r="AA2076">
        <f t="shared" si="227"/>
        <v>7.9138260686101039E-2</v>
      </c>
      <c r="AB2076">
        <f t="shared" si="228"/>
        <v>-0.27280983652368307</v>
      </c>
      <c r="AC2076">
        <f t="shared" si="229"/>
        <v>1.5313895638384062E-2</v>
      </c>
      <c r="AD2076">
        <f t="shared" si="230"/>
        <v>-2.7044152577895764</v>
      </c>
      <c r="AE2076">
        <f t="shared" si="231"/>
        <v>0.10996365061626757</v>
      </c>
      <c r="AF2076">
        <f>C2076/7.157</f>
        <v>-0.22872712030180242</v>
      </c>
      <c r="AG2076">
        <f>F2076/7.157</f>
        <v>-0.34064552186670394</v>
      </c>
      <c r="AH2076">
        <f>I2076/7.157</f>
        <v>-0.28363839597596757</v>
      </c>
      <c r="AI2076">
        <f>L2076/7.157</f>
        <v>-0.26198127707139862</v>
      </c>
      <c r="AJ2076">
        <f>O2076/7.157</f>
        <v>-2.7821713008243676</v>
      </c>
      <c r="AK2076">
        <f>R2076/7.157</f>
        <v>-2.6266592147547856</v>
      </c>
    </row>
    <row r="2077" spans="1:37" x14ac:dyDescent="0.3">
      <c r="A2077">
        <f t="shared" si="225"/>
        <v>7.2048611111111107</v>
      </c>
      <c r="B2077">
        <v>622500</v>
      </c>
      <c r="C2077">
        <v>-1.6479999999999999</v>
      </c>
      <c r="D2077" s="21">
        <v>-1683.9860000000001</v>
      </c>
      <c r="E2077">
        <v>622500</v>
      </c>
      <c r="F2077">
        <v>-2.423</v>
      </c>
      <c r="G2077" s="21">
        <v>-2315.7179999999998</v>
      </c>
      <c r="H2077">
        <v>622500</v>
      </c>
      <c r="I2077">
        <v>-2.0209999999999999</v>
      </c>
      <c r="J2077" s="21">
        <v>-1943.731</v>
      </c>
      <c r="K2077">
        <v>622500</v>
      </c>
      <c r="L2077">
        <v>-1.8180000000000001</v>
      </c>
      <c r="M2077" s="21">
        <v>-1966.3779999999999</v>
      </c>
      <c r="N2077">
        <v>622500</v>
      </c>
      <c r="O2077">
        <v>-16.5</v>
      </c>
      <c r="P2077" s="21">
        <v>-6339.0219999999999</v>
      </c>
      <c r="Q2077">
        <v>622500</v>
      </c>
      <c r="R2077">
        <v>-16.603000000000002</v>
      </c>
      <c r="S2077" s="21">
        <v>-7907.0839999999998</v>
      </c>
      <c r="T2077">
        <f>AVERAGE(C2077,F2077)</f>
        <v>-2.0354999999999999</v>
      </c>
      <c r="U2077">
        <f>STDEV(C2077,F2077)</f>
        <v>0.54800775541957636</v>
      </c>
      <c r="V2077">
        <f>AVERAGE(I2077,L2077)</f>
        <v>-1.9195</v>
      </c>
      <c r="W2077">
        <f>STDEV(I2077,L2077)</f>
        <v>0.14354267658086906</v>
      </c>
      <c r="X2077">
        <f>AVERAGE(O2077,R2077)</f>
        <v>-16.551500000000001</v>
      </c>
      <c r="Y2077">
        <f>STDEV(O2077,R2077)</f>
        <v>7.2831998462215483E-2</v>
      </c>
      <c r="Z2077">
        <f t="shared" si="226"/>
        <v>-0.28440687438871032</v>
      </c>
      <c r="AA2077">
        <f t="shared" si="227"/>
        <v>7.6569478191920684E-2</v>
      </c>
      <c r="AB2077">
        <f t="shared" si="228"/>
        <v>-0.26819896604722648</v>
      </c>
      <c r="AC2077">
        <f t="shared" si="229"/>
        <v>2.005626331994817E-2</v>
      </c>
      <c r="AD2077">
        <f t="shared" si="230"/>
        <v>-2.3126309906385356</v>
      </c>
      <c r="AE2077">
        <f t="shared" si="231"/>
        <v>1.0176330650023121E-2</v>
      </c>
      <c r="AF2077">
        <f>C2077/7.157</f>
        <v>-0.23026407712728797</v>
      </c>
      <c r="AG2077">
        <f>F2077/7.157</f>
        <v>-0.33854967165013272</v>
      </c>
      <c r="AH2077">
        <f>I2077/7.157</f>
        <v>-0.28238088584602483</v>
      </c>
      <c r="AI2077">
        <f>L2077/7.157</f>
        <v>-0.25401704624842814</v>
      </c>
      <c r="AJ2077">
        <f>O2077/7.157</f>
        <v>-2.3054352382283079</v>
      </c>
      <c r="AK2077">
        <f>R2077/7.157</f>
        <v>-2.3198267430487638</v>
      </c>
    </row>
    <row r="2078" spans="1:37" x14ac:dyDescent="0.3">
      <c r="A2078">
        <f t="shared" si="225"/>
        <v>7.208333333333333</v>
      </c>
      <c r="B2078">
        <v>622800</v>
      </c>
      <c r="C2078">
        <v>-1.6259999999999999</v>
      </c>
      <c r="D2078" s="21">
        <v>-1684.4739999999999</v>
      </c>
      <c r="E2078">
        <v>622800</v>
      </c>
      <c r="F2078">
        <v>-2.431</v>
      </c>
      <c r="G2078" s="21">
        <v>-2316.4479999999999</v>
      </c>
      <c r="H2078">
        <v>622800</v>
      </c>
      <c r="I2078">
        <v>-2.0209999999999999</v>
      </c>
      <c r="J2078" s="21">
        <v>-1944.337</v>
      </c>
      <c r="K2078">
        <v>622800</v>
      </c>
      <c r="L2078">
        <v>-1.81</v>
      </c>
      <c r="M2078" s="21">
        <v>-1966.921</v>
      </c>
      <c r="N2078">
        <v>622800</v>
      </c>
      <c r="O2078">
        <v>-15.786</v>
      </c>
      <c r="P2078" s="21">
        <v>-6343.7569999999996</v>
      </c>
      <c r="Q2078">
        <v>622800</v>
      </c>
      <c r="R2078">
        <v>-18.094999999999999</v>
      </c>
      <c r="S2078" s="21">
        <v>-7912.5119999999997</v>
      </c>
      <c r="T2078">
        <f>AVERAGE(C2078,F2078)</f>
        <v>-2.0285000000000002</v>
      </c>
      <c r="U2078">
        <f>STDEV(C2078,F2078)</f>
        <v>0.56922095885516943</v>
      </c>
      <c r="V2078">
        <f>AVERAGE(I2078,L2078)</f>
        <v>-1.9155</v>
      </c>
      <c r="W2078">
        <f>STDEV(I2078,L2078)</f>
        <v>0.14919953083036142</v>
      </c>
      <c r="X2078">
        <f>AVERAGE(O2078,R2078)</f>
        <v>-16.9405</v>
      </c>
      <c r="Y2078">
        <f>STDEV(O2078,R2078)</f>
        <v>1.6327095577597377</v>
      </c>
      <c r="Z2078">
        <f t="shared" si="226"/>
        <v>-0.28342881095431049</v>
      </c>
      <c r="AA2078">
        <f t="shared" si="227"/>
        <v>7.953345799289778E-2</v>
      </c>
      <c r="AB2078">
        <f t="shared" si="228"/>
        <v>-0.26764007265614081</v>
      </c>
      <c r="AC2078">
        <f t="shared" si="229"/>
        <v>2.0846657933542186E-2</v>
      </c>
      <c r="AD2078">
        <f t="shared" si="230"/>
        <v>-2.3669833729216152</v>
      </c>
      <c r="AE2078">
        <f t="shared" si="231"/>
        <v>0.2281276453485731</v>
      </c>
      <c r="AF2078">
        <f>C2078/7.157</f>
        <v>-0.22719016347631688</v>
      </c>
      <c r="AG2078">
        <f>F2078/7.157</f>
        <v>-0.33966745843230406</v>
      </c>
      <c r="AH2078">
        <f>I2078/7.157</f>
        <v>-0.28238088584602483</v>
      </c>
      <c r="AI2078">
        <f>L2078/7.157</f>
        <v>-0.2528992594662568</v>
      </c>
      <c r="AJ2078">
        <f>O2078/7.157</f>
        <v>-2.2056727679195194</v>
      </c>
      <c r="AK2078">
        <f>R2078/7.157</f>
        <v>-2.528293977923711</v>
      </c>
    </row>
    <row r="2079" spans="1:37" x14ac:dyDescent="0.3">
      <c r="A2079">
        <f t="shared" si="225"/>
        <v>7.2118055555555554</v>
      </c>
      <c r="B2079">
        <v>623100</v>
      </c>
      <c r="C2079">
        <v>-1.6220000000000001</v>
      </c>
      <c r="D2079" s="21">
        <v>-1684.96</v>
      </c>
      <c r="E2079">
        <v>623100</v>
      </c>
      <c r="F2079">
        <v>-2.4319999999999999</v>
      </c>
      <c r="G2079" s="21">
        <v>-2317.1770000000001</v>
      </c>
      <c r="H2079">
        <v>623100</v>
      </c>
      <c r="I2079">
        <v>-2.016</v>
      </c>
      <c r="J2079" s="21">
        <v>-1944.942</v>
      </c>
      <c r="K2079">
        <v>623100</v>
      </c>
      <c r="L2079">
        <v>-1.804</v>
      </c>
      <c r="M2079" s="21">
        <v>-1967.462</v>
      </c>
      <c r="N2079">
        <v>623100</v>
      </c>
      <c r="O2079">
        <v>-13.782999999999999</v>
      </c>
      <c r="P2079" s="21">
        <v>-6347.8919999999998</v>
      </c>
      <c r="Q2079">
        <v>623100</v>
      </c>
      <c r="R2079">
        <v>-17.251000000000001</v>
      </c>
      <c r="S2079" s="21">
        <v>-7917.6880000000001</v>
      </c>
      <c r="T2079">
        <f>AVERAGE(C2079,F2079)</f>
        <v>-2.0270000000000001</v>
      </c>
      <c r="U2079">
        <f>STDEV(C2079,F2079)</f>
        <v>0.57275649276110285</v>
      </c>
      <c r="V2079">
        <f>AVERAGE(I2079,L2079)</f>
        <v>-1.9100000000000001</v>
      </c>
      <c r="W2079">
        <f>STDEV(I2079,L2079)</f>
        <v>0.14990663761154804</v>
      </c>
      <c r="X2079">
        <f>AVERAGE(O2079,R2079)</f>
        <v>-15.516999999999999</v>
      </c>
      <c r="Y2079">
        <f>STDEV(O2079,R2079)</f>
        <v>2.4522463171549451</v>
      </c>
      <c r="Z2079">
        <f t="shared" si="226"/>
        <v>-0.28321922593265336</v>
      </c>
      <c r="AA2079">
        <f t="shared" si="227"/>
        <v>8.0027454626394143E-2</v>
      </c>
      <c r="AB2079">
        <f t="shared" si="228"/>
        <v>-0.26687159424339807</v>
      </c>
      <c r="AC2079">
        <f t="shared" si="229"/>
        <v>2.0945457260241447E-2</v>
      </c>
      <c r="AD2079">
        <f t="shared" si="230"/>
        <v>-2.1680871873690091</v>
      </c>
      <c r="AE2079">
        <f t="shared" si="231"/>
        <v>0.34263606499300614</v>
      </c>
      <c r="AF2079">
        <f>C2079/7.157</f>
        <v>-0.22663127008523126</v>
      </c>
      <c r="AG2079">
        <f>F2079/7.157</f>
        <v>-0.33980718178007546</v>
      </c>
      <c r="AH2079">
        <f>I2079/7.157</f>
        <v>-0.28168226910716782</v>
      </c>
      <c r="AI2079">
        <f>L2079/7.157</f>
        <v>-0.25206091937962832</v>
      </c>
      <c r="AJ2079">
        <f>O2079/7.157</f>
        <v>-1.9258069023333799</v>
      </c>
      <c r="AK2079">
        <f>R2079/7.157</f>
        <v>-2.4103674724046389</v>
      </c>
    </row>
    <row r="2080" spans="1:37" x14ac:dyDescent="0.3">
      <c r="A2080">
        <f t="shared" si="225"/>
        <v>7.2152777777777777</v>
      </c>
      <c r="B2080">
        <v>623400</v>
      </c>
      <c r="C2080">
        <v>-1.7370000000000001</v>
      </c>
      <c r="D2080" s="21">
        <v>-1685.481</v>
      </c>
      <c r="E2080">
        <v>623400</v>
      </c>
      <c r="F2080">
        <v>-2.4140000000000001</v>
      </c>
      <c r="G2080" s="21">
        <v>-2317.9009999999998</v>
      </c>
      <c r="H2080">
        <v>623400</v>
      </c>
      <c r="I2080">
        <v>-2.008</v>
      </c>
      <c r="J2080" s="21">
        <v>-1945.5440000000001</v>
      </c>
      <c r="K2080">
        <v>623400</v>
      </c>
      <c r="L2080">
        <v>-1.8129999999999999</v>
      </c>
      <c r="M2080" s="21">
        <v>-1968.0060000000001</v>
      </c>
      <c r="N2080">
        <v>623400</v>
      </c>
      <c r="O2080">
        <v>-9.2680000000000007</v>
      </c>
      <c r="P2080" s="21">
        <v>-6350.6729999999998</v>
      </c>
      <c r="Q2080">
        <v>623400</v>
      </c>
      <c r="R2080">
        <v>-17.937000000000001</v>
      </c>
      <c r="S2080" s="21">
        <v>-7923.0690000000004</v>
      </c>
      <c r="T2080">
        <f>AVERAGE(C2080,F2080)</f>
        <v>-2.0754999999999999</v>
      </c>
      <c r="U2080">
        <f>STDEV(C2080,F2080)</f>
        <v>0.47871129086329406</v>
      </c>
      <c r="V2080">
        <f>AVERAGE(I2080,L2080)</f>
        <v>-1.9104999999999999</v>
      </c>
      <c r="W2080">
        <f>STDEV(I2080,L2080)</f>
        <v>0.13788582233137683</v>
      </c>
      <c r="X2080">
        <f>AVERAGE(O2080,R2080)</f>
        <v>-13.602500000000001</v>
      </c>
      <c r="Y2080">
        <f>STDEV(O2080,R2080)</f>
        <v>6.1299086861061811</v>
      </c>
      <c r="Z2080">
        <f t="shared" si="226"/>
        <v>-0.28999580829956684</v>
      </c>
      <c r="AA2080">
        <f t="shared" si="227"/>
        <v>6.6887144175393889E-2</v>
      </c>
      <c r="AB2080">
        <f t="shared" si="228"/>
        <v>-0.26694145591728374</v>
      </c>
      <c r="AC2080">
        <f t="shared" si="229"/>
        <v>1.9265868706354175E-2</v>
      </c>
      <c r="AD2080">
        <f t="shared" si="230"/>
        <v>-1.9005868380606401</v>
      </c>
      <c r="AE2080">
        <f t="shared" si="231"/>
        <v>0.85649136315581686</v>
      </c>
      <c r="AF2080">
        <f>C2080/7.157</f>
        <v>-0.24269945507894369</v>
      </c>
      <c r="AG2080">
        <f>F2080/7.157</f>
        <v>-0.33729216152019004</v>
      </c>
      <c r="AH2080">
        <f>I2080/7.157</f>
        <v>-0.28056448232499653</v>
      </c>
      <c r="AI2080">
        <f>L2080/7.157</f>
        <v>-0.25331842950957106</v>
      </c>
      <c r="AJ2080">
        <f>O2080/7.157</f>
        <v>-1.2949559871454521</v>
      </c>
      <c r="AK2080">
        <f>R2080/7.157</f>
        <v>-2.5062176889758279</v>
      </c>
    </row>
    <row r="2081" spans="1:37" x14ac:dyDescent="0.3">
      <c r="A2081">
        <f t="shared" si="225"/>
        <v>7.21875</v>
      </c>
      <c r="B2081">
        <v>623700</v>
      </c>
      <c r="C2081">
        <v>-1.7829999999999999</v>
      </c>
      <c r="D2081" s="21">
        <v>-1686.0160000000001</v>
      </c>
      <c r="E2081">
        <v>623700</v>
      </c>
      <c r="F2081">
        <v>-2.4220000000000002</v>
      </c>
      <c r="G2081" s="21">
        <v>-2318.6280000000002</v>
      </c>
      <c r="H2081">
        <v>623700</v>
      </c>
      <c r="I2081">
        <v>-2.0150000000000001</v>
      </c>
      <c r="J2081" s="21">
        <v>-1946.1489999999999</v>
      </c>
      <c r="K2081">
        <v>623700</v>
      </c>
      <c r="L2081">
        <v>-1.8180000000000001</v>
      </c>
      <c r="M2081" s="21">
        <v>-1968.5519999999999</v>
      </c>
      <c r="N2081">
        <v>623700</v>
      </c>
      <c r="O2081">
        <v>-11.82</v>
      </c>
      <c r="P2081" s="21">
        <v>-6354.2190000000001</v>
      </c>
      <c r="Q2081">
        <v>623700</v>
      </c>
      <c r="R2081">
        <v>-16.492000000000001</v>
      </c>
      <c r="S2081" s="21">
        <v>-7928.0169999999998</v>
      </c>
      <c r="T2081">
        <f>AVERAGE(C2081,F2081)</f>
        <v>-2.1025</v>
      </c>
      <c r="U2081">
        <f>STDEV(C2081,F2081)</f>
        <v>0.45184123317820435</v>
      </c>
      <c r="V2081">
        <f>AVERAGE(I2081,L2081)</f>
        <v>-1.9165000000000001</v>
      </c>
      <c r="W2081">
        <f>STDEV(I2081,L2081)</f>
        <v>0.1393000358937499</v>
      </c>
      <c r="X2081">
        <f>AVERAGE(O2081,R2081)</f>
        <v>-14.156000000000001</v>
      </c>
      <c r="Y2081">
        <f>STDEV(O2081,R2081)</f>
        <v>3.3036028817035503</v>
      </c>
      <c r="Z2081">
        <f t="shared" si="226"/>
        <v>-0.293768338689395</v>
      </c>
      <c r="AA2081">
        <f t="shared" si="227"/>
        <v>6.3132769760822174E-2</v>
      </c>
      <c r="AB2081">
        <f t="shared" si="228"/>
        <v>-0.26777979600391227</v>
      </c>
      <c r="AC2081">
        <f t="shared" si="229"/>
        <v>1.9463467359752674E-2</v>
      </c>
      <c r="AD2081">
        <f t="shared" si="230"/>
        <v>-1.9779237110521168</v>
      </c>
      <c r="AE2081">
        <f t="shared" si="231"/>
        <v>0.461590454338906</v>
      </c>
      <c r="AF2081">
        <f>C2081/7.157</f>
        <v>-0.24912672907642866</v>
      </c>
      <c r="AG2081">
        <f>F2081/7.157</f>
        <v>-0.33840994830236132</v>
      </c>
      <c r="AH2081">
        <f>I2081/7.157</f>
        <v>-0.28154254575939641</v>
      </c>
      <c r="AI2081">
        <f>L2081/7.157</f>
        <v>-0.25401704624842814</v>
      </c>
      <c r="AJ2081">
        <f>O2081/7.157</f>
        <v>-1.651529970658097</v>
      </c>
      <c r="AK2081">
        <f>R2081/7.157</f>
        <v>-2.3043174514461366</v>
      </c>
    </row>
    <row r="2082" spans="1:37" x14ac:dyDescent="0.3">
      <c r="A2082">
        <f t="shared" si="225"/>
        <v>7.2222222222222223</v>
      </c>
      <c r="B2082">
        <v>624000</v>
      </c>
      <c r="C2082">
        <v>-1.716</v>
      </c>
      <c r="D2082" s="21">
        <v>-1686.5309999999999</v>
      </c>
      <c r="E2082">
        <v>624000</v>
      </c>
      <c r="F2082">
        <v>-2.4350000000000001</v>
      </c>
      <c r="G2082" s="21">
        <v>-2319.3580000000002</v>
      </c>
      <c r="H2082">
        <v>624000</v>
      </c>
      <c r="I2082">
        <v>-2.0249999999999999</v>
      </c>
      <c r="J2082" s="21">
        <v>-1946.7560000000001</v>
      </c>
      <c r="K2082">
        <v>624000</v>
      </c>
      <c r="L2082">
        <v>-1.8089999999999999</v>
      </c>
      <c r="M2082" s="21">
        <v>-1969.0940000000001</v>
      </c>
      <c r="N2082">
        <v>624000</v>
      </c>
      <c r="O2082">
        <v>-14.91</v>
      </c>
      <c r="P2082" s="21">
        <v>-6358.692</v>
      </c>
      <c r="Q2082">
        <v>624000</v>
      </c>
      <c r="R2082">
        <v>-19.079999999999998</v>
      </c>
      <c r="S2082" s="21">
        <v>-7933.741</v>
      </c>
      <c r="T2082">
        <f>AVERAGE(C2082,F2082)</f>
        <v>-2.0754999999999999</v>
      </c>
      <c r="U2082">
        <f>STDEV(C2082,F2082)</f>
        <v>0.50840977567312862</v>
      </c>
      <c r="V2082">
        <f>AVERAGE(I2082,L2082)</f>
        <v>-1.9169999999999998</v>
      </c>
      <c r="W2082">
        <f>STDEV(I2082,L2082)</f>
        <v>0.15273506473629425</v>
      </c>
      <c r="X2082">
        <f>AVERAGE(O2082,R2082)</f>
        <v>-16.994999999999997</v>
      </c>
      <c r="Y2082">
        <f>STDEV(O2082,R2082)</f>
        <v>2.9486352775479157</v>
      </c>
      <c r="Z2082">
        <f t="shared" si="226"/>
        <v>-0.28999580829956684</v>
      </c>
      <c r="AA2082">
        <f t="shared" si="227"/>
        <v>7.1036715896762415E-2</v>
      </c>
      <c r="AB2082">
        <f t="shared" si="228"/>
        <v>-0.26784965767779795</v>
      </c>
      <c r="AC2082">
        <f t="shared" si="229"/>
        <v>2.1340654567038458E-2</v>
      </c>
      <c r="AD2082">
        <f t="shared" si="230"/>
        <v>-2.374598295375157</v>
      </c>
      <c r="AE2082">
        <f t="shared" si="231"/>
        <v>0.41199319233588316</v>
      </c>
      <c r="AF2082">
        <f>C2082/7.157</f>
        <v>-0.23976526477574403</v>
      </c>
      <c r="AG2082">
        <f>F2082/7.157</f>
        <v>-0.34022635182338967</v>
      </c>
      <c r="AH2082">
        <f>I2082/7.157</f>
        <v>-0.2829397792371105</v>
      </c>
      <c r="AI2082">
        <f>L2082/7.157</f>
        <v>-0.2527595361184854</v>
      </c>
      <c r="AJ2082">
        <f>O2082/7.157</f>
        <v>-2.0832751152717619</v>
      </c>
      <c r="AK2082">
        <f>R2082/7.157</f>
        <v>-2.6659214754785521</v>
      </c>
    </row>
    <row r="2083" spans="1:37" x14ac:dyDescent="0.3">
      <c r="A2083">
        <f t="shared" si="225"/>
        <v>7.2256944444444446</v>
      </c>
      <c r="B2083">
        <v>624300</v>
      </c>
      <c r="C2083">
        <v>-1.766</v>
      </c>
      <c r="D2083" s="21">
        <v>-1687.0609999999999</v>
      </c>
      <c r="E2083">
        <v>624300</v>
      </c>
      <c r="F2083">
        <v>-2.4319999999999999</v>
      </c>
      <c r="G2083" s="21">
        <v>-2320.0880000000002</v>
      </c>
      <c r="H2083">
        <v>624300</v>
      </c>
      <c r="I2083">
        <v>-2.0249999999999999</v>
      </c>
      <c r="J2083" s="21">
        <v>-1947.364</v>
      </c>
      <c r="K2083">
        <v>624300</v>
      </c>
      <c r="L2083">
        <v>-1.8160000000000001</v>
      </c>
      <c r="M2083" s="21">
        <v>-1969.6389999999999</v>
      </c>
      <c r="N2083">
        <v>624300</v>
      </c>
      <c r="O2083">
        <v>-19.117999999999999</v>
      </c>
      <c r="P2083" s="21">
        <v>-6364.4269999999997</v>
      </c>
      <c r="Q2083">
        <v>624300</v>
      </c>
      <c r="R2083">
        <v>-18.161000000000001</v>
      </c>
      <c r="S2083" s="21">
        <v>-7939.1890000000003</v>
      </c>
      <c r="T2083">
        <f>AVERAGE(C2083,F2083)</f>
        <v>-2.0990000000000002</v>
      </c>
      <c r="U2083">
        <f>STDEV(C2083,F2083)</f>
        <v>0.47093311627023737</v>
      </c>
      <c r="V2083">
        <f>AVERAGE(I2083,L2083)</f>
        <v>-1.9205000000000001</v>
      </c>
      <c r="W2083">
        <f>STDEV(I2083,L2083)</f>
        <v>0.14778531726798833</v>
      </c>
      <c r="X2083">
        <f>AVERAGE(O2083,R2083)</f>
        <v>-18.639499999999998</v>
      </c>
      <c r="Y2083">
        <f>STDEV(O2083,R2083)</f>
        <v>0.67670118959552394</v>
      </c>
      <c r="Z2083">
        <f t="shared" si="226"/>
        <v>-0.29327930697219506</v>
      </c>
      <c r="AA2083">
        <f t="shared" si="227"/>
        <v>6.5800351581701458E-2</v>
      </c>
      <c r="AB2083">
        <f t="shared" si="228"/>
        <v>-0.26833868939499794</v>
      </c>
      <c r="AC2083">
        <f t="shared" si="229"/>
        <v>2.064905928014368E-2</v>
      </c>
      <c r="AD2083">
        <f t="shared" si="230"/>
        <v>-2.6043733407852447</v>
      </c>
      <c r="AE2083">
        <f t="shared" si="231"/>
        <v>9.4550955651184002E-2</v>
      </c>
      <c r="AF2083">
        <f>C2083/7.157</f>
        <v>-0.24675143216431467</v>
      </c>
      <c r="AG2083">
        <f>F2083/7.157</f>
        <v>-0.33980718178007546</v>
      </c>
      <c r="AH2083">
        <f>I2083/7.157</f>
        <v>-0.2829397792371105</v>
      </c>
      <c r="AI2083">
        <f>L2083/7.157</f>
        <v>-0.25373759955288527</v>
      </c>
      <c r="AJ2083">
        <f>O2083/7.157</f>
        <v>-2.671230962693866</v>
      </c>
      <c r="AK2083">
        <f>R2083/7.157</f>
        <v>-2.5375157188766244</v>
      </c>
    </row>
    <row r="2084" spans="1:37" x14ac:dyDescent="0.3">
      <c r="A2084">
        <f t="shared" si="225"/>
        <v>7.229166666666667</v>
      </c>
      <c r="B2084">
        <v>624600</v>
      </c>
      <c r="C2084">
        <v>-1.732</v>
      </c>
      <c r="D2084" s="21">
        <v>-1687.58</v>
      </c>
      <c r="E2084">
        <v>624600</v>
      </c>
      <c r="F2084">
        <v>-2.4449999999999998</v>
      </c>
      <c r="G2084" s="21">
        <v>-2320.8220000000001</v>
      </c>
      <c r="H2084">
        <v>624600</v>
      </c>
      <c r="I2084">
        <v>-2.012</v>
      </c>
      <c r="J2084" s="21">
        <v>-1947.9670000000001</v>
      </c>
      <c r="K2084">
        <v>624600</v>
      </c>
      <c r="L2084">
        <v>-1.8120000000000001</v>
      </c>
      <c r="M2084" s="21">
        <v>-1970.183</v>
      </c>
      <c r="N2084">
        <v>624600</v>
      </c>
      <c r="O2084">
        <v>-15.733000000000001</v>
      </c>
      <c r="P2084" s="21">
        <v>-6369.1469999999999</v>
      </c>
      <c r="Q2084">
        <v>624600</v>
      </c>
      <c r="R2084">
        <v>-19.934000000000001</v>
      </c>
      <c r="S2084" s="21">
        <v>-7945.1689999999999</v>
      </c>
      <c r="T2084">
        <f>AVERAGE(C2084,F2084)</f>
        <v>-2.0884999999999998</v>
      </c>
      <c r="U2084">
        <f>STDEV(C2084,F2084)</f>
        <v>0.50416713498600929</v>
      </c>
      <c r="V2084">
        <f>AVERAGE(I2084,L2084)</f>
        <v>-1.9119999999999999</v>
      </c>
      <c r="W2084">
        <f>STDEV(I2084,L2084)</f>
        <v>0.14142135623730948</v>
      </c>
      <c r="X2084">
        <f>AVERAGE(O2084,R2084)</f>
        <v>-17.833500000000001</v>
      </c>
      <c r="Y2084">
        <f>STDEV(O2084,R2084)</f>
        <v>2.9705555877646797</v>
      </c>
      <c r="Z2084">
        <f t="shared" si="226"/>
        <v>-0.29181221182059519</v>
      </c>
      <c r="AA2084">
        <f t="shared" si="227"/>
        <v>7.0443919936566901E-2</v>
      </c>
      <c r="AB2084">
        <f t="shared" si="228"/>
        <v>-0.26715104093894088</v>
      </c>
      <c r="AC2084">
        <f t="shared" si="229"/>
        <v>1.9759865339850424E-2</v>
      </c>
      <c r="AD2084">
        <f t="shared" si="230"/>
        <v>-2.4917563224814869</v>
      </c>
      <c r="AE2084">
        <f t="shared" si="231"/>
        <v>0.41505597146355733</v>
      </c>
      <c r="AF2084">
        <f>C2084/7.157</f>
        <v>-0.24200083834008662</v>
      </c>
      <c r="AG2084">
        <f>F2084/7.157</f>
        <v>-0.34162358530110382</v>
      </c>
      <c r="AH2084">
        <f>I2084/7.157</f>
        <v>-0.28112337571608215</v>
      </c>
      <c r="AI2084">
        <f>L2084/7.157</f>
        <v>-0.25317870616179966</v>
      </c>
      <c r="AJ2084">
        <f>O2084/7.157</f>
        <v>-2.1982674304876344</v>
      </c>
      <c r="AK2084">
        <f>R2084/7.157</f>
        <v>-2.785245214475339</v>
      </c>
    </row>
    <row r="2085" spans="1:37" x14ac:dyDescent="0.3">
      <c r="A2085">
        <f t="shared" si="225"/>
        <v>7.2326388888888893</v>
      </c>
      <c r="B2085">
        <v>624900</v>
      </c>
      <c r="C2085">
        <v>-1.7549999999999999</v>
      </c>
      <c r="D2085" s="21">
        <v>-1688.107</v>
      </c>
      <c r="E2085">
        <v>624900</v>
      </c>
      <c r="F2085">
        <v>-2.431</v>
      </c>
      <c r="G2085" s="21">
        <v>-2321.5509999999999</v>
      </c>
      <c r="H2085">
        <v>624900</v>
      </c>
      <c r="I2085">
        <v>-2.028</v>
      </c>
      <c r="J2085" s="21">
        <v>-1948.576</v>
      </c>
      <c r="K2085">
        <v>624900</v>
      </c>
      <c r="L2085">
        <v>-1.798</v>
      </c>
      <c r="M2085" s="21">
        <v>-1970.722</v>
      </c>
      <c r="N2085">
        <v>624900</v>
      </c>
      <c r="O2085">
        <v>-12.154999999999999</v>
      </c>
      <c r="P2085" s="21">
        <v>-6372.7939999999999</v>
      </c>
      <c r="Q2085">
        <v>624900</v>
      </c>
      <c r="R2085">
        <v>-17.065999999999999</v>
      </c>
      <c r="S2085" s="21">
        <v>-7950.2889999999998</v>
      </c>
      <c r="T2085">
        <f>AVERAGE(C2085,F2085)</f>
        <v>-2.093</v>
      </c>
      <c r="U2085">
        <f>STDEV(C2085,F2085)</f>
        <v>0.4780041840821066</v>
      </c>
      <c r="V2085">
        <f>AVERAGE(I2085,L2085)</f>
        <v>-1.913</v>
      </c>
      <c r="W2085">
        <f>STDEV(I2085,L2085)</f>
        <v>0.16263455967290591</v>
      </c>
      <c r="X2085">
        <f>AVERAGE(O2085,R2085)</f>
        <v>-14.610499999999998</v>
      </c>
      <c r="Y2085">
        <f>STDEV(O2085,R2085)</f>
        <v>3.4726014024071366</v>
      </c>
      <c r="Z2085">
        <f t="shared" si="226"/>
        <v>-0.29244096688556659</v>
      </c>
      <c r="AA2085">
        <f t="shared" si="227"/>
        <v>6.6788344848694503E-2</v>
      </c>
      <c r="AB2085">
        <f t="shared" si="228"/>
        <v>-0.26729076428671233</v>
      </c>
      <c r="AC2085">
        <f t="shared" si="229"/>
        <v>2.2723845140827988E-2</v>
      </c>
      <c r="AD2085">
        <f t="shared" si="230"/>
        <v>-2.0414279726142235</v>
      </c>
      <c r="AE2085">
        <f t="shared" si="231"/>
        <v>0.48520349342002744</v>
      </c>
      <c r="AF2085">
        <f>C2085/7.157</f>
        <v>-0.24521447533882909</v>
      </c>
      <c r="AG2085">
        <f>F2085/7.157</f>
        <v>-0.33966745843230406</v>
      </c>
      <c r="AH2085">
        <f>I2085/7.157</f>
        <v>-0.28335894928042477</v>
      </c>
      <c r="AI2085">
        <f>L2085/7.157</f>
        <v>-0.25122257929299985</v>
      </c>
      <c r="AJ2085">
        <f>O2085/7.157</f>
        <v>-1.6983372921615201</v>
      </c>
      <c r="AK2085">
        <f>R2085/7.157</f>
        <v>-2.3845186530669271</v>
      </c>
    </row>
    <row r="2086" spans="1:37" x14ac:dyDescent="0.3">
      <c r="A2086">
        <f t="shared" si="225"/>
        <v>7.2361111111111107</v>
      </c>
      <c r="B2086">
        <v>625200</v>
      </c>
      <c r="C2086">
        <v>-1.78</v>
      </c>
      <c r="D2086" s="21">
        <v>-1688.6410000000001</v>
      </c>
      <c r="E2086">
        <v>625200</v>
      </c>
      <c r="F2086">
        <v>-2.4169999999999998</v>
      </c>
      <c r="G2086" s="21">
        <v>-2322.2759999999998</v>
      </c>
      <c r="H2086">
        <v>625200</v>
      </c>
      <c r="I2086">
        <v>-2.0129999999999999</v>
      </c>
      <c r="J2086" s="21">
        <v>-1949.18</v>
      </c>
      <c r="K2086">
        <v>625200</v>
      </c>
      <c r="L2086">
        <v>-1.796</v>
      </c>
      <c r="M2086" s="21">
        <v>-1971.261</v>
      </c>
      <c r="N2086">
        <v>625200</v>
      </c>
      <c r="O2086">
        <v>-20.097999999999999</v>
      </c>
      <c r="P2086" s="21">
        <v>-6378.8230000000003</v>
      </c>
      <c r="Q2086">
        <v>625200</v>
      </c>
      <c r="R2086">
        <v>-17.989000000000001</v>
      </c>
      <c r="S2086" s="21">
        <v>-7955.6859999999997</v>
      </c>
      <c r="T2086">
        <f>AVERAGE(C2086,F2086)</f>
        <v>-2.0985</v>
      </c>
      <c r="U2086">
        <f>STDEV(C2086,F2086)</f>
        <v>0.45042701961583043</v>
      </c>
      <c r="V2086">
        <f>AVERAGE(I2086,L2086)</f>
        <v>-1.9045000000000001</v>
      </c>
      <c r="W2086">
        <f>STDEV(I2086,L2086)</f>
        <v>0.15344217151748071</v>
      </c>
      <c r="X2086">
        <f>AVERAGE(O2086,R2086)</f>
        <v>-19.043500000000002</v>
      </c>
      <c r="Y2086">
        <f>STDEV(O2086,R2086)</f>
        <v>1.4912882015224276</v>
      </c>
      <c r="Z2086">
        <f t="shared" si="226"/>
        <v>-0.29320944529830933</v>
      </c>
      <c r="AA2086">
        <f t="shared" si="227"/>
        <v>6.2935171107423554E-2</v>
      </c>
      <c r="AB2086">
        <f t="shared" si="228"/>
        <v>-0.26610311583065532</v>
      </c>
      <c r="AC2086">
        <f t="shared" si="229"/>
        <v>2.1439453893737699E-2</v>
      </c>
      <c r="AD2086">
        <f t="shared" si="230"/>
        <v>-2.6608215732848963</v>
      </c>
      <c r="AE2086">
        <f t="shared" si="231"/>
        <v>0.20836778000872258</v>
      </c>
      <c r="AF2086">
        <f>C2086/7.157</f>
        <v>-0.24870755903311442</v>
      </c>
      <c r="AG2086">
        <f>F2086/7.157</f>
        <v>-0.33771133156350425</v>
      </c>
      <c r="AH2086">
        <f>I2086/7.157</f>
        <v>-0.28126309906385355</v>
      </c>
      <c r="AI2086">
        <f>L2086/7.157</f>
        <v>-0.25094313259745704</v>
      </c>
      <c r="AJ2086">
        <f>O2086/7.157</f>
        <v>-2.8081598435098503</v>
      </c>
      <c r="AK2086">
        <f>R2086/7.157</f>
        <v>-2.5134833030599415</v>
      </c>
    </row>
    <row r="2087" spans="1:37" x14ac:dyDescent="0.3">
      <c r="A2087">
        <f t="shared" si="225"/>
        <v>7.239583333333333</v>
      </c>
      <c r="B2087">
        <v>625500</v>
      </c>
      <c r="C2087">
        <v>-1.7450000000000001</v>
      </c>
      <c r="D2087" s="21">
        <v>-1689.164</v>
      </c>
      <c r="E2087">
        <v>625500</v>
      </c>
      <c r="F2087">
        <v>-2.4260000000000002</v>
      </c>
      <c r="G2087" s="21">
        <v>-2323.0039999999999</v>
      </c>
      <c r="H2087">
        <v>625500</v>
      </c>
      <c r="I2087">
        <v>-2.0019999999999998</v>
      </c>
      <c r="J2087" s="21">
        <v>-1949.78</v>
      </c>
      <c r="K2087">
        <v>625500</v>
      </c>
      <c r="L2087">
        <v>-1.7989999999999999</v>
      </c>
      <c r="M2087" s="21">
        <v>-1971.8009999999999</v>
      </c>
      <c r="N2087">
        <v>625500</v>
      </c>
      <c r="O2087">
        <v>-19.294</v>
      </c>
      <c r="P2087" s="21">
        <v>-6384.6109999999999</v>
      </c>
      <c r="Q2087">
        <v>625500</v>
      </c>
      <c r="R2087">
        <v>-17.632000000000001</v>
      </c>
      <c r="S2087" s="21">
        <v>-7960.9759999999997</v>
      </c>
      <c r="T2087">
        <f>AVERAGE(C2087,F2087)</f>
        <v>-2.0855000000000001</v>
      </c>
      <c r="U2087">
        <f>STDEV(C2087,F2087)</f>
        <v>0.48153971798803974</v>
      </c>
      <c r="V2087">
        <f>AVERAGE(I2087,L2087)</f>
        <v>-1.9004999999999999</v>
      </c>
      <c r="W2087">
        <f>STDEV(I2087,L2087)</f>
        <v>0.14354267658086906</v>
      </c>
      <c r="X2087">
        <f>AVERAGE(O2087,R2087)</f>
        <v>-18.463000000000001</v>
      </c>
      <c r="Y2087">
        <f>STDEV(O2087,R2087)</f>
        <v>1.1752114703320413</v>
      </c>
      <c r="Z2087">
        <f t="shared" si="226"/>
        <v>-0.29139304177728098</v>
      </c>
      <c r="AA2087">
        <f t="shared" si="227"/>
        <v>6.7282341482190824E-2</v>
      </c>
      <c r="AB2087">
        <f t="shared" si="228"/>
        <v>-0.26554422243956965</v>
      </c>
      <c r="AC2087">
        <f t="shared" si="229"/>
        <v>2.005626331994817E-2</v>
      </c>
      <c r="AD2087">
        <f t="shared" si="230"/>
        <v>-2.579712169903591</v>
      </c>
      <c r="AE2087">
        <f t="shared" si="231"/>
        <v>0.16420448097415696</v>
      </c>
      <c r="AF2087">
        <f>C2087/7.157</f>
        <v>-0.243817241861115</v>
      </c>
      <c r="AG2087">
        <f>F2087/7.157</f>
        <v>-0.33896884169344699</v>
      </c>
      <c r="AH2087">
        <f>I2087/7.157</f>
        <v>-0.279726142238368</v>
      </c>
      <c r="AI2087">
        <f>L2087/7.157</f>
        <v>-0.25136230264077125</v>
      </c>
      <c r="AJ2087">
        <f>O2087/7.157</f>
        <v>-2.6958222719016347</v>
      </c>
      <c r="AK2087">
        <f>R2087/7.157</f>
        <v>-2.4636020679055473</v>
      </c>
    </row>
    <row r="2088" spans="1:37" x14ac:dyDescent="0.3">
      <c r="A2088">
        <f t="shared" si="225"/>
        <v>7.2430555555555554</v>
      </c>
      <c r="B2088">
        <v>625800</v>
      </c>
      <c r="C2088">
        <v>-1.76</v>
      </c>
      <c r="D2088" s="21">
        <v>-1689.692</v>
      </c>
      <c r="E2088">
        <v>625800</v>
      </c>
      <c r="F2088">
        <v>-2.42</v>
      </c>
      <c r="G2088" s="21">
        <v>-2323.73</v>
      </c>
      <c r="H2088">
        <v>625800</v>
      </c>
      <c r="I2088">
        <v>-2.008</v>
      </c>
      <c r="J2088" s="21">
        <v>-1950.383</v>
      </c>
      <c r="K2088">
        <v>625800</v>
      </c>
      <c r="L2088">
        <v>-1.8089999999999999</v>
      </c>
      <c r="M2088" s="21">
        <v>-1972.3430000000001</v>
      </c>
      <c r="N2088">
        <v>625800</v>
      </c>
      <c r="O2088">
        <v>-10.177</v>
      </c>
      <c r="P2088" s="21">
        <v>-6387.6639999999998</v>
      </c>
      <c r="Q2088">
        <v>625800</v>
      </c>
      <c r="R2088">
        <v>-17.425000000000001</v>
      </c>
      <c r="S2088" s="21">
        <v>-7966.2030000000004</v>
      </c>
      <c r="T2088">
        <f>AVERAGE(C2088,F2088)</f>
        <v>-2.09</v>
      </c>
      <c r="U2088">
        <f>STDEV(C2088,F2088)</f>
        <v>0.46669047558312377</v>
      </c>
      <c r="V2088">
        <f>AVERAGE(I2088,L2088)</f>
        <v>-1.9085000000000001</v>
      </c>
      <c r="W2088">
        <f>STDEV(I2088,L2088)</f>
        <v>0.14071424945612301</v>
      </c>
      <c r="X2088">
        <f>AVERAGE(O2088,R2088)</f>
        <v>-13.801</v>
      </c>
      <c r="Y2088">
        <f>STDEV(O2088,R2088)</f>
        <v>5.1251099500400965</v>
      </c>
      <c r="Z2088">
        <f t="shared" si="226"/>
        <v>-0.29202179684225232</v>
      </c>
      <c r="AA2088">
        <f t="shared" si="227"/>
        <v>6.5207555621506749E-2</v>
      </c>
      <c r="AB2088">
        <f t="shared" si="228"/>
        <v>-0.26666200922174094</v>
      </c>
      <c r="AC2088">
        <f t="shared" si="229"/>
        <v>1.9661066013151183E-2</v>
      </c>
      <c r="AD2088">
        <f t="shared" si="230"/>
        <v>-1.9283219225932653</v>
      </c>
      <c r="AE2088">
        <f t="shared" si="231"/>
        <v>0.71609751991617943</v>
      </c>
      <c r="AF2088">
        <f>C2088/7.157</f>
        <v>-0.24591309207768619</v>
      </c>
      <c r="AG2088">
        <f>F2088/7.157</f>
        <v>-0.33813050160681851</v>
      </c>
      <c r="AH2088">
        <f>I2088/7.157</f>
        <v>-0.28056448232499653</v>
      </c>
      <c r="AI2088">
        <f>L2088/7.157</f>
        <v>-0.2527595361184854</v>
      </c>
      <c r="AJ2088">
        <f>O2088/7.157</f>
        <v>-1.4219645102696661</v>
      </c>
      <c r="AK2088">
        <f>R2088/7.157</f>
        <v>-2.4346793349168645</v>
      </c>
    </row>
    <row r="2089" spans="1:37" x14ac:dyDescent="0.3">
      <c r="A2089">
        <f t="shared" si="225"/>
        <v>7.2465277777777777</v>
      </c>
      <c r="B2089">
        <v>626100</v>
      </c>
      <c r="C2089">
        <v>-1.748</v>
      </c>
      <c r="D2089" s="21">
        <v>-1690.2170000000001</v>
      </c>
      <c r="E2089">
        <v>626100</v>
      </c>
      <c r="F2089">
        <v>-2.419</v>
      </c>
      <c r="G2089" s="21">
        <v>-2324.4549999999999</v>
      </c>
      <c r="H2089">
        <v>626100</v>
      </c>
      <c r="I2089">
        <v>-1.992</v>
      </c>
      <c r="J2089" s="21">
        <v>-1950.98</v>
      </c>
      <c r="K2089">
        <v>626100</v>
      </c>
      <c r="L2089">
        <v>-1.8160000000000001</v>
      </c>
      <c r="M2089" s="21">
        <v>-1972.8879999999999</v>
      </c>
      <c r="N2089">
        <v>626100</v>
      </c>
      <c r="O2089">
        <v>-8.6999999999999993</v>
      </c>
      <c r="P2089" s="21">
        <v>-6390.2740000000003</v>
      </c>
      <c r="Q2089">
        <v>626100</v>
      </c>
      <c r="R2089">
        <v>-16.902000000000001</v>
      </c>
      <c r="S2089" s="21">
        <v>-7971.2740000000003</v>
      </c>
      <c r="T2089">
        <f>AVERAGE(C2089,F2089)</f>
        <v>-2.0834999999999999</v>
      </c>
      <c r="U2089">
        <f>STDEV(C2089,F2089)</f>
        <v>0.4744686501761744</v>
      </c>
      <c r="V2089">
        <f>AVERAGE(I2089,L2089)</f>
        <v>-1.9039999999999999</v>
      </c>
      <c r="W2089">
        <f>STDEV(I2089,L2089)</f>
        <v>0.12445079348883231</v>
      </c>
      <c r="X2089">
        <f>AVERAGE(O2089,R2089)</f>
        <v>-12.801</v>
      </c>
      <c r="Y2089">
        <f>STDEV(O2089,R2089)</f>
        <v>5.7996898192920652</v>
      </c>
      <c r="Z2089">
        <f t="shared" si="226"/>
        <v>-0.29111359508173812</v>
      </c>
      <c r="AA2089">
        <f t="shared" si="227"/>
        <v>6.629434821519832E-2</v>
      </c>
      <c r="AB2089">
        <f t="shared" si="228"/>
        <v>-0.26603325415676959</v>
      </c>
      <c r="AC2089">
        <f t="shared" si="229"/>
        <v>1.738868149906837E-2</v>
      </c>
      <c r="AD2089">
        <f t="shared" si="230"/>
        <v>-1.7885985748218527</v>
      </c>
      <c r="AE2089">
        <f t="shared" si="231"/>
        <v>0.81035207758726635</v>
      </c>
      <c r="AF2089">
        <f>C2089/7.157</f>
        <v>-0.24423641190442924</v>
      </c>
      <c r="AG2089">
        <f>F2089/7.157</f>
        <v>-0.33799077825904711</v>
      </c>
      <c r="AH2089">
        <f>I2089/7.157</f>
        <v>-0.27832890876065391</v>
      </c>
      <c r="AI2089">
        <f>L2089/7.157</f>
        <v>-0.25373759955288527</v>
      </c>
      <c r="AJ2089">
        <f>O2089/7.157</f>
        <v>-1.2155931256112895</v>
      </c>
      <c r="AK2089">
        <f>R2089/7.157</f>
        <v>-2.3616040240324159</v>
      </c>
    </row>
    <row r="2090" spans="1:37" x14ac:dyDescent="0.3">
      <c r="A2090">
        <f t="shared" si="225"/>
        <v>7.25</v>
      </c>
      <c r="B2090">
        <v>626400</v>
      </c>
      <c r="C2090">
        <v>-1.7629999999999999</v>
      </c>
      <c r="D2090" s="21">
        <v>-1690.7460000000001</v>
      </c>
      <c r="E2090">
        <v>626400</v>
      </c>
      <c r="F2090">
        <v>-2.4380000000000002</v>
      </c>
      <c r="G2090" s="21">
        <v>-2325.1869999999999</v>
      </c>
      <c r="H2090">
        <v>626400</v>
      </c>
      <c r="I2090">
        <v>-1.9990000000000001</v>
      </c>
      <c r="J2090" s="21">
        <v>-1951.58</v>
      </c>
      <c r="K2090">
        <v>626400</v>
      </c>
      <c r="L2090">
        <v>-1.8160000000000001</v>
      </c>
      <c r="M2090" s="21">
        <v>-1973.433</v>
      </c>
      <c r="N2090">
        <v>626400</v>
      </c>
      <c r="O2090">
        <v>-14.858000000000001</v>
      </c>
      <c r="P2090" s="21">
        <v>-6394.732</v>
      </c>
      <c r="Q2090">
        <v>626400</v>
      </c>
      <c r="R2090">
        <v>-16.271000000000001</v>
      </c>
      <c r="S2090" s="21">
        <v>-7976.1549999999997</v>
      </c>
      <c r="T2090">
        <f>AVERAGE(C2090,F2090)</f>
        <v>-2.1005000000000003</v>
      </c>
      <c r="U2090">
        <f>STDEV(C2090,F2090)</f>
        <v>0.47729707730091842</v>
      </c>
      <c r="V2090">
        <f>AVERAGE(I2090,L2090)</f>
        <v>-1.9075000000000002</v>
      </c>
      <c r="W2090">
        <f>STDEV(I2090,L2090)</f>
        <v>0.12940054095713824</v>
      </c>
      <c r="X2090">
        <f>AVERAGE(O2090,R2090)</f>
        <v>-15.564500000000001</v>
      </c>
      <c r="Y2090">
        <f>STDEV(O2090,R2090)</f>
        <v>0.9991418818165918</v>
      </c>
      <c r="Z2090">
        <f t="shared" si="226"/>
        <v>-0.2934888919938522</v>
      </c>
      <c r="AA2090">
        <f t="shared" si="227"/>
        <v>6.6689545521995033E-2</v>
      </c>
      <c r="AB2090">
        <f t="shared" si="228"/>
        <v>-0.26652228587396959</v>
      </c>
      <c r="AC2090">
        <f t="shared" si="229"/>
        <v>1.8080276785963145E-2</v>
      </c>
      <c r="AD2090">
        <f t="shared" si="230"/>
        <v>-2.1747240463881514</v>
      </c>
      <c r="AE2090">
        <f t="shared" si="231"/>
        <v>0.13960344862604329</v>
      </c>
      <c r="AF2090">
        <f>C2090/7.157</f>
        <v>-0.2463322621210004</v>
      </c>
      <c r="AG2090">
        <f>F2090/7.157</f>
        <v>-0.34064552186670394</v>
      </c>
      <c r="AH2090">
        <f>I2090/7.157</f>
        <v>-0.27930697219505379</v>
      </c>
      <c r="AI2090">
        <f>L2090/7.157</f>
        <v>-0.25373759955288527</v>
      </c>
      <c r="AJ2090">
        <f>O2090/7.157</f>
        <v>-2.0760095011876487</v>
      </c>
      <c r="AK2090">
        <f>R2090/7.157</f>
        <v>-2.2734385915886546</v>
      </c>
    </row>
    <row r="2091" spans="1:37" x14ac:dyDescent="0.3">
      <c r="A2091">
        <f t="shared" si="225"/>
        <v>7.2534722222222223</v>
      </c>
      <c r="B2091">
        <v>626700</v>
      </c>
      <c r="C2091">
        <v>-1.7709999999999999</v>
      </c>
      <c r="D2091" s="21">
        <v>-1691.277</v>
      </c>
      <c r="E2091">
        <v>626700</v>
      </c>
      <c r="F2091">
        <v>-2.4249999999999998</v>
      </c>
      <c r="G2091" s="21">
        <v>-2325.9140000000002</v>
      </c>
      <c r="H2091">
        <v>626700</v>
      </c>
      <c r="I2091">
        <v>-1.9870000000000001</v>
      </c>
      <c r="J2091" s="21">
        <v>-1952.1759999999999</v>
      </c>
      <c r="K2091">
        <v>626700</v>
      </c>
      <c r="L2091">
        <v>-1.81</v>
      </c>
      <c r="M2091" s="21">
        <v>-1973.9760000000001</v>
      </c>
      <c r="N2091">
        <v>626700</v>
      </c>
      <c r="O2091">
        <v>-3.5569999999999999</v>
      </c>
      <c r="P2091" s="21">
        <v>-6395.799</v>
      </c>
      <c r="Q2091">
        <v>626700</v>
      </c>
      <c r="R2091">
        <v>-18.047999999999998</v>
      </c>
      <c r="S2091" s="21">
        <v>-7981.5690000000004</v>
      </c>
      <c r="T2091">
        <f>AVERAGE(C2091,F2091)</f>
        <v>-2.0979999999999999</v>
      </c>
      <c r="U2091">
        <f>STDEV(C2091,F2091)</f>
        <v>0.46244783489600222</v>
      </c>
      <c r="V2091">
        <f>AVERAGE(I2091,L2091)</f>
        <v>-1.8985000000000001</v>
      </c>
      <c r="W2091">
        <f>STDEV(I2091,L2091)</f>
        <v>0.12515790027001894</v>
      </c>
      <c r="X2091">
        <f>AVERAGE(O2091,R2091)</f>
        <v>-10.802499999999998</v>
      </c>
      <c r="Y2091">
        <f>STDEV(O2091,R2091)</f>
        <v>10.246684366174259</v>
      </c>
      <c r="Z2091">
        <f t="shared" si="226"/>
        <v>-0.29313958362442361</v>
      </c>
      <c r="AA2091">
        <f t="shared" si="227"/>
        <v>6.4614759661310917E-2</v>
      </c>
      <c r="AB2091">
        <f t="shared" si="228"/>
        <v>-0.26526477574402685</v>
      </c>
      <c r="AC2091">
        <f t="shared" si="229"/>
        <v>1.7487480825767631E-2</v>
      </c>
      <c r="AD2091">
        <f t="shared" si="230"/>
        <v>-1.5093614643006845</v>
      </c>
      <c r="AE2091">
        <f t="shared" si="231"/>
        <v>1.4317010431988626</v>
      </c>
      <c r="AF2091">
        <f>C2091/7.157</f>
        <v>-0.24745004890317171</v>
      </c>
      <c r="AG2091">
        <f>F2091/7.157</f>
        <v>-0.33882911834567553</v>
      </c>
      <c r="AH2091">
        <f>I2091/7.157</f>
        <v>-0.27763029202179684</v>
      </c>
      <c r="AI2091">
        <f>L2091/7.157</f>
        <v>-0.2528992594662568</v>
      </c>
      <c r="AJ2091">
        <f>O2091/7.157</f>
        <v>-0.49699594802291464</v>
      </c>
      <c r="AK2091">
        <f>R2091/7.157</f>
        <v>-2.5217269805784546</v>
      </c>
    </row>
    <row r="2092" spans="1:37" x14ac:dyDescent="0.3">
      <c r="A2092">
        <f t="shared" si="225"/>
        <v>7.2569444444444446</v>
      </c>
      <c r="B2092">
        <v>627000</v>
      </c>
      <c r="C2092">
        <v>-1.806</v>
      </c>
      <c r="D2092" s="21">
        <v>-1691.819</v>
      </c>
      <c r="E2092">
        <v>627000</v>
      </c>
      <c r="F2092">
        <v>-2.415</v>
      </c>
      <c r="G2092" s="21">
        <v>-2326.6390000000001</v>
      </c>
      <c r="H2092">
        <v>627000</v>
      </c>
      <c r="I2092">
        <v>-2.0049999999999999</v>
      </c>
      <c r="J2092" s="21">
        <v>-1952.778</v>
      </c>
      <c r="K2092">
        <v>627000</v>
      </c>
      <c r="L2092">
        <v>-1.8129999999999999</v>
      </c>
      <c r="M2092" s="21">
        <v>-1974.52</v>
      </c>
      <c r="N2092">
        <v>627000</v>
      </c>
      <c r="O2092">
        <v>-14.519</v>
      </c>
      <c r="P2092" s="21">
        <v>-6400.1540000000005</v>
      </c>
      <c r="Q2092">
        <v>627000</v>
      </c>
      <c r="R2092">
        <v>-16.152000000000001</v>
      </c>
      <c r="S2092" s="21">
        <v>-7986.415</v>
      </c>
      <c r="T2092">
        <f>AVERAGE(C2092,F2092)</f>
        <v>-2.1105</v>
      </c>
      <c r="U2092">
        <f>STDEV(C2092,F2092)</f>
        <v>0.43062802974260783</v>
      </c>
      <c r="V2092">
        <f>AVERAGE(I2092,L2092)</f>
        <v>-1.9089999999999998</v>
      </c>
      <c r="W2092">
        <f>STDEV(I2092,L2092)</f>
        <v>0.13576450198781709</v>
      </c>
      <c r="X2092">
        <f>AVERAGE(O2092,R2092)</f>
        <v>-15.3355</v>
      </c>
      <c r="Y2092">
        <f>STDEV(O2092,R2092)</f>
        <v>1.1547053736776327</v>
      </c>
      <c r="Z2092">
        <f t="shared" si="226"/>
        <v>-0.29488612547156628</v>
      </c>
      <c r="AA2092">
        <f t="shared" si="227"/>
        <v>6.0168789959844607E-2</v>
      </c>
      <c r="AB2092">
        <f t="shared" si="228"/>
        <v>-0.26673187089562661</v>
      </c>
      <c r="AC2092">
        <f t="shared" si="229"/>
        <v>1.8969470726256404E-2</v>
      </c>
      <c r="AD2092">
        <f t="shared" si="230"/>
        <v>-2.1427273997484981</v>
      </c>
      <c r="AE2092">
        <f t="shared" si="231"/>
        <v>0.16133930049987882</v>
      </c>
      <c r="AF2092">
        <f>C2092/7.157</f>
        <v>-0.25234036607517119</v>
      </c>
      <c r="AG2092">
        <f>F2092/7.157</f>
        <v>-0.33743188486796144</v>
      </c>
      <c r="AH2092">
        <f>I2092/7.157</f>
        <v>-0.28014531228168227</v>
      </c>
      <c r="AI2092">
        <f>L2092/7.157</f>
        <v>-0.25331842950957106</v>
      </c>
      <c r="AJ2092">
        <f>O2092/7.157</f>
        <v>-2.0286432862931396</v>
      </c>
      <c r="AK2092">
        <f>R2092/7.157</f>
        <v>-2.2568115132038566</v>
      </c>
    </row>
    <row r="2093" spans="1:37" x14ac:dyDescent="0.3">
      <c r="A2093">
        <f t="shared" si="225"/>
        <v>7.260416666666667</v>
      </c>
      <c r="B2093">
        <v>627300</v>
      </c>
      <c r="C2093">
        <v>-1.732</v>
      </c>
      <c r="D2093" s="21">
        <v>-1692.338</v>
      </c>
      <c r="E2093">
        <v>627300</v>
      </c>
      <c r="F2093">
        <v>-2.4340000000000002</v>
      </c>
      <c r="G2093" s="21">
        <v>-2327.3690000000001</v>
      </c>
      <c r="H2093">
        <v>627300</v>
      </c>
      <c r="I2093">
        <v>-2.012</v>
      </c>
      <c r="J2093" s="21">
        <v>-1953.3810000000001</v>
      </c>
      <c r="K2093">
        <v>627300</v>
      </c>
      <c r="L2093">
        <v>-1.804</v>
      </c>
      <c r="M2093" s="21">
        <v>-1975.0609999999999</v>
      </c>
      <c r="N2093">
        <v>627300</v>
      </c>
      <c r="O2093">
        <v>-18.579000000000001</v>
      </c>
      <c r="P2093" s="21">
        <v>-6405.7280000000001</v>
      </c>
      <c r="Q2093">
        <v>627300</v>
      </c>
      <c r="R2093">
        <v>-16.821999999999999</v>
      </c>
      <c r="S2093" s="21">
        <v>-7991.4610000000002</v>
      </c>
      <c r="T2093">
        <f>AVERAGE(C2093,F2093)</f>
        <v>-2.0830000000000002</v>
      </c>
      <c r="U2093">
        <f>STDEV(C2093,F2093)</f>
        <v>0.49638896039295438</v>
      </c>
      <c r="V2093">
        <f>AVERAGE(I2093,L2093)</f>
        <v>-1.9079999999999999</v>
      </c>
      <c r="W2093">
        <f>STDEV(I2093,L2093)</f>
        <v>0.14707821048680186</v>
      </c>
      <c r="X2093">
        <f>AVERAGE(O2093,R2093)</f>
        <v>-17.700499999999998</v>
      </c>
      <c r="Y2093">
        <f>STDEV(O2093,R2093)</f>
        <v>1.2423866145447651</v>
      </c>
      <c r="Z2093">
        <f t="shared" si="226"/>
        <v>-0.2910437334078525</v>
      </c>
      <c r="AA2093">
        <f t="shared" si="227"/>
        <v>6.9357127342874719E-2</v>
      </c>
      <c r="AB2093">
        <f t="shared" si="228"/>
        <v>-0.26659214754785521</v>
      </c>
      <c r="AC2093">
        <f t="shared" si="229"/>
        <v>2.0550259953444439E-2</v>
      </c>
      <c r="AD2093">
        <f t="shared" si="230"/>
        <v>-2.4731731172278884</v>
      </c>
      <c r="AE2093">
        <f t="shared" si="231"/>
        <v>0.17359041701058614</v>
      </c>
      <c r="AF2093">
        <f>C2093/7.157</f>
        <v>-0.24200083834008662</v>
      </c>
      <c r="AG2093">
        <f>F2093/7.157</f>
        <v>-0.34008662847561832</v>
      </c>
      <c r="AH2093">
        <f>I2093/7.157</f>
        <v>-0.28112337571608215</v>
      </c>
      <c r="AI2093">
        <f>L2093/7.157</f>
        <v>-0.25206091937962832</v>
      </c>
      <c r="AJ2093">
        <f>O2093/7.157</f>
        <v>-2.5959200782450749</v>
      </c>
      <c r="AK2093">
        <f>R2093/7.157</f>
        <v>-2.3504261562107027</v>
      </c>
    </row>
    <row r="2094" spans="1:37" x14ac:dyDescent="0.3">
      <c r="A2094">
        <f t="shared" si="225"/>
        <v>7.2638888888888893</v>
      </c>
      <c r="B2094">
        <v>627600</v>
      </c>
      <c r="C2094">
        <v>-1.7769999999999999</v>
      </c>
      <c r="D2094" s="21">
        <v>-1692.8720000000001</v>
      </c>
      <c r="E2094">
        <v>627600</v>
      </c>
      <c r="F2094">
        <v>-2.419</v>
      </c>
      <c r="G2094" s="21">
        <v>-2328.0949999999998</v>
      </c>
      <c r="H2094">
        <v>627600</v>
      </c>
      <c r="I2094">
        <v>-2.0049999999999999</v>
      </c>
      <c r="J2094" s="21">
        <v>-1953.9829999999999</v>
      </c>
      <c r="K2094">
        <v>627600</v>
      </c>
      <c r="L2094">
        <v>-1.802</v>
      </c>
      <c r="M2094" s="21">
        <v>-1975.6020000000001</v>
      </c>
      <c r="N2094">
        <v>627600</v>
      </c>
      <c r="O2094">
        <v>-5.8019999999999996</v>
      </c>
      <c r="P2094" s="21">
        <v>-6407.4690000000001</v>
      </c>
      <c r="Q2094">
        <v>627600</v>
      </c>
      <c r="R2094">
        <v>-18.87</v>
      </c>
      <c r="S2094" s="21">
        <v>-7997.1220000000003</v>
      </c>
      <c r="T2094">
        <f>AVERAGE(C2094,F2094)</f>
        <v>-2.0979999999999999</v>
      </c>
      <c r="U2094">
        <f>STDEV(C2094,F2094)</f>
        <v>0.45396255352176385</v>
      </c>
      <c r="V2094">
        <f>AVERAGE(I2094,L2094)</f>
        <v>-1.9035</v>
      </c>
      <c r="W2094">
        <f>STDEV(I2094,L2094)</f>
        <v>0.14354267658086906</v>
      </c>
      <c r="X2094">
        <f>AVERAGE(O2094,R2094)</f>
        <v>-12.336</v>
      </c>
      <c r="Y2094">
        <f>STDEV(O2094,R2094)</f>
        <v>9.2404714165458053</v>
      </c>
      <c r="Z2094">
        <f t="shared" si="226"/>
        <v>-0.29313958362442361</v>
      </c>
      <c r="AA2094">
        <f t="shared" si="227"/>
        <v>6.3429167740919917E-2</v>
      </c>
      <c r="AB2094">
        <f t="shared" si="228"/>
        <v>-0.26596339248288386</v>
      </c>
      <c r="AC2094">
        <f t="shared" si="229"/>
        <v>2.005626331994817E-2</v>
      </c>
      <c r="AD2094">
        <f t="shared" si="230"/>
        <v>-1.723627218108146</v>
      </c>
      <c r="AE2094">
        <f t="shared" si="231"/>
        <v>1.2911096013058272</v>
      </c>
      <c r="AF2094">
        <f>C2094/7.157</f>
        <v>-0.24828838898980019</v>
      </c>
      <c r="AG2094">
        <f>F2094/7.157</f>
        <v>-0.33799077825904711</v>
      </c>
      <c r="AH2094">
        <f>I2094/7.157</f>
        <v>-0.28014531228168227</v>
      </c>
      <c r="AI2094">
        <f>L2094/7.157</f>
        <v>-0.25178147268408552</v>
      </c>
      <c r="AJ2094">
        <f>O2094/7.157</f>
        <v>-0.81067486376973585</v>
      </c>
      <c r="AK2094">
        <f>R2094/7.157</f>
        <v>-2.6365795724465562</v>
      </c>
    </row>
    <row r="2095" spans="1:37" x14ac:dyDescent="0.3">
      <c r="A2095">
        <f t="shared" si="225"/>
        <v>7.2673611111111107</v>
      </c>
      <c r="B2095">
        <v>627900</v>
      </c>
      <c r="C2095">
        <v>-1.752</v>
      </c>
      <c r="D2095" s="21">
        <v>-1693.3969999999999</v>
      </c>
      <c r="E2095">
        <v>627900</v>
      </c>
      <c r="F2095">
        <v>-2.4049999999999998</v>
      </c>
      <c r="G2095" s="21">
        <v>-2328.8159999999998</v>
      </c>
      <c r="H2095">
        <v>627900</v>
      </c>
      <c r="I2095">
        <v>-2.0099999999999998</v>
      </c>
      <c r="J2095" s="21">
        <v>-1954.586</v>
      </c>
      <c r="K2095">
        <v>627900</v>
      </c>
      <c r="L2095">
        <v>-1.79</v>
      </c>
      <c r="M2095" s="21">
        <v>-1976.1389999999999</v>
      </c>
      <c r="N2095">
        <v>627900</v>
      </c>
      <c r="O2095">
        <v>-11.803000000000001</v>
      </c>
      <c r="P2095" s="21">
        <v>-6411.01</v>
      </c>
      <c r="Q2095">
        <v>627900</v>
      </c>
      <c r="R2095">
        <v>-16.077999999999999</v>
      </c>
      <c r="S2095" s="21">
        <v>-8001.9459999999999</v>
      </c>
      <c r="T2095">
        <f>AVERAGE(C2095,F2095)</f>
        <v>-2.0785</v>
      </c>
      <c r="U2095">
        <f>STDEV(C2095,F2095)</f>
        <v>0.46174072811481337</v>
      </c>
      <c r="V2095">
        <f>AVERAGE(I2095,L2095)</f>
        <v>-1.9</v>
      </c>
      <c r="W2095">
        <f>STDEV(I2095,L2095)</f>
        <v>0.15556349186104027</v>
      </c>
      <c r="X2095">
        <f>AVERAGE(O2095,R2095)</f>
        <v>-13.9405</v>
      </c>
      <c r="Y2095">
        <f>STDEV(O2095,R2095)</f>
        <v>3.02288148957249</v>
      </c>
      <c r="Z2095">
        <f t="shared" si="226"/>
        <v>-0.2904149783428811</v>
      </c>
      <c r="AA2095">
        <f t="shared" si="227"/>
        <v>6.4515960334611336E-2</v>
      </c>
      <c r="AB2095">
        <f t="shared" si="228"/>
        <v>-0.26547436076568393</v>
      </c>
      <c r="AC2095">
        <f t="shared" si="229"/>
        <v>2.1735851873835442E-2</v>
      </c>
      <c r="AD2095">
        <f t="shared" si="230"/>
        <v>-1.9478133296073774</v>
      </c>
      <c r="AE2095">
        <f t="shared" si="231"/>
        <v>0.42236712163930279</v>
      </c>
      <c r="AF2095">
        <f>C2095/7.157</f>
        <v>-0.24479530529551488</v>
      </c>
      <c r="AG2095">
        <f>F2095/7.157</f>
        <v>-0.3360346513902473</v>
      </c>
      <c r="AH2095">
        <f>I2095/7.157</f>
        <v>-0.28084392902053928</v>
      </c>
      <c r="AI2095">
        <f>L2095/7.157</f>
        <v>-0.25010479251082857</v>
      </c>
      <c r="AJ2095">
        <f>O2095/7.157</f>
        <v>-1.649154673745983</v>
      </c>
      <c r="AK2095">
        <f>R2095/7.157</f>
        <v>-2.2464719854687716</v>
      </c>
    </row>
    <row r="2096" spans="1:37" x14ac:dyDescent="0.3">
      <c r="A2096">
        <f t="shared" si="225"/>
        <v>7.270833333333333</v>
      </c>
      <c r="B2096">
        <v>628200</v>
      </c>
      <c r="C2096">
        <v>-1.8089999999999999</v>
      </c>
      <c r="D2096" s="21">
        <v>-1693.94</v>
      </c>
      <c r="E2096">
        <v>628200</v>
      </c>
      <c r="F2096">
        <v>-2.4060000000000001</v>
      </c>
      <c r="G2096" s="21">
        <v>-2329.538</v>
      </c>
      <c r="H2096">
        <v>628200</v>
      </c>
      <c r="I2096">
        <v>-2.008</v>
      </c>
      <c r="J2096" s="21">
        <v>-1955.1880000000001</v>
      </c>
      <c r="K2096">
        <v>628200</v>
      </c>
      <c r="L2096">
        <v>-1.784</v>
      </c>
      <c r="M2096" s="21">
        <v>-1976.674</v>
      </c>
      <c r="N2096">
        <v>628200</v>
      </c>
      <c r="O2096">
        <v>-14.766</v>
      </c>
      <c r="P2096" s="21">
        <v>-6415.4390000000003</v>
      </c>
      <c r="Q2096">
        <v>628200</v>
      </c>
      <c r="R2096">
        <v>-17.914000000000001</v>
      </c>
      <c r="S2096" s="21">
        <v>-8007.32</v>
      </c>
      <c r="T2096">
        <f>AVERAGE(C2096,F2096)</f>
        <v>-2.1074999999999999</v>
      </c>
      <c r="U2096">
        <f>STDEV(C2096,F2096)</f>
        <v>0.42214274836837057</v>
      </c>
      <c r="V2096">
        <f>AVERAGE(I2096,L2096)</f>
        <v>-1.8959999999999999</v>
      </c>
      <c r="W2096">
        <f>STDEV(I2096,L2096)</f>
        <v>0.15839191898578661</v>
      </c>
      <c r="X2096">
        <f>AVERAGE(O2096,R2096)</f>
        <v>-16.34</v>
      </c>
      <c r="Y2096">
        <f>STDEV(O2096,R2096)</f>
        <v>2.2259721471752525</v>
      </c>
      <c r="Z2096">
        <f t="shared" si="226"/>
        <v>-0.29446695542825208</v>
      </c>
      <c r="AA2096">
        <f t="shared" si="227"/>
        <v>5.898319803945376E-2</v>
      </c>
      <c r="AB2096">
        <f t="shared" si="228"/>
        <v>-0.26491546737459826</v>
      </c>
      <c r="AC2096">
        <f t="shared" si="229"/>
        <v>2.2131049180632474E-2</v>
      </c>
      <c r="AD2096">
        <f t="shared" si="230"/>
        <v>-2.283079502584882</v>
      </c>
      <c r="AE2096">
        <f t="shared" si="231"/>
        <v>0.31102028044924585</v>
      </c>
      <c r="AF2096">
        <f>C2096/7.157</f>
        <v>-0.2527595361184854</v>
      </c>
      <c r="AG2096">
        <f>F2096/7.157</f>
        <v>-0.33617437473801876</v>
      </c>
      <c r="AH2096">
        <f>I2096/7.157</f>
        <v>-0.28056448232499653</v>
      </c>
      <c r="AI2096">
        <f>L2096/7.157</f>
        <v>-0.24926645242420009</v>
      </c>
      <c r="AJ2096">
        <f>O2096/7.157</f>
        <v>-2.0631549531926785</v>
      </c>
      <c r="AK2096">
        <f>R2096/7.157</f>
        <v>-2.5030040519770855</v>
      </c>
    </row>
    <row r="2097" spans="1:37" x14ac:dyDescent="0.3">
      <c r="A2097">
        <f t="shared" si="225"/>
        <v>7.2743055555555554</v>
      </c>
      <c r="B2097">
        <v>628500</v>
      </c>
      <c r="C2097">
        <v>-1.7949999999999999</v>
      </c>
      <c r="D2097" s="21">
        <v>-1694.479</v>
      </c>
      <c r="E2097">
        <v>628500</v>
      </c>
      <c r="F2097">
        <v>-2.3940000000000001</v>
      </c>
      <c r="G2097" s="21">
        <v>-2330.2559999999999</v>
      </c>
      <c r="H2097">
        <v>628500</v>
      </c>
      <c r="I2097">
        <v>-2.0009999999999999</v>
      </c>
      <c r="J2097" s="21">
        <v>-1955.789</v>
      </c>
      <c r="K2097">
        <v>628500</v>
      </c>
      <c r="L2097">
        <v>-1.7809999999999999</v>
      </c>
      <c r="M2097" s="21">
        <v>-1977.2080000000001</v>
      </c>
      <c r="N2097">
        <v>628500</v>
      </c>
      <c r="O2097">
        <v>-13.726000000000001</v>
      </c>
      <c r="P2097" s="21">
        <v>-6419.5569999999998</v>
      </c>
      <c r="Q2097">
        <v>628500</v>
      </c>
      <c r="R2097">
        <v>-17.683</v>
      </c>
      <c r="S2097" s="21">
        <v>-8012.625</v>
      </c>
      <c r="T2097">
        <f>AVERAGE(C2097,F2097)</f>
        <v>-2.0945</v>
      </c>
      <c r="U2097">
        <f>STDEV(C2097,F2097)</f>
        <v>0.42355696193074388</v>
      </c>
      <c r="V2097">
        <f>AVERAGE(I2097,L2097)</f>
        <v>-1.891</v>
      </c>
      <c r="W2097">
        <f>STDEV(I2097,L2097)</f>
        <v>0.15556349186104043</v>
      </c>
      <c r="X2097">
        <f>AVERAGE(O2097,R2097)</f>
        <v>-15.704499999999999</v>
      </c>
      <c r="Y2097">
        <f>STDEV(O2097,R2097)</f>
        <v>2.7980215331551839</v>
      </c>
      <c r="Z2097">
        <f t="shared" si="226"/>
        <v>-0.29265055190722372</v>
      </c>
      <c r="AA2097">
        <f t="shared" si="227"/>
        <v>5.9180796692852297E-2</v>
      </c>
      <c r="AB2097">
        <f t="shared" si="228"/>
        <v>-0.26421685063574124</v>
      </c>
      <c r="AC2097">
        <f t="shared" si="229"/>
        <v>2.1735851873835466E-2</v>
      </c>
      <c r="AD2097">
        <f t="shared" si="230"/>
        <v>-2.194285315076149</v>
      </c>
      <c r="AE2097">
        <f t="shared" si="231"/>
        <v>0.39094893574894285</v>
      </c>
      <c r="AF2097">
        <f>C2097/7.157</f>
        <v>-0.25080340924968564</v>
      </c>
      <c r="AG2097">
        <f>F2097/7.157</f>
        <v>-0.3344976945647618</v>
      </c>
      <c r="AH2097">
        <f>I2097/7.157</f>
        <v>-0.2795864188905966</v>
      </c>
      <c r="AI2097">
        <f>L2097/7.157</f>
        <v>-0.24884728238088583</v>
      </c>
      <c r="AJ2097">
        <f>O2097/7.157</f>
        <v>-1.9178426715104095</v>
      </c>
      <c r="AK2097">
        <f>R2097/7.157</f>
        <v>-2.4707279586418891</v>
      </c>
    </row>
    <row r="2098" spans="1:37" x14ac:dyDescent="0.3">
      <c r="A2098">
        <f t="shared" si="225"/>
        <v>7.2777777777777777</v>
      </c>
      <c r="B2098">
        <v>628800</v>
      </c>
      <c r="C2098">
        <v>-1.7430000000000001</v>
      </c>
      <c r="D2098" s="21">
        <v>-1695.002</v>
      </c>
      <c r="E2098">
        <v>628800</v>
      </c>
      <c r="F2098">
        <v>-2.38</v>
      </c>
      <c r="G2098" s="21">
        <v>-2330.9699999999998</v>
      </c>
      <c r="H2098">
        <v>628800</v>
      </c>
      <c r="I2098">
        <v>-2.0009999999999999</v>
      </c>
      <c r="J2098" s="21">
        <v>-1956.3889999999999</v>
      </c>
      <c r="K2098">
        <v>628800</v>
      </c>
      <c r="L2098">
        <v>-1.7869999999999999</v>
      </c>
      <c r="M2098" s="21">
        <v>-1977.7449999999999</v>
      </c>
      <c r="N2098">
        <v>628800</v>
      </c>
      <c r="O2098">
        <v>-15.113</v>
      </c>
      <c r="P2098" s="21">
        <v>-6424.0910000000003</v>
      </c>
      <c r="Q2098">
        <v>628800</v>
      </c>
      <c r="R2098">
        <v>-17.334</v>
      </c>
      <c r="S2098" s="21">
        <v>-8017.8249999999998</v>
      </c>
      <c r="T2098">
        <f>AVERAGE(C2098,F2098)</f>
        <v>-2.0615000000000001</v>
      </c>
      <c r="U2098">
        <f>STDEV(C2098,F2098)</f>
        <v>0.45042701961582848</v>
      </c>
      <c r="V2098">
        <f>AVERAGE(I2098,L2098)</f>
        <v>-1.8939999999999999</v>
      </c>
      <c r="W2098">
        <f>STDEV(I2098,L2098)</f>
        <v>0.15132085117392116</v>
      </c>
      <c r="X2098">
        <f>AVERAGE(O2098,R2098)</f>
        <v>-16.223500000000001</v>
      </c>
      <c r="Y2098">
        <f>STDEV(O2098,R2098)</f>
        <v>1.570484161015322</v>
      </c>
      <c r="Z2098">
        <f t="shared" si="226"/>
        <v>-0.28803968143076708</v>
      </c>
      <c r="AA2098">
        <f t="shared" si="227"/>
        <v>6.2935171107423291E-2</v>
      </c>
      <c r="AB2098">
        <f t="shared" si="228"/>
        <v>-0.26463602067905545</v>
      </c>
      <c r="AC2098">
        <f t="shared" si="229"/>
        <v>2.1143055913639956E-2</v>
      </c>
      <c r="AD2098">
        <f t="shared" si="230"/>
        <v>-2.2668017325695127</v>
      </c>
      <c r="AE2098">
        <f t="shared" si="231"/>
        <v>0.21943330459903898</v>
      </c>
      <c r="AF2098">
        <f>C2098/7.157</f>
        <v>-0.24353779516557217</v>
      </c>
      <c r="AG2098">
        <f>F2098/7.157</f>
        <v>-0.33254156769596199</v>
      </c>
      <c r="AH2098">
        <f>I2098/7.157</f>
        <v>-0.2795864188905966</v>
      </c>
      <c r="AI2098">
        <f>L2098/7.157</f>
        <v>-0.2496856224675143</v>
      </c>
      <c r="AJ2098">
        <f>O2098/7.157</f>
        <v>-2.1116389548693588</v>
      </c>
      <c r="AK2098">
        <f>R2098/7.157</f>
        <v>-2.4219645102696661</v>
      </c>
    </row>
    <row r="2099" spans="1:37" x14ac:dyDescent="0.3">
      <c r="A2099">
        <f t="shared" si="225"/>
        <v>7.28125</v>
      </c>
      <c r="B2099">
        <v>629100</v>
      </c>
      <c r="C2099">
        <v>-1.7390000000000001</v>
      </c>
      <c r="D2099" s="21">
        <v>-1695.5229999999999</v>
      </c>
      <c r="E2099">
        <v>629100</v>
      </c>
      <c r="F2099">
        <v>-2.371</v>
      </c>
      <c r="G2099" s="21">
        <v>-2331.681</v>
      </c>
      <c r="H2099">
        <v>629100</v>
      </c>
      <c r="I2099">
        <v>-1.998</v>
      </c>
      <c r="J2099" s="21">
        <v>-1956.9880000000001</v>
      </c>
      <c r="K2099">
        <v>629100</v>
      </c>
      <c r="L2099">
        <v>-1.784</v>
      </c>
      <c r="M2099" s="21">
        <v>-1978.28</v>
      </c>
      <c r="N2099">
        <v>629100</v>
      </c>
      <c r="O2099">
        <v>-8.4939999999999998</v>
      </c>
      <c r="P2099" s="21">
        <v>-6426.6390000000001</v>
      </c>
      <c r="Q2099">
        <v>629100</v>
      </c>
      <c r="R2099">
        <v>-17.59</v>
      </c>
      <c r="S2099" s="21">
        <v>-8023.1019999999999</v>
      </c>
      <c r="T2099">
        <f>AVERAGE(C2099,F2099)</f>
        <v>-2.0550000000000002</v>
      </c>
      <c r="U2099">
        <f>STDEV(C2099,F2099)</f>
        <v>0.4468914857098979</v>
      </c>
      <c r="V2099">
        <f>AVERAGE(I2099,L2099)</f>
        <v>-1.891</v>
      </c>
      <c r="W2099">
        <f>STDEV(I2099,L2099)</f>
        <v>0.15132085117392116</v>
      </c>
      <c r="X2099">
        <f>AVERAGE(O2099,R2099)</f>
        <v>-13.042</v>
      </c>
      <c r="Y2099">
        <f>STDEV(O2099,R2099)</f>
        <v>6.4318432816728359</v>
      </c>
      <c r="Z2099">
        <f t="shared" si="226"/>
        <v>-0.28713147967025293</v>
      </c>
      <c r="AA2099">
        <f t="shared" si="227"/>
        <v>6.244117447392733E-2</v>
      </c>
      <c r="AB2099">
        <f t="shared" si="228"/>
        <v>-0.26421685063574124</v>
      </c>
      <c r="AC2099">
        <f t="shared" si="229"/>
        <v>2.1143055913639956E-2</v>
      </c>
      <c r="AD2099">
        <f t="shared" si="230"/>
        <v>-1.822271901634763</v>
      </c>
      <c r="AE2099">
        <f t="shared" si="231"/>
        <v>0.89867867565639736</v>
      </c>
      <c r="AF2099">
        <f>C2099/7.157</f>
        <v>-0.24297890177448653</v>
      </c>
      <c r="AG2099">
        <f>F2099/7.157</f>
        <v>-0.33128405756601931</v>
      </c>
      <c r="AH2099">
        <f>I2099/7.157</f>
        <v>-0.27916724884728239</v>
      </c>
      <c r="AI2099">
        <f>L2099/7.157</f>
        <v>-0.24926645242420009</v>
      </c>
      <c r="AJ2099">
        <f>O2099/7.157</f>
        <v>-1.1868101159703786</v>
      </c>
      <c r="AK2099">
        <f>R2099/7.157</f>
        <v>-2.4577336872991475</v>
      </c>
    </row>
    <row r="2100" spans="1:37" x14ac:dyDescent="0.3">
      <c r="A2100">
        <f t="shared" si="225"/>
        <v>7.2847222222222223</v>
      </c>
      <c r="B2100">
        <v>629400</v>
      </c>
      <c r="C2100">
        <v>-1.7190000000000001</v>
      </c>
      <c r="D2100" s="21">
        <v>-1696.039</v>
      </c>
      <c r="E2100">
        <v>629400</v>
      </c>
      <c r="F2100">
        <v>-2.3719999999999999</v>
      </c>
      <c r="G2100" s="21">
        <v>-2332.393</v>
      </c>
      <c r="H2100">
        <v>629400</v>
      </c>
      <c r="I2100">
        <v>-1.99</v>
      </c>
      <c r="J2100" s="21">
        <v>-1957.585</v>
      </c>
      <c r="K2100">
        <v>629400</v>
      </c>
      <c r="L2100">
        <v>-1.79</v>
      </c>
      <c r="M2100" s="21">
        <v>-1978.817</v>
      </c>
      <c r="N2100">
        <v>629400</v>
      </c>
      <c r="O2100">
        <v>-8.7870000000000008</v>
      </c>
      <c r="P2100" s="21">
        <v>-6429.2759999999998</v>
      </c>
      <c r="Q2100">
        <v>629400</v>
      </c>
      <c r="R2100">
        <v>-17.166</v>
      </c>
      <c r="S2100" s="21">
        <v>-8028.2520000000004</v>
      </c>
      <c r="T2100">
        <f>AVERAGE(C2100,F2100)</f>
        <v>-2.0455000000000001</v>
      </c>
      <c r="U2100">
        <f>STDEV(C2100,F2100)</f>
        <v>0.46174072811481531</v>
      </c>
      <c r="V2100">
        <f>AVERAGE(I2100,L2100)</f>
        <v>-1.8900000000000001</v>
      </c>
      <c r="W2100">
        <f>STDEV(I2100,L2100)</f>
        <v>0.14142135623730948</v>
      </c>
      <c r="X2100">
        <f>AVERAGE(O2100,R2100)</f>
        <v>-12.976500000000001</v>
      </c>
      <c r="Y2100">
        <f>STDEV(O2100,R2100)</f>
        <v>5.9248477195620755</v>
      </c>
      <c r="Z2100">
        <f t="shared" si="226"/>
        <v>-0.28580410786642452</v>
      </c>
      <c r="AA2100">
        <f t="shared" si="227"/>
        <v>6.4515960334611613E-2</v>
      </c>
      <c r="AB2100">
        <f t="shared" si="228"/>
        <v>-0.26407712728796984</v>
      </c>
      <c r="AC2100">
        <f t="shared" si="229"/>
        <v>1.9759865339850424E-2</v>
      </c>
      <c r="AD2100">
        <f t="shared" si="230"/>
        <v>-1.8131200223557358</v>
      </c>
      <c r="AE2100">
        <f t="shared" si="231"/>
        <v>0.82783955841303281</v>
      </c>
      <c r="AF2100">
        <f>C2100/7.157</f>
        <v>-0.24018443481905827</v>
      </c>
      <c r="AG2100">
        <f>F2100/7.157</f>
        <v>-0.33142378091379066</v>
      </c>
      <c r="AH2100">
        <f>I2100/7.157</f>
        <v>-0.27804946206511105</v>
      </c>
      <c r="AI2100">
        <f>L2100/7.157</f>
        <v>-0.25010479251082857</v>
      </c>
      <c r="AJ2100">
        <f>O2100/7.157</f>
        <v>-1.2277490568674025</v>
      </c>
      <c r="AK2100">
        <f>R2100/7.157</f>
        <v>-2.398490987844069</v>
      </c>
    </row>
    <row r="2101" spans="1:37" x14ac:dyDescent="0.3">
      <c r="A2101">
        <f t="shared" si="225"/>
        <v>7.2881944444444446</v>
      </c>
      <c r="B2101">
        <v>629700</v>
      </c>
      <c r="C2101">
        <v>-1.6879999999999999</v>
      </c>
      <c r="D2101" s="21">
        <v>-1696.5450000000001</v>
      </c>
      <c r="E2101">
        <v>629700</v>
      </c>
      <c r="F2101">
        <v>-2.3849999999999998</v>
      </c>
      <c r="G2101" s="21">
        <v>-2333.1089999999999</v>
      </c>
      <c r="H2101">
        <v>629700</v>
      </c>
      <c r="I2101">
        <v>-1.9750000000000001</v>
      </c>
      <c r="J2101" s="21">
        <v>-1958.1780000000001</v>
      </c>
      <c r="K2101">
        <v>629700</v>
      </c>
      <c r="L2101">
        <v>-1.792</v>
      </c>
      <c r="M2101" s="21">
        <v>-1979.354</v>
      </c>
      <c r="N2101">
        <v>629700</v>
      </c>
      <c r="O2101">
        <v>-7.3159999999999998</v>
      </c>
      <c r="P2101" s="21">
        <v>-6431.47</v>
      </c>
      <c r="Q2101">
        <v>629700</v>
      </c>
      <c r="R2101">
        <v>-15.946</v>
      </c>
      <c r="S2101" s="21">
        <v>-8033.0360000000001</v>
      </c>
      <c r="T2101">
        <f>AVERAGE(C2101,F2101)</f>
        <v>-2.0364999999999998</v>
      </c>
      <c r="U2101">
        <f>STDEV(C2101,F2101)</f>
        <v>0.49285342648702529</v>
      </c>
      <c r="V2101">
        <f>AVERAGE(I2101,L2101)</f>
        <v>-1.8835000000000002</v>
      </c>
      <c r="W2101">
        <f>STDEV(I2101,L2101)</f>
        <v>0.12940054095713824</v>
      </c>
      <c r="X2101">
        <f>AVERAGE(O2101,R2101)</f>
        <v>-11.631</v>
      </c>
      <c r="Y2101">
        <f>STDEV(O2101,R2101)</f>
        <v>6.102331521639905</v>
      </c>
      <c r="Z2101">
        <f t="shared" si="226"/>
        <v>-0.28454659773648172</v>
      </c>
      <c r="AA2101">
        <f t="shared" si="227"/>
        <v>6.8863130709378967E-2</v>
      </c>
      <c r="AB2101">
        <f t="shared" si="228"/>
        <v>-0.26316892552745569</v>
      </c>
      <c r="AC2101">
        <f t="shared" si="229"/>
        <v>1.8080276785963145E-2</v>
      </c>
      <c r="AD2101">
        <f t="shared" si="230"/>
        <v>-1.6251222579293001</v>
      </c>
      <c r="AE2101">
        <f t="shared" si="231"/>
        <v>0.85263818941454594</v>
      </c>
      <c r="AF2101">
        <f>C2101/7.157</f>
        <v>-0.23585301103814446</v>
      </c>
      <c r="AG2101">
        <f>F2101/7.157</f>
        <v>-0.33324018443481901</v>
      </c>
      <c r="AH2101">
        <f>I2101/7.157</f>
        <v>-0.27595361184853989</v>
      </c>
      <c r="AI2101">
        <f>L2101/7.157</f>
        <v>-0.25038423920637137</v>
      </c>
      <c r="AJ2101">
        <f>O2101/7.157</f>
        <v>-1.0222160122956545</v>
      </c>
      <c r="AK2101">
        <f>R2101/7.157</f>
        <v>-2.2280285035629452</v>
      </c>
    </row>
    <row r="2102" spans="1:37" x14ac:dyDescent="0.3">
      <c r="A2102">
        <f t="shared" si="225"/>
        <v>7.291666666666667</v>
      </c>
      <c r="B2102">
        <v>630000</v>
      </c>
      <c r="C2102">
        <v>-1.671</v>
      </c>
      <c r="D2102" s="21">
        <v>-1697.046</v>
      </c>
      <c r="E2102">
        <v>630000</v>
      </c>
      <c r="F2102">
        <v>-2.391</v>
      </c>
      <c r="G2102" s="21">
        <v>-2333.826</v>
      </c>
      <c r="H2102">
        <v>630000</v>
      </c>
      <c r="I2102">
        <v>-1.972</v>
      </c>
      <c r="J2102" s="21">
        <v>-1958.769</v>
      </c>
      <c r="K2102">
        <v>630000</v>
      </c>
      <c r="L2102">
        <v>-1.7749999999999999</v>
      </c>
      <c r="M2102" s="21">
        <v>-1979.8869999999999</v>
      </c>
      <c r="N2102">
        <v>630000</v>
      </c>
      <c r="O2102">
        <v>-3.3940000000000001</v>
      </c>
      <c r="P2102" s="21">
        <v>-6432.4889999999996</v>
      </c>
      <c r="Q2102">
        <v>630000</v>
      </c>
      <c r="R2102">
        <v>-16.350000000000001</v>
      </c>
      <c r="S2102" s="21">
        <v>-8037.9409999999998</v>
      </c>
      <c r="T2102">
        <f>AVERAGE(C2102,F2102)</f>
        <v>-2.0310000000000001</v>
      </c>
      <c r="U2102">
        <f>STDEV(C2102,F2102)</f>
        <v>0.5091168824543123</v>
      </c>
      <c r="V2102">
        <f>AVERAGE(I2102,L2102)</f>
        <v>-1.8734999999999999</v>
      </c>
      <c r="W2102">
        <f>STDEV(I2102,L2102)</f>
        <v>0.1393000358937499</v>
      </c>
      <c r="X2102">
        <f>AVERAGE(O2102,R2102)</f>
        <v>-9.8719999999999999</v>
      </c>
      <c r="Y2102">
        <f>STDEV(O2102,R2102)</f>
        <v>9.1612754570529109</v>
      </c>
      <c r="Z2102">
        <f t="shared" si="226"/>
        <v>-0.28377811932373903</v>
      </c>
      <c r="AA2102">
        <f t="shared" si="227"/>
        <v>7.1135515223461274E-2</v>
      </c>
      <c r="AB2102">
        <f t="shared" si="228"/>
        <v>-0.26177169204974149</v>
      </c>
      <c r="AC2102">
        <f t="shared" si="229"/>
        <v>1.9463467359752674E-2</v>
      </c>
      <c r="AD2102">
        <f t="shared" si="230"/>
        <v>-1.3793488891993853</v>
      </c>
      <c r="AE2102">
        <f t="shared" si="231"/>
        <v>1.2800440767155108</v>
      </c>
      <c r="AF2102">
        <f>C2102/7.157</f>
        <v>-0.23347771412603047</v>
      </c>
      <c r="AG2102">
        <f>F2102/7.157</f>
        <v>-0.33407852452144754</v>
      </c>
      <c r="AH2102">
        <f>I2102/7.157</f>
        <v>-0.27553444180522563</v>
      </c>
      <c r="AI2102">
        <f>L2102/7.157</f>
        <v>-0.24800894229425735</v>
      </c>
      <c r="AJ2102">
        <f>O2102/7.157</f>
        <v>-0.4742210423361744</v>
      </c>
      <c r="AK2102">
        <f>R2102/7.157</f>
        <v>-2.2844767360625964</v>
      </c>
    </row>
    <row r="2103" spans="1:37" x14ac:dyDescent="0.3">
      <c r="A2103">
        <f t="shared" si="225"/>
        <v>7.2951388888888893</v>
      </c>
      <c r="B2103">
        <v>630300</v>
      </c>
      <c r="C2103">
        <v>-1.6539999999999999</v>
      </c>
      <c r="D2103" s="21">
        <v>-1697.5429999999999</v>
      </c>
      <c r="E2103">
        <v>630300</v>
      </c>
      <c r="F2103">
        <v>-2.395</v>
      </c>
      <c r="G2103" s="21">
        <v>-2334.5439999999999</v>
      </c>
      <c r="H2103">
        <v>630300</v>
      </c>
      <c r="I2103">
        <v>-1.9670000000000001</v>
      </c>
      <c r="J2103" s="21">
        <v>-1959.3589999999999</v>
      </c>
      <c r="K2103">
        <v>630300</v>
      </c>
      <c r="L2103">
        <v>-1.7829999999999999</v>
      </c>
      <c r="M2103" s="21">
        <v>-1980.422</v>
      </c>
      <c r="N2103">
        <v>630300</v>
      </c>
      <c r="O2103">
        <v>-6.86</v>
      </c>
      <c r="P2103" s="21">
        <v>-6434.5469999999996</v>
      </c>
      <c r="Q2103">
        <v>630300</v>
      </c>
      <c r="R2103">
        <v>-18.402000000000001</v>
      </c>
      <c r="S2103" s="21">
        <v>-8043.4610000000002</v>
      </c>
      <c r="T2103">
        <f>AVERAGE(C2103,F2103)</f>
        <v>-2.0244999999999997</v>
      </c>
      <c r="U2103">
        <f>STDEV(C2103,F2103)</f>
        <v>0.52396612485923388</v>
      </c>
      <c r="V2103">
        <f>AVERAGE(I2103,L2103)</f>
        <v>-1.875</v>
      </c>
      <c r="W2103">
        <f>STDEV(I2103,L2103)</f>
        <v>0.13010764773832487</v>
      </c>
      <c r="X2103">
        <f>AVERAGE(O2103,R2103)</f>
        <v>-12.631</v>
      </c>
      <c r="Y2103">
        <f>STDEV(O2103,R2103)</f>
        <v>8.1614264684551348</v>
      </c>
      <c r="Z2103">
        <f t="shared" si="226"/>
        <v>-0.28286991756322477</v>
      </c>
      <c r="AA2103">
        <f t="shared" si="227"/>
        <v>7.321030108414614E-2</v>
      </c>
      <c r="AB2103">
        <f t="shared" si="228"/>
        <v>-0.26198127707139862</v>
      </c>
      <c r="AC2103">
        <f t="shared" si="229"/>
        <v>1.817907611266241E-2</v>
      </c>
      <c r="AD2103">
        <f t="shared" si="230"/>
        <v>-1.7648456057007127</v>
      </c>
      <c r="AE2103">
        <f t="shared" si="231"/>
        <v>1.1403418287627687</v>
      </c>
      <c r="AF2103">
        <f>C2103/7.157</f>
        <v>-0.23110241721391644</v>
      </c>
      <c r="AG2103">
        <f>F2103/7.157</f>
        <v>-0.33463741791253321</v>
      </c>
      <c r="AH2103">
        <f>I2103/7.157</f>
        <v>-0.27483582506636861</v>
      </c>
      <c r="AI2103">
        <f>L2103/7.157</f>
        <v>-0.24912672907642866</v>
      </c>
      <c r="AJ2103">
        <f>O2103/7.157</f>
        <v>-0.95850216571189051</v>
      </c>
      <c r="AK2103">
        <f>R2103/7.157</f>
        <v>-2.5711890456895348</v>
      </c>
    </row>
    <row r="2104" spans="1:37" x14ac:dyDescent="0.3">
      <c r="A2104">
        <f t="shared" si="225"/>
        <v>7.2986111111111107</v>
      </c>
      <c r="B2104">
        <v>630600</v>
      </c>
      <c r="C2104">
        <v>-1.6459999999999999</v>
      </c>
      <c r="D2104" s="21">
        <v>-1698.0360000000001</v>
      </c>
      <c r="E2104">
        <v>630600</v>
      </c>
      <c r="F2104">
        <v>-2.383</v>
      </c>
      <c r="G2104" s="21">
        <v>-2335.259</v>
      </c>
      <c r="H2104">
        <v>630600</v>
      </c>
      <c r="I2104">
        <v>-1.9810000000000001</v>
      </c>
      <c r="J2104" s="21">
        <v>-1959.954</v>
      </c>
      <c r="K2104">
        <v>630600</v>
      </c>
      <c r="L2104">
        <v>-1.776</v>
      </c>
      <c r="M2104" s="21">
        <v>-1980.954</v>
      </c>
      <c r="N2104">
        <v>630600</v>
      </c>
      <c r="O2104">
        <v>-16.954000000000001</v>
      </c>
      <c r="P2104" s="21">
        <v>-6439.6329999999998</v>
      </c>
      <c r="Q2104">
        <v>630600</v>
      </c>
      <c r="R2104">
        <v>-18.172000000000001</v>
      </c>
      <c r="S2104" s="21">
        <v>-8048.9129999999996</v>
      </c>
      <c r="T2104">
        <f>AVERAGE(C2104,F2104)</f>
        <v>-2.0145</v>
      </c>
      <c r="U2104">
        <f>STDEV(C2104,F2104)</f>
        <v>0.52113769773448504</v>
      </c>
      <c r="V2104">
        <f>AVERAGE(I2104,L2104)</f>
        <v>-1.8785000000000001</v>
      </c>
      <c r="W2104">
        <f>STDEV(I2104,L2104)</f>
        <v>0.14495689014324228</v>
      </c>
      <c r="X2104">
        <f>AVERAGE(O2104,R2104)</f>
        <v>-17.563000000000002</v>
      </c>
      <c r="Y2104">
        <f>STDEV(O2104,R2104)</f>
        <v>0.86125605948521489</v>
      </c>
      <c r="Z2104">
        <f t="shared" si="226"/>
        <v>-0.28147268408551068</v>
      </c>
      <c r="AA2104">
        <f t="shared" si="227"/>
        <v>7.2815103777348761E-2</v>
      </c>
      <c r="AB2104">
        <f t="shared" si="228"/>
        <v>-0.26247030878859856</v>
      </c>
      <c r="AC2104">
        <f t="shared" si="229"/>
        <v>2.0253861973346693E-2</v>
      </c>
      <c r="AD2104">
        <f t="shared" si="230"/>
        <v>-2.4539611569093198</v>
      </c>
      <c r="AE2104">
        <f t="shared" si="231"/>
        <v>0.1203375799196891</v>
      </c>
      <c r="AF2104">
        <f>C2104/7.157</f>
        <v>-0.22998463043174514</v>
      </c>
      <c r="AG2104">
        <f>F2104/7.157</f>
        <v>-0.33296073773927626</v>
      </c>
      <c r="AH2104">
        <f>I2104/7.157</f>
        <v>-0.27679195193516837</v>
      </c>
      <c r="AI2104">
        <f>L2104/7.157</f>
        <v>-0.24814866564202878</v>
      </c>
      <c r="AJ2104">
        <f>O2104/7.157</f>
        <v>-2.3688696381165295</v>
      </c>
      <c r="AK2104">
        <f>R2104/7.157</f>
        <v>-2.5390526757021097</v>
      </c>
    </row>
    <row r="2105" spans="1:37" x14ac:dyDescent="0.3">
      <c r="A2105">
        <f t="shared" si="225"/>
        <v>7.302083333333333</v>
      </c>
      <c r="B2105">
        <v>630900</v>
      </c>
      <c r="C2105">
        <v>-1.631</v>
      </c>
      <c r="D2105" s="21">
        <v>-1698.5260000000001</v>
      </c>
      <c r="E2105">
        <v>630900</v>
      </c>
      <c r="F2105">
        <v>-2.38</v>
      </c>
      <c r="G2105" s="21">
        <v>-2335.973</v>
      </c>
      <c r="H2105">
        <v>630900</v>
      </c>
      <c r="I2105">
        <v>-1.996</v>
      </c>
      <c r="J2105" s="21">
        <v>-1960.5519999999999</v>
      </c>
      <c r="K2105">
        <v>630900</v>
      </c>
      <c r="L2105">
        <v>-1.776</v>
      </c>
      <c r="M2105" s="21">
        <v>-1981.4870000000001</v>
      </c>
      <c r="N2105">
        <v>630900</v>
      </c>
      <c r="O2105">
        <v>-14.276999999999999</v>
      </c>
      <c r="P2105" s="21">
        <v>-6443.9160000000002</v>
      </c>
      <c r="Q2105">
        <v>630900</v>
      </c>
      <c r="R2105">
        <v>-18.373999999999999</v>
      </c>
      <c r="S2105" s="21">
        <v>-8054.4250000000002</v>
      </c>
      <c r="T2105">
        <f>AVERAGE(C2105,F2105)</f>
        <v>-2.0055000000000001</v>
      </c>
      <c r="U2105">
        <f>STDEV(C2105,F2105)</f>
        <v>0.52962297910872291</v>
      </c>
      <c r="V2105">
        <f>AVERAGE(I2105,L2105)</f>
        <v>-1.8860000000000001</v>
      </c>
      <c r="W2105">
        <f>STDEV(I2105,L2105)</f>
        <v>0.15556349186104043</v>
      </c>
      <c r="X2105">
        <f>AVERAGE(O2105,R2105)</f>
        <v>-16.325499999999998</v>
      </c>
      <c r="Y2105">
        <f>STDEV(O2105,R2105)</f>
        <v>2.8970164825212916</v>
      </c>
      <c r="Z2105">
        <f t="shared" si="226"/>
        <v>-0.280215173955568</v>
      </c>
      <c r="AA2105">
        <f t="shared" si="227"/>
        <v>7.4000695697739677E-2</v>
      </c>
      <c r="AB2105">
        <f t="shared" si="228"/>
        <v>-0.26351823389688417</v>
      </c>
      <c r="AC2105">
        <f t="shared" si="229"/>
        <v>2.1735851873835466E-2</v>
      </c>
      <c r="AD2105">
        <f t="shared" si="230"/>
        <v>-2.2810535140421964</v>
      </c>
      <c r="AE2105">
        <f t="shared" si="231"/>
        <v>0.40478084148683691</v>
      </c>
      <c r="AF2105">
        <f>C2105/7.157</f>
        <v>-0.22788878021517395</v>
      </c>
      <c r="AG2105">
        <f>F2105/7.157</f>
        <v>-0.33254156769596199</v>
      </c>
      <c r="AH2105">
        <f>I2105/7.157</f>
        <v>-0.27888780215173953</v>
      </c>
      <c r="AI2105">
        <f>L2105/7.157</f>
        <v>-0.24814866564202878</v>
      </c>
      <c r="AJ2105">
        <f>O2105/7.157</f>
        <v>-1.9948302361324577</v>
      </c>
      <c r="AK2105">
        <f>R2105/7.157</f>
        <v>-2.5672767919519348</v>
      </c>
    </row>
    <row r="2106" spans="1:37" x14ac:dyDescent="0.3">
      <c r="A2106">
        <f t="shared" si="225"/>
        <v>7.3055555555555554</v>
      </c>
      <c r="B2106">
        <v>631200</v>
      </c>
      <c r="C2106">
        <v>-1.6220000000000001</v>
      </c>
      <c r="D2106" s="21">
        <v>-1699.0119999999999</v>
      </c>
      <c r="E2106">
        <v>631200</v>
      </c>
      <c r="F2106">
        <v>-2.3759999999999999</v>
      </c>
      <c r="G2106" s="21">
        <v>-2336.6860000000001</v>
      </c>
      <c r="H2106">
        <v>631200</v>
      </c>
      <c r="I2106">
        <v>-1.998</v>
      </c>
      <c r="J2106" s="21">
        <v>-1961.152</v>
      </c>
      <c r="K2106">
        <v>631200</v>
      </c>
      <c r="L2106">
        <v>-1.7889999999999999</v>
      </c>
      <c r="M2106" s="21">
        <v>-1982.0239999999999</v>
      </c>
      <c r="N2106">
        <v>631200</v>
      </c>
      <c r="O2106">
        <v>-16.751000000000001</v>
      </c>
      <c r="P2106" s="21">
        <v>-6448.942</v>
      </c>
      <c r="Q2106">
        <v>631200</v>
      </c>
      <c r="R2106">
        <v>-16.762</v>
      </c>
      <c r="S2106" s="21">
        <v>-8059.4539999999997</v>
      </c>
      <c r="T2106">
        <f>AVERAGE(C2106,F2106)</f>
        <v>-1.9990000000000001</v>
      </c>
      <c r="U2106">
        <f>STDEV(C2106,F2106)</f>
        <v>0.53315851301465633</v>
      </c>
      <c r="V2106">
        <f>AVERAGE(I2106,L2106)</f>
        <v>-1.8935</v>
      </c>
      <c r="W2106">
        <f>STDEV(I2106,L2106)</f>
        <v>0.14778531726798849</v>
      </c>
      <c r="X2106">
        <f>AVERAGE(O2106,R2106)</f>
        <v>-16.756500000000003</v>
      </c>
      <c r="Y2106">
        <f>STDEV(O2106,R2106)</f>
        <v>7.77817459305148E-3</v>
      </c>
      <c r="Z2106">
        <f t="shared" si="226"/>
        <v>-0.27930697219505379</v>
      </c>
      <c r="AA2106">
        <f t="shared" si="227"/>
        <v>7.449469233123604E-2</v>
      </c>
      <c r="AB2106">
        <f t="shared" si="228"/>
        <v>-0.26456615900516978</v>
      </c>
      <c r="AC2106">
        <f t="shared" si="229"/>
        <v>2.0649059280143704E-2</v>
      </c>
      <c r="AD2106">
        <f t="shared" si="230"/>
        <v>-2.3412742769316757</v>
      </c>
      <c r="AE2106">
        <f t="shared" si="231"/>
        <v>1.0867925936916976E-3</v>
      </c>
      <c r="AF2106">
        <f>C2106/7.157</f>
        <v>-0.22663127008523126</v>
      </c>
      <c r="AG2106">
        <f>F2106/7.157</f>
        <v>-0.33198267430487632</v>
      </c>
      <c r="AH2106">
        <f>I2106/7.157</f>
        <v>-0.27916724884728239</v>
      </c>
      <c r="AI2106">
        <f>L2106/7.157</f>
        <v>-0.24996506916305714</v>
      </c>
      <c r="AJ2106">
        <f>O2106/7.157</f>
        <v>-2.3405057985189326</v>
      </c>
      <c r="AK2106">
        <f>R2106/7.157</f>
        <v>-2.3420427553444183</v>
      </c>
    </row>
    <row r="2107" spans="1:37" x14ac:dyDescent="0.3">
      <c r="A2107">
        <f t="shared" si="225"/>
        <v>7.3090277777777777</v>
      </c>
      <c r="B2107">
        <v>631500</v>
      </c>
      <c r="C2107">
        <v>-1.6140000000000001</v>
      </c>
      <c r="D2107" s="21">
        <v>-1699.4970000000001</v>
      </c>
      <c r="E2107">
        <v>631500</v>
      </c>
      <c r="F2107">
        <v>-2.3820000000000001</v>
      </c>
      <c r="G2107" s="21">
        <v>-2337.4009999999998</v>
      </c>
      <c r="H2107">
        <v>631500</v>
      </c>
      <c r="I2107">
        <v>-1.998</v>
      </c>
      <c r="J2107" s="21">
        <v>-1961.751</v>
      </c>
      <c r="K2107">
        <v>631500</v>
      </c>
      <c r="L2107">
        <v>-1.772</v>
      </c>
      <c r="M2107" s="21">
        <v>-1982.556</v>
      </c>
      <c r="N2107">
        <v>631500</v>
      </c>
      <c r="O2107">
        <v>-12.846</v>
      </c>
      <c r="P2107" s="21">
        <v>-6452.7950000000001</v>
      </c>
      <c r="Q2107">
        <v>631500</v>
      </c>
      <c r="R2107">
        <v>-17.664000000000001</v>
      </c>
      <c r="S2107" s="21">
        <v>-8064.7529999999997</v>
      </c>
      <c r="T2107">
        <f>AVERAGE(C2107,F2107)</f>
        <v>-1.9980000000000002</v>
      </c>
      <c r="U2107">
        <f>STDEV(C2107,F2107)</f>
        <v>0.54305800795126768</v>
      </c>
      <c r="V2107">
        <f>AVERAGE(I2107,L2107)</f>
        <v>-1.885</v>
      </c>
      <c r="W2107">
        <f>STDEV(I2107,L2107)</f>
        <v>0.15980613254815973</v>
      </c>
      <c r="X2107">
        <f>AVERAGE(O2107,R2107)</f>
        <v>-15.255000000000001</v>
      </c>
      <c r="Y2107">
        <f>STDEV(O2107,R2107)</f>
        <v>3.4068404717567771</v>
      </c>
      <c r="Z2107">
        <f t="shared" si="226"/>
        <v>-0.27916724884728239</v>
      </c>
      <c r="AA2107">
        <f t="shared" si="227"/>
        <v>7.587788290502552E-2</v>
      </c>
      <c r="AB2107">
        <f t="shared" si="228"/>
        <v>-0.26337851054911277</v>
      </c>
      <c r="AC2107">
        <f t="shared" si="229"/>
        <v>2.232864783403098E-2</v>
      </c>
      <c r="AD2107">
        <f t="shared" si="230"/>
        <v>-2.1314796702528995</v>
      </c>
      <c r="AE2107">
        <f t="shared" si="231"/>
        <v>0.47601515603699551</v>
      </c>
      <c r="AF2107">
        <f>C2107/7.157</f>
        <v>-0.22551348330305995</v>
      </c>
      <c r="AG2107">
        <f>F2107/7.157</f>
        <v>-0.33282101439150485</v>
      </c>
      <c r="AH2107">
        <f>I2107/7.157</f>
        <v>-0.27916724884728239</v>
      </c>
      <c r="AI2107">
        <f>L2107/7.157</f>
        <v>-0.24758977225094314</v>
      </c>
      <c r="AJ2107">
        <f>O2107/7.157</f>
        <v>-1.7948861254715662</v>
      </c>
      <c r="AK2107">
        <f>R2107/7.157</f>
        <v>-2.4680732150342326</v>
      </c>
    </row>
    <row r="2108" spans="1:37" x14ac:dyDescent="0.3">
      <c r="A2108">
        <f t="shared" si="225"/>
        <v>7.3125</v>
      </c>
      <c r="B2108">
        <v>631800</v>
      </c>
      <c r="C2108">
        <v>-1.6020000000000001</v>
      </c>
      <c r="D2108" s="21">
        <v>-1699.9770000000001</v>
      </c>
      <c r="E2108">
        <v>631800</v>
      </c>
      <c r="F2108">
        <v>-2.3759999999999999</v>
      </c>
      <c r="G2108" s="21">
        <v>-2338.1129999999998</v>
      </c>
      <c r="H2108">
        <v>631800</v>
      </c>
      <c r="I2108">
        <v>-2.004</v>
      </c>
      <c r="J2108" s="21">
        <v>-1962.3520000000001</v>
      </c>
      <c r="K2108">
        <v>631800</v>
      </c>
      <c r="L2108">
        <v>-1.7589999999999999</v>
      </c>
      <c r="M2108" s="21">
        <v>-1983.0830000000001</v>
      </c>
      <c r="N2108">
        <v>631800</v>
      </c>
      <c r="O2108">
        <v>-14.211</v>
      </c>
      <c r="P2108" s="21">
        <v>-6457.0590000000002</v>
      </c>
      <c r="Q2108">
        <v>631800</v>
      </c>
      <c r="R2108">
        <v>-16.359000000000002</v>
      </c>
      <c r="S2108" s="21">
        <v>-8069.6610000000001</v>
      </c>
      <c r="T2108">
        <f>AVERAGE(C2108,F2108)</f>
        <v>-1.9889999999999999</v>
      </c>
      <c r="U2108">
        <f>STDEV(C2108,F2108)</f>
        <v>0.54730064863838945</v>
      </c>
      <c r="V2108">
        <f>AVERAGE(I2108,L2108)</f>
        <v>-1.8815</v>
      </c>
      <c r="W2108">
        <f>STDEV(I2108,L2108)</f>
        <v>0.17324116139070422</v>
      </c>
      <c r="X2108">
        <f>AVERAGE(O2108,R2108)</f>
        <v>-15.285</v>
      </c>
      <c r="Y2108">
        <f>STDEV(O2108,R2108)</f>
        <v>1.5188653659887053</v>
      </c>
      <c r="Z2108">
        <f t="shared" si="226"/>
        <v>-0.27790973871733965</v>
      </c>
      <c r="AA2108">
        <f t="shared" si="227"/>
        <v>7.6470678865221381E-2</v>
      </c>
      <c r="AB2108">
        <f t="shared" si="228"/>
        <v>-0.26288947883191283</v>
      </c>
      <c r="AC2108">
        <f t="shared" si="229"/>
        <v>2.4205835041316785E-2</v>
      </c>
      <c r="AD2108">
        <f t="shared" si="230"/>
        <v>-2.1356713706860417</v>
      </c>
      <c r="AE2108">
        <f t="shared" si="231"/>
        <v>0.21222095374999375</v>
      </c>
      <c r="AF2108">
        <f>C2108/7.157</f>
        <v>-0.223836803129803</v>
      </c>
      <c r="AG2108">
        <f>F2108/7.157</f>
        <v>-0.33198267430487632</v>
      </c>
      <c r="AH2108">
        <f>I2108/7.157</f>
        <v>-0.28000558893391087</v>
      </c>
      <c r="AI2108">
        <f>L2108/7.157</f>
        <v>-0.24577336872991476</v>
      </c>
      <c r="AJ2108">
        <f>O2108/7.157</f>
        <v>-1.9856084951795445</v>
      </c>
      <c r="AK2108">
        <f>R2108/7.157</f>
        <v>-2.285734246192539</v>
      </c>
    </row>
    <row r="2109" spans="1:37" x14ac:dyDescent="0.3">
      <c r="A2109">
        <f t="shared" si="225"/>
        <v>7.3159722222222223</v>
      </c>
      <c r="B2109">
        <v>632100</v>
      </c>
      <c r="C2109">
        <v>-1.5960000000000001</v>
      </c>
      <c r="D2109" s="21">
        <v>-1700.4559999999999</v>
      </c>
      <c r="E2109">
        <v>632100</v>
      </c>
      <c r="F2109">
        <v>-2.371</v>
      </c>
      <c r="G2109" s="21">
        <v>-2338.8249999999998</v>
      </c>
      <c r="H2109">
        <v>632100</v>
      </c>
      <c r="I2109">
        <v>-1.9810000000000001</v>
      </c>
      <c r="J2109" s="21">
        <v>-1962.9469999999999</v>
      </c>
      <c r="K2109">
        <v>632100</v>
      </c>
      <c r="L2109">
        <v>-1.776</v>
      </c>
      <c r="M2109" s="21">
        <v>-1983.616</v>
      </c>
      <c r="N2109">
        <v>632100</v>
      </c>
      <c r="O2109">
        <v>-8.3620000000000001</v>
      </c>
      <c r="P2109" s="21">
        <v>-6459.567</v>
      </c>
      <c r="Q2109">
        <v>632100</v>
      </c>
      <c r="R2109">
        <v>-16.54</v>
      </c>
      <c r="S2109" s="21">
        <v>-8074.6229999999996</v>
      </c>
      <c r="T2109">
        <f>AVERAGE(C2109,F2109)</f>
        <v>-1.9835</v>
      </c>
      <c r="U2109">
        <f>STDEV(C2109,F2109)</f>
        <v>0.54800775541957469</v>
      </c>
      <c r="V2109">
        <f>AVERAGE(I2109,L2109)</f>
        <v>-1.8785000000000001</v>
      </c>
      <c r="W2109">
        <f>STDEV(I2109,L2109)</f>
        <v>0.14495689014324228</v>
      </c>
      <c r="X2109">
        <f>AVERAGE(O2109,R2109)</f>
        <v>-12.451000000000001</v>
      </c>
      <c r="Y2109">
        <f>STDEV(O2109,R2109)</f>
        <v>5.7827192565435803</v>
      </c>
      <c r="Z2109">
        <f t="shared" si="226"/>
        <v>-0.2771412603045969</v>
      </c>
      <c r="AA2109">
        <f t="shared" si="227"/>
        <v>7.6569478191920448E-2</v>
      </c>
      <c r="AB2109">
        <f t="shared" si="228"/>
        <v>-0.26247030878859856</v>
      </c>
      <c r="AC2109">
        <f t="shared" si="229"/>
        <v>2.0253861973346693E-2</v>
      </c>
      <c r="AD2109">
        <f t="shared" si="230"/>
        <v>-1.7396954031018583</v>
      </c>
      <c r="AE2109">
        <f t="shared" si="231"/>
        <v>0.80798089374648319</v>
      </c>
      <c r="AF2109">
        <f>C2109/7.157</f>
        <v>-0.22299846304317453</v>
      </c>
      <c r="AG2109">
        <f>F2109/7.157</f>
        <v>-0.33128405756601931</v>
      </c>
      <c r="AH2109">
        <f>I2109/7.157</f>
        <v>-0.27679195193516837</v>
      </c>
      <c r="AI2109">
        <f>L2109/7.157</f>
        <v>-0.24814866564202878</v>
      </c>
      <c r="AJ2109">
        <f>O2109/7.157</f>
        <v>-1.1683666340645522</v>
      </c>
      <c r="AK2109">
        <f>R2109/7.157</f>
        <v>-2.3110241721391644</v>
      </c>
    </row>
    <row r="2110" spans="1:37" x14ac:dyDescent="0.3">
      <c r="A2110">
        <f t="shared" si="225"/>
        <v>7.3194444444444446</v>
      </c>
      <c r="B2110">
        <v>632400</v>
      </c>
      <c r="C2110">
        <v>-1.597</v>
      </c>
      <c r="D2110" s="21">
        <v>-1700.9349999999999</v>
      </c>
      <c r="E2110">
        <v>632400</v>
      </c>
      <c r="F2110">
        <v>-2.3620000000000001</v>
      </c>
      <c r="G2110" s="21">
        <v>-2339.5329999999999</v>
      </c>
      <c r="H2110">
        <v>632400</v>
      </c>
      <c r="I2110">
        <v>-1.9750000000000001</v>
      </c>
      <c r="J2110" s="21">
        <v>-1963.539</v>
      </c>
      <c r="K2110">
        <v>632400</v>
      </c>
      <c r="L2110">
        <v>-1.7629999999999999</v>
      </c>
      <c r="M2110" s="21">
        <v>-1984.145</v>
      </c>
      <c r="N2110">
        <v>632400</v>
      </c>
      <c r="O2110">
        <v>-11.776999999999999</v>
      </c>
      <c r="P2110" s="21">
        <v>-6463.1009999999997</v>
      </c>
      <c r="Q2110">
        <v>632400</v>
      </c>
      <c r="R2110">
        <v>-16.780999999999999</v>
      </c>
      <c r="S2110" s="21">
        <v>-8079.6570000000002</v>
      </c>
      <c r="T2110">
        <f>AVERAGE(C2110,F2110)</f>
        <v>-1.9795</v>
      </c>
      <c r="U2110">
        <f>STDEV(C2110,F2110)</f>
        <v>0.54093668760770863</v>
      </c>
      <c r="V2110">
        <f>AVERAGE(I2110,L2110)</f>
        <v>-1.869</v>
      </c>
      <c r="W2110">
        <f>STDEV(I2110,L2110)</f>
        <v>0.14990663761154821</v>
      </c>
      <c r="X2110">
        <f>AVERAGE(O2110,R2110)</f>
        <v>-14.279</v>
      </c>
      <c r="Y2110">
        <f>STDEV(O2110,R2110)</f>
        <v>3.5383623330574783</v>
      </c>
      <c r="Z2110">
        <f t="shared" si="226"/>
        <v>-0.27658236691351124</v>
      </c>
      <c r="AA2110">
        <f t="shared" si="227"/>
        <v>7.5581484924927847E-2</v>
      </c>
      <c r="AB2110">
        <f t="shared" si="228"/>
        <v>-0.26114293698477015</v>
      </c>
      <c r="AC2110">
        <f t="shared" si="229"/>
        <v>2.0945457260241471E-2</v>
      </c>
      <c r="AD2110">
        <f t="shared" si="230"/>
        <v>-1.9951096828280006</v>
      </c>
      <c r="AE2110">
        <f t="shared" si="231"/>
        <v>0.49439183080305693</v>
      </c>
      <c r="AF2110">
        <f>C2110/7.157</f>
        <v>-0.22313818639094593</v>
      </c>
      <c r="AG2110">
        <f>F2110/7.157</f>
        <v>-0.33002654743607657</v>
      </c>
      <c r="AH2110">
        <f>I2110/7.157</f>
        <v>-0.27595361184853989</v>
      </c>
      <c r="AI2110">
        <f>L2110/7.157</f>
        <v>-0.2463322621210004</v>
      </c>
      <c r="AJ2110">
        <f>O2110/7.157</f>
        <v>-1.6455218667039262</v>
      </c>
      <c r="AK2110">
        <f>R2110/7.157</f>
        <v>-2.3446974989520748</v>
      </c>
    </row>
    <row r="2111" spans="1:37" x14ac:dyDescent="0.3">
      <c r="A2111">
        <f t="shared" si="225"/>
        <v>7.322916666666667</v>
      </c>
      <c r="B2111">
        <v>632700</v>
      </c>
      <c r="C2111">
        <v>-1.583</v>
      </c>
      <c r="D2111" s="21">
        <v>-1701.41</v>
      </c>
      <c r="E2111">
        <v>632700</v>
      </c>
      <c r="F2111">
        <v>-2.3570000000000002</v>
      </c>
      <c r="G2111" s="21">
        <v>-2340.2399999999998</v>
      </c>
      <c r="H2111">
        <v>632700</v>
      </c>
      <c r="I2111">
        <v>-1.97</v>
      </c>
      <c r="J2111" s="21">
        <v>-1964.13</v>
      </c>
      <c r="K2111">
        <v>632700</v>
      </c>
      <c r="L2111">
        <v>-1.766</v>
      </c>
      <c r="M2111" s="21">
        <v>-1984.675</v>
      </c>
      <c r="N2111">
        <v>632700</v>
      </c>
      <c r="O2111">
        <v>-2.887</v>
      </c>
      <c r="P2111" s="21">
        <v>-6463.9669999999996</v>
      </c>
      <c r="Q2111">
        <v>632700</v>
      </c>
      <c r="R2111">
        <v>-17.966000000000001</v>
      </c>
      <c r="S2111" s="21">
        <v>-8085.0469999999996</v>
      </c>
      <c r="T2111">
        <f>AVERAGE(C2111,F2111)</f>
        <v>-1.9700000000000002</v>
      </c>
      <c r="U2111">
        <f>STDEV(C2111,F2111)</f>
        <v>0.54730064863838701</v>
      </c>
      <c r="V2111">
        <f>AVERAGE(I2111,L2111)</f>
        <v>-1.8679999999999999</v>
      </c>
      <c r="W2111">
        <f>STDEV(I2111,L2111)</f>
        <v>0.14424978336205568</v>
      </c>
      <c r="X2111">
        <f>AVERAGE(O2111,R2111)</f>
        <v>-10.426500000000001</v>
      </c>
      <c r="Y2111">
        <f>STDEV(O2111,R2111)</f>
        <v>10.662463153511951</v>
      </c>
      <c r="Z2111">
        <f t="shared" si="226"/>
        <v>-0.27525499510968288</v>
      </c>
      <c r="AA2111">
        <f t="shared" si="227"/>
        <v>7.6470678865221048E-2</v>
      </c>
      <c r="AB2111">
        <f t="shared" si="228"/>
        <v>-0.26100321363699874</v>
      </c>
      <c r="AC2111">
        <f t="shared" si="229"/>
        <v>2.0155062646647435E-2</v>
      </c>
      <c r="AD2111">
        <f t="shared" si="230"/>
        <v>-1.4568254855386336</v>
      </c>
      <c r="AE2111">
        <f t="shared" si="231"/>
        <v>1.489795047298023</v>
      </c>
      <c r="AF2111">
        <f>C2111/7.157</f>
        <v>-0.22118205952214615</v>
      </c>
      <c r="AG2111">
        <f>F2111/7.157</f>
        <v>-0.32932793069721955</v>
      </c>
      <c r="AH2111">
        <f>I2111/7.157</f>
        <v>-0.27525499510968282</v>
      </c>
      <c r="AI2111">
        <f>L2111/7.157</f>
        <v>-0.24675143216431467</v>
      </c>
      <c r="AJ2111">
        <f>O2111/7.157</f>
        <v>-0.40338130501606817</v>
      </c>
      <c r="AK2111">
        <f>R2111/7.157</f>
        <v>-2.5102696660611992</v>
      </c>
    </row>
    <row r="2112" spans="1:37" x14ac:dyDescent="0.3">
      <c r="A2112">
        <f t="shared" si="225"/>
        <v>7.3263888888888893</v>
      </c>
      <c r="B2112">
        <v>633000</v>
      </c>
      <c r="C2112">
        <v>-1.591</v>
      </c>
      <c r="D2112" s="21">
        <v>-1701.8869999999999</v>
      </c>
      <c r="E2112">
        <v>633000</v>
      </c>
      <c r="F2112">
        <v>-2.3519999999999999</v>
      </c>
      <c r="G2112" s="21">
        <v>-2340.9459999999999</v>
      </c>
      <c r="H2112">
        <v>633000</v>
      </c>
      <c r="I2112">
        <v>-1.9690000000000001</v>
      </c>
      <c r="J2112" s="21">
        <v>-1964.721</v>
      </c>
      <c r="K2112">
        <v>633000</v>
      </c>
      <c r="L2112">
        <v>-1.7749999999999999</v>
      </c>
      <c r="M2112" s="21">
        <v>-1985.2070000000001</v>
      </c>
      <c r="N2112">
        <v>633000</v>
      </c>
      <c r="O2112">
        <v>-7.0090000000000003</v>
      </c>
      <c r="P2112" s="21">
        <v>-6466.07</v>
      </c>
      <c r="Q2112">
        <v>633000</v>
      </c>
      <c r="R2112">
        <v>-16.885000000000002</v>
      </c>
      <c r="S2112" s="21">
        <v>-8090.1120000000001</v>
      </c>
      <c r="T2112">
        <f>AVERAGE(C2112,F2112)</f>
        <v>-1.9714999999999998</v>
      </c>
      <c r="U2112">
        <f>STDEV(C2112,F2112)</f>
        <v>0.53810826048296301</v>
      </c>
      <c r="V2112">
        <f>AVERAGE(I2112,L2112)</f>
        <v>-1.8719999999999999</v>
      </c>
      <c r="W2112">
        <f>STDEV(I2112,L2112)</f>
        <v>0.13717871555019034</v>
      </c>
      <c r="X2112">
        <f>AVERAGE(O2112,R2112)</f>
        <v>-11.947000000000001</v>
      </c>
      <c r="Y2112">
        <f>STDEV(O2112,R2112)</f>
        <v>6.9833865709983449</v>
      </c>
      <c r="Z2112">
        <f t="shared" si="226"/>
        <v>-0.2754645801313399</v>
      </c>
      <c r="AA2112">
        <f t="shared" si="227"/>
        <v>7.5186287618130926E-2</v>
      </c>
      <c r="AB2112">
        <f t="shared" si="228"/>
        <v>-0.26156210702808436</v>
      </c>
      <c r="AC2112">
        <f t="shared" si="229"/>
        <v>1.9167069379654931E-2</v>
      </c>
      <c r="AD2112">
        <f t="shared" si="230"/>
        <v>-1.6692748358250664</v>
      </c>
      <c r="AE2112">
        <f t="shared" si="231"/>
        <v>0.97574215048181434</v>
      </c>
      <c r="AF2112">
        <f>C2112/7.157</f>
        <v>-0.22229984630431746</v>
      </c>
      <c r="AG2112">
        <f>F2112/7.157</f>
        <v>-0.32862931395836242</v>
      </c>
      <c r="AH2112">
        <f>I2112/7.157</f>
        <v>-0.27511527176191142</v>
      </c>
      <c r="AI2112">
        <f>L2112/7.157</f>
        <v>-0.24800894229425735</v>
      </c>
      <c r="AJ2112">
        <f>O2112/7.157</f>
        <v>-0.97932094452983098</v>
      </c>
      <c r="AK2112">
        <f>R2112/7.157</f>
        <v>-2.3592287271203021</v>
      </c>
    </row>
    <row r="2113" spans="1:37" x14ac:dyDescent="0.3">
      <c r="A2113">
        <f t="shared" si="225"/>
        <v>7.3298611111111107</v>
      </c>
      <c r="B2113">
        <v>633300</v>
      </c>
      <c r="C2113">
        <v>-1.611</v>
      </c>
      <c r="D2113" s="21">
        <v>-1702.3710000000001</v>
      </c>
      <c r="E2113">
        <v>633300</v>
      </c>
      <c r="F2113">
        <v>-2.36</v>
      </c>
      <c r="G2113" s="21">
        <v>-2341.654</v>
      </c>
      <c r="H2113">
        <v>633300</v>
      </c>
      <c r="I2113">
        <v>-1.958</v>
      </c>
      <c r="J2113" s="21">
        <v>-1965.308</v>
      </c>
      <c r="K2113">
        <v>633300</v>
      </c>
      <c r="L2113">
        <v>-1.74</v>
      </c>
      <c r="M2113" s="21">
        <v>-1985.729</v>
      </c>
      <c r="N2113">
        <v>633300</v>
      </c>
      <c r="O2113">
        <v>-9.3249999999999993</v>
      </c>
      <c r="P2113" s="21">
        <v>-6468.8670000000002</v>
      </c>
      <c r="Q2113">
        <v>633300</v>
      </c>
      <c r="R2113">
        <v>-15.955</v>
      </c>
      <c r="S2113" s="21">
        <v>-8094.8990000000003</v>
      </c>
      <c r="T2113">
        <f>AVERAGE(C2113,F2113)</f>
        <v>-1.9855</v>
      </c>
      <c r="U2113">
        <f>STDEV(C2113,F2113)</f>
        <v>0.52962297910872369</v>
      </c>
      <c r="V2113">
        <f>AVERAGE(I2113,L2113)</f>
        <v>-1.849</v>
      </c>
      <c r="W2113">
        <f>STDEV(I2113,L2113)</f>
        <v>0.15414927829866734</v>
      </c>
      <c r="X2113">
        <f>AVERAGE(O2113,R2113)</f>
        <v>-12.64</v>
      </c>
      <c r="Y2113">
        <f>STDEV(O2113,R2113)</f>
        <v>4.6881179592668047</v>
      </c>
      <c r="Z2113">
        <f t="shared" si="226"/>
        <v>-0.27742070700013971</v>
      </c>
      <c r="AA2113">
        <f t="shared" si="227"/>
        <v>7.4000695697739788E-2</v>
      </c>
      <c r="AB2113">
        <f t="shared" si="228"/>
        <v>-0.25834847002934191</v>
      </c>
      <c r="AC2113">
        <f t="shared" si="229"/>
        <v>2.1538253220436964E-2</v>
      </c>
      <c r="AD2113">
        <f t="shared" si="230"/>
        <v>-1.7661031158306553</v>
      </c>
      <c r="AE2113">
        <f t="shared" si="231"/>
        <v>0.65503953601604092</v>
      </c>
      <c r="AF2113">
        <f>C2113/7.157</f>
        <v>-0.22509431325974569</v>
      </c>
      <c r="AG2113">
        <f>F2113/7.157</f>
        <v>-0.32974710074053371</v>
      </c>
      <c r="AH2113">
        <f>I2113/7.157</f>
        <v>-0.27357831493642587</v>
      </c>
      <c r="AI2113">
        <f>L2113/7.157</f>
        <v>-0.24311862512225793</v>
      </c>
      <c r="AJ2113">
        <f>O2113/7.157</f>
        <v>-1.3029202179684225</v>
      </c>
      <c r="AK2113">
        <f>R2113/7.157</f>
        <v>-2.2292860136928883</v>
      </c>
    </row>
    <row r="2114" spans="1:37" x14ac:dyDescent="0.3">
      <c r="A2114">
        <f t="shared" si="225"/>
        <v>7.333333333333333</v>
      </c>
      <c r="B2114">
        <v>633600</v>
      </c>
      <c r="C2114">
        <v>-1.5820000000000001</v>
      </c>
      <c r="D2114" s="21">
        <v>-1702.845</v>
      </c>
      <c r="E2114">
        <v>633600</v>
      </c>
      <c r="F2114">
        <v>-2.36</v>
      </c>
      <c r="G2114" s="21">
        <v>-2342.3620000000001</v>
      </c>
      <c r="H2114">
        <v>633600</v>
      </c>
      <c r="I2114">
        <v>-1.978</v>
      </c>
      <c r="J2114" s="21">
        <v>-1965.9010000000001</v>
      </c>
      <c r="K2114">
        <v>633600</v>
      </c>
      <c r="L2114">
        <v>-1.746</v>
      </c>
      <c r="M2114" s="21">
        <v>-1986.2529999999999</v>
      </c>
      <c r="N2114">
        <v>633600</v>
      </c>
      <c r="O2114">
        <v>-3.76</v>
      </c>
      <c r="P2114" s="21">
        <v>-6469.9949999999999</v>
      </c>
      <c r="Q2114">
        <v>633600</v>
      </c>
      <c r="R2114">
        <v>-16.699000000000002</v>
      </c>
      <c r="S2114" s="21">
        <v>-8099.9080000000004</v>
      </c>
      <c r="T2114">
        <f>AVERAGE(C2114,F2114)</f>
        <v>-1.9710000000000001</v>
      </c>
      <c r="U2114">
        <f>STDEV(C2114,F2114)</f>
        <v>0.55012907576313363</v>
      </c>
      <c r="V2114">
        <f>AVERAGE(I2114,L2114)</f>
        <v>-1.8620000000000001</v>
      </c>
      <c r="W2114">
        <f>STDEV(I2114,L2114)</f>
        <v>0.16404877323527903</v>
      </c>
      <c r="X2114">
        <f>AVERAGE(O2114,R2114)</f>
        <v>-10.229500000000002</v>
      </c>
      <c r="Y2114">
        <f>STDEV(O2114,R2114)</f>
        <v>9.1492546417727389</v>
      </c>
      <c r="Z2114">
        <f t="shared" si="226"/>
        <v>-0.27539471845745422</v>
      </c>
      <c r="AA2114">
        <f t="shared" si="227"/>
        <v>7.6865876172018108E-2</v>
      </c>
      <c r="AB2114">
        <f t="shared" si="228"/>
        <v>-0.26016487355037027</v>
      </c>
      <c r="AC2114">
        <f t="shared" si="229"/>
        <v>2.2921443794226497E-2</v>
      </c>
      <c r="AD2114">
        <f t="shared" si="230"/>
        <v>-1.4292999860276654</v>
      </c>
      <c r="AE2114">
        <f t="shared" si="231"/>
        <v>1.2783644881616234</v>
      </c>
      <c r="AF2114">
        <f>C2114/7.157</f>
        <v>-0.22104233617437474</v>
      </c>
      <c r="AG2114">
        <f>F2114/7.157</f>
        <v>-0.32974710074053371</v>
      </c>
      <c r="AH2114">
        <f>I2114/7.157</f>
        <v>-0.2763727818918541</v>
      </c>
      <c r="AI2114">
        <f>L2114/7.157</f>
        <v>-0.24395696520888641</v>
      </c>
      <c r="AJ2114">
        <f>O2114/7.157</f>
        <v>-0.52535978762051139</v>
      </c>
      <c r="AK2114">
        <f>R2114/7.157</f>
        <v>-2.3332401844348194</v>
      </c>
    </row>
    <row r="2115" spans="1:37" x14ac:dyDescent="0.3">
      <c r="A2115">
        <f t="shared" si="225"/>
        <v>7.3368055555555554</v>
      </c>
      <c r="B2115">
        <v>633900</v>
      </c>
      <c r="C2115">
        <v>-1.57</v>
      </c>
      <c r="D2115" s="21">
        <v>-1703.316</v>
      </c>
      <c r="E2115">
        <v>633900</v>
      </c>
      <c r="F2115">
        <v>-2.3679999999999999</v>
      </c>
      <c r="G2115" s="21">
        <v>-2343.0720000000001</v>
      </c>
      <c r="H2115">
        <v>633900</v>
      </c>
      <c r="I2115">
        <v>-1.9730000000000001</v>
      </c>
      <c r="J2115" s="21">
        <v>-1966.4929999999999</v>
      </c>
      <c r="K2115">
        <v>633900</v>
      </c>
      <c r="L2115">
        <v>-1.766</v>
      </c>
      <c r="M2115" s="21">
        <v>-1986.7819999999999</v>
      </c>
      <c r="N2115">
        <v>633900</v>
      </c>
      <c r="O2115">
        <v>-17.094999999999999</v>
      </c>
      <c r="P2115" s="21">
        <v>-6475.1239999999998</v>
      </c>
      <c r="Q2115">
        <v>633900</v>
      </c>
      <c r="R2115">
        <v>-17.509</v>
      </c>
      <c r="S2115" s="21">
        <v>-8105.1610000000001</v>
      </c>
      <c r="T2115">
        <f>AVERAGE(C2115,F2115)</f>
        <v>-1.9689999999999999</v>
      </c>
      <c r="U2115">
        <f>STDEV(C2115,F2115)</f>
        <v>0.56427121138686398</v>
      </c>
      <c r="V2115">
        <f>AVERAGE(I2115,L2115)</f>
        <v>-1.8694999999999999</v>
      </c>
      <c r="W2115">
        <f>STDEV(I2115,L2115)</f>
        <v>0.14637110370561537</v>
      </c>
      <c r="X2115">
        <f>AVERAGE(O2115,R2115)</f>
        <v>-17.302</v>
      </c>
      <c r="Y2115">
        <f>STDEV(O2115,R2115)</f>
        <v>0.29274220741123169</v>
      </c>
      <c r="Z2115">
        <f t="shared" si="226"/>
        <v>-0.27511527176191142</v>
      </c>
      <c r="AA2115">
        <f t="shared" si="227"/>
        <v>7.8841862706003074E-2</v>
      </c>
      <c r="AB2115">
        <f t="shared" si="228"/>
        <v>-0.26121279865865588</v>
      </c>
      <c r="AC2115">
        <f t="shared" si="229"/>
        <v>2.0451460626745195E-2</v>
      </c>
      <c r="AD2115">
        <f t="shared" si="230"/>
        <v>-2.4174933631409807</v>
      </c>
      <c r="AE2115">
        <f t="shared" si="231"/>
        <v>4.0902921253490522E-2</v>
      </c>
      <c r="AF2115">
        <f>C2115/7.157</f>
        <v>-0.21936565600111779</v>
      </c>
      <c r="AG2115">
        <f>F2115/7.157</f>
        <v>-0.33086488752270504</v>
      </c>
      <c r="AH2115">
        <f>I2115/7.157</f>
        <v>-0.27567416515299709</v>
      </c>
      <c r="AI2115">
        <f>L2115/7.157</f>
        <v>-0.24675143216431467</v>
      </c>
      <c r="AJ2115">
        <f>O2115/7.157</f>
        <v>-2.3885706301522984</v>
      </c>
      <c r="AK2115">
        <f>R2115/7.157</f>
        <v>-2.4464160961296635</v>
      </c>
    </row>
    <row r="2116" spans="1:37" x14ac:dyDescent="0.3">
      <c r="A2116">
        <f t="shared" ref="A2116:A2179" si="232">B2116/(60*60*24)</f>
        <v>7.3402777777777777</v>
      </c>
      <c r="B2116">
        <v>634200</v>
      </c>
      <c r="C2116">
        <v>-1.5680000000000001</v>
      </c>
      <c r="D2116" s="21">
        <v>-1703.787</v>
      </c>
      <c r="E2116">
        <v>634200</v>
      </c>
      <c r="F2116">
        <v>-2.3540000000000001</v>
      </c>
      <c r="G2116" s="21">
        <v>-2343.779</v>
      </c>
      <c r="H2116">
        <v>634200</v>
      </c>
      <c r="I2116">
        <v>-1.9730000000000001</v>
      </c>
      <c r="J2116" s="21">
        <v>-1967.085</v>
      </c>
      <c r="K2116">
        <v>634200</v>
      </c>
      <c r="L2116">
        <v>-1.7669999999999999</v>
      </c>
      <c r="M2116" s="21">
        <v>-1987.3130000000001</v>
      </c>
      <c r="N2116">
        <v>634200</v>
      </c>
      <c r="O2116">
        <v>-9.0649999999999995</v>
      </c>
      <c r="P2116" s="21">
        <v>-6477.8429999999998</v>
      </c>
      <c r="Q2116">
        <v>634200</v>
      </c>
      <c r="R2116">
        <v>-18.538</v>
      </c>
      <c r="S2116" s="21">
        <v>-8110.723</v>
      </c>
      <c r="T2116">
        <f>AVERAGE(C2116,F2116)</f>
        <v>-1.9610000000000001</v>
      </c>
      <c r="U2116">
        <f>STDEV(C2116,F2116)</f>
        <v>0.55578593001262644</v>
      </c>
      <c r="V2116">
        <f>AVERAGE(I2116,L2116)</f>
        <v>-1.87</v>
      </c>
      <c r="W2116">
        <f>STDEV(I2116,L2116)</f>
        <v>0.14566399692442891</v>
      </c>
      <c r="X2116">
        <f>AVERAGE(O2116,R2116)</f>
        <v>-13.801500000000001</v>
      </c>
      <c r="Y2116">
        <f>STDEV(O2116,R2116)</f>
        <v>6.6984225381801581</v>
      </c>
      <c r="Z2116">
        <f t="shared" ref="Z2116:Z2179" si="233">T2116/7.157</f>
        <v>-0.27399748497974014</v>
      </c>
      <c r="AA2116">
        <f t="shared" ref="AA2116:AA2179" si="234">U2116/7.157</f>
        <v>7.7656270785612186E-2</v>
      </c>
      <c r="AB2116">
        <f t="shared" ref="AB2116:AB2179" si="235">V2116/7.157</f>
        <v>-0.26128266033254161</v>
      </c>
      <c r="AC2116">
        <f t="shared" ref="AC2116:AC2179" si="236">W2116/7.157</f>
        <v>2.0352661300045958E-2</v>
      </c>
      <c r="AD2116">
        <f t="shared" ref="AD2116:AD2179" si="237">X2116/7.157</f>
        <v>-1.9283917842671512</v>
      </c>
      <c r="AE2116">
        <f t="shared" ref="AE2116:AE2179" si="238">Y2116/7.157</f>
        <v>0.93592602182201456</v>
      </c>
      <c r="AF2116">
        <f>C2116/7.157</f>
        <v>-0.21908620930557496</v>
      </c>
      <c r="AG2116">
        <f>F2116/7.157</f>
        <v>-0.32890876065390529</v>
      </c>
      <c r="AH2116">
        <f>I2116/7.157</f>
        <v>-0.27567416515299709</v>
      </c>
      <c r="AI2116">
        <f>L2116/7.157</f>
        <v>-0.24689115551208607</v>
      </c>
      <c r="AJ2116">
        <f>O2116/7.157</f>
        <v>-1.2665921475478552</v>
      </c>
      <c r="AK2116">
        <f>R2116/7.157</f>
        <v>-2.5901914209864469</v>
      </c>
    </row>
    <row r="2117" spans="1:37" x14ac:dyDescent="0.3">
      <c r="A2117">
        <f t="shared" si="232"/>
        <v>7.34375</v>
      </c>
      <c r="B2117">
        <v>634500</v>
      </c>
      <c r="C2117">
        <v>-1.5569999999999999</v>
      </c>
      <c r="D2117" s="21">
        <v>-1704.2539999999999</v>
      </c>
      <c r="E2117">
        <v>634500</v>
      </c>
      <c r="F2117">
        <v>-2.3460000000000001</v>
      </c>
      <c r="G2117" s="21">
        <v>-2344.482</v>
      </c>
      <c r="H2117">
        <v>634500</v>
      </c>
      <c r="I2117">
        <v>-1.966</v>
      </c>
      <c r="J2117" s="21">
        <v>-1967.675</v>
      </c>
      <c r="K2117">
        <v>634500</v>
      </c>
      <c r="L2117">
        <v>-1.7589999999999999</v>
      </c>
      <c r="M2117" s="21">
        <v>-1987.84</v>
      </c>
      <c r="N2117">
        <v>634500</v>
      </c>
      <c r="O2117">
        <v>-8.5739999999999998</v>
      </c>
      <c r="P2117" s="21">
        <v>-6480.415</v>
      </c>
      <c r="Q2117">
        <v>634500</v>
      </c>
      <c r="R2117">
        <v>-18.021999999999998</v>
      </c>
      <c r="S2117" s="21">
        <v>-8116.1289999999999</v>
      </c>
      <c r="T2117">
        <f>AVERAGE(C2117,F2117)</f>
        <v>-1.9515</v>
      </c>
      <c r="U2117">
        <f>STDEV(C2117,F2117)</f>
        <v>0.55790725035618638</v>
      </c>
      <c r="V2117">
        <f>AVERAGE(I2117,L2117)</f>
        <v>-1.8624999999999998</v>
      </c>
      <c r="W2117">
        <f>STDEV(I2117,L2117)</f>
        <v>0.14637110370561537</v>
      </c>
      <c r="X2117">
        <f>AVERAGE(O2117,R2117)</f>
        <v>-13.297999999999998</v>
      </c>
      <c r="Y2117">
        <f>STDEV(O2117,R2117)</f>
        <v>6.6807448686505033</v>
      </c>
      <c r="Z2117">
        <f t="shared" si="233"/>
        <v>-0.27267011317591172</v>
      </c>
      <c r="AA2117">
        <f t="shared" si="234"/>
        <v>7.7952668765709984E-2</v>
      </c>
      <c r="AB2117">
        <f t="shared" si="235"/>
        <v>-0.26023473522425594</v>
      </c>
      <c r="AC2117">
        <f t="shared" si="236"/>
        <v>2.0451460626745195E-2</v>
      </c>
      <c r="AD2117">
        <f t="shared" si="237"/>
        <v>-1.8580410786642445</v>
      </c>
      <c r="AE2117">
        <f t="shared" si="238"/>
        <v>0.93345603865453453</v>
      </c>
      <c r="AF2117">
        <f>C2117/7.157</f>
        <v>-0.21754925248008941</v>
      </c>
      <c r="AG2117">
        <f>F2117/7.157</f>
        <v>-0.327790973871734</v>
      </c>
      <c r="AH2117">
        <f>I2117/7.157</f>
        <v>-0.27469610171859715</v>
      </c>
      <c r="AI2117">
        <f>L2117/7.157</f>
        <v>-0.24577336872991476</v>
      </c>
      <c r="AJ2117">
        <f>O2117/7.157</f>
        <v>-1.1979879837920917</v>
      </c>
      <c r="AK2117">
        <f>R2117/7.157</f>
        <v>-2.5180941735363978</v>
      </c>
    </row>
    <row r="2118" spans="1:37" x14ac:dyDescent="0.3">
      <c r="A2118">
        <f t="shared" si="232"/>
        <v>7.3472222222222223</v>
      </c>
      <c r="B2118">
        <v>634800</v>
      </c>
      <c r="C2118">
        <v>-1.55</v>
      </c>
      <c r="D2118" s="21">
        <v>-1704.7190000000001</v>
      </c>
      <c r="E2118">
        <v>634800</v>
      </c>
      <c r="F2118">
        <v>-2.3420000000000001</v>
      </c>
      <c r="G2118" s="21">
        <v>-2345.1849999999999</v>
      </c>
      <c r="H2118">
        <v>634800</v>
      </c>
      <c r="I2118">
        <v>-1.972</v>
      </c>
      <c r="J2118" s="21">
        <v>-1968.2660000000001</v>
      </c>
      <c r="K2118">
        <v>634800</v>
      </c>
      <c r="L2118">
        <v>-1.744</v>
      </c>
      <c r="M2118" s="21">
        <v>-1988.364</v>
      </c>
      <c r="N2118">
        <v>634800</v>
      </c>
      <c r="O2118">
        <v>-18.994</v>
      </c>
      <c r="P2118" s="21">
        <v>-6486.1130000000003</v>
      </c>
      <c r="Q2118">
        <v>634800</v>
      </c>
      <c r="R2118">
        <v>-16.547000000000001</v>
      </c>
      <c r="S2118" s="21">
        <v>-8121.0929999999998</v>
      </c>
      <c r="T2118">
        <f>AVERAGE(C2118,F2118)</f>
        <v>-1.9460000000000002</v>
      </c>
      <c r="U2118">
        <f>STDEV(C2118,F2118)</f>
        <v>0.56002857069974576</v>
      </c>
      <c r="V2118">
        <f>AVERAGE(I2118,L2118)</f>
        <v>-1.8580000000000001</v>
      </c>
      <c r="W2118">
        <f>STDEV(I2118,L2118)</f>
        <v>0.16122034611053282</v>
      </c>
      <c r="X2118">
        <f>AVERAGE(O2118,R2118)</f>
        <v>-17.770499999999998</v>
      </c>
      <c r="Y2118">
        <f>STDEV(O2118,R2118)</f>
        <v>1.7302902935634812</v>
      </c>
      <c r="Z2118">
        <f t="shared" si="233"/>
        <v>-0.27190163476316898</v>
      </c>
      <c r="AA2118">
        <f t="shared" si="234"/>
        <v>7.8249066745807713E-2</v>
      </c>
      <c r="AB2118">
        <f t="shared" si="235"/>
        <v>-0.25960598015928465</v>
      </c>
      <c r="AC2118">
        <f t="shared" si="236"/>
        <v>2.2526246487429485E-2</v>
      </c>
      <c r="AD2118">
        <f t="shared" si="237"/>
        <v>-2.4829537515718876</v>
      </c>
      <c r="AE2118">
        <f t="shared" si="238"/>
        <v>0.24176195243306989</v>
      </c>
      <c r="AF2118">
        <f>C2118/7.157</f>
        <v>-0.21657118904568953</v>
      </c>
      <c r="AG2118">
        <f>F2118/7.157</f>
        <v>-0.32723208048064834</v>
      </c>
      <c r="AH2118">
        <f>I2118/7.157</f>
        <v>-0.27553444180522563</v>
      </c>
      <c r="AI2118">
        <f>L2118/7.157</f>
        <v>-0.24367751851334357</v>
      </c>
      <c r="AJ2118">
        <f>O2118/7.157</f>
        <v>-2.6539052675702108</v>
      </c>
      <c r="AK2118">
        <f>R2118/7.157</f>
        <v>-2.3120022355735643</v>
      </c>
    </row>
    <row r="2119" spans="1:37" x14ac:dyDescent="0.3">
      <c r="A2119">
        <f t="shared" si="232"/>
        <v>7.3506944444444446</v>
      </c>
      <c r="B2119">
        <v>635100</v>
      </c>
      <c r="C2119">
        <v>-1.55</v>
      </c>
      <c r="D2119" s="21">
        <v>-1705.183</v>
      </c>
      <c r="E2119">
        <v>635100</v>
      </c>
      <c r="F2119">
        <v>-2.3460000000000001</v>
      </c>
      <c r="G2119" s="21">
        <v>-2345.8890000000001</v>
      </c>
      <c r="H2119">
        <v>635100</v>
      </c>
      <c r="I2119">
        <v>-1.9610000000000001</v>
      </c>
      <c r="J2119" s="21">
        <v>-1968.855</v>
      </c>
      <c r="K2119">
        <v>635100</v>
      </c>
      <c r="L2119">
        <v>-1.7529999999999999</v>
      </c>
      <c r="M2119" s="21">
        <v>-1988.89</v>
      </c>
      <c r="N2119">
        <v>635100</v>
      </c>
      <c r="O2119">
        <v>-13.476000000000001</v>
      </c>
      <c r="P2119" s="21">
        <v>-6490.1559999999999</v>
      </c>
      <c r="Q2119">
        <v>635100</v>
      </c>
      <c r="R2119">
        <v>-17.776</v>
      </c>
      <c r="S2119" s="21">
        <v>-8126.4260000000004</v>
      </c>
      <c r="T2119">
        <f>AVERAGE(C2119,F2119)</f>
        <v>-1.948</v>
      </c>
      <c r="U2119">
        <f>STDEV(C2119,F2119)</f>
        <v>0.56285699782449261</v>
      </c>
      <c r="V2119">
        <f>AVERAGE(I2119,L2119)</f>
        <v>-1.857</v>
      </c>
      <c r="W2119">
        <f>STDEV(I2119,L2119)</f>
        <v>0.14707821048680203</v>
      </c>
      <c r="X2119">
        <f>AVERAGE(O2119,R2119)</f>
        <v>-15.626000000000001</v>
      </c>
      <c r="Y2119">
        <f>STDEV(O2119,R2119)</f>
        <v>3.0405591591021457</v>
      </c>
      <c r="Z2119">
        <f t="shared" si="233"/>
        <v>-0.27218108145871173</v>
      </c>
      <c r="AA2119">
        <f t="shared" si="234"/>
        <v>7.8644264052604801E-2</v>
      </c>
      <c r="AB2119">
        <f t="shared" si="235"/>
        <v>-0.2594662568115132</v>
      </c>
      <c r="AC2119">
        <f t="shared" si="236"/>
        <v>2.0550259953444464E-2</v>
      </c>
      <c r="AD2119">
        <f t="shared" si="237"/>
        <v>-2.1833170322760935</v>
      </c>
      <c r="AE2119">
        <f t="shared" si="238"/>
        <v>0.42483710480678294</v>
      </c>
      <c r="AF2119">
        <f>C2119/7.157</f>
        <v>-0.21657118904568953</v>
      </c>
      <c r="AG2119">
        <f>F2119/7.157</f>
        <v>-0.327790973871734</v>
      </c>
      <c r="AH2119">
        <f>I2119/7.157</f>
        <v>-0.27399748497974014</v>
      </c>
      <c r="AI2119">
        <f>L2119/7.157</f>
        <v>-0.24493502864328628</v>
      </c>
      <c r="AJ2119">
        <f>O2119/7.157</f>
        <v>-1.8829118345675564</v>
      </c>
      <c r="AK2119">
        <f>R2119/7.157</f>
        <v>-2.4837222299846302</v>
      </c>
    </row>
    <row r="2120" spans="1:37" x14ac:dyDescent="0.3">
      <c r="A2120">
        <f t="shared" si="232"/>
        <v>7.354166666666667</v>
      </c>
      <c r="B2120">
        <v>635400</v>
      </c>
      <c r="C2120">
        <v>-1.5449999999999999</v>
      </c>
      <c r="D2120" s="21">
        <v>-1705.6469999999999</v>
      </c>
      <c r="E2120">
        <v>635400</v>
      </c>
      <c r="F2120">
        <v>-2.3340000000000001</v>
      </c>
      <c r="G2120" s="21">
        <v>-2346.5889999999999</v>
      </c>
      <c r="H2120">
        <v>635400</v>
      </c>
      <c r="I2120">
        <v>-1.9690000000000001</v>
      </c>
      <c r="J2120" s="21">
        <v>-1969.4449999999999</v>
      </c>
      <c r="K2120">
        <v>635400</v>
      </c>
      <c r="L2120">
        <v>-1.7729999999999999</v>
      </c>
      <c r="M2120" s="21">
        <v>-1989.422</v>
      </c>
      <c r="N2120">
        <v>635400</v>
      </c>
      <c r="O2120">
        <v>-14.608000000000001</v>
      </c>
      <c r="P2120" s="21">
        <v>-6494.5379999999996</v>
      </c>
      <c r="Q2120">
        <v>635400</v>
      </c>
      <c r="R2120">
        <v>-16.565999999999999</v>
      </c>
      <c r="S2120" s="21">
        <v>-8131.3959999999997</v>
      </c>
      <c r="T2120">
        <f>AVERAGE(C2120,F2120)</f>
        <v>-1.9395</v>
      </c>
      <c r="U2120">
        <f>STDEV(C2120,F2120)</f>
        <v>0.55790725035618638</v>
      </c>
      <c r="V2120">
        <f>AVERAGE(I2120,L2120)</f>
        <v>-1.871</v>
      </c>
      <c r="W2120">
        <f>STDEV(I2120,L2120)</f>
        <v>0.13859292911256343</v>
      </c>
      <c r="X2120">
        <f>AVERAGE(O2120,R2120)</f>
        <v>-15.587</v>
      </c>
      <c r="Y2120">
        <f>STDEV(O2120,R2120)</f>
        <v>1.3845150775632589</v>
      </c>
      <c r="Z2120">
        <f t="shared" si="233"/>
        <v>-0.27099343300265472</v>
      </c>
      <c r="AA2120">
        <f t="shared" si="234"/>
        <v>7.7952668765709984E-2</v>
      </c>
      <c r="AB2120">
        <f t="shared" si="235"/>
        <v>-0.26142238368031295</v>
      </c>
      <c r="AC2120">
        <f t="shared" si="236"/>
        <v>1.9364668033053437E-2</v>
      </c>
      <c r="AD2120">
        <f t="shared" si="237"/>
        <v>-2.1778678217130083</v>
      </c>
      <c r="AE2120">
        <f t="shared" si="238"/>
        <v>0.19344908167713551</v>
      </c>
      <c r="AF2120">
        <f>C2120/7.157</f>
        <v>-0.21587257230683246</v>
      </c>
      <c r="AG2120">
        <f>F2120/7.157</f>
        <v>-0.326114293698477</v>
      </c>
      <c r="AH2120">
        <f>I2120/7.157</f>
        <v>-0.27511527176191142</v>
      </c>
      <c r="AI2120">
        <f>L2120/7.157</f>
        <v>-0.24772949559871454</v>
      </c>
      <c r="AJ2120">
        <f>O2120/7.157</f>
        <v>-2.0410786642447953</v>
      </c>
      <c r="AK2120">
        <f>R2120/7.157</f>
        <v>-2.3146569791812208</v>
      </c>
    </row>
    <row r="2121" spans="1:37" x14ac:dyDescent="0.3">
      <c r="A2121">
        <f t="shared" si="232"/>
        <v>7.3576388888888893</v>
      </c>
      <c r="B2121">
        <v>635700</v>
      </c>
      <c r="C2121">
        <v>-1.548</v>
      </c>
      <c r="D2121" s="21">
        <v>-1706.1110000000001</v>
      </c>
      <c r="E2121">
        <v>635700</v>
      </c>
      <c r="F2121">
        <v>-2.3370000000000002</v>
      </c>
      <c r="G2121" s="21">
        <v>-2347.29</v>
      </c>
      <c r="H2121">
        <v>635700</v>
      </c>
      <c r="I2121">
        <v>-1.966</v>
      </c>
      <c r="J2121" s="21">
        <v>-1970.0350000000001</v>
      </c>
      <c r="K2121">
        <v>635700</v>
      </c>
      <c r="L2121">
        <v>-1.764</v>
      </c>
      <c r="M2121" s="21">
        <v>-1989.951</v>
      </c>
      <c r="N2121">
        <v>635700</v>
      </c>
      <c r="O2121">
        <v>-15.359</v>
      </c>
      <c r="P2121" s="21">
        <v>-6499.1459999999997</v>
      </c>
      <c r="Q2121">
        <v>635700</v>
      </c>
      <c r="R2121">
        <v>-16.981999999999999</v>
      </c>
      <c r="S2121" s="21">
        <v>-8136.491</v>
      </c>
      <c r="T2121">
        <f>AVERAGE(C2121,F2121)</f>
        <v>-1.9425000000000001</v>
      </c>
      <c r="U2121">
        <f>STDEV(C2121,F2121)</f>
        <v>0.55790725035618638</v>
      </c>
      <c r="V2121">
        <f>AVERAGE(I2121,L2121)</f>
        <v>-1.865</v>
      </c>
      <c r="W2121">
        <f>STDEV(I2121,L2121)</f>
        <v>0.14283556979968257</v>
      </c>
      <c r="X2121">
        <f>AVERAGE(O2121,R2121)</f>
        <v>-16.170500000000001</v>
      </c>
      <c r="Y2121">
        <f>STDEV(O2121,R2121)</f>
        <v>1.1476343058657661</v>
      </c>
      <c r="Z2121">
        <f t="shared" si="233"/>
        <v>-0.27141260304596898</v>
      </c>
      <c r="AA2121">
        <f t="shared" si="234"/>
        <v>7.7952668765709984E-2</v>
      </c>
      <c r="AB2121">
        <f t="shared" si="235"/>
        <v>-0.26058404359368448</v>
      </c>
      <c r="AC2121">
        <f t="shared" si="236"/>
        <v>1.9957463993248926E-2</v>
      </c>
      <c r="AD2121">
        <f t="shared" si="237"/>
        <v>-2.2593963951376277</v>
      </c>
      <c r="AE2121">
        <f t="shared" si="238"/>
        <v>0.16035130723288613</v>
      </c>
      <c r="AF2121">
        <f>C2121/7.157</f>
        <v>-0.21629174235014673</v>
      </c>
      <c r="AG2121">
        <f>F2121/7.157</f>
        <v>-0.32653346374179126</v>
      </c>
      <c r="AH2121">
        <f>I2121/7.157</f>
        <v>-0.27469610171859715</v>
      </c>
      <c r="AI2121">
        <f>L2121/7.157</f>
        <v>-0.24647198546877183</v>
      </c>
      <c r="AJ2121">
        <f>O2121/7.157</f>
        <v>-2.1460108984211264</v>
      </c>
      <c r="AK2121">
        <f>R2121/7.157</f>
        <v>-2.3727818918541286</v>
      </c>
    </row>
    <row r="2122" spans="1:37" x14ac:dyDescent="0.3">
      <c r="A2122">
        <f t="shared" si="232"/>
        <v>7.3611111111111107</v>
      </c>
      <c r="B2122">
        <v>636000</v>
      </c>
      <c r="C2122">
        <v>-1.5429999999999999</v>
      </c>
      <c r="D2122" s="21">
        <v>-1706.5740000000001</v>
      </c>
      <c r="E2122">
        <v>636000</v>
      </c>
      <c r="F2122">
        <v>-2.3370000000000002</v>
      </c>
      <c r="G2122" s="21">
        <v>-2347.991</v>
      </c>
      <c r="H2122">
        <v>636000</v>
      </c>
      <c r="I2122">
        <v>-1.956</v>
      </c>
      <c r="J2122" s="21">
        <v>-1970.6220000000001</v>
      </c>
      <c r="K2122">
        <v>636000</v>
      </c>
      <c r="L2122">
        <v>-1.7689999999999999</v>
      </c>
      <c r="M2122" s="21">
        <v>-1990.481</v>
      </c>
      <c r="N2122">
        <v>636000</v>
      </c>
      <c r="O2122">
        <v>-16.795999999999999</v>
      </c>
      <c r="P2122" s="21">
        <v>-6504.1850000000004</v>
      </c>
      <c r="Q2122">
        <v>636000</v>
      </c>
      <c r="R2122">
        <v>-16.405999999999999</v>
      </c>
      <c r="S2122" s="21">
        <v>-8141.4120000000003</v>
      </c>
      <c r="T2122">
        <f>AVERAGE(C2122,F2122)</f>
        <v>-1.94</v>
      </c>
      <c r="U2122">
        <f>STDEV(C2122,F2122)</f>
        <v>0.56144278426211935</v>
      </c>
      <c r="V2122">
        <f>AVERAGE(I2122,L2122)</f>
        <v>-1.8624999999999998</v>
      </c>
      <c r="W2122">
        <f>STDEV(I2122,L2122)</f>
        <v>0.13222896808188442</v>
      </c>
      <c r="X2122">
        <f>AVERAGE(O2122,R2122)</f>
        <v>-16.600999999999999</v>
      </c>
      <c r="Y2122">
        <f>STDEV(O2122,R2122)</f>
        <v>0.27577164466275395</v>
      </c>
      <c r="Z2122">
        <f t="shared" si="233"/>
        <v>-0.27106329467654044</v>
      </c>
      <c r="AA2122">
        <f t="shared" si="234"/>
        <v>7.8446665399206278E-2</v>
      </c>
      <c r="AB2122">
        <f t="shared" si="235"/>
        <v>-0.26023473522425594</v>
      </c>
      <c r="AC2122">
        <f t="shared" si="236"/>
        <v>1.8475474092760152E-2</v>
      </c>
      <c r="AD2122">
        <f t="shared" si="237"/>
        <v>-2.3195472963532207</v>
      </c>
      <c r="AE2122">
        <f t="shared" si="238"/>
        <v>3.8531737412708392E-2</v>
      </c>
      <c r="AF2122">
        <f>C2122/7.157</f>
        <v>-0.21559312561128963</v>
      </c>
      <c r="AG2122">
        <f>F2122/7.157</f>
        <v>-0.32653346374179126</v>
      </c>
      <c r="AH2122">
        <f>I2122/7.157</f>
        <v>-0.27329886824088306</v>
      </c>
      <c r="AI2122">
        <f>L2122/7.157</f>
        <v>-0.24717060220762888</v>
      </c>
      <c r="AJ2122">
        <f>O2122/7.157</f>
        <v>-2.3467933491686459</v>
      </c>
      <c r="AK2122">
        <f>R2122/7.157</f>
        <v>-2.292301243537795</v>
      </c>
    </row>
    <row r="2123" spans="1:37" x14ac:dyDescent="0.3">
      <c r="A2123">
        <f t="shared" si="232"/>
        <v>7.364583333333333</v>
      </c>
      <c r="B2123">
        <v>636300</v>
      </c>
      <c r="C2123">
        <v>-1.536</v>
      </c>
      <c r="D2123" s="21">
        <v>-1707.0350000000001</v>
      </c>
      <c r="E2123">
        <v>636300</v>
      </c>
      <c r="F2123">
        <v>-2.3330000000000002</v>
      </c>
      <c r="G2123" s="21">
        <v>-2348.6909999999998</v>
      </c>
      <c r="H2123">
        <v>636300</v>
      </c>
      <c r="I2123">
        <v>-1.978</v>
      </c>
      <c r="J2123" s="21">
        <v>-1971.2149999999999</v>
      </c>
      <c r="K2123">
        <v>636300</v>
      </c>
      <c r="L2123">
        <v>-1.778</v>
      </c>
      <c r="M2123" s="21">
        <v>-1991.0150000000001</v>
      </c>
      <c r="N2123">
        <v>636300</v>
      </c>
      <c r="O2123">
        <v>-11.787000000000001</v>
      </c>
      <c r="P2123" s="21">
        <v>-6507.7209999999995</v>
      </c>
      <c r="Q2123">
        <v>636300</v>
      </c>
      <c r="R2123">
        <v>-16.992000000000001</v>
      </c>
      <c r="S2123" s="21">
        <v>-8146.51</v>
      </c>
      <c r="T2123">
        <f>AVERAGE(C2123,F2123)</f>
        <v>-1.9345000000000001</v>
      </c>
      <c r="U2123">
        <f>STDEV(C2123,F2123)</f>
        <v>0.56356410460567907</v>
      </c>
      <c r="V2123">
        <f>AVERAGE(I2123,L2123)</f>
        <v>-1.8780000000000001</v>
      </c>
      <c r="W2123">
        <f>STDEV(I2123,L2123)</f>
        <v>0.14142135623730948</v>
      </c>
      <c r="X2123">
        <f>AVERAGE(O2123,R2123)</f>
        <v>-14.389500000000002</v>
      </c>
      <c r="Y2123">
        <f>STDEV(O2123,R2123)</f>
        <v>3.6804907960759747</v>
      </c>
      <c r="Z2123">
        <f t="shared" si="233"/>
        <v>-0.2702948162637977</v>
      </c>
      <c r="AA2123">
        <f t="shared" si="234"/>
        <v>7.8743063379304049E-2</v>
      </c>
      <c r="AB2123">
        <f t="shared" si="235"/>
        <v>-0.26240044711471289</v>
      </c>
      <c r="AC2123">
        <f t="shared" si="236"/>
        <v>1.9759865339850424E-2</v>
      </c>
      <c r="AD2123">
        <f t="shared" si="237"/>
        <v>-2.0105491127567419</v>
      </c>
      <c r="AE2123">
        <f t="shared" si="238"/>
        <v>0.51425049546960666</v>
      </c>
      <c r="AF2123">
        <f>C2123/7.157</f>
        <v>-0.21461506217688975</v>
      </c>
      <c r="AG2123">
        <f>F2123/7.157</f>
        <v>-0.32597457035070565</v>
      </c>
      <c r="AH2123">
        <f>I2123/7.157</f>
        <v>-0.2763727818918541</v>
      </c>
      <c r="AI2123">
        <f>L2123/7.157</f>
        <v>-0.24842811233757162</v>
      </c>
      <c r="AJ2123">
        <f>O2123/7.157</f>
        <v>-1.6469191001816406</v>
      </c>
      <c r="AK2123">
        <f>R2123/7.157</f>
        <v>-2.3741791253318429</v>
      </c>
    </row>
    <row r="2124" spans="1:37" x14ac:dyDescent="0.3">
      <c r="A2124">
        <f t="shared" si="232"/>
        <v>7.3680555555555554</v>
      </c>
      <c r="B2124">
        <v>636600</v>
      </c>
      <c r="C2124">
        <v>-1.53</v>
      </c>
      <c r="D2124" s="21">
        <v>-1707.4939999999999</v>
      </c>
      <c r="E2124">
        <v>636600</v>
      </c>
      <c r="F2124">
        <v>-2.3199999999999998</v>
      </c>
      <c r="G2124" s="21">
        <v>-2349.3870000000002</v>
      </c>
      <c r="H2124">
        <v>636600</v>
      </c>
      <c r="I2124">
        <v>-1.9610000000000001</v>
      </c>
      <c r="J2124" s="21">
        <v>-1971.8030000000001</v>
      </c>
      <c r="K2124">
        <v>636600</v>
      </c>
      <c r="L2124">
        <v>-1.7470000000000001</v>
      </c>
      <c r="M2124" s="21">
        <v>-1991.539</v>
      </c>
      <c r="N2124">
        <v>636600</v>
      </c>
      <c r="O2124">
        <v>-13.371</v>
      </c>
      <c r="P2124" s="21">
        <v>-6511.732</v>
      </c>
      <c r="Q2124">
        <v>636600</v>
      </c>
      <c r="R2124">
        <v>-17.254999999999999</v>
      </c>
      <c r="S2124" s="21">
        <v>-8151.6859999999997</v>
      </c>
      <c r="T2124">
        <f>AVERAGE(C2124,F2124)</f>
        <v>-1.9249999999999998</v>
      </c>
      <c r="U2124">
        <f>STDEV(C2124,F2124)</f>
        <v>0.55861435713737351</v>
      </c>
      <c r="V2124">
        <f>AVERAGE(I2124,L2124)</f>
        <v>-1.8540000000000001</v>
      </c>
      <c r="W2124">
        <f>STDEV(I2124,L2124)</f>
        <v>0.15132085117392116</v>
      </c>
      <c r="X2124">
        <f>AVERAGE(O2124,R2124)</f>
        <v>-15.312999999999999</v>
      </c>
      <c r="Y2124">
        <f>STDEV(O2124,R2124)</f>
        <v>2.7464027381285527</v>
      </c>
      <c r="Z2124">
        <f t="shared" si="233"/>
        <v>-0.26896744445996923</v>
      </c>
      <c r="AA2124">
        <f t="shared" si="234"/>
        <v>7.8051468092409315E-2</v>
      </c>
      <c r="AB2124">
        <f t="shared" si="235"/>
        <v>-0.25904708676819899</v>
      </c>
      <c r="AC2124">
        <f t="shared" si="236"/>
        <v>2.1143055913639956E-2</v>
      </c>
      <c r="AD2124">
        <f t="shared" si="237"/>
        <v>-2.1395836244236408</v>
      </c>
      <c r="AE2124">
        <f t="shared" si="238"/>
        <v>0.38373658489989559</v>
      </c>
      <c r="AF2124">
        <f>C2124/7.157</f>
        <v>-0.21377672209026127</v>
      </c>
      <c r="AG2124">
        <f>F2124/7.157</f>
        <v>-0.32415816682967724</v>
      </c>
      <c r="AH2124">
        <f>I2124/7.157</f>
        <v>-0.27399748497974014</v>
      </c>
      <c r="AI2124">
        <f>L2124/7.157</f>
        <v>-0.24409668855665784</v>
      </c>
      <c r="AJ2124">
        <f>O2124/7.157</f>
        <v>-1.868240883051558</v>
      </c>
      <c r="AK2124">
        <f>R2124/7.157</f>
        <v>-2.4109263657957243</v>
      </c>
    </row>
    <row r="2125" spans="1:37" x14ac:dyDescent="0.3">
      <c r="A2125">
        <f t="shared" si="232"/>
        <v>7.3715277777777777</v>
      </c>
      <c r="B2125">
        <v>636900</v>
      </c>
      <c r="C2125">
        <v>-1.5269999999999999</v>
      </c>
      <c r="D2125" s="21">
        <v>-1707.952</v>
      </c>
      <c r="E2125">
        <v>636900</v>
      </c>
      <c r="F2125">
        <v>-2.3279999999999998</v>
      </c>
      <c r="G2125" s="21">
        <v>-2350.0859999999998</v>
      </c>
      <c r="H2125">
        <v>636900</v>
      </c>
      <c r="I2125">
        <v>-1.9610000000000001</v>
      </c>
      <c r="J2125" s="21">
        <v>-1972.3920000000001</v>
      </c>
      <c r="K2125">
        <v>636900</v>
      </c>
      <c r="L2125">
        <v>-1.73</v>
      </c>
      <c r="M2125" s="21">
        <v>-1992.058</v>
      </c>
      <c r="N2125">
        <v>636900</v>
      </c>
      <c r="O2125">
        <v>-4.5970000000000004</v>
      </c>
      <c r="P2125" s="21">
        <v>-6513.1109999999999</v>
      </c>
      <c r="Q2125">
        <v>636900</v>
      </c>
      <c r="R2125">
        <v>-17.802</v>
      </c>
      <c r="S2125" s="21">
        <v>-8157.027</v>
      </c>
      <c r="T2125">
        <f>AVERAGE(C2125,F2125)</f>
        <v>-1.9274999999999998</v>
      </c>
      <c r="U2125">
        <f>STDEV(C2125,F2125)</f>
        <v>0.56639253173042603</v>
      </c>
      <c r="V2125">
        <f>AVERAGE(I2125,L2125)</f>
        <v>-1.8454999999999999</v>
      </c>
      <c r="W2125">
        <f>STDEV(I2125,L2125)</f>
        <v>0.16334166645409254</v>
      </c>
      <c r="X2125">
        <f>AVERAGE(O2125,R2125)</f>
        <v>-11.1995</v>
      </c>
      <c r="Y2125">
        <f>STDEV(O2125,R2125)</f>
        <v>9.3373450455683589</v>
      </c>
      <c r="Z2125">
        <f t="shared" si="233"/>
        <v>-0.26931675282939777</v>
      </c>
      <c r="AA2125">
        <f t="shared" si="234"/>
        <v>7.9138260686101164E-2</v>
      </c>
      <c r="AB2125">
        <f t="shared" si="235"/>
        <v>-0.25785943831214192</v>
      </c>
      <c r="AC2125">
        <f t="shared" si="236"/>
        <v>2.2822644467527253E-2</v>
      </c>
      <c r="AD2125">
        <f t="shared" si="237"/>
        <v>-1.5648316333659356</v>
      </c>
      <c r="AE2125">
        <f t="shared" si="238"/>
        <v>1.3046451090636242</v>
      </c>
      <c r="AF2125">
        <f>C2125/7.157</f>
        <v>-0.21335755204694704</v>
      </c>
      <c r="AG2125">
        <f>F2125/7.157</f>
        <v>-0.32527595361184852</v>
      </c>
      <c r="AH2125">
        <f>I2125/7.157</f>
        <v>-0.27399748497974014</v>
      </c>
      <c r="AI2125">
        <f>L2125/7.157</f>
        <v>-0.24172139164454379</v>
      </c>
      <c r="AJ2125">
        <f>O2125/7.157</f>
        <v>-0.64230822970518375</v>
      </c>
      <c r="AK2125">
        <f>R2125/7.157</f>
        <v>-2.487355037026687</v>
      </c>
    </row>
    <row r="2126" spans="1:37" x14ac:dyDescent="0.3">
      <c r="A2126">
        <f t="shared" si="232"/>
        <v>7.375</v>
      </c>
      <c r="B2126">
        <v>637200</v>
      </c>
      <c r="C2126">
        <v>-1.522</v>
      </c>
      <c r="D2126" s="21">
        <v>-1708.4090000000001</v>
      </c>
      <c r="E2126">
        <v>637200</v>
      </c>
      <c r="F2126">
        <v>-2.3250000000000002</v>
      </c>
      <c r="G2126" s="21">
        <v>-2350.7829999999999</v>
      </c>
      <c r="H2126">
        <v>637200</v>
      </c>
      <c r="I2126">
        <v>-1.9550000000000001</v>
      </c>
      <c r="J2126" s="21">
        <v>-1972.9780000000001</v>
      </c>
      <c r="K2126">
        <v>637200</v>
      </c>
      <c r="L2126">
        <v>-1.738</v>
      </c>
      <c r="M2126" s="21">
        <v>-1992.58</v>
      </c>
      <c r="N2126">
        <v>637200</v>
      </c>
      <c r="O2126">
        <v>-16.591999999999999</v>
      </c>
      <c r="P2126" s="21">
        <v>-6518.0889999999999</v>
      </c>
      <c r="Q2126">
        <v>637200</v>
      </c>
      <c r="R2126">
        <v>-18.481999999999999</v>
      </c>
      <c r="S2126" s="21">
        <v>-8162.5720000000001</v>
      </c>
      <c r="T2126">
        <f>AVERAGE(C2126,F2126)</f>
        <v>-1.9235000000000002</v>
      </c>
      <c r="U2126">
        <f>STDEV(C2126,F2126)</f>
        <v>0.56780674529279707</v>
      </c>
      <c r="V2126">
        <f>AVERAGE(I2126,L2126)</f>
        <v>-1.8465</v>
      </c>
      <c r="W2126">
        <f>STDEV(I2126,L2126)</f>
        <v>0.15344217151748088</v>
      </c>
      <c r="X2126">
        <f>AVERAGE(O2126,R2126)</f>
        <v>-17.536999999999999</v>
      </c>
      <c r="Y2126">
        <f>STDEV(O2126,R2126)</f>
        <v>1.3364318164425752</v>
      </c>
      <c r="Z2126">
        <f t="shared" si="233"/>
        <v>-0.26875785943831215</v>
      </c>
      <c r="AA2126">
        <f t="shared" si="234"/>
        <v>7.9335859339499382E-2</v>
      </c>
      <c r="AB2126">
        <f t="shared" si="235"/>
        <v>-0.25799916165991338</v>
      </c>
      <c r="AC2126">
        <f t="shared" si="236"/>
        <v>2.1439453893737723E-2</v>
      </c>
      <c r="AD2126">
        <f t="shared" si="237"/>
        <v>-2.4503283498672626</v>
      </c>
      <c r="AE2126">
        <f t="shared" si="238"/>
        <v>0.18673072746158659</v>
      </c>
      <c r="AF2126">
        <f>C2126/7.157</f>
        <v>-0.21265893530808999</v>
      </c>
      <c r="AG2126">
        <f>F2126/7.157</f>
        <v>-0.32485678356853431</v>
      </c>
      <c r="AH2126">
        <f>I2126/7.157</f>
        <v>-0.27315914489311166</v>
      </c>
      <c r="AI2126">
        <f>L2126/7.157</f>
        <v>-0.2428391784267151</v>
      </c>
      <c r="AJ2126">
        <f>O2126/7.157</f>
        <v>-2.3182897862232776</v>
      </c>
      <c r="AK2126">
        <f>R2126/7.157</f>
        <v>-2.5823669135112475</v>
      </c>
    </row>
    <row r="2127" spans="1:37" x14ac:dyDescent="0.3">
      <c r="A2127">
        <f t="shared" si="232"/>
        <v>7.3784722222222223</v>
      </c>
      <c r="B2127">
        <v>637500</v>
      </c>
      <c r="C2127">
        <v>-1.524</v>
      </c>
      <c r="D2127" s="21">
        <v>-1708.866</v>
      </c>
      <c r="E2127">
        <v>637500</v>
      </c>
      <c r="F2127">
        <v>-2.3290000000000002</v>
      </c>
      <c r="G2127" s="21">
        <v>-2351.482</v>
      </c>
      <c r="H2127">
        <v>637500</v>
      </c>
      <c r="I2127">
        <v>-1.962</v>
      </c>
      <c r="J2127" s="21">
        <v>-1973.567</v>
      </c>
      <c r="K2127">
        <v>637500</v>
      </c>
      <c r="L2127">
        <v>-1.752</v>
      </c>
      <c r="M2127" s="21">
        <v>-1993.105</v>
      </c>
      <c r="N2127">
        <v>637500</v>
      </c>
      <c r="O2127">
        <v>-9.3460000000000001</v>
      </c>
      <c r="P2127" s="21">
        <v>-6520.893</v>
      </c>
      <c r="Q2127">
        <v>637500</v>
      </c>
      <c r="R2127">
        <v>-18.038</v>
      </c>
      <c r="S2127" s="21">
        <v>-8167.9830000000002</v>
      </c>
      <c r="T2127">
        <f>AVERAGE(C2127,F2127)</f>
        <v>-1.9265000000000001</v>
      </c>
      <c r="U2127">
        <f>STDEV(C2127,F2127)</f>
        <v>0.56922095885517177</v>
      </c>
      <c r="V2127">
        <f>AVERAGE(I2127,L2127)</f>
        <v>-1.857</v>
      </c>
      <c r="W2127">
        <f>STDEV(I2127,L2127)</f>
        <v>0.14849242404917495</v>
      </c>
      <c r="X2127">
        <f>AVERAGE(O2127,R2127)</f>
        <v>-13.692</v>
      </c>
      <c r="Y2127">
        <f>STDEV(O2127,R2127)</f>
        <v>6.1461721420734685</v>
      </c>
      <c r="Z2127">
        <f t="shared" si="233"/>
        <v>-0.26917702948162642</v>
      </c>
      <c r="AA2127">
        <f t="shared" si="234"/>
        <v>7.9533457992898113E-2</v>
      </c>
      <c r="AB2127">
        <f t="shared" si="235"/>
        <v>-0.2594662568115132</v>
      </c>
      <c r="AC2127">
        <f t="shared" si="236"/>
        <v>2.0747858606842945E-2</v>
      </c>
      <c r="AD2127">
        <f t="shared" si="237"/>
        <v>-1.9130920776861813</v>
      </c>
      <c r="AE2127">
        <f t="shared" si="238"/>
        <v>0.85876374766989916</v>
      </c>
      <c r="AF2127">
        <f>C2127/7.157</f>
        <v>-0.2129383820036328</v>
      </c>
      <c r="AG2127">
        <f>F2127/7.157</f>
        <v>-0.32541567695961998</v>
      </c>
      <c r="AH2127">
        <f>I2127/7.157</f>
        <v>-0.27413720832751154</v>
      </c>
      <c r="AI2127">
        <f>L2127/7.157</f>
        <v>-0.24479530529551488</v>
      </c>
      <c r="AJ2127">
        <f>O2127/7.157</f>
        <v>-1.3058544082716221</v>
      </c>
      <c r="AK2127">
        <f>R2127/7.157</f>
        <v>-2.5203297471007406</v>
      </c>
    </row>
    <row r="2128" spans="1:37" x14ac:dyDescent="0.3">
      <c r="A2128">
        <f t="shared" si="232"/>
        <v>7.3819444444444446</v>
      </c>
      <c r="B2128">
        <v>637800</v>
      </c>
      <c r="C2128">
        <v>-1.5169999999999999</v>
      </c>
      <c r="D2128" s="21">
        <v>-1709.3209999999999</v>
      </c>
      <c r="E2128">
        <v>637800</v>
      </c>
      <c r="F2128">
        <v>-2.3330000000000002</v>
      </c>
      <c r="G2128" s="21">
        <v>-2352.1819999999998</v>
      </c>
      <c r="H2128">
        <v>637800</v>
      </c>
      <c r="I2128">
        <v>-1.9490000000000001</v>
      </c>
      <c r="J2128" s="21">
        <v>-1974.1510000000001</v>
      </c>
      <c r="K2128">
        <v>637800</v>
      </c>
      <c r="L2128">
        <v>-1.7589999999999999</v>
      </c>
      <c r="M2128" s="21">
        <v>-1993.633</v>
      </c>
      <c r="N2128">
        <v>637800</v>
      </c>
      <c r="O2128">
        <v>-11.426</v>
      </c>
      <c r="P2128" s="21">
        <v>-6524.32</v>
      </c>
      <c r="Q2128">
        <v>637800</v>
      </c>
      <c r="R2128">
        <v>-17.782</v>
      </c>
      <c r="S2128" s="21">
        <v>-8173.3180000000002</v>
      </c>
      <c r="T2128">
        <f>AVERAGE(C2128,F2128)</f>
        <v>-1.925</v>
      </c>
      <c r="U2128">
        <f>STDEV(C2128,F2128)</f>
        <v>0.57699913344822273</v>
      </c>
      <c r="V2128">
        <f>AVERAGE(I2128,L2128)</f>
        <v>-1.8540000000000001</v>
      </c>
      <c r="W2128">
        <f>STDEV(I2128,L2128)</f>
        <v>0.13435028842544414</v>
      </c>
      <c r="X2128">
        <f>AVERAGE(O2128,R2128)</f>
        <v>-14.603999999999999</v>
      </c>
      <c r="Y2128">
        <f>STDEV(O2128,R2128)</f>
        <v>4.4943707012217082</v>
      </c>
      <c r="Z2128">
        <f t="shared" si="233"/>
        <v>-0.26896744445996928</v>
      </c>
      <c r="AA2128">
        <f t="shared" si="234"/>
        <v>8.062025058658974E-2</v>
      </c>
      <c r="AB2128">
        <f t="shared" si="235"/>
        <v>-0.25904708676819899</v>
      </c>
      <c r="AC2128">
        <f t="shared" si="236"/>
        <v>1.877187207285792E-2</v>
      </c>
      <c r="AD2128">
        <f t="shared" si="237"/>
        <v>-2.0405197708537095</v>
      </c>
      <c r="AE2128">
        <f t="shared" si="238"/>
        <v>0.62796852050044827</v>
      </c>
      <c r="AF2128">
        <f>C2128/7.157</f>
        <v>-0.21196031856923289</v>
      </c>
      <c r="AG2128">
        <f>F2128/7.157</f>
        <v>-0.32597457035070565</v>
      </c>
      <c r="AH2128">
        <f>I2128/7.157</f>
        <v>-0.27232080480648319</v>
      </c>
      <c r="AI2128">
        <f>L2128/7.157</f>
        <v>-0.24577336872991476</v>
      </c>
      <c r="AJ2128">
        <f>O2128/7.157</f>
        <v>-1.5964789716361605</v>
      </c>
      <c r="AK2128">
        <f>R2128/7.157</f>
        <v>-2.4845605700712587</v>
      </c>
    </row>
    <row r="2129" spans="1:37" x14ac:dyDescent="0.3">
      <c r="A2129">
        <f t="shared" si="232"/>
        <v>7.385416666666667</v>
      </c>
      <c r="B2129">
        <v>638100</v>
      </c>
      <c r="C2129">
        <v>-1.516</v>
      </c>
      <c r="D2129" s="21">
        <v>-1709.7760000000001</v>
      </c>
      <c r="E2129">
        <v>638100</v>
      </c>
      <c r="F2129">
        <v>-2.3370000000000002</v>
      </c>
      <c r="G2129" s="21">
        <v>-2352.8829999999998</v>
      </c>
      <c r="H2129">
        <v>638100</v>
      </c>
      <c r="I2129">
        <v>-1.9410000000000001</v>
      </c>
      <c r="J2129" s="21">
        <v>-1974.7339999999999</v>
      </c>
      <c r="K2129">
        <v>638100</v>
      </c>
      <c r="L2129">
        <v>-1.778</v>
      </c>
      <c r="M2129" s="21">
        <v>-1994.1659999999999</v>
      </c>
      <c r="N2129">
        <v>638100</v>
      </c>
      <c r="O2129">
        <v>-11.492000000000001</v>
      </c>
      <c r="P2129" s="21">
        <v>-6527.768</v>
      </c>
      <c r="Q2129">
        <v>638100</v>
      </c>
      <c r="R2129">
        <v>-17.738</v>
      </c>
      <c r="S2129" s="21">
        <v>-8178.6390000000001</v>
      </c>
      <c r="T2129">
        <f>AVERAGE(C2129,F2129)</f>
        <v>-1.9265000000000001</v>
      </c>
      <c r="U2129">
        <f>STDEV(C2129,F2129)</f>
        <v>0.58053466735415582</v>
      </c>
      <c r="V2129">
        <f>AVERAGE(I2129,L2129)</f>
        <v>-1.8595000000000002</v>
      </c>
      <c r="W2129">
        <f>STDEV(I2129,L2129)</f>
        <v>0.11525840533340727</v>
      </c>
      <c r="X2129">
        <f>AVERAGE(O2129,R2129)</f>
        <v>-14.615</v>
      </c>
      <c r="Y2129">
        <f>STDEV(O2129,R2129)</f>
        <v>4.4165889552911759</v>
      </c>
      <c r="Z2129">
        <f t="shared" si="233"/>
        <v>-0.26917702948162642</v>
      </c>
      <c r="AA2129">
        <f t="shared" si="234"/>
        <v>8.1114247220086047E-2</v>
      </c>
      <c r="AB2129">
        <f t="shared" si="235"/>
        <v>-0.25981556518094173</v>
      </c>
      <c r="AC2129">
        <f t="shared" si="236"/>
        <v>1.6104290251978102E-2</v>
      </c>
      <c r="AD2129">
        <f t="shared" si="237"/>
        <v>-2.0420567276791952</v>
      </c>
      <c r="AE2129">
        <f t="shared" si="238"/>
        <v>0.61710059456352884</v>
      </c>
      <c r="AF2129">
        <f>C2129/7.157</f>
        <v>-0.21182059522146152</v>
      </c>
      <c r="AG2129">
        <f>F2129/7.157</f>
        <v>-0.32653346374179126</v>
      </c>
      <c r="AH2129">
        <f>I2129/7.157</f>
        <v>-0.27120301802431185</v>
      </c>
      <c r="AI2129">
        <f>L2129/7.157</f>
        <v>-0.24842811233757162</v>
      </c>
      <c r="AJ2129">
        <f>O2129/7.157</f>
        <v>-1.6057007125890737</v>
      </c>
      <c r="AK2129">
        <f>R2129/7.157</f>
        <v>-2.4784127427693168</v>
      </c>
    </row>
    <row r="2130" spans="1:37" x14ac:dyDescent="0.3">
      <c r="A2130">
        <f t="shared" si="232"/>
        <v>7.3888888888888893</v>
      </c>
      <c r="B2130">
        <v>638400</v>
      </c>
      <c r="C2130">
        <v>-1.508</v>
      </c>
      <c r="D2130" s="21">
        <v>-1710.2280000000001</v>
      </c>
      <c r="E2130">
        <v>638400</v>
      </c>
      <c r="F2130">
        <v>-2.3340000000000001</v>
      </c>
      <c r="G2130" s="21">
        <v>-2353.5830000000001</v>
      </c>
      <c r="H2130">
        <v>638400</v>
      </c>
      <c r="I2130">
        <v>-1.946</v>
      </c>
      <c r="J2130" s="21">
        <v>-1975.317</v>
      </c>
      <c r="K2130">
        <v>638400</v>
      </c>
      <c r="L2130">
        <v>-1.766</v>
      </c>
      <c r="M2130" s="21">
        <v>-1994.6959999999999</v>
      </c>
      <c r="N2130">
        <v>638400</v>
      </c>
      <c r="O2130">
        <v>-12.55</v>
      </c>
      <c r="P2130" s="21">
        <v>-6531.5330000000004</v>
      </c>
      <c r="Q2130">
        <v>638400</v>
      </c>
      <c r="R2130">
        <v>-16.827000000000002</v>
      </c>
      <c r="S2130" s="21">
        <v>-8183.6869999999999</v>
      </c>
      <c r="T2130">
        <f>AVERAGE(C2130,F2130)</f>
        <v>-1.921</v>
      </c>
      <c r="U2130">
        <f>STDEV(C2130,F2130)</f>
        <v>0.58407020126008824</v>
      </c>
      <c r="V2130">
        <f>AVERAGE(I2130,L2130)</f>
        <v>-1.8559999999999999</v>
      </c>
      <c r="W2130">
        <f>STDEV(I2130,L2130)</f>
        <v>0.12727922061357852</v>
      </c>
      <c r="X2130">
        <f>AVERAGE(O2130,R2130)</f>
        <v>-14.688500000000001</v>
      </c>
      <c r="Y2130">
        <f>STDEV(O2130,R2130)</f>
        <v>3.0242957031348552</v>
      </c>
      <c r="Z2130">
        <f t="shared" si="233"/>
        <v>-0.26840855106888362</v>
      </c>
      <c r="AA2130">
        <f t="shared" si="234"/>
        <v>8.1608243853582257E-2</v>
      </c>
      <c r="AB2130">
        <f t="shared" si="235"/>
        <v>-0.25932653346374179</v>
      </c>
      <c r="AC2130">
        <f t="shared" si="236"/>
        <v>1.7783878805865381E-2</v>
      </c>
      <c r="AD2130">
        <f t="shared" si="237"/>
        <v>-2.0523263937403944</v>
      </c>
      <c r="AE2130">
        <f t="shared" si="238"/>
        <v>0.4225647202927002</v>
      </c>
      <c r="AF2130">
        <f>C2130/7.157</f>
        <v>-0.21070280843929021</v>
      </c>
      <c r="AG2130">
        <f>F2130/7.157</f>
        <v>-0.326114293698477</v>
      </c>
      <c r="AH2130">
        <f>I2130/7.157</f>
        <v>-0.27190163476316892</v>
      </c>
      <c r="AI2130">
        <f>L2130/7.157</f>
        <v>-0.24675143216431467</v>
      </c>
      <c r="AJ2130">
        <f>O2130/7.157</f>
        <v>-1.7535280145312282</v>
      </c>
      <c r="AK2130">
        <f>R2130/7.157</f>
        <v>-2.3511247729495599</v>
      </c>
    </row>
    <row r="2131" spans="1:37" x14ac:dyDescent="0.3">
      <c r="A2131">
        <f t="shared" si="232"/>
        <v>7.3923611111111107</v>
      </c>
      <c r="B2131">
        <v>638700</v>
      </c>
      <c r="C2131">
        <v>-1.5189999999999999</v>
      </c>
      <c r="D2131" s="21">
        <v>-1710.684</v>
      </c>
      <c r="E2131">
        <v>638700</v>
      </c>
      <c r="F2131">
        <v>-2.3359999999999999</v>
      </c>
      <c r="G2131" s="21">
        <v>-2354.2840000000001</v>
      </c>
      <c r="H2131">
        <v>638700</v>
      </c>
      <c r="I2131">
        <v>-1.9350000000000001</v>
      </c>
      <c r="J2131" s="21">
        <v>-1975.8979999999999</v>
      </c>
      <c r="K2131">
        <v>638700</v>
      </c>
      <c r="L2131">
        <v>-1.756</v>
      </c>
      <c r="M2131" s="21">
        <v>-1995.223</v>
      </c>
      <c r="N2131">
        <v>638700</v>
      </c>
      <c r="O2131">
        <v>-14.138</v>
      </c>
      <c r="P2131" s="21">
        <v>-6535.7740000000003</v>
      </c>
      <c r="Q2131">
        <v>638700</v>
      </c>
      <c r="R2131">
        <v>-17.853000000000002</v>
      </c>
      <c r="S2131" s="21">
        <v>-8189.0429999999997</v>
      </c>
      <c r="T2131">
        <f>AVERAGE(C2131,F2131)</f>
        <v>-1.9274999999999998</v>
      </c>
      <c r="U2131">
        <f>STDEV(C2131,F2131)</f>
        <v>0.57770624022940997</v>
      </c>
      <c r="V2131">
        <f>AVERAGE(I2131,L2131)</f>
        <v>-1.8454999999999999</v>
      </c>
      <c r="W2131">
        <f>STDEV(I2131,L2131)</f>
        <v>0.12657211383239203</v>
      </c>
      <c r="X2131">
        <f>AVERAGE(O2131,R2131)</f>
        <v>-15.9955</v>
      </c>
      <c r="Y2131">
        <f>STDEV(O2131,R2131)</f>
        <v>2.6269016921080284</v>
      </c>
      <c r="Z2131">
        <f t="shared" si="233"/>
        <v>-0.26931675282939777</v>
      </c>
      <c r="AA2131">
        <f t="shared" si="234"/>
        <v>8.0719049913289084E-2</v>
      </c>
      <c r="AB2131">
        <f t="shared" si="235"/>
        <v>-0.25785943831214192</v>
      </c>
      <c r="AC2131">
        <f t="shared" si="236"/>
        <v>1.7685079479166137E-2</v>
      </c>
      <c r="AD2131">
        <f t="shared" si="237"/>
        <v>-2.2349448092776303</v>
      </c>
      <c r="AE2131">
        <f t="shared" si="238"/>
        <v>0.36703949868772229</v>
      </c>
      <c r="AF2131">
        <f>C2131/7.157</f>
        <v>-0.21223976526477573</v>
      </c>
      <c r="AG2131">
        <f>F2131/7.157</f>
        <v>-0.3263937403940198</v>
      </c>
      <c r="AH2131">
        <f>I2131/7.157</f>
        <v>-0.27036467793768337</v>
      </c>
      <c r="AI2131">
        <f>L2131/7.157</f>
        <v>-0.24535419868660052</v>
      </c>
      <c r="AJ2131">
        <f>O2131/7.157</f>
        <v>-1.9754086907922315</v>
      </c>
      <c r="AK2131">
        <f>R2131/7.157</f>
        <v>-2.4944809277630293</v>
      </c>
    </row>
    <row r="2132" spans="1:37" x14ac:dyDescent="0.3">
      <c r="A2132">
        <f t="shared" si="232"/>
        <v>7.395833333333333</v>
      </c>
      <c r="B2132">
        <v>639000</v>
      </c>
      <c r="C2132">
        <v>-1.5169999999999999</v>
      </c>
      <c r="D2132" s="21">
        <v>-1711.1389999999999</v>
      </c>
      <c r="E2132">
        <v>639000</v>
      </c>
      <c r="F2132">
        <v>-2.319</v>
      </c>
      <c r="G2132" s="21">
        <v>-2354.9789999999998</v>
      </c>
      <c r="H2132">
        <v>639000</v>
      </c>
      <c r="I2132">
        <v>-1.9730000000000001</v>
      </c>
      <c r="J2132" s="21">
        <v>-1976.49</v>
      </c>
      <c r="K2132">
        <v>639000</v>
      </c>
      <c r="L2132">
        <v>-1.756</v>
      </c>
      <c r="M2132" s="21">
        <v>-1995.75</v>
      </c>
      <c r="N2132">
        <v>639000</v>
      </c>
      <c r="O2132">
        <v>-17.059000000000001</v>
      </c>
      <c r="P2132" s="21">
        <v>-6540.8919999999998</v>
      </c>
      <c r="Q2132">
        <v>639000</v>
      </c>
      <c r="R2132">
        <v>-16.584</v>
      </c>
      <c r="S2132" s="21">
        <v>-8194.018</v>
      </c>
      <c r="T2132">
        <f>AVERAGE(C2132,F2132)</f>
        <v>-1.9179999999999999</v>
      </c>
      <c r="U2132">
        <f>STDEV(C2132,F2132)</f>
        <v>0.56709963851161072</v>
      </c>
      <c r="V2132">
        <f>AVERAGE(I2132,L2132)</f>
        <v>-1.8645</v>
      </c>
      <c r="W2132">
        <f>STDEV(I2132,L2132)</f>
        <v>0.15344217151748088</v>
      </c>
      <c r="X2132">
        <f>AVERAGE(O2132,R2132)</f>
        <v>-16.8215</v>
      </c>
      <c r="Y2132">
        <f>STDEV(O2132,R2132)</f>
        <v>0.33587572106361108</v>
      </c>
      <c r="Z2132">
        <f t="shared" si="233"/>
        <v>-0.26798938102556935</v>
      </c>
      <c r="AA2132">
        <f t="shared" si="234"/>
        <v>7.9237060012800162E-2</v>
      </c>
      <c r="AB2132">
        <f t="shared" si="235"/>
        <v>-0.2605141819197988</v>
      </c>
      <c r="AC2132">
        <f t="shared" si="236"/>
        <v>2.1439453893737723E-2</v>
      </c>
      <c r="AD2132">
        <f t="shared" si="237"/>
        <v>-2.3503562945368173</v>
      </c>
      <c r="AE2132">
        <f t="shared" si="238"/>
        <v>4.6929680182144905E-2</v>
      </c>
      <c r="AF2132">
        <f>C2132/7.157</f>
        <v>-0.21196031856923289</v>
      </c>
      <c r="AG2132">
        <f>F2132/7.157</f>
        <v>-0.32401844348190584</v>
      </c>
      <c r="AH2132">
        <f>I2132/7.157</f>
        <v>-0.27567416515299709</v>
      </c>
      <c r="AI2132">
        <f>L2132/7.157</f>
        <v>-0.24535419868660052</v>
      </c>
      <c r="AJ2132">
        <f>O2132/7.157</f>
        <v>-2.3835405896325277</v>
      </c>
      <c r="AK2132">
        <f>R2132/7.157</f>
        <v>-2.3171719994411064</v>
      </c>
    </row>
    <row r="2133" spans="1:37" x14ac:dyDescent="0.3">
      <c r="A2133">
        <f t="shared" si="232"/>
        <v>7.3993055555555554</v>
      </c>
      <c r="B2133">
        <v>639300</v>
      </c>
      <c r="C2133">
        <v>-1.516</v>
      </c>
      <c r="D2133" s="21">
        <v>-1711.5940000000001</v>
      </c>
      <c r="E2133">
        <v>639300</v>
      </c>
      <c r="F2133">
        <v>-2.31</v>
      </c>
      <c r="G2133" s="21">
        <v>-2355.672</v>
      </c>
      <c r="H2133">
        <v>639300</v>
      </c>
      <c r="I2133">
        <v>-1.966</v>
      </c>
      <c r="J2133" s="21">
        <v>-1977.08</v>
      </c>
      <c r="K2133">
        <v>639300</v>
      </c>
      <c r="L2133">
        <v>-1.756</v>
      </c>
      <c r="M2133" s="21">
        <v>-1996.277</v>
      </c>
      <c r="N2133">
        <v>639300</v>
      </c>
      <c r="O2133">
        <v>-8.7029999999999994</v>
      </c>
      <c r="P2133" s="21">
        <v>-6543.5020000000004</v>
      </c>
      <c r="Q2133">
        <v>639300</v>
      </c>
      <c r="R2133">
        <v>-16.21</v>
      </c>
      <c r="S2133" s="21">
        <v>-8198.8809999999994</v>
      </c>
      <c r="T2133">
        <f>AVERAGE(C2133,F2133)</f>
        <v>-1.913</v>
      </c>
      <c r="U2133">
        <f>STDEV(C2133,F2133)</f>
        <v>0.56144278426211858</v>
      </c>
      <c r="V2133">
        <f>AVERAGE(I2133,L2133)</f>
        <v>-1.861</v>
      </c>
      <c r="W2133">
        <f>STDEV(I2133,L2133)</f>
        <v>0.14849242404917495</v>
      </c>
      <c r="X2133">
        <f>AVERAGE(O2133,R2133)</f>
        <v>-12.4565</v>
      </c>
      <c r="Y2133">
        <f>STDEV(O2133,R2133)</f>
        <v>5.3082506063674177</v>
      </c>
      <c r="Z2133">
        <f t="shared" si="233"/>
        <v>-0.26729076428671233</v>
      </c>
      <c r="AA2133">
        <f t="shared" si="234"/>
        <v>7.8446665399206167E-2</v>
      </c>
      <c r="AB2133">
        <f t="shared" si="235"/>
        <v>-0.26002515020259886</v>
      </c>
      <c r="AC2133">
        <f t="shared" si="236"/>
        <v>2.0747858606842945E-2</v>
      </c>
      <c r="AD2133">
        <f t="shared" si="237"/>
        <v>-1.7404638815146012</v>
      </c>
      <c r="AE2133">
        <f t="shared" si="238"/>
        <v>0.74168654553128655</v>
      </c>
      <c r="AF2133">
        <f>C2133/7.157</f>
        <v>-0.21182059522146152</v>
      </c>
      <c r="AG2133">
        <f>F2133/7.157</f>
        <v>-0.3227609333519631</v>
      </c>
      <c r="AH2133">
        <f>I2133/7.157</f>
        <v>-0.27469610171859715</v>
      </c>
      <c r="AI2133">
        <f>L2133/7.157</f>
        <v>-0.24535419868660052</v>
      </c>
      <c r="AJ2133">
        <f>O2133/7.157</f>
        <v>-1.2160122956546038</v>
      </c>
      <c r="AK2133">
        <f>R2133/7.157</f>
        <v>-2.2649154673745984</v>
      </c>
    </row>
    <row r="2134" spans="1:37" x14ac:dyDescent="0.3">
      <c r="A2134">
        <f t="shared" si="232"/>
        <v>7.4027777777777777</v>
      </c>
      <c r="B2134">
        <v>639600</v>
      </c>
      <c r="C2134">
        <v>-1.5109999999999999</v>
      </c>
      <c r="D2134" s="21">
        <v>-1712.047</v>
      </c>
      <c r="E2134">
        <v>639600</v>
      </c>
      <c r="F2134">
        <v>-2.302</v>
      </c>
      <c r="G2134" s="21">
        <v>-2356.3629999999998</v>
      </c>
      <c r="H2134">
        <v>639600</v>
      </c>
      <c r="I2134">
        <v>-1.9750000000000001</v>
      </c>
      <c r="J2134" s="21">
        <v>-1977.672</v>
      </c>
      <c r="K2134">
        <v>639600</v>
      </c>
      <c r="L2134">
        <v>-1.746</v>
      </c>
      <c r="M2134" s="21">
        <v>-1996.8</v>
      </c>
      <c r="N2134">
        <v>639600</v>
      </c>
      <c r="O2134">
        <v>-18.888000000000002</v>
      </c>
      <c r="P2134" s="21">
        <v>-6549.1689999999999</v>
      </c>
      <c r="Q2134">
        <v>639600</v>
      </c>
      <c r="R2134">
        <v>-16.506</v>
      </c>
      <c r="S2134" s="21">
        <v>-8203.8330000000005</v>
      </c>
      <c r="T2134">
        <f>AVERAGE(C2134,F2134)</f>
        <v>-1.9064999999999999</v>
      </c>
      <c r="U2134">
        <f>STDEV(C2134,F2134)</f>
        <v>0.55932146391855997</v>
      </c>
      <c r="V2134">
        <f>AVERAGE(I2134,L2134)</f>
        <v>-1.8605</v>
      </c>
      <c r="W2134">
        <f>STDEV(I2134,L2134)</f>
        <v>0.16192745289171945</v>
      </c>
      <c r="X2134">
        <f>AVERAGE(O2134,R2134)</f>
        <v>-17.697000000000003</v>
      </c>
      <c r="Y2134">
        <f>STDEV(O2134,R2134)</f>
        <v>1.6843283527863573</v>
      </c>
      <c r="Z2134">
        <f t="shared" si="233"/>
        <v>-0.26638256252619813</v>
      </c>
      <c r="AA2134">
        <f t="shared" si="234"/>
        <v>7.8150267419108563E-2</v>
      </c>
      <c r="AB2134">
        <f t="shared" si="235"/>
        <v>-0.25995528852871314</v>
      </c>
      <c r="AC2134">
        <f t="shared" si="236"/>
        <v>2.2625045814128747E-2</v>
      </c>
      <c r="AD2134">
        <f t="shared" si="237"/>
        <v>-2.4726840855106893</v>
      </c>
      <c r="AE2134">
        <f t="shared" si="238"/>
        <v>0.23533999619761872</v>
      </c>
      <c r="AF2134">
        <f>C2134/7.157</f>
        <v>-0.21112197848260442</v>
      </c>
      <c r="AG2134">
        <f>F2134/7.157</f>
        <v>-0.32164314656979182</v>
      </c>
      <c r="AH2134">
        <f>I2134/7.157</f>
        <v>-0.27595361184853989</v>
      </c>
      <c r="AI2134">
        <f>L2134/7.157</f>
        <v>-0.24395696520888641</v>
      </c>
      <c r="AJ2134">
        <f>O2134/7.157</f>
        <v>-2.6390945927064413</v>
      </c>
      <c r="AK2134">
        <f>R2134/7.157</f>
        <v>-2.3062735783149364</v>
      </c>
    </row>
    <row r="2135" spans="1:37" x14ac:dyDescent="0.3">
      <c r="A2135">
        <f t="shared" si="232"/>
        <v>7.40625</v>
      </c>
      <c r="B2135">
        <v>639900</v>
      </c>
      <c r="C2135">
        <v>-1.508</v>
      </c>
      <c r="D2135" s="21">
        <v>-1712.5</v>
      </c>
      <c r="E2135">
        <v>639900</v>
      </c>
      <c r="F2135">
        <v>-2.2989999999999999</v>
      </c>
      <c r="G2135" s="21">
        <v>-2357.0520000000001</v>
      </c>
      <c r="H2135">
        <v>639900</v>
      </c>
      <c r="I2135">
        <v>-1.972</v>
      </c>
      <c r="J2135" s="21">
        <v>-1978.2629999999999</v>
      </c>
      <c r="K2135">
        <v>639900</v>
      </c>
      <c r="L2135">
        <v>-1.7609999999999999</v>
      </c>
      <c r="M2135" s="21">
        <v>-1997.329</v>
      </c>
      <c r="N2135">
        <v>639900</v>
      </c>
      <c r="O2135">
        <v>-6.7629999999999999</v>
      </c>
      <c r="P2135" s="21">
        <v>-6551.1980000000003</v>
      </c>
      <c r="Q2135">
        <v>639900</v>
      </c>
      <c r="R2135">
        <v>-16.483000000000001</v>
      </c>
      <c r="S2135" s="21">
        <v>-8208.7780000000002</v>
      </c>
      <c r="T2135">
        <f>AVERAGE(C2135,F2135)</f>
        <v>-1.9035</v>
      </c>
      <c r="U2135">
        <f>STDEV(C2135,F2135)</f>
        <v>0.55932146391855919</v>
      </c>
      <c r="V2135">
        <f>AVERAGE(I2135,L2135)</f>
        <v>-1.8664999999999998</v>
      </c>
      <c r="W2135">
        <f>STDEV(I2135,L2135)</f>
        <v>0.14919953083036158</v>
      </c>
      <c r="X2135">
        <f>AVERAGE(O2135,R2135)</f>
        <v>-11.623000000000001</v>
      </c>
      <c r="Y2135">
        <f>STDEV(O2135,R2135)</f>
        <v>6.8730779131332369</v>
      </c>
      <c r="Z2135">
        <f t="shared" si="233"/>
        <v>-0.26596339248288386</v>
      </c>
      <c r="AA2135">
        <f t="shared" si="234"/>
        <v>7.8150267419108452E-2</v>
      </c>
      <c r="AB2135">
        <f t="shared" si="235"/>
        <v>-0.26079362861534161</v>
      </c>
      <c r="AC2135">
        <f t="shared" si="236"/>
        <v>2.0846657933542206E-2</v>
      </c>
      <c r="AD2135">
        <f t="shared" si="237"/>
        <v>-1.6240044711471289</v>
      </c>
      <c r="AE2135">
        <f t="shared" si="238"/>
        <v>0.96032945551672999</v>
      </c>
      <c r="AF2135">
        <f>C2135/7.157</f>
        <v>-0.21070280843929021</v>
      </c>
      <c r="AG2135">
        <f>F2135/7.157</f>
        <v>-0.32122397652647755</v>
      </c>
      <c r="AH2135">
        <f>I2135/7.157</f>
        <v>-0.27553444180522563</v>
      </c>
      <c r="AI2135">
        <f>L2135/7.157</f>
        <v>-0.24605281542545757</v>
      </c>
      <c r="AJ2135">
        <f>O2135/7.157</f>
        <v>-0.94494900097806345</v>
      </c>
      <c r="AK2135">
        <f>R2135/7.157</f>
        <v>-2.3030599413161941</v>
      </c>
    </row>
    <row r="2136" spans="1:37" x14ac:dyDescent="0.3">
      <c r="A2136">
        <f t="shared" si="232"/>
        <v>7.4097222222222223</v>
      </c>
      <c r="B2136">
        <v>640200</v>
      </c>
      <c r="C2136">
        <v>-1.5049999999999999</v>
      </c>
      <c r="D2136" s="21">
        <v>-1712.951</v>
      </c>
      <c r="E2136">
        <v>640200</v>
      </c>
      <c r="F2136">
        <v>-2.294</v>
      </c>
      <c r="G2136" s="21">
        <v>-2357.741</v>
      </c>
      <c r="H2136">
        <v>640200</v>
      </c>
      <c r="I2136">
        <v>-1.9590000000000001</v>
      </c>
      <c r="J2136" s="21">
        <v>-1978.8510000000001</v>
      </c>
      <c r="K2136">
        <v>640200</v>
      </c>
      <c r="L2136">
        <v>-1.7889999999999999</v>
      </c>
      <c r="M2136" s="21">
        <v>-1997.865</v>
      </c>
      <c r="N2136">
        <v>640200</v>
      </c>
      <c r="O2136">
        <v>-16.126000000000001</v>
      </c>
      <c r="P2136" s="21">
        <v>-6556.0360000000001</v>
      </c>
      <c r="Q2136">
        <v>640200</v>
      </c>
      <c r="R2136">
        <v>-16.268000000000001</v>
      </c>
      <c r="S2136" s="21">
        <v>-8213.6589999999997</v>
      </c>
      <c r="T2136">
        <f>AVERAGE(C2136,F2136)</f>
        <v>-1.8995</v>
      </c>
      <c r="U2136">
        <f>STDEV(C2136,F2136)</f>
        <v>0.55790725035618638</v>
      </c>
      <c r="V2136">
        <f>AVERAGE(I2136,L2136)</f>
        <v>-1.8740000000000001</v>
      </c>
      <c r="W2136">
        <f>STDEV(I2136,L2136)</f>
        <v>0.12020815280171318</v>
      </c>
      <c r="X2136">
        <f>AVERAGE(O2136,R2136)</f>
        <v>-16.197000000000003</v>
      </c>
      <c r="Y2136">
        <f>STDEV(O2136,R2136)</f>
        <v>0.10040916292848936</v>
      </c>
      <c r="Z2136">
        <f t="shared" si="233"/>
        <v>-0.26540449909179825</v>
      </c>
      <c r="AA2136">
        <f t="shared" si="234"/>
        <v>7.7952668765709984E-2</v>
      </c>
      <c r="AB2136">
        <f t="shared" si="235"/>
        <v>-0.26184155372362722</v>
      </c>
      <c r="AC2136">
        <f t="shared" si="236"/>
        <v>1.6795885538872877E-2</v>
      </c>
      <c r="AD2136">
        <f t="shared" si="237"/>
        <v>-2.2630990638535704</v>
      </c>
      <c r="AE2136">
        <f t="shared" si="238"/>
        <v>1.4029504391293749E-2</v>
      </c>
      <c r="AF2136">
        <f>C2136/7.157</f>
        <v>-0.21028363839597594</v>
      </c>
      <c r="AG2136">
        <f>F2136/7.157</f>
        <v>-0.32052535978762053</v>
      </c>
      <c r="AH2136">
        <f>I2136/7.157</f>
        <v>-0.27371803828419727</v>
      </c>
      <c r="AI2136">
        <f>L2136/7.157</f>
        <v>-0.24996506916305714</v>
      </c>
      <c r="AJ2136">
        <f>O2136/7.157</f>
        <v>-2.2531787061617998</v>
      </c>
      <c r="AK2136">
        <f>R2136/7.157</f>
        <v>-2.2730194215453401</v>
      </c>
    </row>
    <row r="2137" spans="1:37" x14ac:dyDescent="0.3">
      <c r="A2137">
        <f t="shared" si="232"/>
        <v>7.4131944444444446</v>
      </c>
      <c r="B2137">
        <v>640500</v>
      </c>
      <c r="C2137">
        <v>-1.504</v>
      </c>
      <c r="D2137" s="21">
        <v>-1713.402</v>
      </c>
      <c r="E2137">
        <v>640500</v>
      </c>
      <c r="F2137">
        <v>-2.2959999999999998</v>
      </c>
      <c r="G2137" s="21">
        <v>-2358.4290000000001</v>
      </c>
      <c r="H2137">
        <v>640500</v>
      </c>
      <c r="I2137">
        <v>-1.95</v>
      </c>
      <c r="J2137" s="21">
        <v>-1979.4359999999999</v>
      </c>
      <c r="K2137">
        <v>640500</v>
      </c>
      <c r="L2137">
        <v>-1.7609999999999999</v>
      </c>
      <c r="M2137" s="21">
        <v>-1998.394</v>
      </c>
      <c r="N2137">
        <v>640500</v>
      </c>
      <c r="O2137">
        <v>-13.734999999999999</v>
      </c>
      <c r="P2137" s="21">
        <v>-6560.1559999999999</v>
      </c>
      <c r="Q2137">
        <v>640500</v>
      </c>
      <c r="R2137">
        <v>-16.288</v>
      </c>
      <c r="S2137" s="21">
        <v>-8218.5450000000001</v>
      </c>
      <c r="T2137">
        <f>AVERAGE(C2137,F2137)</f>
        <v>-1.9</v>
      </c>
      <c r="U2137">
        <f>STDEV(C2137,F2137)</f>
        <v>0.56002857069974499</v>
      </c>
      <c r="V2137">
        <f>AVERAGE(I2137,L2137)</f>
        <v>-1.8554999999999999</v>
      </c>
      <c r="W2137">
        <f>STDEV(I2137,L2137)</f>
        <v>0.13364318164425754</v>
      </c>
      <c r="X2137">
        <f>AVERAGE(O2137,R2137)</f>
        <v>-15.0115</v>
      </c>
      <c r="Y2137">
        <f>STDEV(O2137,R2137)</f>
        <v>1.8052436123692563</v>
      </c>
      <c r="Z2137">
        <f t="shared" si="233"/>
        <v>-0.26547436076568393</v>
      </c>
      <c r="AA2137">
        <f t="shared" si="234"/>
        <v>7.8249066745807602E-2</v>
      </c>
      <c r="AB2137">
        <f t="shared" si="235"/>
        <v>-0.25925667178985606</v>
      </c>
      <c r="AC2137">
        <f t="shared" si="236"/>
        <v>1.8673072746158662E-2</v>
      </c>
      <c r="AD2137">
        <f t="shared" si="237"/>
        <v>-2.0974570350705601</v>
      </c>
      <c r="AE2137">
        <f t="shared" si="238"/>
        <v>0.25223468106319075</v>
      </c>
      <c r="AF2137">
        <f>C2137/7.157</f>
        <v>-0.21014391504820457</v>
      </c>
      <c r="AG2137">
        <f>F2137/7.157</f>
        <v>-0.32080480648316329</v>
      </c>
      <c r="AH2137">
        <f>I2137/7.157</f>
        <v>-0.27246052815425459</v>
      </c>
      <c r="AI2137">
        <f>L2137/7.157</f>
        <v>-0.24605281542545757</v>
      </c>
      <c r="AJ2137">
        <f>O2137/7.157</f>
        <v>-1.9191001816403521</v>
      </c>
      <c r="AK2137">
        <f>R2137/7.157</f>
        <v>-2.2758138885007684</v>
      </c>
    </row>
    <row r="2138" spans="1:37" x14ac:dyDescent="0.3">
      <c r="A2138">
        <f t="shared" si="232"/>
        <v>7.416666666666667</v>
      </c>
      <c r="B2138">
        <v>640800</v>
      </c>
      <c r="C2138">
        <v>-1.4990000000000001</v>
      </c>
      <c r="D2138" s="21">
        <v>-1713.8520000000001</v>
      </c>
      <c r="E2138">
        <v>640800</v>
      </c>
      <c r="F2138">
        <v>-2.2850000000000001</v>
      </c>
      <c r="G2138" s="21">
        <v>-2359.1149999999998</v>
      </c>
      <c r="H2138">
        <v>640800</v>
      </c>
      <c r="I2138">
        <v>-1.9550000000000001</v>
      </c>
      <c r="J2138" s="21">
        <v>-1980.0229999999999</v>
      </c>
      <c r="K2138">
        <v>640800</v>
      </c>
      <c r="L2138">
        <v>-1.7350000000000001</v>
      </c>
      <c r="M2138" s="21">
        <v>-1998.914</v>
      </c>
      <c r="N2138">
        <v>640800</v>
      </c>
      <c r="O2138">
        <v>-11.532</v>
      </c>
      <c r="P2138" s="21">
        <v>-6563.616</v>
      </c>
      <c r="Q2138">
        <v>640800</v>
      </c>
      <c r="R2138">
        <v>-17.227</v>
      </c>
      <c r="S2138" s="21">
        <v>-8223.7129999999997</v>
      </c>
      <c r="T2138">
        <f>AVERAGE(C2138,F2138)</f>
        <v>-1.8920000000000001</v>
      </c>
      <c r="U2138">
        <f>STDEV(C2138,F2138)</f>
        <v>0.55578593001262644</v>
      </c>
      <c r="V2138">
        <f>AVERAGE(I2138,L2138)</f>
        <v>-1.8450000000000002</v>
      </c>
      <c r="W2138">
        <f>STDEV(I2138,L2138)</f>
        <v>0.15556349186104043</v>
      </c>
      <c r="X2138">
        <f>AVERAGE(O2138,R2138)</f>
        <v>-14.3795</v>
      </c>
      <c r="Y2138">
        <f>STDEV(O2138,R2138)</f>
        <v>4.0269731188573905</v>
      </c>
      <c r="Z2138">
        <f t="shared" si="233"/>
        <v>-0.26435657398351264</v>
      </c>
      <c r="AA2138">
        <f t="shared" si="234"/>
        <v>7.7656270785612186E-2</v>
      </c>
      <c r="AB2138">
        <f t="shared" si="235"/>
        <v>-0.2577895766382563</v>
      </c>
      <c r="AC2138">
        <f t="shared" si="236"/>
        <v>2.1735851873835466E-2</v>
      </c>
      <c r="AD2138">
        <f t="shared" si="237"/>
        <v>-2.0091518792790275</v>
      </c>
      <c r="AE2138">
        <f t="shared" si="238"/>
        <v>0.56266216555224124</v>
      </c>
      <c r="AF2138">
        <f>C2138/7.157</f>
        <v>-0.20944529830934749</v>
      </c>
      <c r="AG2138">
        <f>F2138/7.157</f>
        <v>-0.31926784965767779</v>
      </c>
      <c r="AH2138">
        <f>I2138/7.157</f>
        <v>-0.27315914489311166</v>
      </c>
      <c r="AI2138">
        <f>L2138/7.157</f>
        <v>-0.24242000838340089</v>
      </c>
      <c r="AJ2138">
        <f>O2138/7.157</f>
        <v>-1.6112896464999302</v>
      </c>
      <c r="AK2138">
        <f>R2138/7.157</f>
        <v>-2.4070141120581248</v>
      </c>
    </row>
    <row r="2139" spans="1:37" x14ac:dyDescent="0.3">
      <c r="A2139">
        <f t="shared" si="232"/>
        <v>7.4201388888888893</v>
      </c>
      <c r="B2139">
        <v>641100</v>
      </c>
      <c r="C2139">
        <v>-1.496</v>
      </c>
      <c r="D2139" s="21">
        <v>-1714.3009999999999</v>
      </c>
      <c r="E2139">
        <v>641100</v>
      </c>
      <c r="F2139">
        <v>-2.2879999999999998</v>
      </c>
      <c r="G2139" s="21">
        <v>-2359.8009999999999</v>
      </c>
      <c r="H2139">
        <v>641100</v>
      </c>
      <c r="I2139">
        <v>-1.9990000000000001</v>
      </c>
      <c r="J2139" s="21">
        <v>-1980.623</v>
      </c>
      <c r="K2139">
        <v>641100</v>
      </c>
      <c r="L2139">
        <v>-1.746</v>
      </c>
      <c r="M2139" s="21">
        <v>-1999.4380000000001</v>
      </c>
      <c r="N2139">
        <v>641100</v>
      </c>
      <c r="O2139">
        <v>-12.55</v>
      </c>
      <c r="P2139" s="21">
        <v>-6567.3810000000003</v>
      </c>
      <c r="Q2139">
        <v>641100</v>
      </c>
      <c r="R2139">
        <v>-16.178999999999998</v>
      </c>
      <c r="S2139" s="21">
        <v>-8228.5669999999991</v>
      </c>
      <c r="T2139">
        <f>AVERAGE(C2139,F2139)</f>
        <v>-1.8919999999999999</v>
      </c>
      <c r="U2139">
        <f>STDEV(C2139,F2139)</f>
        <v>0.56002857069974499</v>
      </c>
      <c r="V2139">
        <f>AVERAGE(I2139,L2139)</f>
        <v>-1.8725000000000001</v>
      </c>
      <c r="W2139">
        <f>STDEV(I2139,L2139)</f>
        <v>0.17889801564019658</v>
      </c>
      <c r="X2139">
        <f>AVERAGE(O2139,R2139)</f>
        <v>-14.3645</v>
      </c>
      <c r="Y2139">
        <f>STDEV(O2139,R2139)</f>
        <v>2.5660905089259765</v>
      </c>
      <c r="Z2139">
        <f t="shared" si="233"/>
        <v>-0.26435657398351264</v>
      </c>
      <c r="AA2139">
        <f t="shared" si="234"/>
        <v>7.8249066745807602E-2</v>
      </c>
      <c r="AB2139">
        <f t="shared" si="235"/>
        <v>-0.26163196870197009</v>
      </c>
      <c r="AC2139">
        <f t="shared" si="236"/>
        <v>2.4996229654910797E-2</v>
      </c>
      <c r="AD2139">
        <f t="shared" si="237"/>
        <v>-2.0070560290624564</v>
      </c>
      <c r="AE2139">
        <f t="shared" si="238"/>
        <v>0.35854275659158535</v>
      </c>
      <c r="AF2139">
        <f>C2139/7.157</f>
        <v>-0.20902612826603326</v>
      </c>
      <c r="AG2139">
        <f>F2139/7.157</f>
        <v>-0.319687019700992</v>
      </c>
      <c r="AH2139">
        <f>I2139/7.157</f>
        <v>-0.27930697219505379</v>
      </c>
      <c r="AI2139">
        <f>L2139/7.157</f>
        <v>-0.24395696520888641</v>
      </c>
      <c r="AJ2139">
        <f>O2139/7.157</f>
        <v>-1.7535280145312282</v>
      </c>
      <c r="AK2139">
        <f>R2139/7.157</f>
        <v>-2.2605840435936844</v>
      </c>
    </row>
    <row r="2140" spans="1:37" x14ac:dyDescent="0.3">
      <c r="A2140">
        <f t="shared" si="232"/>
        <v>7.4236111111111107</v>
      </c>
      <c r="B2140">
        <v>641400</v>
      </c>
      <c r="C2140">
        <v>-1.494</v>
      </c>
      <c r="D2140" s="21">
        <v>-1714.749</v>
      </c>
      <c r="E2140">
        <v>641400</v>
      </c>
      <c r="F2140">
        <v>-2.286</v>
      </c>
      <c r="G2140" s="21">
        <v>-2360.4870000000001</v>
      </c>
      <c r="H2140">
        <v>641400</v>
      </c>
      <c r="I2140">
        <v>-1.9890000000000001</v>
      </c>
      <c r="J2140" s="21">
        <v>-1981.2190000000001</v>
      </c>
      <c r="K2140">
        <v>641400</v>
      </c>
      <c r="L2140">
        <v>-1.766</v>
      </c>
      <c r="M2140" s="21">
        <v>-1999.9680000000001</v>
      </c>
      <c r="N2140">
        <v>641400</v>
      </c>
      <c r="O2140">
        <v>-13.801</v>
      </c>
      <c r="P2140" s="21">
        <v>-6571.5209999999997</v>
      </c>
      <c r="Q2140">
        <v>641400</v>
      </c>
      <c r="R2140">
        <v>-17.239000000000001</v>
      </c>
      <c r="S2140" s="21">
        <v>-8233.7389999999996</v>
      </c>
      <c r="T2140">
        <f>AVERAGE(C2140,F2140)</f>
        <v>-1.8900000000000001</v>
      </c>
      <c r="U2140">
        <f>STDEV(C2140,F2140)</f>
        <v>0.56002857069974499</v>
      </c>
      <c r="V2140">
        <f>AVERAGE(I2140,L2140)</f>
        <v>-1.8774999999999999</v>
      </c>
      <c r="W2140">
        <f>STDEV(I2140,L2140)</f>
        <v>0.15768481220460015</v>
      </c>
      <c r="X2140">
        <f>AVERAGE(O2140,R2140)</f>
        <v>-15.52</v>
      </c>
      <c r="Y2140">
        <f>STDEV(O2140,R2140)</f>
        <v>2.4310331137193608</v>
      </c>
      <c r="Z2140">
        <f t="shared" si="233"/>
        <v>-0.26407712728796984</v>
      </c>
      <c r="AA2140">
        <f t="shared" si="234"/>
        <v>7.8249066745807602E-2</v>
      </c>
      <c r="AB2140">
        <f t="shared" si="235"/>
        <v>-0.26233058544082716</v>
      </c>
      <c r="AC2140">
        <f t="shared" si="236"/>
        <v>2.2032249853933233E-2</v>
      </c>
      <c r="AD2140">
        <f t="shared" si="237"/>
        <v>-2.1685063574123236</v>
      </c>
      <c r="AE2140">
        <f t="shared" si="238"/>
        <v>0.33967208519203029</v>
      </c>
      <c r="AF2140">
        <f>C2140/7.157</f>
        <v>-0.20874668157049042</v>
      </c>
      <c r="AG2140">
        <f>F2140/7.157</f>
        <v>-0.3194075730054492</v>
      </c>
      <c r="AH2140">
        <f>I2140/7.157</f>
        <v>-0.2779097387173397</v>
      </c>
      <c r="AI2140">
        <f>L2140/7.157</f>
        <v>-0.24675143216431467</v>
      </c>
      <c r="AJ2140">
        <f>O2140/7.157</f>
        <v>-1.9283219225932653</v>
      </c>
      <c r="AK2140">
        <f>R2140/7.157</f>
        <v>-2.4086907922313818</v>
      </c>
    </row>
    <row r="2141" spans="1:37" x14ac:dyDescent="0.3">
      <c r="A2141">
        <f t="shared" si="232"/>
        <v>7.427083333333333</v>
      </c>
      <c r="B2141">
        <v>641700</v>
      </c>
      <c r="C2141">
        <v>-1.4970000000000001</v>
      </c>
      <c r="D2141" s="21">
        <v>-1715.1980000000001</v>
      </c>
      <c r="E2141">
        <v>641700</v>
      </c>
      <c r="F2141">
        <v>-2.2850000000000001</v>
      </c>
      <c r="G2141" s="21">
        <v>-2361.1729999999998</v>
      </c>
      <c r="H2141">
        <v>641700</v>
      </c>
      <c r="I2141">
        <v>-1.9730000000000001</v>
      </c>
      <c r="J2141" s="21">
        <v>-1981.8109999999999</v>
      </c>
      <c r="K2141">
        <v>641700</v>
      </c>
      <c r="L2141">
        <v>-1.77</v>
      </c>
      <c r="M2141" s="21">
        <v>-2000.499</v>
      </c>
      <c r="N2141">
        <v>641700</v>
      </c>
      <c r="O2141">
        <v>-19.972999999999999</v>
      </c>
      <c r="P2141" s="21">
        <v>-6577.5129999999999</v>
      </c>
      <c r="Q2141">
        <v>641700</v>
      </c>
      <c r="R2141">
        <v>-17.129000000000001</v>
      </c>
      <c r="S2141" s="21">
        <v>-8238.8770000000004</v>
      </c>
      <c r="T2141">
        <f>AVERAGE(C2141,F2141)</f>
        <v>-1.891</v>
      </c>
      <c r="U2141">
        <f>STDEV(C2141,F2141)</f>
        <v>0.55720014357500014</v>
      </c>
      <c r="V2141">
        <f>AVERAGE(I2141,L2141)</f>
        <v>-1.8715000000000002</v>
      </c>
      <c r="W2141">
        <f>STDEV(I2141,L2141)</f>
        <v>0.14354267658086919</v>
      </c>
      <c r="X2141">
        <f>AVERAGE(O2141,R2141)</f>
        <v>-18.551000000000002</v>
      </c>
      <c r="Y2141">
        <f>STDEV(O2141,R2141)</f>
        <v>2.0110116856945397</v>
      </c>
      <c r="Z2141">
        <f t="shared" si="233"/>
        <v>-0.26421685063574124</v>
      </c>
      <c r="AA2141">
        <f t="shared" si="234"/>
        <v>7.7853869439010778E-2</v>
      </c>
      <c r="AB2141">
        <f t="shared" si="235"/>
        <v>-0.26149224535419868</v>
      </c>
      <c r="AC2141">
        <f t="shared" si="236"/>
        <v>2.0056263319948191E-2</v>
      </c>
      <c r="AD2141">
        <f t="shared" si="237"/>
        <v>-2.5920078245074754</v>
      </c>
      <c r="AE2141">
        <f t="shared" si="238"/>
        <v>0.28098528513267285</v>
      </c>
      <c r="AF2141">
        <f>C2141/7.157</f>
        <v>-0.20916585161380469</v>
      </c>
      <c r="AG2141">
        <f>F2141/7.157</f>
        <v>-0.31926784965767779</v>
      </c>
      <c r="AH2141">
        <f>I2141/7.157</f>
        <v>-0.27567416515299709</v>
      </c>
      <c r="AI2141">
        <f>L2141/7.157</f>
        <v>-0.24731032555540031</v>
      </c>
      <c r="AJ2141">
        <f>O2141/7.157</f>
        <v>-2.7906944250384238</v>
      </c>
      <c r="AK2141">
        <f>R2141/7.157</f>
        <v>-2.3933212239765265</v>
      </c>
    </row>
    <row r="2142" spans="1:37" x14ac:dyDescent="0.3">
      <c r="A2142">
        <f t="shared" si="232"/>
        <v>7.4305555555555554</v>
      </c>
      <c r="B2142">
        <v>642000</v>
      </c>
      <c r="C2142">
        <v>-1.488</v>
      </c>
      <c r="D2142" s="21">
        <v>-1715.645</v>
      </c>
      <c r="E2142">
        <v>642000</v>
      </c>
      <c r="F2142">
        <v>-2.294</v>
      </c>
      <c r="G2142" s="21">
        <v>-2361.8609999999999</v>
      </c>
      <c r="H2142">
        <v>642000</v>
      </c>
      <c r="I2142">
        <v>-1.964</v>
      </c>
      <c r="J2142" s="21">
        <v>-1982.4</v>
      </c>
      <c r="K2142">
        <v>642000</v>
      </c>
      <c r="L2142">
        <v>-1.746</v>
      </c>
      <c r="M2142" s="21">
        <v>-2001.0219999999999</v>
      </c>
      <c r="N2142">
        <v>642000</v>
      </c>
      <c r="O2142">
        <v>-13.273</v>
      </c>
      <c r="P2142" s="21">
        <v>-6581.4949999999999</v>
      </c>
      <c r="Q2142">
        <v>642000</v>
      </c>
      <c r="R2142">
        <v>-16.925000000000001</v>
      </c>
      <c r="S2142" s="21">
        <v>-8243.9549999999999</v>
      </c>
      <c r="T2142">
        <f>AVERAGE(C2142,F2142)</f>
        <v>-1.891</v>
      </c>
      <c r="U2142">
        <f>STDEV(C2142,F2142)</f>
        <v>0.56992806563635778</v>
      </c>
      <c r="V2142">
        <f>AVERAGE(I2142,L2142)</f>
        <v>-1.855</v>
      </c>
      <c r="W2142">
        <f>STDEV(I2142,L2142)</f>
        <v>0.15414927829866734</v>
      </c>
      <c r="X2142">
        <f>AVERAGE(O2142,R2142)</f>
        <v>-15.099</v>
      </c>
      <c r="Y2142">
        <f>STDEV(O2142,R2142)</f>
        <v>2.582353964893267</v>
      </c>
      <c r="Z2142">
        <f t="shared" si="233"/>
        <v>-0.26421685063574124</v>
      </c>
      <c r="AA2142">
        <f t="shared" si="234"/>
        <v>7.9632257319597291E-2</v>
      </c>
      <c r="AB2142">
        <f t="shared" si="235"/>
        <v>-0.25918681011597039</v>
      </c>
      <c r="AC2142">
        <f t="shared" si="236"/>
        <v>2.1538253220436964E-2</v>
      </c>
      <c r="AD2142">
        <f t="shared" si="237"/>
        <v>-2.1096828280005591</v>
      </c>
      <c r="AE2142">
        <f t="shared" si="238"/>
        <v>0.36081514110566815</v>
      </c>
      <c r="AF2142">
        <f>C2142/7.157</f>
        <v>-0.20790834148386195</v>
      </c>
      <c r="AG2142">
        <f>F2142/7.157</f>
        <v>-0.32052535978762053</v>
      </c>
      <c r="AH2142">
        <f>I2142/7.157</f>
        <v>-0.27441665502305435</v>
      </c>
      <c r="AI2142">
        <f>L2142/7.157</f>
        <v>-0.24395696520888641</v>
      </c>
      <c r="AJ2142">
        <f>O2142/7.157</f>
        <v>-1.8545479949699595</v>
      </c>
      <c r="AK2142">
        <f>R2142/7.157</f>
        <v>-2.3648176610311582</v>
      </c>
    </row>
    <row r="2143" spans="1:37" x14ac:dyDescent="0.3">
      <c r="A2143">
        <f t="shared" si="232"/>
        <v>7.4340277777777777</v>
      </c>
      <c r="B2143">
        <v>642300</v>
      </c>
      <c r="C2143">
        <v>-1.4930000000000001</v>
      </c>
      <c r="D2143" s="21">
        <v>-1716.0920000000001</v>
      </c>
      <c r="E2143">
        <v>642300</v>
      </c>
      <c r="F2143">
        <v>-2.2970000000000002</v>
      </c>
      <c r="G2143" s="21">
        <v>-2362.5500000000002</v>
      </c>
      <c r="H2143">
        <v>642300</v>
      </c>
      <c r="I2143">
        <v>-1.9590000000000001</v>
      </c>
      <c r="J2143" s="21">
        <v>-1982.9880000000001</v>
      </c>
      <c r="K2143">
        <v>642300</v>
      </c>
      <c r="L2143">
        <v>-1.7490000000000001</v>
      </c>
      <c r="M2143" s="21">
        <v>-2001.547</v>
      </c>
      <c r="N2143">
        <v>642300</v>
      </c>
      <c r="O2143">
        <v>-16.225999999999999</v>
      </c>
      <c r="P2143" s="21">
        <v>-6586.3630000000003</v>
      </c>
      <c r="Q2143">
        <v>642300</v>
      </c>
      <c r="R2143">
        <v>-17.73</v>
      </c>
      <c r="S2143" s="21">
        <v>-8249.2739999999994</v>
      </c>
      <c r="T2143">
        <f>AVERAGE(C2143,F2143)</f>
        <v>-1.895</v>
      </c>
      <c r="U2143">
        <f>STDEV(C2143,F2143)</f>
        <v>0.56851385207398508</v>
      </c>
      <c r="V2143">
        <f>AVERAGE(I2143,L2143)</f>
        <v>-1.8540000000000001</v>
      </c>
      <c r="W2143">
        <f>STDEV(I2143,L2143)</f>
        <v>0.14849242404917495</v>
      </c>
      <c r="X2143">
        <f>AVERAGE(O2143,R2143)</f>
        <v>-16.978000000000002</v>
      </c>
      <c r="Y2143">
        <f>STDEV(O2143,R2143)</f>
        <v>1.0634885989045684</v>
      </c>
      <c r="Z2143">
        <f t="shared" si="233"/>
        <v>-0.26477574402682691</v>
      </c>
      <c r="AA2143">
        <f t="shared" si="234"/>
        <v>7.9434658666198837E-2</v>
      </c>
      <c r="AB2143">
        <f t="shared" si="235"/>
        <v>-0.25904708676819899</v>
      </c>
      <c r="AC2143">
        <f t="shared" si="236"/>
        <v>2.0747858606842945E-2</v>
      </c>
      <c r="AD2143">
        <f t="shared" si="237"/>
        <v>-2.3722229984630432</v>
      </c>
      <c r="AE2143">
        <f t="shared" si="238"/>
        <v>0.14859418735567534</v>
      </c>
      <c r="AF2143">
        <f>C2143/7.157</f>
        <v>-0.20860695822271902</v>
      </c>
      <c r="AG2143">
        <f>F2143/7.157</f>
        <v>-0.32094452983093474</v>
      </c>
      <c r="AH2143">
        <f>I2143/7.157</f>
        <v>-0.27371803828419727</v>
      </c>
      <c r="AI2143">
        <f>L2143/7.157</f>
        <v>-0.24437613525220064</v>
      </c>
      <c r="AJ2143">
        <f>O2143/7.157</f>
        <v>-2.2671510409389408</v>
      </c>
      <c r="AK2143">
        <f>R2143/7.157</f>
        <v>-2.4772949559871456</v>
      </c>
    </row>
    <row r="2144" spans="1:37" x14ac:dyDescent="0.3">
      <c r="A2144">
        <f t="shared" si="232"/>
        <v>7.4375</v>
      </c>
      <c r="B2144">
        <v>642600</v>
      </c>
      <c r="C2144">
        <v>-1.4850000000000001</v>
      </c>
      <c r="D2144" s="21">
        <v>-1716.538</v>
      </c>
      <c r="E2144">
        <v>642600</v>
      </c>
      <c r="F2144">
        <v>-2.3159999999999998</v>
      </c>
      <c r="G2144" s="21">
        <v>-2363.2449999999999</v>
      </c>
      <c r="H2144">
        <v>642600</v>
      </c>
      <c r="I2144">
        <v>-1.9390000000000001</v>
      </c>
      <c r="J2144" s="21">
        <v>-1983.57</v>
      </c>
      <c r="K2144">
        <v>642600</v>
      </c>
      <c r="L2144">
        <v>-1.756</v>
      </c>
      <c r="M2144" s="21">
        <v>-2002.0740000000001</v>
      </c>
      <c r="N2144">
        <v>642600</v>
      </c>
      <c r="O2144">
        <v>-9.64</v>
      </c>
      <c r="P2144" s="21">
        <v>-6589.2550000000001</v>
      </c>
      <c r="Q2144">
        <v>642600</v>
      </c>
      <c r="R2144">
        <v>-16.827000000000002</v>
      </c>
      <c r="S2144" s="21">
        <v>-8254.3220000000001</v>
      </c>
      <c r="T2144">
        <f>AVERAGE(C2144,F2144)</f>
        <v>-1.9005000000000001</v>
      </c>
      <c r="U2144">
        <f>STDEV(C2144,F2144)</f>
        <v>0.58760573516602055</v>
      </c>
      <c r="V2144">
        <f>AVERAGE(I2144,L2144)</f>
        <v>-1.8475000000000001</v>
      </c>
      <c r="W2144">
        <f>STDEV(I2144,L2144)</f>
        <v>0.12940054095713824</v>
      </c>
      <c r="X2144">
        <f>AVERAGE(O2144,R2144)</f>
        <v>-13.233500000000001</v>
      </c>
      <c r="Y2144">
        <f>STDEV(O2144,R2144)</f>
        <v>5.0819764363877162</v>
      </c>
      <c r="Z2144">
        <f t="shared" si="233"/>
        <v>-0.26554422243956965</v>
      </c>
      <c r="AA2144">
        <f t="shared" si="234"/>
        <v>8.2102240487078468E-2</v>
      </c>
      <c r="AB2144">
        <f t="shared" si="235"/>
        <v>-0.25813888500768478</v>
      </c>
      <c r="AC2144">
        <f t="shared" si="236"/>
        <v>1.8080276785963145E-2</v>
      </c>
      <c r="AD2144">
        <f t="shared" si="237"/>
        <v>-1.8490289227329888</v>
      </c>
      <c r="AE2144">
        <f t="shared" si="238"/>
        <v>0.71007076098752497</v>
      </c>
      <c r="AF2144">
        <f>C2144/7.157</f>
        <v>-0.20748917144054774</v>
      </c>
      <c r="AG2144">
        <f>F2144/7.157</f>
        <v>-0.32359927343859157</v>
      </c>
      <c r="AH2144">
        <f>I2144/7.157</f>
        <v>-0.27092357132876904</v>
      </c>
      <c r="AI2144">
        <f>L2144/7.157</f>
        <v>-0.24535419868660052</v>
      </c>
      <c r="AJ2144">
        <f>O2144/7.157</f>
        <v>-1.3469330725164175</v>
      </c>
      <c r="AK2144">
        <f>R2144/7.157</f>
        <v>-2.3511247729495599</v>
      </c>
    </row>
    <row r="2145" spans="1:37" x14ac:dyDescent="0.3">
      <c r="A2145">
        <f t="shared" si="232"/>
        <v>7.4409722222222223</v>
      </c>
      <c r="B2145">
        <v>642900</v>
      </c>
      <c r="C2145">
        <v>-1.4910000000000001</v>
      </c>
      <c r="D2145" s="21">
        <v>-1716.9849999999999</v>
      </c>
      <c r="E2145">
        <v>642900</v>
      </c>
      <c r="F2145">
        <v>-2.31</v>
      </c>
      <c r="G2145" s="21">
        <v>-2363.9380000000001</v>
      </c>
      <c r="H2145">
        <v>642900</v>
      </c>
      <c r="I2145">
        <v>-1.923</v>
      </c>
      <c r="J2145" s="21">
        <v>-1984.1469999999999</v>
      </c>
      <c r="K2145">
        <v>642900</v>
      </c>
      <c r="L2145">
        <v>-1.71</v>
      </c>
      <c r="M2145" s="21">
        <v>-2002.587</v>
      </c>
      <c r="N2145">
        <v>642900</v>
      </c>
      <c r="O2145">
        <v>-9.234</v>
      </c>
      <c r="P2145" s="21">
        <v>-6592.0249999999996</v>
      </c>
      <c r="Q2145">
        <v>642900</v>
      </c>
      <c r="R2145">
        <v>-15.971</v>
      </c>
      <c r="S2145" s="21">
        <v>-8259.1129999999994</v>
      </c>
      <c r="T2145">
        <f>AVERAGE(C2145,F2145)</f>
        <v>-1.9005000000000001</v>
      </c>
      <c r="U2145">
        <f>STDEV(C2145,F2145)</f>
        <v>0.57912045379178267</v>
      </c>
      <c r="V2145">
        <f>AVERAGE(I2145,L2145)</f>
        <v>-1.8165</v>
      </c>
      <c r="W2145">
        <f>STDEV(I2145,L2145)</f>
        <v>0.15061374439273467</v>
      </c>
      <c r="X2145">
        <f>AVERAGE(O2145,R2145)</f>
        <v>-12.602499999999999</v>
      </c>
      <c r="Y2145">
        <f>STDEV(O2145,R2145)</f>
        <v>4.7637783848537749</v>
      </c>
      <c r="Z2145">
        <f t="shared" si="233"/>
        <v>-0.26554422243956965</v>
      </c>
      <c r="AA2145">
        <f t="shared" si="234"/>
        <v>8.0916648566687538E-2</v>
      </c>
      <c r="AB2145">
        <f t="shared" si="235"/>
        <v>-0.253807461226771</v>
      </c>
      <c r="AC2145">
        <f t="shared" si="236"/>
        <v>2.1044256586940712E-2</v>
      </c>
      <c r="AD2145">
        <f t="shared" si="237"/>
        <v>-1.7608634902892273</v>
      </c>
      <c r="AE2145">
        <f t="shared" si="238"/>
        <v>0.66561106397286218</v>
      </c>
      <c r="AF2145">
        <f>C2145/7.157</f>
        <v>-0.20832751152717621</v>
      </c>
      <c r="AG2145">
        <f>F2145/7.157</f>
        <v>-0.3227609333519631</v>
      </c>
      <c r="AH2145">
        <f>I2145/7.157</f>
        <v>-0.26868799776442642</v>
      </c>
      <c r="AI2145">
        <f>L2145/7.157</f>
        <v>-0.23892692468911556</v>
      </c>
      <c r="AJ2145">
        <f>O2145/7.157</f>
        <v>-1.2902053933212239</v>
      </c>
      <c r="AK2145">
        <f>R2145/7.157</f>
        <v>-2.2315215872572307</v>
      </c>
    </row>
    <row r="2146" spans="1:37" x14ac:dyDescent="0.3">
      <c r="A2146">
        <f t="shared" si="232"/>
        <v>7.4444444444444446</v>
      </c>
      <c r="B2146">
        <v>643200</v>
      </c>
      <c r="C2146">
        <v>-1.484</v>
      </c>
      <c r="D2146" s="21">
        <v>-1717.43</v>
      </c>
      <c r="E2146">
        <v>643200</v>
      </c>
      <c r="F2146">
        <v>-2.2879999999999998</v>
      </c>
      <c r="G2146" s="21">
        <v>-2364.6239999999998</v>
      </c>
      <c r="H2146">
        <v>643200</v>
      </c>
      <c r="I2146">
        <v>-1.9350000000000001</v>
      </c>
      <c r="J2146" s="21">
        <v>-1984.7270000000001</v>
      </c>
      <c r="K2146">
        <v>643200</v>
      </c>
      <c r="L2146">
        <v>-1.7090000000000001</v>
      </c>
      <c r="M2146" s="21">
        <v>-2003.1</v>
      </c>
      <c r="N2146">
        <v>643200</v>
      </c>
      <c r="O2146">
        <v>-13.037000000000001</v>
      </c>
      <c r="P2146" s="21">
        <v>-6595.9359999999997</v>
      </c>
      <c r="Q2146">
        <v>643200</v>
      </c>
      <c r="R2146">
        <v>-16.385000000000002</v>
      </c>
      <c r="S2146" s="21">
        <v>-8264.0280000000002</v>
      </c>
      <c r="T2146">
        <f>AVERAGE(C2146,F2146)</f>
        <v>-1.8859999999999999</v>
      </c>
      <c r="U2146">
        <f>STDEV(C2146,F2146)</f>
        <v>0.56851385207398353</v>
      </c>
      <c r="V2146">
        <f>AVERAGE(I2146,L2146)</f>
        <v>-1.8220000000000001</v>
      </c>
      <c r="W2146">
        <f>STDEV(I2146,L2146)</f>
        <v>0.15980613254815973</v>
      </c>
      <c r="X2146">
        <f>AVERAGE(O2146,R2146)</f>
        <v>-14.711000000000002</v>
      </c>
      <c r="Y2146">
        <f>STDEV(O2146,R2146)</f>
        <v>2.3673935034125639</v>
      </c>
      <c r="Z2146">
        <f t="shared" si="233"/>
        <v>-0.26351823389688417</v>
      </c>
      <c r="AA2146">
        <f t="shared" si="234"/>
        <v>7.9434658666198615E-2</v>
      </c>
      <c r="AB2146">
        <f t="shared" si="235"/>
        <v>-0.25457593963951375</v>
      </c>
      <c r="AC2146">
        <f t="shared" si="236"/>
        <v>2.232864783403098E-2</v>
      </c>
      <c r="AD2146">
        <f t="shared" si="237"/>
        <v>-2.0554701690652513</v>
      </c>
      <c r="AE2146">
        <f t="shared" si="238"/>
        <v>0.33078014578909654</v>
      </c>
      <c r="AF2146">
        <f>C2146/7.157</f>
        <v>-0.20734944809277631</v>
      </c>
      <c r="AG2146">
        <f>F2146/7.157</f>
        <v>-0.319687019700992</v>
      </c>
      <c r="AH2146">
        <f>I2146/7.157</f>
        <v>-0.27036467793768337</v>
      </c>
      <c r="AI2146">
        <f>L2146/7.157</f>
        <v>-0.23878720134134415</v>
      </c>
      <c r="AJ2146">
        <f>O2146/7.157</f>
        <v>-1.8215732848959063</v>
      </c>
      <c r="AK2146">
        <f>R2146/7.157</f>
        <v>-2.2893670532345958</v>
      </c>
    </row>
    <row r="2147" spans="1:37" x14ac:dyDescent="0.3">
      <c r="A2147">
        <f t="shared" si="232"/>
        <v>7.447916666666667</v>
      </c>
      <c r="B2147">
        <v>643500</v>
      </c>
      <c r="C2147">
        <v>-1.484</v>
      </c>
      <c r="D2147" s="21">
        <v>-1717.875</v>
      </c>
      <c r="E2147">
        <v>643500</v>
      </c>
      <c r="F2147">
        <v>-2.274</v>
      </c>
      <c r="G2147" s="21">
        <v>-2365.306</v>
      </c>
      <c r="H2147">
        <v>643500</v>
      </c>
      <c r="I2147">
        <v>-1.9359999999999999</v>
      </c>
      <c r="J2147" s="21">
        <v>-1985.308</v>
      </c>
      <c r="K2147">
        <v>643500</v>
      </c>
      <c r="L2147">
        <v>-1.7150000000000001</v>
      </c>
      <c r="M2147" s="21">
        <v>-2003.614</v>
      </c>
      <c r="N2147">
        <v>643500</v>
      </c>
      <c r="O2147">
        <v>-12.333</v>
      </c>
      <c r="P2147" s="21">
        <v>-6599.6360000000004</v>
      </c>
      <c r="Q2147">
        <v>643500</v>
      </c>
      <c r="R2147">
        <v>-17.695</v>
      </c>
      <c r="S2147" s="21">
        <v>-8269.3369999999995</v>
      </c>
      <c r="T2147">
        <f>AVERAGE(C2147,F2147)</f>
        <v>-1.879</v>
      </c>
      <c r="U2147">
        <f>STDEV(C2147,F2147)</f>
        <v>0.55861435713737184</v>
      </c>
      <c r="V2147">
        <f>AVERAGE(I2147,L2147)</f>
        <v>-1.8254999999999999</v>
      </c>
      <c r="W2147">
        <f>STDEV(I2147,L2147)</f>
        <v>0.15627059864222689</v>
      </c>
      <c r="X2147">
        <f>AVERAGE(O2147,R2147)</f>
        <v>-15.013999999999999</v>
      </c>
      <c r="Y2147">
        <f>STDEV(O2147,R2147)</f>
        <v>3.791506560722274</v>
      </c>
      <c r="Z2147">
        <f t="shared" si="233"/>
        <v>-0.26254017046248429</v>
      </c>
      <c r="AA2147">
        <f t="shared" si="234"/>
        <v>7.8051468092409093E-2</v>
      </c>
      <c r="AB2147">
        <f t="shared" si="235"/>
        <v>-0.25506497135671369</v>
      </c>
      <c r="AC2147">
        <f t="shared" si="236"/>
        <v>2.1834651200534707E-2</v>
      </c>
      <c r="AD2147">
        <f t="shared" si="237"/>
        <v>-2.0978063434399887</v>
      </c>
      <c r="AE2147">
        <f t="shared" si="238"/>
        <v>0.52976198976139077</v>
      </c>
      <c r="AF2147">
        <f>C2147/7.157</f>
        <v>-0.20734944809277631</v>
      </c>
      <c r="AG2147">
        <f>F2147/7.157</f>
        <v>-0.31773089283219225</v>
      </c>
      <c r="AH2147">
        <f>I2147/7.157</f>
        <v>-0.27050440128545478</v>
      </c>
      <c r="AI2147">
        <f>L2147/7.157</f>
        <v>-0.23962554142797263</v>
      </c>
      <c r="AJ2147">
        <f>O2147/7.157</f>
        <v>-1.7232080480648317</v>
      </c>
      <c r="AK2147">
        <f>R2147/7.157</f>
        <v>-2.4724046388151462</v>
      </c>
    </row>
    <row r="2148" spans="1:37" x14ac:dyDescent="0.3">
      <c r="A2148">
        <f t="shared" si="232"/>
        <v>7.4513888888888893</v>
      </c>
      <c r="B2148">
        <v>643800</v>
      </c>
      <c r="C2148">
        <v>-1.482</v>
      </c>
      <c r="D2148" s="21">
        <v>-1718.32</v>
      </c>
      <c r="E2148">
        <v>643800</v>
      </c>
      <c r="F2148">
        <v>-2.2730000000000001</v>
      </c>
      <c r="G2148" s="21">
        <v>-2365.9879999999998</v>
      </c>
      <c r="H2148">
        <v>643800</v>
      </c>
      <c r="I2148">
        <v>-1.93</v>
      </c>
      <c r="J2148" s="21">
        <v>-1985.8869999999999</v>
      </c>
      <c r="K2148">
        <v>643800</v>
      </c>
      <c r="L2148">
        <v>-1.736</v>
      </c>
      <c r="M2148" s="21">
        <v>-2004.135</v>
      </c>
      <c r="N2148">
        <v>643800</v>
      </c>
      <c r="O2148">
        <v>-13.557</v>
      </c>
      <c r="P2148" s="21">
        <v>-6603.7030000000004</v>
      </c>
      <c r="Q2148">
        <v>643800</v>
      </c>
      <c r="R2148">
        <v>-17.547999999999998</v>
      </c>
      <c r="S2148" s="21">
        <v>-8274.6010000000006</v>
      </c>
      <c r="T2148">
        <f>AVERAGE(C2148,F2148)</f>
        <v>-1.8774999999999999</v>
      </c>
      <c r="U2148">
        <f>STDEV(C2148,F2148)</f>
        <v>0.55932146391856075</v>
      </c>
      <c r="V2148">
        <f>AVERAGE(I2148,L2148)</f>
        <v>-1.833</v>
      </c>
      <c r="W2148">
        <f>STDEV(I2148,L2148)</f>
        <v>0.13717871555019018</v>
      </c>
      <c r="X2148">
        <f>AVERAGE(O2148,R2148)</f>
        <v>-15.552499999999998</v>
      </c>
      <c r="Y2148">
        <f>STDEV(O2148,R2148)</f>
        <v>2.8220631637155131</v>
      </c>
      <c r="Z2148">
        <f t="shared" si="233"/>
        <v>-0.26233058544082716</v>
      </c>
      <c r="AA2148">
        <f t="shared" si="234"/>
        <v>7.8150267419108674E-2</v>
      </c>
      <c r="AB2148">
        <f t="shared" si="235"/>
        <v>-0.2561128964649993</v>
      </c>
      <c r="AC2148">
        <f t="shared" si="236"/>
        <v>1.9167069379654907E-2</v>
      </c>
      <c r="AD2148">
        <f t="shared" si="237"/>
        <v>-2.1730473662148944</v>
      </c>
      <c r="AE2148">
        <f t="shared" si="238"/>
        <v>0.39430811285671552</v>
      </c>
      <c r="AF2148">
        <f>C2148/7.157</f>
        <v>-0.20707000139723347</v>
      </c>
      <c r="AG2148">
        <f>F2148/7.157</f>
        <v>-0.31759116948442084</v>
      </c>
      <c r="AH2148">
        <f>I2148/7.157</f>
        <v>-0.2696660611988263</v>
      </c>
      <c r="AI2148">
        <f>L2148/7.157</f>
        <v>-0.24255973173117229</v>
      </c>
      <c r="AJ2148">
        <f>O2148/7.157</f>
        <v>-1.8942294257370407</v>
      </c>
      <c r="AK2148">
        <f>R2148/7.157</f>
        <v>-2.4518653066927483</v>
      </c>
    </row>
    <row r="2149" spans="1:37" x14ac:dyDescent="0.3">
      <c r="A2149">
        <f t="shared" si="232"/>
        <v>7.4548611111111107</v>
      </c>
      <c r="B2149">
        <v>644100</v>
      </c>
      <c r="C2149">
        <v>-1.4810000000000001</v>
      </c>
      <c r="D2149" s="21">
        <v>-1718.7639999999999</v>
      </c>
      <c r="E2149">
        <v>644100</v>
      </c>
      <c r="F2149">
        <v>-2.2650000000000001</v>
      </c>
      <c r="G2149" s="21">
        <v>-2366.6680000000001</v>
      </c>
      <c r="H2149">
        <v>644100</v>
      </c>
      <c r="I2149">
        <v>-1.93</v>
      </c>
      <c r="J2149" s="21">
        <v>-1986.4659999999999</v>
      </c>
      <c r="K2149">
        <v>644100</v>
      </c>
      <c r="L2149">
        <v>-1.758</v>
      </c>
      <c r="M2149" s="21">
        <v>-2004.662</v>
      </c>
      <c r="N2149">
        <v>644100</v>
      </c>
      <c r="O2149">
        <v>-12.478</v>
      </c>
      <c r="P2149" s="21">
        <v>-6607.4459999999999</v>
      </c>
      <c r="Q2149">
        <v>644100</v>
      </c>
      <c r="R2149">
        <v>-16.126000000000001</v>
      </c>
      <c r="S2149" s="21">
        <v>-8279.4390000000003</v>
      </c>
      <c r="T2149">
        <f>AVERAGE(C2149,F2149)</f>
        <v>-1.8730000000000002</v>
      </c>
      <c r="U2149">
        <f>STDEV(C2149,F2149)</f>
        <v>0.55437171645025252</v>
      </c>
      <c r="V2149">
        <f>AVERAGE(I2149,L2149)</f>
        <v>-1.8439999999999999</v>
      </c>
      <c r="W2149">
        <f>STDEV(I2149,L2149)</f>
        <v>0.12162236636408612</v>
      </c>
      <c r="X2149">
        <f>AVERAGE(O2149,R2149)</f>
        <v>-14.302</v>
      </c>
      <c r="Y2149">
        <f>STDEV(O2149,R2149)</f>
        <v>2.5795255377685371</v>
      </c>
      <c r="Z2149">
        <f t="shared" si="233"/>
        <v>-0.26170183037585582</v>
      </c>
      <c r="AA2149">
        <f t="shared" si="234"/>
        <v>7.7458672132213566E-2</v>
      </c>
      <c r="AB2149">
        <f t="shared" si="235"/>
        <v>-0.25764985329048484</v>
      </c>
      <c r="AC2149">
        <f t="shared" si="236"/>
        <v>1.6993484192271358E-2</v>
      </c>
      <c r="AD2149">
        <f t="shared" si="237"/>
        <v>-1.9983233198267429</v>
      </c>
      <c r="AE2149">
        <f t="shared" si="238"/>
        <v>0.36041994379887343</v>
      </c>
      <c r="AF2149">
        <f>C2149/7.157</f>
        <v>-0.20693027804946207</v>
      </c>
      <c r="AG2149">
        <f>F2149/7.157</f>
        <v>-0.31647338270224956</v>
      </c>
      <c r="AH2149">
        <f>I2149/7.157</f>
        <v>-0.2696660611988263</v>
      </c>
      <c r="AI2149">
        <f>L2149/7.157</f>
        <v>-0.24563364538214336</v>
      </c>
      <c r="AJ2149">
        <f>O2149/7.157</f>
        <v>-1.7434679334916865</v>
      </c>
      <c r="AK2149">
        <f>R2149/7.157</f>
        <v>-2.2531787061617998</v>
      </c>
    </row>
    <row r="2150" spans="1:37" x14ac:dyDescent="0.3">
      <c r="A2150">
        <f t="shared" si="232"/>
        <v>7.458333333333333</v>
      </c>
      <c r="B2150">
        <v>644400</v>
      </c>
      <c r="C2150">
        <v>-1.484</v>
      </c>
      <c r="D2150" s="21">
        <v>-1719.2090000000001</v>
      </c>
      <c r="E2150">
        <v>644400</v>
      </c>
      <c r="F2150">
        <v>-2.274</v>
      </c>
      <c r="G2150" s="21">
        <v>-2367.35</v>
      </c>
      <c r="H2150">
        <v>644400</v>
      </c>
      <c r="I2150">
        <v>-1.9359999999999999</v>
      </c>
      <c r="J2150" s="21">
        <v>-1987.047</v>
      </c>
      <c r="K2150">
        <v>644400</v>
      </c>
      <c r="L2150">
        <v>-1.7689999999999999</v>
      </c>
      <c r="M2150" s="21">
        <v>-2005.193</v>
      </c>
      <c r="N2150">
        <v>644400</v>
      </c>
      <c r="O2150">
        <v>-12.04</v>
      </c>
      <c r="P2150" s="21">
        <v>-6611.058</v>
      </c>
      <c r="Q2150">
        <v>644400</v>
      </c>
      <c r="R2150">
        <v>-18.169</v>
      </c>
      <c r="S2150" s="21">
        <v>-8284.8889999999992</v>
      </c>
      <c r="T2150">
        <f>AVERAGE(C2150,F2150)</f>
        <v>-1.879</v>
      </c>
      <c r="U2150">
        <f>STDEV(C2150,F2150)</f>
        <v>0.55861435713737184</v>
      </c>
      <c r="V2150">
        <f>AVERAGE(I2150,L2150)</f>
        <v>-1.8525</v>
      </c>
      <c r="W2150">
        <f>STDEV(I2150,L2150)</f>
        <v>0.11808683245815346</v>
      </c>
      <c r="X2150">
        <f>AVERAGE(O2150,R2150)</f>
        <v>-15.1045</v>
      </c>
      <c r="Y2150">
        <f>STDEV(O2150,R2150)</f>
        <v>4.3338574618923529</v>
      </c>
      <c r="Z2150">
        <f t="shared" si="233"/>
        <v>-0.26254017046248429</v>
      </c>
      <c r="AA2150">
        <f t="shared" si="234"/>
        <v>7.8051468092409093E-2</v>
      </c>
      <c r="AB2150">
        <f t="shared" si="235"/>
        <v>-0.25883750174654185</v>
      </c>
      <c r="AC2150">
        <f t="shared" si="236"/>
        <v>1.649948755877511E-2</v>
      </c>
      <c r="AD2150">
        <f t="shared" si="237"/>
        <v>-2.1104513064133017</v>
      </c>
      <c r="AE2150">
        <f t="shared" si="238"/>
        <v>0.60554107333971674</v>
      </c>
      <c r="AF2150">
        <f>C2150/7.157</f>
        <v>-0.20734944809277631</v>
      </c>
      <c r="AG2150">
        <f>F2150/7.157</f>
        <v>-0.31773089283219225</v>
      </c>
      <c r="AH2150">
        <f>I2150/7.157</f>
        <v>-0.27050440128545478</v>
      </c>
      <c r="AI2150">
        <f>L2150/7.157</f>
        <v>-0.24717060220762888</v>
      </c>
      <c r="AJ2150">
        <f>O2150/7.157</f>
        <v>-1.6822691071678075</v>
      </c>
      <c r="AK2150">
        <f>R2150/7.157</f>
        <v>-2.5386335056587956</v>
      </c>
    </row>
    <row r="2151" spans="1:37" x14ac:dyDescent="0.3">
      <c r="A2151">
        <f t="shared" si="232"/>
        <v>7.4618055555555554</v>
      </c>
      <c r="B2151">
        <v>644700</v>
      </c>
      <c r="C2151">
        <v>-1.482</v>
      </c>
      <c r="D2151" s="21">
        <v>-1719.654</v>
      </c>
      <c r="E2151">
        <v>644700</v>
      </c>
      <c r="F2151">
        <v>-2.2730000000000001</v>
      </c>
      <c r="G2151" s="21">
        <v>-2368.0320000000002</v>
      </c>
      <c r="H2151">
        <v>644700</v>
      </c>
      <c r="I2151">
        <v>-1.9530000000000001</v>
      </c>
      <c r="J2151" s="21">
        <v>-1987.633</v>
      </c>
      <c r="K2151">
        <v>644700</v>
      </c>
      <c r="L2151">
        <v>-1.77</v>
      </c>
      <c r="M2151" s="21">
        <v>-2005.7239999999999</v>
      </c>
      <c r="N2151">
        <v>644700</v>
      </c>
      <c r="O2151">
        <v>-15.7</v>
      </c>
      <c r="P2151" s="21">
        <v>-6615.768</v>
      </c>
      <c r="Q2151">
        <v>644700</v>
      </c>
      <c r="R2151">
        <v>-16.058</v>
      </c>
      <c r="S2151" s="21">
        <v>-8289.7070000000003</v>
      </c>
      <c r="T2151">
        <f>AVERAGE(C2151,F2151)</f>
        <v>-1.8774999999999999</v>
      </c>
      <c r="U2151">
        <f>STDEV(C2151,F2151)</f>
        <v>0.55932146391856075</v>
      </c>
      <c r="V2151">
        <f>AVERAGE(I2151,L2151)</f>
        <v>-1.8614999999999999</v>
      </c>
      <c r="W2151">
        <f>STDEV(I2151,L2151)</f>
        <v>0.12940054095713824</v>
      </c>
      <c r="X2151">
        <f>AVERAGE(O2151,R2151)</f>
        <v>-15.879</v>
      </c>
      <c r="Y2151">
        <f>STDEV(O2151,R2151)</f>
        <v>0.25314422766478439</v>
      </c>
      <c r="Z2151">
        <f t="shared" si="233"/>
        <v>-0.26233058544082716</v>
      </c>
      <c r="AA2151">
        <f t="shared" si="234"/>
        <v>7.8150267419108674E-2</v>
      </c>
      <c r="AB2151">
        <f t="shared" si="235"/>
        <v>-0.26009501187648454</v>
      </c>
      <c r="AC2151">
        <f t="shared" si="236"/>
        <v>1.8080276785963145E-2</v>
      </c>
      <c r="AD2151">
        <f t="shared" si="237"/>
        <v>-2.2186670392622605</v>
      </c>
      <c r="AE2151">
        <f t="shared" si="238"/>
        <v>3.5370158958332315E-2</v>
      </c>
      <c r="AF2151">
        <f>C2151/7.157</f>
        <v>-0.20707000139723347</v>
      </c>
      <c r="AG2151">
        <f>F2151/7.157</f>
        <v>-0.31759116948442084</v>
      </c>
      <c r="AH2151">
        <f>I2151/7.157</f>
        <v>-0.2728796981975688</v>
      </c>
      <c r="AI2151">
        <f>L2151/7.157</f>
        <v>-0.24731032555540031</v>
      </c>
      <c r="AJ2151">
        <f>O2151/7.157</f>
        <v>-2.1936565600111777</v>
      </c>
      <c r="AK2151">
        <f>R2151/7.157</f>
        <v>-2.2436775185133437</v>
      </c>
    </row>
    <row r="2152" spans="1:37" x14ac:dyDescent="0.3">
      <c r="A2152">
        <f t="shared" si="232"/>
        <v>7.4652777777777777</v>
      </c>
      <c r="B2152">
        <v>645000</v>
      </c>
      <c r="C2152">
        <v>-1.4810000000000001</v>
      </c>
      <c r="D2152" s="21">
        <v>-1720.098</v>
      </c>
      <c r="E2152">
        <v>645000</v>
      </c>
      <c r="F2152">
        <v>-2.2629999999999999</v>
      </c>
      <c r="G2152" s="21">
        <v>-2368.7109999999998</v>
      </c>
      <c r="H2152">
        <v>645000</v>
      </c>
      <c r="I2152">
        <v>-1.9430000000000001</v>
      </c>
      <c r="J2152" s="21">
        <v>-1988.2159999999999</v>
      </c>
      <c r="K2152">
        <v>645000</v>
      </c>
      <c r="L2152">
        <v>-1.744</v>
      </c>
      <c r="M2152" s="21">
        <v>-2006.2470000000001</v>
      </c>
      <c r="N2152">
        <v>645000</v>
      </c>
      <c r="O2152">
        <v>-11.885999999999999</v>
      </c>
      <c r="P2152" s="21">
        <v>-6619.3339999999998</v>
      </c>
      <c r="Q2152">
        <v>645000</v>
      </c>
      <c r="R2152">
        <v>-16.283999999999999</v>
      </c>
      <c r="S2152" s="21">
        <v>-8294.5920000000006</v>
      </c>
      <c r="T2152">
        <f>AVERAGE(C2152,F2152)</f>
        <v>-1.8719999999999999</v>
      </c>
      <c r="U2152">
        <f>STDEV(C2152,F2152)</f>
        <v>0.55295750288788059</v>
      </c>
      <c r="V2152">
        <f>AVERAGE(I2152,L2152)</f>
        <v>-1.8435000000000001</v>
      </c>
      <c r="W2152">
        <f>STDEV(I2152,L2152)</f>
        <v>0.14071424945612301</v>
      </c>
      <c r="X2152">
        <f>AVERAGE(O2152,R2152)</f>
        <v>-14.084999999999999</v>
      </c>
      <c r="Y2152">
        <f>STDEV(O2152,R2152)</f>
        <v>3.1098556236584258</v>
      </c>
      <c r="Z2152">
        <f t="shared" si="233"/>
        <v>-0.26156210702808436</v>
      </c>
      <c r="AA2152">
        <f t="shared" si="234"/>
        <v>7.7261073478815223E-2</v>
      </c>
      <c r="AB2152">
        <f t="shared" si="235"/>
        <v>-0.25757999161659917</v>
      </c>
      <c r="AC2152">
        <f t="shared" si="236"/>
        <v>1.9661066013151183E-2</v>
      </c>
      <c r="AD2152">
        <f t="shared" si="237"/>
        <v>-1.9680033533603465</v>
      </c>
      <c r="AE2152">
        <f t="shared" si="238"/>
        <v>0.43451943882330946</v>
      </c>
      <c r="AF2152">
        <f>C2152/7.157</f>
        <v>-0.20693027804946207</v>
      </c>
      <c r="AG2152">
        <f>F2152/7.157</f>
        <v>-0.3161939360067067</v>
      </c>
      <c r="AH2152">
        <f>I2152/7.157</f>
        <v>-0.27148246471985471</v>
      </c>
      <c r="AI2152">
        <f>L2152/7.157</f>
        <v>-0.24367751851334357</v>
      </c>
      <c r="AJ2152">
        <f>O2152/7.157</f>
        <v>-1.66075171161101</v>
      </c>
      <c r="AK2152">
        <f>R2152/7.157</f>
        <v>-2.2752549951096825</v>
      </c>
    </row>
    <row r="2153" spans="1:37" x14ac:dyDescent="0.3">
      <c r="A2153">
        <f t="shared" si="232"/>
        <v>7.46875</v>
      </c>
      <c r="B2153">
        <v>645300</v>
      </c>
      <c r="C2153">
        <v>-1.47</v>
      </c>
      <c r="D2153" s="21">
        <v>-1720.539</v>
      </c>
      <c r="E2153">
        <v>645300</v>
      </c>
      <c r="F2153">
        <v>-2.262</v>
      </c>
      <c r="G2153" s="21">
        <v>-2369.3890000000001</v>
      </c>
      <c r="H2153">
        <v>645300</v>
      </c>
      <c r="I2153">
        <v>-1.9390000000000001</v>
      </c>
      <c r="J2153" s="21">
        <v>-1988.798</v>
      </c>
      <c r="K2153">
        <v>645300</v>
      </c>
      <c r="L2153">
        <v>-1.724</v>
      </c>
      <c r="M2153" s="21">
        <v>-2006.7650000000001</v>
      </c>
      <c r="N2153">
        <v>645300</v>
      </c>
      <c r="O2153">
        <v>-11.853</v>
      </c>
      <c r="P2153" s="21">
        <v>-6622.89</v>
      </c>
      <c r="Q2153">
        <v>645300</v>
      </c>
      <c r="R2153">
        <v>-17.779</v>
      </c>
      <c r="S2153" s="21">
        <v>-8299.9259999999995</v>
      </c>
      <c r="T2153">
        <f>AVERAGE(C2153,F2153)</f>
        <v>-1.8660000000000001</v>
      </c>
      <c r="U2153">
        <f>STDEV(C2153,F2153)</f>
        <v>0.56002857069974499</v>
      </c>
      <c r="V2153">
        <f>AVERAGE(I2153,L2153)</f>
        <v>-1.8315000000000001</v>
      </c>
      <c r="W2153">
        <f>STDEV(I2153,L2153)</f>
        <v>0.15202795795510776</v>
      </c>
      <c r="X2153">
        <f>AVERAGE(O2153,R2153)</f>
        <v>-14.815999999999999</v>
      </c>
      <c r="Y2153">
        <f>STDEV(O2153,R2153)</f>
        <v>4.1903147853114877</v>
      </c>
      <c r="Z2153">
        <f t="shared" si="233"/>
        <v>-0.26072376694145594</v>
      </c>
      <c r="AA2153">
        <f t="shared" si="234"/>
        <v>7.8249066745807602E-2</v>
      </c>
      <c r="AB2153">
        <f t="shared" si="235"/>
        <v>-0.25590331144334222</v>
      </c>
      <c r="AC2153">
        <f t="shared" si="236"/>
        <v>2.1241855240339214E-2</v>
      </c>
      <c r="AD2153">
        <f t="shared" si="237"/>
        <v>-2.070141120581249</v>
      </c>
      <c r="AE2153">
        <f t="shared" si="238"/>
        <v>0.58548481001976915</v>
      </c>
      <c r="AF2153">
        <f>C2153/7.157</f>
        <v>-0.20539332122397652</v>
      </c>
      <c r="AG2153">
        <f>F2153/7.157</f>
        <v>-0.3160542126589353</v>
      </c>
      <c r="AH2153">
        <f>I2153/7.157</f>
        <v>-0.27092357132876904</v>
      </c>
      <c r="AI2153">
        <f>L2153/7.157</f>
        <v>-0.24088305155791531</v>
      </c>
      <c r="AJ2153">
        <f>O2153/7.157</f>
        <v>-1.6561408411345535</v>
      </c>
      <c r="AK2153">
        <f>R2153/7.157</f>
        <v>-2.4841414000279447</v>
      </c>
    </row>
    <row r="2154" spans="1:37" x14ac:dyDescent="0.3">
      <c r="A2154">
        <f t="shared" si="232"/>
        <v>7.4722222222222223</v>
      </c>
      <c r="B2154">
        <v>645600</v>
      </c>
      <c r="C2154">
        <v>-1.464</v>
      </c>
      <c r="D2154" s="21">
        <v>-1720.9780000000001</v>
      </c>
      <c r="E2154">
        <v>645600</v>
      </c>
      <c r="F2154">
        <v>-2.262</v>
      </c>
      <c r="G2154" s="21">
        <v>-2370.0680000000002</v>
      </c>
      <c r="H2154">
        <v>645600</v>
      </c>
      <c r="I2154">
        <v>-1.9430000000000001</v>
      </c>
      <c r="J2154" s="21">
        <v>-1989.3810000000001</v>
      </c>
      <c r="K2154">
        <v>645600</v>
      </c>
      <c r="L2154">
        <v>-1.7090000000000001</v>
      </c>
      <c r="M2154" s="21">
        <v>-2007.277</v>
      </c>
      <c r="N2154">
        <v>645600</v>
      </c>
      <c r="O2154">
        <v>-12.65</v>
      </c>
      <c r="P2154" s="21">
        <v>-6626.6850000000004</v>
      </c>
      <c r="Q2154">
        <v>645600</v>
      </c>
      <c r="R2154">
        <v>-15.695</v>
      </c>
      <c r="S2154" s="21">
        <v>-8304.634</v>
      </c>
      <c r="T2154">
        <f>AVERAGE(C2154,F2154)</f>
        <v>-1.863</v>
      </c>
      <c r="U2154">
        <f>STDEV(C2154,F2154)</f>
        <v>0.56427121138686553</v>
      </c>
      <c r="V2154">
        <f>AVERAGE(I2154,L2154)</f>
        <v>-1.8260000000000001</v>
      </c>
      <c r="W2154">
        <f>STDEV(I2154,L2154)</f>
        <v>0.16546298679765212</v>
      </c>
      <c r="X2154">
        <f>AVERAGE(O2154,R2154)</f>
        <v>-14.172499999999999</v>
      </c>
      <c r="Y2154">
        <f>STDEV(O2154,R2154)</f>
        <v>2.1531401487130619</v>
      </c>
      <c r="Z2154">
        <f t="shared" si="233"/>
        <v>-0.26030459689814167</v>
      </c>
      <c r="AA2154">
        <f t="shared" si="234"/>
        <v>7.8841862706003282E-2</v>
      </c>
      <c r="AB2154">
        <f t="shared" si="235"/>
        <v>-0.25513483303059942</v>
      </c>
      <c r="AC2154">
        <f t="shared" si="236"/>
        <v>2.3119042447624999E-2</v>
      </c>
      <c r="AD2154">
        <f t="shared" si="237"/>
        <v>-1.980229146290345</v>
      </c>
      <c r="AE2154">
        <f t="shared" si="238"/>
        <v>0.30084394979922618</v>
      </c>
      <c r="AF2154">
        <f>C2154/7.157</f>
        <v>-0.20455498113734805</v>
      </c>
      <c r="AG2154">
        <f>F2154/7.157</f>
        <v>-0.3160542126589353</v>
      </c>
      <c r="AH2154">
        <f>I2154/7.157</f>
        <v>-0.27148246471985471</v>
      </c>
      <c r="AI2154">
        <f>L2154/7.157</f>
        <v>-0.23878720134134415</v>
      </c>
      <c r="AJ2154">
        <f>O2154/7.157</f>
        <v>-1.7675003493083694</v>
      </c>
      <c r="AK2154">
        <f>R2154/7.157</f>
        <v>-2.192957943272321</v>
      </c>
    </row>
    <row r="2155" spans="1:37" x14ac:dyDescent="0.3">
      <c r="A2155">
        <f t="shared" si="232"/>
        <v>7.4756944444444446</v>
      </c>
      <c r="B2155">
        <v>645900</v>
      </c>
      <c r="C2155">
        <v>-1.4650000000000001</v>
      </c>
      <c r="D2155" s="21">
        <v>-1721.4179999999999</v>
      </c>
      <c r="E2155">
        <v>645900</v>
      </c>
      <c r="F2155">
        <v>-2.2570000000000001</v>
      </c>
      <c r="G2155" s="21">
        <v>-2370.7449999999999</v>
      </c>
      <c r="H2155">
        <v>645900</v>
      </c>
      <c r="I2155">
        <v>-1.9350000000000001</v>
      </c>
      <c r="J2155" s="21">
        <v>-1989.961</v>
      </c>
      <c r="K2155">
        <v>645900</v>
      </c>
      <c r="L2155">
        <v>-1.7130000000000001</v>
      </c>
      <c r="M2155" s="21">
        <v>-2007.7909999999999</v>
      </c>
      <c r="N2155">
        <v>645900</v>
      </c>
      <c r="O2155">
        <v>-13.628</v>
      </c>
      <c r="P2155" s="21">
        <v>-6630.7730000000001</v>
      </c>
      <c r="Q2155">
        <v>645900</v>
      </c>
      <c r="R2155">
        <v>-17.373999999999999</v>
      </c>
      <c r="S2155" s="21">
        <v>-8309.8459999999995</v>
      </c>
      <c r="T2155">
        <f>AVERAGE(C2155,F2155)</f>
        <v>-1.8610000000000002</v>
      </c>
      <c r="U2155">
        <f>STDEV(C2155,F2155)</f>
        <v>0.56002857069974499</v>
      </c>
      <c r="V2155">
        <f>AVERAGE(I2155,L2155)</f>
        <v>-1.8240000000000001</v>
      </c>
      <c r="W2155">
        <f>STDEV(I2155,L2155)</f>
        <v>0.15697770542341352</v>
      </c>
      <c r="X2155">
        <f>AVERAGE(O2155,R2155)</f>
        <v>-15.500999999999999</v>
      </c>
      <c r="Y2155">
        <f>STDEV(O2155,R2155)</f>
        <v>2.6488220023248163</v>
      </c>
      <c r="Z2155">
        <f t="shared" si="233"/>
        <v>-0.26002515020259886</v>
      </c>
      <c r="AA2155">
        <f t="shared" si="234"/>
        <v>7.8249066745807602E-2</v>
      </c>
      <c r="AB2155">
        <f t="shared" si="235"/>
        <v>-0.25485538633505661</v>
      </c>
      <c r="AC2155">
        <f t="shared" si="236"/>
        <v>2.1933450527233968E-2</v>
      </c>
      <c r="AD2155">
        <f t="shared" si="237"/>
        <v>-2.1658516138046666</v>
      </c>
      <c r="AE2155">
        <f t="shared" si="238"/>
        <v>0.37010227781539978</v>
      </c>
      <c r="AF2155">
        <f>C2155/7.157</f>
        <v>-0.20469470448511948</v>
      </c>
      <c r="AG2155">
        <f>F2155/7.157</f>
        <v>-0.31535559592007828</v>
      </c>
      <c r="AH2155">
        <f>I2155/7.157</f>
        <v>-0.27036467793768337</v>
      </c>
      <c r="AI2155">
        <f>L2155/7.157</f>
        <v>-0.23934609473242979</v>
      </c>
      <c r="AJ2155">
        <f>O2155/7.157</f>
        <v>-1.904149783428811</v>
      </c>
      <c r="AK2155">
        <f>R2155/7.157</f>
        <v>-2.4275534441805222</v>
      </c>
    </row>
    <row r="2156" spans="1:37" x14ac:dyDescent="0.3">
      <c r="A2156">
        <f t="shared" si="232"/>
        <v>7.479166666666667</v>
      </c>
      <c r="B2156">
        <v>646200</v>
      </c>
      <c r="C2156">
        <v>-1.462</v>
      </c>
      <c r="D2156" s="21">
        <v>-1721.856</v>
      </c>
      <c r="E2156">
        <v>646200</v>
      </c>
      <c r="F2156">
        <v>-2.2509999999999999</v>
      </c>
      <c r="G2156" s="21">
        <v>-2371.4209999999998</v>
      </c>
      <c r="H2156">
        <v>646200</v>
      </c>
      <c r="I2156">
        <v>-1.927</v>
      </c>
      <c r="J2156" s="21">
        <v>-1990.539</v>
      </c>
      <c r="K2156">
        <v>646200</v>
      </c>
      <c r="L2156">
        <v>-1.73</v>
      </c>
      <c r="M2156" s="21">
        <v>-2008.31</v>
      </c>
      <c r="N2156">
        <v>646200</v>
      </c>
      <c r="O2156">
        <v>-8.1560000000000006</v>
      </c>
      <c r="P2156" s="21">
        <v>-6633.22</v>
      </c>
      <c r="Q2156">
        <v>646200</v>
      </c>
      <c r="R2156">
        <v>-16.523</v>
      </c>
      <c r="S2156" s="21">
        <v>-8314.8029999999999</v>
      </c>
      <c r="T2156">
        <f>AVERAGE(C2156,F2156)</f>
        <v>-1.8565</v>
      </c>
      <c r="U2156">
        <f>STDEV(C2156,F2156)</f>
        <v>0.55790725035618549</v>
      </c>
      <c r="V2156">
        <f>AVERAGE(I2156,L2156)</f>
        <v>-1.8285</v>
      </c>
      <c r="W2156">
        <f>STDEV(I2156,L2156)</f>
        <v>0.1393000358937499</v>
      </c>
      <c r="X2156">
        <f>AVERAGE(O2156,R2156)</f>
        <v>-12.339500000000001</v>
      </c>
      <c r="Y2156">
        <f>STDEV(O2156,R2156)</f>
        <v>5.9163624381878357</v>
      </c>
      <c r="Z2156">
        <f t="shared" si="233"/>
        <v>-0.25939639513762752</v>
      </c>
      <c r="AA2156">
        <f t="shared" si="234"/>
        <v>7.7952668765709859E-2</v>
      </c>
      <c r="AB2156">
        <f t="shared" si="235"/>
        <v>-0.25548414140002795</v>
      </c>
      <c r="AC2156">
        <f t="shared" si="236"/>
        <v>1.9463467359752674E-2</v>
      </c>
      <c r="AD2156">
        <f t="shared" si="237"/>
        <v>-1.7241162498253459</v>
      </c>
      <c r="AE2156">
        <f t="shared" si="238"/>
        <v>0.82665396649264156</v>
      </c>
      <c r="AF2156">
        <f>C2156/7.157</f>
        <v>-0.20427553444180521</v>
      </c>
      <c r="AG2156">
        <f>F2156/7.157</f>
        <v>-0.31451725583344975</v>
      </c>
      <c r="AH2156">
        <f>I2156/7.157</f>
        <v>-0.26924689115551209</v>
      </c>
      <c r="AI2156">
        <f>L2156/7.157</f>
        <v>-0.24172139164454379</v>
      </c>
      <c r="AJ2156">
        <f>O2156/7.157</f>
        <v>-1.1395836244236413</v>
      </c>
      <c r="AK2156">
        <f>R2156/7.157</f>
        <v>-2.3086488752270502</v>
      </c>
    </row>
    <row r="2157" spans="1:37" x14ac:dyDescent="0.3">
      <c r="A2157">
        <f t="shared" si="232"/>
        <v>7.4826388888888893</v>
      </c>
      <c r="B2157">
        <v>646500</v>
      </c>
      <c r="C2157">
        <v>-1.468</v>
      </c>
      <c r="D2157" s="21">
        <v>-1722.297</v>
      </c>
      <c r="E2157">
        <v>646500</v>
      </c>
      <c r="F2157">
        <v>-2.2589999999999999</v>
      </c>
      <c r="G2157" s="21">
        <v>-2372.098</v>
      </c>
      <c r="H2157">
        <v>646500</v>
      </c>
      <c r="I2157">
        <v>-1.915</v>
      </c>
      <c r="J2157" s="21">
        <v>-1991.114</v>
      </c>
      <c r="K2157">
        <v>646500</v>
      </c>
      <c r="L2157">
        <v>-1.732</v>
      </c>
      <c r="M2157" s="21">
        <v>-2008.83</v>
      </c>
      <c r="N2157">
        <v>646500</v>
      </c>
      <c r="O2157">
        <v>-13.554</v>
      </c>
      <c r="P2157" s="21">
        <v>-6637.2860000000001</v>
      </c>
      <c r="Q2157">
        <v>646500</v>
      </c>
      <c r="R2157">
        <v>-16.234000000000002</v>
      </c>
      <c r="S2157" s="21">
        <v>-8319.6740000000009</v>
      </c>
      <c r="T2157">
        <f>AVERAGE(C2157,F2157)</f>
        <v>-1.8634999999999999</v>
      </c>
      <c r="U2157">
        <f>STDEV(C2157,F2157)</f>
        <v>0.55932146391855919</v>
      </c>
      <c r="V2157">
        <f>AVERAGE(I2157,L2157)</f>
        <v>-1.8235000000000001</v>
      </c>
      <c r="W2157">
        <f>STDEV(I2157,L2157)</f>
        <v>0.12940054095713824</v>
      </c>
      <c r="X2157">
        <f>AVERAGE(O2157,R2157)</f>
        <v>-14.894000000000002</v>
      </c>
      <c r="Y2157">
        <f>STDEV(O2157,R2157)</f>
        <v>1.8950461735799484</v>
      </c>
      <c r="Z2157">
        <f t="shared" si="233"/>
        <v>-0.2603744585720274</v>
      </c>
      <c r="AA2157">
        <f t="shared" si="234"/>
        <v>7.8150267419108452E-2</v>
      </c>
      <c r="AB2157">
        <f t="shared" si="235"/>
        <v>-0.25478552466117088</v>
      </c>
      <c r="AC2157">
        <f t="shared" si="236"/>
        <v>1.8080276785963145E-2</v>
      </c>
      <c r="AD2157">
        <f t="shared" si="237"/>
        <v>-2.0810395417074194</v>
      </c>
      <c r="AE2157">
        <f t="shared" si="238"/>
        <v>0.26478219555399585</v>
      </c>
      <c r="AF2157">
        <f>C2157/7.157</f>
        <v>-0.20511387452843369</v>
      </c>
      <c r="AG2157">
        <f>F2157/7.157</f>
        <v>-0.31563504261562103</v>
      </c>
      <c r="AH2157">
        <f>I2157/7.157</f>
        <v>-0.26757021098225514</v>
      </c>
      <c r="AI2157">
        <f>L2157/7.157</f>
        <v>-0.24200083834008662</v>
      </c>
      <c r="AJ2157">
        <f>O2157/7.157</f>
        <v>-1.8938102556937264</v>
      </c>
      <c r="AK2157">
        <f>R2157/7.157</f>
        <v>-2.2682688277211125</v>
      </c>
    </row>
    <row r="2158" spans="1:37" x14ac:dyDescent="0.3">
      <c r="A2158">
        <f t="shared" si="232"/>
        <v>7.4861111111111107</v>
      </c>
      <c r="B2158">
        <v>646800</v>
      </c>
      <c r="C2158">
        <v>-1.47</v>
      </c>
      <c r="D2158" s="21">
        <v>-1722.7380000000001</v>
      </c>
      <c r="E2158">
        <v>646800</v>
      </c>
      <c r="F2158">
        <v>-2.2509999999999999</v>
      </c>
      <c r="G2158" s="21">
        <v>-2372.7739999999999</v>
      </c>
      <c r="H2158">
        <v>646800</v>
      </c>
      <c r="I2158">
        <v>-1.9039999999999999</v>
      </c>
      <c r="J2158" s="21">
        <v>-1991.6849999999999</v>
      </c>
      <c r="K2158">
        <v>646800</v>
      </c>
      <c r="L2158">
        <v>-1.7150000000000001</v>
      </c>
      <c r="M2158" s="21">
        <v>-2009.3440000000001</v>
      </c>
      <c r="N2158">
        <v>646800</v>
      </c>
      <c r="O2158">
        <v>-15.795</v>
      </c>
      <c r="P2158" s="21">
        <v>-6642.0249999999996</v>
      </c>
      <c r="Q2158">
        <v>646800</v>
      </c>
      <c r="R2158">
        <v>-15.888999999999999</v>
      </c>
      <c r="S2158" s="21">
        <v>-8324.44</v>
      </c>
      <c r="T2158">
        <f>AVERAGE(C2158,F2158)</f>
        <v>-1.8605</v>
      </c>
      <c r="U2158">
        <f>STDEV(C2158,F2158)</f>
        <v>0.55225039610669291</v>
      </c>
      <c r="V2158">
        <f>AVERAGE(I2158,L2158)</f>
        <v>-1.8094999999999999</v>
      </c>
      <c r="W2158">
        <f>STDEV(I2158,L2158)</f>
        <v>0.13364318164425737</v>
      </c>
      <c r="X2158">
        <f>AVERAGE(O2158,R2158)</f>
        <v>-15.841999999999999</v>
      </c>
      <c r="Y2158">
        <f>STDEV(O2158,R2158)</f>
        <v>6.6468037431535051E-2</v>
      </c>
      <c r="Z2158">
        <f t="shared" si="233"/>
        <v>-0.25995528852871314</v>
      </c>
      <c r="AA2158">
        <f t="shared" si="234"/>
        <v>7.7162274152115823E-2</v>
      </c>
      <c r="AB2158">
        <f t="shared" si="235"/>
        <v>-0.25282939779237107</v>
      </c>
      <c r="AC2158">
        <f t="shared" si="236"/>
        <v>1.8673072746158637E-2</v>
      </c>
      <c r="AD2158">
        <f t="shared" si="237"/>
        <v>-2.2134972753947184</v>
      </c>
      <c r="AE2158">
        <f t="shared" si="238"/>
        <v>9.2871367097296428E-3</v>
      </c>
      <c r="AF2158">
        <f>C2158/7.157</f>
        <v>-0.20539332122397652</v>
      </c>
      <c r="AG2158">
        <f>F2158/7.157</f>
        <v>-0.31451725583344975</v>
      </c>
      <c r="AH2158">
        <f>I2158/7.157</f>
        <v>-0.26603325415676959</v>
      </c>
      <c r="AI2158">
        <f>L2158/7.157</f>
        <v>-0.23962554142797263</v>
      </c>
      <c r="AJ2158">
        <f>O2158/7.157</f>
        <v>-2.206930278049462</v>
      </c>
      <c r="AK2158">
        <f>R2158/7.157</f>
        <v>-2.2200642727399749</v>
      </c>
    </row>
    <row r="2159" spans="1:37" x14ac:dyDescent="0.3">
      <c r="A2159">
        <f t="shared" si="232"/>
        <v>7.489583333333333</v>
      </c>
      <c r="B2159">
        <v>647100</v>
      </c>
      <c r="C2159">
        <v>-1.468</v>
      </c>
      <c r="D2159" s="21">
        <v>-1723.1780000000001</v>
      </c>
      <c r="E2159">
        <v>647100</v>
      </c>
      <c r="F2159">
        <v>-2.2440000000000002</v>
      </c>
      <c r="G2159" s="21">
        <v>-2373.4470000000001</v>
      </c>
      <c r="H2159">
        <v>647100</v>
      </c>
      <c r="I2159">
        <v>-1.9259999999999999</v>
      </c>
      <c r="J2159" s="21">
        <v>-1992.2629999999999</v>
      </c>
      <c r="K2159">
        <v>647100</v>
      </c>
      <c r="L2159">
        <v>-1.726</v>
      </c>
      <c r="M2159" s="21">
        <v>-2009.8620000000001</v>
      </c>
      <c r="N2159">
        <v>647100</v>
      </c>
      <c r="O2159">
        <v>-13.840999999999999</v>
      </c>
      <c r="P2159" s="21">
        <v>-6646.1769999999997</v>
      </c>
      <c r="Q2159">
        <v>647100</v>
      </c>
      <c r="R2159">
        <v>-15.831</v>
      </c>
      <c r="S2159" s="21">
        <v>-8329.19</v>
      </c>
      <c r="T2159">
        <f>AVERAGE(C2159,F2159)</f>
        <v>-1.8560000000000001</v>
      </c>
      <c r="U2159">
        <f>STDEV(C2159,F2159)</f>
        <v>0.54871486220076171</v>
      </c>
      <c r="V2159">
        <f>AVERAGE(I2159,L2159)</f>
        <v>-1.8260000000000001</v>
      </c>
      <c r="W2159">
        <f>STDEV(I2159,L2159)</f>
        <v>0.14142135623730948</v>
      </c>
      <c r="X2159">
        <f>AVERAGE(O2159,R2159)</f>
        <v>-14.835999999999999</v>
      </c>
      <c r="Y2159">
        <f>STDEV(O2159,R2159)</f>
        <v>1.4071424945612296</v>
      </c>
      <c r="Z2159">
        <f t="shared" si="233"/>
        <v>-0.25932653346374179</v>
      </c>
      <c r="AA2159">
        <f t="shared" si="234"/>
        <v>7.6668277518619765E-2</v>
      </c>
      <c r="AB2159">
        <f t="shared" si="235"/>
        <v>-0.25513483303059942</v>
      </c>
      <c r="AC2159">
        <f t="shared" si="236"/>
        <v>1.9759865339850424E-2</v>
      </c>
      <c r="AD2159">
        <f t="shared" si="237"/>
        <v>-2.0729355875366773</v>
      </c>
      <c r="AE2159">
        <f t="shared" si="238"/>
        <v>0.19661066013151177</v>
      </c>
      <c r="AF2159">
        <f>C2159/7.157</f>
        <v>-0.20511387452843369</v>
      </c>
      <c r="AG2159">
        <f>F2159/7.157</f>
        <v>-0.31353919239904993</v>
      </c>
      <c r="AH2159">
        <f>I2159/7.157</f>
        <v>-0.26910716780774069</v>
      </c>
      <c r="AI2159">
        <f>L2159/7.157</f>
        <v>-0.24116249825345815</v>
      </c>
      <c r="AJ2159">
        <f>O2159/7.157</f>
        <v>-1.9339108565041216</v>
      </c>
      <c r="AK2159">
        <f>R2159/7.157</f>
        <v>-2.2119603185692327</v>
      </c>
    </row>
    <row r="2160" spans="1:37" x14ac:dyDescent="0.3">
      <c r="A2160">
        <f t="shared" si="232"/>
        <v>7.4930555555555554</v>
      </c>
      <c r="B2160">
        <v>647400</v>
      </c>
      <c r="C2160">
        <v>-1.47</v>
      </c>
      <c r="D2160" s="21">
        <v>-1723.6189999999999</v>
      </c>
      <c r="E2160">
        <v>647400</v>
      </c>
      <c r="F2160">
        <v>-2.2450000000000001</v>
      </c>
      <c r="G2160" s="21">
        <v>-2374.12</v>
      </c>
      <c r="H2160">
        <v>647400</v>
      </c>
      <c r="I2160">
        <v>-1.913</v>
      </c>
      <c r="J2160" s="21">
        <v>-1992.837</v>
      </c>
      <c r="K2160">
        <v>647400</v>
      </c>
      <c r="L2160">
        <v>-1.752</v>
      </c>
      <c r="M2160" s="21">
        <v>-2010.3879999999999</v>
      </c>
      <c r="N2160">
        <v>647400</v>
      </c>
      <c r="O2160">
        <v>-12.14</v>
      </c>
      <c r="P2160" s="21">
        <v>-6649.8190000000004</v>
      </c>
      <c r="Q2160">
        <v>647400</v>
      </c>
      <c r="R2160">
        <v>-17.091000000000001</v>
      </c>
      <c r="S2160" s="21">
        <v>-8334.3169999999991</v>
      </c>
      <c r="T2160">
        <f>AVERAGE(C2160,F2160)</f>
        <v>-1.8574999999999999</v>
      </c>
      <c r="U2160">
        <f>STDEV(C2160,F2160)</f>
        <v>0.54800775541957558</v>
      </c>
      <c r="V2160">
        <f>AVERAGE(I2160,L2160)</f>
        <v>-1.8325</v>
      </c>
      <c r="W2160">
        <f>STDEV(I2160,L2160)</f>
        <v>0.11384419177103418</v>
      </c>
      <c r="X2160">
        <f>AVERAGE(O2160,R2160)</f>
        <v>-14.615500000000001</v>
      </c>
      <c r="Y2160">
        <f>STDEV(O2160,R2160)</f>
        <v>3.5008856736545937</v>
      </c>
      <c r="Z2160">
        <f t="shared" si="233"/>
        <v>-0.25953611848539893</v>
      </c>
      <c r="AA2160">
        <f t="shared" si="234"/>
        <v>7.6569478191920573E-2</v>
      </c>
      <c r="AB2160">
        <f t="shared" si="235"/>
        <v>-0.25604303479111362</v>
      </c>
      <c r="AC2160">
        <f t="shared" si="236"/>
        <v>1.5906691598579596E-2</v>
      </c>
      <c r="AD2160">
        <f t="shared" si="237"/>
        <v>-2.0421265893530811</v>
      </c>
      <c r="AE2160">
        <f t="shared" si="238"/>
        <v>0.4891554664879969</v>
      </c>
      <c r="AF2160">
        <f>C2160/7.157</f>
        <v>-0.20539332122397652</v>
      </c>
      <c r="AG2160">
        <f>F2160/7.157</f>
        <v>-0.31367891574682133</v>
      </c>
      <c r="AH2160">
        <f>I2160/7.157</f>
        <v>-0.26729076428671233</v>
      </c>
      <c r="AI2160">
        <f>L2160/7.157</f>
        <v>-0.24479530529551488</v>
      </c>
      <c r="AJ2160">
        <f>O2160/7.157</f>
        <v>-1.696241441944949</v>
      </c>
      <c r="AK2160">
        <f>R2160/7.157</f>
        <v>-2.388011736761213</v>
      </c>
    </row>
    <row r="2161" spans="1:37" x14ac:dyDescent="0.3">
      <c r="A2161">
        <f t="shared" si="232"/>
        <v>7.4965277777777777</v>
      </c>
      <c r="B2161">
        <v>647700</v>
      </c>
      <c r="C2161">
        <v>-1.464</v>
      </c>
      <c r="D2161" s="21">
        <v>-1724.058</v>
      </c>
      <c r="E2161">
        <v>647700</v>
      </c>
      <c r="F2161">
        <v>-2.254</v>
      </c>
      <c r="G2161" s="21">
        <v>-2374.7959999999998</v>
      </c>
      <c r="H2161">
        <v>647700</v>
      </c>
      <c r="I2161">
        <v>-1.92</v>
      </c>
      <c r="J2161" s="21">
        <v>-1993.413</v>
      </c>
      <c r="K2161">
        <v>647700</v>
      </c>
      <c r="L2161">
        <v>-1.746</v>
      </c>
      <c r="M2161" s="21">
        <v>-2010.9110000000001</v>
      </c>
      <c r="N2161">
        <v>647700</v>
      </c>
      <c r="O2161">
        <v>-12.685</v>
      </c>
      <c r="P2161" s="21">
        <v>-6653.6239999999998</v>
      </c>
      <c r="Q2161">
        <v>647700</v>
      </c>
      <c r="R2161">
        <v>-16.925999999999998</v>
      </c>
      <c r="S2161" s="21">
        <v>-8339.3950000000004</v>
      </c>
      <c r="T2161">
        <f>AVERAGE(C2161,F2161)</f>
        <v>-1.859</v>
      </c>
      <c r="U2161">
        <f>STDEV(C2161,F2161)</f>
        <v>0.55861435713737351</v>
      </c>
      <c r="V2161">
        <f>AVERAGE(I2161,L2161)</f>
        <v>-1.833</v>
      </c>
      <c r="W2161">
        <f>STDEV(I2161,L2161)</f>
        <v>0.12303657992645922</v>
      </c>
      <c r="X2161">
        <f>AVERAGE(O2161,R2161)</f>
        <v>-14.805499999999999</v>
      </c>
      <c r="Y2161">
        <f>STDEV(O2161,R2161)</f>
        <v>2.9988398590121585</v>
      </c>
      <c r="Z2161">
        <f t="shared" si="233"/>
        <v>-0.259745703507056</v>
      </c>
      <c r="AA2161">
        <f t="shared" si="234"/>
        <v>7.8051468092409315E-2</v>
      </c>
      <c r="AB2161">
        <f t="shared" si="235"/>
        <v>-0.2561128964649993</v>
      </c>
      <c r="AC2161">
        <f t="shared" si="236"/>
        <v>1.7191082845669864E-2</v>
      </c>
      <c r="AD2161">
        <f t="shared" si="237"/>
        <v>-2.0686740254296492</v>
      </c>
      <c r="AE2161">
        <f t="shared" si="238"/>
        <v>0.41900794453152979</v>
      </c>
      <c r="AF2161">
        <f>C2161/7.157</f>
        <v>-0.20455498113734805</v>
      </c>
      <c r="AG2161">
        <f>F2161/7.157</f>
        <v>-0.31493642587676401</v>
      </c>
      <c r="AH2161">
        <f>I2161/7.157</f>
        <v>-0.26826882772111221</v>
      </c>
      <c r="AI2161">
        <f>L2161/7.157</f>
        <v>-0.24395696520888641</v>
      </c>
      <c r="AJ2161">
        <f>O2161/7.157</f>
        <v>-1.772390666480369</v>
      </c>
      <c r="AK2161">
        <f>R2161/7.157</f>
        <v>-2.3649573843789296</v>
      </c>
    </row>
    <row r="2162" spans="1:37" x14ac:dyDescent="0.3">
      <c r="A2162">
        <f t="shared" si="232"/>
        <v>7.5</v>
      </c>
      <c r="B2162">
        <v>648000</v>
      </c>
      <c r="C2162">
        <v>-1.4530000000000001</v>
      </c>
      <c r="D2162" s="21">
        <v>-1724.4939999999999</v>
      </c>
      <c r="E2162">
        <v>648000</v>
      </c>
      <c r="F2162">
        <v>-2.2509999999999999</v>
      </c>
      <c r="G2162" s="21">
        <v>-2375.4720000000002</v>
      </c>
      <c r="H2162">
        <v>648000</v>
      </c>
      <c r="I2162">
        <v>-1.9159999999999999</v>
      </c>
      <c r="J2162" s="21">
        <v>-1993.9880000000001</v>
      </c>
      <c r="K2162">
        <v>648000</v>
      </c>
      <c r="L2162">
        <v>-1.71</v>
      </c>
      <c r="M2162" s="21">
        <v>-2011.425</v>
      </c>
      <c r="N2162">
        <v>648000</v>
      </c>
      <c r="O2162">
        <v>-21.09</v>
      </c>
      <c r="P2162" s="21">
        <v>-6659.951</v>
      </c>
      <c r="Q2162">
        <v>648000</v>
      </c>
      <c r="R2162">
        <v>-16.364999999999998</v>
      </c>
      <c r="S2162" s="21">
        <v>-8344.3040000000001</v>
      </c>
      <c r="T2162">
        <f>AVERAGE(C2162,F2162)</f>
        <v>-1.8519999999999999</v>
      </c>
      <c r="U2162">
        <f>STDEV(C2162,F2162)</f>
        <v>0.56427121138686553</v>
      </c>
      <c r="V2162">
        <f>AVERAGE(I2162,L2162)</f>
        <v>-1.8129999999999999</v>
      </c>
      <c r="W2162">
        <f>STDEV(I2162,L2162)</f>
        <v>0.14566399692442875</v>
      </c>
      <c r="X2162">
        <f>AVERAGE(O2162,R2162)</f>
        <v>-18.727499999999999</v>
      </c>
      <c r="Y2162">
        <f>STDEV(O2162,R2162)</f>
        <v>3.3410795411064331</v>
      </c>
      <c r="Z2162">
        <f t="shared" si="233"/>
        <v>-0.25876764007265612</v>
      </c>
      <c r="AA2162">
        <f t="shared" si="234"/>
        <v>7.8841862706003282E-2</v>
      </c>
      <c r="AB2162">
        <f t="shared" si="235"/>
        <v>-0.25331842950957106</v>
      </c>
      <c r="AC2162">
        <f t="shared" si="236"/>
        <v>2.0352661300045934E-2</v>
      </c>
      <c r="AD2162">
        <f t="shared" si="237"/>
        <v>-2.6166689953891296</v>
      </c>
      <c r="AE2162">
        <f t="shared" si="238"/>
        <v>0.4668268186539658</v>
      </c>
      <c r="AF2162">
        <f>C2162/7.157</f>
        <v>-0.20301802431186253</v>
      </c>
      <c r="AG2162">
        <f>F2162/7.157</f>
        <v>-0.31451725583344975</v>
      </c>
      <c r="AH2162">
        <f>I2162/7.157</f>
        <v>-0.26770993433002654</v>
      </c>
      <c r="AI2162">
        <f>L2162/7.157</f>
        <v>-0.23892692468911556</v>
      </c>
      <c r="AJ2162">
        <f>O2162/7.157</f>
        <v>-2.9467654044990916</v>
      </c>
      <c r="AK2162">
        <f>R2162/7.157</f>
        <v>-2.286572586279167</v>
      </c>
    </row>
    <row r="2163" spans="1:37" x14ac:dyDescent="0.3">
      <c r="A2163">
        <f t="shared" si="232"/>
        <v>7.5034722222222223</v>
      </c>
      <c r="B2163">
        <v>648300</v>
      </c>
      <c r="C2163">
        <v>-1.4590000000000001</v>
      </c>
      <c r="D2163" s="21">
        <v>-1724.932</v>
      </c>
      <c r="E2163">
        <v>648300</v>
      </c>
      <c r="F2163">
        <v>-2.25</v>
      </c>
      <c r="G2163" s="21">
        <v>-2376.1469999999999</v>
      </c>
      <c r="H2163">
        <v>648300</v>
      </c>
      <c r="I2163">
        <v>-1.921</v>
      </c>
      <c r="J2163" s="21">
        <v>-1994.5640000000001</v>
      </c>
      <c r="K2163">
        <v>648300</v>
      </c>
      <c r="L2163">
        <v>-1.712</v>
      </c>
      <c r="M2163" s="21">
        <v>-2011.9380000000001</v>
      </c>
      <c r="N2163">
        <v>648300</v>
      </c>
      <c r="O2163">
        <v>-12.284000000000001</v>
      </c>
      <c r="P2163" s="21">
        <v>-6663.6369999999997</v>
      </c>
      <c r="Q2163">
        <v>648300</v>
      </c>
      <c r="R2163">
        <v>-16.96</v>
      </c>
      <c r="S2163" s="21">
        <v>-8349.3919999999998</v>
      </c>
      <c r="T2163">
        <f>AVERAGE(C2163,F2163)</f>
        <v>-1.8545</v>
      </c>
      <c r="U2163">
        <f>STDEV(C2163,F2163)</f>
        <v>0.55932146391855919</v>
      </c>
      <c r="V2163">
        <f>AVERAGE(I2163,L2163)</f>
        <v>-1.8165</v>
      </c>
      <c r="W2163">
        <f>STDEV(I2163,L2163)</f>
        <v>0.14778531726798849</v>
      </c>
      <c r="X2163">
        <f>AVERAGE(O2163,R2163)</f>
        <v>-14.622</v>
      </c>
      <c r="Y2163">
        <f>STDEV(O2163,R2163)</f>
        <v>3.3064313088283015</v>
      </c>
      <c r="Z2163">
        <f t="shared" si="233"/>
        <v>-0.25911694844208466</v>
      </c>
      <c r="AA2163">
        <f t="shared" si="234"/>
        <v>7.8150267419108452E-2</v>
      </c>
      <c r="AB2163">
        <f t="shared" si="235"/>
        <v>-0.253807461226771</v>
      </c>
      <c r="AC2163">
        <f t="shared" si="236"/>
        <v>2.0649059280143704E-2</v>
      </c>
      <c r="AD2163">
        <f t="shared" si="237"/>
        <v>-2.0430347911135951</v>
      </c>
      <c r="AE2163">
        <f t="shared" si="238"/>
        <v>0.46198565164570371</v>
      </c>
      <c r="AF2163">
        <f>C2163/7.157</f>
        <v>-0.203856364398491</v>
      </c>
      <c r="AG2163">
        <f>F2163/7.157</f>
        <v>-0.31437753248567835</v>
      </c>
      <c r="AH2163">
        <f>I2163/7.157</f>
        <v>-0.26840855106888362</v>
      </c>
      <c r="AI2163">
        <f>L2163/7.157</f>
        <v>-0.23920637138465836</v>
      </c>
      <c r="AJ2163">
        <f>O2163/7.157</f>
        <v>-1.7163616040240326</v>
      </c>
      <c r="AK2163">
        <f>R2163/7.157</f>
        <v>-2.369707978203158</v>
      </c>
    </row>
    <row r="2164" spans="1:37" x14ac:dyDescent="0.3">
      <c r="A2164">
        <f t="shared" si="232"/>
        <v>7.5069444444444446</v>
      </c>
      <c r="B2164">
        <v>648600</v>
      </c>
      <c r="C2164">
        <v>-1.4670000000000001</v>
      </c>
      <c r="D2164" s="21">
        <v>-1725.3720000000001</v>
      </c>
      <c r="E2164">
        <v>648600</v>
      </c>
      <c r="F2164">
        <v>-2.2629999999999999</v>
      </c>
      <c r="G2164" s="21">
        <v>-2376.826</v>
      </c>
      <c r="H2164">
        <v>648600</v>
      </c>
      <c r="I2164">
        <v>-1.9159999999999999</v>
      </c>
      <c r="J2164" s="21">
        <v>-1995.1389999999999</v>
      </c>
      <c r="K2164">
        <v>648600</v>
      </c>
      <c r="L2164">
        <v>-1.7090000000000001</v>
      </c>
      <c r="M2164" s="21">
        <v>-2012.451</v>
      </c>
      <c r="N2164">
        <v>648600</v>
      </c>
      <c r="O2164">
        <v>-13.765000000000001</v>
      </c>
      <c r="P2164" s="21">
        <v>-6667.7659999999996</v>
      </c>
      <c r="Q2164">
        <v>648600</v>
      </c>
      <c r="R2164">
        <v>-16.931999999999999</v>
      </c>
      <c r="S2164" s="21">
        <v>-8354.4719999999998</v>
      </c>
      <c r="T2164">
        <f>AVERAGE(C2164,F2164)</f>
        <v>-1.865</v>
      </c>
      <c r="U2164">
        <f>STDEV(C2164,F2164)</f>
        <v>0.56285699782449106</v>
      </c>
      <c r="V2164">
        <f>AVERAGE(I2164,L2164)</f>
        <v>-1.8125</v>
      </c>
      <c r="W2164">
        <f>STDEV(I2164,L2164)</f>
        <v>0.14637110370561524</v>
      </c>
      <c r="X2164">
        <f>AVERAGE(O2164,R2164)</f>
        <v>-15.3485</v>
      </c>
      <c r="Y2164">
        <f>STDEV(O2164,R2164)</f>
        <v>2.2394071760177989</v>
      </c>
      <c r="Z2164">
        <f t="shared" si="233"/>
        <v>-0.26058404359368448</v>
      </c>
      <c r="AA2164">
        <f t="shared" si="234"/>
        <v>7.8644264052604593E-2</v>
      </c>
      <c r="AB2164">
        <f t="shared" si="235"/>
        <v>-0.25324856783568533</v>
      </c>
      <c r="AC2164">
        <f t="shared" si="236"/>
        <v>2.0451460626745178E-2</v>
      </c>
      <c r="AD2164">
        <f t="shared" si="237"/>
        <v>-2.1445438032695261</v>
      </c>
      <c r="AE2164">
        <f t="shared" si="238"/>
        <v>0.31289746765653192</v>
      </c>
      <c r="AF2164">
        <f>C2164/7.157</f>
        <v>-0.20497415118066231</v>
      </c>
      <c r="AG2164">
        <f>F2164/7.157</f>
        <v>-0.3161939360067067</v>
      </c>
      <c r="AH2164">
        <f>I2164/7.157</f>
        <v>-0.26770993433002654</v>
      </c>
      <c r="AI2164">
        <f>L2164/7.157</f>
        <v>-0.23878720134134415</v>
      </c>
      <c r="AJ2164">
        <f>O2164/7.157</f>
        <v>-1.9232918820734946</v>
      </c>
      <c r="AK2164">
        <f>R2164/7.157</f>
        <v>-2.3657957244655581</v>
      </c>
    </row>
    <row r="2165" spans="1:37" x14ac:dyDescent="0.3">
      <c r="A2165">
        <f t="shared" si="232"/>
        <v>7.510416666666667</v>
      </c>
      <c r="B2165">
        <v>648900</v>
      </c>
      <c r="C2165">
        <v>-1.4570000000000001</v>
      </c>
      <c r="D2165" s="21">
        <v>-1725.809</v>
      </c>
      <c r="E2165">
        <v>648900</v>
      </c>
      <c r="F2165">
        <v>-2.2789999999999999</v>
      </c>
      <c r="G2165" s="21">
        <v>-2377.509</v>
      </c>
      <c r="H2165">
        <v>648900</v>
      </c>
      <c r="I2165">
        <v>-1.92</v>
      </c>
      <c r="J2165" s="21">
        <v>-1995.7149999999999</v>
      </c>
      <c r="K2165">
        <v>648900</v>
      </c>
      <c r="L2165">
        <v>-1.706</v>
      </c>
      <c r="M2165" s="21">
        <v>-2012.962</v>
      </c>
      <c r="N2165">
        <v>648900</v>
      </c>
      <c r="O2165">
        <v>-11.53</v>
      </c>
      <c r="P2165" s="21">
        <v>-6671.2250000000004</v>
      </c>
      <c r="Q2165">
        <v>648900</v>
      </c>
      <c r="R2165">
        <v>-16.088999999999999</v>
      </c>
      <c r="S2165" s="21">
        <v>-8359.2990000000009</v>
      </c>
      <c r="T2165">
        <f>AVERAGE(C2165,F2165)</f>
        <v>-1.8679999999999999</v>
      </c>
      <c r="U2165">
        <f>STDEV(C2165,F2165)</f>
        <v>0.58124177413534295</v>
      </c>
      <c r="V2165">
        <f>AVERAGE(I2165,L2165)</f>
        <v>-1.8129999999999999</v>
      </c>
      <c r="W2165">
        <f>STDEV(I2165,L2165)</f>
        <v>0.15132085117392116</v>
      </c>
      <c r="X2165">
        <f>AVERAGE(O2165,R2165)</f>
        <v>-13.8095</v>
      </c>
      <c r="Y2165">
        <f>STDEV(O2165,R2165)</f>
        <v>3.2236998154294634</v>
      </c>
      <c r="Z2165">
        <f t="shared" si="233"/>
        <v>-0.26100321363699874</v>
      </c>
      <c r="AA2165">
        <f t="shared" si="234"/>
        <v>8.1213046546785378E-2</v>
      </c>
      <c r="AB2165">
        <f t="shared" si="235"/>
        <v>-0.25331842950957106</v>
      </c>
      <c r="AC2165">
        <f t="shared" si="236"/>
        <v>2.1143055913639956E-2</v>
      </c>
      <c r="AD2165">
        <f t="shared" si="237"/>
        <v>-1.9295095710493224</v>
      </c>
      <c r="AE2165">
        <f t="shared" si="238"/>
        <v>0.4504261304218895</v>
      </c>
      <c r="AF2165">
        <f>C2165/7.157</f>
        <v>-0.20357691770294817</v>
      </c>
      <c r="AG2165">
        <f>F2165/7.157</f>
        <v>-0.31842950957104932</v>
      </c>
      <c r="AH2165">
        <f>I2165/7.157</f>
        <v>-0.26826882772111221</v>
      </c>
      <c r="AI2165">
        <f>L2165/7.157</f>
        <v>-0.23836803129802989</v>
      </c>
      <c r="AJ2165">
        <f>O2165/7.157</f>
        <v>-1.6110101998043873</v>
      </c>
      <c r="AK2165">
        <f>R2165/7.157</f>
        <v>-2.2480089422942573</v>
      </c>
    </row>
    <row r="2166" spans="1:37" x14ac:dyDescent="0.3">
      <c r="A2166">
        <f t="shared" si="232"/>
        <v>7.5138888888888893</v>
      </c>
      <c r="B2166">
        <v>649200</v>
      </c>
      <c r="C2166">
        <v>-1.4650000000000001</v>
      </c>
      <c r="D2166" s="21">
        <v>-1726.248</v>
      </c>
      <c r="E2166">
        <v>649200</v>
      </c>
      <c r="F2166">
        <v>-2.2789999999999999</v>
      </c>
      <c r="G2166" s="21">
        <v>-2378.1930000000002</v>
      </c>
      <c r="H2166">
        <v>649200</v>
      </c>
      <c r="I2166">
        <v>-1.9239999999999999</v>
      </c>
      <c r="J2166" s="21">
        <v>-1996.2919999999999</v>
      </c>
      <c r="K2166">
        <v>649200</v>
      </c>
      <c r="L2166">
        <v>-1.6919999999999999</v>
      </c>
      <c r="M2166" s="21">
        <v>-2013.47</v>
      </c>
      <c r="N2166">
        <v>649200</v>
      </c>
      <c r="O2166">
        <v>-17.710999999999999</v>
      </c>
      <c r="P2166" s="21">
        <v>-6676.5379999999996</v>
      </c>
      <c r="Q2166">
        <v>649200</v>
      </c>
      <c r="R2166">
        <v>-16.260999999999999</v>
      </c>
      <c r="S2166" s="21">
        <v>-8364.1769999999997</v>
      </c>
      <c r="T2166">
        <f>AVERAGE(C2166,F2166)</f>
        <v>-1.8719999999999999</v>
      </c>
      <c r="U2166">
        <f>STDEV(C2166,F2166)</f>
        <v>0.5755849198858507</v>
      </c>
      <c r="V2166">
        <f>AVERAGE(I2166,L2166)</f>
        <v>-1.8079999999999998</v>
      </c>
      <c r="W2166">
        <f>STDEV(I2166,L2166)</f>
        <v>0.16404877323527903</v>
      </c>
      <c r="X2166">
        <f>AVERAGE(O2166,R2166)</f>
        <v>-16.985999999999997</v>
      </c>
      <c r="Y2166">
        <f>STDEV(O2166,R2166)</f>
        <v>1.0253048327204934</v>
      </c>
      <c r="Z2166">
        <f t="shared" si="233"/>
        <v>-0.26156210702808436</v>
      </c>
      <c r="AA2166">
        <f t="shared" si="234"/>
        <v>8.0422651933191383E-2</v>
      </c>
      <c r="AB2166">
        <f t="shared" si="235"/>
        <v>-0.25261981277071394</v>
      </c>
      <c r="AC2166">
        <f t="shared" si="236"/>
        <v>2.2921443794226497E-2</v>
      </c>
      <c r="AD2166">
        <f t="shared" si="237"/>
        <v>-2.373340785245214</v>
      </c>
      <c r="AE2166">
        <f t="shared" si="238"/>
        <v>0.14325902371391552</v>
      </c>
      <c r="AF2166">
        <f>C2166/7.157</f>
        <v>-0.20469470448511948</v>
      </c>
      <c r="AG2166">
        <f>F2166/7.157</f>
        <v>-0.31842950957104932</v>
      </c>
      <c r="AH2166">
        <f>I2166/7.157</f>
        <v>-0.26882772111219783</v>
      </c>
      <c r="AI2166">
        <f>L2166/7.157</f>
        <v>-0.23641190442923013</v>
      </c>
      <c r="AJ2166">
        <f>O2166/7.157</f>
        <v>-2.4746402123794886</v>
      </c>
      <c r="AK2166">
        <f>R2166/7.157</f>
        <v>-2.2720413581109402</v>
      </c>
    </row>
    <row r="2167" spans="1:37" x14ac:dyDescent="0.3">
      <c r="A2167">
        <f t="shared" si="232"/>
        <v>7.5173611111111107</v>
      </c>
      <c r="B2167">
        <v>649500</v>
      </c>
      <c r="C2167">
        <v>-1.4650000000000001</v>
      </c>
      <c r="D2167" s="21">
        <v>-1726.6880000000001</v>
      </c>
      <c r="E2167">
        <v>649500</v>
      </c>
      <c r="F2167">
        <v>-2.2669999999999999</v>
      </c>
      <c r="G2167" s="21">
        <v>-2378.873</v>
      </c>
      <c r="H2167">
        <v>649500</v>
      </c>
      <c r="I2167">
        <v>-1.909</v>
      </c>
      <c r="J2167" s="21">
        <v>-1996.865</v>
      </c>
      <c r="K2167">
        <v>649500</v>
      </c>
      <c r="L2167">
        <v>-1.71</v>
      </c>
      <c r="M2167" s="21">
        <v>-2013.9829999999999</v>
      </c>
      <c r="N2167">
        <v>649500</v>
      </c>
      <c r="O2167">
        <v>-15.231</v>
      </c>
      <c r="P2167" s="21">
        <v>-6681.1080000000002</v>
      </c>
      <c r="Q2167">
        <v>649500</v>
      </c>
      <c r="R2167">
        <v>-17.004999999999999</v>
      </c>
      <c r="S2167" s="21">
        <v>-8369.2780000000002</v>
      </c>
      <c r="T2167">
        <f>AVERAGE(C2167,F2167)</f>
        <v>-1.8660000000000001</v>
      </c>
      <c r="U2167">
        <f>STDEV(C2167,F2167)</f>
        <v>0.56709963851161072</v>
      </c>
      <c r="V2167">
        <f>AVERAGE(I2167,L2167)</f>
        <v>-1.8094999999999999</v>
      </c>
      <c r="W2167">
        <f>STDEV(I2167,L2167)</f>
        <v>0.14071424945612301</v>
      </c>
      <c r="X2167">
        <f>AVERAGE(O2167,R2167)</f>
        <v>-16.117999999999999</v>
      </c>
      <c r="Y2167">
        <f>STDEV(O2167,R2167)</f>
        <v>1.2544074298249346</v>
      </c>
      <c r="Z2167">
        <f t="shared" si="233"/>
        <v>-0.26072376694145594</v>
      </c>
      <c r="AA2167">
        <f t="shared" si="234"/>
        <v>7.9237060012800162E-2</v>
      </c>
      <c r="AB2167">
        <f t="shared" si="235"/>
        <v>-0.25282939779237107</v>
      </c>
      <c r="AC2167">
        <f t="shared" si="236"/>
        <v>1.9661066013151183E-2</v>
      </c>
      <c r="AD2167">
        <f t="shared" si="237"/>
        <v>-2.2520609193796282</v>
      </c>
      <c r="AE2167">
        <f t="shared" si="238"/>
        <v>0.1752700055644732</v>
      </c>
      <c r="AF2167">
        <f>C2167/7.157</f>
        <v>-0.20469470448511948</v>
      </c>
      <c r="AG2167">
        <f>F2167/7.157</f>
        <v>-0.31675282939779237</v>
      </c>
      <c r="AH2167">
        <f>I2167/7.157</f>
        <v>-0.26673187089562667</v>
      </c>
      <c r="AI2167">
        <f>L2167/7.157</f>
        <v>-0.23892692468911556</v>
      </c>
      <c r="AJ2167">
        <f>O2167/7.157</f>
        <v>-2.1281263099063854</v>
      </c>
      <c r="AK2167">
        <f>R2167/7.157</f>
        <v>-2.3759955288528714</v>
      </c>
    </row>
    <row r="2168" spans="1:37" x14ac:dyDescent="0.3">
      <c r="A2168">
        <f t="shared" si="232"/>
        <v>7.520833333333333</v>
      </c>
      <c r="B2168">
        <v>649800</v>
      </c>
      <c r="C2168">
        <v>-1.4670000000000001</v>
      </c>
      <c r="D2168" s="21">
        <v>-1727.1279999999999</v>
      </c>
      <c r="E2168">
        <v>649800</v>
      </c>
      <c r="F2168">
        <v>-2.254</v>
      </c>
      <c r="G2168" s="21">
        <v>-2379.549</v>
      </c>
      <c r="H2168">
        <v>649800</v>
      </c>
      <c r="I2168">
        <v>-1.897</v>
      </c>
      <c r="J2168" s="21">
        <v>-1997.434</v>
      </c>
      <c r="K2168">
        <v>649800</v>
      </c>
      <c r="L2168">
        <v>-1.7350000000000001</v>
      </c>
      <c r="M2168" s="21">
        <v>-2014.5039999999999</v>
      </c>
      <c r="N2168">
        <v>649800</v>
      </c>
      <c r="O2168">
        <v>-14.084</v>
      </c>
      <c r="P2168" s="21">
        <v>-6685.3329999999996</v>
      </c>
      <c r="Q2168">
        <v>649800</v>
      </c>
      <c r="R2168">
        <v>-15.731</v>
      </c>
      <c r="S2168" s="21">
        <v>-8373.9979999999996</v>
      </c>
      <c r="T2168">
        <f>AVERAGE(C2168,F2168)</f>
        <v>-1.8605</v>
      </c>
      <c r="U2168">
        <f>STDEV(C2168,F2168)</f>
        <v>0.55649303679381323</v>
      </c>
      <c r="V2168">
        <f>AVERAGE(I2168,L2168)</f>
        <v>-1.8160000000000001</v>
      </c>
      <c r="W2168">
        <f>STDEV(I2168,L2168)</f>
        <v>0.11455129855222064</v>
      </c>
      <c r="X2168">
        <f>AVERAGE(O2168,R2168)</f>
        <v>-14.907499999999999</v>
      </c>
      <c r="Y2168">
        <f>STDEV(O2168,R2168)</f>
        <v>1.1646048686142441</v>
      </c>
      <c r="Z2168">
        <f t="shared" si="233"/>
        <v>-0.25995528852871314</v>
      </c>
      <c r="AA2168">
        <f t="shared" si="234"/>
        <v>7.7755070112311475E-2</v>
      </c>
      <c r="AB2168">
        <f t="shared" si="235"/>
        <v>-0.25373759955288527</v>
      </c>
      <c r="AC2168">
        <f t="shared" si="236"/>
        <v>1.6005490925278837E-2</v>
      </c>
      <c r="AD2168">
        <f t="shared" si="237"/>
        <v>-2.0829258069023333</v>
      </c>
      <c r="AE2168">
        <f t="shared" si="238"/>
        <v>0.16272249107366832</v>
      </c>
      <c r="AF2168">
        <f>C2168/7.157</f>
        <v>-0.20497415118066231</v>
      </c>
      <c r="AG2168">
        <f>F2168/7.157</f>
        <v>-0.31493642587676401</v>
      </c>
      <c r="AH2168">
        <f>I2168/7.157</f>
        <v>-0.26505519072236972</v>
      </c>
      <c r="AI2168">
        <f>L2168/7.157</f>
        <v>-0.24242000838340089</v>
      </c>
      <c r="AJ2168">
        <f>O2168/7.157</f>
        <v>-1.9678636300125751</v>
      </c>
      <c r="AK2168">
        <f>R2168/7.157</f>
        <v>-2.1979879837920917</v>
      </c>
    </row>
    <row r="2169" spans="1:37" x14ac:dyDescent="0.3">
      <c r="A2169">
        <f t="shared" si="232"/>
        <v>7.5243055555555554</v>
      </c>
      <c r="B2169">
        <v>650100</v>
      </c>
      <c r="C2169">
        <v>-1.4790000000000001</v>
      </c>
      <c r="D2169" s="21">
        <v>-1727.5719999999999</v>
      </c>
      <c r="E2169">
        <v>650100</v>
      </c>
      <c r="F2169">
        <v>-2.25</v>
      </c>
      <c r="G2169" s="21">
        <v>-2380.2240000000002</v>
      </c>
      <c r="H2169">
        <v>650100</v>
      </c>
      <c r="I2169">
        <v>-1.8919999999999999</v>
      </c>
      <c r="J2169" s="21">
        <v>-1998.001</v>
      </c>
      <c r="K2169">
        <v>650100</v>
      </c>
      <c r="L2169">
        <v>-1.7549999999999999</v>
      </c>
      <c r="M2169" s="21">
        <v>-2015.03</v>
      </c>
      <c r="N2169">
        <v>650100</v>
      </c>
      <c r="O2169">
        <v>-12.08</v>
      </c>
      <c r="P2169" s="21">
        <v>-6688.9570000000003</v>
      </c>
      <c r="Q2169">
        <v>650100</v>
      </c>
      <c r="R2169">
        <v>-15.874000000000001</v>
      </c>
      <c r="S2169" s="21">
        <v>-8378.76</v>
      </c>
      <c r="T2169">
        <f>AVERAGE(C2169,F2169)</f>
        <v>-1.8645</v>
      </c>
      <c r="U2169">
        <f>STDEV(C2169,F2169)</f>
        <v>0.54517932829482718</v>
      </c>
      <c r="V2169">
        <f>AVERAGE(I2169,L2169)</f>
        <v>-1.8234999999999999</v>
      </c>
      <c r="W2169">
        <f>STDEV(I2169,L2169)</f>
        <v>9.6873629022557028E-2</v>
      </c>
      <c r="X2169">
        <f>AVERAGE(O2169,R2169)</f>
        <v>-13.977</v>
      </c>
      <c r="Y2169">
        <f>STDEV(O2169,R2169)</f>
        <v>2.6827631278217652</v>
      </c>
      <c r="Z2169">
        <f t="shared" si="233"/>
        <v>-0.2605141819197988</v>
      </c>
      <c r="AA2169">
        <f t="shared" si="234"/>
        <v>7.6174280885123263E-2</v>
      </c>
      <c r="AB2169">
        <f t="shared" si="235"/>
        <v>-0.25478552466117088</v>
      </c>
      <c r="AC2169">
        <f t="shared" si="236"/>
        <v>1.3535507757797546E-2</v>
      </c>
      <c r="AD2169">
        <f t="shared" si="237"/>
        <v>-1.952913231801034</v>
      </c>
      <c r="AE2169">
        <f t="shared" si="238"/>
        <v>0.37484464549696311</v>
      </c>
      <c r="AF2169">
        <f>C2169/7.157</f>
        <v>-0.20665083135391926</v>
      </c>
      <c r="AG2169">
        <f>F2169/7.157</f>
        <v>-0.31437753248567835</v>
      </c>
      <c r="AH2169">
        <f>I2169/7.157</f>
        <v>-0.26435657398351264</v>
      </c>
      <c r="AI2169">
        <f>L2169/7.157</f>
        <v>-0.24521447533882909</v>
      </c>
      <c r="AJ2169">
        <f>O2169/7.157</f>
        <v>-1.6878580410786643</v>
      </c>
      <c r="AK2169">
        <f>R2169/7.157</f>
        <v>-2.2179684225234038</v>
      </c>
    </row>
    <row r="2170" spans="1:37" x14ac:dyDescent="0.3">
      <c r="A2170">
        <f t="shared" si="232"/>
        <v>7.5277777777777777</v>
      </c>
      <c r="B2170">
        <v>650400</v>
      </c>
      <c r="C2170">
        <v>-1.474</v>
      </c>
      <c r="D2170" s="21">
        <v>-1728.0139999999999</v>
      </c>
      <c r="E2170">
        <v>650400</v>
      </c>
      <c r="F2170">
        <v>-2.2530000000000001</v>
      </c>
      <c r="G2170" s="21">
        <v>-2380.9</v>
      </c>
      <c r="H2170">
        <v>650400</v>
      </c>
      <c r="I2170">
        <v>-1.8779999999999999</v>
      </c>
      <c r="J2170" s="21">
        <v>-1998.5650000000001</v>
      </c>
      <c r="K2170">
        <v>650400</v>
      </c>
      <c r="L2170">
        <v>-1.7529999999999999</v>
      </c>
      <c r="M2170" s="21">
        <v>-2015.556</v>
      </c>
      <c r="N2170">
        <v>650400</v>
      </c>
      <c r="O2170">
        <v>-16.722000000000001</v>
      </c>
      <c r="P2170" s="21">
        <v>-6693.973</v>
      </c>
      <c r="Q2170">
        <v>650400</v>
      </c>
      <c r="R2170">
        <v>-15.932</v>
      </c>
      <c r="S2170" s="21">
        <v>-8383.5390000000007</v>
      </c>
      <c r="T2170">
        <f>AVERAGE(C2170,F2170)</f>
        <v>-1.8635000000000002</v>
      </c>
      <c r="U2170">
        <f>STDEV(C2170,F2170)</f>
        <v>0.55083618254432021</v>
      </c>
      <c r="V2170">
        <f>AVERAGE(I2170,L2170)</f>
        <v>-1.8154999999999999</v>
      </c>
      <c r="W2170">
        <f>STDEV(I2170,L2170)</f>
        <v>8.8388347648318447E-2</v>
      </c>
      <c r="X2170">
        <f>AVERAGE(O2170,R2170)</f>
        <v>-16.327000000000002</v>
      </c>
      <c r="Y2170">
        <f>STDEV(O2170,R2170)</f>
        <v>0.55861435713737317</v>
      </c>
      <c r="Z2170">
        <f t="shared" si="233"/>
        <v>-0.2603744585720274</v>
      </c>
      <c r="AA2170">
        <f t="shared" si="234"/>
        <v>7.6964675498717369E-2</v>
      </c>
      <c r="AB2170">
        <f t="shared" si="235"/>
        <v>-0.25366773787899954</v>
      </c>
      <c r="AC2170">
        <f t="shared" si="236"/>
        <v>1.2349915837406517E-2</v>
      </c>
      <c r="AD2170">
        <f t="shared" si="237"/>
        <v>-2.2812630990638536</v>
      </c>
      <c r="AE2170">
        <f t="shared" si="238"/>
        <v>7.8051468092409274E-2</v>
      </c>
      <c r="AF2170">
        <f>C2170/7.157</f>
        <v>-0.20595221461506216</v>
      </c>
      <c r="AG2170">
        <f>F2170/7.157</f>
        <v>-0.31479670252899261</v>
      </c>
      <c r="AH2170">
        <f>I2170/7.157</f>
        <v>-0.26240044711471283</v>
      </c>
      <c r="AI2170">
        <f>L2170/7.157</f>
        <v>-0.24493502864328628</v>
      </c>
      <c r="AJ2170">
        <f>O2170/7.157</f>
        <v>-2.3364538214335617</v>
      </c>
      <c r="AK2170">
        <f>R2170/7.157</f>
        <v>-2.2260723766941455</v>
      </c>
    </row>
    <row r="2171" spans="1:37" x14ac:dyDescent="0.3">
      <c r="A2171">
        <f t="shared" si="232"/>
        <v>7.53125</v>
      </c>
      <c r="B2171">
        <v>650700</v>
      </c>
      <c r="C2171">
        <v>-1.5880000000000001</v>
      </c>
      <c r="D2171" s="21">
        <v>-1728.49</v>
      </c>
      <c r="E2171">
        <v>650700</v>
      </c>
      <c r="F2171">
        <v>-2.2440000000000002</v>
      </c>
      <c r="G2171" s="21">
        <v>-2381.5729999999999</v>
      </c>
      <c r="H2171">
        <v>650700</v>
      </c>
      <c r="I2171">
        <v>-1.889</v>
      </c>
      <c r="J2171" s="21">
        <v>-1999.1310000000001</v>
      </c>
      <c r="K2171">
        <v>650700</v>
      </c>
      <c r="L2171">
        <v>-1.758</v>
      </c>
      <c r="M2171" s="21">
        <v>-2016.0840000000001</v>
      </c>
      <c r="N2171">
        <v>650700</v>
      </c>
      <c r="O2171">
        <v>-6.9050000000000002</v>
      </c>
      <c r="P2171" s="21">
        <v>-6696.0450000000001</v>
      </c>
      <c r="Q2171">
        <v>650700</v>
      </c>
      <c r="R2171">
        <v>-16.841999999999999</v>
      </c>
      <c r="S2171" s="21">
        <v>-8388.5920000000006</v>
      </c>
      <c r="T2171">
        <f>AVERAGE(C2171,F2171)</f>
        <v>-1.9160000000000001</v>
      </c>
      <c r="U2171">
        <f>STDEV(C2171,F2171)</f>
        <v>0.46386204845837642</v>
      </c>
      <c r="V2171">
        <f>AVERAGE(I2171,L2171)</f>
        <v>-1.8235000000000001</v>
      </c>
      <c r="W2171">
        <f>STDEV(I2171,L2171)</f>
        <v>9.2630988335437731E-2</v>
      </c>
      <c r="X2171">
        <f>AVERAGE(O2171,R2171)</f>
        <v>-11.8735</v>
      </c>
      <c r="Y2171">
        <f>STDEV(O2171,R2171)</f>
        <v>7.0265200846507181</v>
      </c>
      <c r="Z2171">
        <f t="shared" si="233"/>
        <v>-0.26770993433002654</v>
      </c>
      <c r="AA2171">
        <f t="shared" si="234"/>
        <v>6.4812358314709578E-2</v>
      </c>
      <c r="AB2171">
        <f t="shared" si="235"/>
        <v>-0.25478552466117088</v>
      </c>
      <c r="AC2171">
        <f t="shared" si="236"/>
        <v>1.294271179760203E-2</v>
      </c>
      <c r="AD2171">
        <f t="shared" si="237"/>
        <v>-1.6590051697638675</v>
      </c>
      <c r="AE2171">
        <f t="shared" si="238"/>
        <v>0.98176890941046779</v>
      </c>
      <c r="AF2171">
        <f>C2171/7.157</f>
        <v>-0.22188067626100322</v>
      </c>
      <c r="AG2171">
        <f>F2171/7.157</f>
        <v>-0.31353919239904993</v>
      </c>
      <c r="AH2171">
        <f>I2171/7.157</f>
        <v>-0.26393740394019843</v>
      </c>
      <c r="AI2171">
        <f>L2171/7.157</f>
        <v>-0.24563364538214336</v>
      </c>
      <c r="AJ2171">
        <f>O2171/7.157</f>
        <v>-0.96478971636160404</v>
      </c>
      <c r="AK2171">
        <f>R2171/7.157</f>
        <v>-2.353220623166131</v>
      </c>
    </row>
    <row r="2172" spans="1:37" x14ac:dyDescent="0.3">
      <c r="A2172">
        <f t="shared" si="232"/>
        <v>7.5347222222222223</v>
      </c>
      <c r="B2172">
        <v>651000</v>
      </c>
      <c r="C2172">
        <v>-1.5629999999999999</v>
      </c>
      <c r="D2172" s="21">
        <v>-1728.9590000000001</v>
      </c>
      <c r="E2172">
        <v>651000</v>
      </c>
      <c r="F2172">
        <v>-2.2330000000000001</v>
      </c>
      <c r="G2172" s="21">
        <v>-2382.2429999999999</v>
      </c>
      <c r="H2172">
        <v>651000</v>
      </c>
      <c r="I2172">
        <v>-1.895</v>
      </c>
      <c r="J2172" s="21">
        <v>-1999.7</v>
      </c>
      <c r="K2172">
        <v>651000</v>
      </c>
      <c r="L2172">
        <v>-1.7210000000000001</v>
      </c>
      <c r="M2172" s="21">
        <v>-2016.6</v>
      </c>
      <c r="N2172">
        <v>651000</v>
      </c>
      <c r="O2172">
        <v>-14.747</v>
      </c>
      <c r="P2172" s="21">
        <v>-6700.4690000000001</v>
      </c>
      <c r="Q2172">
        <v>651000</v>
      </c>
      <c r="R2172">
        <v>-16.536999999999999</v>
      </c>
      <c r="S2172" s="21">
        <v>-8393.5529999999999</v>
      </c>
      <c r="T2172">
        <f>AVERAGE(C2172,F2172)</f>
        <v>-1.8980000000000001</v>
      </c>
      <c r="U2172">
        <f>STDEV(C2172,F2172)</f>
        <v>0.47376154339498594</v>
      </c>
      <c r="V2172">
        <f>AVERAGE(I2172,L2172)</f>
        <v>-1.8080000000000001</v>
      </c>
      <c r="W2172">
        <f>STDEV(I2172,L2172)</f>
        <v>0.12303657992645922</v>
      </c>
      <c r="X2172">
        <f>AVERAGE(O2172,R2172)</f>
        <v>-15.641999999999999</v>
      </c>
      <c r="Y2172">
        <f>STDEV(O2172,R2172)</f>
        <v>1.2657211383239195</v>
      </c>
      <c r="Z2172">
        <f t="shared" si="233"/>
        <v>-0.26519491407014112</v>
      </c>
      <c r="AA2172">
        <f t="shared" si="234"/>
        <v>6.6195548888498809E-2</v>
      </c>
      <c r="AB2172">
        <f t="shared" si="235"/>
        <v>-0.25261981277071399</v>
      </c>
      <c r="AC2172">
        <f t="shared" si="236"/>
        <v>1.7191082845669864E-2</v>
      </c>
      <c r="AD2172">
        <f t="shared" si="237"/>
        <v>-2.185552605840436</v>
      </c>
      <c r="AE2172">
        <f t="shared" si="238"/>
        <v>0.17685079479166124</v>
      </c>
      <c r="AF2172">
        <f>C2172/7.157</f>
        <v>-0.21838759256671789</v>
      </c>
      <c r="AG2172">
        <f>F2172/7.157</f>
        <v>-0.31200223557356438</v>
      </c>
      <c r="AH2172">
        <f>I2172/7.157</f>
        <v>-0.26477574402682691</v>
      </c>
      <c r="AI2172">
        <f>L2172/7.157</f>
        <v>-0.2404638815146011</v>
      </c>
      <c r="AJ2172">
        <f>O2172/7.157</f>
        <v>-2.0605002095850216</v>
      </c>
      <c r="AK2172">
        <f>R2172/7.157</f>
        <v>-2.31060500209585</v>
      </c>
    </row>
    <row r="2173" spans="1:37" x14ac:dyDescent="0.3">
      <c r="A2173">
        <f t="shared" si="232"/>
        <v>7.5381944444444446</v>
      </c>
      <c r="B2173">
        <v>651300</v>
      </c>
      <c r="C2173">
        <v>-1.5529999999999999</v>
      </c>
      <c r="D2173" s="21">
        <v>-1729.425</v>
      </c>
      <c r="E2173">
        <v>651300</v>
      </c>
      <c r="F2173">
        <v>-2.2360000000000002</v>
      </c>
      <c r="G2173" s="21">
        <v>-2382.9140000000002</v>
      </c>
      <c r="H2173">
        <v>651300</v>
      </c>
      <c r="I2173">
        <v>-1.8939999999999999</v>
      </c>
      <c r="J2173" s="21">
        <v>-2000.268</v>
      </c>
      <c r="K2173">
        <v>651300</v>
      </c>
      <c r="L2173">
        <v>-1.7010000000000001</v>
      </c>
      <c r="M2173" s="21">
        <v>-2017.11</v>
      </c>
      <c r="N2173">
        <v>651300</v>
      </c>
      <c r="O2173">
        <v>-12.359</v>
      </c>
      <c r="P2173" s="21">
        <v>-6704.1769999999997</v>
      </c>
      <c r="Q2173">
        <v>651300</v>
      </c>
      <c r="R2173">
        <v>-16.13</v>
      </c>
      <c r="S2173" s="21">
        <v>-8398.3919999999998</v>
      </c>
      <c r="T2173">
        <f>AVERAGE(C2173,F2173)</f>
        <v>-1.8945000000000001</v>
      </c>
      <c r="U2173">
        <f>STDEV(C2173,F2173)</f>
        <v>0.4829539315504125</v>
      </c>
      <c r="V2173">
        <f>AVERAGE(I2173,L2173)</f>
        <v>-1.7974999999999999</v>
      </c>
      <c r="W2173">
        <f>STDEV(I2173,L2173)</f>
        <v>0.13647160876900355</v>
      </c>
      <c r="X2173">
        <f>AVERAGE(O2173,R2173)</f>
        <v>-14.244499999999999</v>
      </c>
      <c r="Y2173">
        <f>STDEV(O2173,R2173)</f>
        <v>2.6664996718544862</v>
      </c>
      <c r="Z2173">
        <f t="shared" si="233"/>
        <v>-0.26470588235294118</v>
      </c>
      <c r="AA2173">
        <f t="shared" si="234"/>
        <v>6.7479940135589278E-2</v>
      </c>
      <c r="AB2173">
        <f t="shared" si="235"/>
        <v>-0.25115271761911412</v>
      </c>
      <c r="AC2173">
        <f t="shared" si="236"/>
        <v>1.9068270052955645E-2</v>
      </c>
      <c r="AD2173">
        <f t="shared" si="237"/>
        <v>-1.9902892273298867</v>
      </c>
      <c r="AE2173">
        <f t="shared" si="238"/>
        <v>0.37257226098288199</v>
      </c>
      <c r="AF2173">
        <f>C2173/7.157</f>
        <v>-0.21699035908900377</v>
      </c>
      <c r="AG2173">
        <f>F2173/7.157</f>
        <v>-0.31242140561687859</v>
      </c>
      <c r="AH2173">
        <f>I2173/7.157</f>
        <v>-0.26463602067905545</v>
      </c>
      <c r="AI2173">
        <f>L2173/7.157</f>
        <v>-0.23766941455917284</v>
      </c>
      <c r="AJ2173">
        <f>O2173/7.157</f>
        <v>-1.7268408551068883</v>
      </c>
      <c r="AK2173">
        <f>R2173/7.157</f>
        <v>-2.2537375995528852</v>
      </c>
    </row>
    <row r="2174" spans="1:37" x14ac:dyDescent="0.3">
      <c r="A2174">
        <f t="shared" si="232"/>
        <v>7.541666666666667</v>
      </c>
      <c r="B2174">
        <v>651600</v>
      </c>
      <c r="C2174">
        <v>-1.5369999999999999</v>
      </c>
      <c r="D2174" s="21">
        <v>-1729.886</v>
      </c>
      <c r="E2174">
        <v>651600</v>
      </c>
      <c r="F2174">
        <v>-2.234</v>
      </c>
      <c r="G2174" s="21">
        <v>-2383.5839999999998</v>
      </c>
      <c r="H2174">
        <v>651600</v>
      </c>
      <c r="I2174">
        <v>-1.883</v>
      </c>
      <c r="J2174" s="21">
        <v>-2000.8330000000001</v>
      </c>
      <c r="K2174">
        <v>651600</v>
      </c>
      <c r="L2174">
        <v>-1.6870000000000001</v>
      </c>
      <c r="M2174" s="21">
        <v>-2017.616</v>
      </c>
      <c r="N2174">
        <v>651600</v>
      </c>
      <c r="O2174">
        <v>-9.5909999999999993</v>
      </c>
      <c r="P2174" s="21">
        <v>-6707.0540000000001</v>
      </c>
      <c r="Q2174">
        <v>651600</v>
      </c>
      <c r="R2174">
        <v>-17.074000000000002</v>
      </c>
      <c r="S2174" s="21">
        <v>-8403.5139999999992</v>
      </c>
      <c r="T2174">
        <f>AVERAGE(C2174,F2174)</f>
        <v>-1.8855</v>
      </c>
      <c r="U2174">
        <f>STDEV(C2174,F2174)</f>
        <v>0.4928534264870244</v>
      </c>
      <c r="V2174">
        <f>AVERAGE(I2174,L2174)</f>
        <v>-1.7850000000000001</v>
      </c>
      <c r="W2174">
        <f>STDEV(I2174,L2174)</f>
        <v>0.13859292911256327</v>
      </c>
      <c r="X2174">
        <f>AVERAGE(O2174,R2174)</f>
        <v>-13.3325</v>
      </c>
      <c r="Y2174">
        <f>STDEV(O2174,R2174)</f>
        <v>5.2912800436189436</v>
      </c>
      <c r="Z2174">
        <f t="shared" si="233"/>
        <v>-0.26344837222299844</v>
      </c>
      <c r="AA2174">
        <f t="shared" si="234"/>
        <v>6.8863130709378842E-2</v>
      </c>
      <c r="AB2174">
        <f t="shared" si="235"/>
        <v>-0.24940617577197152</v>
      </c>
      <c r="AC2174">
        <f t="shared" si="236"/>
        <v>1.9364668033053412E-2</v>
      </c>
      <c r="AD2174">
        <f t="shared" si="237"/>
        <v>-1.8628615341623584</v>
      </c>
      <c r="AE2174">
        <f t="shared" si="238"/>
        <v>0.73931536169050494</v>
      </c>
      <c r="AF2174">
        <f>C2174/7.157</f>
        <v>-0.21475478552466115</v>
      </c>
      <c r="AG2174">
        <f>F2174/7.157</f>
        <v>-0.31214195892133573</v>
      </c>
      <c r="AH2174">
        <f>I2174/7.157</f>
        <v>-0.26309906385356996</v>
      </c>
      <c r="AI2174">
        <f>L2174/7.157</f>
        <v>-0.23571328769037306</v>
      </c>
      <c r="AJ2174">
        <f>O2174/7.157</f>
        <v>-1.3400866284756181</v>
      </c>
      <c r="AK2174">
        <f>R2174/7.157</f>
        <v>-2.3856364398490988</v>
      </c>
    </row>
    <row r="2175" spans="1:37" x14ac:dyDescent="0.3">
      <c r="A2175">
        <f t="shared" si="232"/>
        <v>7.5451388888888893</v>
      </c>
      <c r="B2175">
        <v>651900</v>
      </c>
      <c r="C2175">
        <v>-1.534</v>
      </c>
      <c r="D2175" s="21">
        <v>-1730.347</v>
      </c>
      <c r="E2175">
        <v>651900</v>
      </c>
      <c r="F2175">
        <v>-2.2250000000000001</v>
      </c>
      <c r="G2175" s="21">
        <v>-2384.2510000000002</v>
      </c>
      <c r="H2175">
        <v>651900</v>
      </c>
      <c r="I2175">
        <v>-1.88</v>
      </c>
      <c r="J2175" s="21">
        <v>-2001.3969999999999</v>
      </c>
      <c r="K2175">
        <v>651900</v>
      </c>
      <c r="L2175">
        <v>-1.6890000000000001</v>
      </c>
      <c r="M2175" s="21">
        <v>-2018.123</v>
      </c>
      <c r="N2175">
        <v>651900</v>
      </c>
      <c r="O2175">
        <v>-17.84</v>
      </c>
      <c r="P2175" s="21">
        <v>-6712.4059999999999</v>
      </c>
      <c r="Q2175">
        <v>651900</v>
      </c>
      <c r="R2175">
        <v>-15.792999999999999</v>
      </c>
      <c r="S2175" s="21">
        <v>-8408.2520000000004</v>
      </c>
      <c r="T2175">
        <f>AVERAGE(C2175,F2175)</f>
        <v>-1.8795000000000002</v>
      </c>
      <c r="U2175">
        <f>STDEV(C2175,F2175)</f>
        <v>0.48861078579990391</v>
      </c>
      <c r="V2175">
        <f>AVERAGE(I2175,L2175)</f>
        <v>-1.7845</v>
      </c>
      <c r="W2175">
        <f>STDEV(I2175,L2175)</f>
        <v>0.13505739520663046</v>
      </c>
      <c r="X2175">
        <f>AVERAGE(O2175,R2175)</f>
        <v>-16.816499999999998</v>
      </c>
      <c r="Y2175">
        <f>STDEV(O2175,R2175)</f>
        <v>1.4474475810888634</v>
      </c>
      <c r="Z2175">
        <f t="shared" si="233"/>
        <v>-0.26261003213637002</v>
      </c>
      <c r="AA2175">
        <f t="shared" si="234"/>
        <v>6.8270334749183162E-2</v>
      </c>
      <c r="AB2175">
        <f t="shared" si="235"/>
        <v>-0.24933631409808579</v>
      </c>
      <c r="AC2175">
        <f t="shared" si="236"/>
        <v>1.8870671399557139E-2</v>
      </c>
      <c r="AD2175">
        <f t="shared" si="237"/>
        <v>-2.3496576777979596</v>
      </c>
      <c r="AE2175">
        <f t="shared" si="238"/>
        <v>0.2022422217533692</v>
      </c>
      <c r="AF2175">
        <f>C2175/7.157</f>
        <v>-0.21433561548134694</v>
      </c>
      <c r="AG2175">
        <f>F2175/7.157</f>
        <v>-0.31088444879139304</v>
      </c>
      <c r="AH2175">
        <f>I2175/7.157</f>
        <v>-0.26267989381025569</v>
      </c>
      <c r="AI2175">
        <f>L2175/7.157</f>
        <v>-0.23599273438591589</v>
      </c>
      <c r="AJ2175">
        <f>O2175/7.157</f>
        <v>-2.4926645242420009</v>
      </c>
      <c r="AK2175">
        <f>R2175/7.157</f>
        <v>-2.2066508313539193</v>
      </c>
    </row>
    <row r="2176" spans="1:37" x14ac:dyDescent="0.3">
      <c r="A2176">
        <f t="shared" si="232"/>
        <v>7.5486111111111107</v>
      </c>
      <c r="B2176">
        <v>652200</v>
      </c>
      <c r="C2176">
        <v>-1.5309999999999999</v>
      </c>
      <c r="D2176" s="21">
        <v>-1730.806</v>
      </c>
      <c r="E2176">
        <v>652200</v>
      </c>
      <c r="F2176">
        <v>-2.222</v>
      </c>
      <c r="G2176" s="21">
        <v>-2384.9180000000001</v>
      </c>
      <c r="H2176">
        <v>652200</v>
      </c>
      <c r="I2176">
        <v>-1.889</v>
      </c>
      <c r="J2176" s="21">
        <v>-2001.963</v>
      </c>
      <c r="K2176">
        <v>652200</v>
      </c>
      <c r="L2176">
        <v>-1.72</v>
      </c>
      <c r="M2176" s="21">
        <v>-2018.6389999999999</v>
      </c>
      <c r="N2176">
        <v>652200</v>
      </c>
      <c r="O2176">
        <v>-10.223000000000001</v>
      </c>
      <c r="P2176" s="21">
        <v>-6715.473</v>
      </c>
      <c r="Q2176">
        <v>652200</v>
      </c>
      <c r="R2176">
        <v>-17.321999999999999</v>
      </c>
      <c r="S2176" s="21">
        <v>-8413.4490000000005</v>
      </c>
      <c r="T2176">
        <f>AVERAGE(C2176,F2176)</f>
        <v>-1.8765000000000001</v>
      </c>
      <c r="U2176">
        <f>STDEV(C2176,F2176)</f>
        <v>0.48861078579990391</v>
      </c>
      <c r="V2176">
        <f>AVERAGE(I2176,L2176)</f>
        <v>-1.8045</v>
      </c>
      <c r="W2176">
        <f>STDEV(I2176,L2176)</f>
        <v>0.11950104602052657</v>
      </c>
      <c r="X2176">
        <f>AVERAGE(O2176,R2176)</f>
        <v>-13.772500000000001</v>
      </c>
      <c r="Y2176">
        <f>STDEV(O2176,R2176)</f>
        <v>5.0197510396432952</v>
      </c>
      <c r="Z2176">
        <f t="shared" si="233"/>
        <v>-0.26219086209305575</v>
      </c>
      <c r="AA2176">
        <f t="shared" si="234"/>
        <v>6.8270334749183162E-2</v>
      </c>
      <c r="AB2176">
        <f t="shared" si="235"/>
        <v>-0.25213078105351405</v>
      </c>
      <c r="AC2176">
        <f t="shared" si="236"/>
        <v>1.6697086212173615E-2</v>
      </c>
      <c r="AD2176">
        <f t="shared" si="237"/>
        <v>-1.9243398071817801</v>
      </c>
      <c r="AE2176">
        <f t="shared" si="238"/>
        <v>0.70137642023799007</v>
      </c>
      <c r="AF2176">
        <f>C2176/7.157</f>
        <v>-0.21391644543803268</v>
      </c>
      <c r="AG2176">
        <f>F2176/7.157</f>
        <v>-0.31046527874807878</v>
      </c>
      <c r="AH2176">
        <f>I2176/7.157</f>
        <v>-0.26393740394019843</v>
      </c>
      <c r="AI2176">
        <f>L2176/7.157</f>
        <v>-0.24032415816682967</v>
      </c>
      <c r="AJ2176">
        <f>O2176/7.157</f>
        <v>-1.4283917842671512</v>
      </c>
      <c r="AK2176">
        <f>R2176/7.157</f>
        <v>-2.420287830096409</v>
      </c>
    </row>
    <row r="2177" spans="1:37" x14ac:dyDescent="0.3">
      <c r="A2177">
        <f t="shared" si="232"/>
        <v>7.552083333333333</v>
      </c>
      <c r="B2177">
        <v>652500</v>
      </c>
      <c r="C2177">
        <v>-1.5329999999999999</v>
      </c>
      <c r="D2177" s="21">
        <v>-1731.2660000000001</v>
      </c>
      <c r="E2177">
        <v>652500</v>
      </c>
      <c r="F2177">
        <v>-2.2240000000000002</v>
      </c>
      <c r="G2177" s="21">
        <v>-2385.585</v>
      </c>
      <c r="H2177">
        <v>652500</v>
      </c>
      <c r="I2177">
        <v>-1.8919999999999999</v>
      </c>
      <c r="J2177" s="21">
        <v>-2002.5309999999999</v>
      </c>
      <c r="K2177">
        <v>652500</v>
      </c>
      <c r="L2177">
        <v>-1.72</v>
      </c>
      <c r="M2177" s="21">
        <v>-2019.155</v>
      </c>
      <c r="N2177">
        <v>652500</v>
      </c>
      <c r="O2177">
        <v>-16.655999999999999</v>
      </c>
      <c r="P2177" s="21">
        <v>-6720.47</v>
      </c>
      <c r="Q2177">
        <v>652500</v>
      </c>
      <c r="R2177">
        <v>-18.477</v>
      </c>
      <c r="S2177" s="21">
        <v>-8418.9920000000002</v>
      </c>
      <c r="T2177">
        <f>AVERAGE(C2177,F2177)</f>
        <v>-1.8785000000000001</v>
      </c>
      <c r="U2177">
        <f>STDEV(C2177,F2177)</f>
        <v>0.4886107857999048</v>
      </c>
      <c r="V2177">
        <f>AVERAGE(I2177,L2177)</f>
        <v>-1.806</v>
      </c>
      <c r="W2177">
        <f>STDEV(I2177,L2177)</f>
        <v>0.12162236636408612</v>
      </c>
      <c r="X2177">
        <f>AVERAGE(O2177,R2177)</f>
        <v>-17.566499999999998</v>
      </c>
      <c r="Y2177">
        <f>STDEV(O2177,R2177)</f>
        <v>1.2876414485407042</v>
      </c>
      <c r="Z2177">
        <f t="shared" si="233"/>
        <v>-0.26247030878859856</v>
      </c>
      <c r="AA2177">
        <f t="shared" si="234"/>
        <v>6.8270334749183287E-2</v>
      </c>
      <c r="AB2177">
        <f t="shared" si="235"/>
        <v>-0.25234036607517119</v>
      </c>
      <c r="AC2177">
        <f t="shared" si="236"/>
        <v>1.6993484192271358E-2</v>
      </c>
      <c r="AD2177">
        <f t="shared" si="237"/>
        <v>-2.4544501886265193</v>
      </c>
      <c r="AE2177">
        <f t="shared" si="238"/>
        <v>0.17991357391933829</v>
      </c>
      <c r="AF2177">
        <f>C2177/7.157</f>
        <v>-0.21419589213357551</v>
      </c>
      <c r="AG2177">
        <f>F2177/7.157</f>
        <v>-0.31074472544362164</v>
      </c>
      <c r="AH2177">
        <f>I2177/7.157</f>
        <v>-0.26435657398351264</v>
      </c>
      <c r="AI2177">
        <f>L2177/7.157</f>
        <v>-0.24032415816682967</v>
      </c>
      <c r="AJ2177">
        <f>O2177/7.157</f>
        <v>-2.3272320804806483</v>
      </c>
      <c r="AK2177">
        <f>R2177/7.157</f>
        <v>-2.5816682967723907</v>
      </c>
    </row>
    <row r="2178" spans="1:37" x14ac:dyDescent="0.3">
      <c r="A2178">
        <f t="shared" si="232"/>
        <v>7.5555555555555554</v>
      </c>
      <c r="B2178">
        <v>652800</v>
      </c>
      <c r="C2178">
        <v>-1.534</v>
      </c>
      <c r="D2178" s="21">
        <v>-1731.7260000000001</v>
      </c>
      <c r="E2178">
        <v>652800</v>
      </c>
      <c r="F2178">
        <v>-2.2269999999999999</v>
      </c>
      <c r="G2178" s="21">
        <v>-2386.2530000000002</v>
      </c>
      <c r="H2178">
        <v>652800</v>
      </c>
      <c r="I2178">
        <v>-1.907</v>
      </c>
      <c r="J2178" s="21">
        <v>-2003.1030000000001</v>
      </c>
      <c r="K2178">
        <v>652800</v>
      </c>
      <c r="L2178">
        <v>-1.6919999999999999</v>
      </c>
      <c r="M2178" s="21">
        <v>-2019.662</v>
      </c>
      <c r="N2178">
        <v>652800</v>
      </c>
      <c r="O2178">
        <v>-11.724</v>
      </c>
      <c r="P2178" s="21">
        <v>-6723.9870000000001</v>
      </c>
      <c r="Q2178">
        <v>652800</v>
      </c>
      <c r="R2178">
        <v>-16.782</v>
      </c>
      <c r="S2178" s="21">
        <v>-8424.0259999999998</v>
      </c>
      <c r="T2178">
        <f>AVERAGE(C2178,F2178)</f>
        <v>-1.8805000000000001</v>
      </c>
      <c r="U2178">
        <f>STDEV(C2178,F2178)</f>
        <v>0.49002499936227684</v>
      </c>
      <c r="V2178">
        <f>AVERAGE(I2178,L2178)</f>
        <v>-1.7995000000000001</v>
      </c>
      <c r="W2178">
        <f>STDEV(I2178,L2178)</f>
        <v>0.15202795795510776</v>
      </c>
      <c r="X2178">
        <f>AVERAGE(O2178,R2178)</f>
        <v>-14.253</v>
      </c>
      <c r="Y2178">
        <f>STDEV(O2178,R2178)</f>
        <v>3.5765460992415545</v>
      </c>
      <c r="Z2178">
        <f t="shared" si="233"/>
        <v>-0.26274975548414142</v>
      </c>
      <c r="AA2178">
        <f t="shared" si="234"/>
        <v>6.8467933402581643E-2</v>
      </c>
      <c r="AB2178">
        <f t="shared" si="235"/>
        <v>-0.25143216431465698</v>
      </c>
      <c r="AC2178">
        <f t="shared" si="236"/>
        <v>2.1241855240339214E-2</v>
      </c>
      <c r="AD2178">
        <f t="shared" si="237"/>
        <v>-1.9914768757859438</v>
      </c>
      <c r="AE2178">
        <f t="shared" si="238"/>
        <v>0.49972699444481689</v>
      </c>
      <c r="AF2178">
        <f>C2178/7.157</f>
        <v>-0.21433561548134694</v>
      </c>
      <c r="AG2178">
        <f>F2178/7.157</f>
        <v>-0.31116389548693585</v>
      </c>
      <c r="AH2178">
        <f>I2178/7.157</f>
        <v>-0.26645242420008386</v>
      </c>
      <c r="AI2178">
        <f>L2178/7.157</f>
        <v>-0.23641190442923013</v>
      </c>
      <c r="AJ2178">
        <f>O2178/7.157</f>
        <v>-1.6381165292720414</v>
      </c>
      <c r="AK2178">
        <f>R2178/7.157</f>
        <v>-2.3448372222998461</v>
      </c>
    </row>
    <row r="2179" spans="1:37" x14ac:dyDescent="0.3">
      <c r="A2179">
        <f t="shared" si="232"/>
        <v>7.5590277777777777</v>
      </c>
      <c r="B2179">
        <v>653100</v>
      </c>
      <c r="C2179">
        <v>-1.522</v>
      </c>
      <c r="D2179" s="21">
        <v>-1732.183</v>
      </c>
      <c r="E2179">
        <v>653100</v>
      </c>
      <c r="F2179">
        <v>-2.2160000000000002</v>
      </c>
      <c r="G2179" s="21">
        <v>-2386.9180000000001</v>
      </c>
      <c r="H2179">
        <v>653100</v>
      </c>
      <c r="I2179">
        <v>-1.915</v>
      </c>
      <c r="J2179" s="21">
        <v>-2003.6780000000001</v>
      </c>
      <c r="K2179">
        <v>653100</v>
      </c>
      <c r="L2179">
        <v>-1.7</v>
      </c>
      <c r="M2179" s="21">
        <v>-2020.172</v>
      </c>
      <c r="N2179">
        <v>653100</v>
      </c>
      <c r="O2179">
        <v>-12.837</v>
      </c>
      <c r="P2179" s="21">
        <v>-6727.8379999999997</v>
      </c>
      <c r="Q2179">
        <v>653100</v>
      </c>
      <c r="R2179">
        <v>-16.257999999999999</v>
      </c>
      <c r="S2179" s="21">
        <v>-8428.9040000000005</v>
      </c>
      <c r="T2179">
        <f>AVERAGE(C2179,F2179)</f>
        <v>-1.8690000000000002</v>
      </c>
      <c r="U2179">
        <f>STDEV(C2179,F2179)</f>
        <v>0.49073210614346396</v>
      </c>
      <c r="V2179">
        <f>AVERAGE(I2179,L2179)</f>
        <v>-1.8075000000000001</v>
      </c>
      <c r="W2179">
        <f>STDEV(I2179,L2179)</f>
        <v>0.15202795795510776</v>
      </c>
      <c r="X2179">
        <f>AVERAGE(O2179,R2179)</f>
        <v>-14.547499999999999</v>
      </c>
      <c r="Y2179">
        <f>STDEV(O2179,R2179)</f>
        <v>2.4190122984391724</v>
      </c>
      <c r="Z2179">
        <f t="shared" si="233"/>
        <v>-0.2611429369847702</v>
      </c>
      <c r="AA2179">
        <f t="shared" si="234"/>
        <v>6.8566732729280974E-2</v>
      </c>
      <c r="AB2179">
        <f t="shared" si="235"/>
        <v>-0.25254995109682832</v>
      </c>
      <c r="AC2179">
        <f t="shared" si="236"/>
        <v>2.1241855240339214E-2</v>
      </c>
      <c r="AD2179">
        <f t="shared" si="237"/>
        <v>-2.0326254017046246</v>
      </c>
      <c r="AE2179">
        <f t="shared" si="238"/>
        <v>0.33799249663814063</v>
      </c>
      <c r="AF2179">
        <f>C2179/7.157</f>
        <v>-0.21265893530808999</v>
      </c>
      <c r="AG2179">
        <f>F2179/7.157</f>
        <v>-0.30962693866145036</v>
      </c>
      <c r="AH2179">
        <f>I2179/7.157</f>
        <v>-0.26757021098225514</v>
      </c>
      <c r="AI2179">
        <f>L2179/7.157</f>
        <v>-0.23752969121140141</v>
      </c>
      <c r="AJ2179">
        <f>O2179/7.157</f>
        <v>-1.7936286153416234</v>
      </c>
      <c r="AK2179">
        <f>R2179/7.157</f>
        <v>-2.2716221880676262</v>
      </c>
    </row>
    <row r="2180" spans="1:37" x14ac:dyDescent="0.3">
      <c r="A2180">
        <f t="shared" ref="A2180:A2243" si="239">B2180/(60*60*24)</f>
        <v>7.5625</v>
      </c>
      <c r="B2180">
        <v>653400</v>
      </c>
      <c r="C2180">
        <v>-1.524</v>
      </c>
      <c r="D2180" s="21">
        <v>-1732.64</v>
      </c>
      <c r="E2180">
        <v>653400</v>
      </c>
      <c r="F2180">
        <v>-2.2109999999999999</v>
      </c>
      <c r="G2180" s="21">
        <v>-2387.5810000000001</v>
      </c>
      <c r="H2180">
        <v>653400</v>
      </c>
      <c r="I2180">
        <v>-1.9179999999999999</v>
      </c>
      <c r="J2180" s="21">
        <v>-2004.2529999999999</v>
      </c>
      <c r="K2180">
        <v>653400</v>
      </c>
      <c r="L2180">
        <v>-1.7070000000000001</v>
      </c>
      <c r="M2180" s="21">
        <v>-2020.6849999999999</v>
      </c>
      <c r="N2180">
        <v>653400</v>
      </c>
      <c r="O2180">
        <v>-6.4409999999999998</v>
      </c>
      <c r="P2180" s="21">
        <v>-6729.77</v>
      </c>
      <c r="Q2180">
        <v>653400</v>
      </c>
      <c r="R2180">
        <v>-14.92</v>
      </c>
      <c r="S2180" s="21">
        <v>-8433.3799999999992</v>
      </c>
      <c r="T2180">
        <f>AVERAGE(C2180,F2180)</f>
        <v>-1.8674999999999999</v>
      </c>
      <c r="U2180">
        <f>STDEV(C2180,F2180)</f>
        <v>0.48578235867515707</v>
      </c>
      <c r="V2180">
        <f>AVERAGE(I2180,L2180)</f>
        <v>-1.8125</v>
      </c>
      <c r="W2180">
        <f>STDEV(I2180,L2180)</f>
        <v>0.14919953083036142</v>
      </c>
      <c r="X2180">
        <f>AVERAGE(O2180,R2180)</f>
        <v>-10.6805</v>
      </c>
      <c r="Y2180">
        <f>STDEV(O2180,R2180)</f>
        <v>5.9955583976807389</v>
      </c>
      <c r="Z2180">
        <f t="shared" ref="Z2180:Z2243" si="240">T2180/7.157</f>
        <v>-0.26093335196311301</v>
      </c>
      <c r="AA2180">
        <f t="shared" ref="AA2180:AA2243" si="241">U2180/7.157</f>
        <v>6.787513744238606E-2</v>
      </c>
      <c r="AB2180">
        <f t="shared" ref="AB2180:AB2243" si="242">V2180/7.157</f>
        <v>-0.25324856783568533</v>
      </c>
      <c r="AC2180">
        <f t="shared" ref="AC2180:AC2243" si="243">W2180/7.157</f>
        <v>2.0846657933542186E-2</v>
      </c>
      <c r="AD2180">
        <f t="shared" ref="AD2180:AD2243" si="244">X2180/7.157</f>
        <v>-1.4923152158725723</v>
      </c>
      <c r="AE2180">
        <f t="shared" ref="AE2180:AE2243" si="245">Y2180/7.157</f>
        <v>0.83771949108295918</v>
      </c>
      <c r="AF2180">
        <f>C2180/7.157</f>
        <v>-0.2129383820036328</v>
      </c>
      <c r="AG2180">
        <f>F2180/7.157</f>
        <v>-0.30892832192259323</v>
      </c>
      <c r="AH2180">
        <f>I2180/7.157</f>
        <v>-0.26798938102556935</v>
      </c>
      <c r="AI2180">
        <f>L2180/7.157</f>
        <v>-0.23850775464580132</v>
      </c>
      <c r="AJ2180">
        <f>O2180/7.157</f>
        <v>-0.8999580829956686</v>
      </c>
      <c r="AK2180">
        <f>R2180/7.157</f>
        <v>-2.0846723487494758</v>
      </c>
    </row>
    <row r="2181" spans="1:37" x14ac:dyDescent="0.3">
      <c r="A2181">
        <f t="shared" si="239"/>
        <v>7.5659722222222223</v>
      </c>
      <c r="B2181">
        <v>653700</v>
      </c>
      <c r="C2181">
        <v>-1.514</v>
      </c>
      <c r="D2181" s="21">
        <v>-1733.0940000000001</v>
      </c>
      <c r="E2181">
        <v>653700</v>
      </c>
      <c r="F2181">
        <v>-2.2069999999999999</v>
      </c>
      <c r="G2181" s="21">
        <v>-2388.2429999999999</v>
      </c>
      <c r="H2181">
        <v>653700</v>
      </c>
      <c r="I2181">
        <v>-1.9039999999999999</v>
      </c>
      <c r="J2181" s="21">
        <v>-2004.8240000000001</v>
      </c>
      <c r="K2181">
        <v>653700</v>
      </c>
      <c r="L2181">
        <v>-1.7150000000000001</v>
      </c>
      <c r="M2181" s="21">
        <v>-2021.1990000000001</v>
      </c>
      <c r="N2181">
        <v>653700</v>
      </c>
      <c r="O2181">
        <v>-9.6210000000000004</v>
      </c>
      <c r="P2181" s="21">
        <v>-6732.6570000000002</v>
      </c>
      <c r="Q2181">
        <v>653700</v>
      </c>
      <c r="R2181">
        <v>-17.018000000000001</v>
      </c>
      <c r="S2181" s="21">
        <v>-8438.4850000000006</v>
      </c>
      <c r="T2181">
        <f>AVERAGE(C2181,F2181)</f>
        <v>-1.8605</v>
      </c>
      <c r="U2181">
        <f>STDEV(C2181,F2181)</f>
        <v>0.49002499936227772</v>
      </c>
      <c r="V2181">
        <f>AVERAGE(I2181,L2181)</f>
        <v>-1.8094999999999999</v>
      </c>
      <c r="W2181">
        <f>STDEV(I2181,L2181)</f>
        <v>0.13364318164425737</v>
      </c>
      <c r="X2181">
        <f>AVERAGE(O2181,R2181)</f>
        <v>-13.319500000000001</v>
      </c>
      <c r="Y2181">
        <f>STDEV(O2181,R2181)</f>
        <v>5.2304688604368854</v>
      </c>
      <c r="Z2181">
        <f t="shared" si="240"/>
        <v>-0.25995528852871314</v>
      </c>
      <c r="AA2181">
        <f t="shared" si="241"/>
        <v>6.8467933402581768E-2</v>
      </c>
      <c r="AB2181">
        <f t="shared" si="242"/>
        <v>-0.25282939779237107</v>
      </c>
      <c r="AC2181">
        <f t="shared" si="243"/>
        <v>1.8673072746158637E-2</v>
      </c>
      <c r="AD2181">
        <f t="shared" si="244"/>
        <v>-1.8610451306413303</v>
      </c>
      <c r="AE2181">
        <f t="shared" si="245"/>
        <v>0.73081861959436711</v>
      </c>
      <c r="AF2181">
        <f>C2181/7.157</f>
        <v>-0.21154114852591868</v>
      </c>
      <c r="AG2181">
        <f>F2181/7.157</f>
        <v>-0.30836942853150762</v>
      </c>
      <c r="AH2181">
        <f>I2181/7.157</f>
        <v>-0.26603325415676959</v>
      </c>
      <c r="AI2181">
        <f>L2181/7.157</f>
        <v>-0.23962554142797263</v>
      </c>
      <c r="AJ2181">
        <f>O2181/7.157</f>
        <v>-1.3442783289087608</v>
      </c>
      <c r="AK2181">
        <f>R2181/7.157</f>
        <v>-2.3778119323738998</v>
      </c>
    </row>
    <row r="2182" spans="1:37" x14ac:dyDescent="0.3">
      <c r="A2182">
        <f t="shared" si="239"/>
        <v>7.5694444444444446</v>
      </c>
      <c r="B2182">
        <v>654000</v>
      </c>
      <c r="C2182">
        <v>-1.5109999999999999</v>
      </c>
      <c r="D2182" s="21">
        <v>-1733.547</v>
      </c>
      <c r="E2182">
        <v>654000</v>
      </c>
      <c r="F2182">
        <v>-2.2130000000000001</v>
      </c>
      <c r="G2182" s="21">
        <v>-2388.9070000000002</v>
      </c>
      <c r="H2182">
        <v>654000</v>
      </c>
      <c r="I2182">
        <v>-1.8979999999999999</v>
      </c>
      <c r="J2182" s="21">
        <v>-2005.394</v>
      </c>
      <c r="K2182">
        <v>654000</v>
      </c>
      <c r="L2182">
        <v>-1.712</v>
      </c>
      <c r="M2182" s="21">
        <v>-2021.713</v>
      </c>
      <c r="N2182">
        <v>654000</v>
      </c>
      <c r="O2182">
        <v>-10.813000000000001</v>
      </c>
      <c r="P2182" s="21">
        <v>-6735.9009999999998</v>
      </c>
      <c r="Q2182">
        <v>654000</v>
      </c>
      <c r="R2182">
        <v>-16.015000000000001</v>
      </c>
      <c r="S2182" s="21">
        <v>-8443.2900000000009</v>
      </c>
      <c r="T2182">
        <f>AVERAGE(C2182,F2182)</f>
        <v>-1.8620000000000001</v>
      </c>
      <c r="U2182">
        <f>STDEV(C2182,F2182)</f>
        <v>0.49638896039295527</v>
      </c>
      <c r="V2182">
        <f>AVERAGE(I2182,L2182)</f>
        <v>-1.8049999999999999</v>
      </c>
      <c r="W2182">
        <f>STDEV(I2182,L2182)</f>
        <v>0.13152186130069779</v>
      </c>
      <c r="X2182">
        <f>AVERAGE(O2182,R2182)</f>
        <v>-13.414000000000001</v>
      </c>
      <c r="Y2182">
        <f>STDEV(O2182,R2182)</f>
        <v>3.6783694757324175</v>
      </c>
      <c r="Z2182">
        <f t="shared" si="240"/>
        <v>-0.26016487355037027</v>
      </c>
      <c r="AA2182">
        <f t="shared" si="241"/>
        <v>6.9357127342874844E-2</v>
      </c>
      <c r="AB2182">
        <f t="shared" si="242"/>
        <v>-0.25220064272739973</v>
      </c>
      <c r="AC2182">
        <f t="shared" si="243"/>
        <v>1.8376674766060891E-2</v>
      </c>
      <c r="AD2182">
        <f t="shared" si="244"/>
        <v>-1.8742489870057288</v>
      </c>
      <c r="AE2182">
        <f t="shared" si="245"/>
        <v>0.51395409748950927</v>
      </c>
      <c r="AF2182">
        <f>C2182/7.157</f>
        <v>-0.21112197848260442</v>
      </c>
      <c r="AG2182">
        <f>F2182/7.157</f>
        <v>-0.30920776861813609</v>
      </c>
      <c r="AH2182">
        <f>I2182/7.157</f>
        <v>-0.26519491407014112</v>
      </c>
      <c r="AI2182">
        <f>L2182/7.157</f>
        <v>-0.23920637138465836</v>
      </c>
      <c r="AJ2182">
        <f>O2182/7.157</f>
        <v>-1.5108285594522846</v>
      </c>
      <c r="AK2182">
        <f>R2182/7.157</f>
        <v>-2.2376694145591731</v>
      </c>
    </row>
    <row r="2183" spans="1:37" x14ac:dyDescent="0.3">
      <c r="A2183">
        <f t="shared" si="239"/>
        <v>7.572916666666667</v>
      </c>
      <c r="B2183">
        <v>654300</v>
      </c>
      <c r="C2183">
        <v>-1.5129999999999999</v>
      </c>
      <c r="D2183" s="21">
        <v>-1734.001</v>
      </c>
      <c r="E2183">
        <v>654300</v>
      </c>
      <c r="F2183">
        <v>-2.2050000000000001</v>
      </c>
      <c r="G2183" s="21">
        <v>-2389.569</v>
      </c>
      <c r="H2183">
        <v>654300</v>
      </c>
      <c r="I2183">
        <v>-1.895</v>
      </c>
      <c r="J2183" s="21">
        <v>-2005.962</v>
      </c>
      <c r="K2183">
        <v>654300</v>
      </c>
      <c r="L2183">
        <v>-1.677</v>
      </c>
      <c r="M2183" s="21">
        <v>-2022.2159999999999</v>
      </c>
      <c r="N2183">
        <v>654300</v>
      </c>
      <c r="O2183">
        <v>-3.875</v>
      </c>
      <c r="P2183" s="21">
        <v>-6737.0630000000001</v>
      </c>
      <c r="Q2183">
        <v>654300</v>
      </c>
      <c r="R2183">
        <v>-15.182</v>
      </c>
      <c r="S2183" s="21">
        <v>-8447.8439999999991</v>
      </c>
      <c r="T2183">
        <f>AVERAGE(C2183,F2183)</f>
        <v>-1.859</v>
      </c>
      <c r="U2183">
        <f>STDEV(C2183,F2183)</f>
        <v>0.48931789258109165</v>
      </c>
      <c r="V2183">
        <f>AVERAGE(I2183,L2183)</f>
        <v>-1.786</v>
      </c>
      <c r="W2183">
        <f>STDEV(I2183,L2183)</f>
        <v>0.15414927829866734</v>
      </c>
      <c r="X2183">
        <f>AVERAGE(O2183,R2183)</f>
        <v>-9.5285000000000011</v>
      </c>
      <c r="Y2183">
        <f>STDEV(O2183,R2183)</f>
        <v>7.9952563748762913</v>
      </c>
      <c r="Z2183">
        <f t="shared" si="240"/>
        <v>-0.259745703507056</v>
      </c>
      <c r="AA2183">
        <f t="shared" si="241"/>
        <v>6.836913407588259E-2</v>
      </c>
      <c r="AB2183">
        <f t="shared" si="242"/>
        <v>-0.24954589911974293</v>
      </c>
      <c r="AC2183">
        <f t="shared" si="243"/>
        <v>2.1538253220436964E-2</v>
      </c>
      <c r="AD2183">
        <f t="shared" si="244"/>
        <v>-1.3313539192399051</v>
      </c>
      <c r="AE2183">
        <f t="shared" si="245"/>
        <v>1.1171239869884437</v>
      </c>
      <c r="AF2183">
        <f>C2183/7.157</f>
        <v>-0.21140142517814725</v>
      </c>
      <c r="AG2183">
        <f>F2183/7.157</f>
        <v>-0.30808998183596481</v>
      </c>
      <c r="AH2183">
        <f>I2183/7.157</f>
        <v>-0.26477574402682691</v>
      </c>
      <c r="AI2183">
        <f>L2183/7.157</f>
        <v>-0.23431605421265894</v>
      </c>
      <c r="AJ2183">
        <f>O2183/7.157</f>
        <v>-0.54142797261422382</v>
      </c>
      <c r="AK2183">
        <f>R2183/7.157</f>
        <v>-2.1212798658655863</v>
      </c>
    </row>
    <row r="2184" spans="1:37" x14ac:dyDescent="0.3">
      <c r="A2184">
        <f t="shared" si="239"/>
        <v>7.5763888888888893</v>
      </c>
      <c r="B2184">
        <v>654600</v>
      </c>
      <c r="C2184">
        <v>-1.51</v>
      </c>
      <c r="D2184" s="21">
        <v>-1734.454</v>
      </c>
      <c r="E2184">
        <v>654600</v>
      </c>
      <c r="F2184">
        <v>-2.1970000000000001</v>
      </c>
      <c r="G2184" s="21">
        <v>-2390.2280000000001</v>
      </c>
      <c r="H2184">
        <v>654600</v>
      </c>
      <c r="I2184">
        <v>-1.883</v>
      </c>
      <c r="J2184" s="21">
        <v>-2006.527</v>
      </c>
      <c r="K2184">
        <v>654600</v>
      </c>
      <c r="L2184">
        <v>-1.69</v>
      </c>
      <c r="M2184" s="21">
        <v>-2022.723</v>
      </c>
      <c r="N2184">
        <v>654600</v>
      </c>
      <c r="O2184">
        <v>-17.04</v>
      </c>
      <c r="P2184" s="21">
        <v>-6742.1750000000002</v>
      </c>
      <c r="Q2184">
        <v>654600</v>
      </c>
      <c r="R2184">
        <v>-17.754999999999999</v>
      </c>
      <c r="S2184" s="21">
        <v>-8453.1710000000003</v>
      </c>
      <c r="T2184">
        <f>AVERAGE(C2184,F2184)</f>
        <v>-1.8534999999999999</v>
      </c>
      <c r="U2184">
        <f>STDEV(C2184,F2184)</f>
        <v>0.4857823586751589</v>
      </c>
      <c r="V2184">
        <f>AVERAGE(I2184,L2184)</f>
        <v>-1.7865</v>
      </c>
      <c r="W2184">
        <f>STDEV(I2184,L2184)</f>
        <v>0.13647160876900372</v>
      </c>
      <c r="X2184">
        <f>AVERAGE(O2184,R2184)</f>
        <v>-17.397500000000001</v>
      </c>
      <c r="Y2184">
        <f>STDEV(O2184,R2184)</f>
        <v>0.50558134854838144</v>
      </c>
      <c r="Z2184">
        <f t="shared" si="240"/>
        <v>-0.25897722509431326</v>
      </c>
      <c r="AA2184">
        <f t="shared" si="241"/>
        <v>6.7875137442386324E-2</v>
      </c>
      <c r="AB2184">
        <f t="shared" si="242"/>
        <v>-0.2496157607936286</v>
      </c>
      <c r="AC2184">
        <f t="shared" si="243"/>
        <v>1.9068270052955669E-2</v>
      </c>
      <c r="AD2184">
        <f t="shared" si="244"/>
        <v>-2.4308369428531509</v>
      </c>
      <c r="AE2184">
        <f t="shared" si="245"/>
        <v>7.0641518589965271E-2</v>
      </c>
      <c r="AF2184">
        <f>C2184/7.157</f>
        <v>-0.21098225513483304</v>
      </c>
      <c r="AG2184">
        <f>F2184/7.157</f>
        <v>-0.30697219505379347</v>
      </c>
      <c r="AH2184">
        <f>I2184/7.157</f>
        <v>-0.26309906385356996</v>
      </c>
      <c r="AI2184">
        <f>L2184/7.157</f>
        <v>-0.2361324577336873</v>
      </c>
      <c r="AJ2184">
        <f>O2184/7.157</f>
        <v>-2.3808858460248707</v>
      </c>
      <c r="AK2184">
        <f>R2184/7.157</f>
        <v>-2.4807880396814306</v>
      </c>
    </row>
    <row r="2185" spans="1:37" x14ac:dyDescent="0.3">
      <c r="A2185">
        <f t="shared" si="239"/>
        <v>7.5798611111111107</v>
      </c>
      <c r="B2185">
        <v>654900</v>
      </c>
      <c r="C2185">
        <v>-1.5109999999999999</v>
      </c>
      <c r="D2185" s="21">
        <v>-1734.9069999999999</v>
      </c>
      <c r="E2185">
        <v>654900</v>
      </c>
      <c r="F2185">
        <v>-2.2040000000000002</v>
      </c>
      <c r="G2185" s="21">
        <v>-2390.8890000000001</v>
      </c>
      <c r="H2185">
        <v>654900</v>
      </c>
      <c r="I2185">
        <v>-1.8859999999999999</v>
      </c>
      <c r="J2185" s="21">
        <v>-2007.0930000000001</v>
      </c>
      <c r="K2185">
        <v>654900</v>
      </c>
      <c r="L2185">
        <v>-1.6970000000000001</v>
      </c>
      <c r="M2185" s="21">
        <v>-2023.232</v>
      </c>
      <c r="N2185">
        <v>654900</v>
      </c>
      <c r="O2185">
        <v>-7.9379999999999997</v>
      </c>
      <c r="P2185" s="21">
        <v>-6744.5569999999998</v>
      </c>
      <c r="Q2185">
        <v>654900</v>
      </c>
      <c r="R2185">
        <v>-17.318999999999999</v>
      </c>
      <c r="S2185" s="21">
        <v>-8458.3670000000002</v>
      </c>
      <c r="T2185">
        <f>AVERAGE(C2185,F2185)</f>
        <v>-1.8574999999999999</v>
      </c>
      <c r="U2185">
        <f>STDEV(C2185,F2185)</f>
        <v>0.49002499936227867</v>
      </c>
      <c r="V2185">
        <f>AVERAGE(I2185,L2185)</f>
        <v>-1.7915000000000001</v>
      </c>
      <c r="W2185">
        <f>STDEV(I2185,L2185)</f>
        <v>0.13364318164425737</v>
      </c>
      <c r="X2185">
        <f>AVERAGE(O2185,R2185)</f>
        <v>-12.628499999999999</v>
      </c>
      <c r="Y2185">
        <f>STDEV(O2185,R2185)</f>
        <v>6.6333687143110014</v>
      </c>
      <c r="Z2185">
        <f t="shared" si="240"/>
        <v>-0.25953611848539893</v>
      </c>
      <c r="AA2185">
        <f t="shared" si="241"/>
        <v>6.8467933402581907E-2</v>
      </c>
      <c r="AB2185">
        <f t="shared" si="242"/>
        <v>-0.2503143775324857</v>
      </c>
      <c r="AC2185">
        <f t="shared" si="243"/>
        <v>1.8673072746158637E-2</v>
      </c>
      <c r="AD2185">
        <f t="shared" si="244"/>
        <v>-1.7644962973312839</v>
      </c>
      <c r="AE2185">
        <f t="shared" si="245"/>
        <v>0.92683648376568417</v>
      </c>
      <c r="AF2185">
        <f>C2185/7.157</f>
        <v>-0.21112197848260442</v>
      </c>
      <c r="AG2185">
        <f>F2185/7.157</f>
        <v>-0.30795025848819341</v>
      </c>
      <c r="AH2185">
        <f>I2185/7.157</f>
        <v>-0.26351823389688417</v>
      </c>
      <c r="AI2185">
        <f>L2185/7.157</f>
        <v>-0.2371105211680872</v>
      </c>
      <c r="AJ2185">
        <f>O2185/7.157</f>
        <v>-1.1091239346094732</v>
      </c>
      <c r="AK2185">
        <f>R2185/7.157</f>
        <v>-2.4198686600530945</v>
      </c>
    </row>
    <row r="2186" spans="1:37" x14ac:dyDescent="0.3">
      <c r="A2186">
        <f t="shared" si="239"/>
        <v>7.583333333333333</v>
      </c>
      <c r="B2186">
        <v>655200</v>
      </c>
      <c r="C2186">
        <v>-1.5069999999999999</v>
      </c>
      <c r="D2186" s="21">
        <v>-1735.3589999999999</v>
      </c>
      <c r="E2186">
        <v>655200</v>
      </c>
      <c r="F2186">
        <v>-2.2050000000000001</v>
      </c>
      <c r="G2186" s="21">
        <v>-2391.5509999999999</v>
      </c>
      <c r="H2186">
        <v>655200</v>
      </c>
      <c r="I2186">
        <v>-1.869</v>
      </c>
      <c r="J2186" s="21">
        <v>-2007.653</v>
      </c>
      <c r="K2186">
        <v>655200</v>
      </c>
      <c r="L2186">
        <v>-1.7010000000000001</v>
      </c>
      <c r="M2186" s="21">
        <v>-2023.742</v>
      </c>
      <c r="N2186">
        <v>655200</v>
      </c>
      <c r="O2186">
        <v>-9.4710000000000001</v>
      </c>
      <c r="P2186" s="21">
        <v>-6747.3980000000001</v>
      </c>
      <c r="Q2186">
        <v>655200</v>
      </c>
      <c r="R2186">
        <v>-16.666</v>
      </c>
      <c r="S2186" s="21">
        <v>-8463.366</v>
      </c>
      <c r="T2186">
        <f>AVERAGE(C2186,F2186)</f>
        <v>-1.8559999999999999</v>
      </c>
      <c r="U2186">
        <f>STDEV(C2186,F2186)</f>
        <v>0.49356053326821114</v>
      </c>
      <c r="V2186">
        <f>AVERAGE(I2186,L2186)</f>
        <v>-1.7850000000000001</v>
      </c>
      <c r="W2186">
        <f>STDEV(I2186,L2186)</f>
        <v>0.11879393923933994</v>
      </c>
      <c r="X2186">
        <f>AVERAGE(O2186,R2186)</f>
        <v>-13.0685</v>
      </c>
      <c r="Y2186">
        <f>STDEV(O2186,R2186)</f>
        <v>5.0876332906372079</v>
      </c>
      <c r="Z2186">
        <f t="shared" si="240"/>
        <v>-0.25932653346374179</v>
      </c>
      <c r="AA2186">
        <f t="shared" si="241"/>
        <v>6.8961930036078131E-2</v>
      </c>
      <c r="AB2186">
        <f t="shared" si="242"/>
        <v>-0.24940617577197152</v>
      </c>
      <c r="AC2186">
        <f t="shared" si="243"/>
        <v>1.659828688547435E-2</v>
      </c>
      <c r="AD2186">
        <f t="shared" si="244"/>
        <v>-1.8259745703507055</v>
      </c>
      <c r="AE2186">
        <f t="shared" si="245"/>
        <v>0.71086115560111884</v>
      </c>
      <c r="AF2186">
        <f>C2186/7.157</f>
        <v>-0.21056308509151878</v>
      </c>
      <c r="AG2186">
        <f>F2186/7.157</f>
        <v>-0.30808998183596481</v>
      </c>
      <c r="AH2186">
        <f>I2186/7.157</f>
        <v>-0.26114293698477015</v>
      </c>
      <c r="AI2186">
        <f>L2186/7.157</f>
        <v>-0.23766941455917284</v>
      </c>
      <c r="AJ2186">
        <f>O2186/7.157</f>
        <v>-1.3233198267430488</v>
      </c>
      <c r="AK2186">
        <f>R2186/7.157</f>
        <v>-2.3286293139583627</v>
      </c>
    </row>
    <row r="2187" spans="1:37" x14ac:dyDescent="0.3">
      <c r="A2187">
        <f t="shared" si="239"/>
        <v>7.5868055555555554</v>
      </c>
      <c r="B2187">
        <v>655500</v>
      </c>
      <c r="C2187">
        <v>-1.5129999999999999</v>
      </c>
      <c r="D2187" s="21">
        <v>-1735.8130000000001</v>
      </c>
      <c r="E2187">
        <v>655500</v>
      </c>
      <c r="F2187">
        <v>-2.2050000000000001</v>
      </c>
      <c r="G2187" s="21">
        <v>-2392.212</v>
      </c>
      <c r="H2187">
        <v>655500</v>
      </c>
      <c r="I2187">
        <v>-1.869</v>
      </c>
      <c r="J2187" s="21">
        <v>-2008.2139999999999</v>
      </c>
      <c r="K2187">
        <v>655500</v>
      </c>
      <c r="L2187">
        <v>-1.6859999999999999</v>
      </c>
      <c r="M2187" s="21">
        <v>-2024.248</v>
      </c>
      <c r="N2187">
        <v>655500</v>
      </c>
      <c r="O2187">
        <v>-7.5910000000000002</v>
      </c>
      <c r="P2187" s="21">
        <v>-6749.6750000000002</v>
      </c>
      <c r="Q2187">
        <v>655500</v>
      </c>
      <c r="R2187">
        <v>-15.52</v>
      </c>
      <c r="S2187" s="21">
        <v>-8468.0220000000008</v>
      </c>
      <c r="T2187">
        <f>AVERAGE(C2187,F2187)</f>
        <v>-1.859</v>
      </c>
      <c r="U2187">
        <f>STDEV(C2187,F2187)</f>
        <v>0.48931789258109165</v>
      </c>
      <c r="V2187">
        <f>AVERAGE(I2187,L2187)</f>
        <v>-1.7774999999999999</v>
      </c>
      <c r="W2187">
        <f>STDEV(I2187,L2187)</f>
        <v>0.12940054095713824</v>
      </c>
      <c r="X2187">
        <f>AVERAGE(O2187,R2187)</f>
        <v>-11.5555</v>
      </c>
      <c r="Y2187">
        <f>STDEV(O2187,R2187)</f>
        <v>5.6066496680281324</v>
      </c>
      <c r="Z2187">
        <f t="shared" si="240"/>
        <v>-0.259745703507056</v>
      </c>
      <c r="AA2187">
        <f t="shared" si="241"/>
        <v>6.836913407588259E-2</v>
      </c>
      <c r="AB2187">
        <f t="shared" si="242"/>
        <v>-0.24835825066368589</v>
      </c>
      <c r="AC2187">
        <f t="shared" si="243"/>
        <v>1.8080276785963145E-2</v>
      </c>
      <c r="AD2187">
        <f t="shared" si="244"/>
        <v>-1.6145731451725585</v>
      </c>
      <c r="AE2187">
        <f t="shared" si="245"/>
        <v>0.78337986139836979</v>
      </c>
      <c r="AF2187">
        <f>C2187/7.157</f>
        <v>-0.21140142517814725</v>
      </c>
      <c r="AG2187">
        <f>F2187/7.157</f>
        <v>-0.30808998183596481</v>
      </c>
      <c r="AH2187">
        <f>I2187/7.157</f>
        <v>-0.26114293698477015</v>
      </c>
      <c r="AI2187">
        <f>L2187/7.157</f>
        <v>-0.23557356434260163</v>
      </c>
      <c r="AJ2187">
        <f>O2187/7.157</f>
        <v>-1.0606399329327931</v>
      </c>
      <c r="AK2187">
        <f>R2187/7.157</f>
        <v>-2.1685063574123236</v>
      </c>
    </row>
    <row r="2188" spans="1:37" x14ac:dyDescent="0.3">
      <c r="A2188">
        <f t="shared" si="239"/>
        <v>7.5902777777777777</v>
      </c>
      <c r="B2188">
        <v>655800</v>
      </c>
      <c r="C2188">
        <v>-1.524</v>
      </c>
      <c r="D2188" s="21">
        <v>-1736.27</v>
      </c>
      <c r="E2188">
        <v>655800</v>
      </c>
      <c r="F2188">
        <v>-2.194</v>
      </c>
      <c r="G2188" s="21">
        <v>-2392.87</v>
      </c>
      <c r="H2188">
        <v>655800</v>
      </c>
      <c r="I2188">
        <v>-1.869</v>
      </c>
      <c r="J2188" s="21">
        <v>-2008.7750000000001</v>
      </c>
      <c r="K2188">
        <v>655800</v>
      </c>
      <c r="L2188">
        <v>-1.6890000000000001</v>
      </c>
      <c r="M2188" s="21">
        <v>-2024.7539999999999</v>
      </c>
      <c r="N2188">
        <v>655800</v>
      </c>
      <c r="O2188">
        <v>-10.518000000000001</v>
      </c>
      <c r="P2188" s="21">
        <v>-6752.8310000000001</v>
      </c>
      <c r="Q2188">
        <v>655800</v>
      </c>
      <c r="R2188">
        <v>-15.625999999999999</v>
      </c>
      <c r="S2188" s="21">
        <v>-8472.7099999999991</v>
      </c>
      <c r="T2188">
        <f>AVERAGE(C2188,F2188)</f>
        <v>-1.859</v>
      </c>
      <c r="U2188">
        <f>STDEV(C2188,F2188)</f>
        <v>0.47376154339498783</v>
      </c>
      <c r="V2188">
        <f>AVERAGE(I2188,L2188)</f>
        <v>-1.7789999999999999</v>
      </c>
      <c r="W2188">
        <f>STDEV(I2188,L2188)</f>
        <v>0.12727922061357852</v>
      </c>
      <c r="X2188">
        <f>AVERAGE(O2188,R2188)</f>
        <v>-13.071999999999999</v>
      </c>
      <c r="Y2188">
        <f>STDEV(O2188,R2188)</f>
        <v>3.6119014383008952</v>
      </c>
      <c r="Z2188">
        <f t="shared" si="240"/>
        <v>-0.259745703507056</v>
      </c>
      <c r="AA2188">
        <f t="shared" si="241"/>
        <v>6.6195548888499073E-2</v>
      </c>
      <c r="AB2188">
        <f t="shared" si="242"/>
        <v>-0.24856783568534302</v>
      </c>
      <c r="AC2188">
        <f t="shared" si="243"/>
        <v>1.7783878805865381E-2</v>
      </c>
      <c r="AD2188">
        <f t="shared" si="244"/>
        <v>-1.8264636020679055</v>
      </c>
      <c r="AE2188">
        <f t="shared" si="245"/>
        <v>0.50466696077978135</v>
      </c>
      <c r="AF2188">
        <f>C2188/7.157</f>
        <v>-0.2129383820036328</v>
      </c>
      <c r="AG2188">
        <f>F2188/7.157</f>
        <v>-0.30655302501047926</v>
      </c>
      <c r="AH2188">
        <f>I2188/7.157</f>
        <v>-0.26114293698477015</v>
      </c>
      <c r="AI2188">
        <f>L2188/7.157</f>
        <v>-0.23599273438591589</v>
      </c>
      <c r="AJ2188">
        <f>O2188/7.157</f>
        <v>-1.4696101718597179</v>
      </c>
      <c r="AK2188">
        <f>R2188/7.157</f>
        <v>-2.1833170322760931</v>
      </c>
    </row>
    <row r="2189" spans="1:37" x14ac:dyDescent="0.3">
      <c r="A2189">
        <f t="shared" si="239"/>
        <v>7.59375</v>
      </c>
      <c r="B2189">
        <v>656100</v>
      </c>
      <c r="C2189">
        <v>-1.5129999999999999</v>
      </c>
      <c r="D2189" s="21">
        <v>-1736.7239999999999</v>
      </c>
      <c r="E2189">
        <v>656100</v>
      </c>
      <c r="F2189">
        <v>-2.194</v>
      </c>
      <c r="G2189" s="21">
        <v>-2393.529</v>
      </c>
      <c r="H2189">
        <v>656100</v>
      </c>
      <c r="I2189">
        <v>-1.857</v>
      </c>
      <c r="J2189" s="21">
        <v>-2009.3320000000001</v>
      </c>
      <c r="K2189">
        <v>656100</v>
      </c>
      <c r="L2189">
        <v>-1.6870000000000001</v>
      </c>
      <c r="M2189" s="21">
        <v>-2025.261</v>
      </c>
      <c r="N2189">
        <v>656100</v>
      </c>
      <c r="O2189">
        <v>-8.3699999999999992</v>
      </c>
      <c r="P2189" s="21">
        <v>-6755.3419999999996</v>
      </c>
      <c r="Q2189">
        <v>656100</v>
      </c>
      <c r="R2189">
        <v>-16.597999999999999</v>
      </c>
      <c r="S2189" s="21">
        <v>-8477.6890000000003</v>
      </c>
      <c r="T2189">
        <f>AVERAGE(C2189,F2189)</f>
        <v>-1.8534999999999999</v>
      </c>
      <c r="U2189">
        <f>STDEV(C2189,F2189)</f>
        <v>0.48153971798803974</v>
      </c>
      <c r="V2189">
        <f>AVERAGE(I2189,L2189)</f>
        <v>-1.772</v>
      </c>
      <c r="W2189">
        <f>STDEV(I2189,L2189)</f>
        <v>0.12020815280171303</v>
      </c>
      <c r="X2189">
        <f>AVERAGE(O2189,R2189)</f>
        <v>-12.483999999999998</v>
      </c>
      <c r="Y2189">
        <f>STDEV(O2189,R2189)</f>
        <v>5.8180745956029165</v>
      </c>
      <c r="Z2189">
        <f t="shared" si="240"/>
        <v>-0.25897722509431326</v>
      </c>
      <c r="AA2189">
        <f t="shared" si="241"/>
        <v>6.7282341482190824E-2</v>
      </c>
      <c r="AB2189">
        <f t="shared" si="242"/>
        <v>-0.24758977225094314</v>
      </c>
      <c r="AC2189">
        <f t="shared" si="243"/>
        <v>1.6795885538872856E-2</v>
      </c>
      <c r="AD2189">
        <f t="shared" si="244"/>
        <v>-1.7443062735783146</v>
      </c>
      <c r="AE2189">
        <f t="shared" si="245"/>
        <v>0.81292086008144704</v>
      </c>
      <c r="AF2189">
        <f>C2189/7.157</f>
        <v>-0.21140142517814725</v>
      </c>
      <c r="AG2189">
        <f>F2189/7.157</f>
        <v>-0.30655302501047926</v>
      </c>
      <c r="AH2189">
        <f>I2189/7.157</f>
        <v>-0.2594662568115132</v>
      </c>
      <c r="AI2189">
        <f>L2189/7.157</f>
        <v>-0.23571328769037306</v>
      </c>
      <c r="AJ2189">
        <f>O2189/7.157</f>
        <v>-1.1694844208467234</v>
      </c>
      <c r="AK2189">
        <f>R2189/7.157</f>
        <v>-2.3191281263099062</v>
      </c>
    </row>
    <row r="2190" spans="1:37" x14ac:dyDescent="0.3">
      <c r="A2190">
        <f t="shared" si="239"/>
        <v>7.5972222222222223</v>
      </c>
      <c r="B2190">
        <v>656400</v>
      </c>
      <c r="C2190">
        <v>-1.504</v>
      </c>
      <c r="D2190" s="21">
        <v>-1737.175</v>
      </c>
      <c r="E2190">
        <v>656400</v>
      </c>
      <c r="F2190">
        <v>-2.1960000000000002</v>
      </c>
      <c r="G2190" s="21">
        <v>-2394.1869999999999</v>
      </c>
      <c r="H2190">
        <v>656400</v>
      </c>
      <c r="I2190">
        <v>-1.857</v>
      </c>
      <c r="J2190" s="21">
        <v>-2009.8889999999999</v>
      </c>
      <c r="K2190">
        <v>656400</v>
      </c>
      <c r="L2190">
        <v>-1.6890000000000001</v>
      </c>
      <c r="M2190" s="21">
        <v>-2025.7670000000001</v>
      </c>
      <c r="N2190">
        <v>656400</v>
      </c>
      <c r="O2190">
        <v>-9.4090000000000007</v>
      </c>
      <c r="P2190" s="21">
        <v>-6758.1639999999998</v>
      </c>
      <c r="Q2190">
        <v>656400</v>
      </c>
      <c r="R2190">
        <v>-17.841999999999999</v>
      </c>
      <c r="S2190" s="21">
        <v>-8483.0419999999995</v>
      </c>
      <c r="T2190">
        <f>AVERAGE(C2190,F2190)</f>
        <v>-1.85</v>
      </c>
      <c r="U2190">
        <f>STDEV(C2190,F2190)</f>
        <v>0.48931789258109076</v>
      </c>
      <c r="V2190">
        <f>AVERAGE(I2190,L2190)</f>
        <v>-1.7730000000000001</v>
      </c>
      <c r="W2190">
        <f>STDEV(I2190,L2190)</f>
        <v>0.11879393923933994</v>
      </c>
      <c r="X2190">
        <f>AVERAGE(O2190,R2190)</f>
        <v>-13.625499999999999</v>
      </c>
      <c r="Y2190">
        <f>STDEV(O2190,R2190)</f>
        <v>5.9630314857461615</v>
      </c>
      <c r="Z2190">
        <f t="shared" si="240"/>
        <v>-0.25848819337711332</v>
      </c>
      <c r="AA2190">
        <f t="shared" si="241"/>
        <v>6.8369134075882465E-2</v>
      </c>
      <c r="AB2190">
        <f t="shared" si="242"/>
        <v>-0.24772949559871457</v>
      </c>
      <c r="AC2190">
        <f t="shared" si="243"/>
        <v>1.659828688547435E-2</v>
      </c>
      <c r="AD2190">
        <f t="shared" si="244"/>
        <v>-1.9038004750593822</v>
      </c>
      <c r="AE2190">
        <f t="shared" si="245"/>
        <v>0.83317472205479415</v>
      </c>
      <c r="AF2190">
        <f>C2190/7.157</f>
        <v>-0.21014391504820457</v>
      </c>
      <c r="AG2190">
        <f>F2190/7.157</f>
        <v>-0.30683247170602213</v>
      </c>
      <c r="AH2190">
        <f>I2190/7.157</f>
        <v>-0.2594662568115132</v>
      </c>
      <c r="AI2190">
        <f>L2190/7.157</f>
        <v>-0.23599273438591589</v>
      </c>
      <c r="AJ2190">
        <f>O2190/7.157</f>
        <v>-1.3146569791812213</v>
      </c>
      <c r="AK2190">
        <f>R2190/7.157</f>
        <v>-2.4929439709375436</v>
      </c>
    </row>
    <row r="2191" spans="1:37" x14ac:dyDescent="0.3">
      <c r="A2191">
        <f t="shared" si="239"/>
        <v>7.6006944444444446</v>
      </c>
      <c r="B2191">
        <v>656700</v>
      </c>
      <c r="C2191">
        <v>-1.4970000000000001</v>
      </c>
      <c r="D2191" s="21">
        <v>-1737.624</v>
      </c>
      <c r="E2191">
        <v>656700</v>
      </c>
      <c r="F2191">
        <v>-2.1909999999999998</v>
      </c>
      <c r="G2191" s="21">
        <v>-2394.8449999999998</v>
      </c>
      <c r="H2191">
        <v>656700</v>
      </c>
      <c r="I2191">
        <v>-1.869</v>
      </c>
      <c r="J2191" s="21">
        <v>-2010.4490000000001</v>
      </c>
      <c r="K2191">
        <v>656700</v>
      </c>
      <c r="L2191">
        <v>-1.694</v>
      </c>
      <c r="M2191" s="21">
        <v>-2026.2750000000001</v>
      </c>
      <c r="N2191">
        <v>656700</v>
      </c>
      <c r="O2191">
        <v>-6.2409999999999997</v>
      </c>
      <c r="P2191" s="21">
        <v>-6760.0370000000003</v>
      </c>
      <c r="Q2191">
        <v>656700</v>
      </c>
      <c r="R2191">
        <v>-16.888000000000002</v>
      </c>
      <c r="S2191" s="21">
        <v>-8488.1080000000002</v>
      </c>
      <c r="T2191">
        <f>AVERAGE(C2191,F2191)</f>
        <v>-1.8439999999999999</v>
      </c>
      <c r="U2191">
        <f>STDEV(C2191,F2191)</f>
        <v>0.49073210614346485</v>
      </c>
      <c r="V2191">
        <f>AVERAGE(I2191,L2191)</f>
        <v>-1.7814999999999999</v>
      </c>
      <c r="W2191">
        <f>STDEV(I2191,L2191)</f>
        <v>0.12374368670764585</v>
      </c>
      <c r="X2191">
        <f>AVERAGE(O2191,R2191)</f>
        <v>-11.564500000000001</v>
      </c>
      <c r="Y2191">
        <f>STDEV(O2191,R2191)</f>
        <v>7.5285658992931754</v>
      </c>
      <c r="Z2191">
        <f t="shared" si="240"/>
        <v>-0.25764985329048484</v>
      </c>
      <c r="AA2191">
        <f t="shared" si="241"/>
        <v>6.8566732729281099E-2</v>
      </c>
      <c r="AB2191">
        <f t="shared" si="242"/>
        <v>-0.24891714405477153</v>
      </c>
      <c r="AC2191">
        <f t="shared" si="243"/>
        <v>1.7289882172369129E-2</v>
      </c>
      <c r="AD2191">
        <f t="shared" si="244"/>
        <v>-1.615830655302501</v>
      </c>
      <c r="AE2191">
        <f t="shared" si="245"/>
        <v>1.051916431366938</v>
      </c>
      <c r="AF2191">
        <f>C2191/7.157</f>
        <v>-0.20916585161380469</v>
      </c>
      <c r="AG2191">
        <f>F2191/7.157</f>
        <v>-0.306133854967165</v>
      </c>
      <c r="AH2191">
        <f>I2191/7.157</f>
        <v>-0.26114293698477015</v>
      </c>
      <c r="AI2191">
        <f>L2191/7.157</f>
        <v>-0.23669135112477294</v>
      </c>
      <c r="AJ2191">
        <f>O2191/7.157</f>
        <v>-0.87201341344138605</v>
      </c>
      <c r="AK2191">
        <f>R2191/7.157</f>
        <v>-2.3596478971636161</v>
      </c>
    </row>
    <row r="2192" spans="1:37" x14ac:dyDescent="0.3">
      <c r="A2192">
        <f t="shared" si="239"/>
        <v>7.604166666666667</v>
      </c>
      <c r="B2192">
        <v>657000</v>
      </c>
      <c r="C2192">
        <v>-1.5069999999999999</v>
      </c>
      <c r="D2192" s="21">
        <v>-1738.076</v>
      </c>
      <c r="E2192">
        <v>657000</v>
      </c>
      <c r="F2192">
        <v>-2.1869999999999998</v>
      </c>
      <c r="G2192" s="21">
        <v>-2395.5010000000002</v>
      </c>
      <c r="H2192">
        <v>657000</v>
      </c>
      <c r="I2192">
        <v>-1.869</v>
      </c>
      <c r="J2192" s="21">
        <v>-2011.01</v>
      </c>
      <c r="K2192">
        <v>657000</v>
      </c>
      <c r="L2192">
        <v>-1.7130000000000001</v>
      </c>
      <c r="M2192" s="21">
        <v>-2026.789</v>
      </c>
      <c r="N2192">
        <v>657000</v>
      </c>
      <c r="O2192">
        <v>-9.7959999999999994</v>
      </c>
      <c r="P2192" s="21">
        <v>-6762.9759999999997</v>
      </c>
      <c r="Q2192">
        <v>657000</v>
      </c>
      <c r="R2192">
        <v>-17.126999999999999</v>
      </c>
      <c r="S2192" s="21">
        <v>-8493.2459999999992</v>
      </c>
      <c r="T2192">
        <f>AVERAGE(C2192,F2192)</f>
        <v>-1.847</v>
      </c>
      <c r="U2192">
        <f>STDEV(C2192,F2192)</f>
        <v>0.48083261120685172</v>
      </c>
      <c r="V2192">
        <f>AVERAGE(I2192,L2192)</f>
        <v>-1.7909999999999999</v>
      </c>
      <c r="W2192">
        <f>STDEV(I2192,L2192)</f>
        <v>0.11030865786510136</v>
      </c>
      <c r="X2192">
        <f>AVERAGE(O2192,R2192)</f>
        <v>-13.461499999999999</v>
      </c>
      <c r="Y2192">
        <f>STDEV(O2192,R2192)</f>
        <v>5.18379981287858</v>
      </c>
      <c r="Z2192">
        <f t="shared" si="240"/>
        <v>-0.25806902333379905</v>
      </c>
      <c r="AA2192">
        <f t="shared" si="241"/>
        <v>6.7183542155491369E-2</v>
      </c>
      <c r="AB2192">
        <f t="shared" si="242"/>
        <v>-0.25024451585859997</v>
      </c>
      <c r="AC2192">
        <f t="shared" si="243"/>
        <v>1.5412694965083325E-2</v>
      </c>
      <c r="AD2192">
        <f t="shared" si="244"/>
        <v>-1.8808858460248705</v>
      </c>
      <c r="AE2192">
        <f t="shared" si="245"/>
        <v>0.72429786403221741</v>
      </c>
      <c r="AF2192">
        <f>C2192/7.157</f>
        <v>-0.21056308509151878</v>
      </c>
      <c r="AG2192">
        <f>F2192/7.157</f>
        <v>-0.30557496157607933</v>
      </c>
      <c r="AH2192">
        <f>I2192/7.157</f>
        <v>-0.26114293698477015</v>
      </c>
      <c r="AI2192">
        <f>L2192/7.157</f>
        <v>-0.23934609473242979</v>
      </c>
      <c r="AJ2192">
        <f>O2192/7.157</f>
        <v>-1.3687299147687577</v>
      </c>
      <c r="AK2192">
        <f>R2192/7.157</f>
        <v>-2.3930417772809833</v>
      </c>
    </row>
    <row r="2193" spans="1:37" x14ac:dyDescent="0.3">
      <c r="A2193">
        <f t="shared" si="239"/>
        <v>7.6076388888888893</v>
      </c>
      <c r="B2193">
        <v>657300</v>
      </c>
      <c r="C2193">
        <v>-1.5049999999999999</v>
      </c>
      <c r="D2193" s="21">
        <v>-1738.528</v>
      </c>
      <c r="E2193">
        <v>657300</v>
      </c>
      <c r="F2193">
        <v>-2.19</v>
      </c>
      <c r="G2193" s="21">
        <v>-2396.1579999999999</v>
      </c>
      <c r="H2193">
        <v>657300</v>
      </c>
      <c r="I2193">
        <v>-1.867</v>
      </c>
      <c r="J2193" s="21">
        <v>-2011.57</v>
      </c>
      <c r="K2193">
        <v>657300</v>
      </c>
      <c r="L2193">
        <v>-1.7230000000000001</v>
      </c>
      <c r="M2193" s="21">
        <v>-2027.306</v>
      </c>
      <c r="N2193">
        <v>657300</v>
      </c>
      <c r="O2193">
        <v>-4.9710000000000001</v>
      </c>
      <c r="P2193" s="21">
        <v>-6764.4669999999996</v>
      </c>
      <c r="Q2193">
        <v>657300</v>
      </c>
      <c r="R2193">
        <v>-16.21</v>
      </c>
      <c r="S2193" s="21">
        <v>-8498.1090000000004</v>
      </c>
      <c r="T2193">
        <f>AVERAGE(C2193,F2193)</f>
        <v>-1.8474999999999999</v>
      </c>
      <c r="U2193">
        <f>STDEV(C2193,F2193)</f>
        <v>0.48436814511278492</v>
      </c>
      <c r="V2193">
        <f>AVERAGE(I2193,L2193)</f>
        <v>-1.7949999999999999</v>
      </c>
      <c r="W2193">
        <f>STDEV(I2193,L2193)</f>
        <v>0.10182337649086277</v>
      </c>
      <c r="X2193">
        <f>AVERAGE(O2193,R2193)</f>
        <v>-10.5905</v>
      </c>
      <c r="Y2193">
        <f>STDEV(O2193,R2193)</f>
        <v>7.9471731137556105</v>
      </c>
      <c r="Z2193">
        <f t="shared" si="240"/>
        <v>-0.25813888500768478</v>
      </c>
      <c r="AA2193">
        <f t="shared" si="241"/>
        <v>6.767753878898769E-2</v>
      </c>
      <c r="AB2193">
        <f t="shared" si="242"/>
        <v>-0.25080340924968564</v>
      </c>
      <c r="AC2193">
        <f t="shared" si="243"/>
        <v>1.4227103044692298E-2</v>
      </c>
      <c r="AD2193">
        <f t="shared" si="244"/>
        <v>-1.4797401145731452</v>
      </c>
      <c r="AE2193">
        <f t="shared" si="245"/>
        <v>1.1104056327728951</v>
      </c>
      <c r="AF2193">
        <f>C2193/7.157</f>
        <v>-0.21028363839597594</v>
      </c>
      <c r="AG2193">
        <f>F2193/7.157</f>
        <v>-0.30599413161939359</v>
      </c>
      <c r="AH2193">
        <f>I2193/7.157</f>
        <v>-0.26086349028922734</v>
      </c>
      <c r="AI2193">
        <f>L2193/7.157</f>
        <v>-0.24074332821014394</v>
      </c>
      <c r="AJ2193">
        <f>O2193/7.157</f>
        <v>-0.69456476177169202</v>
      </c>
      <c r="AK2193">
        <f>R2193/7.157</f>
        <v>-2.2649154673745984</v>
      </c>
    </row>
    <row r="2194" spans="1:37" x14ac:dyDescent="0.3">
      <c r="A2194">
        <f t="shared" si="239"/>
        <v>7.6111111111111107</v>
      </c>
      <c r="B2194">
        <v>657600</v>
      </c>
      <c r="C2194">
        <v>-1.496</v>
      </c>
      <c r="D2194" s="21">
        <v>-1738.9770000000001</v>
      </c>
      <c r="E2194">
        <v>657600</v>
      </c>
      <c r="F2194">
        <v>-2.1880000000000002</v>
      </c>
      <c r="G2194" s="21">
        <v>-2396.8139999999999</v>
      </c>
      <c r="H2194">
        <v>657600</v>
      </c>
      <c r="I2194">
        <v>-1.88</v>
      </c>
      <c r="J2194" s="21">
        <v>-2012.134</v>
      </c>
      <c r="K2194">
        <v>657600</v>
      </c>
      <c r="L2194">
        <v>-1.7070000000000001</v>
      </c>
      <c r="M2194" s="21">
        <v>-2027.818</v>
      </c>
      <c r="N2194">
        <v>657600</v>
      </c>
      <c r="O2194">
        <v>-15.521000000000001</v>
      </c>
      <c r="P2194" s="21">
        <v>-6769.1229999999996</v>
      </c>
      <c r="Q2194">
        <v>657600</v>
      </c>
      <c r="R2194">
        <v>-15.398999999999999</v>
      </c>
      <c r="S2194" s="21">
        <v>-8502.7289999999994</v>
      </c>
      <c r="T2194">
        <f>AVERAGE(C2194,F2194)</f>
        <v>-1.8420000000000001</v>
      </c>
      <c r="U2194">
        <f>STDEV(C2194,F2194)</f>
        <v>0.48931789258109165</v>
      </c>
      <c r="V2194">
        <f>AVERAGE(I2194,L2194)</f>
        <v>-1.7934999999999999</v>
      </c>
      <c r="W2194">
        <f>STDEV(I2194,L2194)</f>
        <v>0.12232947314527259</v>
      </c>
      <c r="X2194">
        <f>AVERAGE(O2194,R2194)</f>
        <v>-15.46</v>
      </c>
      <c r="Y2194">
        <f>STDEV(O2194,R2194)</f>
        <v>8.6267027304759977E-2</v>
      </c>
      <c r="Z2194">
        <f t="shared" si="240"/>
        <v>-0.25737040659494204</v>
      </c>
      <c r="AA2194">
        <f t="shared" si="241"/>
        <v>6.836913407588259E-2</v>
      </c>
      <c r="AB2194">
        <f t="shared" si="242"/>
        <v>-0.25059382422802851</v>
      </c>
      <c r="AC2194">
        <f t="shared" si="243"/>
        <v>1.7092283518970602E-2</v>
      </c>
      <c r="AD2194">
        <f t="shared" si="244"/>
        <v>-2.1601229565460391</v>
      </c>
      <c r="AE2194">
        <f t="shared" si="245"/>
        <v>1.2053517857308925E-2</v>
      </c>
      <c r="AF2194">
        <f>C2194/7.157</f>
        <v>-0.20902612826603326</v>
      </c>
      <c r="AG2194">
        <f>F2194/7.157</f>
        <v>-0.30571468492385079</v>
      </c>
      <c r="AH2194">
        <f>I2194/7.157</f>
        <v>-0.26267989381025569</v>
      </c>
      <c r="AI2194">
        <f>L2194/7.157</f>
        <v>-0.23850775464580132</v>
      </c>
      <c r="AJ2194">
        <f>O2194/7.157</f>
        <v>-2.1686460807600949</v>
      </c>
      <c r="AK2194">
        <f>R2194/7.157</f>
        <v>-2.1515998323319825</v>
      </c>
    </row>
    <row r="2195" spans="1:37" x14ac:dyDescent="0.3">
      <c r="A2195">
        <f t="shared" si="239"/>
        <v>7.614583333333333</v>
      </c>
      <c r="B2195">
        <v>657900</v>
      </c>
      <c r="C2195">
        <v>-1.4970000000000001</v>
      </c>
      <c r="D2195" s="21">
        <v>-1739.4259999999999</v>
      </c>
      <c r="E2195">
        <v>657900</v>
      </c>
      <c r="F2195">
        <v>-2.1840000000000002</v>
      </c>
      <c r="G2195" s="21">
        <v>-2397.4690000000001</v>
      </c>
      <c r="H2195">
        <v>657900</v>
      </c>
      <c r="I2195">
        <v>-1.8779999999999999</v>
      </c>
      <c r="J2195" s="21">
        <v>-2012.6980000000001</v>
      </c>
      <c r="K2195">
        <v>657900</v>
      </c>
      <c r="L2195">
        <v>-1.7070000000000001</v>
      </c>
      <c r="M2195" s="21">
        <v>-2028.3309999999999</v>
      </c>
      <c r="N2195">
        <v>657900</v>
      </c>
      <c r="O2195">
        <v>-7.3380000000000001</v>
      </c>
      <c r="P2195" s="21">
        <v>-6771.3249999999998</v>
      </c>
      <c r="Q2195">
        <v>657900</v>
      </c>
      <c r="R2195">
        <v>-15.444000000000001</v>
      </c>
      <c r="S2195" s="21">
        <v>-8507.3619999999992</v>
      </c>
      <c r="T2195">
        <f>AVERAGE(C2195,F2195)</f>
        <v>-1.8405</v>
      </c>
      <c r="U2195">
        <f>STDEV(C2195,F2195)</f>
        <v>0.4857823586751589</v>
      </c>
      <c r="V2195">
        <f>AVERAGE(I2195,L2195)</f>
        <v>-1.7925</v>
      </c>
      <c r="W2195">
        <f>STDEV(I2195,L2195)</f>
        <v>0.1209152595828995</v>
      </c>
      <c r="X2195">
        <f>AVERAGE(O2195,R2195)</f>
        <v>-11.391</v>
      </c>
      <c r="Y2195">
        <f>STDEV(O2195,R2195)</f>
        <v>5.7318075682981524</v>
      </c>
      <c r="Z2195">
        <f t="shared" si="240"/>
        <v>-0.2571608215732849</v>
      </c>
      <c r="AA2195">
        <f t="shared" si="241"/>
        <v>6.7875137442386324E-2</v>
      </c>
      <c r="AB2195">
        <f t="shared" si="242"/>
        <v>-0.2504541008802571</v>
      </c>
      <c r="AC2195">
        <f t="shared" si="243"/>
        <v>1.6894684865572097E-2</v>
      </c>
      <c r="AD2195">
        <f t="shared" si="244"/>
        <v>-1.5915886544641609</v>
      </c>
      <c r="AE2195">
        <f t="shared" si="245"/>
        <v>0.80086734222413758</v>
      </c>
      <c r="AF2195">
        <f>C2195/7.157</f>
        <v>-0.20916585161380469</v>
      </c>
      <c r="AG2195">
        <f>F2195/7.157</f>
        <v>-0.30515579153276512</v>
      </c>
      <c r="AH2195">
        <f>I2195/7.157</f>
        <v>-0.26240044711471283</v>
      </c>
      <c r="AI2195">
        <f>L2195/7.157</f>
        <v>-0.23850775464580132</v>
      </c>
      <c r="AJ2195">
        <f>O2195/7.157</f>
        <v>-1.0252899259466257</v>
      </c>
      <c r="AK2195">
        <f>R2195/7.157</f>
        <v>-2.1578873829816962</v>
      </c>
    </row>
    <row r="2196" spans="1:37" x14ac:dyDescent="0.3">
      <c r="A2196">
        <f t="shared" si="239"/>
        <v>7.6180555555555554</v>
      </c>
      <c r="B2196">
        <v>658200</v>
      </c>
      <c r="C2196">
        <v>-1.514</v>
      </c>
      <c r="D2196" s="21">
        <v>-1739.88</v>
      </c>
      <c r="E2196">
        <v>658200</v>
      </c>
      <c r="F2196">
        <v>-2.1789999999999998</v>
      </c>
      <c r="G2196" s="21">
        <v>-2398.123</v>
      </c>
      <c r="H2196">
        <v>658200</v>
      </c>
      <c r="I2196">
        <v>-1.883</v>
      </c>
      <c r="J2196" s="21">
        <v>-2013.2629999999999</v>
      </c>
      <c r="K2196">
        <v>658200</v>
      </c>
      <c r="L2196">
        <v>-1.7230000000000001</v>
      </c>
      <c r="M2196" s="21">
        <v>-2028.847</v>
      </c>
      <c r="N2196">
        <v>658200</v>
      </c>
      <c r="O2196">
        <v>-11.608000000000001</v>
      </c>
      <c r="P2196" s="21">
        <v>-6774.8069999999998</v>
      </c>
      <c r="Q2196">
        <v>658200</v>
      </c>
      <c r="R2196">
        <v>-16.181999999999999</v>
      </c>
      <c r="S2196" s="21">
        <v>-8512.2170000000006</v>
      </c>
      <c r="T2196">
        <f>AVERAGE(C2196,F2196)</f>
        <v>-1.8464999999999998</v>
      </c>
      <c r="U2196">
        <f>STDEV(C2196,F2196)</f>
        <v>0.47022600948905535</v>
      </c>
      <c r="V2196">
        <f>AVERAGE(I2196,L2196)</f>
        <v>-1.8029999999999999</v>
      </c>
      <c r="W2196">
        <f>STDEV(I2196,L2196)</f>
        <v>0.11313708498984755</v>
      </c>
      <c r="X2196">
        <f>AVERAGE(O2196,R2196)</f>
        <v>-13.895</v>
      </c>
      <c r="Y2196">
        <f>STDEV(O2196,R2196)</f>
        <v>3.2343064171472582</v>
      </c>
      <c r="Z2196">
        <f t="shared" si="240"/>
        <v>-0.25799916165991332</v>
      </c>
      <c r="AA2196">
        <f t="shared" si="241"/>
        <v>6.5701552255002849E-2</v>
      </c>
      <c r="AB2196">
        <f t="shared" si="242"/>
        <v>-0.25192119603185692</v>
      </c>
      <c r="AC2196">
        <f t="shared" si="243"/>
        <v>1.5807892271880335E-2</v>
      </c>
      <c r="AD2196">
        <f t="shared" si="244"/>
        <v>-1.941455917283778</v>
      </c>
      <c r="AE2196">
        <f t="shared" si="245"/>
        <v>0.45190812032237782</v>
      </c>
      <c r="AF2196">
        <f>C2196/7.157</f>
        <v>-0.21154114852591868</v>
      </c>
      <c r="AG2196">
        <f>F2196/7.157</f>
        <v>-0.30445717479390805</v>
      </c>
      <c r="AH2196">
        <f>I2196/7.157</f>
        <v>-0.26309906385356996</v>
      </c>
      <c r="AI2196">
        <f>L2196/7.157</f>
        <v>-0.24074332821014394</v>
      </c>
      <c r="AJ2196">
        <f>O2196/7.157</f>
        <v>-1.6219086209305575</v>
      </c>
      <c r="AK2196">
        <f>R2196/7.157</f>
        <v>-2.2610032136369984</v>
      </c>
    </row>
    <row r="2197" spans="1:37" x14ac:dyDescent="0.3">
      <c r="A2197">
        <f t="shared" si="239"/>
        <v>7.6215277777777777</v>
      </c>
      <c r="B2197">
        <v>658500</v>
      </c>
      <c r="C2197">
        <v>-1.5169999999999999</v>
      </c>
      <c r="D2197" s="21">
        <v>-1740.335</v>
      </c>
      <c r="E2197">
        <v>658500</v>
      </c>
      <c r="F2197">
        <v>-2.181</v>
      </c>
      <c r="G2197" s="21">
        <v>-2398.777</v>
      </c>
      <c r="H2197">
        <v>658500</v>
      </c>
      <c r="I2197">
        <v>-1.8859999999999999</v>
      </c>
      <c r="J2197" s="21">
        <v>-2013.828</v>
      </c>
      <c r="K2197">
        <v>658500</v>
      </c>
      <c r="L2197">
        <v>-1.7010000000000001</v>
      </c>
      <c r="M2197" s="21">
        <v>-2029.3579999999999</v>
      </c>
      <c r="N2197">
        <v>658500</v>
      </c>
      <c r="O2197">
        <v>-6.7539999999999996</v>
      </c>
      <c r="P2197" s="21">
        <v>-6776.8329999999996</v>
      </c>
      <c r="Q2197">
        <v>658500</v>
      </c>
      <c r="R2197">
        <v>-17.536999999999999</v>
      </c>
      <c r="S2197" s="21">
        <v>-8517.4779999999992</v>
      </c>
      <c r="T2197">
        <f>AVERAGE(C2197,F2197)</f>
        <v>-1.849</v>
      </c>
      <c r="U2197">
        <f>STDEV(C2197,F2197)</f>
        <v>0.46951890270786778</v>
      </c>
      <c r="V2197">
        <f>AVERAGE(I2197,L2197)</f>
        <v>-1.7934999999999999</v>
      </c>
      <c r="W2197">
        <f>STDEV(I2197,L2197)</f>
        <v>0.13081475451951116</v>
      </c>
      <c r="X2197">
        <f>AVERAGE(O2197,R2197)</f>
        <v>-12.145499999999998</v>
      </c>
      <c r="Y2197">
        <f>STDEV(O2197,R2197)</f>
        <v>7.6247324215345431</v>
      </c>
      <c r="Z2197">
        <f t="shared" si="240"/>
        <v>-0.25834847002934191</v>
      </c>
      <c r="AA2197">
        <f t="shared" si="241"/>
        <v>6.5602752928303448E-2</v>
      </c>
      <c r="AB2197">
        <f t="shared" si="242"/>
        <v>-0.25059382422802851</v>
      </c>
      <c r="AC2197">
        <f t="shared" si="243"/>
        <v>1.8277875439361626E-2</v>
      </c>
      <c r="AD2197">
        <f t="shared" si="244"/>
        <v>-1.6970099203576916</v>
      </c>
      <c r="AE2197">
        <f t="shared" si="245"/>
        <v>1.065353139798036</v>
      </c>
      <c r="AF2197">
        <f>C2197/7.157</f>
        <v>-0.21196031856923289</v>
      </c>
      <c r="AG2197">
        <f>F2197/7.157</f>
        <v>-0.30473662148945091</v>
      </c>
      <c r="AH2197">
        <f>I2197/7.157</f>
        <v>-0.26351823389688417</v>
      </c>
      <c r="AI2197">
        <f>L2197/7.157</f>
        <v>-0.23766941455917284</v>
      </c>
      <c r="AJ2197">
        <f>O2197/7.157</f>
        <v>-0.94369149084812065</v>
      </c>
      <c r="AK2197">
        <f>R2197/7.157</f>
        <v>-2.4503283498672626</v>
      </c>
    </row>
    <row r="2198" spans="1:37" x14ac:dyDescent="0.3">
      <c r="A2198">
        <f t="shared" si="239"/>
        <v>7.625</v>
      </c>
      <c r="B2198">
        <v>658800</v>
      </c>
      <c r="C2198">
        <v>-1.5109999999999999</v>
      </c>
      <c r="D2198" s="21">
        <v>-1740.789</v>
      </c>
      <c r="E2198">
        <v>658800</v>
      </c>
      <c r="F2198">
        <v>-2.1789999999999998</v>
      </c>
      <c r="G2198" s="21">
        <v>-2399.431</v>
      </c>
      <c r="H2198">
        <v>658800</v>
      </c>
      <c r="I2198">
        <v>-1.8779999999999999</v>
      </c>
      <c r="J2198" s="21">
        <v>-2014.3920000000001</v>
      </c>
      <c r="K2198">
        <v>658800</v>
      </c>
      <c r="L2198">
        <v>-1.6859999999999999</v>
      </c>
      <c r="M2198" s="21">
        <v>-2029.864</v>
      </c>
      <c r="N2198">
        <v>658800</v>
      </c>
      <c r="O2198">
        <v>-6.2949999999999999</v>
      </c>
      <c r="P2198" s="21">
        <v>-6778.7219999999998</v>
      </c>
      <c r="Q2198">
        <v>658800</v>
      </c>
      <c r="R2198">
        <v>-15.82</v>
      </c>
      <c r="S2198" s="21">
        <v>-8522.2240000000002</v>
      </c>
      <c r="T2198">
        <f>AVERAGE(C2198,F2198)</f>
        <v>-1.8449999999999998</v>
      </c>
      <c r="U2198">
        <f>STDEV(C2198,F2198)</f>
        <v>0.47234732983261418</v>
      </c>
      <c r="V2198">
        <f>AVERAGE(I2198,L2198)</f>
        <v>-1.782</v>
      </c>
      <c r="W2198">
        <f>STDEV(I2198,L2198)</f>
        <v>0.13576450198781709</v>
      </c>
      <c r="X2198">
        <f>AVERAGE(O2198,R2198)</f>
        <v>-11.057500000000001</v>
      </c>
      <c r="Y2198">
        <f>STDEV(O2198,R2198)</f>
        <v>6.7351920908018625</v>
      </c>
      <c r="Z2198">
        <f t="shared" si="240"/>
        <v>-0.25778957663825619</v>
      </c>
      <c r="AA2198">
        <f t="shared" si="241"/>
        <v>6.599795023510048E-2</v>
      </c>
      <c r="AB2198">
        <f t="shared" si="242"/>
        <v>-0.24898700572865726</v>
      </c>
      <c r="AC2198">
        <f t="shared" si="243"/>
        <v>1.8969470726256404E-2</v>
      </c>
      <c r="AD2198">
        <f t="shared" si="244"/>
        <v>-1.5449909179823951</v>
      </c>
      <c r="AE2198">
        <f t="shared" si="245"/>
        <v>0.94106358681037616</v>
      </c>
      <c r="AF2198">
        <f>C2198/7.157</f>
        <v>-0.21112197848260442</v>
      </c>
      <c r="AG2198">
        <f>F2198/7.157</f>
        <v>-0.30445717479390805</v>
      </c>
      <c r="AH2198">
        <f>I2198/7.157</f>
        <v>-0.26240044711471283</v>
      </c>
      <c r="AI2198">
        <f>L2198/7.157</f>
        <v>-0.23557356434260163</v>
      </c>
      <c r="AJ2198">
        <f>O2198/7.157</f>
        <v>-0.87955847422104227</v>
      </c>
      <c r="AK2198">
        <f>R2198/7.157</f>
        <v>-2.2104233617437474</v>
      </c>
    </row>
    <row r="2199" spans="1:37" x14ac:dyDescent="0.3">
      <c r="A2199">
        <f t="shared" si="239"/>
        <v>7.6284722222222223</v>
      </c>
      <c r="B2199">
        <v>659100</v>
      </c>
      <c r="C2199">
        <v>-1.5109999999999999</v>
      </c>
      <c r="D2199" s="21">
        <v>-1741.242</v>
      </c>
      <c r="E2199">
        <v>659100</v>
      </c>
      <c r="F2199">
        <v>-2.1709999999999998</v>
      </c>
      <c r="G2199" s="21">
        <v>-2400.0819999999999</v>
      </c>
      <c r="H2199">
        <v>659100</v>
      </c>
      <c r="I2199">
        <v>-1.883</v>
      </c>
      <c r="J2199" s="21">
        <v>-2014.9570000000001</v>
      </c>
      <c r="K2199">
        <v>659100</v>
      </c>
      <c r="L2199">
        <v>-1.677</v>
      </c>
      <c r="M2199" s="21">
        <v>-2030.367</v>
      </c>
      <c r="N2199">
        <v>659100</v>
      </c>
      <c r="O2199">
        <v>-6.24</v>
      </c>
      <c r="P2199" s="21">
        <v>-6780.5940000000001</v>
      </c>
      <c r="Q2199">
        <v>659100</v>
      </c>
      <c r="R2199">
        <v>-16.812999999999999</v>
      </c>
      <c r="S2199" s="21">
        <v>-8527.268</v>
      </c>
      <c r="T2199">
        <f>AVERAGE(C2199,F2199)</f>
        <v>-1.8409999999999997</v>
      </c>
      <c r="U2199">
        <f>STDEV(C2199,F2199)</f>
        <v>0.46669047558312182</v>
      </c>
      <c r="V2199">
        <f>AVERAGE(I2199,L2199)</f>
        <v>-1.78</v>
      </c>
      <c r="W2199">
        <f>STDEV(I2199,L2199)</f>
        <v>0.14566399692442875</v>
      </c>
      <c r="X2199">
        <f>AVERAGE(O2199,R2199)</f>
        <v>-11.526499999999999</v>
      </c>
      <c r="Y2199">
        <f>STDEV(O2199,R2199)</f>
        <v>7.4762399974853704</v>
      </c>
      <c r="Z2199">
        <f t="shared" si="240"/>
        <v>-0.25723068324717058</v>
      </c>
      <c r="AA2199">
        <f t="shared" si="241"/>
        <v>6.5207555621506472E-2</v>
      </c>
      <c r="AB2199">
        <f t="shared" si="242"/>
        <v>-0.24870755903311442</v>
      </c>
      <c r="AC2199">
        <f t="shared" si="243"/>
        <v>2.0352661300045934E-2</v>
      </c>
      <c r="AD2199">
        <f t="shared" si="244"/>
        <v>-1.6105211680871871</v>
      </c>
      <c r="AE2199">
        <f t="shared" si="245"/>
        <v>1.0446052811911932</v>
      </c>
      <c r="AF2199">
        <f>C2199/7.157</f>
        <v>-0.21112197848260442</v>
      </c>
      <c r="AG2199">
        <f>F2199/7.157</f>
        <v>-0.30333938801173671</v>
      </c>
      <c r="AH2199">
        <f>I2199/7.157</f>
        <v>-0.26309906385356996</v>
      </c>
      <c r="AI2199">
        <f>L2199/7.157</f>
        <v>-0.23431605421265894</v>
      </c>
      <c r="AJ2199">
        <f>O2199/7.157</f>
        <v>-0.87187369009361471</v>
      </c>
      <c r="AK2199">
        <f>R2199/7.157</f>
        <v>-2.3491686460807597</v>
      </c>
    </row>
    <row r="2200" spans="1:37" x14ac:dyDescent="0.3">
      <c r="A2200">
        <f t="shared" si="239"/>
        <v>7.6319444444444446</v>
      </c>
      <c r="B2200">
        <v>659400</v>
      </c>
      <c r="C2200">
        <v>-1.5109999999999999</v>
      </c>
      <c r="D2200" s="21">
        <v>-1741.6959999999999</v>
      </c>
      <c r="E2200">
        <v>659400</v>
      </c>
      <c r="F2200">
        <v>-2.1669999999999998</v>
      </c>
      <c r="G2200" s="21">
        <v>-2400.732</v>
      </c>
      <c r="H2200">
        <v>659400</v>
      </c>
      <c r="I2200">
        <v>-1.875</v>
      </c>
      <c r="J2200" s="21">
        <v>-2015.519</v>
      </c>
      <c r="K2200">
        <v>659400</v>
      </c>
      <c r="L2200">
        <v>-1.6919999999999999</v>
      </c>
      <c r="M2200" s="21">
        <v>-2030.874</v>
      </c>
      <c r="N2200">
        <v>659400</v>
      </c>
      <c r="O2200">
        <v>-12.384</v>
      </c>
      <c r="P2200" s="21">
        <v>-6784.3090000000002</v>
      </c>
      <c r="Q2200">
        <v>659400</v>
      </c>
      <c r="R2200">
        <v>-17.149999999999999</v>
      </c>
      <c r="S2200" s="21">
        <v>-8532.4130000000005</v>
      </c>
      <c r="T2200">
        <f>AVERAGE(C2200,F2200)</f>
        <v>-1.839</v>
      </c>
      <c r="U2200">
        <f>STDEV(C2200,F2200)</f>
        <v>0.46386204845837448</v>
      </c>
      <c r="V2200">
        <f>AVERAGE(I2200,L2200)</f>
        <v>-1.7835000000000001</v>
      </c>
      <c r="W2200">
        <f>STDEV(I2200,L2200)</f>
        <v>0.12940054095713824</v>
      </c>
      <c r="X2200">
        <f>AVERAGE(O2200,R2200)</f>
        <v>-14.766999999999999</v>
      </c>
      <c r="Y2200">
        <f>STDEV(O2200,R2200)</f>
        <v>3.3700709191350913</v>
      </c>
      <c r="Z2200">
        <f t="shared" si="240"/>
        <v>-0.25695123655162777</v>
      </c>
      <c r="AA2200">
        <f t="shared" si="241"/>
        <v>6.4812358314709301E-2</v>
      </c>
      <c r="AB2200">
        <f t="shared" si="242"/>
        <v>-0.24919659075031439</v>
      </c>
      <c r="AC2200">
        <f t="shared" si="243"/>
        <v>1.8080276785963145E-2</v>
      </c>
      <c r="AD2200">
        <f t="shared" si="244"/>
        <v>-2.0632946765404498</v>
      </c>
      <c r="AE2200">
        <f t="shared" si="245"/>
        <v>0.47087759104863647</v>
      </c>
      <c r="AF2200">
        <f>C2200/7.157</f>
        <v>-0.21112197848260442</v>
      </c>
      <c r="AG2200">
        <f>F2200/7.157</f>
        <v>-0.3027804946206511</v>
      </c>
      <c r="AH2200">
        <f>I2200/7.157</f>
        <v>-0.26198127707139862</v>
      </c>
      <c r="AI2200">
        <f>L2200/7.157</f>
        <v>-0.23641190442923013</v>
      </c>
      <c r="AJ2200">
        <f>O2200/7.157</f>
        <v>-1.7303339388011738</v>
      </c>
      <c r="AK2200">
        <f>R2200/7.157</f>
        <v>-2.3962554142797261</v>
      </c>
    </row>
    <row r="2201" spans="1:37" x14ac:dyDescent="0.3">
      <c r="A2201">
        <f t="shared" si="239"/>
        <v>7.635416666666667</v>
      </c>
      <c r="B2201">
        <v>659700</v>
      </c>
      <c r="C2201">
        <v>-1.508</v>
      </c>
      <c r="D2201" s="21">
        <v>-1742.1479999999999</v>
      </c>
      <c r="E2201">
        <v>659700</v>
      </c>
      <c r="F2201">
        <v>-2.1680000000000001</v>
      </c>
      <c r="G2201" s="21">
        <v>-2401.3829999999998</v>
      </c>
      <c r="H2201">
        <v>659700</v>
      </c>
      <c r="I2201">
        <v>-1.887</v>
      </c>
      <c r="J2201" s="21">
        <v>-2016.085</v>
      </c>
      <c r="K2201">
        <v>659700</v>
      </c>
      <c r="L2201">
        <v>-1.68</v>
      </c>
      <c r="M2201" s="21">
        <v>-2031.3779999999999</v>
      </c>
      <c r="N2201">
        <v>659700</v>
      </c>
      <c r="O2201">
        <v>-15.417999999999999</v>
      </c>
      <c r="P2201" s="21">
        <v>-6788.9350000000004</v>
      </c>
      <c r="Q2201">
        <v>659700</v>
      </c>
      <c r="R2201">
        <v>-16.721</v>
      </c>
      <c r="S2201" s="21">
        <v>-8537.4290000000001</v>
      </c>
      <c r="T2201">
        <f>AVERAGE(C2201,F2201)</f>
        <v>-1.8380000000000001</v>
      </c>
      <c r="U2201">
        <f>STDEV(C2201,F2201)</f>
        <v>0.46669047558312088</v>
      </c>
      <c r="V2201">
        <f>AVERAGE(I2201,L2201)</f>
        <v>-1.7835000000000001</v>
      </c>
      <c r="W2201">
        <f>STDEV(I2201,L2201)</f>
        <v>0.14637110370561537</v>
      </c>
      <c r="X2201">
        <f>AVERAGE(O2201,R2201)</f>
        <v>-16.069499999999998</v>
      </c>
      <c r="Y2201">
        <f>STDEV(O2201,R2201)</f>
        <v>0.92136013588607202</v>
      </c>
      <c r="Z2201">
        <f t="shared" si="240"/>
        <v>-0.25681151320385637</v>
      </c>
      <c r="AA2201">
        <f t="shared" si="241"/>
        <v>6.5207555621506347E-2</v>
      </c>
      <c r="AB2201">
        <f t="shared" si="242"/>
        <v>-0.24919659075031439</v>
      </c>
      <c r="AC2201">
        <f t="shared" si="243"/>
        <v>2.0451460626745195E-2</v>
      </c>
      <c r="AD2201">
        <f t="shared" si="244"/>
        <v>-2.2452843370127145</v>
      </c>
      <c r="AE2201">
        <f t="shared" si="245"/>
        <v>0.12873552268912561</v>
      </c>
      <c r="AF2201">
        <f>C2201/7.157</f>
        <v>-0.21070280843929021</v>
      </c>
      <c r="AG2201">
        <f>F2201/7.157</f>
        <v>-0.30292021796842256</v>
      </c>
      <c r="AH2201">
        <f>I2201/7.157</f>
        <v>-0.26365795724465557</v>
      </c>
      <c r="AI2201">
        <f>L2201/7.157</f>
        <v>-0.23473522425597315</v>
      </c>
      <c r="AJ2201">
        <f>O2201/7.157</f>
        <v>-2.1542545759396394</v>
      </c>
      <c r="AK2201">
        <f>R2201/7.157</f>
        <v>-2.3363140980857899</v>
      </c>
    </row>
    <row r="2202" spans="1:37" x14ac:dyDescent="0.3">
      <c r="A2202">
        <f t="shared" si="239"/>
        <v>7.6388888888888893</v>
      </c>
      <c r="B2202">
        <v>660000</v>
      </c>
      <c r="C2202">
        <v>-1.5049999999999999</v>
      </c>
      <c r="D2202" s="21">
        <v>-1742.5989999999999</v>
      </c>
      <c r="E2202">
        <v>660000</v>
      </c>
      <c r="F2202">
        <v>-2.1760000000000002</v>
      </c>
      <c r="G2202" s="21">
        <v>-2402.0360000000001</v>
      </c>
      <c r="H2202">
        <v>660000</v>
      </c>
      <c r="I2202">
        <v>-1.8779999999999999</v>
      </c>
      <c r="J2202" s="21">
        <v>-2016.6489999999999</v>
      </c>
      <c r="K2202">
        <v>660000</v>
      </c>
      <c r="L2202">
        <v>-1.677</v>
      </c>
      <c r="M2202" s="21">
        <v>-2031.8810000000001</v>
      </c>
      <c r="N2202">
        <v>660000</v>
      </c>
      <c r="O2202">
        <v>-4.9210000000000003</v>
      </c>
      <c r="P2202" s="21">
        <v>-6790.4110000000001</v>
      </c>
      <c r="Q2202">
        <v>660000</v>
      </c>
      <c r="R2202">
        <v>-16.559999999999999</v>
      </c>
      <c r="S2202" s="21">
        <v>-8542.3970000000008</v>
      </c>
      <c r="T2202">
        <f>AVERAGE(C2202,F2202)</f>
        <v>-1.8405</v>
      </c>
      <c r="U2202">
        <f>STDEV(C2202,F2202)</f>
        <v>0.47446865017617346</v>
      </c>
      <c r="V2202">
        <f>AVERAGE(I2202,L2202)</f>
        <v>-1.7774999999999999</v>
      </c>
      <c r="W2202">
        <f>STDEV(I2202,L2202)</f>
        <v>0.14212846301849594</v>
      </c>
      <c r="X2202">
        <f>AVERAGE(O2202,R2202)</f>
        <v>-10.740499999999999</v>
      </c>
      <c r="Y2202">
        <f>STDEV(O2202,R2202)</f>
        <v>8.230015826230229</v>
      </c>
      <c r="Z2202">
        <f t="shared" si="240"/>
        <v>-0.2571608215732849</v>
      </c>
      <c r="AA2202">
        <f t="shared" si="241"/>
        <v>6.6294348215198196E-2</v>
      </c>
      <c r="AB2202">
        <f t="shared" si="242"/>
        <v>-0.24835825066368589</v>
      </c>
      <c r="AC2202">
        <f t="shared" si="243"/>
        <v>1.9858664666549664E-2</v>
      </c>
      <c r="AD2202">
        <f t="shared" si="244"/>
        <v>-1.500698616738857</v>
      </c>
      <c r="AE2202">
        <f t="shared" si="245"/>
        <v>1.1499253634525959</v>
      </c>
      <c r="AF2202">
        <f>C2202/7.157</f>
        <v>-0.21028363839597594</v>
      </c>
      <c r="AG2202">
        <f>F2202/7.157</f>
        <v>-0.30403800475059384</v>
      </c>
      <c r="AH2202">
        <f>I2202/7.157</f>
        <v>-0.26240044711471283</v>
      </c>
      <c r="AI2202">
        <f>L2202/7.157</f>
        <v>-0.23431605421265894</v>
      </c>
      <c r="AJ2202">
        <f>O2202/7.157</f>
        <v>-0.68757859438312141</v>
      </c>
      <c r="AK2202">
        <f>R2202/7.157</f>
        <v>-2.3138186390945927</v>
      </c>
    </row>
    <row r="2203" spans="1:37" x14ac:dyDescent="0.3">
      <c r="A2203">
        <f t="shared" si="239"/>
        <v>7.6423611111111107</v>
      </c>
      <c r="B2203">
        <v>660300</v>
      </c>
      <c r="C2203">
        <v>-1.5049999999999999</v>
      </c>
      <c r="D2203" s="21">
        <v>-1743.0509999999999</v>
      </c>
      <c r="E2203">
        <v>660300</v>
      </c>
      <c r="F2203">
        <v>-2.17</v>
      </c>
      <c r="G2203" s="21">
        <v>-2402.6869999999999</v>
      </c>
      <c r="H2203">
        <v>660300</v>
      </c>
      <c r="I2203">
        <v>-1.8839999999999999</v>
      </c>
      <c r="J2203" s="21">
        <v>-2017.2139999999999</v>
      </c>
      <c r="K2203">
        <v>660300</v>
      </c>
      <c r="L2203">
        <v>-1.67</v>
      </c>
      <c r="M2203" s="21">
        <v>-2032.3820000000001</v>
      </c>
      <c r="N2203">
        <v>660300</v>
      </c>
      <c r="O2203">
        <v>-1.9890000000000001</v>
      </c>
      <c r="P2203" s="21">
        <v>-6791.0069999999996</v>
      </c>
      <c r="Q2203">
        <v>660300</v>
      </c>
      <c r="R2203">
        <v>-15.253</v>
      </c>
      <c r="S2203" s="21">
        <v>-8546.973</v>
      </c>
      <c r="T2203">
        <f>AVERAGE(C2203,F2203)</f>
        <v>-1.8374999999999999</v>
      </c>
      <c r="U2203">
        <f>STDEV(C2203,F2203)</f>
        <v>0.47022600948905441</v>
      </c>
      <c r="V2203">
        <f>AVERAGE(I2203,L2203)</f>
        <v>-1.7769999999999999</v>
      </c>
      <c r="W2203">
        <f>STDEV(I2203,L2203)</f>
        <v>0.15132085117392116</v>
      </c>
      <c r="X2203">
        <f>AVERAGE(O2203,R2203)</f>
        <v>-8.6210000000000004</v>
      </c>
      <c r="Y2203">
        <f>STDEV(O2203,R2203)</f>
        <v>9.3790643456583656</v>
      </c>
      <c r="Z2203">
        <f t="shared" si="240"/>
        <v>-0.25674165152997064</v>
      </c>
      <c r="AA2203">
        <f t="shared" si="241"/>
        <v>6.570155225500271E-2</v>
      </c>
      <c r="AB2203">
        <f t="shared" si="242"/>
        <v>-0.24828838898980019</v>
      </c>
      <c r="AC2203">
        <f t="shared" si="243"/>
        <v>2.1143055913639956E-2</v>
      </c>
      <c r="AD2203">
        <f t="shared" si="244"/>
        <v>-1.2045549811373482</v>
      </c>
      <c r="AE2203">
        <f t="shared" si="245"/>
        <v>1.3104742693388802</v>
      </c>
      <c r="AF2203">
        <f>C2203/7.157</f>
        <v>-0.21028363839597594</v>
      </c>
      <c r="AG2203">
        <f>F2203/7.157</f>
        <v>-0.30319966466396536</v>
      </c>
      <c r="AH2203">
        <f>I2203/7.157</f>
        <v>-0.26323878720134131</v>
      </c>
      <c r="AI2203">
        <f>L2203/7.157</f>
        <v>-0.23333799077825904</v>
      </c>
      <c r="AJ2203">
        <f>O2203/7.157</f>
        <v>-0.2779097387173397</v>
      </c>
      <c r="AK2203">
        <f>R2203/7.157</f>
        <v>-2.1312002235573564</v>
      </c>
    </row>
    <row r="2204" spans="1:37" x14ac:dyDescent="0.3">
      <c r="A2204">
        <f t="shared" si="239"/>
        <v>7.645833333333333</v>
      </c>
      <c r="B2204">
        <v>660600</v>
      </c>
      <c r="C2204">
        <v>-1.51</v>
      </c>
      <c r="D2204" s="21">
        <v>-1743.5039999999999</v>
      </c>
      <c r="E2204">
        <v>660600</v>
      </c>
      <c r="F2204">
        <v>-2.1669999999999998</v>
      </c>
      <c r="G2204" s="21">
        <v>-2403.337</v>
      </c>
      <c r="H2204">
        <v>660600</v>
      </c>
      <c r="I2204">
        <v>-1.887</v>
      </c>
      <c r="J2204" s="21">
        <v>-2017.78</v>
      </c>
      <c r="K2204">
        <v>660600</v>
      </c>
      <c r="L2204">
        <v>-1.667</v>
      </c>
      <c r="M2204" s="21">
        <v>-2032.8820000000001</v>
      </c>
      <c r="N2204">
        <v>660600</v>
      </c>
      <c r="O2204">
        <v>-11.647</v>
      </c>
      <c r="P2204" s="21">
        <v>-6794.5010000000002</v>
      </c>
      <c r="Q2204">
        <v>660600</v>
      </c>
      <c r="R2204">
        <v>-15.708</v>
      </c>
      <c r="S2204" s="21">
        <v>-8551.6859999999997</v>
      </c>
      <c r="T2204">
        <f>AVERAGE(C2204,F2204)</f>
        <v>-1.8384999999999998</v>
      </c>
      <c r="U2204">
        <f>STDEV(C2204,F2204)</f>
        <v>0.46456915523956277</v>
      </c>
      <c r="V2204">
        <f>AVERAGE(I2204,L2204)</f>
        <v>-1.7770000000000001</v>
      </c>
      <c r="W2204">
        <f>STDEV(I2204,L2204)</f>
        <v>0.15556349186104043</v>
      </c>
      <c r="X2204">
        <f>AVERAGE(O2204,R2204)</f>
        <v>-13.6775</v>
      </c>
      <c r="Y2204">
        <f>STDEV(O2204,R2204)</f>
        <v>2.8715606383985679</v>
      </c>
      <c r="Z2204">
        <f t="shared" si="240"/>
        <v>-0.25688137487774204</v>
      </c>
      <c r="AA2204">
        <f t="shared" si="241"/>
        <v>6.4911157641408798E-2</v>
      </c>
      <c r="AB2204">
        <f t="shared" si="242"/>
        <v>-0.24828838898980021</v>
      </c>
      <c r="AC2204">
        <f t="shared" si="243"/>
        <v>2.1735851873835466E-2</v>
      </c>
      <c r="AD2204">
        <f t="shared" si="244"/>
        <v>-1.9110660891434958</v>
      </c>
      <c r="AE2204">
        <f t="shared" si="245"/>
        <v>0.40122406572566272</v>
      </c>
      <c r="AF2204">
        <f>C2204/7.157</f>
        <v>-0.21098225513483304</v>
      </c>
      <c r="AG2204">
        <f>F2204/7.157</f>
        <v>-0.3027804946206511</v>
      </c>
      <c r="AH2204">
        <f>I2204/7.157</f>
        <v>-0.26365795724465557</v>
      </c>
      <c r="AI2204">
        <f>L2204/7.157</f>
        <v>-0.23291882073494483</v>
      </c>
      <c r="AJ2204">
        <f>O2204/7.157</f>
        <v>-1.6273578314936425</v>
      </c>
      <c r="AK2204">
        <f>R2204/7.157</f>
        <v>-2.1947743467933494</v>
      </c>
    </row>
    <row r="2205" spans="1:37" x14ac:dyDescent="0.3">
      <c r="A2205">
        <f t="shared" si="239"/>
        <v>7.6493055555555554</v>
      </c>
      <c r="B2205">
        <v>660900</v>
      </c>
      <c r="C2205">
        <v>-1.5109999999999999</v>
      </c>
      <c r="D2205" s="21">
        <v>-1743.9570000000001</v>
      </c>
      <c r="E2205">
        <v>660900</v>
      </c>
      <c r="F2205">
        <v>-2.1680000000000001</v>
      </c>
      <c r="G2205" s="21">
        <v>-2403.9870000000001</v>
      </c>
      <c r="H2205">
        <v>660900</v>
      </c>
      <c r="I2205">
        <v>-1.881</v>
      </c>
      <c r="J2205" s="21">
        <v>-2018.345</v>
      </c>
      <c r="K2205">
        <v>660900</v>
      </c>
      <c r="L2205">
        <v>-1.677</v>
      </c>
      <c r="M2205" s="21">
        <v>-2033.385</v>
      </c>
      <c r="N2205">
        <v>660900</v>
      </c>
      <c r="O2205">
        <v>-14.836</v>
      </c>
      <c r="P2205" s="21">
        <v>-6798.9520000000002</v>
      </c>
      <c r="Q2205">
        <v>660900</v>
      </c>
      <c r="R2205">
        <v>-17.166</v>
      </c>
      <c r="S2205" s="21">
        <v>-8556.8349999999991</v>
      </c>
      <c r="T2205">
        <f>AVERAGE(C2205,F2205)</f>
        <v>-1.8395000000000001</v>
      </c>
      <c r="U2205">
        <f>STDEV(C2205,F2205)</f>
        <v>0.46456915523956088</v>
      </c>
      <c r="V2205">
        <f>AVERAGE(I2205,L2205)</f>
        <v>-1.7789999999999999</v>
      </c>
      <c r="W2205">
        <f>STDEV(I2205,L2205)</f>
        <v>0.14424978336205568</v>
      </c>
      <c r="X2205">
        <f>AVERAGE(O2205,R2205)</f>
        <v>-16.001000000000001</v>
      </c>
      <c r="Y2205">
        <f>STDEV(O2205,R2205)</f>
        <v>1.6475588001646557</v>
      </c>
      <c r="Z2205">
        <f t="shared" si="240"/>
        <v>-0.2570210982255135</v>
      </c>
      <c r="AA2205">
        <f t="shared" si="241"/>
        <v>6.4911157641408535E-2</v>
      </c>
      <c r="AB2205">
        <f t="shared" si="242"/>
        <v>-0.24856783568534302</v>
      </c>
      <c r="AC2205">
        <f t="shared" si="243"/>
        <v>2.0155062646647435E-2</v>
      </c>
      <c r="AD2205">
        <f t="shared" si="244"/>
        <v>-2.2357132876903734</v>
      </c>
      <c r="AE2205">
        <f t="shared" si="245"/>
        <v>0.23020243120925746</v>
      </c>
      <c r="AF2205">
        <f>C2205/7.157</f>
        <v>-0.21112197848260442</v>
      </c>
      <c r="AG2205">
        <f>F2205/7.157</f>
        <v>-0.30292021796842256</v>
      </c>
      <c r="AH2205">
        <f>I2205/7.157</f>
        <v>-0.2628196171580271</v>
      </c>
      <c r="AI2205">
        <f>L2205/7.157</f>
        <v>-0.23431605421265894</v>
      </c>
      <c r="AJ2205">
        <f>O2205/7.157</f>
        <v>-2.0729355875366773</v>
      </c>
      <c r="AK2205">
        <f>R2205/7.157</f>
        <v>-2.398490987844069</v>
      </c>
    </row>
    <row r="2206" spans="1:37" x14ac:dyDescent="0.3">
      <c r="A2206">
        <f t="shared" si="239"/>
        <v>7.6527777777777777</v>
      </c>
      <c r="B2206">
        <v>661200</v>
      </c>
      <c r="C2206">
        <v>-1.52</v>
      </c>
      <c r="D2206" s="21">
        <v>-1744.413</v>
      </c>
      <c r="E2206">
        <v>661200</v>
      </c>
      <c r="F2206">
        <v>-2.1760000000000002</v>
      </c>
      <c r="G2206" s="21">
        <v>-2404.64</v>
      </c>
      <c r="H2206">
        <v>661200</v>
      </c>
      <c r="I2206">
        <v>-1.855</v>
      </c>
      <c r="J2206" s="21">
        <v>-2018.9010000000001</v>
      </c>
      <c r="K2206">
        <v>661200</v>
      </c>
      <c r="L2206">
        <v>-1.6639999999999999</v>
      </c>
      <c r="M2206" s="21">
        <v>-2033.885</v>
      </c>
      <c r="N2206">
        <v>661200</v>
      </c>
      <c r="O2206">
        <v>-16.437000000000001</v>
      </c>
      <c r="P2206" s="21">
        <v>-6803.8829999999998</v>
      </c>
      <c r="Q2206">
        <v>661200</v>
      </c>
      <c r="R2206">
        <v>-16.084</v>
      </c>
      <c r="S2206" s="21">
        <v>-8561.6610000000001</v>
      </c>
      <c r="T2206">
        <f>AVERAGE(C2206,F2206)</f>
        <v>-1.8480000000000001</v>
      </c>
      <c r="U2206">
        <f>STDEV(C2206,F2206)</f>
        <v>0.46386204845837542</v>
      </c>
      <c r="V2206">
        <f>AVERAGE(I2206,L2206)</f>
        <v>-1.7595000000000001</v>
      </c>
      <c r="W2206">
        <f>STDEV(I2206,L2206)</f>
        <v>0.13505739520663063</v>
      </c>
      <c r="X2206">
        <f>AVERAGE(O2206,R2206)</f>
        <v>-16.2605</v>
      </c>
      <c r="Y2206">
        <f>STDEV(O2206,R2206)</f>
        <v>0.24960869375885236</v>
      </c>
      <c r="Z2206">
        <f t="shared" si="240"/>
        <v>-0.25820874668157051</v>
      </c>
      <c r="AA2206">
        <f t="shared" si="241"/>
        <v>6.481235831470944E-2</v>
      </c>
      <c r="AB2206">
        <f t="shared" si="242"/>
        <v>-0.24584323040380049</v>
      </c>
      <c r="AC2206">
        <f t="shared" si="243"/>
        <v>1.8870671399557164E-2</v>
      </c>
      <c r="AD2206">
        <f t="shared" si="244"/>
        <v>-2.2719714964370548</v>
      </c>
      <c r="AE2206">
        <f t="shared" si="245"/>
        <v>3.4876162324836153E-2</v>
      </c>
      <c r="AF2206">
        <f>C2206/7.157</f>
        <v>-0.21237948861254716</v>
      </c>
      <c r="AG2206">
        <f>F2206/7.157</f>
        <v>-0.30403800475059384</v>
      </c>
      <c r="AH2206">
        <f>I2206/7.157</f>
        <v>-0.25918681011597039</v>
      </c>
      <c r="AI2206">
        <f>L2206/7.157</f>
        <v>-0.23249965069163056</v>
      </c>
      <c r="AJ2206">
        <f>O2206/7.157</f>
        <v>-2.296632667318709</v>
      </c>
      <c r="AK2206">
        <f>R2206/7.157</f>
        <v>-2.2473103255554001</v>
      </c>
    </row>
    <row r="2207" spans="1:37" x14ac:dyDescent="0.3">
      <c r="A2207">
        <f t="shared" si="239"/>
        <v>7.65625</v>
      </c>
      <c r="B2207">
        <v>661500</v>
      </c>
      <c r="C2207">
        <v>-1.5109999999999999</v>
      </c>
      <c r="D2207" s="21">
        <v>-1744.867</v>
      </c>
      <c r="E2207">
        <v>661500</v>
      </c>
      <c r="F2207">
        <v>-2.1680000000000001</v>
      </c>
      <c r="G2207" s="21">
        <v>-2405.2910000000002</v>
      </c>
      <c r="H2207">
        <v>661500</v>
      </c>
      <c r="I2207">
        <v>-1.8440000000000001</v>
      </c>
      <c r="J2207" s="21">
        <v>-2019.4549999999999</v>
      </c>
      <c r="K2207">
        <v>661500</v>
      </c>
      <c r="L2207">
        <v>-1.6859999999999999</v>
      </c>
      <c r="M2207" s="21">
        <v>-2034.39</v>
      </c>
      <c r="N2207">
        <v>661500</v>
      </c>
      <c r="O2207">
        <v>-6.2089999999999996</v>
      </c>
      <c r="P2207" s="21">
        <v>-6805.7460000000001</v>
      </c>
      <c r="Q2207">
        <v>661500</v>
      </c>
      <c r="R2207">
        <v>-16.669</v>
      </c>
      <c r="S2207" s="21">
        <v>-8566.6610000000001</v>
      </c>
      <c r="T2207">
        <f>AVERAGE(C2207,F2207)</f>
        <v>-1.8395000000000001</v>
      </c>
      <c r="U2207">
        <f>STDEV(C2207,F2207)</f>
        <v>0.46456915523956088</v>
      </c>
      <c r="V2207">
        <f>AVERAGE(I2207,L2207)</f>
        <v>-1.7650000000000001</v>
      </c>
      <c r="W2207">
        <f>STDEV(I2207,L2207)</f>
        <v>0.11172287142747461</v>
      </c>
      <c r="X2207">
        <f>AVERAGE(O2207,R2207)</f>
        <v>-11.439</v>
      </c>
      <c r="Y2207">
        <f>STDEV(O2207,R2207)</f>
        <v>7.3963369312112874</v>
      </c>
      <c r="Z2207">
        <f t="shared" si="240"/>
        <v>-0.2570210982255135</v>
      </c>
      <c r="AA2207">
        <f t="shared" si="241"/>
        <v>6.4911157641408535E-2</v>
      </c>
      <c r="AB2207">
        <f t="shared" si="242"/>
        <v>-0.24661170881654326</v>
      </c>
      <c r="AC2207">
        <f t="shared" si="243"/>
        <v>1.5610293618481852E-2</v>
      </c>
      <c r="AD2207">
        <f t="shared" si="244"/>
        <v>-1.5982953751571887</v>
      </c>
      <c r="AE2207">
        <f t="shared" si="245"/>
        <v>1.0334409572741774</v>
      </c>
      <c r="AF2207">
        <f>C2207/7.157</f>
        <v>-0.21112197848260442</v>
      </c>
      <c r="AG2207">
        <f>F2207/7.157</f>
        <v>-0.30292021796842256</v>
      </c>
      <c r="AH2207">
        <f>I2207/7.157</f>
        <v>-0.25764985329048484</v>
      </c>
      <c r="AI2207">
        <f>L2207/7.157</f>
        <v>-0.23557356434260163</v>
      </c>
      <c r="AJ2207">
        <f>O2207/7.157</f>
        <v>-0.86754226631270082</v>
      </c>
      <c r="AK2207">
        <f>R2207/7.157</f>
        <v>-2.3290484840016767</v>
      </c>
    </row>
    <row r="2208" spans="1:37" x14ac:dyDescent="0.3">
      <c r="A2208">
        <f t="shared" si="239"/>
        <v>7.6597222222222223</v>
      </c>
      <c r="B2208">
        <v>661800</v>
      </c>
      <c r="C2208">
        <v>-1.496</v>
      </c>
      <c r="D2208" s="21">
        <v>-1745.316</v>
      </c>
      <c r="E2208">
        <v>661800</v>
      </c>
      <c r="F2208">
        <v>-2.1579999999999999</v>
      </c>
      <c r="G2208" s="21">
        <v>-2405.9380000000001</v>
      </c>
      <c r="H2208">
        <v>661800</v>
      </c>
      <c r="I2208">
        <v>-1.84</v>
      </c>
      <c r="J2208" s="21">
        <v>-2020.0070000000001</v>
      </c>
      <c r="K2208">
        <v>661800</v>
      </c>
      <c r="L2208">
        <v>-1.7010000000000001</v>
      </c>
      <c r="M2208" s="21">
        <v>-2034.9010000000001</v>
      </c>
      <c r="N2208">
        <v>661800</v>
      </c>
      <c r="O2208">
        <v>-7.782</v>
      </c>
      <c r="P2208" s="21">
        <v>-6808.0810000000001</v>
      </c>
      <c r="Q2208">
        <v>661800</v>
      </c>
      <c r="R2208">
        <v>-16.867999999999999</v>
      </c>
      <c r="S2208" s="21">
        <v>-8571.7219999999998</v>
      </c>
      <c r="T2208">
        <f>AVERAGE(C2208,F2208)</f>
        <v>-1.827</v>
      </c>
      <c r="U2208">
        <f>STDEV(C2208,F2208)</f>
        <v>0.46810468914549402</v>
      </c>
      <c r="V2208">
        <f>AVERAGE(I2208,L2208)</f>
        <v>-1.7705000000000002</v>
      </c>
      <c r="W2208">
        <f>STDEV(I2208,L2208)</f>
        <v>9.8287842584930118E-2</v>
      </c>
      <c r="X2208">
        <f>AVERAGE(O2208,R2208)</f>
        <v>-12.324999999999999</v>
      </c>
      <c r="Y2208">
        <f>STDEV(O2208,R2208)</f>
        <v>6.4247722138609697</v>
      </c>
      <c r="Z2208">
        <f t="shared" si="240"/>
        <v>-0.25527455637837082</v>
      </c>
      <c r="AA2208">
        <f t="shared" si="241"/>
        <v>6.5405154274904856E-2</v>
      </c>
      <c r="AB2208">
        <f t="shared" si="242"/>
        <v>-0.24738018722928604</v>
      </c>
      <c r="AC2208">
        <f t="shared" si="243"/>
        <v>1.3733106411196048E-2</v>
      </c>
      <c r="AD2208">
        <f t="shared" si="244"/>
        <v>-1.7220902612826603</v>
      </c>
      <c r="AE2208">
        <f t="shared" si="245"/>
        <v>0.89769068238940475</v>
      </c>
      <c r="AF2208">
        <f>C2208/7.157</f>
        <v>-0.20902612826603326</v>
      </c>
      <c r="AG2208">
        <f>F2208/7.157</f>
        <v>-0.30152298449070841</v>
      </c>
      <c r="AH2208">
        <f>I2208/7.157</f>
        <v>-0.25709095989939917</v>
      </c>
      <c r="AI2208">
        <f>L2208/7.157</f>
        <v>-0.23766941455917284</v>
      </c>
      <c r="AJ2208">
        <f>O2208/7.157</f>
        <v>-1.087327092357133</v>
      </c>
      <c r="AK2208">
        <f>R2208/7.157</f>
        <v>-2.3568534302081874</v>
      </c>
    </row>
    <row r="2209" spans="1:37" x14ac:dyDescent="0.3">
      <c r="A2209">
        <f t="shared" si="239"/>
        <v>7.6631944444444446</v>
      </c>
      <c r="B2209">
        <v>662100</v>
      </c>
      <c r="C2209">
        <v>-1.496</v>
      </c>
      <c r="D2209" s="21">
        <v>-1745.7639999999999</v>
      </c>
      <c r="E2209">
        <v>662100</v>
      </c>
      <c r="F2209">
        <v>-2.1589999999999998</v>
      </c>
      <c r="G2209" s="21">
        <v>-2406.5859999999998</v>
      </c>
      <c r="H2209">
        <v>662100</v>
      </c>
      <c r="I2209">
        <v>-1.835</v>
      </c>
      <c r="J2209" s="21">
        <v>-2020.557</v>
      </c>
      <c r="K2209">
        <v>662100</v>
      </c>
      <c r="L2209">
        <v>-1.6870000000000001</v>
      </c>
      <c r="M2209" s="21">
        <v>-2035.4069999999999</v>
      </c>
      <c r="N2209">
        <v>662100</v>
      </c>
      <c r="O2209">
        <v>-6.1310000000000002</v>
      </c>
      <c r="P2209" s="21">
        <v>-6809.92</v>
      </c>
      <c r="Q2209">
        <v>662100</v>
      </c>
      <c r="R2209">
        <v>-14.468999999999999</v>
      </c>
      <c r="S2209" s="21">
        <v>-8576.0619999999999</v>
      </c>
      <c r="T2209">
        <f>AVERAGE(C2209,F2209)</f>
        <v>-1.8274999999999999</v>
      </c>
      <c r="U2209">
        <f>STDEV(C2209,F2209)</f>
        <v>0.46881179592668037</v>
      </c>
      <c r="V2209">
        <f>AVERAGE(I2209,L2209)</f>
        <v>-1.7610000000000001</v>
      </c>
      <c r="W2209">
        <f>STDEV(I2209,L2209)</f>
        <v>0.10465180361560897</v>
      </c>
      <c r="X2209">
        <f>AVERAGE(O2209,R2209)</f>
        <v>-10.3</v>
      </c>
      <c r="Y2209">
        <f>STDEV(O2209,R2209)</f>
        <v>5.8958563415334311</v>
      </c>
      <c r="Z2209">
        <f t="shared" si="240"/>
        <v>-0.25534441805225649</v>
      </c>
      <c r="AA2209">
        <f t="shared" si="241"/>
        <v>6.5503953601604076E-2</v>
      </c>
      <c r="AB2209">
        <f t="shared" si="242"/>
        <v>-0.24605281542545762</v>
      </c>
      <c r="AC2209">
        <f t="shared" si="243"/>
        <v>1.4622300351489306E-2</v>
      </c>
      <c r="AD2209">
        <f t="shared" si="244"/>
        <v>-1.4391504820455499</v>
      </c>
      <c r="AE2209">
        <f t="shared" si="245"/>
        <v>0.82378878601836403</v>
      </c>
      <c r="AF2209">
        <f>C2209/7.157</f>
        <v>-0.20902612826603326</v>
      </c>
      <c r="AG2209">
        <f>F2209/7.157</f>
        <v>-0.30166270783847976</v>
      </c>
      <c r="AH2209">
        <f>I2209/7.157</f>
        <v>-0.2563923431605421</v>
      </c>
      <c r="AI2209">
        <f>L2209/7.157</f>
        <v>-0.23571328769037306</v>
      </c>
      <c r="AJ2209">
        <f>O2209/7.157</f>
        <v>-0.85664384518653069</v>
      </c>
      <c r="AK2209">
        <f>R2209/7.157</f>
        <v>-2.0216571189045687</v>
      </c>
    </row>
    <row r="2210" spans="1:37" x14ac:dyDescent="0.3">
      <c r="A2210">
        <f t="shared" si="239"/>
        <v>7.666666666666667</v>
      </c>
      <c r="B2210">
        <v>662400</v>
      </c>
      <c r="C2210">
        <v>-1.4970000000000001</v>
      </c>
      <c r="D2210" s="21">
        <v>-1746.2139999999999</v>
      </c>
      <c r="E2210">
        <v>662400</v>
      </c>
      <c r="F2210">
        <v>-2.165</v>
      </c>
      <c r="G2210" s="21">
        <v>-2407.2350000000001</v>
      </c>
      <c r="H2210">
        <v>662400</v>
      </c>
      <c r="I2210">
        <v>-1.8460000000000001</v>
      </c>
      <c r="J2210" s="21">
        <v>-2021.1110000000001</v>
      </c>
      <c r="K2210">
        <v>662400</v>
      </c>
      <c r="L2210">
        <v>-1.6870000000000001</v>
      </c>
      <c r="M2210" s="21">
        <v>-2035.913</v>
      </c>
      <c r="N2210">
        <v>662400</v>
      </c>
      <c r="O2210">
        <v>-6.4610000000000003</v>
      </c>
      <c r="P2210" s="21">
        <v>-6811.8580000000002</v>
      </c>
      <c r="Q2210">
        <v>662400</v>
      </c>
      <c r="R2210">
        <v>-16.562999999999999</v>
      </c>
      <c r="S2210" s="21">
        <v>-8581.0310000000009</v>
      </c>
      <c r="T2210">
        <f>AVERAGE(C2210,F2210)</f>
        <v>-1.831</v>
      </c>
      <c r="U2210">
        <f>STDEV(C2210,F2210)</f>
        <v>0.47234732983261418</v>
      </c>
      <c r="V2210">
        <f>AVERAGE(I2210,L2210)</f>
        <v>-1.7665000000000002</v>
      </c>
      <c r="W2210">
        <f>STDEV(I2210,L2210)</f>
        <v>0.11242997820866109</v>
      </c>
      <c r="X2210">
        <f>AVERAGE(O2210,R2210)</f>
        <v>-11.512</v>
      </c>
      <c r="Y2210">
        <f>STDEV(O2210,R2210)</f>
        <v>7.1431927035464975</v>
      </c>
      <c r="Z2210">
        <f t="shared" si="240"/>
        <v>-0.25583344976945649</v>
      </c>
      <c r="AA2210">
        <f t="shared" si="241"/>
        <v>6.599795023510048E-2</v>
      </c>
      <c r="AB2210">
        <f t="shared" si="242"/>
        <v>-0.2468212938382004</v>
      </c>
      <c r="AC2210">
        <f t="shared" si="243"/>
        <v>1.5709092945181094E-2</v>
      </c>
      <c r="AD2210">
        <f t="shared" si="244"/>
        <v>-1.6084951795445019</v>
      </c>
      <c r="AE2210">
        <f t="shared" si="245"/>
        <v>0.99807079831584422</v>
      </c>
      <c r="AF2210">
        <f>C2210/7.157</f>
        <v>-0.20916585161380469</v>
      </c>
      <c r="AG2210">
        <f>F2210/7.157</f>
        <v>-0.30250104792510829</v>
      </c>
      <c r="AH2210">
        <f>I2210/7.157</f>
        <v>-0.25792929998602765</v>
      </c>
      <c r="AI2210">
        <f>L2210/7.157</f>
        <v>-0.23571328769037306</v>
      </c>
      <c r="AJ2210">
        <f>O2210/7.157</f>
        <v>-0.90275254995109688</v>
      </c>
      <c r="AK2210">
        <f>R2210/7.157</f>
        <v>-2.3142378091379068</v>
      </c>
    </row>
    <row r="2211" spans="1:37" x14ac:dyDescent="0.3">
      <c r="A2211">
        <f t="shared" si="239"/>
        <v>7.6701388888888893</v>
      </c>
      <c r="B2211">
        <v>662700</v>
      </c>
      <c r="C2211">
        <v>-1.5049999999999999</v>
      </c>
      <c r="D2211" s="21">
        <v>-1746.665</v>
      </c>
      <c r="E2211">
        <v>662700</v>
      </c>
      <c r="F2211">
        <v>-2.1579999999999999</v>
      </c>
      <c r="G2211" s="21">
        <v>-2407.8820000000001</v>
      </c>
      <c r="H2211">
        <v>662700</v>
      </c>
      <c r="I2211">
        <v>-1.8480000000000001</v>
      </c>
      <c r="J2211" s="21">
        <v>-2021.665</v>
      </c>
      <c r="K2211">
        <v>662700</v>
      </c>
      <c r="L2211">
        <v>-1.6839999999999999</v>
      </c>
      <c r="M2211" s="21">
        <v>-2036.4190000000001</v>
      </c>
      <c r="N2211">
        <v>662700</v>
      </c>
      <c r="O2211">
        <v>-7.3520000000000003</v>
      </c>
      <c r="P2211" s="21">
        <v>-6814.0630000000001</v>
      </c>
      <c r="Q2211">
        <v>662700</v>
      </c>
      <c r="R2211">
        <v>-16.896999999999998</v>
      </c>
      <c r="S2211" s="21">
        <v>-8586.1</v>
      </c>
      <c r="T2211">
        <f>AVERAGE(C2211,F2211)</f>
        <v>-1.8314999999999999</v>
      </c>
      <c r="U2211">
        <f>STDEV(C2211,F2211)</f>
        <v>0.46174072811481531</v>
      </c>
      <c r="V2211">
        <f>AVERAGE(I2211,L2211)</f>
        <v>-1.766</v>
      </c>
      <c r="W2211">
        <f>STDEV(I2211,L2211)</f>
        <v>0.1159655121145939</v>
      </c>
      <c r="X2211">
        <f>AVERAGE(O2211,R2211)</f>
        <v>-12.124499999999999</v>
      </c>
      <c r="Y2211">
        <f>STDEV(O2211,R2211)</f>
        <v>6.7493342264255931</v>
      </c>
      <c r="Z2211">
        <f t="shared" si="240"/>
        <v>-0.25590331144334216</v>
      </c>
      <c r="AA2211">
        <f t="shared" si="241"/>
        <v>6.4515960334611613E-2</v>
      </c>
      <c r="AB2211">
        <f t="shared" si="242"/>
        <v>-0.24675143216431467</v>
      </c>
      <c r="AC2211">
        <f t="shared" si="243"/>
        <v>1.6203089578677363E-2</v>
      </c>
      <c r="AD2211">
        <f t="shared" si="244"/>
        <v>-1.694075730054492</v>
      </c>
      <c r="AE2211">
        <f t="shared" si="245"/>
        <v>0.94303957334436117</v>
      </c>
      <c r="AF2211">
        <f>C2211/7.157</f>
        <v>-0.21028363839597594</v>
      </c>
      <c r="AG2211">
        <f>F2211/7.157</f>
        <v>-0.30152298449070841</v>
      </c>
      <c r="AH2211">
        <f>I2211/7.157</f>
        <v>-0.25820874668157051</v>
      </c>
      <c r="AI2211">
        <f>L2211/7.157</f>
        <v>-0.23529411764705882</v>
      </c>
      <c r="AJ2211">
        <f>O2211/7.157</f>
        <v>-1.0272460528154255</v>
      </c>
      <c r="AK2211">
        <f>R2211/7.157</f>
        <v>-2.3609054072935587</v>
      </c>
    </row>
    <row r="2212" spans="1:37" x14ac:dyDescent="0.3">
      <c r="A2212">
        <f t="shared" si="239"/>
        <v>7.6736111111111107</v>
      </c>
      <c r="B2212">
        <v>663000</v>
      </c>
      <c r="C2212">
        <v>-1.5069999999999999</v>
      </c>
      <c r="D2212" s="21">
        <v>-1747.117</v>
      </c>
      <c r="E2212">
        <v>663000</v>
      </c>
      <c r="F2212">
        <v>-2.15</v>
      </c>
      <c r="G2212" s="21">
        <v>-2408.527</v>
      </c>
      <c r="H2212">
        <v>663000</v>
      </c>
      <c r="I2212">
        <v>-1.8340000000000001</v>
      </c>
      <c r="J2212" s="21">
        <v>-2022.2149999999999</v>
      </c>
      <c r="K2212">
        <v>663000</v>
      </c>
      <c r="L2212">
        <v>-1.69</v>
      </c>
      <c r="M2212" s="21">
        <v>-2036.9259999999999</v>
      </c>
      <c r="N2212">
        <v>663000</v>
      </c>
      <c r="O2212">
        <v>-2.2610000000000001</v>
      </c>
      <c r="P2212" s="21">
        <v>-6814.7420000000002</v>
      </c>
      <c r="Q2212">
        <v>663000</v>
      </c>
      <c r="R2212">
        <v>-16.922999999999998</v>
      </c>
      <c r="S2212" s="21">
        <v>-8591.1769999999997</v>
      </c>
      <c r="T2212">
        <f>AVERAGE(C2212,F2212)</f>
        <v>-1.8285</v>
      </c>
      <c r="U2212">
        <f>STDEV(C2212,F2212)</f>
        <v>0.45466966030294903</v>
      </c>
      <c r="V2212">
        <f>AVERAGE(I2212,L2212)</f>
        <v>-1.762</v>
      </c>
      <c r="W2212">
        <f>STDEV(I2212,L2212)</f>
        <v>0.10182337649086293</v>
      </c>
      <c r="X2212">
        <f>AVERAGE(O2212,R2212)</f>
        <v>-9.5919999999999987</v>
      </c>
      <c r="Y2212">
        <f>STDEV(O2212,R2212)</f>
        <v>10.367599625757158</v>
      </c>
      <c r="Z2212">
        <f t="shared" si="240"/>
        <v>-0.25548414140002795</v>
      </c>
      <c r="AA2212">
        <f t="shared" si="241"/>
        <v>6.3527967067618984E-2</v>
      </c>
      <c r="AB2212">
        <f t="shared" si="242"/>
        <v>-0.246192538773229</v>
      </c>
      <c r="AC2212">
        <f t="shared" si="243"/>
        <v>1.4227103044692319E-2</v>
      </c>
      <c r="AD2212">
        <f t="shared" si="244"/>
        <v>-1.3402263518233895</v>
      </c>
      <c r="AE2212">
        <f t="shared" si="245"/>
        <v>1.4485957280644346</v>
      </c>
      <c r="AF2212">
        <f>C2212/7.157</f>
        <v>-0.21056308509151878</v>
      </c>
      <c r="AG2212">
        <f>F2212/7.157</f>
        <v>-0.30040519770853708</v>
      </c>
      <c r="AH2212">
        <f>I2212/7.157</f>
        <v>-0.2562526198127707</v>
      </c>
      <c r="AI2212">
        <f>L2212/7.157</f>
        <v>-0.2361324577336873</v>
      </c>
      <c r="AJ2212">
        <f>O2212/7.157</f>
        <v>-0.31591448931116389</v>
      </c>
      <c r="AK2212">
        <f>R2212/7.157</f>
        <v>-2.3645382143356151</v>
      </c>
    </row>
    <row r="2213" spans="1:37" x14ac:dyDescent="0.3">
      <c r="A2213">
        <f t="shared" si="239"/>
        <v>7.677083333333333</v>
      </c>
      <c r="B2213">
        <v>663300</v>
      </c>
      <c r="C2213">
        <v>-1.474</v>
      </c>
      <c r="D2213" s="21">
        <v>-1747.559</v>
      </c>
      <c r="E2213">
        <v>663300</v>
      </c>
      <c r="F2213">
        <v>-2.15</v>
      </c>
      <c r="G2213" s="21">
        <v>-2409.172</v>
      </c>
      <c r="H2213">
        <v>663300</v>
      </c>
      <c r="I2213">
        <v>-1.8260000000000001</v>
      </c>
      <c r="J2213" s="21">
        <v>-2022.7629999999999</v>
      </c>
      <c r="K2213">
        <v>663300</v>
      </c>
      <c r="L2213">
        <v>-1.6950000000000001</v>
      </c>
      <c r="M2213" s="21">
        <v>-2037.434</v>
      </c>
      <c r="N2213">
        <v>663300</v>
      </c>
      <c r="O2213">
        <v>-2.335</v>
      </c>
      <c r="P2213" s="21">
        <v>-6815.442</v>
      </c>
      <c r="Q2213">
        <v>663300</v>
      </c>
      <c r="R2213">
        <v>-16.638000000000002</v>
      </c>
      <c r="S2213" s="21">
        <v>-8596.1689999999999</v>
      </c>
      <c r="T2213">
        <f>AVERAGE(C2213,F2213)</f>
        <v>-1.8119999999999998</v>
      </c>
      <c r="U2213">
        <f>STDEV(C2213,F2213)</f>
        <v>0.4780041840821066</v>
      </c>
      <c r="V2213">
        <f>AVERAGE(I2213,L2213)</f>
        <v>-1.7605</v>
      </c>
      <c r="W2213">
        <f>STDEV(I2213,L2213)</f>
        <v>9.2630988335437731E-2</v>
      </c>
      <c r="X2213">
        <f>AVERAGE(O2213,R2213)</f>
        <v>-9.4865000000000013</v>
      </c>
      <c r="Y2213">
        <f>STDEV(O2213,R2213)</f>
        <v>10.11374829131119</v>
      </c>
      <c r="Z2213">
        <f t="shared" si="240"/>
        <v>-0.2531787061617996</v>
      </c>
      <c r="AA2213">
        <f t="shared" si="241"/>
        <v>6.6788344848694503E-2</v>
      </c>
      <c r="AB2213">
        <f t="shared" si="242"/>
        <v>-0.24598295375157189</v>
      </c>
      <c r="AC2213">
        <f t="shared" si="243"/>
        <v>1.294271179760203E-2</v>
      </c>
      <c r="AD2213">
        <f t="shared" si="244"/>
        <v>-1.3254855386335058</v>
      </c>
      <c r="AE2213">
        <f t="shared" si="245"/>
        <v>1.4131267697794032</v>
      </c>
      <c r="AF2213">
        <f>C2213/7.157</f>
        <v>-0.20595221461506216</v>
      </c>
      <c r="AG2213">
        <f>F2213/7.157</f>
        <v>-0.30040519770853708</v>
      </c>
      <c r="AH2213">
        <f>I2213/7.157</f>
        <v>-0.25513483303059942</v>
      </c>
      <c r="AI2213">
        <f>L2213/7.157</f>
        <v>-0.23683107447254437</v>
      </c>
      <c r="AJ2213">
        <f>O2213/7.157</f>
        <v>-0.3262540170462484</v>
      </c>
      <c r="AK2213">
        <f>R2213/7.157</f>
        <v>-2.3247170602207632</v>
      </c>
    </row>
    <row r="2214" spans="1:37" x14ac:dyDescent="0.3">
      <c r="A2214">
        <f t="shared" si="239"/>
        <v>7.6805555555555554</v>
      </c>
      <c r="B2214">
        <v>663600</v>
      </c>
      <c r="C2214">
        <v>-1.47</v>
      </c>
      <c r="D2214" s="21">
        <v>-1748</v>
      </c>
      <c r="E2214">
        <v>663600</v>
      </c>
      <c r="F2214">
        <v>-2.1560000000000001</v>
      </c>
      <c r="G2214" s="21">
        <v>-2409.819</v>
      </c>
      <c r="H2214">
        <v>663600</v>
      </c>
      <c r="I2214">
        <v>-1.843</v>
      </c>
      <c r="J2214" s="21">
        <v>-2023.316</v>
      </c>
      <c r="K2214">
        <v>663600</v>
      </c>
      <c r="L2214">
        <v>-1.6859999999999999</v>
      </c>
      <c r="M2214" s="21">
        <v>-2037.94</v>
      </c>
      <c r="N2214">
        <v>663600</v>
      </c>
      <c r="O2214">
        <v>-13.702</v>
      </c>
      <c r="P2214" s="21">
        <v>-6819.5529999999999</v>
      </c>
      <c r="Q2214">
        <v>663600</v>
      </c>
      <c r="R2214">
        <v>-16.016999999999999</v>
      </c>
      <c r="S2214" s="21">
        <v>-8600.9740000000002</v>
      </c>
      <c r="T2214">
        <f>AVERAGE(C2214,F2214)</f>
        <v>-1.8130000000000002</v>
      </c>
      <c r="U2214">
        <f>STDEV(C2214,F2214)</f>
        <v>0.48507525189397094</v>
      </c>
      <c r="V2214">
        <f>AVERAGE(I2214,L2214)</f>
        <v>-1.7645</v>
      </c>
      <c r="W2214">
        <f>STDEV(I2214,L2214)</f>
        <v>0.11101576464628798</v>
      </c>
      <c r="X2214">
        <f>AVERAGE(O2214,R2214)</f>
        <v>-14.859500000000001</v>
      </c>
      <c r="Y2214">
        <f>STDEV(O2214,R2214)</f>
        <v>1.6369521984468571</v>
      </c>
      <c r="Z2214">
        <f t="shared" si="240"/>
        <v>-0.25331842950957106</v>
      </c>
      <c r="AA2214">
        <f t="shared" si="241"/>
        <v>6.7776338115686868E-2</v>
      </c>
      <c r="AB2214">
        <f t="shared" si="242"/>
        <v>-0.24654184714265753</v>
      </c>
      <c r="AC2214">
        <f t="shared" si="243"/>
        <v>1.5511494291782588E-2</v>
      </c>
      <c r="AD2214">
        <f t="shared" si="244"/>
        <v>-2.0762190862093055</v>
      </c>
      <c r="AE2214">
        <f t="shared" si="245"/>
        <v>0.22872044130876865</v>
      </c>
      <c r="AF2214">
        <f>C2214/7.157</f>
        <v>-0.20539332122397652</v>
      </c>
      <c r="AG2214">
        <f>F2214/7.157</f>
        <v>-0.30124353779516561</v>
      </c>
      <c r="AH2214">
        <f>I2214/7.157</f>
        <v>-0.25751012994271344</v>
      </c>
      <c r="AI2214">
        <f>L2214/7.157</f>
        <v>-0.23557356434260163</v>
      </c>
      <c r="AJ2214">
        <f>O2214/7.157</f>
        <v>-1.9144893111638954</v>
      </c>
      <c r="AK2214">
        <f>R2214/7.157</f>
        <v>-2.2379488612547154</v>
      </c>
    </row>
    <row r="2215" spans="1:37" x14ac:dyDescent="0.3">
      <c r="A2215">
        <f t="shared" si="239"/>
        <v>7.6840277777777777</v>
      </c>
      <c r="B2215">
        <v>663900</v>
      </c>
      <c r="C2215">
        <v>-1.4710000000000001</v>
      </c>
      <c r="D2215" s="21">
        <v>-1748.442</v>
      </c>
      <c r="E2215">
        <v>663900</v>
      </c>
      <c r="F2215">
        <v>-2.1469999999999998</v>
      </c>
      <c r="G2215" s="21">
        <v>-2410.4630000000002</v>
      </c>
      <c r="H2215">
        <v>663900</v>
      </c>
      <c r="I2215">
        <v>-1.8520000000000001</v>
      </c>
      <c r="J2215" s="21">
        <v>-2023.8720000000001</v>
      </c>
      <c r="K2215">
        <v>663900</v>
      </c>
      <c r="L2215">
        <v>-1.6890000000000001</v>
      </c>
      <c r="M2215" s="21">
        <v>-2038.4469999999999</v>
      </c>
      <c r="N2215">
        <v>663900</v>
      </c>
      <c r="O2215">
        <v>-5.3979999999999997</v>
      </c>
      <c r="P2215" s="21">
        <v>-6821.1719999999996</v>
      </c>
      <c r="Q2215">
        <v>663900</v>
      </c>
      <c r="R2215">
        <v>-16.501000000000001</v>
      </c>
      <c r="S2215" s="21">
        <v>-8605.9240000000009</v>
      </c>
      <c r="T2215">
        <f>AVERAGE(C2215,F2215)</f>
        <v>-1.8089999999999999</v>
      </c>
      <c r="U2215">
        <f>STDEV(C2215,F2215)</f>
        <v>0.47800418408210477</v>
      </c>
      <c r="V2215">
        <f>AVERAGE(I2215,L2215)</f>
        <v>-1.7705000000000002</v>
      </c>
      <c r="W2215">
        <f>STDEV(I2215,L2215)</f>
        <v>0.11525840533340727</v>
      </c>
      <c r="X2215">
        <f>AVERAGE(O2215,R2215)</f>
        <v>-10.9495</v>
      </c>
      <c r="Y2215">
        <f>STDEV(O2215,R2215)</f>
        <v>7.8510065915142357</v>
      </c>
      <c r="Z2215">
        <f t="shared" si="240"/>
        <v>-0.2527595361184854</v>
      </c>
      <c r="AA2215">
        <f t="shared" si="241"/>
        <v>6.6788344848694253E-2</v>
      </c>
      <c r="AB2215">
        <f t="shared" si="242"/>
        <v>-0.24738018722928604</v>
      </c>
      <c r="AC2215">
        <f t="shared" si="243"/>
        <v>1.6104290251978102E-2</v>
      </c>
      <c r="AD2215">
        <f t="shared" si="244"/>
        <v>-1.5299007964230824</v>
      </c>
      <c r="AE2215">
        <f t="shared" si="245"/>
        <v>1.0969689243417962</v>
      </c>
      <c r="AF2215">
        <f>C2215/7.157</f>
        <v>-0.20553304457174795</v>
      </c>
      <c r="AG2215">
        <f>F2215/7.157</f>
        <v>-0.29998602766522281</v>
      </c>
      <c r="AH2215">
        <f>I2215/7.157</f>
        <v>-0.25876764007265618</v>
      </c>
      <c r="AI2215">
        <f>L2215/7.157</f>
        <v>-0.23599273438591589</v>
      </c>
      <c r="AJ2215">
        <f>O2215/7.157</f>
        <v>-0.75422663127008516</v>
      </c>
      <c r="AK2215">
        <f>R2215/7.157</f>
        <v>-2.3055749615760797</v>
      </c>
    </row>
    <row r="2216" spans="1:37" x14ac:dyDescent="0.3">
      <c r="A2216">
        <f t="shared" si="239"/>
        <v>7.6875</v>
      </c>
      <c r="B2216">
        <v>664200</v>
      </c>
      <c r="C2216">
        <v>-1.464</v>
      </c>
      <c r="D2216" s="21">
        <v>-1748.8810000000001</v>
      </c>
      <c r="E2216">
        <v>664200</v>
      </c>
      <c r="F2216">
        <v>-2.1379999999999999</v>
      </c>
      <c r="G2216" s="21">
        <v>-2411.1039999999998</v>
      </c>
      <c r="H2216">
        <v>664200</v>
      </c>
      <c r="I2216">
        <v>-1.84</v>
      </c>
      <c r="J2216" s="21">
        <v>-2024.424</v>
      </c>
      <c r="K2216">
        <v>664200</v>
      </c>
      <c r="L2216">
        <v>-1.694</v>
      </c>
      <c r="M2216" s="21">
        <v>-2038.9549999999999</v>
      </c>
      <c r="N2216">
        <v>664200</v>
      </c>
      <c r="O2216">
        <v>-4.165</v>
      </c>
      <c r="P2216" s="21">
        <v>-6822.4210000000003</v>
      </c>
      <c r="Q2216">
        <v>664200</v>
      </c>
      <c r="R2216">
        <v>-15.148999999999999</v>
      </c>
      <c r="S2216" s="21">
        <v>-8610.4689999999991</v>
      </c>
      <c r="T2216">
        <f>AVERAGE(C2216,F2216)</f>
        <v>-1.8009999999999999</v>
      </c>
      <c r="U2216">
        <f>STDEV(C2216,F2216)</f>
        <v>0.47658997051973312</v>
      </c>
      <c r="V2216">
        <f>AVERAGE(I2216,L2216)</f>
        <v>-1.7669999999999999</v>
      </c>
      <c r="W2216">
        <f>STDEV(I2216,L2216)</f>
        <v>0.10323759005323603</v>
      </c>
      <c r="X2216">
        <f>AVERAGE(O2216,R2216)</f>
        <v>-9.657</v>
      </c>
      <c r="Y2216">
        <f>STDEV(O2216,R2216)</f>
        <v>7.7668608845530365</v>
      </c>
      <c r="Z2216">
        <f t="shared" si="240"/>
        <v>-0.25164174933631411</v>
      </c>
      <c r="AA2216">
        <f t="shared" si="241"/>
        <v>6.6590746195295952E-2</v>
      </c>
      <c r="AB2216">
        <f t="shared" si="242"/>
        <v>-0.24689115551208607</v>
      </c>
      <c r="AC2216">
        <f t="shared" si="243"/>
        <v>1.4424701698090825E-2</v>
      </c>
      <c r="AD2216">
        <f t="shared" si="244"/>
        <v>-1.3493083694285315</v>
      </c>
      <c r="AE2216">
        <f t="shared" si="245"/>
        <v>1.0852118044645853</v>
      </c>
      <c r="AF2216">
        <f>C2216/7.157</f>
        <v>-0.20455498113734805</v>
      </c>
      <c r="AG2216">
        <f>F2216/7.157</f>
        <v>-0.29872851753528012</v>
      </c>
      <c r="AH2216">
        <f>I2216/7.157</f>
        <v>-0.25709095989939917</v>
      </c>
      <c r="AI2216">
        <f>L2216/7.157</f>
        <v>-0.23669135112477294</v>
      </c>
      <c r="AJ2216">
        <f>O2216/7.157</f>
        <v>-0.58194774346793354</v>
      </c>
      <c r="AK2216">
        <f>R2216/7.157</f>
        <v>-2.1166689953891296</v>
      </c>
    </row>
    <row r="2217" spans="1:37" x14ac:dyDescent="0.3">
      <c r="A2217">
        <f t="shared" si="239"/>
        <v>7.6909722222222223</v>
      </c>
      <c r="B2217">
        <v>664500</v>
      </c>
      <c r="C2217">
        <v>-1.474</v>
      </c>
      <c r="D2217" s="21">
        <v>-1749.3230000000001</v>
      </c>
      <c r="E2217">
        <v>664500</v>
      </c>
      <c r="F2217">
        <v>-2.1379999999999999</v>
      </c>
      <c r="G2217" s="21">
        <v>-2411.7460000000001</v>
      </c>
      <c r="H2217">
        <v>664500</v>
      </c>
      <c r="I2217">
        <v>-1.8440000000000001</v>
      </c>
      <c r="J2217" s="21">
        <v>-2024.9770000000001</v>
      </c>
      <c r="K2217">
        <v>664500</v>
      </c>
      <c r="L2217">
        <v>-1.698</v>
      </c>
      <c r="M2217" s="21">
        <v>-2039.4639999999999</v>
      </c>
      <c r="N2217">
        <v>664500</v>
      </c>
      <c r="O2217">
        <v>-3.3220000000000001</v>
      </c>
      <c r="P2217" s="21">
        <v>-6823.4179999999997</v>
      </c>
      <c r="Q2217">
        <v>664500</v>
      </c>
      <c r="R2217">
        <v>-16.975000000000001</v>
      </c>
      <c r="S2217" s="21">
        <v>-8615.5609999999997</v>
      </c>
      <c r="T2217">
        <f>AVERAGE(C2217,F2217)</f>
        <v>-1.806</v>
      </c>
      <c r="U2217">
        <f>STDEV(C2217,F2217)</f>
        <v>0.46951890270786684</v>
      </c>
      <c r="V2217">
        <f>AVERAGE(I2217,L2217)</f>
        <v>-1.7709999999999999</v>
      </c>
      <c r="W2217">
        <f>STDEV(I2217,L2217)</f>
        <v>0.10323759005323603</v>
      </c>
      <c r="X2217">
        <f>AVERAGE(O2217,R2217)</f>
        <v>-10.1485</v>
      </c>
      <c r="Y2217">
        <f>STDEV(O2217,R2217)</f>
        <v>9.6541288835399364</v>
      </c>
      <c r="Z2217">
        <f t="shared" si="240"/>
        <v>-0.25234036607517119</v>
      </c>
      <c r="AA2217">
        <f t="shared" si="241"/>
        <v>6.560275292830331E-2</v>
      </c>
      <c r="AB2217">
        <f t="shared" si="242"/>
        <v>-0.24745004890317171</v>
      </c>
      <c r="AC2217">
        <f t="shared" si="243"/>
        <v>1.4424701698090825E-2</v>
      </c>
      <c r="AD2217">
        <f t="shared" si="244"/>
        <v>-1.4179823948581809</v>
      </c>
      <c r="AE2217">
        <f t="shared" si="245"/>
        <v>1.3489072074248898</v>
      </c>
      <c r="AF2217">
        <f>C2217/7.157</f>
        <v>-0.20595221461506216</v>
      </c>
      <c r="AG2217">
        <f>F2217/7.157</f>
        <v>-0.29872851753528012</v>
      </c>
      <c r="AH2217">
        <f>I2217/7.157</f>
        <v>-0.25764985329048484</v>
      </c>
      <c r="AI2217">
        <f>L2217/7.157</f>
        <v>-0.2372502445158586</v>
      </c>
      <c r="AJ2217">
        <f>O2217/7.157</f>
        <v>-0.4641609612966327</v>
      </c>
      <c r="AK2217">
        <f>R2217/7.157</f>
        <v>-2.3718038284197291</v>
      </c>
    </row>
    <row r="2218" spans="1:37" x14ac:dyDescent="0.3">
      <c r="A2218">
        <f t="shared" si="239"/>
        <v>7.6944444444444446</v>
      </c>
      <c r="B2218">
        <v>664800</v>
      </c>
      <c r="C2218">
        <v>-1.4650000000000001</v>
      </c>
      <c r="D2218" s="21">
        <v>-1749.7629999999999</v>
      </c>
      <c r="E2218">
        <v>664800</v>
      </c>
      <c r="F2218">
        <v>-2.1589999999999998</v>
      </c>
      <c r="G2218" s="21">
        <v>-2412.393</v>
      </c>
      <c r="H2218">
        <v>664800</v>
      </c>
      <c r="I2218">
        <v>-1.84</v>
      </c>
      <c r="J2218" s="21">
        <v>-2025.529</v>
      </c>
      <c r="K2218">
        <v>664800</v>
      </c>
      <c r="L2218">
        <v>-1.6719999999999999</v>
      </c>
      <c r="M2218" s="21">
        <v>-2039.9659999999999</v>
      </c>
      <c r="N2218">
        <v>664800</v>
      </c>
      <c r="O2218">
        <v>-3.1989999999999998</v>
      </c>
      <c r="P2218" s="21">
        <v>-6824.3779999999997</v>
      </c>
      <c r="Q2218">
        <v>664800</v>
      </c>
      <c r="R2218">
        <v>-17.295000000000002</v>
      </c>
      <c r="S2218" s="21">
        <v>-8620.75</v>
      </c>
      <c r="T2218">
        <f>AVERAGE(C2218,F2218)</f>
        <v>-1.8119999999999998</v>
      </c>
      <c r="U2218">
        <f>STDEV(C2218,F2218)</f>
        <v>0.49073210614346396</v>
      </c>
      <c r="V2218">
        <f>AVERAGE(I2218,L2218)</f>
        <v>-1.756</v>
      </c>
      <c r="W2218">
        <f>STDEV(I2218,L2218)</f>
        <v>0.11879393923934009</v>
      </c>
      <c r="X2218">
        <f>AVERAGE(O2218,R2218)</f>
        <v>-10.247</v>
      </c>
      <c r="Y2218">
        <f>STDEV(O2218,R2218)</f>
        <v>9.9673771876055781</v>
      </c>
      <c r="Z2218">
        <f t="shared" si="240"/>
        <v>-0.2531787061617996</v>
      </c>
      <c r="AA2218">
        <f t="shared" si="241"/>
        <v>6.8566732729280974E-2</v>
      </c>
      <c r="AB2218">
        <f t="shared" si="242"/>
        <v>-0.24535419868660052</v>
      </c>
      <c r="AC2218">
        <f t="shared" si="243"/>
        <v>1.6598286885474375E-2</v>
      </c>
      <c r="AD2218">
        <f t="shared" si="244"/>
        <v>-1.4317451446136649</v>
      </c>
      <c r="AE2218">
        <f t="shared" si="245"/>
        <v>1.3926753091526587</v>
      </c>
      <c r="AF2218">
        <f>C2218/7.157</f>
        <v>-0.20469470448511948</v>
      </c>
      <c r="AG2218">
        <f>F2218/7.157</f>
        <v>-0.30166270783847976</v>
      </c>
      <c r="AH2218">
        <f>I2218/7.157</f>
        <v>-0.25709095989939917</v>
      </c>
      <c r="AI2218">
        <f>L2218/7.157</f>
        <v>-0.23361743747380187</v>
      </c>
      <c r="AJ2218">
        <f>O2218/7.157</f>
        <v>-0.44697498952074888</v>
      </c>
      <c r="AK2218">
        <f>R2218/7.157</f>
        <v>-2.4165152997065813</v>
      </c>
    </row>
    <row r="2219" spans="1:37" x14ac:dyDescent="0.3">
      <c r="A2219">
        <f t="shared" si="239"/>
        <v>7.697916666666667</v>
      </c>
      <c r="B2219">
        <v>665100</v>
      </c>
      <c r="C2219">
        <v>-1.4710000000000001</v>
      </c>
      <c r="D2219" s="21">
        <v>-1750.204</v>
      </c>
      <c r="E2219">
        <v>665100</v>
      </c>
      <c r="F2219">
        <v>-2.15</v>
      </c>
      <c r="G2219" s="21">
        <v>-2413.038</v>
      </c>
      <c r="H2219">
        <v>665100</v>
      </c>
      <c r="I2219">
        <v>-1.8380000000000001</v>
      </c>
      <c r="J2219" s="21">
        <v>-2026.08</v>
      </c>
      <c r="K2219">
        <v>665100</v>
      </c>
      <c r="L2219">
        <v>-1.6830000000000001</v>
      </c>
      <c r="M2219" s="21">
        <v>-2040.471</v>
      </c>
      <c r="N2219">
        <v>665100</v>
      </c>
      <c r="O2219">
        <v>-3.0840000000000001</v>
      </c>
      <c r="P2219" s="21">
        <v>-6825.3029999999999</v>
      </c>
      <c r="Q2219">
        <v>665100</v>
      </c>
      <c r="R2219">
        <v>-15.722</v>
      </c>
      <c r="S2219" s="21">
        <v>-8625.4660000000003</v>
      </c>
      <c r="T2219">
        <f>AVERAGE(C2219,F2219)</f>
        <v>-1.8105</v>
      </c>
      <c r="U2219">
        <f>STDEV(C2219,F2219)</f>
        <v>0.48012550442566565</v>
      </c>
      <c r="V2219">
        <f>AVERAGE(I2219,L2219)</f>
        <v>-1.7605</v>
      </c>
      <c r="W2219">
        <f>STDEV(I2219,L2219)</f>
        <v>0.10960155108391488</v>
      </c>
      <c r="X2219">
        <f>AVERAGE(O2219,R2219)</f>
        <v>-9.4030000000000005</v>
      </c>
      <c r="Y2219">
        <f>STDEV(O2219,R2219)</f>
        <v>8.9364155006355865</v>
      </c>
      <c r="Z2219">
        <f t="shared" si="240"/>
        <v>-0.25296912114014253</v>
      </c>
      <c r="AA2219">
        <f t="shared" si="241"/>
        <v>6.7084742828792177E-2</v>
      </c>
      <c r="AB2219">
        <f t="shared" si="242"/>
        <v>-0.24598295375157189</v>
      </c>
      <c r="AC2219">
        <f t="shared" si="243"/>
        <v>1.5313895638384083E-2</v>
      </c>
      <c r="AD2219">
        <f t="shared" si="244"/>
        <v>-1.3138186390945927</v>
      </c>
      <c r="AE2219">
        <f t="shared" si="245"/>
        <v>1.2486258908251484</v>
      </c>
      <c r="AF2219">
        <f>C2219/7.157</f>
        <v>-0.20553304457174795</v>
      </c>
      <c r="AG2219">
        <f>F2219/7.157</f>
        <v>-0.30040519770853708</v>
      </c>
      <c r="AH2219">
        <f>I2219/7.157</f>
        <v>-0.25681151320385637</v>
      </c>
      <c r="AI2219">
        <f>L2219/7.157</f>
        <v>-0.23515439429928742</v>
      </c>
      <c r="AJ2219">
        <f>O2219/7.157</f>
        <v>-0.4309068045270365</v>
      </c>
      <c r="AK2219">
        <f>R2219/7.157</f>
        <v>-2.1967304736621487</v>
      </c>
    </row>
    <row r="2220" spans="1:37" x14ac:dyDescent="0.3">
      <c r="A2220">
        <f t="shared" si="239"/>
        <v>7.7013888888888893</v>
      </c>
      <c r="B2220">
        <v>665400</v>
      </c>
      <c r="C2220">
        <v>-1.468</v>
      </c>
      <c r="D2220" s="21">
        <v>-1750.644</v>
      </c>
      <c r="E2220">
        <v>665400</v>
      </c>
      <c r="F2220">
        <v>-2.1480000000000001</v>
      </c>
      <c r="G2220" s="21">
        <v>-2413.683</v>
      </c>
      <c r="H2220">
        <v>665400</v>
      </c>
      <c r="I2220">
        <v>-1.835</v>
      </c>
      <c r="J2220" s="21">
        <v>-2026.6310000000001</v>
      </c>
      <c r="K2220">
        <v>665400</v>
      </c>
      <c r="L2220">
        <v>-1.6719999999999999</v>
      </c>
      <c r="M2220" s="21">
        <v>-2040.972</v>
      </c>
      <c r="N2220">
        <v>665400</v>
      </c>
      <c r="O2220">
        <v>-6.2839999999999998</v>
      </c>
      <c r="P2220" s="21">
        <v>-6827.1880000000001</v>
      </c>
      <c r="Q2220">
        <v>665400</v>
      </c>
      <c r="R2220">
        <v>-15.802</v>
      </c>
      <c r="S2220" s="21">
        <v>-8630.2070000000003</v>
      </c>
      <c r="T2220">
        <f>AVERAGE(C2220,F2220)</f>
        <v>-1.8080000000000001</v>
      </c>
      <c r="U2220">
        <f>STDEV(C2220,F2220)</f>
        <v>0.48083261120685261</v>
      </c>
      <c r="V2220">
        <f>AVERAGE(I2220,L2220)</f>
        <v>-1.7534999999999998</v>
      </c>
      <c r="W2220">
        <f>STDEV(I2220,L2220)</f>
        <v>0.11525840533340727</v>
      </c>
      <c r="X2220">
        <f>AVERAGE(O2220,R2220)</f>
        <v>-11.042999999999999</v>
      </c>
      <c r="Y2220">
        <f>STDEV(O2220,R2220)</f>
        <v>6.7302423433335639</v>
      </c>
      <c r="Z2220">
        <f t="shared" si="240"/>
        <v>-0.25261981277071399</v>
      </c>
      <c r="AA2220">
        <f t="shared" si="241"/>
        <v>6.7183542155491494E-2</v>
      </c>
      <c r="AB2220">
        <f t="shared" si="242"/>
        <v>-0.24500489031717199</v>
      </c>
      <c r="AC2220">
        <f t="shared" si="243"/>
        <v>1.6104290251978102E-2</v>
      </c>
      <c r="AD2220">
        <f t="shared" si="244"/>
        <v>-1.5429649294397092</v>
      </c>
      <c r="AE2220">
        <f t="shared" si="245"/>
        <v>0.94037199152348239</v>
      </c>
      <c r="AF2220">
        <f>C2220/7.157</f>
        <v>-0.20511387452843369</v>
      </c>
      <c r="AG2220">
        <f>F2220/7.157</f>
        <v>-0.30012575101299427</v>
      </c>
      <c r="AH2220">
        <f>I2220/7.157</f>
        <v>-0.2563923431605421</v>
      </c>
      <c r="AI2220">
        <f>L2220/7.157</f>
        <v>-0.23361743747380187</v>
      </c>
      <c r="AJ2220">
        <f>O2220/7.157</f>
        <v>-0.87802151739555678</v>
      </c>
      <c r="AK2220">
        <f>R2220/7.157</f>
        <v>-2.2079083414838618</v>
      </c>
    </row>
    <row r="2221" spans="1:37" x14ac:dyDescent="0.3">
      <c r="A2221">
        <f t="shared" si="239"/>
        <v>7.7048611111111107</v>
      </c>
      <c r="B2221">
        <v>665700</v>
      </c>
      <c r="C2221">
        <v>-1.464</v>
      </c>
      <c r="D2221" s="21">
        <v>-1751.0830000000001</v>
      </c>
      <c r="E2221">
        <v>665700</v>
      </c>
      <c r="F2221">
        <v>-2.1419999999999999</v>
      </c>
      <c r="G2221" s="21">
        <v>-2414.326</v>
      </c>
      <c r="H2221">
        <v>665700</v>
      </c>
      <c r="I2221">
        <v>-1.8380000000000001</v>
      </c>
      <c r="J2221" s="21">
        <v>-2027.182</v>
      </c>
      <c r="K2221">
        <v>665700</v>
      </c>
      <c r="L2221">
        <v>-1.68</v>
      </c>
      <c r="M2221" s="21">
        <v>-2041.4760000000001</v>
      </c>
      <c r="N2221">
        <v>665700</v>
      </c>
      <c r="O2221">
        <v>-15.202</v>
      </c>
      <c r="P2221" s="21">
        <v>-6831.7489999999998</v>
      </c>
      <c r="Q2221">
        <v>665700</v>
      </c>
      <c r="R2221">
        <v>-16.611999999999998</v>
      </c>
      <c r="S2221" s="21">
        <v>-8635.19</v>
      </c>
      <c r="T2221">
        <f>AVERAGE(C2221,F2221)</f>
        <v>-1.8029999999999999</v>
      </c>
      <c r="U2221">
        <f>STDEV(C2221,F2221)</f>
        <v>0.4794183976444798</v>
      </c>
      <c r="V2221">
        <f>AVERAGE(I2221,L2221)</f>
        <v>-1.7589999999999999</v>
      </c>
      <c r="W2221">
        <f>STDEV(I2221,L2221)</f>
        <v>0.11172287142747461</v>
      </c>
      <c r="X2221">
        <f>AVERAGE(O2221,R2221)</f>
        <v>-15.907</v>
      </c>
      <c r="Y2221">
        <f>STDEV(O2221,R2221)</f>
        <v>0.99702056147303086</v>
      </c>
      <c r="Z2221">
        <f t="shared" si="240"/>
        <v>-0.25192119603185692</v>
      </c>
      <c r="AA2221">
        <f t="shared" si="241"/>
        <v>6.6985943502093026E-2</v>
      </c>
      <c r="AB2221">
        <f t="shared" si="242"/>
        <v>-0.24577336872991476</v>
      </c>
      <c r="AC2221">
        <f t="shared" si="243"/>
        <v>1.5610293618481852E-2</v>
      </c>
      <c r="AD2221">
        <f t="shared" si="244"/>
        <v>-2.2225792929998605</v>
      </c>
      <c r="AE2221">
        <f t="shared" si="245"/>
        <v>0.13930705064594534</v>
      </c>
      <c r="AF2221">
        <f>C2221/7.157</f>
        <v>-0.20455498113734805</v>
      </c>
      <c r="AG2221">
        <f>F2221/7.157</f>
        <v>-0.29928741092636579</v>
      </c>
      <c r="AH2221">
        <f>I2221/7.157</f>
        <v>-0.25681151320385637</v>
      </c>
      <c r="AI2221">
        <f>L2221/7.157</f>
        <v>-0.23473522425597315</v>
      </c>
      <c r="AJ2221">
        <f>O2221/7.157</f>
        <v>-2.1240743328210145</v>
      </c>
      <c r="AK2221">
        <f>R2221/7.157</f>
        <v>-2.3210842531787059</v>
      </c>
    </row>
    <row r="2222" spans="1:37" x14ac:dyDescent="0.3">
      <c r="A2222">
        <f t="shared" si="239"/>
        <v>7.708333333333333</v>
      </c>
      <c r="B2222">
        <v>666000</v>
      </c>
      <c r="C2222">
        <v>-1.4730000000000001</v>
      </c>
      <c r="D2222" s="21">
        <v>-1751.5250000000001</v>
      </c>
      <c r="E2222">
        <v>666000</v>
      </c>
      <c r="F2222">
        <v>-2.1480000000000001</v>
      </c>
      <c r="G2222" s="21">
        <v>-2414.9699999999998</v>
      </c>
      <c r="H2222">
        <v>666000</v>
      </c>
      <c r="I2222">
        <v>-1.82</v>
      </c>
      <c r="J2222" s="21">
        <v>-2027.7280000000001</v>
      </c>
      <c r="K2222">
        <v>666000</v>
      </c>
      <c r="L2222">
        <v>-1.6859999999999999</v>
      </c>
      <c r="M2222" s="21">
        <v>-2041.982</v>
      </c>
      <c r="N2222">
        <v>666000</v>
      </c>
      <c r="O2222">
        <v>-3.294</v>
      </c>
      <c r="P2222" s="21">
        <v>-6832.7370000000001</v>
      </c>
      <c r="Q2222">
        <v>666000</v>
      </c>
      <c r="R2222">
        <v>-17.207000000000001</v>
      </c>
      <c r="S2222" s="21">
        <v>-8640.3529999999992</v>
      </c>
      <c r="T2222">
        <f>AVERAGE(C2222,F2222)</f>
        <v>-1.8105000000000002</v>
      </c>
      <c r="U2222">
        <f>STDEV(C2222,F2222)</f>
        <v>0.4772970773009193</v>
      </c>
      <c r="V2222">
        <f>AVERAGE(I2222,L2222)</f>
        <v>-1.7530000000000001</v>
      </c>
      <c r="W2222">
        <f>STDEV(I2222,L2222)</f>
        <v>9.4752308678997449E-2</v>
      </c>
      <c r="X2222">
        <f>AVERAGE(O2222,R2222)</f>
        <v>-10.250500000000001</v>
      </c>
      <c r="Y2222">
        <f>STDEV(O2222,R2222)</f>
        <v>9.8379766466484337</v>
      </c>
      <c r="Z2222">
        <f t="shared" si="240"/>
        <v>-0.25296912114014253</v>
      </c>
      <c r="AA2222">
        <f t="shared" si="241"/>
        <v>6.6689545521995158E-2</v>
      </c>
      <c r="AB2222">
        <f t="shared" si="242"/>
        <v>-0.24493502864328631</v>
      </c>
      <c r="AC2222">
        <f t="shared" si="243"/>
        <v>1.3239109777699798E-2</v>
      </c>
      <c r="AD2222">
        <f t="shared" si="244"/>
        <v>-1.432234176330865</v>
      </c>
      <c r="AE2222">
        <f t="shared" si="245"/>
        <v>1.3745950323666947</v>
      </c>
      <c r="AF2222">
        <f>C2222/7.157</f>
        <v>-0.20581249126729079</v>
      </c>
      <c r="AG2222">
        <f>F2222/7.157</f>
        <v>-0.30012575101299427</v>
      </c>
      <c r="AH2222">
        <f>I2222/7.157</f>
        <v>-0.25429649294397094</v>
      </c>
      <c r="AI2222">
        <f>L2222/7.157</f>
        <v>-0.23557356434260163</v>
      </c>
      <c r="AJ2222">
        <f>O2222/7.157</f>
        <v>-0.46024870755903313</v>
      </c>
      <c r="AK2222">
        <f>R2222/7.157</f>
        <v>-2.4042196451026969</v>
      </c>
    </row>
    <row r="2223" spans="1:37" x14ac:dyDescent="0.3">
      <c r="A2223">
        <f t="shared" si="239"/>
        <v>7.7118055555555554</v>
      </c>
      <c r="B2223">
        <v>666300</v>
      </c>
      <c r="C2223">
        <v>-1.468</v>
      </c>
      <c r="D2223" s="21">
        <v>-1751.9659999999999</v>
      </c>
      <c r="E2223">
        <v>666300</v>
      </c>
      <c r="F2223">
        <v>-2.1389999999999998</v>
      </c>
      <c r="G2223" s="21">
        <v>-2415.6120000000001</v>
      </c>
      <c r="H2223">
        <v>666300</v>
      </c>
      <c r="I2223">
        <v>-1.8089999999999999</v>
      </c>
      <c r="J2223" s="21">
        <v>-2028.271</v>
      </c>
      <c r="K2223">
        <v>666300</v>
      </c>
      <c r="L2223">
        <v>-1.6870000000000001</v>
      </c>
      <c r="M2223" s="21">
        <v>-2042.4880000000001</v>
      </c>
      <c r="N2223">
        <v>666300</v>
      </c>
      <c r="O2223">
        <v>-3.8319999999999999</v>
      </c>
      <c r="P2223" s="21">
        <v>-6833.8869999999997</v>
      </c>
      <c r="Q2223">
        <v>666300</v>
      </c>
      <c r="R2223">
        <v>-15.461</v>
      </c>
      <c r="S2223" s="21">
        <v>-8644.991</v>
      </c>
      <c r="T2223">
        <f>AVERAGE(C2223,F2223)</f>
        <v>-1.8034999999999999</v>
      </c>
      <c r="U2223">
        <f>STDEV(C2223,F2223)</f>
        <v>0.47446865017617346</v>
      </c>
      <c r="V2223">
        <f>AVERAGE(I2223,L2223)</f>
        <v>-1.748</v>
      </c>
      <c r="W2223">
        <f>STDEV(I2223,L2223)</f>
        <v>8.6267027304758714E-2</v>
      </c>
      <c r="X2223">
        <f>AVERAGE(O2223,R2223)</f>
        <v>-9.6464999999999996</v>
      </c>
      <c r="Y2223">
        <f>STDEV(O2223,R2223)</f>
        <v>8.2229447584183646</v>
      </c>
      <c r="Z2223">
        <f t="shared" si="240"/>
        <v>-0.25199105770574259</v>
      </c>
      <c r="AA2223">
        <f t="shared" si="241"/>
        <v>6.6294348215198196E-2</v>
      </c>
      <c r="AB2223">
        <f t="shared" si="242"/>
        <v>-0.24423641190442924</v>
      </c>
      <c r="AC2223">
        <f t="shared" si="243"/>
        <v>1.2053517857308748E-2</v>
      </c>
      <c r="AD2223">
        <f t="shared" si="244"/>
        <v>-1.3478412742769317</v>
      </c>
      <c r="AE2223">
        <f t="shared" si="245"/>
        <v>1.1489373701856036</v>
      </c>
      <c r="AF2223">
        <f>C2223/7.157</f>
        <v>-0.20511387452843369</v>
      </c>
      <c r="AG2223">
        <f>F2223/7.157</f>
        <v>-0.29886824088305153</v>
      </c>
      <c r="AH2223">
        <f>I2223/7.157</f>
        <v>-0.2527595361184854</v>
      </c>
      <c r="AI2223">
        <f>L2223/7.157</f>
        <v>-0.23571328769037306</v>
      </c>
      <c r="AJ2223">
        <f>O2223/7.157</f>
        <v>-0.53541986866005309</v>
      </c>
      <c r="AK2223">
        <f>R2223/7.157</f>
        <v>-2.1602626798938105</v>
      </c>
    </row>
    <row r="2224" spans="1:37" x14ac:dyDescent="0.3">
      <c r="A2224">
        <f t="shared" si="239"/>
        <v>7.7152777777777777</v>
      </c>
      <c r="B2224">
        <v>666600</v>
      </c>
      <c r="C2224">
        <v>-1.474</v>
      </c>
      <c r="D2224" s="21">
        <v>-1752.4079999999999</v>
      </c>
      <c r="E2224">
        <v>666600</v>
      </c>
      <c r="F2224">
        <v>-2.1379999999999999</v>
      </c>
      <c r="G2224" s="21">
        <v>-2416.2530000000002</v>
      </c>
      <c r="H2224">
        <v>666600</v>
      </c>
      <c r="I2224">
        <v>-1.8089999999999999</v>
      </c>
      <c r="J2224" s="21">
        <v>-2028.8140000000001</v>
      </c>
      <c r="K2224">
        <v>666600</v>
      </c>
      <c r="L2224">
        <v>-1.667</v>
      </c>
      <c r="M2224" s="21">
        <v>-2042.9880000000001</v>
      </c>
      <c r="N2224">
        <v>666600</v>
      </c>
      <c r="O2224">
        <v>-7.61</v>
      </c>
      <c r="P2224" s="21">
        <v>-6836.17</v>
      </c>
      <c r="Q2224">
        <v>666600</v>
      </c>
      <c r="R2224">
        <v>-14.875</v>
      </c>
      <c r="S2224" s="21">
        <v>-8649.4539999999997</v>
      </c>
      <c r="T2224">
        <f>AVERAGE(C2224,F2224)</f>
        <v>-1.806</v>
      </c>
      <c r="U2224">
        <f>STDEV(C2224,F2224)</f>
        <v>0.46951890270786684</v>
      </c>
      <c r="V2224">
        <f>AVERAGE(I2224,L2224)</f>
        <v>-1.738</v>
      </c>
      <c r="W2224">
        <f>STDEV(I2224,L2224)</f>
        <v>0.10040916292848968</v>
      </c>
      <c r="X2224">
        <f>AVERAGE(O2224,R2224)</f>
        <v>-11.2425</v>
      </c>
      <c r="Y2224">
        <f>STDEV(O2224,R2224)</f>
        <v>5.1371307653202694</v>
      </c>
      <c r="Z2224">
        <f t="shared" si="240"/>
        <v>-0.25234036607517119</v>
      </c>
      <c r="AA2224">
        <f t="shared" si="241"/>
        <v>6.560275292830331E-2</v>
      </c>
      <c r="AB2224">
        <f t="shared" si="242"/>
        <v>-0.2428391784267151</v>
      </c>
      <c r="AC2224">
        <f t="shared" si="243"/>
        <v>1.4029504391293794E-2</v>
      </c>
      <c r="AD2224">
        <f t="shared" si="244"/>
        <v>-1.5708397373201062</v>
      </c>
      <c r="AE2224">
        <f t="shared" si="245"/>
        <v>0.71777710847006693</v>
      </c>
      <c r="AF2224">
        <f>C2224/7.157</f>
        <v>-0.20595221461506216</v>
      </c>
      <c r="AG2224">
        <f>F2224/7.157</f>
        <v>-0.29872851753528012</v>
      </c>
      <c r="AH2224">
        <f>I2224/7.157</f>
        <v>-0.2527595361184854</v>
      </c>
      <c r="AI2224">
        <f>L2224/7.157</f>
        <v>-0.23291882073494483</v>
      </c>
      <c r="AJ2224">
        <f>O2224/7.157</f>
        <v>-1.0632946765404498</v>
      </c>
      <c r="AK2224">
        <f>R2224/7.157</f>
        <v>-2.0783847980997625</v>
      </c>
    </row>
    <row r="2225" spans="1:37" x14ac:dyDescent="0.3">
      <c r="A2225">
        <f t="shared" si="239"/>
        <v>7.71875</v>
      </c>
      <c r="B2225">
        <v>666900</v>
      </c>
      <c r="C2225">
        <v>-1.4710000000000001</v>
      </c>
      <c r="D2225" s="21">
        <v>-1752.8489999999999</v>
      </c>
      <c r="E2225">
        <v>666900</v>
      </c>
      <c r="F2225">
        <v>-2.1419999999999999</v>
      </c>
      <c r="G2225" s="21">
        <v>-2416.8960000000002</v>
      </c>
      <c r="H2225">
        <v>666900</v>
      </c>
      <c r="I2225">
        <v>-1.8120000000000001</v>
      </c>
      <c r="J2225" s="21">
        <v>-2029.3579999999999</v>
      </c>
      <c r="K2225">
        <v>666900</v>
      </c>
      <c r="L2225">
        <v>-1.6659999999999999</v>
      </c>
      <c r="M2225" s="21">
        <v>-2043.4880000000001</v>
      </c>
      <c r="N2225">
        <v>666900</v>
      </c>
      <c r="O2225">
        <v>-10.877000000000001</v>
      </c>
      <c r="P2225" s="21">
        <v>-6839.433</v>
      </c>
      <c r="Q2225">
        <v>666900</v>
      </c>
      <c r="R2225">
        <v>-15.563000000000001</v>
      </c>
      <c r="S2225" s="21">
        <v>-8654.1219999999994</v>
      </c>
      <c r="T2225">
        <f>AVERAGE(C2225,F2225)</f>
        <v>-1.8065</v>
      </c>
      <c r="U2225">
        <f>STDEV(C2225,F2225)</f>
        <v>0.4744686501761744</v>
      </c>
      <c r="V2225">
        <f>AVERAGE(I2225,L2225)</f>
        <v>-1.7389999999999999</v>
      </c>
      <c r="W2225">
        <f>STDEV(I2225,L2225)</f>
        <v>0.10323759005323603</v>
      </c>
      <c r="X2225">
        <f>AVERAGE(O2225,R2225)</f>
        <v>-13.22</v>
      </c>
      <c r="Y2225">
        <f>STDEV(O2225,R2225)</f>
        <v>3.3135023766401659</v>
      </c>
      <c r="Z2225">
        <f t="shared" si="240"/>
        <v>-0.25241022774905686</v>
      </c>
      <c r="AA2225">
        <f t="shared" si="241"/>
        <v>6.629434821519832E-2</v>
      </c>
      <c r="AB2225">
        <f t="shared" si="242"/>
        <v>-0.2429789017744865</v>
      </c>
      <c r="AC2225">
        <f t="shared" si="243"/>
        <v>1.4424701698090825E-2</v>
      </c>
      <c r="AD2225">
        <f t="shared" si="244"/>
        <v>-1.8471426575380747</v>
      </c>
      <c r="AE2225">
        <f t="shared" si="245"/>
        <v>0.4629736449126961</v>
      </c>
      <c r="AF2225">
        <f>C2225/7.157</f>
        <v>-0.20553304457174795</v>
      </c>
      <c r="AG2225">
        <f>F2225/7.157</f>
        <v>-0.29928741092636579</v>
      </c>
      <c r="AH2225">
        <f>I2225/7.157</f>
        <v>-0.25317870616179966</v>
      </c>
      <c r="AI2225">
        <f>L2225/7.157</f>
        <v>-0.23277909738717339</v>
      </c>
      <c r="AJ2225">
        <f>O2225/7.157</f>
        <v>-1.519770853709655</v>
      </c>
      <c r="AK2225">
        <f>R2225/7.157</f>
        <v>-2.1745144613664946</v>
      </c>
    </row>
    <row r="2226" spans="1:37" x14ac:dyDescent="0.3">
      <c r="A2226">
        <f t="shared" si="239"/>
        <v>7.7222222222222223</v>
      </c>
      <c r="B2226">
        <v>667200</v>
      </c>
      <c r="C2226">
        <v>-1.4590000000000001</v>
      </c>
      <c r="D2226" s="21">
        <v>-1753.287</v>
      </c>
      <c r="E2226">
        <v>667200</v>
      </c>
      <c r="F2226">
        <v>-2.1539999999999999</v>
      </c>
      <c r="G2226" s="21">
        <v>-2417.5419999999999</v>
      </c>
      <c r="H2226">
        <v>667200</v>
      </c>
      <c r="I2226">
        <v>-1.8140000000000001</v>
      </c>
      <c r="J2226" s="21">
        <v>-2029.902</v>
      </c>
      <c r="K2226">
        <v>667200</v>
      </c>
      <c r="L2226">
        <v>-1.667</v>
      </c>
      <c r="M2226" s="21">
        <v>-2043.9880000000001</v>
      </c>
      <c r="N2226">
        <v>667200</v>
      </c>
      <c r="O2226">
        <v>-9.1809999999999992</v>
      </c>
      <c r="P2226" s="21">
        <v>-6842.1869999999999</v>
      </c>
      <c r="Q2226">
        <v>667200</v>
      </c>
      <c r="R2226">
        <v>-14.914</v>
      </c>
      <c r="S2226" s="21">
        <v>-8658.5969999999998</v>
      </c>
      <c r="T2226">
        <f>AVERAGE(C2226,F2226)</f>
        <v>-1.8065</v>
      </c>
      <c r="U2226">
        <f>STDEV(C2226,F2226)</f>
        <v>0.4914392129246512</v>
      </c>
      <c r="V2226">
        <f>AVERAGE(I2226,L2226)</f>
        <v>-1.7404999999999999</v>
      </c>
      <c r="W2226">
        <f>STDEV(I2226,L2226)</f>
        <v>0.10394469683442251</v>
      </c>
      <c r="X2226">
        <f>AVERAGE(O2226,R2226)</f>
        <v>-12.047499999999999</v>
      </c>
      <c r="Y2226">
        <f>STDEV(O2226,R2226)</f>
        <v>4.0538431765424789</v>
      </c>
      <c r="Z2226">
        <f t="shared" si="240"/>
        <v>-0.25241022774905686</v>
      </c>
      <c r="AA2226">
        <f t="shared" si="241"/>
        <v>6.8665532055980333E-2</v>
      </c>
      <c r="AB2226">
        <f t="shared" si="242"/>
        <v>-0.24318848679614363</v>
      </c>
      <c r="AC2226">
        <f t="shared" si="243"/>
        <v>1.4523501024790067E-2</v>
      </c>
      <c r="AD2226">
        <f t="shared" si="244"/>
        <v>-1.6833170322760933</v>
      </c>
      <c r="AE2226">
        <f t="shared" si="245"/>
        <v>0.56641653996681274</v>
      </c>
      <c r="AF2226">
        <f>C2226/7.157</f>
        <v>-0.203856364398491</v>
      </c>
      <c r="AG2226">
        <f>F2226/7.157</f>
        <v>-0.30096409109962274</v>
      </c>
      <c r="AH2226">
        <f>I2226/7.157</f>
        <v>-0.25345815285734247</v>
      </c>
      <c r="AI2226">
        <f>L2226/7.157</f>
        <v>-0.23291882073494483</v>
      </c>
      <c r="AJ2226">
        <f>O2226/7.157</f>
        <v>-1.2828000558893391</v>
      </c>
      <c r="AK2226">
        <f>R2226/7.157</f>
        <v>-2.0838340086628473</v>
      </c>
    </row>
    <row r="2227" spans="1:37" x14ac:dyDescent="0.3">
      <c r="A2227">
        <f t="shared" si="239"/>
        <v>7.7256944444444446</v>
      </c>
      <c r="B2227">
        <v>667500</v>
      </c>
      <c r="C2227">
        <v>-1.4510000000000001</v>
      </c>
      <c r="D2227" s="21">
        <v>-1753.723</v>
      </c>
      <c r="E2227">
        <v>667500</v>
      </c>
      <c r="F2227">
        <v>-2.145</v>
      </c>
      <c r="G2227" s="21">
        <v>-2418.1860000000001</v>
      </c>
      <c r="H2227">
        <v>667500</v>
      </c>
      <c r="I2227">
        <v>-1.8089999999999999</v>
      </c>
      <c r="J2227" s="21">
        <v>-2030.444</v>
      </c>
      <c r="K2227">
        <v>667500</v>
      </c>
      <c r="L2227">
        <v>-1.667</v>
      </c>
      <c r="M2227" s="21">
        <v>-2044.4880000000001</v>
      </c>
      <c r="N2227">
        <v>667500</v>
      </c>
      <c r="O2227">
        <v>-4.8360000000000003</v>
      </c>
      <c r="P2227" s="21">
        <v>-6843.6379999999999</v>
      </c>
      <c r="Q2227">
        <v>667500</v>
      </c>
      <c r="R2227">
        <v>-17.106999999999999</v>
      </c>
      <c r="S2227" s="21">
        <v>-8663.7289999999994</v>
      </c>
      <c r="T2227">
        <f>AVERAGE(C2227,F2227)</f>
        <v>-1.798</v>
      </c>
      <c r="U2227">
        <f>STDEV(C2227,F2227)</f>
        <v>0.49073210614346396</v>
      </c>
      <c r="V2227">
        <f>AVERAGE(I2227,L2227)</f>
        <v>-1.738</v>
      </c>
      <c r="W2227">
        <f>STDEV(I2227,L2227)</f>
        <v>0.10040916292848968</v>
      </c>
      <c r="X2227">
        <f>AVERAGE(O2227,R2227)</f>
        <v>-10.971499999999999</v>
      </c>
      <c r="Y2227">
        <f>STDEV(O2227,R2227)</f>
        <v>8.676907311940127</v>
      </c>
      <c r="Z2227">
        <f t="shared" si="240"/>
        <v>-0.25122257929299985</v>
      </c>
      <c r="AA2227">
        <f t="shared" si="241"/>
        <v>6.8566732729280974E-2</v>
      </c>
      <c r="AB2227">
        <f t="shared" si="242"/>
        <v>-0.2428391784267151</v>
      </c>
      <c r="AC2227">
        <f t="shared" si="243"/>
        <v>1.4029504391293794E-2</v>
      </c>
      <c r="AD2227">
        <f t="shared" si="244"/>
        <v>-1.5329747100740532</v>
      </c>
      <c r="AE2227">
        <f t="shared" si="245"/>
        <v>1.2123665379265232</v>
      </c>
      <c r="AF2227">
        <f>C2227/7.157</f>
        <v>-0.20273857761631969</v>
      </c>
      <c r="AG2227">
        <f>F2227/7.157</f>
        <v>-0.29970658096968006</v>
      </c>
      <c r="AH2227">
        <f>I2227/7.157</f>
        <v>-0.2527595361184854</v>
      </c>
      <c r="AI2227">
        <f>L2227/7.157</f>
        <v>-0.23291882073494483</v>
      </c>
      <c r="AJ2227">
        <f>O2227/7.157</f>
        <v>-0.67570210982255141</v>
      </c>
      <c r="AK2227">
        <f>R2227/7.157</f>
        <v>-2.3902473103255555</v>
      </c>
    </row>
    <row r="2228" spans="1:37" x14ac:dyDescent="0.3">
      <c r="A2228">
        <f t="shared" si="239"/>
        <v>7.729166666666667</v>
      </c>
      <c r="B2228">
        <v>667800</v>
      </c>
      <c r="C2228">
        <v>-1.4610000000000001</v>
      </c>
      <c r="D2228" s="21">
        <v>-1754.1610000000001</v>
      </c>
      <c r="E2228">
        <v>667800</v>
      </c>
      <c r="F2228">
        <v>-2.133</v>
      </c>
      <c r="G2228" s="21">
        <v>-2418.826</v>
      </c>
      <c r="H2228">
        <v>667800</v>
      </c>
      <c r="I2228">
        <v>-1.8080000000000001</v>
      </c>
      <c r="J2228" s="21">
        <v>-2030.9870000000001</v>
      </c>
      <c r="K2228">
        <v>667800</v>
      </c>
      <c r="L2228">
        <v>-1.6719999999999999</v>
      </c>
      <c r="M2228" s="21">
        <v>-2044.99</v>
      </c>
      <c r="N2228">
        <v>667800</v>
      </c>
      <c r="O2228">
        <v>-2.2810000000000001</v>
      </c>
      <c r="P2228" s="21">
        <v>-6844.3220000000001</v>
      </c>
      <c r="Q2228">
        <v>667800</v>
      </c>
      <c r="R2228">
        <v>-16.071999999999999</v>
      </c>
      <c r="S2228" s="21">
        <v>-8668.5499999999993</v>
      </c>
      <c r="T2228">
        <f>AVERAGE(C2228,F2228)</f>
        <v>-1.7970000000000002</v>
      </c>
      <c r="U2228">
        <f>STDEV(C2228,F2228)</f>
        <v>0.47517575695735925</v>
      </c>
      <c r="V2228">
        <f>AVERAGE(I2228,L2228)</f>
        <v>-1.74</v>
      </c>
      <c r="W2228">
        <f>STDEV(I2228,L2228)</f>
        <v>9.6166522241370553E-2</v>
      </c>
      <c r="X2228">
        <f>AVERAGE(O2228,R2228)</f>
        <v>-9.176499999999999</v>
      </c>
      <c r="Y2228">
        <f>STDEV(O2228,R2228)</f>
        <v>9.7517096193436767</v>
      </c>
      <c r="Z2228">
        <f t="shared" si="240"/>
        <v>-0.25108285594522844</v>
      </c>
      <c r="AA2228">
        <f t="shared" si="241"/>
        <v>6.6393147541897332E-2</v>
      </c>
      <c r="AB2228">
        <f t="shared" si="242"/>
        <v>-0.24311862512225793</v>
      </c>
      <c r="AC2228">
        <f t="shared" si="243"/>
        <v>1.3436708431098303E-2</v>
      </c>
      <c r="AD2228">
        <f t="shared" si="244"/>
        <v>-1.2821713008243676</v>
      </c>
      <c r="AE2228">
        <f t="shared" si="245"/>
        <v>1.3625415145093862</v>
      </c>
      <c r="AF2228">
        <f>C2228/7.157</f>
        <v>-0.20413581109403384</v>
      </c>
      <c r="AG2228">
        <f>F2228/7.157</f>
        <v>-0.29802990079642311</v>
      </c>
      <c r="AH2228">
        <f>I2228/7.157</f>
        <v>-0.25261981277071399</v>
      </c>
      <c r="AI2228">
        <f>L2228/7.157</f>
        <v>-0.23361743747380187</v>
      </c>
      <c r="AJ2228">
        <f>O2228/7.157</f>
        <v>-0.31870895626659218</v>
      </c>
      <c r="AK2228">
        <f>R2228/7.157</f>
        <v>-2.2456336453821431</v>
      </c>
    </row>
    <row r="2229" spans="1:37" x14ac:dyDescent="0.3">
      <c r="A2229">
        <f t="shared" si="239"/>
        <v>7.7326388888888893</v>
      </c>
      <c r="B2229">
        <v>668100</v>
      </c>
      <c r="C2229">
        <v>-1.4770000000000001</v>
      </c>
      <c r="D2229" s="21">
        <v>-1754.604</v>
      </c>
      <c r="E2229">
        <v>668100</v>
      </c>
      <c r="F2229">
        <v>-2.1379999999999999</v>
      </c>
      <c r="G2229" s="21">
        <v>-2419.4670000000001</v>
      </c>
      <c r="H2229">
        <v>668100</v>
      </c>
      <c r="I2229">
        <v>-1.8089999999999999</v>
      </c>
      <c r="J2229" s="21">
        <v>-2031.529</v>
      </c>
      <c r="K2229">
        <v>668100</v>
      </c>
      <c r="L2229">
        <v>-1.68</v>
      </c>
      <c r="M2229" s="21">
        <v>-2045.4939999999999</v>
      </c>
      <c r="N2229">
        <v>668100</v>
      </c>
      <c r="O2229">
        <v>-1.802</v>
      </c>
      <c r="P2229" s="21">
        <v>-6844.8620000000001</v>
      </c>
      <c r="Q2229">
        <v>668100</v>
      </c>
      <c r="R2229">
        <v>-15.273999999999999</v>
      </c>
      <c r="S2229" s="21">
        <v>-8673.1329999999998</v>
      </c>
      <c r="T2229">
        <f>AVERAGE(C2229,F2229)</f>
        <v>-1.8075000000000001</v>
      </c>
      <c r="U2229">
        <f>STDEV(C2229,F2229)</f>
        <v>0.4673975823643069</v>
      </c>
      <c r="V2229">
        <f>AVERAGE(I2229,L2229)</f>
        <v>-1.7444999999999999</v>
      </c>
      <c r="W2229">
        <f>STDEV(I2229,L2229)</f>
        <v>9.1216774773064627E-2</v>
      </c>
      <c r="X2229">
        <f>AVERAGE(O2229,R2229)</f>
        <v>-8.5380000000000003</v>
      </c>
      <c r="Y2229">
        <f>STDEV(O2229,R2229)</f>
        <v>9.5261425561451656</v>
      </c>
      <c r="Z2229">
        <f t="shared" si="240"/>
        <v>-0.25254995109682832</v>
      </c>
      <c r="AA2229">
        <f t="shared" si="241"/>
        <v>6.5306354948205525E-2</v>
      </c>
      <c r="AB2229">
        <f t="shared" si="242"/>
        <v>-0.24374738018722927</v>
      </c>
      <c r="AC2229">
        <f t="shared" si="243"/>
        <v>1.2745113144203525E-2</v>
      </c>
      <c r="AD2229">
        <f t="shared" si="244"/>
        <v>-1.1929579432723207</v>
      </c>
      <c r="AE2229">
        <f t="shared" si="245"/>
        <v>1.3310245292923244</v>
      </c>
      <c r="AF2229">
        <f>C2229/7.157</f>
        <v>-0.20637138465837643</v>
      </c>
      <c r="AG2229">
        <f>F2229/7.157</f>
        <v>-0.29872851753528012</v>
      </c>
      <c r="AH2229">
        <f>I2229/7.157</f>
        <v>-0.2527595361184854</v>
      </c>
      <c r="AI2229">
        <f>L2229/7.157</f>
        <v>-0.23473522425597315</v>
      </c>
      <c r="AJ2229">
        <f>O2229/7.157</f>
        <v>-0.25178147268408552</v>
      </c>
      <c r="AK2229">
        <f>R2229/7.157</f>
        <v>-2.134134413860556</v>
      </c>
    </row>
    <row r="2230" spans="1:37" x14ac:dyDescent="0.3">
      <c r="A2230">
        <f t="shared" si="239"/>
        <v>7.7361111111111107</v>
      </c>
      <c r="B2230">
        <v>668400</v>
      </c>
      <c r="C2230">
        <v>-1.4730000000000001</v>
      </c>
      <c r="D2230" s="21">
        <v>-1755.046</v>
      </c>
      <c r="E2230">
        <v>668400</v>
      </c>
      <c r="F2230">
        <v>-2.141</v>
      </c>
      <c r="G2230" s="21">
        <v>-2420.1089999999999</v>
      </c>
      <c r="H2230">
        <v>668400</v>
      </c>
      <c r="I2230">
        <v>-1.8149999999999999</v>
      </c>
      <c r="J2230" s="21">
        <v>-2032.0740000000001</v>
      </c>
      <c r="K2230">
        <v>668400</v>
      </c>
      <c r="L2230">
        <v>-1.675</v>
      </c>
      <c r="M2230" s="21">
        <v>-2045.9960000000001</v>
      </c>
      <c r="N2230">
        <v>668400</v>
      </c>
      <c r="O2230">
        <v>-0.86499999999999999</v>
      </c>
      <c r="P2230" s="21">
        <v>-6845.1220000000003</v>
      </c>
      <c r="Q2230">
        <v>668400</v>
      </c>
      <c r="R2230">
        <v>-15.862</v>
      </c>
      <c r="S2230" s="21">
        <v>-8677.8909999999996</v>
      </c>
      <c r="T2230">
        <f>AVERAGE(C2230,F2230)</f>
        <v>-1.8069999999999999</v>
      </c>
      <c r="U2230">
        <f>STDEV(C2230,F2230)</f>
        <v>0.47234732983261418</v>
      </c>
      <c r="V2230">
        <f>AVERAGE(I2230,L2230)</f>
        <v>-1.7450000000000001</v>
      </c>
      <c r="W2230">
        <f>STDEV(I2230,L2230)</f>
        <v>9.899494936611658E-2</v>
      </c>
      <c r="X2230">
        <f>AVERAGE(O2230,R2230)</f>
        <v>-8.3635000000000002</v>
      </c>
      <c r="Y2230">
        <f>STDEV(O2230,R2230)</f>
        <v>10.604480397454653</v>
      </c>
      <c r="Z2230">
        <f t="shared" si="240"/>
        <v>-0.25248008942294259</v>
      </c>
      <c r="AA2230">
        <f t="shared" si="241"/>
        <v>6.599795023510048E-2</v>
      </c>
      <c r="AB2230">
        <f t="shared" si="242"/>
        <v>-0.243817241861115</v>
      </c>
      <c r="AC2230">
        <f t="shared" si="243"/>
        <v>1.3831905737895289E-2</v>
      </c>
      <c r="AD2230">
        <f t="shared" si="244"/>
        <v>-1.1685762190862092</v>
      </c>
      <c r="AE2230">
        <f t="shared" si="245"/>
        <v>1.4816935025086841</v>
      </c>
      <c r="AF2230">
        <f>C2230/7.157</f>
        <v>-0.20581249126729079</v>
      </c>
      <c r="AG2230">
        <f>F2230/7.157</f>
        <v>-0.29914768757859439</v>
      </c>
      <c r="AH2230">
        <f>I2230/7.157</f>
        <v>-0.25359787620511387</v>
      </c>
      <c r="AI2230">
        <f>L2230/7.157</f>
        <v>-0.23403660751711611</v>
      </c>
      <c r="AJ2230">
        <f>O2230/7.157</f>
        <v>-0.12086069582227189</v>
      </c>
      <c r="AK2230">
        <f>R2230/7.157</f>
        <v>-2.2162917423501467</v>
      </c>
    </row>
    <row r="2231" spans="1:37" x14ac:dyDescent="0.3">
      <c r="A2231">
        <f t="shared" si="239"/>
        <v>7.739583333333333</v>
      </c>
      <c r="B2231">
        <v>668700</v>
      </c>
      <c r="C2231">
        <v>-1.4730000000000001</v>
      </c>
      <c r="D2231" s="21">
        <v>-1755.4880000000001</v>
      </c>
      <c r="E2231">
        <v>668700</v>
      </c>
      <c r="F2231">
        <v>-2.1349999999999998</v>
      </c>
      <c r="G2231" s="21">
        <v>-2420.7489999999998</v>
      </c>
      <c r="H2231">
        <v>668700</v>
      </c>
      <c r="I2231">
        <v>-1.8169999999999999</v>
      </c>
      <c r="J2231" s="21">
        <v>-2032.6189999999999</v>
      </c>
      <c r="K2231">
        <v>668700</v>
      </c>
      <c r="L2231">
        <v>-1.663</v>
      </c>
      <c r="M2231" s="21">
        <v>-2046.4949999999999</v>
      </c>
      <c r="N2231">
        <v>668700</v>
      </c>
      <c r="O2231">
        <v>-1.627</v>
      </c>
      <c r="P2231" s="21">
        <v>-6845.61</v>
      </c>
      <c r="Q2231">
        <v>668700</v>
      </c>
      <c r="R2231">
        <v>-15.521000000000001</v>
      </c>
      <c r="S2231" s="21">
        <v>-8682.5470000000005</v>
      </c>
      <c r="T2231">
        <f>AVERAGE(C2231,F2231)</f>
        <v>-1.8039999999999998</v>
      </c>
      <c r="U2231">
        <f>STDEV(C2231,F2231)</f>
        <v>0.46810468914549497</v>
      </c>
      <c r="V2231">
        <f>AVERAGE(I2231,L2231)</f>
        <v>-1.74</v>
      </c>
      <c r="W2231">
        <f>STDEV(I2231,L2231)</f>
        <v>0.10889444430272825</v>
      </c>
      <c r="X2231">
        <f>AVERAGE(O2231,R2231)</f>
        <v>-8.5739999999999998</v>
      </c>
      <c r="Y2231">
        <f>STDEV(O2231,R2231)</f>
        <v>9.8245416178058935</v>
      </c>
      <c r="Z2231">
        <f t="shared" si="240"/>
        <v>-0.25206091937962832</v>
      </c>
      <c r="AA2231">
        <f t="shared" si="241"/>
        <v>6.5405154274904981E-2</v>
      </c>
      <c r="AB2231">
        <f t="shared" si="242"/>
        <v>-0.24311862512225793</v>
      </c>
      <c r="AC2231">
        <f t="shared" si="243"/>
        <v>1.5215096311684819E-2</v>
      </c>
      <c r="AD2231">
        <f t="shared" si="244"/>
        <v>-1.1979879837920917</v>
      </c>
      <c r="AE2231">
        <f t="shared" si="245"/>
        <v>1.3727178451594095</v>
      </c>
      <c r="AF2231">
        <f>C2231/7.157</f>
        <v>-0.20581249126729079</v>
      </c>
      <c r="AG2231">
        <f>F2231/7.157</f>
        <v>-0.29830934749196586</v>
      </c>
      <c r="AH2231">
        <f>I2231/7.157</f>
        <v>-0.25387732290065668</v>
      </c>
      <c r="AI2231">
        <f>L2231/7.157</f>
        <v>-0.23235992734385916</v>
      </c>
      <c r="AJ2231">
        <f>O2231/7.157</f>
        <v>-0.22732988682408831</v>
      </c>
      <c r="AK2231">
        <f>R2231/7.157</f>
        <v>-2.1686460807600949</v>
      </c>
    </row>
    <row r="2232" spans="1:37" x14ac:dyDescent="0.3">
      <c r="A2232">
        <f t="shared" si="239"/>
        <v>7.7430555555555554</v>
      </c>
      <c r="B2232">
        <v>669000</v>
      </c>
      <c r="C2232">
        <v>-1.4650000000000001</v>
      </c>
      <c r="D2232" s="21">
        <v>-1755.9269999999999</v>
      </c>
      <c r="E2232">
        <v>669000</v>
      </c>
      <c r="F2232">
        <v>-2.1219999999999999</v>
      </c>
      <c r="G2232" s="21">
        <v>-2421.386</v>
      </c>
      <c r="H2232">
        <v>669000</v>
      </c>
      <c r="I2232">
        <v>-1.8180000000000001</v>
      </c>
      <c r="J2232" s="21">
        <v>-2033.165</v>
      </c>
      <c r="K2232">
        <v>669000</v>
      </c>
      <c r="L2232">
        <v>-1.657</v>
      </c>
      <c r="M2232" s="21">
        <v>-2046.992</v>
      </c>
      <c r="N2232">
        <v>669000</v>
      </c>
      <c r="O2232">
        <v>-11.423</v>
      </c>
      <c r="P2232" s="21">
        <v>-6849.0370000000003</v>
      </c>
      <c r="Q2232">
        <v>669000</v>
      </c>
      <c r="R2232">
        <v>-15.369</v>
      </c>
      <c r="S2232" s="21">
        <v>-8687.1579999999994</v>
      </c>
      <c r="T2232">
        <f>AVERAGE(C2232,F2232)</f>
        <v>-1.7934999999999999</v>
      </c>
      <c r="U2232">
        <f>STDEV(C2232,F2232)</f>
        <v>0.46456915523956277</v>
      </c>
      <c r="V2232">
        <f>AVERAGE(I2232,L2232)</f>
        <v>-1.7375</v>
      </c>
      <c r="W2232">
        <f>STDEV(I2232,L2232)</f>
        <v>0.11384419177103418</v>
      </c>
      <c r="X2232">
        <f>AVERAGE(O2232,R2232)</f>
        <v>-13.396000000000001</v>
      </c>
      <c r="Y2232">
        <f>STDEV(O2232,R2232)</f>
        <v>2.7902433585621074</v>
      </c>
      <c r="Z2232">
        <f t="shared" si="240"/>
        <v>-0.25059382422802851</v>
      </c>
      <c r="AA2232">
        <f t="shared" si="241"/>
        <v>6.4911157641408798E-2</v>
      </c>
      <c r="AB2232">
        <f t="shared" si="242"/>
        <v>-0.24276931675282939</v>
      </c>
      <c r="AC2232">
        <f t="shared" si="243"/>
        <v>1.5906691598579596E-2</v>
      </c>
      <c r="AD2232">
        <f t="shared" si="244"/>
        <v>-1.8717339667458432</v>
      </c>
      <c r="AE2232">
        <f t="shared" si="245"/>
        <v>0.38986214315524764</v>
      </c>
      <c r="AF2232">
        <f>C2232/7.157</f>
        <v>-0.20469470448511948</v>
      </c>
      <c r="AG2232">
        <f>F2232/7.157</f>
        <v>-0.29649294397093751</v>
      </c>
      <c r="AH2232">
        <f>I2232/7.157</f>
        <v>-0.25401704624842814</v>
      </c>
      <c r="AI2232">
        <f>L2232/7.157</f>
        <v>-0.23152158725723068</v>
      </c>
      <c r="AJ2232">
        <f>O2232/7.157</f>
        <v>-1.5960598015928462</v>
      </c>
      <c r="AK2232">
        <f>R2232/7.157</f>
        <v>-2.1474081318988403</v>
      </c>
    </row>
    <row r="2233" spans="1:37" x14ac:dyDescent="0.3">
      <c r="A2233">
        <f t="shared" si="239"/>
        <v>7.7465277777777777</v>
      </c>
      <c r="B2233">
        <v>669300</v>
      </c>
      <c r="C2233">
        <v>-1.4570000000000001</v>
      </c>
      <c r="D2233" s="21">
        <v>-1756.364</v>
      </c>
      <c r="E2233">
        <v>669300</v>
      </c>
      <c r="F2233">
        <v>-2.1240000000000001</v>
      </c>
      <c r="G2233" s="21">
        <v>-2422.0230000000001</v>
      </c>
      <c r="H2233">
        <v>669300</v>
      </c>
      <c r="I2233">
        <v>-1.8140000000000001</v>
      </c>
      <c r="J2233" s="21">
        <v>-2033.7090000000001</v>
      </c>
      <c r="K2233">
        <v>669300</v>
      </c>
      <c r="L2233">
        <v>-1.6659999999999999</v>
      </c>
      <c r="M2233" s="21">
        <v>-2047.492</v>
      </c>
      <c r="N2233">
        <v>669300</v>
      </c>
      <c r="O2233">
        <v>-4.782</v>
      </c>
      <c r="P2233" s="21">
        <v>-6850.4709999999995</v>
      </c>
      <c r="Q2233">
        <v>669300</v>
      </c>
      <c r="R2233">
        <v>-17.457000000000001</v>
      </c>
      <c r="S2233" s="21">
        <v>-8692.3950000000004</v>
      </c>
      <c r="T2233">
        <f>AVERAGE(C2233,F2233)</f>
        <v>-1.7905000000000002</v>
      </c>
      <c r="U2233">
        <f>STDEV(C2233,F2233)</f>
        <v>0.47164022305142617</v>
      </c>
      <c r="V2233">
        <f>AVERAGE(I2233,L2233)</f>
        <v>-1.74</v>
      </c>
      <c r="W2233">
        <f>STDEV(I2233,L2233)</f>
        <v>0.10465180361560912</v>
      </c>
      <c r="X2233">
        <f>AVERAGE(O2233,R2233)</f>
        <v>-11.1195</v>
      </c>
      <c r="Y2233">
        <f>STDEV(O2233,R2233)</f>
        <v>8.9625784515394891</v>
      </c>
      <c r="Z2233">
        <f t="shared" si="240"/>
        <v>-0.2501746541847143</v>
      </c>
      <c r="AA2233">
        <f t="shared" si="241"/>
        <v>6.5899150908401025E-2</v>
      </c>
      <c r="AB2233">
        <f t="shared" si="242"/>
        <v>-0.24311862512225793</v>
      </c>
      <c r="AC2233">
        <f t="shared" si="243"/>
        <v>1.4622300351489328E-2</v>
      </c>
      <c r="AD2233">
        <f t="shared" si="244"/>
        <v>-1.5536537655442224</v>
      </c>
      <c r="AE2233">
        <f t="shared" si="245"/>
        <v>1.2522814659130206</v>
      </c>
      <c r="AF2233">
        <f>C2233/7.157</f>
        <v>-0.20357691770294817</v>
      </c>
      <c r="AG2233">
        <f>F2233/7.157</f>
        <v>-0.29677239066648037</v>
      </c>
      <c r="AH2233">
        <f>I2233/7.157</f>
        <v>-0.25345815285734247</v>
      </c>
      <c r="AI2233">
        <f>L2233/7.157</f>
        <v>-0.23277909738717339</v>
      </c>
      <c r="AJ2233">
        <f>O2233/7.157</f>
        <v>-0.66815704904289508</v>
      </c>
      <c r="AK2233">
        <f>R2233/7.157</f>
        <v>-2.4391504820455499</v>
      </c>
    </row>
    <row r="2234" spans="1:37" x14ac:dyDescent="0.3">
      <c r="A2234">
        <f t="shared" si="239"/>
        <v>7.75</v>
      </c>
      <c r="B2234">
        <v>669600</v>
      </c>
      <c r="C2234">
        <v>-1.4610000000000001</v>
      </c>
      <c r="D2234" s="21">
        <v>-1756.8030000000001</v>
      </c>
      <c r="E2234">
        <v>669600</v>
      </c>
      <c r="F2234">
        <v>-2.1349999999999998</v>
      </c>
      <c r="G2234" s="21">
        <v>-2422.6640000000002</v>
      </c>
      <c r="H2234">
        <v>669600</v>
      </c>
      <c r="I2234">
        <v>-1.82</v>
      </c>
      <c r="J2234" s="21">
        <v>-2034.2550000000001</v>
      </c>
      <c r="K2234">
        <v>669600</v>
      </c>
      <c r="L2234">
        <v>-1.6639999999999999</v>
      </c>
      <c r="M2234" s="21">
        <v>-2047.991</v>
      </c>
      <c r="N2234">
        <v>669600</v>
      </c>
      <c r="O2234">
        <v>-7.3209999999999997</v>
      </c>
      <c r="P2234" s="21">
        <v>-6852.6679999999997</v>
      </c>
      <c r="Q2234">
        <v>669600</v>
      </c>
      <c r="R2234">
        <v>-15.414</v>
      </c>
      <c r="S2234" s="21">
        <v>-8697.02</v>
      </c>
      <c r="T2234">
        <f>AVERAGE(C2234,F2234)</f>
        <v>-1.798</v>
      </c>
      <c r="U2234">
        <f>STDEV(C2234,F2234)</f>
        <v>0.47658997051973218</v>
      </c>
      <c r="V2234">
        <f>AVERAGE(I2234,L2234)</f>
        <v>-1.742</v>
      </c>
      <c r="W2234">
        <f>STDEV(I2234,L2234)</f>
        <v>0.11030865786510151</v>
      </c>
      <c r="X2234">
        <f>AVERAGE(O2234,R2234)</f>
        <v>-11.3675</v>
      </c>
      <c r="Y2234">
        <f>STDEV(O2234,R2234)</f>
        <v>5.7226151801427312</v>
      </c>
      <c r="Z2234">
        <f t="shared" si="240"/>
        <v>-0.25122257929299985</v>
      </c>
      <c r="AA2234">
        <f t="shared" si="241"/>
        <v>6.6590746195295814E-2</v>
      </c>
      <c r="AB2234">
        <f t="shared" si="242"/>
        <v>-0.24339807181780077</v>
      </c>
      <c r="AC2234">
        <f t="shared" si="243"/>
        <v>1.5412694965083346E-2</v>
      </c>
      <c r="AD2234">
        <f t="shared" si="244"/>
        <v>-1.5883051557915326</v>
      </c>
      <c r="AE2234">
        <f t="shared" si="245"/>
        <v>0.79958295097704779</v>
      </c>
      <c r="AF2234">
        <f>C2234/7.157</f>
        <v>-0.20413581109403384</v>
      </c>
      <c r="AG2234">
        <f>F2234/7.157</f>
        <v>-0.29830934749196586</v>
      </c>
      <c r="AH2234">
        <f>I2234/7.157</f>
        <v>-0.25429649294397094</v>
      </c>
      <c r="AI2234">
        <f>L2234/7.157</f>
        <v>-0.23249965069163056</v>
      </c>
      <c r="AJ2234">
        <f>O2234/7.157</f>
        <v>-1.0229146290345117</v>
      </c>
      <c r="AK2234">
        <f>R2234/7.157</f>
        <v>-2.1536956825485536</v>
      </c>
    </row>
    <row r="2235" spans="1:37" x14ac:dyDescent="0.3">
      <c r="A2235">
        <f t="shared" si="239"/>
        <v>7.7534722222222223</v>
      </c>
      <c r="B2235">
        <v>669900</v>
      </c>
      <c r="C2235">
        <v>-1.464</v>
      </c>
      <c r="D2235" s="21">
        <v>-1757.242</v>
      </c>
      <c r="E2235">
        <v>669900</v>
      </c>
      <c r="F2235">
        <v>-2.1219999999999999</v>
      </c>
      <c r="G2235" s="21">
        <v>-2423.3000000000002</v>
      </c>
      <c r="H2235">
        <v>669900</v>
      </c>
      <c r="I2235">
        <v>-1.8340000000000001</v>
      </c>
      <c r="J2235" s="21">
        <v>-2034.8050000000001</v>
      </c>
      <c r="K2235">
        <v>669900</v>
      </c>
      <c r="L2235">
        <v>-1.667</v>
      </c>
      <c r="M2235" s="21">
        <v>-2048.4920000000002</v>
      </c>
      <c r="N2235">
        <v>669900</v>
      </c>
      <c r="O2235">
        <v>-1.5509999999999999</v>
      </c>
      <c r="P2235" s="21">
        <v>-6853.1329999999998</v>
      </c>
      <c r="Q2235">
        <v>669900</v>
      </c>
      <c r="R2235">
        <v>-14.497</v>
      </c>
      <c r="S2235" s="21">
        <v>-8701.3690000000006</v>
      </c>
      <c r="T2235">
        <f>AVERAGE(C2235,F2235)</f>
        <v>-1.7929999999999999</v>
      </c>
      <c r="U2235">
        <f>STDEV(C2235,F2235)</f>
        <v>0.46527626202074834</v>
      </c>
      <c r="V2235">
        <f>AVERAGE(I2235,L2235)</f>
        <v>-1.7505000000000002</v>
      </c>
      <c r="W2235">
        <f>STDEV(I2235,L2235)</f>
        <v>0.11808683245815346</v>
      </c>
      <c r="X2235">
        <f>AVERAGE(O2235,R2235)</f>
        <v>-8.0239999999999991</v>
      </c>
      <c r="Y2235">
        <f>STDEV(O2235,R2235)</f>
        <v>9.1542043892410447</v>
      </c>
      <c r="Z2235">
        <f t="shared" si="240"/>
        <v>-0.25052396255414278</v>
      </c>
      <c r="AA2235">
        <f t="shared" si="241"/>
        <v>6.5009956968107921E-2</v>
      </c>
      <c r="AB2235">
        <f t="shared" si="242"/>
        <v>-0.24458572027385778</v>
      </c>
      <c r="AC2235">
        <f t="shared" si="243"/>
        <v>1.649948755877511E-2</v>
      </c>
      <c r="AD2235">
        <f t="shared" si="244"/>
        <v>-1.1211401425178147</v>
      </c>
      <c r="AE2235">
        <f t="shared" si="245"/>
        <v>1.2790560834485183</v>
      </c>
      <c r="AF2235">
        <f>C2235/7.157</f>
        <v>-0.20455498113734805</v>
      </c>
      <c r="AG2235">
        <f>F2235/7.157</f>
        <v>-0.29649294397093751</v>
      </c>
      <c r="AH2235">
        <f>I2235/7.157</f>
        <v>-0.2562526198127707</v>
      </c>
      <c r="AI2235">
        <f>L2235/7.157</f>
        <v>-0.23291882073494483</v>
      </c>
      <c r="AJ2235">
        <f>O2235/7.157</f>
        <v>-0.21671091239346094</v>
      </c>
      <c r="AK2235">
        <f>R2235/7.157</f>
        <v>-2.0255693726421686</v>
      </c>
    </row>
    <row r="2236" spans="1:37" x14ac:dyDescent="0.3">
      <c r="A2236">
        <f t="shared" si="239"/>
        <v>7.7569444444444446</v>
      </c>
      <c r="B2236">
        <v>670200</v>
      </c>
      <c r="C2236">
        <v>-1.4610000000000001</v>
      </c>
      <c r="D2236" s="21">
        <v>-1757.68</v>
      </c>
      <c r="E2236">
        <v>670200</v>
      </c>
      <c r="F2236">
        <v>-2.1190000000000002</v>
      </c>
      <c r="G2236" s="21">
        <v>-2423.9360000000001</v>
      </c>
      <c r="H2236">
        <v>670200</v>
      </c>
      <c r="I2236">
        <v>-1.8440000000000001</v>
      </c>
      <c r="J2236" s="21">
        <v>-2035.3579999999999</v>
      </c>
      <c r="K2236">
        <v>670200</v>
      </c>
      <c r="L2236">
        <v>-1.67</v>
      </c>
      <c r="M2236" s="21">
        <v>-2048.9929999999999</v>
      </c>
      <c r="N2236">
        <v>670200</v>
      </c>
      <c r="O2236">
        <v>-8.5190000000000001</v>
      </c>
      <c r="P2236" s="21">
        <v>-6855.6890000000003</v>
      </c>
      <c r="Q2236">
        <v>670200</v>
      </c>
      <c r="R2236">
        <v>-15.346</v>
      </c>
      <c r="S2236" s="21">
        <v>-8705.973</v>
      </c>
      <c r="T2236">
        <f>AVERAGE(C2236,F2236)</f>
        <v>-1.79</v>
      </c>
      <c r="U2236">
        <f>STDEV(C2236,F2236)</f>
        <v>0.46527626202074929</v>
      </c>
      <c r="V2236">
        <f>AVERAGE(I2236,L2236)</f>
        <v>-1.7570000000000001</v>
      </c>
      <c r="W2236">
        <f>STDEV(I2236,L2236)</f>
        <v>0.12303657992645937</v>
      </c>
      <c r="X2236">
        <f>AVERAGE(O2236,R2236)</f>
        <v>-11.932500000000001</v>
      </c>
      <c r="Y2236">
        <f>STDEV(O2236,R2236)</f>
        <v>4.8274179951605545</v>
      </c>
      <c r="Z2236">
        <f t="shared" si="240"/>
        <v>-0.25010479251082857</v>
      </c>
      <c r="AA2236">
        <f t="shared" si="241"/>
        <v>6.5009956968108046E-2</v>
      </c>
      <c r="AB2236">
        <f t="shared" si="242"/>
        <v>-0.24549392203437195</v>
      </c>
      <c r="AC2236">
        <f t="shared" si="243"/>
        <v>1.7191082845669885E-2</v>
      </c>
      <c r="AD2236">
        <f t="shared" si="244"/>
        <v>-1.667248847282381</v>
      </c>
      <c r="AE2236">
        <f t="shared" si="245"/>
        <v>0.6745030033757935</v>
      </c>
      <c r="AF2236">
        <f>C2236/7.157</f>
        <v>-0.20413581109403384</v>
      </c>
      <c r="AG2236">
        <f>F2236/7.157</f>
        <v>-0.29607377392762335</v>
      </c>
      <c r="AH2236">
        <f>I2236/7.157</f>
        <v>-0.25764985329048484</v>
      </c>
      <c r="AI2236">
        <f>L2236/7.157</f>
        <v>-0.23333799077825904</v>
      </c>
      <c r="AJ2236">
        <f>O2236/7.157</f>
        <v>-1.190303199664664</v>
      </c>
      <c r="AK2236">
        <f>R2236/7.157</f>
        <v>-2.1441944949000979</v>
      </c>
    </row>
    <row r="2237" spans="1:37" x14ac:dyDescent="0.3">
      <c r="A2237">
        <f t="shared" si="239"/>
        <v>7.760416666666667</v>
      </c>
      <c r="B2237">
        <v>670500</v>
      </c>
      <c r="C2237">
        <v>-1.4590000000000001</v>
      </c>
      <c r="D2237" s="21">
        <v>-1758.1179999999999</v>
      </c>
      <c r="E2237">
        <v>670500</v>
      </c>
      <c r="F2237">
        <v>-2.113</v>
      </c>
      <c r="G2237" s="21">
        <v>-2424.5700000000002</v>
      </c>
      <c r="H2237">
        <v>670500</v>
      </c>
      <c r="I2237">
        <v>-1.841</v>
      </c>
      <c r="J2237" s="21">
        <v>-2035.9110000000001</v>
      </c>
      <c r="K2237">
        <v>670500</v>
      </c>
      <c r="L2237">
        <v>-1.6739999999999999</v>
      </c>
      <c r="M2237" s="21">
        <v>-2049.4949999999999</v>
      </c>
      <c r="N2237">
        <v>670500</v>
      </c>
      <c r="O2237">
        <v>-1.9430000000000001</v>
      </c>
      <c r="P2237" s="21">
        <v>-6856.2709999999997</v>
      </c>
      <c r="Q2237">
        <v>670500</v>
      </c>
      <c r="R2237">
        <v>-14.67</v>
      </c>
      <c r="S2237" s="21">
        <v>-8710.3729999999996</v>
      </c>
      <c r="T2237">
        <f>AVERAGE(C2237,F2237)</f>
        <v>-1.786</v>
      </c>
      <c r="U2237">
        <f>STDEV(C2237,F2237)</f>
        <v>0.46244783489600122</v>
      </c>
      <c r="V2237">
        <f>AVERAGE(I2237,L2237)</f>
        <v>-1.7574999999999998</v>
      </c>
      <c r="W2237">
        <f>STDEV(I2237,L2237)</f>
        <v>0.11808683245815346</v>
      </c>
      <c r="X2237">
        <f>AVERAGE(O2237,R2237)</f>
        <v>-8.3064999999999998</v>
      </c>
      <c r="Y2237">
        <f>STDEV(O2237,R2237)</f>
        <v>8.9993480041611917</v>
      </c>
      <c r="Z2237">
        <f t="shared" si="240"/>
        <v>-0.24954589911974293</v>
      </c>
      <c r="AA2237">
        <f t="shared" si="241"/>
        <v>6.4614759661310778E-2</v>
      </c>
      <c r="AB2237">
        <f t="shared" si="242"/>
        <v>-0.24556378370825763</v>
      </c>
      <c r="AC2237">
        <f t="shared" si="243"/>
        <v>1.649948755877511E-2</v>
      </c>
      <c r="AD2237">
        <f t="shared" si="244"/>
        <v>-1.1606119882632389</v>
      </c>
      <c r="AE2237">
        <f t="shared" si="245"/>
        <v>1.2574190309013822</v>
      </c>
      <c r="AF2237">
        <f>C2237/7.157</f>
        <v>-0.203856364398491</v>
      </c>
      <c r="AG2237">
        <f>F2237/7.157</f>
        <v>-0.29523543384099482</v>
      </c>
      <c r="AH2237">
        <f>I2237/7.157</f>
        <v>-0.25723068324717058</v>
      </c>
      <c r="AI2237">
        <f>L2237/7.157</f>
        <v>-0.23389688416934468</v>
      </c>
      <c r="AJ2237">
        <f>O2237/7.157</f>
        <v>-0.27148246471985471</v>
      </c>
      <c r="AK2237">
        <f>R2237/7.157</f>
        <v>-2.0497415118066229</v>
      </c>
    </row>
    <row r="2238" spans="1:37" x14ac:dyDescent="0.3">
      <c r="A2238">
        <f t="shared" si="239"/>
        <v>7.7638888888888893</v>
      </c>
      <c r="B2238">
        <v>670800</v>
      </c>
      <c r="C2238">
        <v>-1.468</v>
      </c>
      <c r="D2238" s="21">
        <v>-1758.558</v>
      </c>
      <c r="E2238">
        <v>670800</v>
      </c>
      <c r="F2238">
        <v>-2.13</v>
      </c>
      <c r="G2238" s="21">
        <v>-2425.2089999999998</v>
      </c>
      <c r="H2238">
        <v>670800</v>
      </c>
      <c r="I2238">
        <v>-1.8320000000000001</v>
      </c>
      <c r="J2238" s="21">
        <v>-2036.46</v>
      </c>
      <c r="K2238">
        <v>670800</v>
      </c>
      <c r="L2238">
        <v>-1.675</v>
      </c>
      <c r="M2238" s="21">
        <v>-2049.9969999999998</v>
      </c>
      <c r="N2238">
        <v>670800</v>
      </c>
      <c r="O2238">
        <v>-4.7850000000000001</v>
      </c>
      <c r="P2238" s="21">
        <v>-6857.7070000000003</v>
      </c>
      <c r="Q2238">
        <v>670800</v>
      </c>
      <c r="R2238">
        <v>-14.34</v>
      </c>
      <c r="S2238" s="21">
        <v>-8714.6759999999995</v>
      </c>
      <c r="T2238">
        <f>AVERAGE(C2238,F2238)</f>
        <v>-1.7989999999999999</v>
      </c>
      <c r="U2238">
        <f>STDEV(C2238,F2238)</f>
        <v>0.46810468914549402</v>
      </c>
      <c r="V2238">
        <f>AVERAGE(I2238,L2238)</f>
        <v>-1.7535000000000001</v>
      </c>
      <c r="W2238">
        <f>STDEV(I2238,L2238)</f>
        <v>0.11101576464628798</v>
      </c>
      <c r="X2238">
        <f>AVERAGE(O2238,R2238)</f>
        <v>-9.5625</v>
      </c>
      <c r="Y2238">
        <f>STDEV(O2238,R2238)</f>
        <v>6.7564052942374593</v>
      </c>
      <c r="Z2238">
        <f t="shared" si="240"/>
        <v>-0.25136230264077125</v>
      </c>
      <c r="AA2238">
        <f t="shared" si="241"/>
        <v>6.5405154274904856E-2</v>
      </c>
      <c r="AB2238">
        <f t="shared" si="242"/>
        <v>-0.24500489031717201</v>
      </c>
      <c r="AC2238">
        <f t="shared" si="243"/>
        <v>1.5511494291782588E-2</v>
      </c>
      <c r="AD2238">
        <f t="shared" si="244"/>
        <v>-1.3361045130641329</v>
      </c>
      <c r="AE2238">
        <f t="shared" si="245"/>
        <v>0.94402756661135379</v>
      </c>
      <c r="AF2238">
        <f>C2238/7.157</f>
        <v>-0.20511387452843369</v>
      </c>
      <c r="AG2238">
        <f>F2238/7.157</f>
        <v>-0.29761073075310884</v>
      </c>
      <c r="AH2238">
        <f>I2238/7.157</f>
        <v>-0.25597317311722789</v>
      </c>
      <c r="AI2238">
        <f>L2238/7.157</f>
        <v>-0.23403660751711611</v>
      </c>
      <c r="AJ2238">
        <f>O2238/7.157</f>
        <v>-0.66857621908620934</v>
      </c>
      <c r="AK2238">
        <f>R2238/7.157</f>
        <v>-2.0036328070420568</v>
      </c>
    </row>
    <row r="2239" spans="1:37" x14ac:dyDescent="0.3">
      <c r="A2239">
        <f t="shared" si="239"/>
        <v>7.7673611111111107</v>
      </c>
      <c r="B2239">
        <v>671100</v>
      </c>
      <c r="C2239">
        <v>-1.462</v>
      </c>
      <c r="D2239" s="21">
        <v>-1758.9970000000001</v>
      </c>
      <c r="E2239">
        <v>671100</v>
      </c>
      <c r="F2239">
        <v>-2.121</v>
      </c>
      <c r="G2239" s="21">
        <v>-2425.8449999999998</v>
      </c>
      <c r="H2239">
        <v>671100</v>
      </c>
      <c r="I2239">
        <v>-1.825</v>
      </c>
      <c r="J2239" s="21">
        <v>-2037.008</v>
      </c>
      <c r="K2239">
        <v>671100</v>
      </c>
      <c r="L2239">
        <v>-1.677</v>
      </c>
      <c r="M2239" s="21">
        <v>-2050.5</v>
      </c>
      <c r="N2239">
        <v>671100</v>
      </c>
      <c r="O2239">
        <v>-4.5599999999999996</v>
      </c>
      <c r="P2239" s="21">
        <v>-6859.0749999999998</v>
      </c>
      <c r="Q2239">
        <v>671100</v>
      </c>
      <c r="R2239">
        <v>-16.791</v>
      </c>
      <c r="S2239" s="21">
        <v>-8719.7129999999997</v>
      </c>
      <c r="T2239">
        <f>AVERAGE(C2239,F2239)</f>
        <v>-1.7915000000000001</v>
      </c>
      <c r="U2239">
        <f>STDEV(C2239,F2239)</f>
        <v>0.46598336880193408</v>
      </c>
      <c r="V2239">
        <f>AVERAGE(I2239,L2239)</f>
        <v>-1.7509999999999999</v>
      </c>
      <c r="W2239">
        <f>STDEV(I2239,L2239)</f>
        <v>0.10465180361560897</v>
      </c>
      <c r="X2239">
        <f>AVERAGE(O2239,R2239)</f>
        <v>-10.6755</v>
      </c>
      <c r="Y2239">
        <f>STDEV(O2239,R2239)</f>
        <v>8.6486230406926623</v>
      </c>
      <c r="Z2239">
        <f t="shared" si="240"/>
        <v>-0.2503143775324857</v>
      </c>
      <c r="AA2239">
        <f t="shared" si="241"/>
        <v>6.5108756294807058E-2</v>
      </c>
      <c r="AB2239">
        <f t="shared" si="242"/>
        <v>-0.24465558194774345</v>
      </c>
      <c r="AC2239">
        <f t="shared" si="243"/>
        <v>1.4622300351489306E-2</v>
      </c>
      <c r="AD2239">
        <f t="shared" si="244"/>
        <v>-1.4916165991337151</v>
      </c>
      <c r="AE2239">
        <f t="shared" si="245"/>
        <v>1.2084145648585527</v>
      </c>
      <c r="AF2239">
        <f>C2239/7.157</f>
        <v>-0.20427553444180521</v>
      </c>
      <c r="AG2239">
        <f>F2239/7.157</f>
        <v>-0.2963532206231661</v>
      </c>
      <c r="AH2239">
        <f>I2239/7.157</f>
        <v>-0.25499510968282801</v>
      </c>
      <c r="AI2239">
        <f>L2239/7.157</f>
        <v>-0.23431605421265894</v>
      </c>
      <c r="AJ2239">
        <f>O2239/7.157</f>
        <v>-0.63713846583764144</v>
      </c>
      <c r="AK2239">
        <f>R2239/7.157</f>
        <v>-2.3460947324297892</v>
      </c>
    </row>
    <row r="2240" spans="1:37" x14ac:dyDescent="0.3">
      <c r="A2240">
        <f t="shared" si="239"/>
        <v>7.770833333333333</v>
      </c>
      <c r="B2240">
        <v>671400</v>
      </c>
      <c r="C2240">
        <v>-1.454</v>
      </c>
      <c r="D2240" s="21">
        <v>-1759.433</v>
      </c>
      <c r="E2240">
        <v>671400</v>
      </c>
      <c r="F2240">
        <v>-2.1120000000000001</v>
      </c>
      <c r="G2240" s="21">
        <v>-2426.4789999999998</v>
      </c>
      <c r="H2240">
        <v>671400</v>
      </c>
      <c r="I2240">
        <v>-1.825</v>
      </c>
      <c r="J2240" s="21">
        <v>-2037.5550000000001</v>
      </c>
      <c r="K2240">
        <v>671400</v>
      </c>
      <c r="L2240">
        <v>-1.7</v>
      </c>
      <c r="M2240" s="21">
        <v>-2051.0100000000002</v>
      </c>
      <c r="N2240">
        <v>671400</v>
      </c>
      <c r="O2240">
        <v>-5.3209999999999997</v>
      </c>
      <c r="P2240" s="21">
        <v>-6860.6710000000003</v>
      </c>
      <c r="Q2240">
        <v>671400</v>
      </c>
      <c r="R2240">
        <v>-15.241</v>
      </c>
      <c r="S2240" s="21">
        <v>-8724.2849999999999</v>
      </c>
      <c r="T2240">
        <f>AVERAGE(C2240,F2240)</f>
        <v>-1.7829999999999999</v>
      </c>
      <c r="U2240">
        <f>STDEV(C2240,F2240)</f>
        <v>0.46527626202074834</v>
      </c>
      <c r="V2240">
        <f>AVERAGE(I2240,L2240)</f>
        <v>-1.7625</v>
      </c>
      <c r="W2240">
        <f>STDEV(I2240,L2240)</f>
        <v>8.8388347648318447E-2</v>
      </c>
      <c r="X2240">
        <f>AVERAGE(O2240,R2240)</f>
        <v>-10.280999999999999</v>
      </c>
      <c r="Y2240">
        <f>STDEV(O2240,R2240)</f>
        <v>7.0144992693705541</v>
      </c>
      <c r="Z2240">
        <f t="shared" si="240"/>
        <v>-0.24912672907642866</v>
      </c>
      <c r="AA2240">
        <f t="shared" si="241"/>
        <v>6.5009956968107921E-2</v>
      </c>
      <c r="AB2240">
        <f t="shared" si="242"/>
        <v>-0.2462624004471147</v>
      </c>
      <c r="AC2240">
        <f t="shared" si="243"/>
        <v>1.2349915837406517E-2</v>
      </c>
      <c r="AD2240">
        <f t="shared" si="244"/>
        <v>-1.4364957384378927</v>
      </c>
      <c r="AE2240">
        <f t="shared" si="245"/>
        <v>0.98008932085658151</v>
      </c>
      <c r="AF2240">
        <f>C2240/7.157</f>
        <v>-0.20315774765963393</v>
      </c>
      <c r="AG2240">
        <f>F2240/7.157</f>
        <v>-0.29509571049322342</v>
      </c>
      <c r="AH2240">
        <f>I2240/7.157</f>
        <v>-0.25499510968282801</v>
      </c>
      <c r="AI2240">
        <f>L2240/7.157</f>
        <v>-0.23752969121140141</v>
      </c>
      <c r="AJ2240">
        <f>O2240/7.157</f>
        <v>-0.74346793349168638</v>
      </c>
      <c r="AK2240">
        <f>R2240/7.157</f>
        <v>-2.1295235433840993</v>
      </c>
    </row>
    <row r="2241" spans="1:37" x14ac:dyDescent="0.3">
      <c r="A2241">
        <f t="shared" si="239"/>
        <v>7.7743055555555554</v>
      </c>
      <c r="B2241">
        <v>671700</v>
      </c>
      <c r="C2241">
        <v>-1.448</v>
      </c>
      <c r="D2241" s="21">
        <v>-1759.867</v>
      </c>
      <c r="E2241">
        <v>671700</v>
      </c>
      <c r="F2241">
        <v>-2.1080000000000001</v>
      </c>
      <c r="G2241" s="21">
        <v>-2427.1109999999999</v>
      </c>
      <c r="H2241">
        <v>671700</v>
      </c>
      <c r="I2241">
        <v>-1.849</v>
      </c>
      <c r="J2241" s="21">
        <v>-2038.11</v>
      </c>
      <c r="K2241">
        <v>671700</v>
      </c>
      <c r="L2241">
        <v>-1.67</v>
      </c>
      <c r="M2241" s="21">
        <v>-2051.511</v>
      </c>
      <c r="N2241">
        <v>671700</v>
      </c>
      <c r="O2241">
        <v>-3.383</v>
      </c>
      <c r="P2241" s="21">
        <v>-6861.6859999999997</v>
      </c>
      <c r="Q2241">
        <v>671700</v>
      </c>
      <c r="R2241">
        <v>-16.204000000000001</v>
      </c>
      <c r="S2241" s="21">
        <v>-8729.1460000000006</v>
      </c>
      <c r="T2241">
        <f>AVERAGE(C2241,F2241)</f>
        <v>-1.778</v>
      </c>
      <c r="U2241">
        <f>STDEV(C2241,F2241)</f>
        <v>0.46669047558312088</v>
      </c>
      <c r="V2241">
        <f>AVERAGE(I2241,L2241)</f>
        <v>-1.7595000000000001</v>
      </c>
      <c r="W2241">
        <f>STDEV(I2241,L2241)</f>
        <v>0.12657211383239203</v>
      </c>
      <c r="X2241">
        <f>AVERAGE(O2241,R2241)</f>
        <v>-9.7934999999999999</v>
      </c>
      <c r="Y2241">
        <f>STDEV(O2241,R2241)</f>
        <v>9.0658160415927256</v>
      </c>
      <c r="Z2241">
        <f t="shared" si="240"/>
        <v>-0.24842811233757162</v>
      </c>
      <c r="AA2241">
        <f t="shared" si="241"/>
        <v>6.5207555621506347E-2</v>
      </c>
      <c r="AB2241">
        <f t="shared" si="242"/>
        <v>-0.24584323040380049</v>
      </c>
      <c r="AC2241">
        <f t="shared" si="243"/>
        <v>1.7685079479166137E-2</v>
      </c>
      <c r="AD2241">
        <f t="shared" si="244"/>
        <v>-1.3683806063993293</v>
      </c>
      <c r="AE2241">
        <f t="shared" si="245"/>
        <v>1.2667061676111115</v>
      </c>
      <c r="AF2241">
        <f>C2241/7.157</f>
        <v>-0.20231940757300546</v>
      </c>
      <c r="AG2241">
        <f>F2241/7.157</f>
        <v>-0.2945368171021378</v>
      </c>
      <c r="AH2241">
        <f>I2241/7.157</f>
        <v>-0.25834847002934191</v>
      </c>
      <c r="AI2241">
        <f>L2241/7.157</f>
        <v>-0.23333799077825904</v>
      </c>
      <c r="AJ2241">
        <f>O2241/7.157</f>
        <v>-0.47268408551068886</v>
      </c>
      <c r="AK2241">
        <f>R2241/7.157</f>
        <v>-2.2640771272879698</v>
      </c>
    </row>
    <row r="2242" spans="1:37" x14ac:dyDescent="0.3">
      <c r="A2242">
        <f t="shared" si="239"/>
        <v>7.7777777777777777</v>
      </c>
      <c r="B2242">
        <v>672000</v>
      </c>
      <c r="C2242">
        <v>-1.4359999999999999</v>
      </c>
      <c r="D2242" s="21">
        <v>-1760.298</v>
      </c>
      <c r="E2242">
        <v>672000</v>
      </c>
      <c r="F2242">
        <v>-2.1219999999999999</v>
      </c>
      <c r="G2242" s="21">
        <v>-2427.748</v>
      </c>
      <c r="H2242">
        <v>672000</v>
      </c>
      <c r="I2242">
        <v>-1.8480000000000001</v>
      </c>
      <c r="J2242" s="21">
        <v>-2038.664</v>
      </c>
      <c r="K2242">
        <v>672000</v>
      </c>
      <c r="L2242">
        <v>-1.667</v>
      </c>
      <c r="M2242" s="21">
        <v>-2052.0120000000002</v>
      </c>
      <c r="N2242">
        <v>672000</v>
      </c>
      <c r="O2242">
        <v>-10.002000000000001</v>
      </c>
      <c r="P2242" s="21">
        <v>-6864.6869999999999</v>
      </c>
      <c r="Q2242">
        <v>672000</v>
      </c>
      <c r="R2242">
        <v>-17.263999999999999</v>
      </c>
      <c r="S2242" s="21">
        <v>-8734.3250000000007</v>
      </c>
      <c r="T2242">
        <f>AVERAGE(C2242,F2242)</f>
        <v>-1.7789999999999999</v>
      </c>
      <c r="U2242">
        <f>STDEV(C2242,F2242)</f>
        <v>0.48507525189397277</v>
      </c>
      <c r="V2242">
        <f>AVERAGE(I2242,L2242)</f>
        <v>-1.7575000000000001</v>
      </c>
      <c r="W2242">
        <f>STDEV(I2242,L2242)</f>
        <v>0.12798632739476515</v>
      </c>
      <c r="X2242">
        <f>AVERAGE(O2242,R2242)</f>
        <v>-13.632999999999999</v>
      </c>
      <c r="Y2242">
        <f>STDEV(O2242,R2242)</f>
        <v>5.1350094449767116</v>
      </c>
      <c r="Z2242">
        <f t="shared" si="240"/>
        <v>-0.24856783568534302</v>
      </c>
      <c r="AA2242">
        <f t="shared" si="241"/>
        <v>6.7776338115687132E-2</v>
      </c>
      <c r="AB2242">
        <f t="shared" si="242"/>
        <v>-0.24556378370825765</v>
      </c>
      <c r="AC2242">
        <f t="shared" si="243"/>
        <v>1.7882678132564642E-2</v>
      </c>
      <c r="AD2242">
        <f t="shared" si="244"/>
        <v>-1.904848400167668</v>
      </c>
      <c r="AE2242">
        <f t="shared" si="245"/>
        <v>0.71748071048996953</v>
      </c>
      <c r="AF2242">
        <f>C2242/7.157</f>
        <v>-0.20064272739974848</v>
      </c>
      <c r="AG2242">
        <f>F2242/7.157</f>
        <v>-0.29649294397093751</v>
      </c>
      <c r="AH2242">
        <f>I2242/7.157</f>
        <v>-0.25820874668157051</v>
      </c>
      <c r="AI2242">
        <f>L2242/7.157</f>
        <v>-0.23291882073494483</v>
      </c>
      <c r="AJ2242">
        <f>O2242/7.157</f>
        <v>-1.3975129244096689</v>
      </c>
      <c r="AK2242">
        <f>R2242/7.157</f>
        <v>-2.4121838759256673</v>
      </c>
    </row>
    <row r="2243" spans="1:37" x14ac:dyDescent="0.3">
      <c r="A2243">
        <f t="shared" si="239"/>
        <v>7.78125</v>
      </c>
      <c r="B2243">
        <v>672300</v>
      </c>
      <c r="C2243">
        <v>-1.4370000000000001</v>
      </c>
      <c r="D2243" s="21">
        <v>-1760.729</v>
      </c>
      <c r="E2243">
        <v>672300</v>
      </c>
      <c r="F2243">
        <v>-2.1150000000000002</v>
      </c>
      <c r="G2243" s="21">
        <v>-2428.3820000000001</v>
      </c>
      <c r="H2243">
        <v>672300</v>
      </c>
      <c r="I2243">
        <v>-1.849</v>
      </c>
      <c r="J2243" s="21">
        <v>-2039.2190000000001</v>
      </c>
      <c r="K2243">
        <v>672300</v>
      </c>
      <c r="L2243">
        <v>-1.663</v>
      </c>
      <c r="M2243" s="21">
        <v>-2052.5100000000002</v>
      </c>
      <c r="N2243">
        <v>672300</v>
      </c>
      <c r="O2243">
        <v>-11.676</v>
      </c>
      <c r="P2243" s="21">
        <v>-6868.19</v>
      </c>
      <c r="Q2243">
        <v>672300</v>
      </c>
      <c r="R2243">
        <v>-15.141999999999999</v>
      </c>
      <c r="S2243" s="21">
        <v>-8738.8680000000004</v>
      </c>
      <c r="T2243">
        <f>AVERAGE(C2243,F2243)</f>
        <v>-1.7760000000000002</v>
      </c>
      <c r="U2243">
        <f>STDEV(C2243,F2243)</f>
        <v>0.47941839764447791</v>
      </c>
      <c r="V2243">
        <f>AVERAGE(I2243,L2243)</f>
        <v>-1.756</v>
      </c>
      <c r="W2243">
        <f>STDEV(I2243,L2243)</f>
        <v>0.13152186130069779</v>
      </c>
      <c r="X2243">
        <f>AVERAGE(O2243,R2243)</f>
        <v>-13.408999999999999</v>
      </c>
      <c r="Y2243">
        <f>STDEV(O2243,R2243)</f>
        <v>2.4508321035925951</v>
      </c>
      <c r="Z2243">
        <f t="shared" si="240"/>
        <v>-0.24814866564202881</v>
      </c>
      <c r="AA2243">
        <f t="shared" si="241"/>
        <v>6.6985943502092762E-2</v>
      </c>
      <c r="AB2243">
        <f t="shared" si="242"/>
        <v>-0.24535419868660052</v>
      </c>
      <c r="AC2243">
        <f t="shared" si="243"/>
        <v>1.8376674766060891E-2</v>
      </c>
      <c r="AD2243">
        <f t="shared" si="244"/>
        <v>-1.8735503702668714</v>
      </c>
      <c r="AE2243">
        <f t="shared" si="245"/>
        <v>0.34243846633961089</v>
      </c>
      <c r="AF2243">
        <f>C2243/7.157</f>
        <v>-0.20078245074751991</v>
      </c>
      <c r="AG2243">
        <f>F2243/7.157</f>
        <v>-0.29551488053653768</v>
      </c>
      <c r="AH2243">
        <f>I2243/7.157</f>
        <v>-0.25834847002934191</v>
      </c>
      <c r="AI2243">
        <f>L2243/7.157</f>
        <v>-0.23235992734385916</v>
      </c>
      <c r="AJ2243">
        <f>O2243/7.157</f>
        <v>-1.6314098085790136</v>
      </c>
      <c r="AK2243">
        <f>R2243/7.157</f>
        <v>-2.1156909319547297</v>
      </c>
    </row>
    <row r="2244" spans="1:37" x14ac:dyDescent="0.3">
      <c r="A2244">
        <f t="shared" ref="A2244:A2307" si="246">B2244/(60*60*24)</f>
        <v>7.7847222222222223</v>
      </c>
      <c r="B2244">
        <v>672600</v>
      </c>
      <c r="C2244">
        <v>-1.4419999999999999</v>
      </c>
      <c r="D2244" s="21">
        <v>-1761.162</v>
      </c>
      <c r="E2244">
        <v>672600</v>
      </c>
      <c r="F2244">
        <v>-2.11</v>
      </c>
      <c r="G2244" s="21">
        <v>-2429.0149999999999</v>
      </c>
      <c r="H2244">
        <v>672600</v>
      </c>
      <c r="I2244">
        <v>-1.851</v>
      </c>
      <c r="J2244" s="21">
        <v>-2039.7739999999999</v>
      </c>
      <c r="K2244">
        <v>672600</v>
      </c>
      <c r="L2244">
        <v>-1.66</v>
      </c>
      <c r="M2244" s="21">
        <v>-2053.0079999999998</v>
      </c>
      <c r="N2244">
        <v>672600</v>
      </c>
      <c r="O2244">
        <v>-2.5659999999999998</v>
      </c>
      <c r="P2244" s="21">
        <v>-6868.96</v>
      </c>
      <c r="Q2244">
        <v>672600</v>
      </c>
      <c r="R2244">
        <v>-15.484</v>
      </c>
      <c r="S2244" s="21">
        <v>-8743.5130000000008</v>
      </c>
      <c r="T2244">
        <f>AVERAGE(C2244,F2244)</f>
        <v>-1.7759999999999998</v>
      </c>
      <c r="U2244">
        <f>STDEV(C2244,F2244)</f>
        <v>0.47234732983261513</v>
      </c>
      <c r="V2244">
        <f>AVERAGE(I2244,L2244)</f>
        <v>-1.7555000000000001</v>
      </c>
      <c r="W2244">
        <f>STDEV(I2244,L2244)</f>
        <v>0.13505739520663063</v>
      </c>
      <c r="X2244">
        <f>AVERAGE(O2244,R2244)</f>
        <v>-9.0250000000000004</v>
      </c>
      <c r="Y2244">
        <f>STDEV(O2244,R2244)</f>
        <v>9.1344053993678198</v>
      </c>
      <c r="Z2244">
        <f t="shared" ref="Z2244:Z2307" si="247">T2244/7.157</f>
        <v>-0.24814866564202875</v>
      </c>
      <c r="AA2244">
        <f t="shared" ref="AA2244:AA2307" si="248">U2244/7.157</f>
        <v>6.5997950235100619E-2</v>
      </c>
      <c r="AB2244">
        <f t="shared" ref="AB2244:AB2307" si="249">V2244/7.157</f>
        <v>-0.24528433701271482</v>
      </c>
      <c r="AC2244">
        <f t="shared" ref="AC2244:AC2307" si="250">W2244/7.157</f>
        <v>1.8870671399557164E-2</v>
      </c>
      <c r="AD2244">
        <f t="shared" ref="AD2244:AD2307" si="251">X2244/7.157</f>
        <v>-1.2610032136369989</v>
      </c>
      <c r="AE2244">
        <f t="shared" ref="AE2244:AE2307" si="252">Y2244/7.157</f>
        <v>1.276289702300939</v>
      </c>
      <c r="AF2244">
        <f>C2244/7.157</f>
        <v>-0.20148106748637695</v>
      </c>
      <c r="AG2244">
        <f>F2244/7.157</f>
        <v>-0.29481626379768056</v>
      </c>
      <c r="AH2244">
        <f>I2244/7.157</f>
        <v>-0.25862791672488472</v>
      </c>
      <c r="AI2244">
        <f>L2244/7.157</f>
        <v>-0.23194075730054492</v>
      </c>
      <c r="AJ2244">
        <f>O2244/7.157</f>
        <v>-0.35853011038144472</v>
      </c>
      <c r="AK2244">
        <f>R2244/7.157</f>
        <v>-2.1634763168925528</v>
      </c>
    </row>
    <row r="2245" spans="1:37" x14ac:dyDescent="0.3">
      <c r="A2245">
        <f t="shared" si="246"/>
        <v>7.7881944444444446</v>
      </c>
      <c r="B2245">
        <v>672900</v>
      </c>
      <c r="C2245">
        <v>-1.45</v>
      </c>
      <c r="D2245" s="21">
        <v>-1761.597</v>
      </c>
      <c r="E2245">
        <v>672900</v>
      </c>
      <c r="F2245">
        <v>-2.1080000000000001</v>
      </c>
      <c r="G2245" s="21">
        <v>-2429.6480000000001</v>
      </c>
      <c r="H2245">
        <v>672900</v>
      </c>
      <c r="I2245">
        <v>-1.8440000000000001</v>
      </c>
      <c r="J2245" s="21">
        <v>-2040.327</v>
      </c>
      <c r="K2245">
        <v>672900</v>
      </c>
      <c r="L2245">
        <v>-1.661</v>
      </c>
      <c r="M2245" s="21">
        <v>-2053.5070000000001</v>
      </c>
      <c r="N2245">
        <v>672900</v>
      </c>
      <c r="O2245">
        <v>-7.335</v>
      </c>
      <c r="P2245" s="21">
        <v>-6871.16</v>
      </c>
      <c r="Q2245">
        <v>672900</v>
      </c>
      <c r="R2245">
        <v>-16.202000000000002</v>
      </c>
      <c r="S2245" s="21">
        <v>-8748.3739999999998</v>
      </c>
      <c r="T2245">
        <f>AVERAGE(C2245,F2245)</f>
        <v>-1.7789999999999999</v>
      </c>
      <c r="U2245">
        <f>STDEV(C2245,F2245)</f>
        <v>0.46527626202074929</v>
      </c>
      <c r="V2245">
        <f>AVERAGE(I2245,L2245)</f>
        <v>-1.7524999999999999</v>
      </c>
      <c r="W2245">
        <f>STDEV(I2245,L2245)</f>
        <v>0.12940054095713824</v>
      </c>
      <c r="X2245">
        <f>AVERAGE(O2245,R2245)</f>
        <v>-11.768500000000001</v>
      </c>
      <c r="Y2245">
        <f>STDEV(O2245,R2245)</f>
        <v>6.2699158287811176</v>
      </c>
      <c r="Z2245">
        <f t="shared" si="247"/>
        <v>-0.24856783568534302</v>
      </c>
      <c r="AA2245">
        <f t="shared" si="248"/>
        <v>6.5009956968108046E-2</v>
      </c>
      <c r="AB2245">
        <f t="shared" si="249"/>
        <v>-0.24486516696940058</v>
      </c>
      <c r="AC2245">
        <f t="shared" si="250"/>
        <v>1.8080276785963145E-2</v>
      </c>
      <c r="AD2245">
        <f t="shared" si="251"/>
        <v>-1.6443342182478693</v>
      </c>
      <c r="AE2245">
        <f t="shared" si="252"/>
        <v>0.87605362984226876</v>
      </c>
      <c r="AF2245">
        <f>C2245/7.157</f>
        <v>-0.20259885426854826</v>
      </c>
      <c r="AG2245">
        <f>F2245/7.157</f>
        <v>-0.2945368171021378</v>
      </c>
      <c r="AH2245">
        <f>I2245/7.157</f>
        <v>-0.25764985329048484</v>
      </c>
      <c r="AI2245">
        <f>L2245/7.157</f>
        <v>-0.23208048064831635</v>
      </c>
      <c r="AJ2245">
        <f>O2245/7.157</f>
        <v>-1.0248707559033114</v>
      </c>
      <c r="AK2245">
        <f>R2245/7.157</f>
        <v>-2.2637976805924271</v>
      </c>
    </row>
    <row r="2246" spans="1:37" x14ac:dyDescent="0.3">
      <c r="A2246">
        <f t="shared" si="246"/>
        <v>7.791666666666667</v>
      </c>
      <c r="B2246">
        <v>673200</v>
      </c>
      <c r="C2246">
        <v>-1.4570000000000001</v>
      </c>
      <c r="D2246" s="21">
        <v>-1762.0340000000001</v>
      </c>
      <c r="E2246">
        <v>673200</v>
      </c>
      <c r="F2246">
        <v>-2.1219999999999999</v>
      </c>
      <c r="G2246" s="21">
        <v>-2430.2840000000001</v>
      </c>
      <c r="H2246">
        <v>673200</v>
      </c>
      <c r="I2246">
        <v>-1.8480000000000001</v>
      </c>
      <c r="J2246" s="21">
        <v>-2040.8810000000001</v>
      </c>
      <c r="K2246">
        <v>673200</v>
      </c>
      <c r="L2246">
        <v>-1.6459999999999999</v>
      </c>
      <c r="M2246" s="21">
        <v>-2054.0010000000002</v>
      </c>
      <c r="N2246">
        <v>673200</v>
      </c>
      <c r="O2246">
        <v>-4.79</v>
      </c>
      <c r="P2246" s="21">
        <v>-6872.5969999999998</v>
      </c>
      <c r="Q2246">
        <v>673200</v>
      </c>
      <c r="R2246">
        <v>-15.763999999999999</v>
      </c>
      <c r="S2246" s="21">
        <v>-8753.1029999999992</v>
      </c>
      <c r="T2246">
        <f>AVERAGE(C2246,F2246)</f>
        <v>-1.7894999999999999</v>
      </c>
      <c r="U2246">
        <f>STDEV(C2246,F2246)</f>
        <v>0.47022600948905535</v>
      </c>
      <c r="V2246">
        <f>AVERAGE(I2246,L2246)</f>
        <v>-1.7469999999999999</v>
      </c>
      <c r="W2246">
        <f>STDEV(I2246,L2246)</f>
        <v>0.14283556979968273</v>
      </c>
      <c r="X2246">
        <f>AVERAGE(O2246,R2246)</f>
        <v>-10.276999999999999</v>
      </c>
      <c r="Y2246">
        <f>STDEV(O2246,R2246)</f>
        <v>7.7597898167411739</v>
      </c>
      <c r="Z2246">
        <f t="shared" si="247"/>
        <v>-0.25003493083694284</v>
      </c>
      <c r="AA2246">
        <f t="shared" si="248"/>
        <v>6.5701552255002849E-2</v>
      </c>
      <c r="AB2246">
        <f t="shared" si="249"/>
        <v>-0.24409668855665781</v>
      </c>
      <c r="AC2246">
        <f t="shared" si="250"/>
        <v>1.995746399324895E-2</v>
      </c>
      <c r="AD2246">
        <f t="shared" si="251"/>
        <v>-1.4359368450468073</v>
      </c>
      <c r="AE2246">
        <f t="shared" si="252"/>
        <v>1.084223811197593</v>
      </c>
      <c r="AF2246">
        <f>C2246/7.157</f>
        <v>-0.20357691770294817</v>
      </c>
      <c r="AG2246">
        <f>F2246/7.157</f>
        <v>-0.29649294397093751</v>
      </c>
      <c r="AH2246">
        <f>I2246/7.157</f>
        <v>-0.25820874668157051</v>
      </c>
      <c r="AI2246">
        <f>L2246/7.157</f>
        <v>-0.22998463043174514</v>
      </c>
      <c r="AJ2246">
        <f>O2246/7.157</f>
        <v>-0.66927483582506642</v>
      </c>
      <c r="AK2246">
        <f>R2246/7.157</f>
        <v>-2.202598854268548</v>
      </c>
    </row>
    <row r="2247" spans="1:37" x14ac:dyDescent="0.3">
      <c r="A2247">
        <f t="shared" si="246"/>
        <v>7.7951388888888893</v>
      </c>
      <c r="B2247">
        <v>673500</v>
      </c>
      <c r="C2247">
        <v>-1.462</v>
      </c>
      <c r="D2247" s="21">
        <v>-1762.473</v>
      </c>
      <c r="E2247">
        <v>673500</v>
      </c>
      <c r="F2247">
        <v>-2.1120000000000001</v>
      </c>
      <c r="G2247" s="21">
        <v>-2430.9180000000001</v>
      </c>
      <c r="H2247">
        <v>673500</v>
      </c>
      <c r="I2247">
        <v>-1.841</v>
      </c>
      <c r="J2247" s="21">
        <v>-2041.434</v>
      </c>
      <c r="K2247">
        <v>673500</v>
      </c>
      <c r="L2247">
        <v>-1.631</v>
      </c>
      <c r="M2247" s="21">
        <v>-2054.4899999999998</v>
      </c>
      <c r="N2247">
        <v>673500</v>
      </c>
      <c r="O2247">
        <v>-3.5339999999999998</v>
      </c>
      <c r="P2247" s="21">
        <v>-6873.6570000000002</v>
      </c>
      <c r="Q2247">
        <v>673500</v>
      </c>
      <c r="R2247">
        <v>-15.095000000000001</v>
      </c>
      <c r="S2247" s="21">
        <v>-8757.6319999999996</v>
      </c>
      <c r="T2247">
        <f>AVERAGE(C2247,F2247)</f>
        <v>-1.7869999999999999</v>
      </c>
      <c r="U2247">
        <f>STDEV(C2247,F2247)</f>
        <v>0.45961940777125754</v>
      </c>
      <c r="V2247">
        <f>AVERAGE(I2247,L2247)</f>
        <v>-1.736</v>
      </c>
      <c r="W2247">
        <f>STDEV(I2247,L2247)</f>
        <v>0.14849242404917495</v>
      </c>
      <c r="X2247">
        <f>AVERAGE(O2247,R2247)</f>
        <v>-9.3145000000000007</v>
      </c>
      <c r="Y2247">
        <f>STDEV(O2247,R2247)</f>
        <v>8.1748614972976767</v>
      </c>
      <c r="Z2247">
        <f t="shared" si="247"/>
        <v>-0.2496856224675143</v>
      </c>
      <c r="AA2247">
        <f t="shared" si="248"/>
        <v>6.421956235451412E-2</v>
      </c>
      <c r="AB2247">
        <f t="shared" si="249"/>
        <v>-0.24255973173117229</v>
      </c>
      <c r="AC2247">
        <f t="shared" si="250"/>
        <v>2.0747858606842945E-2</v>
      </c>
      <c r="AD2247">
        <f t="shared" si="251"/>
        <v>-1.3014531228168227</v>
      </c>
      <c r="AE2247">
        <f t="shared" si="252"/>
        <v>1.142219015970054</v>
      </c>
      <c r="AF2247">
        <f>C2247/7.157</f>
        <v>-0.20427553444180521</v>
      </c>
      <c r="AG2247">
        <f>F2247/7.157</f>
        <v>-0.29509571049322342</v>
      </c>
      <c r="AH2247">
        <f>I2247/7.157</f>
        <v>-0.25723068324717058</v>
      </c>
      <c r="AI2247">
        <f>L2247/7.157</f>
        <v>-0.22788878021517395</v>
      </c>
      <c r="AJ2247">
        <f>O2247/7.157</f>
        <v>-0.49378231102417214</v>
      </c>
      <c r="AK2247">
        <f>R2247/7.157</f>
        <v>-2.1091239346094732</v>
      </c>
    </row>
    <row r="2248" spans="1:37" x14ac:dyDescent="0.3">
      <c r="A2248">
        <f t="shared" si="246"/>
        <v>7.7986111111111107</v>
      </c>
      <c r="B2248">
        <v>673800</v>
      </c>
      <c r="C2248">
        <v>-1.4670000000000001</v>
      </c>
      <c r="D2248" s="21">
        <v>-1762.913</v>
      </c>
      <c r="E2248">
        <v>673800</v>
      </c>
      <c r="F2248">
        <v>-2.105</v>
      </c>
      <c r="G2248" s="21">
        <v>-2431.549</v>
      </c>
      <c r="H2248">
        <v>673800</v>
      </c>
      <c r="I2248">
        <v>-1.8520000000000001</v>
      </c>
      <c r="J2248" s="21">
        <v>-2041.989</v>
      </c>
      <c r="K2248">
        <v>673800</v>
      </c>
      <c r="L2248">
        <v>-1.64</v>
      </c>
      <c r="M2248" s="21">
        <v>-2054.982</v>
      </c>
      <c r="N2248">
        <v>673800</v>
      </c>
      <c r="O2248">
        <v>-6.915</v>
      </c>
      <c r="P2248" s="21">
        <v>-6875.732</v>
      </c>
      <c r="Q2248">
        <v>673800</v>
      </c>
      <c r="R2248">
        <v>-14.865</v>
      </c>
      <c r="S2248" s="21">
        <v>-8762.0910000000003</v>
      </c>
      <c r="T2248">
        <f>AVERAGE(C2248,F2248)</f>
        <v>-1.786</v>
      </c>
      <c r="U2248">
        <f>STDEV(C2248,F2248)</f>
        <v>0.45113412639701683</v>
      </c>
      <c r="V2248">
        <f>AVERAGE(I2248,L2248)</f>
        <v>-1.746</v>
      </c>
      <c r="W2248">
        <f>STDEV(I2248,L2248)</f>
        <v>0.14990663761154821</v>
      </c>
      <c r="X2248">
        <f>AVERAGE(O2248,R2248)</f>
        <v>-10.89</v>
      </c>
      <c r="Y2248">
        <f>STDEV(O2248,R2248)</f>
        <v>5.6214989104330524</v>
      </c>
      <c r="Z2248">
        <f t="shared" si="247"/>
        <v>-0.24954589911974293</v>
      </c>
      <c r="AA2248">
        <f t="shared" si="248"/>
        <v>6.3033970434122788E-2</v>
      </c>
      <c r="AB2248">
        <f t="shared" si="249"/>
        <v>-0.24395696520888641</v>
      </c>
      <c r="AC2248">
        <f t="shared" si="250"/>
        <v>2.0945457260241471E-2</v>
      </c>
      <c r="AD2248">
        <f t="shared" si="251"/>
        <v>-1.5215872572306832</v>
      </c>
      <c r="AE2248">
        <f t="shared" si="252"/>
        <v>0.78545464725905445</v>
      </c>
      <c r="AF2248">
        <f>C2248/7.157</f>
        <v>-0.20497415118066231</v>
      </c>
      <c r="AG2248">
        <f>F2248/7.157</f>
        <v>-0.29411764705882354</v>
      </c>
      <c r="AH2248">
        <f>I2248/7.157</f>
        <v>-0.25876764007265618</v>
      </c>
      <c r="AI2248">
        <f>L2248/7.157</f>
        <v>-0.22914629034511666</v>
      </c>
      <c r="AJ2248">
        <f>O2248/7.157</f>
        <v>-0.96618694983931819</v>
      </c>
      <c r="AK2248">
        <f>R2248/7.157</f>
        <v>-2.0769875646220486</v>
      </c>
    </row>
    <row r="2249" spans="1:37" x14ac:dyDescent="0.3">
      <c r="A2249">
        <f t="shared" si="246"/>
        <v>7.802083333333333</v>
      </c>
      <c r="B2249">
        <v>674100</v>
      </c>
      <c r="C2249">
        <v>-1.4570000000000001</v>
      </c>
      <c r="D2249" s="21">
        <v>-1763.35</v>
      </c>
      <c r="E2249">
        <v>674100</v>
      </c>
      <c r="F2249">
        <v>-2.0979999999999999</v>
      </c>
      <c r="G2249" s="21">
        <v>-2432.1790000000001</v>
      </c>
      <c r="H2249">
        <v>674100</v>
      </c>
      <c r="I2249">
        <v>-1.835</v>
      </c>
      <c r="J2249" s="21">
        <v>-2042.54</v>
      </c>
      <c r="K2249">
        <v>674100</v>
      </c>
      <c r="L2249">
        <v>-1.6539999999999999</v>
      </c>
      <c r="M2249" s="21">
        <v>-2055.4780000000001</v>
      </c>
      <c r="N2249">
        <v>674100</v>
      </c>
      <c r="O2249">
        <v>-8.7840000000000007</v>
      </c>
      <c r="P2249" s="21">
        <v>-6878.3670000000002</v>
      </c>
      <c r="Q2249">
        <v>674100</v>
      </c>
      <c r="R2249">
        <v>-14.018000000000001</v>
      </c>
      <c r="S2249" s="21">
        <v>-8766.2960000000003</v>
      </c>
      <c r="T2249">
        <f>AVERAGE(C2249,F2249)</f>
        <v>-1.7774999999999999</v>
      </c>
      <c r="U2249">
        <f>STDEV(C2249,F2249)</f>
        <v>0.45325544674057883</v>
      </c>
      <c r="V2249">
        <f>AVERAGE(I2249,L2249)</f>
        <v>-1.7444999999999999</v>
      </c>
      <c r="W2249">
        <f>STDEV(I2249,L2249)</f>
        <v>0.12798632739476515</v>
      </c>
      <c r="X2249">
        <f>AVERAGE(O2249,R2249)</f>
        <v>-11.401</v>
      </c>
      <c r="Y2249">
        <f>STDEV(O2249,R2249)</f>
        <v>3.7009968927303993</v>
      </c>
      <c r="Z2249">
        <f t="shared" si="247"/>
        <v>-0.24835825066368589</v>
      </c>
      <c r="AA2249">
        <f t="shared" si="248"/>
        <v>6.3330368414220878E-2</v>
      </c>
      <c r="AB2249">
        <f t="shared" si="249"/>
        <v>-0.24374738018722927</v>
      </c>
      <c r="AC2249">
        <f t="shared" si="250"/>
        <v>1.7882678132564642E-2</v>
      </c>
      <c r="AD2249">
        <f t="shared" si="251"/>
        <v>-1.592985887941875</v>
      </c>
      <c r="AE2249">
        <f t="shared" si="252"/>
        <v>0.51711567594388697</v>
      </c>
      <c r="AF2249">
        <f>C2249/7.157</f>
        <v>-0.20357691770294817</v>
      </c>
      <c r="AG2249">
        <f>F2249/7.157</f>
        <v>-0.29313958362442361</v>
      </c>
      <c r="AH2249">
        <f>I2249/7.157</f>
        <v>-0.2563923431605421</v>
      </c>
      <c r="AI2249">
        <f>L2249/7.157</f>
        <v>-0.23110241721391644</v>
      </c>
      <c r="AJ2249">
        <f>O2249/7.157</f>
        <v>-1.2273298868240885</v>
      </c>
      <c r="AK2249">
        <f>R2249/7.157</f>
        <v>-1.958641889059662</v>
      </c>
    </row>
    <row r="2250" spans="1:37" x14ac:dyDescent="0.3">
      <c r="A2250">
        <f t="shared" si="246"/>
        <v>7.8055555555555554</v>
      </c>
      <c r="B2250">
        <v>674400</v>
      </c>
      <c r="C2250">
        <v>-1.448</v>
      </c>
      <c r="D2250" s="21">
        <v>-1763.7850000000001</v>
      </c>
      <c r="E2250">
        <v>674400</v>
      </c>
      <c r="F2250">
        <v>-2.113</v>
      </c>
      <c r="G2250" s="21">
        <v>-2432.8130000000001</v>
      </c>
      <c r="H2250">
        <v>674400</v>
      </c>
      <c r="I2250">
        <v>-1.831</v>
      </c>
      <c r="J2250" s="21">
        <v>-2043.0889999999999</v>
      </c>
      <c r="K2250">
        <v>674400</v>
      </c>
      <c r="L2250">
        <v>-1.66</v>
      </c>
      <c r="M2250" s="21">
        <v>-2055.9760000000001</v>
      </c>
      <c r="N2250">
        <v>674400</v>
      </c>
      <c r="O2250">
        <v>-6.3840000000000003</v>
      </c>
      <c r="P2250" s="21">
        <v>-6880.2830000000004</v>
      </c>
      <c r="Q2250">
        <v>674400</v>
      </c>
      <c r="R2250">
        <v>-15.513999999999999</v>
      </c>
      <c r="S2250" s="21">
        <v>-8770.9500000000007</v>
      </c>
      <c r="T2250">
        <f>AVERAGE(C2250,F2250)</f>
        <v>-1.7805</v>
      </c>
      <c r="U2250">
        <f>STDEV(C2250,F2250)</f>
        <v>0.47022600948905346</v>
      </c>
      <c r="V2250">
        <f>AVERAGE(I2250,L2250)</f>
        <v>-1.7454999999999998</v>
      </c>
      <c r="W2250">
        <f>STDEV(I2250,L2250)</f>
        <v>0.12091525958289966</v>
      </c>
      <c r="X2250">
        <f>AVERAGE(O2250,R2250)</f>
        <v>-10.949</v>
      </c>
      <c r="Y2250">
        <f>STDEV(O2250,R2250)</f>
        <v>6.4558849122331763</v>
      </c>
      <c r="Z2250">
        <f t="shared" si="247"/>
        <v>-0.24877742070700012</v>
      </c>
      <c r="AA2250">
        <f t="shared" si="248"/>
        <v>6.5701552255002585E-2</v>
      </c>
      <c r="AB2250">
        <f t="shared" si="249"/>
        <v>-0.24388710353500068</v>
      </c>
      <c r="AC2250">
        <f t="shared" si="250"/>
        <v>1.6894684865572118E-2</v>
      </c>
      <c r="AD2250">
        <f t="shared" si="251"/>
        <v>-1.5298309347491965</v>
      </c>
      <c r="AE2250">
        <f t="shared" si="252"/>
        <v>0.90203785276417159</v>
      </c>
      <c r="AF2250">
        <f>C2250/7.157</f>
        <v>-0.20231940757300546</v>
      </c>
      <c r="AG2250">
        <f>F2250/7.157</f>
        <v>-0.29523543384099482</v>
      </c>
      <c r="AH2250">
        <f>I2250/7.157</f>
        <v>-0.25583344976945649</v>
      </c>
      <c r="AI2250">
        <f>L2250/7.157</f>
        <v>-0.23194075730054492</v>
      </c>
      <c r="AJ2250">
        <f>O2250/7.157</f>
        <v>-0.89199385217269811</v>
      </c>
      <c r="AK2250">
        <f>R2250/7.157</f>
        <v>-2.167668017325695</v>
      </c>
    </row>
    <row r="2251" spans="1:37" x14ac:dyDescent="0.3">
      <c r="A2251">
        <f t="shared" si="246"/>
        <v>7.8090277777777777</v>
      </c>
      <c r="B2251">
        <v>674700</v>
      </c>
      <c r="C2251">
        <v>-1.45</v>
      </c>
      <c r="D2251" s="21">
        <v>-1764.22</v>
      </c>
      <c r="E2251">
        <v>674700</v>
      </c>
      <c r="F2251">
        <v>-2.113</v>
      </c>
      <c r="G2251" s="21">
        <v>-2433.4470000000001</v>
      </c>
      <c r="H2251">
        <v>674700</v>
      </c>
      <c r="I2251">
        <v>-1.825</v>
      </c>
      <c r="J2251" s="21">
        <v>-2043.6369999999999</v>
      </c>
      <c r="K2251">
        <v>674700</v>
      </c>
      <c r="L2251">
        <v>-1.6519999999999999</v>
      </c>
      <c r="M2251" s="21">
        <v>-2056.471</v>
      </c>
      <c r="N2251">
        <v>674700</v>
      </c>
      <c r="O2251">
        <v>-9.5050000000000008</v>
      </c>
      <c r="P2251" s="21">
        <v>-6883.134</v>
      </c>
      <c r="Q2251">
        <v>674700</v>
      </c>
      <c r="R2251">
        <v>-15.581</v>
      </c>
      <c r="S2251" s="21">
        <v>-8775.625</v>
      </c>
      <c r="T2251">
        <f>AVERAGE(C2251,F2251)</f>
        <v>-1.7814999999999999</v>
      </c>
      <c r="U2251">
        <f>STDEV(C2251,F2251)</f>
        <v>0.46881179592668132</v>
      </c>
      <c r="V2251">
        <f>AVERAGE(I2251,L2251)</f>
        <v>-1.7384999999999999</v>
      </c>
      <c r="W2251">
        <f>STDEV(I2251,L2251)</f>
        <v>0.12232947314527275</v>
      </c>
      <c r="X2251">
        <f>AVERAGE(O2251,R2251)</f>
        <v>-12.542999999999999</v>
      </c>
      <c r="Y2251">
        <f>STDEV(O2251,R2251)</f>
        <v>4.2963808024894625</v>
      </c>
      <c r="Z2251">
        <f t="shared" si="247"/>
        <v>-0.24891714405477153</v>
      </c>
      <c r="AA2251">
        <f t="shared" si="248"/>
        <v>6.5503953601604215E-2</v>
      </c>
      <c r="AB2251">
        <f t="shared" si="249"/>
        <v>-0.2429090401006008</v>
      </c>
      <c r="AC2251">
        <f t="shared" si="250"/>
        <v>1.7092283518970623E-2</v>
      </c>
      <c r="AD2251">
        <f t="shared" si="251"/>
        <v>-1.7525499510968281</v>
      </c>
      <c r="AE2251">
        <f t="shared" si="252"/>
        <v>0.60030470902465594</v>
      </c>
      <c r="AF2251">
        <f>C2251/7.157</f>
        <v>-0.20259885426854826</v>
      </c>
      <c r="AG2251">
        <f>F2251/7.157</f>
        <v>-0.29523543384099482</v>
      </c>
      <c r="AH2251">
        <f>I2251/7.157</f>
        <v>-0.25499510968282801</v>
      </c>
      <c r="AI2251">
        <f>L2251/7.157</f>
        <v>-0.23082297051837361</v>
      </c>
      <c r="AJ2251">
        <f>O2251/7.157</f>
        <v>-1.3280704205672769</v>
      </c>
      <c r="AK2251">
        <f>R2251/7.157</f>
        <v>-2.1770294816263798</v>
      </c>
    </row>
    <row r="2252" spans="1:37" x14ac:dyDescent="0.3">
      <c r="A2252">
        <f t="shared" si="246"/>
        <v>7.8125</v>
      </c>
      <c r="B2252">
        <v>675000</v>
      </c>
      <c r="C2252">
        <v>-1.4450000000000001</v>
      </c>
      <c r="D2252" s="21">
        <v>-1764.653</v>
      </c>
      <c r="E2252">
        <v>675000</v>
      </c>
      <c r="F2252">
        <v>-2.1070000000000002</v>
      </c>
      <c r="G2252" s="21">
        <v>-2434.0790000000002</v>
      </c>
      <c r="H2252">
        <v>675000</v>
      </c>
      <c r="I2252">
        <v>-1.8180000000000001</v>
      </c>
      <c r="J2252" s="21">
        <v>-2044.182</v>
      </c>
      <c r="K2252">
        <v>675000</v>
      </c>
      <c r="L2252">
        <v>-1.663</v>
      </c>
      <c r="M2252" s="21">
        <v>-2056.9699999999998</v>
      </c>
      <c r="N2252">
        <v>675000</v>
      </c>
      <c r="O2252">
        <v>-9.7129999999999992</v>
      </c>
      <c r="P2252" s="21">
        <v>-6886.0479999999998</v>
      </c>
      <c r="Q2252">
        <v>675000</v>
      </c>
      <c r="R2252">
        <v>-14.257</v>
      </c>
      <c r="S2252" s="21">
        <v>-8779.902</v>
      </c>
      <c r="T2252">
        <f>AVERAGE(C2252,F2252)</f>
        <v>-1.7760000000000002</v>
      </c>
      <c r="U2252">
        <f>STDEV(C2252,F2252)</f>
        <v>0.46810468914549308</v>
      </c>
      <c r="V2252">
        <f>AVERAGE(I2252,L2252)</f>
        <v>-1.7404999999999999</v>
      </c>
      <c r="W2252">
        <f>STDEV(I2252,L2252)</f>
        <v>0.10960155108391488</v>
      </c>
      <c r="X2252">
        <f>AVERAGE(O2252,R2252)</f>
        <v>-11.984999999999999</v>
      </c>
      <c r="Y2252">
        <f>STDEV(O2252,R2252)</f>
        <v>3.2130932137116774</v>
      </c>
      <c r="Z2252">
        <f t="shared" si="247"/>
        <v>-0.24814866564202881</v>
      </c>
      <c r="AA2252">
        <f t="shared" si="248"/>
        <v>6.5405154274904717E-2</v>
      </c>
      <c r="AB2252">
        <f t="shared" si="249"/>
        <v>-0.24318848679614363</v>
      </c>
      <c r="AC2252">
        <f t="shared" si="250"/>
        <v>1.5313895638384083E-2</v>
      </c>
      <c r="AD2252">
        <f t="shared" si="251"/>
        <v>-1.6745843230403799</v>
      </c>
      <c r="AE2252">
        <f t="shared" si="252"/>
        <v>0.44894414052140247</v>
      </c>
      <c r="AF2252">
        <f>C2252/7.157</f>
        <v>-0.20190023752969122</v>
      </c>
      <c r="AG2252">
        <f>F2252/7.157</f>
        <v>-0.2943970937543664</v>
      </c>
      <c r="AH2252">
        <f>I2252/7.157</f>
        <v>-0.25401704624842814</v>
      </c>
      <c r="AI2252">
        <f>L2252/7.157</f>
        <v>-0.23235992734385916</v>
      </c>
      <c r="AJ2252">
        <f>O2252/7.157</f>
        <v>-1.3571328769037305</v>
      </c>
      <c r="AK2252">
        <f>R2252/7.157</f>
        <v>-1.9920357691770294</v>
      </c>
    </row>
    <row r="2253" spans="1:37" x14ac:dyDescent="0.3">
      <c r="A2253">
        <f t="shared" si="246"/>
        <v>7.8159722222222223</v>
      </c>
      <c r="B2253">
        <v>675300</v>
      </c>
      <c r="C2253">
        <v>-1.45</v>
      </c>
      <c r="D2253" s="21">
        <v>-1765.088</v>
      </c>
      <c r="E2253">
        <v>675300</v>
      </c>
      <c r="F2253">
        <v>-2.1019999999999999</v>
      </c>
      <c r="G2253" s="21">
        <v>-2434.7089999999998</v>
      </c>
      <c r="H2253">
        <v>675300</v>
      </c>
      <c r="I2253">
        <v>-1.806</v>
      </c>
      <c r="J2253" s="21">
        <v>-2044.7239999999999</v>
      </c>
      <c r="K2253">
        <v>675300</v>
      </c>
      <c r="L2253">
        <v>-1.677</v>
      </c>
      <c r="M2253" s="21">
        <v>-2057.473</v>
      </c>
      <c r="N2253">
        <v>675300</v>
      </c>
      <c r="O2253">
        <v>-7.4219999999999997</v>
      </c>
      <c r="P2253" s="21">
        <v>-6888.2749999999996</v>
      </c>
      <c r="Q2253">
        <v>675300</v>
      </c>
      <c r="R2253">
        <v>-16.959</v>
      </c>
      <c r="S2253" s="21">
        <v>-8784.99</v>
      </c>
      <c r="T2253">
        <f>AVERAGE(C2253,F2253)</f>
        <v>-1.7759999999999998</v>
      </c>
      <c r="U2253">
        <f>STDEV(C2253,F2253)</f>
        <v>0.46103362133363052</v>
      </c>
      <c r="V2253">
        <f>AVERAGE(I2253,L2253)</f>
        <v>-1.7415</v>
      </c>
      <c r="W2253">
        <f>STDEV(I2253,L2253)</f>
        <v>9.1216774773064627E-2</v>
      </c>
      <c r="X2253">
        <f>AVERAGE(O2253,R2253)</f>
        <v>-12.1905</v>
      </c>
      <c r="Y2253">
        <f>STDEV(O2253,R2253)</f>
        <v>6.7436773721761014</v>
      </c>
      <c r="Z2253">
        <f t="shared" si="247"/>
        <v>-0.24814866564202875</v>
      </c>
      <c r="AA2253">
        <f t="shared" si="248"/>
        <v>6.4417161007912602E-2</v>
      </c>
      <c r="AB2253">
        <f t="shared" si="249"/>
        <v>-0.24332821014391506</v>
      </c>
      <c r="AC2253">
        <f t="shared" si="250"/>
        <v>1.2745113144203525E-2</v>
      </c>
      <c r="AD2253">
        <f t="shared" si="251"/>
        <v>-1.7032974710074054</v>
      </c>
      <c r="AE2253">
        <f t="shared" si="252"/>
        <v>0.9422491787307673</v>
      </c>
      <c r="AF2253">
        <f>C2253/7.157</f>
        <v>-0.20259885426854826</v>
      </c>
      <c r="AG2253">
        <f>F2253/7.157</f>
        <v>-0.29369847701550927</v>
      </c>
      <c r="AH2253">
        <f>I2253/7.157</f>
        <v>-0.25234036607517119</v>
      </c>
      <c r="AI2253">
        <f>L2253/7.157</f>
        <v>-0.23431605421265894</v>
      </c>
      <c r="AJ2253">
        <f>O2253/7.157</f>
        <v>-1.0370266871594243</v>
      </c>
      <c r="AK2253">
        <f>R2253/7.157</f>
        <v>-2.3695682548553862</v>
      </c>
    </row>
    <row r="2254" spans="1:37" x14ac:dyDescent="0.3">
      <c r="A2254">
        <f t="shared" si="246"/>
        <v>7.8194444444444446</v>
      </c>
      <c r="B2254">
        <v>675600</v>
      </c>
      <c r="C2254">
        <v>-1.444</v>
      </c>
      <c r="D2254" s="21">
        <v>-1765.521</v>
      </c>
      <c r="E2254">
        <v>675600</v>
      </c>
      <c r="F2254">
        <v>-2.1070000000000002</v>
      </c>
      <c r="G2254" s="21">
        <v>-2435.3409999999999</v>
      </c>
      <c r="H2254">
        <v>675600</v>
      </c>
      <c r="I2254">
        <v>-1.8049999999999999</v>
      </c>
      <c r="J2254" s="21">
        <v>-2045.2650000000001</v>
      </c>
      <c r="K2254">
        <v>675600</v>
      </c>
      <c r="L2254">
        <v>-1.67</v>
      </c>
      <c r="M2254" s="21">
        <v>-2057.9740000000002</v>
      </c>
      <c r="N2254">
        <v>675600</v>
      </c>
      <c r="O2254">
        <v>-8.5359999999999996</v>
      </c>
      <c r="P2254" s="21">
        <v>-6890.835</v>
      </c>
      <c r="Q2254">
        <v>675600</v>
      </c>
      <c r="R2254">
        <v>-14.833</v>
      </c>
      <c r="S2254" s="21">
        <v>-8789.4390000000003</v>
      </c>
      <c r="T2254">
        <f>AVERAGE(C2254,F2254)</f>
        <v>-1.7755000000000001</v>
      </c>
      <c r="U2254">
        <f>STDEV(C2254,F2254)</f>
        <v>0.46881179592668037</v>
      </c>
      <c r="V2254">
        <f>AVERAGE(I2254,L2254)</f>
        <v>-1.7374999999999998</v>
      </c>
      <c r="W2254">
        <f>STDEV(I2254,L2254)</f>
        <v>9.5459415460183925E-2</v>
      </c>
      <c r="X2254">
        <f>AVERAGE(O2254,R2254)</f>
        <v>-11.6845</v>
      </c>
      <c r="Y2254">
        <f>STDEV(O2254,R2254)</f>
        <v>4.4526514011316882</v>
      </c>
      <c r="Z2254">
        <f t="shared" si="247"/>
        <v>-0.24807880396814308</v>
      </c>
      <c r="AA2254">
        <f t="shared" si="248"/>
        <v>6.5503953601604076E-2</v>
      </c>
      <c r="AB2254">
        <f t="shared" si="249"/>
        <v>-0.24276931675282937</v>
      </c>
      <c r="AC2254">
        <f t="shared" si="250"/>
        <v>1.333790910439904E-2</v>
      </c>
      <c r="AD2254">
        <f t="shared" si="251"/>
        <v>-1.6325974570350705</v>
      </c>
      <c r="AE2254">
        <f t="shared" si="252"/>
        <v>0.62213936022519045</v>
      </c>
      <c r="AF2254">
        <f>C2254/7.157</f>
        <v>-0.20176051418191979</v>
      </c>
      <c r="AG2254">
        <f>F2254/7.157</f>
        <v>-0.2943970937543664</v>
      </c>
      <c r="AH2254">
        <f>I2254/7.157</f>
        <v>-0.25220064272739973</v>
      </c>
      <c r="AI2254">
        <f>L2254/7.157</f>
        <v>-0.23333799077825904</v>
      </c>
      <c r="AJ2254">
        <f>O2254/7.157</f>
        <v>-1.1926784965767778</v>
      </c>
      <c r="AK2254">
        <f>R2254/7.157</f>
        <v>-2.0725164174933632</v>
      </c>
    </row>
    <row r="2255" spans="1:37" x14ac:dyDescent="0.3">
      <c r="A2255">
        <f t="shared" si="246"/>
        <v>7.822916666666667</v>
      </c>
      <c r="B2255">
        <v>675900</v>
      </c>
      <c r="C2255">
        <v>-1.4390000000000001</v>
      </c>
      <c r="D2255" s="21">
        <v>-1765.953</v>
      </c>
      <c r="E2255">
        <v>675900</v>
      </c>
      <c r="F2255">
        <v>-2.11</v>
      </c>
      <c r="G2255" s="21">
        <v>-2435.9740000000002</v>
      </c>
      <c r="H2255">
        <v>675900</v>
      </c>
      <c r="I2255">
        <v>-1.802</v>
      </c>
      <c r="J2255" s="21">
        <v>-2045.806</v>
      </c>
      <c r="K2255">
        <v>675900</v>
      </c>
      <c r="L2255">
        <v>-1.663</v>
      </c>
      <c r="M2255" s="21">
        <v>-2058.473</v>
      </c>
      <c r="N2255">
        <v>675900</v>
      </c>
      <c r="O2255">
        <v>-8.7370000000000001</v>
      </c>
      <c r="P2255" s="21">
        <v>-6893.4560000000001</v>
      </c>
      <c r="Q2255">
        <v>675900</v>
      </c>
      <c r="R2255">
        <v>-15.365</v>
      </c>
      <c r="S2255" s="21">
        <v>-8794.0490000000009</v>
      </c>
      <c r="T2255">
        <f>AVERAGE(C2255,F2255)</f>
        <v>-1.7745</v>
      </c>
      <c r="U2255">
        <f>STDEV(C2255,F2255)</f>
        <v>0.4744686501761744</v>
      </c>
      <c r="V2255">
        <f>AVERAGE(I2255,L2255)</f>
        <v>-1.7324999999999999</v>
      </c>
      <c r="W2255">
        <f>STDEV(I2255,L2255)</f>
        <v>9.8287842584930118E-2</v>
      </c>
      <c r="X2255">
        <f>AVERAGE(O2255,R2255)</f>
        <v>-12.051</v>
      </c>
      <c r="Y2255">
        <f>STDEV(O2255,R2255)</f>
        <v>4.6867037457044374</v>
      </c>
      <c r="Z2255">
        <f t="shared" si="247"/>
        <v>-0.24793908062037165</v>
      </c>
      <c r="AA2255">
        <f t="shared" si="248"/>
        <v>6.629434821519832E-2</v>
      </c>
      <c r="AB2255">
        <f t="shared" si="249"/>
        <v>-0.24207070001397232</v>
      </c>
      <c r="AC2255">
        <f t="shared" si="250"/>
        <v>1.3733106411196048E-2</v>
      </c>
      <c r="AD2255">
        <f t="shared" si="251"/>
        <v>-1.6838060639932932</v>
      </c>
      <c r="AE2255">
        <f t="shared" si="252"/>
        <v>0.65484193736264318</v>
      </c>
      <c r="AF2255">
        <f>C2255/7.157</f>
        <v>-0.20106189744306274</v>
      </c>
      <c r="AG2255">
        <f>F2255/7.157</f>
        <v>-0.29481626379768056</v>
      </c>
      <c r="AH2255">
        <f>I2255/7.157</f>
        <v>-0.25178147268408552</v>
      </c>
      <c r="AI2255">
        <f>L2255/7.157</f>
        <v>-0.23235992734385916</v>
      </c>
      <c r="AJ2255">
        <f>O2255/7.157</f>
        <v>-1.2207628894788318</v>
      </c>
      <c r="AK2255">
        <f>R2255/7.157</f>
        <v>-2.1468492385077549</v>
      </c>
    </row>
    <row r="2256" spans="1:37" x14ac:dyDescent="0.3">
      <c r="A2256">
        <f t="shared" si="246"/>
        <v>7.8263888888888893</v>
      </c>
      <c r="B2256">
        <v>676200</v>
      </c>
      <c r="C2256">
        <v>-1.4450000000000001</v>
      </c>
      <c r="D2256" s="21">
        <v>-1766.386</v>
      </c>
      <c r="E2256">
        <v>676200</v>
      </c>
      <c r="F2256">
        <v>-2.1070000000000002</v>
      </c>
      <c r="G2256" s="21">
        <v>-2436.607</v>
      </c>
      <c r="H2256">
        <v>676200</v>
      </c>
      <c r="I2256">
        <v>-1.7969999999999999</v>
      </c>
      <c r="J2256" s="21">
        <v>-2046.345</v>
      </c>
      <c r="K2256">
        <v>676200</v>
      </c>
      <c r="L2256">
        <v>-1.6659999999999999</v>
      </c>
      <c r="M2256" s="21">
        <v>-2058.973</v>
      </c>
      <c r="N2256">
        <v>676200</v>
      </c>
      <c r="O2256">
        <v>-5.1029999999999998</v>
      </c>
      <c r="P2256" s="21">
        <v>-6894.9870000000001</v>
      </c>
      <c r="Q2256">
        <v>676200</v>
      </c>
      <c r="R2256">
        <v>-14.8</v>
      </c>
      <c r="S2256" s="21">
        <v>-8798.4889999999996</v>
      </c>
      <c r="T2256">
        <f>AVERAGE(C2256,F2256)</f>
        <v>-1.7760000000000002</v>
      </c>
      <c r="U2256">
        <f>STDEV(C2256,F2256)</f>
        <v>0.46810468914549308</v>
      </c>
      <c r="V2256">
        <f>AVERAGE(I2256,L2256)</f>
        <v>-1.7315</v>
      </c>
      <c r="W2256">
        <f>STDEV(I2256,L2256)</f>
        <v>9.2630988335437731E-2</v>
      </c>
      <c r="X2256">
        <f>AVERAGE(O2256,R2256)</f>
        <v>-9.9514999999999993</v>
      </c>
      <c r="Y2256">
        <f>STDEV(O2256,R2256)</f>
        <v>6.8568144571659539</v>
      </c>
      <c r="Z2256">
        <f t="shared" si="247"/>
        <v>-0.24814866564202881</v>
      </c>
      <c r="AA2256">
        <f t="shared" si="248"/>
        <v>6.5405154274904717E-2</v>
      </c>
      <c r="AB2256">
        <f t="shared" si="249"/>
        <v>-0.24193097666620092</v>
      </c>
      <c r="AC2256">
        <f t="shared" si="250"/>
        <v>1.294271179760203E-2</v>
      </c>
      <c r="AD2256">
        <f t="shared" si="251"/>
        <v>-1.3904568953472125</v>
      </c>
      <c r="AE2256">
        <f t="shared" si="252"/>
        <v>0.95805707100264825</v>
      </c>
      <c r="AF2256">
        <f>C2256/7.157</f>
        <v>-0.20190023752969122</v>
      </c>
      <c r="AG2256">
        <f>F2256/7.157</f>
        <v>-0.2943970937543664</v>
      </c>
      <c r="AH2256">
        <f>I2256/7.157</f>
        <v>-0.25108285594522844</v>
      </c>
      <c r="AI2256">
        <f>L2256/7.157</f>
        <v>-0.23277909738717339</v>
      </c>
      <c r="AJ2256">
        <f>O2256/7.157</f>
        <v>-0.71300824367751847</v>
      </c>
      <c r="AK2256">
        <f>R2256/7.157</f>
        <v>-2.0679055470169065</v>
      </c>
    </row>
    <row r="2257" spans="1:37" x14ac:dyDescent="0.3">
      <c r="A2257">
        <f t="shared" si="246"/>
        <v>7.8298611111111107</v>
      </c>
      <c r="B2257">
        <v>676500</v>
      </c>
      <c r="C2257">
        <v>-1.4450000000000001</v>
      </c>
      <c r="D2257" s="21">
        <v>-1766.82</v>
      </c>
      <c r="E2257">
        <v>676500</v>
      </c>
      <c r="F2257">
        <v>-2.1040000000000001</v>
      </c>
      <c r="G2257" s="21">
        <v>-2437.2379999999998</v>
      </c>
      <c r="H2257">
        <v>676500</v>
      </c>
      <c r="I2257">
        <v>-1.7909999999999999</v>
      </c>
      <c r="J2257" s="21">
        <v>-2046.8820000000001</v>
      </c>
      <c r="K2257">
        <v>676500</v>
      </c>
      <c r="L2257">
        <v>-1.68</v>
      </c>
      <c r="M2257" s="21">
        <v>-2059.4769999999999</v>
      </c>
      <c r="N2257">
        <v>676500</v>
      </c>
      <c r="O2257">
        <v>-5.3289999999999997</v>
      </c>
      <c r="P2257" s="21">
        <v>-6896.5860000000002</v>
      </c>
      <c r="Q2257">
        <v>676500</v>
      </c>
      <c r="R2257">
        <v>-15.066000000000001</v>
      </c>
      <c r="S2257" s="21">
        <v>-8803.009</v>
      </c>
      <c r="T2257">
        <f>AVERAGE(C2257,F2257)</f>
        <v>-1.7745000000000002</v>
      </c>
      <c r="U2257">
        <f>STDEV(C2257,F2257)</f>
        <v>0.46598336880193408</v>
      </c>
      <c r="V2257">
        <f>AVERAGE(I2257,L2257)</f>
        <v>-1.7355</v>
      </c>
      <c r="W2257">
        <f>STDEV(I2257,L2257)</f>
        <v>7.8488852711706775E-2</v>
      </c>
      <c r="X2257">
        <f>AVERAGE(O2257,R2257)</f>
        <v>-10.1975</v>
      </c>
      <c r="Y2257">
        <f>STDEV(O2257,R2257)</f>
        <v>6.8850987284134151</v>
      </c>
      <c r="Z2257">
        <f t="shared" si="247"/>
        <v>-0.24793908062037168</v>
      </c>
      <c r="AA2257">
        <f t="shared" si="248"/>
        <v>6.5108756294807058E-2</v>
      </c>
      <c r="AB2257">
        <f t="shared" si="249"/>
        <v>-0.24248987005728659</v>
      </c>
      <c r="AC2257">
        <f t="shared" si="250"/>
        <v>1.0966725263616986E-2</v>
      </c>
      <c r="AD2257">
        <f t="shared" si="251"/>
        <v>-1.42482883889898</v>
      </c>
      <c r="AE2257">
        <f t="shared" si="252"/>
        <v>0.96200904407061827</v>
      </c>
      <c r="AF2257">
        <f>C2257/7.157</f>
        <v>-0.20190023752969122</v>
      </c>
      <c r="AG2257">
        <f>F2257/7.157</f>
        <v>-0.29397792371105214</v>
      </c>
      <c r="AH2257">
        <f>I2257/7.157</f>
        <v>-0.25024451585859997</v>
      </c>
      <c r="AI2257">
        <f>L2257/7.157</f>
        <v>-0.23473522425597315</v>
      </c>
      <c r="AJ2257">
        <f>O2257/7.157</f>
        <v>-0.74458572027385772</v>
      </c>
      <c r="AK2257">
        <f>R2257/7.157</f>
        <v>-2.1050719575241024</v>
      </c>
    </row>
    <row r="2258" spans="1:37" x14ac:dyDescent="0.3">
      <c r="A2258">
        <f t="shared" si="246"/>
        <v>7.833333333333333</v>
      </c>
      <c r="B2258">
        <v>676800</v>
      </c>
      <c r="C2258">
        <v>-1.4530000000000001</v>
      </c>
      <c r="D2258" s="21">
        <v>-1767.2560000000001</v>
      </c>
      <c r="E2258">
        <v>676800</v>
      </c>
      <c r="F2258">
        <v>-2.1179999999999999</v>
      </c>
      <c r="G2258" s="21">
        <v>-2437.873</v>
      </c>
      <c r="H2258">
        <v>676800</v>
      </c>
      <c r="I2258">
        <v>-1.8</v>
      </c>
      <c r="J2258" s="21">
        <v>-2047.422</v>
      </c>
      <c r="K2258">
        <v>676800</v>
      </c>
      <c r="L2258">
        <v>-1.647</v>
      </c>
      <c r="M2258" s="21">
        <v>-2059.971</v>
      </c>
      <c r="N2258">
        <v>676800</v>
      </c>
      <c r="O2258">
        <v>-4.718</v>
      </c>
      <c r="P2258" s="21">
        <v>-6898.0010000000002</v>
      </c>
      <c r="Q2258">
        <v>676800</v>
      </c>
      <c r="R2258">
        <v>-15.901999999999999</v>
      </c>
      <c r="S2258" s="21">
        <v>-8807.7790000000005</v>
      </c>
      <c r="T2258">
        <f>AVERAGE(C2258,F2258)</f>
        <v>-1.7854999999999999</v>
      </c>
      <c r="U2258">
        <f>STDEV(C2258,F2258)</f>
        <v>0.47022600948905441</v>
      </c>
      <c r="V2258">
        <f>AVERAGE(I2258,L2258)</f>
        <v>-1.7235</v>
      </c>
      <c r="W2258">
        <f>STDEV(I2258,L2258)</f>
        <v>0.10818733752154179</v>
      </c>
      <c r="X2258">
        <f>AVERAGE(O2258,R2258)</f>
        <v>-10.309999999999999</v>
      </c>
      <c r="Y2258">
        <f>STDEV(O2258,R2258)</f>
        <v>7.9082822407903484</v>
      </c>
      <c r="Z2258">
        <f t="shared" si="247"/>
        <v>-0.2494760374458572</v>
      </c>
      <c r="AA2258">
        <f t="shared" si="248"/>
        <v>6.570155225500271E-2</v>
      </c>
      <c r="AB2258">
        <f t="shared" si="249"/>
        <v>-0.24081318988402964</v>
      </c>
      <c r="AC2258">
        <f t="shared" si="250"/>
        <v>1.5116296984985579E-2</v>
      </c>
      <c r="AD2258">
        <f t="shared" si="251"/>
        <v>-1.4405477155232638</v>
      </c>
      <c r="AE2258">
        <f t="shared" si="252"/>
        <v>1.1049716698044361</v>
      </c>
      <c r="AF2258">
        <f>C2258/7.157</f>
        <v>-0.20301802431186253</v>
      </c>
      <c r="AG2258">
        <f>F2258/7.157</f>
        <v>-0.29593405057985189</v>
      </c>
      <c r="AH2258">
        <f>I2258/7.157</f>
        <v>-0.25150202598854271</v>
      </c>
      <c r="AI2258">
        <f>L2258/7.157</f>
        <v>-0.23012435377951657</v>
      </c>
      <c r="AJ2258">
        <f>O2258/7.157</f>
        <v>-0.6592147547855246</v>
      </c>
      <c r="AK2258">
        <f>R2258/7.157</f>
        <v>-2.2218806762610033</v>
      </c>
    </row>
    <row r="2259" spans="1:37" x14ac:dyDescent="0.3">
      <c r="A2259">
        <f t="shared" si="246"/>
        <v>7.8368055555555554</v>
      </c>
      <c r="B2259">
        <v>677100</v>
      </c>
      <c r="C2259">
        <v>-1.4370000000000001</v>
      </c>
      <c r="D2259" s="21">
        <v>-1767.6869999999999</v>
      </c>
      <c r="E2259">
        <v>677100</v>
      </c>
      <c r="F2259">
        <v>-2.1160000000000001</v>
      </c>
      <c r="G2259" s="21">
        <v>-2438.5079999999998</v>
      </c>
      <c r="H2259">
        <v>677100</v>
      </c>
      <c r="I2259">
        <v>-1.798</v>
      </c>
      <c r="J2259" s="21">
        <v>-2047.962</v>
      </c>
      <c r="K2259">
        <v>677100</v>
      </c>
      <c r="L2259">
        <v>-1.643</v>
      </c>
      <c r="M2259" s="21">
        <v>-2060.4639999999999</v>
      </c>
      <c r="N2259">
        <v>677100</v>
      </c>
      <c r="O2259">
        <v>-8.0890000000000004</v>
      </c>
      <c r="P2259" s="21">
        <v>-6900.4279999999999</v>
      </c>
      <c r="Q2259">
        <v>677100</v>
      </c>
      <c r="R2259">
        <v>-16.259</v>
      </c>
      <c r="S2259" s="21">
        <v>-8812.6569999999992</v>
      </c>
      <c r="T2259">
        <f>AVERAGE(C2259,F2259)</f>
        <v>-1.7765</v>
      </c>
      <c r="U2259">
        <f>STDEV(C2259,F2259)</f>
        <v>0.48012550442566565</v>
      </c>
      <c r="V2259">
        <f>AVERAGE(I2259,L2259)</f>
        <v>-1.7204999999999999</v>
      </c>
      <c r="W2259">
        <f>STDEV(I2259,L2259)</f>
        <v>0.10960155108391488</v>
      </c>
      <c r="X2259">
        <f>AVERAGE(O2259,R2259)</f>
        <v>-12.173999999999999</v>
      </c>
      <c r="Y2259">
        <f>STDEV(O2259,R2259)</f>
        <v>5.7770624022940957</v>
      </c>
      <c r="Z2259">
        <f t="shared" si="247"/>
        <v>-0.24821852731591448</v>
      </c>
      <c r="AA2259">
        <f t="shared" si="248"/>
        <v>6.7084742828792177E-2</v>
      </c>
      <c r="AB2259">
        <f t="shared" si="249"/>
        <v>-0.24039401984071537</v>
      </c>
      <c r="AC2259">
        <f t="shared" si="250"/>
        <v>1.5313895638384083E-2</v>
      </c>
      <c r="AD2259">
        <f t="shared" si="251"/>
        <v>-1.700992035769177</v>
      </c>
      <c r="AE2259">
        <f t="shared" si="252"/>
        <v>0.80719049913289032</v>
      </c>
      <c r="AF2259">
        <f>C2259/7.157</f>
        <v>-0.20078245074751991</v>
      </c>
      <c r="AG2259">
        <f>F2259/7.157</f>
        <v>-0.29565460388430909</v>
      </c>
      <c r="AH2259">
        <f>I2259/7.157</f>
        <v>-0.25122257929299985</v>
      </c>
      <c r="AI2259">
        <f>L2259/7.157</f>
        <v>-0.2295654603884309</v>
      </c>
      <c r="AJ2259">
        <f>O2259/7.157</f>
        <v>-1.1302221601229565</v>
      </c>
      <c r="AK2259">
        <f>R2259/7.157</f>
        <v>-2.2717619114153975</v>
      </c>
    </row>
    <row r="2260" spans="1:37" x14ac:dyDescent="0.3">
      <c r="A2260">
        <f t="shared" si="246"/>
        <v>7.8402777777777777</v>
      </c>
      <c r="B2260">
        <v>677400</v>
      </c>
      <c r="C2260">
        <v>-1.4339999999999999</v>
      </c>
      <c r="D2260" s="21">
        <v>-1768.117</v>
      </c>
      <c r="E2260">
        <v>677400</v>
      </c>
      <c r="F2260">
        <v>-2.11</v>
      </c>
      <c r="G2260" s="21">
        <v>-2439.1410000000001</v>
      </c>
      <c r="H2260">
        <v>677400</v>
      </c>
      <c r="I2260">
        <v>-1.7849999999999999</v>
      </c>
      <c r="J2260" s="21">
        <v>-2048.4969999999998</v>
      </c>
      <c r="K2260">
        <v>677400</v>
      </c>
      <c r="L2260">
        <v>-1.6439999999999999</v>
      </c>
      <c r="M2260" s="21">
        <v>-2060.9569999999999</v>
      </c>
      <c r="N2260">
        <v>677400</v>
      </c>
      <c r="O2260">
        <v>-8.3469999999999995</v>
      </c>
      <c r="P2260" s="21">
        <v>-6902.9319999999998</v>
      </c>
      <c r="Q2260">
        <v>677400</v>
      </c>
      <c r="R2260">
        <v>-15.182</v>
      </c>
      <c r="S2260" s="21">
        <v>-8817.2109999999993</v>
      </c>
      <c r="T2260">
        <f>AVERAGE(C2260,F2260)</f>
        <v>-1.7719999999999998</v>
      </c>
      <c r="U2260">
        <f>STDEV(C2260,F2260)</f>
        <v>0.4780041840821066</v>
      </c>
      <c r="V2260">
        <f>AVERAGE(I2260,L2260)</f>
        <v>-1.7144999999999999</v>
      </c>
      <c r="W2260">
        <f>STDEV(I2260,L2260)</f>
        <v>9.9702056147303209E-2</v>
      </c>
      <c r="X2260">
        <f>AVERAGE(O2260,R2260)</f>
        <v>-11.7645</v>
      </c>
      <c r="Y2260">
        <f>STDEV(O2260,R2260)</f>
        <v>4.8330748494100515</v>
      </c>
      <c r="Z2260">
        <f t="shared" si="247"/>
        <v>-0.24758977225094311</v>
      </c>
      <c r="AA2260">
        <f t="shared" si="248"/>
        <v>6.6788344848694503E-2</v>
      </c>
      <c r="AB2260">
        <f t="shared" si="249"/>
        <v>-0.2395556797540869</v>
      </c>
      <c r="AC2260">
        <f t="shared" si="250"/>
        <v>1.3930705064594552E-2</v>
      </c>
      <c r="AD2260">
        <f t="shared" si="251"/>
        <v>-1.6437753248567835</v>
      </c>
      <c r="AE2260">
        <f t="shared" si="252"/>
        <v>0.67529339798938826</v>
      </c>
      <c r="AF2260">
        <f>C2260/7.157</f>
        <v>-0.20036328070420567</v>
      </c>
      <c r="AG2260">
        <f>F2260/7.157</f>
        <v>-0.29481626379768056</v>
      </c>
      <c r="AH2260">
        <f>I2260/7.157</f>
        <v>-0.24940617577197149</v>
      </c>
      <c r="AI2260">
        <f>L2260/7.157</f>
        <v>-0.2297051837362023</v>
      </c>
      <c r="AJ2260">
        <f>O2260/7.157</f>
        <v>-1.1662707838479809</v>
      </c>
      <c r="AK2260">
        <f>R2260/7.157</f>
        <v>-2.1212798658655863</v>
      </c>
    </row>
    <row r="2261" spans="1:37" x14ac:dyDescent="0.3">
      <c r="A2261">
        <f t="shared" si="246"/>
        <v>7.84375</v>
      </c>
      <c r="B2261">
        <v>677700</v>
      </c>
      <c r="C2261">
        <v>-1.43</v>
      </c>
      <c r="D2261" s="21">
        <v>-1768.546</v>
      </c>
      <c r="E2261">
        <v>677700</v>
      </c>
      <c r="F2261">
        <v>-2.1040000000000001</v>
      </c>
      <c r="G2261" s="21">
        <v>-2439.7719999999999</v>
      </c>
      <c r="H2261">
        <v>677700</v>
      </c>
      <c r="I2261">
        <v>-1.7969999999999999</v>
      </c>
      <c r="J2261" s="21">
        <v>-2049.0360000000001</v>
      </c>
      <c r="K2261">
        <v>677700</v>
      </c>
      <c r="L2261">
        <v>-1.649</v>
      </c>
      <c r="M2261" s="21">
        <v>-2061.4520000000002</v>
      </c>
      <c r="N2261">
        <v>677700</v>
      </c>
      <c r="O2261">
        <v>-8.9009999999999998</v>
      </c>
      <c r="P2261" s="21">
        <v>-6905.6019999999999</v>
      </c>
      <c r="Q2261">
        <v>677700</v>
      </c>
      <c r="R2261">
        <v>-15.798999999999999</v>
      </c>
      <c r="S2261" s="21">
        <v>-8821.9509999999991</v>
      </c>
      <c r="T2261">
        <f>AVERAGE(C2261,F2261)</f>
        <v>-1.7669999999999999</v>
      </c>
      <c r="U2261">
        <f>STDEV(C2261,F2261)</f>
        <v>0.47658997051973401</v>
      </c>
      <c r="V2261">
        <f>AVERAGE(I2261,L2261)</f>
        <v>-1.7229999999999999</v>
      </c>
      <c r="W2261">
        <f>STDEV(I2261,L2261)</f>
        <v>0.10465180361560897</v>
      </c>
      <c r="X2261">
        <f>AVERAGE(O2261,R2261)</f>
        <v>-12.35</v>
      </c>
      <c r="Y2261">
        <f>STDEV(O2261,R2261)</f>
        <v>4.8776225766248045</v>
      </c>
      <c r="Z2261">
        <f t="shared" si="247"/>
        <v>-0.24689115551208607</v>
      </c>
      <c r="AA2261">
        <f t="shared" si="248"/>
        <v>6.6590746195296077E-2</v>
      </c>
      <c r="AB2261">
        <f t="shared" si="249"/>
        <v>-0.24074332821014391</v>
      </c>
      <c r="AC2261">
        <f t="shared" si="250"/>
        <v>1.4622300351489306E-2</v>
      </c>
      <c r="AD2261">
        <f t="shared" si="251"/>
        <v>-1.7255833449769455</v>
      </c>
      <c r="AE2261">
        <f t="shared" si="252"/>
        <v>0.68151775557144112</v>
      </c>
      <c r="AF2261">
        <f>C2261/7.157</f>
        <v>-0.19980438731312</v>
      </c>
      <c r="AG2261">
        <f>F2261/7.157</f>
        <v>-0.29397792371105214</v>
      </c>
      <c r="AH2261">
        <f>I2261/7.157</f>
        <v>-0.25108285594522844</v>
      </c>
      <c r="AI2261">
        <f>L2261/7.157</f>
        <v>-0.23040380047505937</v>
      </c>
      <c r="AJ2261">
        <f>O2261/7.157</f>
        <v>-1.2436775185133435</v>
      </c>
      <c r="AK2261">
        <f>R2261/7.157</f>
        <v>-2.2074891714405478</v>
      </c>
    </row>
    <row r="2262" spans="1:37" x14ac:dyDescent="0.3">
      <c r="A2262">
        <f t="shared" si="246"/>
        <v>7.8472222222222223</v>
      </c>
      <c r="B2262">
        <v>678000</v>
      </c>
      <c r="C2262">
        <v>-1.4419999999999999</v>
      </c>
      <c r="D2262" s="21">
        <v>-1768.979</v>
      </c>
      <c r="E2262">
        <v>678000</v>
      </c>
      <c r="F2262">
        <v>-2.11</v>
      </c>
      <c r="G2262" s="21">
        <v>-2440.4050000000002</v>
      </c>
      <c r="H2262">
        <v>678000</v>
      </c>
      <c r="I2262">
        <v>-1.8029999999999999</v>
      </c>
      <c r="J2262" s="21">
        <v>-2049.5770000000002</v>
      </c>
      <c r="K2262">
        <v>678000</v>
      </c>
      <c r="L2262">
        <v>-1.6539999999999999</v>
      </c>
      <c r="M2262" s="21">
        <v>-2061.9479999999999</v>
      </c>
      <c r="N2262">
        <v>678000</v>
      </c>
      <c r="O2262">
        <v>-2.1240000000000001</v>
      </c>
      <c r="P2262" s="21">
        <v>-6906.2389999999996</v>
      </c>
      <c r="Q2262">
        <v>678000</v>
      </c>
      <c r="R2262">
        <v>-15.076000000000001</v>
      </c>
      <c r="S2262" s="21">
        <v>-8826.4740000000002</v>
      </c>
      <c r="T2262">
        <f>AVERAGE(C2262,F2262)</f>
        <v>-1.7759999999999998</v>
      </c>
      <c r="U2262">
        <f>STDEV(C2262,F2262)</f>
        <v>0.47234732983261513</v>
      </c>
      <c r="V2262">
        <f>AVERAGE(I2262,L2262)</f>
        <v>-1.7284999999999999</v>
      </c>
      <c r="W2262">
        <f>STDEV(I2262,L2262)</f>
        <v>0.1053589103967956</v>
      </c>
      <c r="X2262">
        <f>AVERAGE(O2262,R2262)</f>
        <v>-8.6</v>
      </c>
      <c r="Y2262">
        <f>STDEV(O2262,R2262)</f>
        <v>9.1584470299281655</v>
      </c>
      <c r="Z2262">
        <f t="shared" si="247"/>
        <v>-0.24814866564202875</v>
      </c>
      <c r="AA2262">
        <f t="shared" si="248"/>
        <v>6.5997950235100619E-2</v>
      </c>
      <c r="AB2262">
        <f t="shared" si="249"/>
        <v>-0.24151180662288668</v>
      </c>
      <c r="AC2262">
        <f t="shared" si="250"/>
        <v>1.4721099678188571E-2</v>
      </c>
      <c r="AD2262">
        <f t="shared" si="251"/>
        <v>-1.2016207908341483</v>
      </c>
      <c r="AE2262">
        <f t="shared" si="252"/>
        <v>1.279648879408714</v>
      </c>
      <c r="AF2262">
        <f>C2262/7.157</f>
        <v>-0.20148106748637695</v>
      </c>
      <c r="AG2262">
        <f>F2262/7.157</f>
        <v>-0.29481626379768056</v>
      </c>
      <c r="AH2262">
        <f>I2262/7.157</f>
        <v>-0.25192119603185692</v>
      </c>
      <c r="AI2262">
        <f>L2262/7.157</f>
        <v>-0.23110241721391644</v>
      </c>
      <c r="AJ2262">
        <f>O2262/7.157</f>
        <v>-0.29677239066648037</v>
      </c>
      <c r="AK2262">
        <f>R2262/7.157</f>
        <v>-2.1064691910018163</v>
      </c>
    </row>
    <row r="2263" spans="1:37" x14ac:dyDescent="0.3">
      <c r="A2263">
        <f t="shared" si="246"/>
        <v>7.8506944444444446</v>
      </c>
      <c r="B2263">
        <v>678300</v>
      </c>
      <c r="C2263">
        <v>-1.4390000000000001</v>
      </c>
      <c r="D2263" s="21">
        <v>-1769.4110000000001</v>
      </c>
      <c r="E2263">
        <v>678300</v>
      </c>
      <c r="F2263">
        <v>-2.1309999999999998</v>
      </c>
      <c r="G2263" s="21">
        <v>-2441.0439999999999</v>
      </c>
      <c r="H2263">
        <v>678300</v>
      </c>
      <c r="I2263">
        <v>-1.8029999999999999</v>
      </c>
      <c r="J2263" s="21">
        <v>-2050.1179999999999</v>
      </c>
      <c r="K2263">
        <v>678300</v>
      </c>
      <c r="L2263">
        <v>-1.643</v>
      </c>
      <c r="M2263" s="21">
        <v>-2062.4409999999998</v>
      </c>
      <c r="N2263">
        <v>678300</v>
      </c>
      <c r="O2263">
        <v>-8.6140000000000008</v>
      </c>
      <c r="P2263" s="21">
        <v>-6908.8239999999996</v>
      </c>
      <c r="Q2263">
        <v>678300</v>
      </c>
      <c r="R2263">
        <v>-15.208</v>
      </c>
      <c r="S2263" s="21">
        <v>-8831.0370000000003</v>
      </c>
      <c r="T2263">
        <f>AVERAGE(C2263,F2263)</f>
        <v>-1.7849999999999999</v>
      </c>
      <c r="U2263">
        <f>STDEV(C2263,F2263)</f>
        <v>0.48931789258109076</v>
      </c>
      <c r="V2263">
        <f>AVERAGE(I2263,L2263)</f>
        <v>-1.7229999999999999</v>
      </c>
      <c r="W2263">
        <f>STDEV(I2263,L2263)</f>
        <v>0.11313708498984755</v>
      </c>
      <c r="X2263">
        <f>AVERAGE(O2263,R2263)</f>
        <v>-11.911000000000001</v>
      </c>
      <c r="Y2263">
        <f>STDEV(O2263,R2263)</f>
        <v>4.6626621151440855</v>
      </c>
      <c r="Z2263">
        <f t="shared" si="247"/>
        <v>-0.24940617577197149</v>
      </c>
      <c r="AA2263">
        <f t="shared" si="248"/>
        <v>6.8369134075882465E-2</v>
      </c>
      <c r="AB2263">
        <f t="shared" si="249"/>
        <v>-0.24074332821014391</v>
      </c>
      <c r="AC2263">
        <f t="shared" si="250"/>
        <v>1.5807892271880335E-2</v>
      </c>
      <c r="AD2263">
        <f t="shared" si="251"/>
        <v>-1.6642447953052957</v>
      </c>
      <c r="AE2263">
        <f t="shared" si="252"/>
        <v>0.65148276025486729</v>
      </c>
      <c r="AF2263">
        <f>C2263/7.157</f>
        <v>-0.20106189744306274</v>
      </c>
      <c r="AG2263">
        <f>F2263/7.157</f>
        <v>-0.29775045410088025</v>
      </c>
      <c r="AH2263">
        <f>I2263/7.157</f>
        <v>-0.25192119603185692</v>
      </c>
      <c r="AI2263">
        <f>L2263/7.157</f>
        <v>-0.2295654603884309</v>
      </c>
      <c r="AJ2263">
        <f>O2263/7.157</f>
        <v>-1.2035769177029483</v>
      </c>
      <c r="AK2263">
        <f>R2263/7.157</f>
        <v>-2.1249126729076431</v>
      </c>
    </row>
    <row r="2264" spans="1:37" x14ac:dyDescent="0.3">
      <c r="A2264">
        <f t="shared" si="246"/>
        <v>7.854166666666667</v>
      </c>
      <c r="B2264">
        <v>678600</v>
      </c>
      <c r="C2264">
        <v>-1.4279999999999999</v>
      </c>
      <c r="D2264" s="21">
        <v>-1769.8389999999999</v>
      </c>
      <c r="E2264">
        <v>678600</v>
      </c>
      <c r="F2264">
        <v>-2.1160000000000001</v>
      </c>
      <c r="G2264" s="21">
        <v>-2441.6790000000001</v>
      </c>
      <c r="H2264">
        <v>678600</v>
      </c>
      <c r="I2264">
        <v>-1.798</v>
      </c>
      <c r="J2264" s="21">
        <v>-2050.6570000000002</v>
      </c>
      <c r="K2264">
        <v>678600</v>
      </c>
      <c r="L2264">
        <v>-1.64</v>
      </c>
      <c r="M2264" s="21">
        <v>-2062.933</v>
      </c>
      <c r="N2264">
        <v>678600</v>
      </c>
      <c r="O2264">
        <v>-8.2080000000000002</v>
      </c>
      <c r="P2264" s="21">
        <v>-6911.2860000000001</v>
      </c>
      <c r="Q2264">
        <v>678600</v>
      </c>
      <c r="R2264">
        <v>-15.222</v>
      </c>
      <c r="S2264" s="21">
        <v>-8835.6029999999992</v>
      </c>
      <c r="T2264">
        <f>AVERAGE(C2264,F2264)</f>
        <v>-1.772</v>
      </c>
      <c r="U2264">
        <f>STDEV(C2264,F2264)</f>
        <v>0.48648946545634425</v>
      </c>
      <c r="V2264">
        <f>AVERAGE(I2264,L2264)</f>
        <v>-1.7189999999999999</v>
      </c>
      <c r="W2264">
        <f>STDEV(I2264,L2264)</f>
        <v>0.11172287142747461</v>
      </c>
      <c r="X2264">
        <f>AVERAGE(O2264,R2264)</f>
        <v>-11.715</v>
      </c>
      <c r="Y2264">
        <f>STDEV(O2264,R2264)</f>
        <v>4.9596469632424496</v>
      </c>
      <c r="Z2264">
        <f t="shared" si="247"/>
        <v>-0.24758977225094314</v>
      </c>
      <c r="AA2264">
        <f t="shared" si="248"/>
        <v>6.7973936769085405E-2</v>
      </c>
      <c r="AB2264">
        <f t="shared" si="249"/>
        <v>-0.24018443481905824</v>
      </c>
      <c r="AC2264">
        <f t="shared" si="250"/>
        <v>1.5610293618481852E-2</v>
      </c>
      <c r="AD2264">
        <f t="shared" si="251"/>
        <v>-1.6368590191420986</v>
      </c>
      <c r="AE2264">
        <f t="shared" si="252"/>
        <v>0.69297847746855523</v>
      </c>
      <c r="AF2264">
        <f>C2264/7.157</f>
        <v>-0.1995249406175772</v>
      </c>
      <c r="AG2264">
        <f>F2264/7.157</f>
        <v>-0.29565460388430909</v>
      </c>
      <c r="AH2264">
        <f>I2264/7.157</f>
        <v>-0.25122257929299985</v>
      </c>
      <c r="AI2264">
        <f>L2264/7.157</f>
        <v>-0.22914629034511666</v>
      </c>
      <c r="AJ2264">
        <f>O2264/7.157</f>
        <v>-1.1468492385077547</v>
      </c>
      <c r="AK2264">
        <f>R2264/7.157</f>
        <v>-2.1268687997764424</v>
      </c>
    </row>
    <row r="2265" spans="1:37" x14ac:dyDescent="0.3">
      <c r="A2265">
        <f t="shared" si="246"/>
        <v>7.8576388888888893</v>
      </c>
      <c r="B2265">
        <v>678900</v>
      </c>
      <c r="C2265">
        <v>-1.425</v>
      </c>
      <c r="D2265" s="21">
        <v>-1770.2670000000001</v>
      </c>
      <c r="E2265">
        <v>678900</v>
      </c>
      <c r="F2265">
        <v>-2.1120000000000001</v>
      </c>
      <c r="G2265" s="21">
        <v>-2442.3130000000001</v>
      </c>
      <c r="H2265">
        <v>678900</v>
      </c>
      <c r="I2265">
        <v>-1.7909999999999999</v>
      </c>
      <c r="J2265" s="21">
        <v>-2051.1950000000002</v>
      </c>
      <c r="K2265">
        <v>678900</v>
      </c>
      <c r="L2265">
        <v>-1.641</v>
      </c>
      <c r="M2265" s="21">
        <v>-2063.4250000000002</v>
      </c>
      <c r="N2265">
        <v>678900</v>
      </c>
      <c r="O2265">
        <v>-0.85299999999999998</v>
      </c>
      <c r="P2265" s="21">
        <v>-6911.5420000000004</v>
      </c>
      <c r="Q2265">
        <v>678900</v>
      </c>
      <c r="R2265">
        <v>-15.67</v>
      </c>
      <c r="S2265" s="21">
        <v>-8840.3040000000001</v>
      </c>
      <c r="T2265">
        <f>AVERAGE(C2265,F2265)</f>
        <v>-1.7685</v>
      </c>
      <c r="U2265">
        <f>STDEV(C2265,F2265)</f>
        <v>0.48578235867515979</v>
      </c>
      <c r="V2265">
        <f>AVERAGE(I2265,L2265)</f>
        <v>-1.716</v>
      </c>
      <c r="W2265">
        <f>STDEV(I2265,L2265)</f>
        <v>0.10606601717798207</v>
      </c>
      <c r="X2265">
        <f>AVERAGE(O2265,R2265)</f>
        <v>-8.2614999999999998</v>
      </c>
      <c r="Y2265">
        <f>STDEV(O2265,R2265)</f>
        <v>10.477201176841076</v>
      </c>
      <c r="Z2265">
        <f t="shared" si="247"/>
        <v>-0.24710074053374317</v>
      </c>
      <c r="AA2265">
        <f t="shared" si="248"/>
        <v>6.7875137442386449E-2</v>
      </c>
      <c r="AB2265">
        <f t="shared" si="249"/>
        <v>-0.23976526477574403</v>
      </c>
      <c r="AC2265">
        <f t="shared" si="250"/>
        <v>1.4819899004887812E-2</v>
      </c>
      <c r="AD2265">
        <f t="shared" si="251"/>
        <v>-1.1543244376135251</v>
      </c>
      <c r="AE2265">
        <f t="shared" si="252"/>
        <v>1.4639096237028191</v>
      </c>
      <c r="AF2265">
        <f>C2265/7.157</f>
        <v>-0.19910577057426296</v>
      </c>
      <c r="AG2265">
        <f>F2265/7.157</f>
        <v>-0.29509571049322342</v>
      </c>
      <c r="AH2265">
        <f>I2265/7.157</f>
        <v>-0.25024451585859997</v>
      </c>
      <c r="AI2265">
        <f>L2265/7.157</f>
        <v>-0.22928601369288809</v>
      </c>
      <c r="AJ2265">
        <f>O2265/7.157</f>
        <v>-0.11918401564901494</v>
      </c>
      <c r="AK2265">
        <f>R2265/7.157</f>
        <v>-2.1894648595780355</v>
      </c>
    </row>
    <row r="2266" spans="1:37" x14ac:dyDescent="0.3">
      <c r="A2266">
        <f t="shared" si="246"/>
        <v>7.8611111111111107</v>
      </c>
      <c r="B2266">
        <v>679200</v>
      </c>
      <c r="C2266">
        <v>-1.43</v>
      </c>
      <c r="D2266" s="21">
        <v>-1770.6959999999999</v>
      </c>
      <c r="E2266">
        <v>679200</v>
      </c>
      <c r="F2266">
        <v>-2.105</v>
      </c>
      <c r="G2266" s="21">
        <v>-2442.944</v>
      </c>
      <c r="H2266">
        <v>679200</v>
      </c>
      <c r="I2266">
        <v>-1.788</v>
      </c>
      <c r="J2266" s="21">
        <v>-2051.7310000000002</v>
      </c>
      <c r="K2266">
        <v>679200</v>
      </c>
      <c r="L2266">
        <v>-1.649</v>
      </c>
      <c r="M2266" s="21">
        <v>-2063.92</v>
      </c>
      <c r="N2266">
        <v>679200</v>
      </c>
      <c r="O2266">
        <v>-12.281000000000001</v>
      </c>
      <c r="P2266" s="21">
        <v>-6915.2259999999997</v>
      </c>
      <c r="Q2266">
        <v>679200</v>
      </c>
      <c r="R2266">
        <v>-15.362</v>
      </c>
      <c r="S2266" s="21">
        <v>-8844.9130000000005</v>
      </c>
      <c r="T2266">
        <f>AVERAGE(C2266,F2266)</f>
        <v>-1.7675000000000001</v>
      </c>
      <c r="U2266">
        <f>STDEV(C2266,F2266)</f>
        <v>0.4772970773009193</v>
      </c>
      <c r="V2266">
        <f>AVERAGE(I2266,L2266)</f>
        <v>-1.7185000000000001</v>
      </c>
      <c r="W2266">
        <f>STDEV(I2266,L2266)</f>
        <v>9.8287842584930118E-2</v>
      </c>
      <c r="X2266">
        <f>AVERAGE(O2266,R2266)</f>
        <v>-13.8215</v>
      </c>
      <c r="Y2266">
        <f>STDEV(O2266,R2266)</f>
        <v>2.1785959928357688</v>
      </c>
      <c r="Z2266">
        <f t="shared" si="247"/>
        <v>-0.2469610171859718</v>
      </c>
      <c r="AA2266">
        <f t="shared" si="248"/>
        <v>6.6689545521995158E-2</v>
      </c>
      <c r="AB2266">
        <f t="shared" si="249"/>
        <v>-0.24011457314517257</v>
      </c>
      <c r="AC2266">
        <f t="shared" si="250"/>
        <v>1.3733106411196048E-2</v>
      </c>
      <c r="AD2266">
        <f t="shared" si="251"/>
        <v>-1.9311862512225793</v>
      </c>
      <c r="AE2266">
        <f t="shared" si="252"/>
        <v>0.30440072556039804</v>
      </c>
      <c r="AF2266">
        <f>C2266/7.157</f>
        <v>-0.19980438731312</v>
      </c>
      <c r="AG2266">
        <f>F2266/7.157</f>
        <v>-0.29411764705882354</v>
      </c>
      <c r="AH2266">
        <f>I2266/7.157</f>
        <v>-0.24982534581528573</v>
      </c>
      <c r="AI2266">
        <f>L2266/7.157</f>
        <v>-0.23040380047505937</v>
      </c>
      <c r="AJ2266">
        <f>O2266/7.157</f>
        <v>-1.7159424339807183</v>
      </c>
      <c r="AK2266">
        <f>R2266/7.157</f>
        <v>-2.1464300684644404</v>
      </c>
    </row>
    <row r="2267" spans="1:37" x14ac:dyDescent="0.3">
      <c r="A2267">
        <f t="shared" si="246"/>
        <v>7.864583333333333</v>
      </c>
      <c r="B2267">
        <v>679500</v>
      </c>
      <c r="C2267">
        <v>-1.4410000000000001</v>
      </c>
      <c r="D2267" s="21">
        <v>-1771.1279999999999</v>
      </c>
      <c r="E2267">
        <v>679500</v>
      </c>
      <c r="F2267">
        <v>-2.11</v>
      </c>
      <c r="G2267" s="21">
        <v>-2443.5770000000002</v>
      </c>
      <c r="H2267">
        <v>679500</v>
      </c>
      <c r="I2267">
        <v>-1.792</v>
      </c>
      <c r="J2267" s="21">
        <v>-2052.2689999999998</v>
      </c>
      <c r="K2267">
        <v>679500</v>
      </c>
      <c r="L2267">
        <v>-1.651</v>
      </c>
      <c r="M2267" s="21">
        <v>-2064.415</v>
      </c>
      <c r="N2267">
        <v>679500</v>
      </c>
      <c r="O2267">
        <v>-11.644</v>
      </c>
      <c r="P2267" s="21">
        <v>-6918.7190000000001</v>
      </c>
      <c r="Q2267">
        <v>679500</v>
      </c>
      <c r="R2267">
        <v>-14.19</v>
      </c>
      <c r="S2267" s="21">
        <v>-8849.17</v>
      </c>
      <c r="T2267">
        <f>AVERAGE(C2267,F2267)</f>
        <v>-1.7755000000000001</v>
      </c>
      <c r="U2267">
        <f>STDEV(C2267,F2267)</f>
        <v>0.47305443661379953</v>
      </c>
      <c r="V2267">
        <f>AVERAGE(I2267,L2267)</f>
        <v>-1.7215</v>
      </c>
      <c r="W2267">
        <f>STDEV(I2267,L2267)</f>
        <v>9.9702056147303209E-2</v>
      </c>
      <c r="X2267">
        <f>AVERAGE(O2267,R2267)</f>
        <v>-12.917</v>
      </c>
      <c r="Y2267">
        <f>STDEV(O2267,R2267)</f>
        <v>1.8002938649009497</v>
      </c>
      <c r="Z2267">
        <f t="shared" si="247"/>
        <v>-0.24807880396814308</v>
      </c>
      <c r="AA2267">
        <f t="shared" si="248"/>
        <v>6.6096749561799575E-2</v>
      </c>
      <c r="AB2267">
        <f t="shared" si="249"/>
        <v>-0.2405337431884868</v>
      </c>
      <c r="AC2267">
        <f t="shared" si="250"/>
        <v>1.3930705064594552E-2</v>
      </c>
      <c r="AD2267">
        <f t="shared" si="251"/>
        <v>-1.8048064831633366</v>
      </c>
      <c r="AE2267">
        <f t="shared" si="252"/>
        <v>0.25154308577629586</v>
      </c>
      <c r="AF2267">
        <f>C2267/7.157</f>
        <v>-0.20134134413860558</v>
      </c>
      <c r="AG2267">
        <f>F2267/7.157</f>
        <v>-0.29481626379768056</v>
      </c>
      <c r="AH2267">
        <f>I2267/7.157</f>
        <v>-0.25038423920637137</v>
      </c>
      <c r="AI2267">
        <f>L2267/7.157</f>
        <v>-0.23068324717060221</v>
      </c>
      <c r="AJ2267">
        <f>O2267/7.157</f>
        <v>-1.6269386614503283</v>
      </c>
      <c r="AK2267">
        <f>R2267/7.157</f>
        <v>-1.9826743048763447</v>
      </c>
    </row>
    <row r="2268" spans="1:37" x14ac:dyDescent="0.3">
      <c r="A2268">
        <f t="shared" si="246"/>
        <v>7.8680555555555554</v>
      </c>
      <c r="B2268">
        <v>679800</v>
      </c>
      <c r="C2268">
        <v>-1.4390000000000001</v>
      </c>
      <c r="D2268" s="21">
        <v>-1771.559</v>
      </c>
      <c r="E2268">
        <v>679800</v>
      </c>
      <c r="F2268">
        <v>-2.1019999999999999</v>
      </c>
      <c r="G2268" s="21">
        <v>-2444.2080000000001</v>
      </c>
      <c r="H2268">
        <v>679800</v>
      </c>
      <c r="I2268">
        <v>-1.7849999999999999</v>
      </c>
      <c r="J2268" s="21">
        <v>-2052.8040000000001</v>
      </c>
      <c r="K2268">
        <v>679800</v>
      </c>
      <c r="L2268">
        <v>-1.6579999999999999</v>
      </c>
      <c r="M2268" s="21">
        <v>-2064.913</v>
      </c>
      <c r="N2268">
        <v>679800</v>
      </c>
      <c r="O2268">
        <v>-2.2320000000000002</v>
      </c>
      <c r="P2268" s="21">
        <v>-6919.3890000000001</v>
      </c>
      <c r="Q2268">
        <v>679800</v>
      </c>
      <c r="R2268">
        <v>-16.501000000000001</v>
      </c>
      <c r="S2268" s="21">
        <v>-8854.1200000000008</v>
      </c>
      <c r="T2268">
        <f>AVERAGE(C2268,F2268)</f>
        <v>-1.7705</v>
      </c>
      <c r="U2268">
        <f>STDEV(C2268,F2268)</f>
        <v>0.46881179592668132</v>
      </c>
      <c r="V2268">
        <f>AVERAGE(I2268,L2268)</f>
        <v>-1.7214999999999998</v>
      </c>
      <c r="W2268">
        <f>STDEV(I2268,L2268)</f>
        <v>8.9802561210691537E-2</v>
      </c>
      <c r="X2268">
        <f>AVERAGE(O2268,R2268)</f>
        <v>-9.3665000000000003</v>
      </c>
      <c r="Y2268">
        <f>STDEV(O2268,R2268)</f>
        <v>10.089706660750847</v>
      </c>
      <c r="Z2268">
        <f t="shared" si="247"/>
        <v>-0.24738018722928601</v>
      </c>
      <c r="AA2268">
        <f t="shared" si="248"/>
        <v>6.5503953601604215E-2</v>
      </c>
      <c r="AB2268">
        <f t="shared" si="249"/>
        <v>-0.24053374318848678</v>
      </c>
      <c r="AC2268">
        <f t="shared" si="250"/>
        <v>1.2547514490805021E-2</v>
      </c>
      <c r="AD2268">
        <f t="shared" si="251"/>
        <v>-1.3087187369009361</v>
      </c>
      <c r="AE2268">
        <f t="shared" si="252"/>
        <v>1.4097675926716289</v>
      </c>
      <c r="AF2268">
        <f>C2268/7.157</f>
        <v>-0.20106189744306274</v>
      </c>
      <c r="AG2268">
        <f>F2268/7.157</f>
        <v>-0.29369847701550927</v>
      </c>
      <c r="AH2268">
        <f>I2268/7.157</f>
        <v>-0.24940617577197149</v>
      </c>
      <c r="AI2268">
        <f>L2268/7.157</f>
        <v>-0.23166131060500209</v>
      </c>
      <c r="AJ2268">
        <f>O2268/7.157</f>
        <v>-0.31186251222579298</v>
      </c>
      <c r="AK2268">
        <f>R2268/7.157</f>
        <v>-2.3055749615760797</v>
      </c>
    </row>
    <row r="2269" spans="1:37" x14ac:dyDescent="0.3">
      <c r="A2269">
        <f t="shared" si="246"/>
        <v>7.8715277777777777</v>
      </c>
      <c r="B2269">
        <v>680100</v>
      </c>
      <c r="C2269">
        <v>-1.4370000000000001</v>
      </c>
      <c r="D2269" s="21">
        <v>-1771.991</v>
      </c>
      <c r="E2269">
        <v>680100</v>
      </c>
      <c r="F2269">
        <v>-2.09</v>
      </c>
      <c r="G2269" s="21">
        <v>-2444.835</v>
      </c>
      <c r="H2269">
        <v>680100</v>
      </c>
      <c r="I2269">
        <v>-1.788</v>
      </c>
      <c r="J2269" s="21">
        <v>-2053.34</v>
      </c>
      <c r="K2269">
        <v>680100</v>
      </c>
      <c r="L2269">
        <v>-1.6519999999999999</v>
      </c>
      <c r="M2269" s="21">
        <v>-2065.4079999999999</v>
      </c>
      <c r="N2269">
        <v>680100</v>
      </c>
      <c r="O2269">
        <v>-3.069</v>
      </c>
      <c r="P2269" s="21">
        <v>-6920.3090000000002</v>
      </c>
      <c r="Q2269">
        <v>680100</v>
      </c>
      <c r="R2269">
        <v>-16.047000000000001</v>
      </c>
      <c r="S2269" s="21">
        <v>-8858.9339999999993</v>
      </c>
      <c r="T2269">
        <f>AVERAGE(C2269,F2269)</f>
        <v>-1.7635000000000001</v>
      </c>
      <c r="U2269">
        <f>STDEV(C2269,F2269)</f>
        <v>0.46174072811481437</v>
      </c>
      <c r="V2269">
        <f>AVERAGE(I2269,L2269)</f>
        <v>-1.72</v>
      </c>
      <c r="W2269">
        <f>STDEV(I2269,L2269)</f>
        <v>9.6166522241370553E-2</v>
      </c>
      <c r="X2269">
        <f>AVERAGE(O2269,R2269)</f>
        <v>-9.5579999999999998</v>
      </c>
      <c r="Y2269">
        <f>STDEV(O2269,R2269)</f>
        <v>9.1768318062390168</v>
      </c>
      <c r="Z2269">
        <f t="shared" si="247"/>
        <v>-0.24640212379488613</v>
      </c>
      <c r="AA2269">
        <f t="shared" si="248"/>
        <v>6.4515960334611475E-2</v>
      </c>
      <c r="AB2269">
        <f t="shared" si="249"/>
        <v>-0.24032415816682967</v>
      </c>
      <c r="AC2269">
        <f t="shared" si="250"/>
        <v>1.3436708431098303E-2</v>
      </c>
      <c r="AD2269">
        <f t="shared" si="251"/>
        <v>-1.3354757579991616</v>
      </c>
      <c r="AE2269">
        <f t="shared" si="252"/>
        <v>1.2822176619028947</v>
      </c>
      <c r="AF2269">
        <f>C2269/7.157</f>
        <v>-0.20078245074751991</v>
      </c>
      <c r="AG2269">
        <f>F2269/7.157</f>
        <v>-0.29202179684225232</v>
      </c>
      <c r="AH2269">
        <f>I2269/7.157</f>
        <v>-0.24982534581528573</v>
      </c>
      <c r="AI2269">
        <f>L2269/7.157</f>
        <v>-0.23082297051837361</v>
      </c>
      <c r="AJ2269">
        <f>O2269/7.157</f>
        <v>-0.42881095431046529</v>
      </c>
      <c r="AK2269">
        <f>R2269/7.157</f>
        <v>-2.242140561687858</v>
      </c>
    </row>
    <row r="2270" spans="1:37" x14ac:dyDescent="0.3">
      <c r="A2270">
        <f t="shared" si="246"/>
        <v>7.875</v>
      </c>
      <c r="B2270">
        <v>680400</v>
      </c>
      <c r="C2270">
        <v>-1.45</v>
      </c>
      <c r="D2270" s="21">
        <v>-1772.4259999999999</v>
      </c>
      <c r="E2270">
        <v>680400</v>
      </c>
      <c r="F2270">
        <v>-2.0960000000000001</v>
      </c>
      <c r="G2270" s="21">
        <v>-2445.4639999999999</v>
      </c>
      <c r="H2270">
        <v>680400</v>
      </c>
      <c r="I2270">
        <v>-1.7889999999999999</v>
      </c>
      <c r="J2270" s="21">
        <v>-2053.877</v>
      </c>
      <c r="K2270">
        <v>680400</v>
      </c>
      <c r="L2270">
        <v>-1.661</v>
      </c>
      <c r="M2270" s="21">
        <v>-2065.9070000000002</v>
      </c>
      <c r="N2270">
        <v>680400</v>
      </c>
      <c r="O2270">
        <v>-13.037000000000001</v>
      </c>
      <c r="P2270" s="21">
        <v>-6924.22</v>
      </c>
      <c r="Q2270">
        <v>680400</v>
      </c>
      <c r="R2270">
        <v>-14.329000000000001</v>
      </c>
      <c r="S2270" s="21">
        <v>-8863.2330000000002</v>
      </c>
      <c r="T2270">
        <f>AVERAGE(C2270,F2270)</f>
        <v>-1.7730000000000001</v>
      </c>
      <c r="U2270">
        <f>STDEV(C2270,F2270)</f>
        <v>0.45679098064650947</v>
      </c>
      <c r="V2270">
        <f>AVERAGE(I2270,L2270)</f>
        <v>-1.7250000000000001</v>
      </c>
      <c r="W2270">
        <f>STDEV(I2270,L2270)</f>
        <v>9.0509667991878012E-2</v>
      </c>
      <c r="X2270">
        <f>AVERAGE(O2270,R2270)</f>
        <v>-13.683</v>
      </c>
      <c r="Y2270">
        <f>STDEV(O2270,R2270)</f>
        <v>0.91358196129301927</v>
      </c>
      <c r="Z2270">
        <f t="shared" si="247"/>
        <v>-0.24772949559871457</v>
      </c>
      <c r="AA2270">
        <f t="shared" si="248"/>
        <v>6.3824365047716852E-2</v>
      </c>
      <c r="AB2270">
        <f t="shared" si="249"/>
        <v>-0.24102277490568674</v>
      </c>
      <c r="AC2270">
        <f t="shared" si="250"/>
        <v>1.2646313817504263E-2</v>
      </c>
      <c r="AD2270">
        <f t="shared" si="251"/>
        <v>-1.9118345675562387</v>
      </c>
      <c r="AE2270">
        <f t="shared" si="252"/>
        <v>0.12764873009543373</v>
      </c>
      <c r="AF2270">
        <f>C2270/7.157</f>
        <v>-0.20259885426854826</v>
      </c>
      <c r="AG2270">
        <f>F2270/7.157</f>
        <v>-0.29286013692888085</v>
      </c>
      <c r="AH2270">
        <f>I2270/7.157</f>
        <v>-0.24996506916305714</v>
      </c>
      <c r="AI2270">
        <f>L2270/7.157</f>
        <v>-0.23208048064831635</v>
      </c>
      <c r="AJ2270">
        <f>O2270/7.157</f>
        <v>-1.8215732848959063</v>
      </c>
      <c r="AK2270">
        <f>R2270/7.157</f>
        <v>-2.0020958502165711</v>
      </c>
    </row>
    <row r="2271" spans="1:37" x14ac:dyDescent="0.3">
      <c r="A2271">
        <f t="shared" si="246"/>
        <v>7.8784722222222223</v>
      </c>
      <c r="B2271">
        <v>680700</v>
      </c>
      <c r="C2271">
        <v>-1.4410000000000001</v>
      </c>
      <c r="D2271" s="21">
        <v>-1772.8579999999999</v>
      </c>
      <c r="E2271">
        <v>680700</v>
      </c>
      <c r="F2271">
        <v>-2.11</v>
      </c>
      <c r="G2271" s="21">
        <v>-2446.0970000000002</v>
      </c>
      <c r="H2271">
        <v>680700</v>
      </c>
      <c r="I2271">
        <v>-1.8</v>
      </c>
      <c r="J2271" s="21">
        <v>-2054.4169999999999</v>
      </c>
      <c r="K2271">
        <v>680700</v>
      </c>
      <c r="L2271">
        <v>-1.649</v>
      </c>
      <c r="M2271" s="21">
        <v>-2066.4009999999998</v>
      </c>
      <c r="N2271">
        <v>680700</v>
      </c>
      <c r="O2271">
        <v>-18.995000000000001</v>
      </c>
      <c r="P2271" s="21">
        <v>-6929.9189999999999</v>
      </c>
      <c r="Q2271">
        <v>680700</v>
      </c>
      <c r="R2271">
        <v>-16.126999999999999</v>
      </c>
      <c r="S2271" s="21">
        <v>-8868.0709999999999</v>
      </c>
      <c r="T2271">
        <f>AVERAGE(C2271,F2271)</f>
        <v>-1.7755000000000001</v>
      </c>
      <c r="U2271">
        <f>STDEV(C2271,F2271)</f>
        <v>0.47305443661379953</v>
      </c>
      <c r="V2271">
        <f>AVERAGE(I2271,L2271)</f>
        <v>-1.7244999999999999</v>
      </c>
      <c r="W2271">
        <f>STDEV(I2271,L2271)</f>
        <v>0.1067731239591687</v>
      </c>
      <c r="X2271">
        <f>AVERAGE(O2271,R2271)</f>
        <v>-17.561</v>
      </c>
      <c r="Y2271">
        <f>STDEV(O2271,R2271)</f>
        <v>2.0279822484430197</v>
      </c>
      <c r="Z2271">
        <f t="shared" si="247"/>
        <v>-0.24807880396814308</v>
      </c>
      <c r="AA2271">
        <f t="shared" si="248"/>
        <v>6.6096749561799575E-2</v>
      </c>
      <c r="AB2271">
        <f t="shared" si="249"/>
        <v>-0.24095291323180101</v>
      </c>
      <c r="AC2271">
        <f t="shared" si="250"/>
        <v>1.4918698331587075E-2</v>
      </c>
      <c r="AD2271">
        <f t="shared" si="251"/>
        <v>-2.4536817102137767</v>
      </c>
      <c r="AE2271">
        <f t="shared" si="252"/>
        <v>0.28335646897345529</v>
      </c>
      <c r="AF2271">
        <f>C2271/7.157</f>
        <v>-0.20134134413860558</v>
      </c>
      <c r="AG2271">
        <f>F2271/7.157</f>
        <v>-0.29481626379768056</v>
      </c>
      <c r="AH2271">
        <f>I2271/7.157</f>
        <v>-0.25150202598854271</v>
      </c>
      <c r="AI2271">
        <f>L2271/7.157</f>
        <v>-0.23040380047505937</v>
      </c>
      <c r="AJ2271">
        <f>O2271/7.157</f>
        <v>-2.6540449909179826</v>
      </c>
      <c r="AK2271">
        <f>R2271/7.157</f>
        <v>-2.2533184295095707</v>
      </c>
    </row>
    <row r="2272" spans="1:37" x14ac:dyDescent="0.3">
      <c r="A2272">
        <f t="shared" si="246"/>
        <v>7.8819444444444446</v>
      </c>
      <c r="B2272">
        <v>681000</v>
      </c>
      <c r="C2272">
        <v>-1.4330000000000001</v>
      </c>
      <c r="D2272" s="21">
        <v>-1773.288</v>
      </c>
      <c r="E2272">
        <v>681000</v>
      </c>
      <c r="F2272">
        <v>-2.0960000000000001</v>
      </c>
      <c r="G2272" s="21">
        <v>-2446.7260000000001</v>
      </c>
      <c r="H2272">
        <v>681000</v>
      </c>
      <c r="I2272">
        <v>-1.8029999999999999</v>
      </c>
      <c r="J2272" s="21">
        <v>-2054.9580000000001</v>
      </c>
      <c r="K2272">
        <v>681000</v>
      </c>
      <c r="L2272">
        <v>-1.647</v>
      </c>
      <c r="M2272" s="21">
        <v>-2066.8960000000002</v>
      </c>
      <c r="N2272">
        <v>681000</v>
      </c>
      <c r="O2272">
        <v>-11.843</v>
      </c>
      <c r="P2272" s="21">
        <v>-6933.4719999999998</v>
      </c>
      <c r="Q2272">
        <v>681000</v>
      </c>
      <c r="R2272">
        <v>-15.04</v>
      </c>
      <c r="S2272" s="21">
        <v>-8872.5830000000005</v>
      </c>
      <c r="T2272">
        <f>AVERAGE(C2272,F2272)</f>
        <v>-1.7645</v>
      </c>
      <c r="U2272">
        <f>STDEV(C2272,F2272)</f>
        <v>0.46881179592668321</v>
      </c>
      <c r="V2272">
        <f>AVERAGE(I2272,L2272)</f>
        <v>-1.7250000000000001</v>
      </c>
      <c r="W2272">
        <f>STDEV(I2272,L2272)</f>
        <v>0.11030865786510136</v>
      </c>
      <c r="X2272">
        <f>AVERAGE(O2272,R2272)</f>
        <v>-13.4415</v>
      </c>
      <c r="Y2272">
        <f>STDEV(O2272,R2272)</f>
        <v>2.2606203794534085</v>
      </c>
      <c r="Z2272">
        <f t="shared" si="247"/>
        <v>-0.24654184714265753</v>
      </c>
      <c r="AA2272">
        <f t="shared" si="248"/>
        <v>6.5503953601604478E-2</v>
      </c>
      <c r="AB2272">
        <f t="shared" si="249"/>
        <v>-0.24102277490568674</v>
      </c>
      <c r="AC2272">
        <f t="shared" si="250"/>
        <v>1.5412694965083325E-2</v>
      </c>
      <c r="AD2272">
        <f t="shared" si="251"/>
        <v>-1.8780913790694425</v>
      </c>
      <c r="AE2272">
        <f t="shared" si="252"/>
        <v>0.31586144745751132</v>
      </c>
      <c r="AF2272">
        <f>C2272/7.157</f>
        <v>-0.20022355735643427</v>
      </c>
      <c r="AG2272">
        <f>F2272/7.157</f>
        <v>-0.29286013692888085</v>
      </c>
      <c r="AH2272">
        <f>I2272/7.157</f>
        <v>-0.25192119603185692</v>
      </c>
      <c r="AI2272">
        <f>L2272/7.157</f>
        <v>-0.23012435377951657</v>
      </c>
      <c r="AJ2272">
        <f>O2272/7.157</f>
        <v>-1.6547436076568394</v>
      </c>
      <c r="AK2272">
        <f>R2272/7.157</f>
        <v>-2.1014391504820455</v>
      </c>
    </row>
    <row r="2273" spans="1:37" x14ac:dyDescent="0.3">
      <c r="A2273">
        <f t="shared" si="246"/>
        <v>7.885416666666667</v>
      </c>
      <c r="B2273">
        <v>681300</v>
      </c>
      <c r="C2273">
        <v>-1.43</v>
      </c>
      <c r="D2273" s="21">
        <v>-1773.7170000000001</v>
      </c>
      <c r="E2273">
        <v>681300</v>
      </c>
      <c r="F2273">
        <v>-2.0920000000000001</v>
      </c>
      <c r="G2273" s="21">
        <v>-2447.3530000000001</v>
      </c>
      <c r="H2273">
        <v>681300</v>
      </c>
      <c r="I2273">
        <v>-1.7909999999999999</v>
      </c>
      <c r="J2273" s="21">
        <v>-2055.4949999999999</v>
      </c>
      <c r="K2273">
        <v>681300</v>
      </c>
      <c r="L2273">
        <v>-1.647</v>
      </c>
      <c r="M2273" s="21">
        <v>-2067.39</v>
      </c>
      <c r="N2273">
        <v>681300</v>
      </c>
      <c r="O2273">
        <v>-6.5439999999999996</v>
      </c>
      <c r="P2273" s="21">
        <v>-6935.4350000000004</v>
      </c>
      <c r="Q2273">
        <v>681300</v>
      </c>
      <c r="R2273">
        <v>-16.393999999999998</v>
      </c>
      <c r="S2273" s="21">
        <v>-8877.5010000000002</v>
      </c>
      <c r="T2273">
        <f>AVERAGE(C2273,F2273)</f>
        <v>-1.7610000000000001</v>
      </c>
      <c r="U2273">
        <f>STDEV(C2273,F2273)</f>
        <v>0.46810468914549402</v>
      </c>
      <c r="V2273">
        <f>AVERAGE(I2273,L2273)</f>
        <v>-1.7189999999999999</v>
      </c>
      <c r="W2273">
        <f>STDEV(I2273,L2273)</f>
        <v>0.10182337649086277</v>
      </c>
      <c r="X2273">
        <f>AVERAGE(O2273,R2273)</f>
        <v>-11.468999999999999</v>
      </c>
      <c r="Y2273">
        <f>STDEV(O2273,R2273)</f>
        <v>6.96500179468749</v>
      </c>
      <c r="Z2273">
        <f t="shared" si="247"/>
        <v>-0.24605281542545762</v>
      </c>
      <c r="AA2273">
        <f t="shared" si="248"/>
        <v>6.5405154274904856E-2</v>
      </c>
      <c r="AB2273">
        <f t="shared" si="249"/>
        <v>-0.24018443481905824</v>
      </c>
      <c r="AC2273">
        <f t="shared" si="250"/>
        <v>1.4227103044692298E-2</v>
      </c>
      <c r="AD2273">
        <f t="shared" si="251"/>
        <v>-1.6024870755903311</v>
      </c>
      <c r="AE2273">
        <f t="shared" si="252"/>
        <v>0.9731733679876331</v>
      </c>
      <c r="AF2273">
        <f>C2273/7.157</f>
        <v>-0.19980438731312</v>
      </c>
      <c r="AG2273">
        <f>F2273/7.157</f>
        <v>-0.29230124353779519</v>
      </c>
      <c r="AH2273">
        <f>I2273/7.157</f>
        <v>-0.25024451585859997</v>
      </c>
      <c r="AI2273">
        <f>L2273/7.157</f>
        <v>-0.23012435377951657</v>
      </c>
      <c r="AJ2273">
        <f>O2273/7.157</f>
        <v>-0.91434958781612397</v>
      </c>
      <c r="AK2273">
        <f>R2273/7.157</f>
        <v>-2.2906245633645379</v>
      </c>
    </row>
    <row r="2274" spans="1:37" x14ac:dyDescent="0.3">
      <c r="A2274">
        <f t="shared" si="246"/>
        <v>7.8888888888888893</v>
      </c>
      <c r="B2274">
        <v>681600</v>
      </c>
      <c r="C2274">
        <v>-1.43</v>
      </c>
      <c r="D2274" s="21">
        <v>-1774.146</v>
      </c>
      <c r="E2274">
        <v>681600</v>
      </c>
      <c r="F2274">
        <v>-2.0870000000000002</v>
      </c>
      <c r="G2274" s="21">
        <v>-2447.9789999999998</v>
      </c>
      <c r="H2274">
        <v>681600</v>
      </c>
      <c r="I2274">
        <v>-1.774</v>
      </c>
      <c r="J2274" s="21">
        <v>-2056.0279999999998</v>
      </c>
      <c r="K2274">
        <v>681600</v>
      </c>
      <c r="L2274">
        <v>-1.661</v>
      </c>
      <c r="M2274" s="21">
        <v>-2067.8879999999999</v>
      </c>
      <c r="N2274">
        <v>681600</v>
      </c>
      <c r="O2274">
        <v>-12.845000000000001</v>
      </c>
      <c r="P2274" s="21">
        <v>-6939.2879999999996</v>
      </c>
      <c r="Q2274">
        <v>681600</v>
      </c>
      <c r="R2274">
        <v>-15.680999999999999</v>
      </c>
      <c r="S2274" s="21">
        <v>-8882.2060000000001</v>
      </c>
      <c r="T2274">
        <f>AVERAGE(C2274,F2274)</f>
        <v>-1.7585000000000002</v>
      </c>
      <c r="U2274">
        <f>STDEV(C2274,F2274)</f>
        <v>0.46456915523956183</v>
      </c>
      <c r="V2274">
        <f>AVERAGE(I2274,L2274)</f>
        <v>-1.7175</v>
      </c>
      <c r="W2274">
        <f>STDEV(I2274,L2274)</f>
        <v>7.9903066274079865E-2</v>
      </c>
      <c r="X2274">
        <f>AVERAGE(O2274,R2274)</f>
        <v>-14.263</v>
      </c>
      <c r="Y2274">
        <f>STDEV(O2274,R2274)</f>
        <v>2.0053548314450476</v>
      </c>
      <c r="Z2274">
        <f t="shared" si="247"/>
        <v>-0.24570350705602909</v>
      </c>
      <c r="AA2274">
        <f t="shared" si="248"/>
        <v>6.4911157641408659E-2</v>
      </c>
      <c r="AB2274">
        <f t="shared" si="249"/>
        <v>-0.23997484979740114</v>
      </c>
      <c r="AC2274">
        <f t="shared" si="250"/>
        <v>1.116432391701549E-2</v>
      </c>
      <c r="AD2274">
        <f t="shared" si="251"/>
        <v>-1.9928741092636579</v>
      </c>
      <c r="AE2274">
        <f t="shared" si="252"/>
        <v>0.28019489051907887</v>
      </c>
      <c r="AF2274">
        <f>C2274/7.157</f>
        <v>-0.19980438731312</v>
      </c>
      <c r="AG2274">
        <f>F2274/7.157</f>
        <v>-0.29160262679893811</v>
      </c>
      <c r="AH2274">
        <f>I2274/7.157</f>
        <v>-0.24786921894648595</v>
      </c>
      <c r="AI2274">
        <f>L2274/7.157</f>
        <v>-0.23208048064831635</v>
      </c>
      <c r="AJ2274">
        <f>O2274/7.157</f>
        <v>-1.7947464021237949</v>
      </c>
      <c r="AK2274">
        <f>R2274/7.157</f>
        <v>-2.1910018164035208</v>
      </c>
    </row>
    <row r="2275" spans="1:37" x14ac:dyDescent="0.3">
      <c r="A2275">
        <f t="shared" si="246"/>
        <v>7.8923611111111107</v>
      </c>
      <c r="B2275">
        <v>681900</v>
      </c>
      <c r="C2275">
        <v>-1.431</v>
      </c>
      <c r="D2275" s="21">
        <v>-1774.575</v>
      </c>
      <c r="E2275">
        <v>681900</v>
      </c>
      <c r="F2275">
        <v>-2.0979999999999999</v>
      </c>
      <c r="G2275" s="21">
        <v>-2448.6089999999999</v>
      </c>
      <c r="H2275">
        <v>681900</v>
      </c>
      <c r="I2275">
        <v>-1.7749999999999999</v>
      </c>
      <c r="J2275" s="21">
        <v>-2056.56</v>
      </c>
      <c r="K2275">
        <v>681900</v>
      </c>
      <c r="L2275">
        <v>-1.667</v>
      </c>
      <c r="M2275" s="21">
        <v>-2068.3879999999999</v>
      </c>
      <c r="N2275">
        <v>681900</v>
      </c>
      <c r="O2275">
        <v>-6.4619999999999997</v>
      </c>
      <c r="P2275" s="21">
        <v>-6941.2269999999999</v>
      </c>
      <c r="Q2275">
        <v>681900</v>
      </c>
      <c r="R2275">
        <v>-15.541</v>
      </c>
      <c r="S2275" s="21">
        <v>-8886.8680000000004</v>
      </c>
      <c r="T2275">
        <f>AVERAGE(C2275,F2275)</f>
        <v>-1.7645</v>
      </c>
      <c r="U2275">
        <f>STDEV(C2275,F2275)</f>
        <v>0.47164022305142805</v>
      </c>
      <c r="V2275">
        <f>AVERAGE(I2275,L2275)</f>
        <v>-1.7210000000000001</v>
      </c>
      <c r="W2275">
        <f>STDEV(I2275,L2275)</f>
        <v>7.6367532368147042E-2</v>
      </c>
      <c r="X2275">
        <f>AVERAGE(O2275,R2275)</f>
        <v>-11.0015</v>
      </c>
      <c r="Y2275">
        <f>STDEV(O2275,R2275)</f>
        <v>6.4198224663926657</v>
      </c>
      <c r="Z2275">
        <f t="shared" si="247"/>
        <v>-0.24654184714265753</v>
      </c>
      <c r="AA2275">
        <f t="shared" si="248"/>
        <v>6.5899150908401288E-2</v>
      </c>
      <c r="AB2275">
        <f t="shared" si="249"/>
        <v>-0.2404638815146011</v>
      </c>
      <c r="AC2275">
        <f t="shared" si="250"/>
        <v>1.0670327283519217E-2</v>
      </c>
      <c r="AD2275">
        <f t="shared" si="251"/>
        <v>-1.5371664105071958</v>
      </c>
      <c r="AE2275">
        <f t="shared" si="252"/>
        <v>0.8969990871025102</v>
      </c>
      <c r="AF2275">
        <f>C2275/7.157</f>
        <v>-0.19994411066089143</v>
      </c>
      <c r="AG2275">
        <f>F2275/7.157</f>
        <v>-0.29313958362442361</v>
      </c>
      <c r="AH2275">
        <f>I2275/7.157</f>
        <v>-0.24800894229425735</v>
      </c>
      <c r="AI2275">
        <f>L2275/7.157</f>
        <v>-0.23291882073494483</v>
      </c>
      <c r="AJ2275">
        <f>O2275/7.157</f>
        <v>-0.90289227329886823</v>
      </c>
      <c r="AK2275">
        <f>R2275/7.157</f>
        <v>-2.1714405477155232</v>
      </c>
    </row>
    <row r="2276" spans="1:37" x14ac:dyDescent="0.3">
      <c r="A2276">
        <f t="shared" si="246"/>
        <v>7.895833333333333</v>
      </c>
      <c r="B2276">
        <v>682200</v>
      </c>
      <c r="C2276">
        <v>-1.4339999999999999</v>
      </c>
      <c r="D2276" s="21">
        <v>-1775.0050000000001</v>
      </c>
      <c r="E2276">
        <v>682200</v>
      </c>
      <c r="F2276">
        <v>-2.0880000000000001</v>
      </c>
      <c r="G2276" s="21">
        <v>-2449.2350000000001</v>
      </c>
      <c r="H2276">
        <v>682200</v>
      </c>
      <c r="I2276">
        <v>-1.78</v>
      </c>
      <c r="J2276" s="21">
        <v>-2057.0940000000001</v>
      </c>
      <c r="K2276">
        <v>682200</v>
      </c>
      <c r="L2276">
        <v>-1.667</v>
      </c>
      <c r="M2276" s="21">
        <v>-2068.8890000000001</v>
      </c>
      <c r="N2276">
        <v>682200</v>
      </c>
      <c r="O2276">
        <v>-9.7590000000000003</v>
      </c>
      <c r="P2276" s="21">
        <v>-6944.1549999999997</v>
      </c>
      <c r="Q2276">
        <v>682200</v>
      </c>
      <c r="R2276">
        <v>-14.837</v>
      </c>
      <c r="S2276" s="21">
        <v>-8891.3189999999995</v>
      </c>
      <c r="T2276">
        <f>AVERAGE(C2276,F2276)</f>
        <v>-1.7610000000000001</v>
      </c>
      <c r="U2276">
        <f>STDEV(C2276,F2276)</f>
        <v>0.46244783489600122</v>
      </c>
      <c r="V2276">
        <f>AVERAGE(I2276,L2276)</f>
        <v>-1.7235</v>
      </c>
      <c r="W2276">
        <f>STDEV(I2276,L2276)</f>
        <v>7.9903066274079865E-2</v>
      </c>
      <c r="X2276">
        <f>AVERAGE(O2276,R2276)</f>
        <v>-12.298</v>
      </c>
      <c r="Y2276">
        <f>STDEV(O2276,R2276)</f>
        <v>3.5906882348652855</v>
      </c>
      <c r="Z2276">
        <f t="shared" si="247"/>
        <v>-0.24605281542545762</v>
      </c>
      <c r="AA2276">
        <f t="shared" si="248"/>
        <v>6.4614759661310778E-2</v>
      </c>
      <c r="AB2276">
        <f t="shared" si="249"/>
        <v>-0.24081318988402964</v>
      </c>
      <c r="AC2276">
        <f t="shared" si="250"/>
        <v>1.116432391701549E-2</v>
      </c>
      <c r="AD2276">
        <f t="shared" si="251"/>
        <v>-1.7183177308928321</v>
      </c>
      <c r="AE2276">
        <f t="shared" si="252"/>
        <v>0.50170298097880195</v>
      </c>
      <c r="AF2276">
        <f>C2276/7.157</f>
        <v>-0.20036328070420567</v>
      </c>
      <c r="AG2276">
        <f>F2276/7.157</f>
        <v>-0.29174235014670952</v>
      </c>
      <c r="AH2276">
        <f>I2276/7.157</f>
        <v>-0.24870755903311442</v>
      </c>
      <c r="AI2276">
        <f>L2276/7.157</f>
        <v>-0.23291882073494483</v>
      </c>
      <c r="AJ2276">
        <f>O2276/7.157</f>
        <v>-1.3635601509012156</v>
      </c>
      <c r="AK2276">
        <f>R2276/7.157</f>
        <v>-2.0730753108844486</v>
      </c>
    </row>
    <row r="2277" spans="1:37" x14ac:dyDescent="0.3">
      <c r="A2277">
        <f t="shared" si="246"/>
        <v>7.8993055555555554</v>
      </c>
      <c r="B2277">
        <v>682500</v>
      </c>
      <c r="C2277">
        <v>-1.427</v>
      </c>
      <c r="D2277" s="21">
        <v>-1775.433</v>
      </c>
      <c r="E2277">
        <v>682500</v>
      </c>
      <c r="F2277">
        <v>-2.0880000000000001</v>
      </c>
      <c r="G2277" s="21">
        <v>-2449.8620000000001</v>
      </c>
      <c r="H2277">
        <v>682500</v>
      </c>
      <c r="I2277">
        <v>-1.7709999999999999</v>
      </c>
      <c r="J2277" s="21">
        <v>-2057.625</v>
      </c>
      <c r="K2277">
        <v>682500</v>
      </c>
      <c r="L2277">
        <v>-1.669</v>
      </c>
      <c r="M2277" s="21">
        <v>-2069.3890000000001</v>
      </c>
      <c r="N2277">
        <v>682500</v>
      </c>
      <c r="O2277">
        <v>-12.914999999999999</v>
      </c>
      <c r="P2277" s="21">
        <v>-6948.03</v>
      </c>
      <c r="Q2277">
        <v>682500</v>
      </c>
      <c r="R2277">
        <v>-14.641999999999999</v>
      </c>
      <c r="S2277" s="21">
        <v>-8895.7119999999995</v>
      </c>
      <c r="T2277">
        <f>AVERAGE(C2277,F2277)</f>
        <v>-1.7575000000000001</v>
      </c>
      <c r="U2277">
        <f>STDEV(C2277,F2277)</f>
        <v>0.46739758236430784</v>
      </c>
      <c r="V2277">
        <f>AVERAGE(I2277,L2277)</f>
        <v>-1.72</v>
      </c>
      <c r="W2277">
        <f>STDEV(I2277,L2277)</f>
        <v>7.2124891681027758E-2</v>
      </c>
      <c r="X2277">
        <f>AVERAGE(O2277,R2277)</f>
        <v>-13.778499999999999</v>
      </c>
      <c r="Y2277">
        <f>STDEV(O2277,R2277)</f>
        <v>1.2211734111091677</v>
      </c>
      <c r="Z2277">
        <f t="shared" si="247"/>
        <v>-0.24556378370825765</v>
      </c>
      <c r="AA2277">
        <f t="shared" si="248"/>
        <v>6.530635494820565E-2</v>
      </c>
      <c r="AB2277">
        <f t="shared" si="249"/>
        <v>-0.24032415816682967</v>
      </c>
      <c r="AC2277">
        <f t="shared" si="250"/>
        <v>1.0077531323323705E-2</v>
      </c>
      <c r="AD2277">
        <f t="shared" si="251"/>
        <v>-1.9251781472684084</v>
      </c>
      <c r="AE2277">
        <f t="shared" si="252"/>
        <v>0.17062643720960843</v>
      </c>
      <c r="AF2277">
        <f>C2277/7.157</f>
        <v>-0.19938521726980579</v>
      </c>
      <c r="AG2277">
        <f>F2277/7.157</f>
        <v>-0.29174235014670952</v>
      </c>
      <c r="AH2277">
        <f>I2277/7.157</f>
        <v>-0.24745004890317171</v>
      </c>
      <c r="AI2277">
        <f>L2277/7.157</f>
        <v>-0.23319826743048763</v>
      </c>
      <c r="AJ2277">
        <f>O2277/7.157</f>
        <v>-1.8045270364677937</v>
      </c>
      <c r="AK2277">
        <f>R2277/7.157</f>
        <v>-2.0458292580690234</v>
      </c>
    </row>
    <row r="2278" spans="1:37" x14ac:dyDescent="0.3">
      <c r="A2278">
        <f t="shared" si="246"/>
        <v>7.9027777777777777</v>
      </c>
      <c r="B2278">
        <v>682800</v>
      </c>
      <c r="C2278">
        <v>-1.43</v>
      </c>
      <c r="D2278" s="21">
        <v>-1775.8620000000001</v>
      </c>
      <c r="E2278">
        <v>682800</v>
      </c>
      <c r="F2278">
        <v>-2.085</v>
      </c>
      <c r="G2278" s="21">
        <v>-2450.4870000000001</v>
      </c>
      <c r="H2278">
        <v>682800</v>
      </c>
      <c r="I2278">
        <v>-1.768</v>
      </c>
      <c r="J2278" s="21">
        <v>-2058.1559999999999</v>
      </c>
      <c r="K2278">
        <v>682800</v>
      </c>
      <c r="L2278">
        <v>-1.6739999999999999</v>
      </c>
      <c r="M2278" s="21">
        <v>-2069.8910000000001</v>
      </c>
      <c r="N2278">
        <v>682800</v>
      </c>
      <c r="O2278">
        <v>-16.594999999999999</v>
      </c>
      <c r="P2278" s="21">
        <v>-6953.0079999999998</v>
      </c>
      <c r="Q2278">
        <v>682800</v>
      </c>
      <c r="R2278">
        <v>-14.262</v>
      </c>
      <c r="S2278" s="21">
        <v>-8899.99</v>
      </c>
      <c r="T2278">
        <f>AVERAGE(C2278,F2278)</f>
        <v>-1.7574999999999998</v>
      </c>
      <c r="U2278">
        <f>STDEV(C2278,F2278)</f>
        <v>0.46315494167719018</v>
      </c>
      <c r="V2278">
        <f>AVERAGE(I2278,L2278)</f>
        <v>-1.7210000000000001</v>
      </c>
      <c r="W2278">
        <f>STDEV(I2278,L2278)</f>
        <v>6.6468037431535523E-2</v>
      </c>
      <c r="X2278">
        <f>AVERAGE(O2278,R2278)</f>
        <v>-15.4285</v>
      </c>
      <c r="Y2278">
        <f>STDEV(O2278,R2278)</f>
        <v>1.6496801205082143</v>
      </c>
      <c r="Z2278">
        <f t="shared" si="247"/>
        <v>-0.24556378370825763</v>
      </c>
      <c r="AA2278">
        <f t="shared" si="248"/>
        <v>6.4713558988010358E-2</v>
      </c>
      <c r="AB2278">
        <f t="shared" si="249"/>
        <v>-0.2404638815146011</v>
      </c>
      <c r="AC2278">
        <f t="shared" si="250"/>
        <v>9.2871367097297087E-3</v>
      </c>
      <c r="AD2278">
        <f t="shared" si="251"/>
        <v>-2.1557216710912392</v>
      </c>
      <c r="AE2278">
        <f t="shared" si="252"/>
        <v>0.23049882918935508</v>
      </c>
      <c r="AF2278">
        <f>C2278/7.157</f>
        <v>-0.19980438731312</v>
      </c>
      <c r="AG2278">
        <f>F2278/7.157</f>
        <v>-0.29132318010339525</v>
      </c>
      <c r="AH2278">
        <f>I2278/7.157</f>
        <v>-0.24703087885985747</v>
      </c>
      <c r="AI2278">
        <f>L2278/7.157</f>
        <v>-0.23389688416934468</v>
      </c>
      <c r="AJ2278">
        <f>O2278/7.157</f>
        <v>-2.3187089562665921</v>
      </c>
      <c r="AK2278">
        <f>R2278/7.157</f>
        <v>-1.9927343859158866</v>
      </c>
    </row>
    <row r="2279" spans="1:37" x14ac:dyDescent="0.3">
      <c r="A2279">
        <f t="shared" si="246"/>
        <v>7.90625</v>
      </c>
      <c r="B2279">
        <v>683100</v>
      </c>
      <c r="C2279">
        <v>-1.4279999999999999</v>
      </c>
      <c r="D2279" s="21">
        <v>-1776.2909999999999</v>
      </c>
      <c r="E2279">
        <v>683100</v>
      </c>
      <c r="F2279">
        <v>-2.0960000000000001</v>
      </c>
      <c r="G2279" s="21">
        <v>-2451.116</v>
      </c>
      <c r="H2279">
        <v>683100</v>
      </c>
      <c r="I2279">
        <v>-1.766</v>
      </c>
      <c r="J2279" s="21">
        <v>-2058.6860000000001</v>
      </c>
      <c r="K2279">
        <v>683100</v>
      </c>
      <c r="L2279">
        <v>-1.631</v>
      </c>
      <c r="M2279" s="21">
        <v>-2070.3809999999999</v>
      </c>
      <c r="N2279">
        <v>683100</v>
      </c>
      <c r="O2279">
        <v>-10.467000000000001</v>
      </c>
      <c r="P2279" s="21">
        <v>-6956.1480000000001</v>
      </c>
      <c r="Q2279">
        <v>683100</v>
      </c>
      <c r="R2279">
        <v>-16.635000000000002</v>
      </c>
      <c r="S2279" s="21">
        <v>-8904.9809999999998</v>
      </c>
      <c r="T2279">
        <f>AVERAGE(C2279,F2279)</f>
        <v>-1.762</v>
      </c>
      <c r="U2279">
        <f>STDEV(C2279,F2279)</f>
        <v>0.47234732983261418</v>
      </c>
      <c r="V2279">
        <f>AVERAGE(I2279,L2279)</f>
        <v>-1.6985000000000001</v>
      </c>
      <c r="W2279">
        <f>STDEV(I2279,L2279)</f>
        <v>9.5459415460183925E-2</v>
      </c>
      <c r="X2279">
        <f>AVERAGE(O2279,R2279)</f>
        <v>-13.551000000000002</v>
      </c>
      <c r="Y2279">
        <f>STDEV(O2279,R2279)</f>
        <v>4.3614346263586175</v>
      </c>
      <c r="Z2279">
        <f t="shared" si="247"/>
        <v>-0.246192538773229</v>
      </c>
      <c r="AA2279">
        <f t="shared" si="248"/>
        <v>6.599795023510048E-2</v>
      </c>
      <c r="AB2279">
        <f t="shared" si="249"/>
        <v>-0.23732010618974433</v>
      </c>
      <c r="AC2279">
        <f t="shared" si="250"/>
        <v>1.333790910439904E-2</v>
      </c>
      <c r="AD2279">
        <f t="shared" si="251"/>
        <v>-1.8933910856504124</v>
      </c>
      <c r="AE2279">
        <f t="shared" si="252"/>
        <v>0.60939424708098611</v>
      </c>
      <c r="AF2279">
        <f>C2279/7.157</f>
        <v>-0.1995249406175772</v>
      </c>
      <c r="AG2279">
        <f>F2279/7.157</f>
        <v>-0.29286013692888085</v>
      </c>
      <c r="AH2279">
        <f>I2279/7.157</f>
        <v>-0.24675143216431467</v>
      </c>
      <c r="AI2279">
        <f>L2279/7.157</f>
        <v>-0.22788878021517395</v>
      </c>
      <c r="AJ2279">
        <f>O2279/7.157</f>
        <v>-1.4624842811233758</v>
      </c>
      <c r="AK2279">
        <f>R2279/7.157</f>
        <v>-2.3242978901774487</v>
      </c>
    </row>
    <row r="2280" spans="1:37" x14ac:dyDescent="0.3">
      <c r="A2280">
        <f t="shared" si="246"/>
        <v>7.9097222222222223</v>
      </c>
      <c r="B2280">
        <v>683400</v>
      </c>
      <c r="C2280">
        <v>-1.421</v>
      </c>
      <c r="D2280" s="21">
        <v>-1776.7170000000001</v>
      </c>
      <c r="E2280">
        <v>683400</v>
      </c>
      <c r="F2280">
        <v>-2.0870000000000002</v>
      </c>
      <c r="G2280" s="21">
        <v>-2451.7420000000002</v>
      </c>
      <c r="H2280">
        <v>683400</v>
      </c>
      <c r="I2280">
        <v>-1.766</v>
      </c>
      <c r="J2280" s="21">
        <v>-2059.2159999999999</v>
      </c>
      <c r="K2280">
        <v>683400</v>
      </c>
      <c r="L2280">
        <v>-1.6259999999999999</v>
      </c>
      <c r="M2280" s="21">
        <v>-2070.8679999999999</v>
      </c>
      <c r="N2280">
        <v>683400</v>
      </c>
      <c r="O2280">
        <v>-11.686999999999999</v>
      </c>
      <c r="P2280" s="21">
        <v>-6959.6540000000005</v>
      </c>
      <c r="Q2280">
        <v>683400</v>
      </c>
      <c r="R2280">
        <v>-14.438000000000001</v>
      </c>
      <c r="S2280" s="21">
        <v>-8909.3119999999999</v>
      </c>
      <c r="T2280">
        <f>AVERAGE(C2280,F2280)</f>
        <v>-1.754</v>
      </c>
      <c r="U2280">
        <f>STDEV(C2280,F2280)</f>
        <v>0.47093311627024209</v>
      </c>
      <c r="V2280">
        <f>AVERAGE(I2280,L2280)</f>
        <v>-1.696</v>
      </c>
      <c r="W2280">
        <f>STDEV(I2280,L2280)</f>
        <v>9.8994949366116733E-2</v>
      </c>
      <c r="X2280">
        <f>AVERAGE(O2280,R2280)</f>
        <v>-13.0625</v>
      </c>
      <c r="Y2280">
        <f>STDEV(O2280,R2280)</f>
        <v>1.9452507550441898</v>
      </c>
      <c r="Z2280">
        <f t="shared" si="247"/>
        <v>-0.24507475199105772</v>
      </c>
      <c r="AA2280">
        <f t="shared" si="248"/>
        <v>6.5800351581702124E-2</v>
      </c>
      <c r="AB2280">
        <f t="shared" si="249"/>
        <v>-0.23697079782031577</v>
      </c>
      <c r="AC2280">
        <f t="shared" si="250"/>
        <v>1.3831905737895309E-2</v>
      </c>
      <c r="AD2280">
        <f t="shared" si="251"/>
        <v>-1.8251362302640772</v>
      </c>
      <c r="AE2280">
        <f t="shared" si="252"/>
        <v>0.27179694774964225</v>
      </c>
      <c r="AF2280">
        <f>C2280/7.157</f>
        <v>-0.19854687718317732</v>
      </c>
      <c r="AG2280">
        <f>F2280/7.157</f>
        <v>-0.29160262679893811</v>
      </c>
      <c r="AH2280">
        <f>I2280/7.157</f>
        <v>-0.24675143216431467</v>
      </c>
      <c r="AI2280">
        <f>L2280/7.157</f>
        <v>-0.22719016347631688</v>
      </c>
      <c r="AJ2280">
        <f>O2280/7.157</f>
        <v>-1.6329467654044989</v>
      </c>
      <c r="AK2280">
        <f>R2280/7.157</f>
        <v>-2.0173256951236551</v>
      </c>
    </row>
    <row r="2281" spans="1:37" x14ac:dyDescent="0.3">
      <c r="A2281">
        <f t="shared" si="246"/>
        <v>7.9131944444444446</v>
      </c>
      <c r="B2281">
        <v>683700</v>
      </c>
      <c r="C2281">
        <v>-1.419</v>
      </c>
      <c r="D2281" s="21">
        <v>-1777.143</v>
      </c>
      <c r="E2281">
        <v>683700</v>
      </c>
      <c r="F2281">
        <v>-2.0840000000000001</v>
      </c>
      <c r="G2281" s="21">
        <v>-2452.3670000000002</v>
      </c>
      <c r="H2281">
        <v>683700</v>
      </c>
      <c r="I2281">
        <v>-1.768</v>
      </c>
      <c r="J2281" s="21">
        <v>-2059.7460000000001</v>
      </c>
      <c r="K2281">
        <v>683700</v>
      </c>
      <c r="L2281">
        <v>-1.6080000000000001</v>
      </c>
      <c r="M2281" s="21">
        <v>-2071.3510000000001</v>
      </c>
      <c r="N2281">
        <v>683700</v>
      </c>
      <c r="O2281">
        <v>-6.2750000000000004</v>
      </c>
      <c r="P2281" s="21">
        <v>-6961.5370000000003</v>
      </c>
      <c r="Q2281">
        <v>683700</v>
      </c>
      <c r="R2281">
        <v>-16.484999999999999</v>
      </c>
      <c r="S2281" s="21">
        <v>-8914.2579999999998</v>
      </c>
      <c r="T2281">
        <f>AVERAGE(C2281,F2281)</f>
        <v>-1.7515000000000001</v>
      </c>
      <c r="U2281">
        <f>STDEV(C2281,F2281)</f>
        <v>0.47022600948905441</v>
      </c>
      <c r="V2281">
        <f>AVERAGE(I2281,L2281)</f>
        <v>-1.6880000000000002</v>
      </c>
      <c r="W2281">
        <f>STDEV(I2281,L2281)</f>
        <v>0.11313708498984755</v>
      </c>
      <c r="X2281">
        <f>AVERAGE(O2281,R2281)</f>
        <v>-11.379999999999999</v>
      </c>
      <c r="Y2281">
        <f>STDEV(O2281,R2281)</f>
        <v>7.2195602359146545</v>
      </c>
      <c r="Z2281">
        <f t="shared" si="247"/>
        <v>-0.24472544362162918</v>
      </c>
      <c r="AA2281">
        <f t="shared" si="248"/>
        <v>6.570155225500271E-2</v>
      </c>
      <c r="AB2281">
        <f t="shared" si="249"/>
        <v>-0.23585301103814449</v>
      </c>
      <c r="AC2281">
        <f t="shared" si="250"/>
        <v>1.5807892271880335E-2</v>
      </c>
      <c r="AD2281">
        <f t="shared" si="251"/>
        <v>-1.5900516976386754</v>
      </c>
      <c r="AE2281">
        <f t="shared" si="252"/>
        <v>1.0087411255993648</v>
      </c>
      <c r="AF2281">
        <f>C2281/7.157</f>
        <v>-0.19826743048763448</v>
      </c>
      <c r="AG2281">
        <f>F2281/7.157</f>
        <v>-0.29118345675562385</v>
      </c>
      <c r="AH2281">
        <f>I2281/7.157</f>
        <v>-0.24703087885985747</v>
      </c>
      <c r="AI2281">
        <f>L2281/7.157</f>
        <v>-0.22467514321643148</v>
      </c>
      <c r="AJ2281">
        <f>O2281/7.157</f>
        <v>-0.8767640072656141</v>
      </c>
      <c r="AK2281">
        <f>R2281/7.157</f>
        <v>-2.3033393880117368</v>
      </c>
    </row>
    <row r="2282" spans="1:37" x14ac:dyDescent="0.3">
      <c r="A2282">
        <f t="shared" si="246"/>
        <v>7.916666666666667</v>
      </c>
      <c r="B2282">
        <v>684000</v>
      </c>
      <c r="C2282">
        <v>-1.4219999999999999</v>
      </c>
      <c r="D2282" s="21">
        <v>-1777.569</v>
      </c>
      <c r="E2282">
        <v>684000</v>
      </c>
      <c r="F2282">
        <v>-2.0790000000000002</v>
      </c>
      <c r="G2282" s="21">
        <v>-2452.991</v>
      </c>
      <c r="H2282">
        <v>684000</v>
      </c>
      <c r="I2282">
        <v>-1.774</v>
      </c>
      <c r="J2282" s="21">
        <v>-2060.2779999999998</v>
      </c>
      <c r="K2282">
        <v>684000</v>
      </c>
      <c r="L2282">
        <v>-1.6120000000000001</v>
      </c>
      <c r="M2282" s="21">
        <v>-2071.8339999999998</v>
      </c>
      <c r="N2282">
        <v>684000</v>
      </c>
      <c r="O2282">
        <v>-15.718</v>
      </c>
      <c r="P2282" s="21">
        <v>-6966.2520000000004</v>
      </c>
      <c r="Q2282">
        <v>684000</v>
      </c>
      <c r="R2282">
        <v>-14.438000000000001</v>
      </c>
      <c r="S2282" s="21">
        <v>-8918.5889999999999</v>
      </c>
      <c r="T2282">
        <f>AVERAGE(C2282,F2282)</f>
        <v>-1.7505000000000002</v>
      </c>
      <c r="U2282">
        <f>STDEV(C2282,F2282)</f>
        <v>0.46456915523956183</v>
      </c>
      <c r="V2282">
        <f>AVERAGE(I2282,L2282)</f>
        <v>-1.6930000000000001</v>
      </c>
      <c r="W2282">
        <f>STDEV(I2282,L2282)</f>
        <v>0.11455129855222064</v>
      </c>
      <c r="X2282">
        <f>AVERAGE(O2282,R2282)</f>
        <v>-15.077999999999999</v>
      </c>
      <c r="Y2282">
        <f>STDEV(O2282,R2282)</f>
        <v>0.9050966799187804</v>
      </c>
      <c r="Z2282">
        <f t="shared" si="247"/>
        <v>-0.24458572027385778</v>
      </c>
      <c r="AA2282">
        <f t="shared" si="248"/>
        <v>6.4911157641408659E-2</v>
      </c>
      <c r="AB2282">
        <f t="shared" si="249"/>
        <v>-0.23655162777700153</v>
      </c>
      <c r="AC2282">
        <f t="shared" si="250"/>
        <v>1.6005490925278837E-2</v>
      </c>
      <c r="AD2282">
        <f t="shared" si="251"/>
        <v>-2.106748637697359</v>
      </c>
      <c r="AE2282">
        <f t="shared" si="252"/>
        <v>0.12646313817504268</v>
      </c>
      <c r="AF2282">
        <f>C2282/7.157</f>
        <v>-0.19868660053094872</v>
      </c>
      <c r="AG2282">
        <f>F2282/7.157</f>
        <v>-0.29048484001676683</v>
      </c>
      <c r="AH2282">
        <f>I2282/7.157</f>
        <v>-0.24786921894648595</v>
      </c>
      <c r="AI2282">
        <f>L2282/7.157</f>
        <v>-0.22523403660751712</v>
      </c>
      <c r="AJ2282">
        <f>O2282/7.157</f>
        <v>-2.1961715802710633</v>
      </c>
      <c r="AK2282">
        <f>R2282/7.157</f>
        <v>-2.0173256951236551</v>
      </c>
    </row>
    <row r="2283" spans="1:37" x14ac:dyDescent="0.3">
      <c r="A2283">
        <f t="shared" si="246"/>
        <v>7.9201388888888893</v>
      </c>
      <c r="B2283">
        <v>684300</v>
      </c>
      <c r="C2283">
        <v>-1.4219999999999999</v>
      </c>
      <c r="D2283" s="21">
        <v>-1777.9960000000001</v>
      </c>
      <c r="E2283">
        <v>684300</v>
      </c>
      <c r="F2283">
        <v>-2.0819999999999999</v>
      </c>
      <c r="G2283" s="21">
        <v>-2453.616</v>
      </c>
      <c r="H2283">
        <v>684300</v>
      </c>
      <c r="I2283">
        <v>-1.82</v>
      </c>
      <c r="J2283" s="21">
        <v>-2060.8240000000001</v>
      </c>
      <c r="K2283">
        <v>684300</v>
      </c>
      <c r="L2283">
        <v>-1.611</v>
      </c>
      <c r="M2283" s="21">
        <v>-2072.317</v>
      </c>
      <c r="N2283">
        <v>684300</v>
      </c>
      <c r="O2283">
        <v>-15.945</v>
      </c>
      <c r="P2283" s="21">
        <v>-6971.0360000000001</v>
      </c>
      <c r="Q2283">
        <v>684300</v>
      </c>
      <c r="R2283">
        <v>-14.667999999999999</v>
      </c>
      <c r="S2283" s="21">
        <v>-8922.99</v>
      </c>
      <c r="T2283">
        <f>AVERAGE(C2283,F2283)</f>
        <v>-1.7519999999999998</v>
      </c>
      <c r="U2283">
        <f>STDEV(C2283,F2283)</f>
        <v>0.46669047558312182</v>
      </c>
      <c r="V2283">
        <f>AVERAGE(I2283,L2283)</f>
        <v>-1.7155</v>
      </c>
      <c r="W2283">
        <f>STDEV(I2283,L2283)</f>
        <v>0.14778531726798849</v>
      </c>
      <c r="X2283">
        <f>AVERAGE(O2283,R2283)</f>
        <v>-15.3065</v>
      </c>
      <c r="Y2283">
        <f>STDEV(O2283,R2283)</f>
        <v>0.9029753595752219</v>
      </c>
      <c r="Z2283">
        <f t="shared" si="247"/>
        <v>-0.24479530529551485</v>
      </c>
      <c r="AA2283">
        <f t="shared" si="248"/>
        <v>6.5207555621506472E-2</v>
      </c>
      <c r="AB2283">
        <f t="shared" si="249"/>
        <v>-0.23969540310185833</v>
      </c>
      <c r="AC2283">
        <f t="shared" si="250"/>
        <v>2.0649059280143704E-2</v>
      </c>
      <c r="AD2283">
        <f t="shared" si="251"/>
        <v>-2.1386754226631268</v>
      </c>
      <c r="AE2283">
        <f t="shared" si="252"/>
        <v>0.12616674019494509</v>
      </c>
      <c r="AF2283">
        <f>C2283/7.157</f>
        <v>-0.19868660053094872</v>
      </c>
      <c r="AG2283">
        <f>F2283/7.157</f>
        <v>-0.29090401006008104</v>
      </c>
      <c r="AH2283">
        <f>I2283/7.157</f>
        <v>-0.25429649294397094</v>
      </c>
      <c r="AI2283">
        <f>L2283/7.157</f>
        <v>-0.22509431325974569</v>
      </c>
      <c r="AJ2283">
        <f>O2283/7.157</f>
        <v>-2.2278887802151739</v>
      </c>
      <c r="AK2283">
        <f>R2283/7.157</f>
        <v>-2.0494620651110798</v>
      </c>
    </row>
    <row r="2284" spans="1:37" x14ac:dyDescent="0.3">
      <c r="A2284">
        <f t="shared" si="246"/>
        <v>7.9236111111111107</v>
      </c>
      <c r="B2284">
        <v>684600</v>
      </c>
      <c r="C2284">
        <v>-1.4179999999999999</v>
      </c>
      <c r="D2284" s="21">
        <v>-1778.421</v>
      </c>
      <c r="E2284">
        <v>684600</v>
      </c>
      <c r="F2284">
        <v>-2.0779999999999998</v>
      </c>
      <c r="G2284" s="21">
        <v>-2454.239</v>
      </c>
      <c r="H2284">
        <v>684600</v>
      </c>
      <c r="I2284">
        <v>-1.8109999999999999</v>
      </c>
      <c r="J2284" s="21">
        <v>-2061.3670000000002</v>
      </c>
      <c r="K2284">
        <v>684600</v>
      </c>
      <c r="L2284">
        <v>-1.6080000000000001</v>
      </c>
      <c r="M2284" s="21">
        <v>-2072.8000000000002</v>
      </c>
      <c r="N2284">
        <v>684600</v>
      </c>
      <c r="O2284">
        <v>-7.3289999999999997</v>
      </c>
      <c r="P2284" s="21">
        <v>-6973.2340000000004</v>
      </c>
      <c r="Q2284">
        <v>684600</v>
      </c>
      <c r="R2284">
        <v>-14.971</v>
      </c>
      <c r="S2284" s="21">
        <v>-8927.4809999999998</v>
      </c>
      <c r="T2284">
        <f>AVERAGE(C2284,F2284)</f>
        <v>-1.7479999999999998</v>
      </c>
      <c r="U2284">
        <f>STDEV(C2284,F2284)</f>
        <v>0.46669047558312182</v>
      </c>
      <c r="V2284">
        <f>AVERAGE(I2284,L2284)</f>
        <v>-1.7095</v>
      </c>
      <c r="W2284">
        <f>STDEV(I2284,L2284)</f>
        <v>0.14354267658086906</v>
      </c>
      <c r="X2284">
        <f>AVERAGE(O2284,R2284)</f>
        <v>-11.15</v>
      </c>
      <c r="Y2284">
        <f>STDEV(O2284,R2284)</f>
        <v>5.4037100218275942</v>
      </c>
      <c r="Z2284">
        <f t="shared" si="247"/>
        <v>-0.24423641190442918</v>
      </c>
      <c r="AA2284">
        <f t="shared" si="248"/>
        <v>6.5207555621506472E-2</v>
      </c>
      <c r="AB2284">
        <f t="shared" si="249"/>
        <v>-0.23885706301522985</v>
      </c>
      <c r="AC2284">
        <f t="shared" si="250"/>
        <v>2.005626331994817E-2</v>
      </c>
      <c r="AD2284">
        <f t="shared" si="251"/>
        <v>-1.5579153276512505</v>
      </c>
      <c r="AE2284">
        <f t="shared" si="252"/>
        <v>0.75502445463568457</v>
      </c>
      <c r="AF2284">
        <f>C2284/7.157</f>
        <v>-0.19812770713986305</v>
      </c>
      <c r="AG2284">
        <f>F2284/7.157</f>
        <v>-0.29034511666899537</v>
      </c>
      <c r="AH2284">
        <f>I2284/7.157</f>
        <v>-0.2530389828140282</v>
      </c>
      <c r="AI2284">
        <f>L2284/7.157</f>
        <v>-0.22467514321643148</v>
      </c>
      <c r="AJ2284">
        <f>O2284/7.157</f>
        <v>-1.0240324158166829</v>
      </c>
      <c r="AK2284">
        <f>R2284/7.157</f>
        <v>-2.0917982394858181</v>
      </c>
    </row>
    <row r="2285" spans="1:37" x14ac:dyDescent="0.3">
      <c r="A2285">
        <f t="shared" si="246"/>
        <v>7.927083333333333</v>
      </c>
      <c r="B2285">
        <v>684900</v>
      </c>
      <c r="C2285">
        <v>-1.4139999999999999</v>
      </c>
      <c r="D2285" s="21">
        <v>-1778.846</v>
      </c>
      <c r="E2285">
        <v>684900</v>
      </c>
      <c r="F2285">
        <v>-2.0699999999999998</v>
      </c>
      <c r="G2285" s="21">
        <v>-2454.86</v>
      </c>
      <c r="H2285">
        <v>684900</v>
      </c>
      <c r="I2285">
        <v>-1.8080000000000001</v>
      </c>
      <c r="J2285" s="21">
        <v>-2061.91</v>
      </c>
      <c r="K2285">
        <v>684900</v>
      </c>
      <c r="L2285">
        <v>-1.6140000000000001</v>
      </c>
      <c r="M2285" s="21">
        <v>-2073.2840000000001</v>
      </c>
      <c r="N2285">
        <v>684900</v>
      </c>
      <c r="O2285">
        <v>-6.673</v>
      </c>
      <c r="P2285" s="21">
        <v>-6975.2359999999999</v>
      </c>
      <c r="Q2285">
        <v>684900</v>
      </c>
      <c r="R2285">
        <v>-14.938000000000001</v>
      </c>
      <c r="S2285" s="21">
        <v>-8931.9619999999995</v>
      </c>
      <c r="T2285">
        <f>AVERAGE(C2285,F2285)</f>
        <v>-1.742</v>
      </c>
      <c r="U2285">
        <f>STDEV(C2285,F2285)</f>
        <v>0.46386204845837448</v>
      </c>
      <c r="V2285">
        <f>AVERAGE(I2285,L2285)</f>
        <v>-1.7110000000000001</v>
      </c>
      <c r="W2285">
        <f>STDEV(I2285,L2285)</f>
        <v>0.13717871555019018</v>
      </c>
      <c r="X2285">
        <f>AVERAGE(O2285,R2285)</f>
        <v>-10.8055</v>
      </c>
      <c r="Y2285">
        <f>STDEV(O2285,R2285)</f>
        <v>5.8442375465068155</v>
      </c>
      <c r="Z2285">
        <f t="shared" si="247"/>
        <v>-0.24339807181780077</v>
      </c>
      <c r="AA2285">
        <f t="shared" si="248"/>
        <v>6.4812358314709301E-2</v>
      </c>
      <c r="AB2285">
        <f t="shared" si="249"/>
        <v>-0.23906664803688699</v>
      </c>
      <c r="AC2285">
        <f t="shared" si="250"/>
        <v>1.9167069379654907E-2</v>
      </c>
      <c r="AD2285">
        <f t="shared" si="251"/>
        <v>-1.509780634343999</v>
      </c>
      <c r="AE2285">
        <f t="shared" si="252"/>
        <v>0.81657643516931888</v>
      </c>
      <c r="AF2285">
        <f>C2285/7.157</f>
        <v>-0.19756881374877741</v>
      </c>
      <c r="AG2285">
        <f>F2285/7.157</f>
        <v>-0.28922732988682409</v>
      </c>
      <c r="AH2285">
        <f>I2285/7.157</f>
        <v>-0.25261981277071399</v>
      </c>
      <c r="AI2285">
        <f>L2285/7.157</f>
        <v>-0.22551348330305995</v>
      </c>
      <c r="AJ2285">
        <f>O2285/7.157</f>
        <v>-0.93237389967863626</v>
      </c>
      <c r="AK2285">
        <f>R2285/7.157</f>
        <v>-2.0871873690093614</v>
      </c>
    </row>
    <row r="2286" spans="1:37" x14ac:dyDescent="0.3">
      <c r="A2286">
        <f t="shared" si="246"/>
        <v>7.9305555555555554</v>
      </c>
      <c r="B2286">
        <v>685200</v>
      </c>
      <c r="C2286">
        <v>-1.43</v>
      </c>
      <c r="D2286" s="21">
        <v>-1779.2739999999999</v>
      </c>
      <c r="E2286">
        <v>685200</v>
      </c>
      <c r="F2286">
        <v>-2.0640000000000001</v>
      </c>
      <c r="G2286" s="21">
        <v>-2455.4789999999998</v>
      </c>
      <c r="H2286">
        <v>685200</v>
      </c>
      <c r="I2286">
        <v>-1.794</v>
      </c>
      <c r="J2286" s="21">
        <v>-2062.4479999999999</v>
      </c>
      <c r="K2286">
        <v>685200</v>
      </c>
      <c r="L2286">
        <v>-1.615</v>
      </c>
      <c r="M2286" s="21">
        <v>-2073.768</v>
      </c>
      <c r="N2286">
        <v>685200</v>
      </c>
      <c r="O2286">
        <v>-1.3919999999999999</v>
      </c>
      <c r="P2286" s="21">
        <v>-6975.6540000000005</v>
      </c>
      <c r="Q2286">
        <v>685200</v>
      </c>
      <c r="R2286">
        <v>-14.971</v>
      </c>
      <c r="S2286" s="21">
        <v>-8936.4529999999995</v>
      </c>
      <c r="T2286">
        <f>AVERAGE(C2286,F2286)</f>
        <v>-1.7469999999999999</v>
      </c>
      <c r="U2286">
        <f>STDEV(C2286,F2286)</f>
        <v>0.44830569927227126</v>
      </c>
      <c r="V2286">
        <f>AVERAGE(I2286,L2286)</f>
        <v>-1.7044999999999999</v>
      </c>
      <c r="W2286">
        <f>STDEV(I2286,L2286)</f>
        <v>0.12657211383239203</v>
      </c>
      <c r="X2286">
        <f>AVERAGE(O2286,R2286)</f>
        <v>-8.1814999999999998</v>
      </c>
      <c r="Y2286">
        <f>STDEV(O2286,R2286)</f>
        <v>9.6018029817321295</v>
      </c>
      <c r="Z2286">
        <f t="shared" si="247"/>
        <v>-0.24409668855665781</v>
      </c>
      <c r="AA2286">
        <f t="shared" si="248"/>
        <v>6.2638773127325867E-2</v>
      </c>
      <c r="AB2286">
        <f t="shared" si="249"/>
        <v>-0.23815844627637275</v>
      </c>
      <c r="AC2286">
        <f t="shared" si="250"/>
        <v>1.7685079479166137E-2</v>
      </c>
      <c r="AD2286">
        <f t="shared" si="251"/>
        <v>-1.1431465697918122</v>
      </c>
      <c r="AE2286">
        <f t="shared" si="252"/>
        <v>1.3415960572491448</v>
      </c>
      <c r="AF2286">
        <f>C2286/7.157</f>
        <v>-0.19980438731312</v>
      </c>
      <c r="AG2286">
        <f>F2286/7.157</f>
        <v>-0.28838898980019562</v>
      </c>
      <c r="AH2286">
        <f>I2286/7.157</f>
        <v>-0.25066368590191423</v>
      </c>
      <c r="AI2286">
        <f>L2286/7.157</f>
        <v>-0.22565320665083136</v>
      </c>
      <c r="AJ2286">
        <f>O2286/7.157</f>
        <v>-0.19449490009780632</v>
      </c>
      <c r="AK2286">
        <f>R2286/7.157</f>
        <v>-2.0917982394858181</v>
      </c>
    </row>
    <row r="2287" spans="1:37" x14ac:dyDescent="0.3">
      <c r="A2287">
        <f t="shared" si="246"/>
        <v>7.9340277777777777</v>
      </c>
      <c r="B2287">
        <v>685500</v>
      </c>
      <c r="C2287">
        <v>-1.4279999999999999</v>
      </c>
      <c r="D2287" s="21">
        <v>-1779.703</v>
      </c>
      <c r="E2287">
        <v>685500</v>
      </c>
      <c r="F2287">
        <v>-2.0720000000000001</v>
      </c>
      <c r="G2287" s="21">
        <v>-2456.1010000000001</v>
      </c>
      <c r="H2287">
        <v>685500</v>
      </c>
      <c r="I2287">
        <v>-1.802</v>
      </c>
      <c r="J2287" s="21">
        <v>-2062.9879999999998</v>
      </c>
      <c r="K2287">
        <v>685500</v>
      </c>
      <c r="L2287">
        <v>-1.6120000000000001</v>
      </c>
      <c r="M2287" s="21">
        <v>-2074.252</v>
      </c>
      <c r="N2287">
        <v>685500</v>
      </c>
      <c r="O2287">
        <v>-10.933999999999999</v>
      </c>
      <c r="P2287" s="21">
        <v>-6978.9340000000002</v>
      </c>
      <c r="Q2287">
        <v>685500</v>
      </c>
      <c r="R2287">
        <v>-14.814</v>
      </c>
      <c r="S2287" s="21">
        <v>-8940.8979999999992</v>
      </c>
      <c r="T2287">
        <f>AVERAGE(C2287,F2287)</f>
        <v>-1.75</v>
      </c>
      <c r="U2287">
        <f>STDEV(C2287,F2287)</f>
        <v>0.45537676708413638</v>
      </c>
      <c r="V2287">
        <f>AVERAGE(I2287,L2287)</f>
        <v>-1.7070000000000001</v>
      </c>
      <c r="W2287">
        <f>STDEV(I2287,L2287)</f>
        <v>0.134350288425444</v>
      </c>
      <c r="X2287">
        <f>AVERAGE(O2287,R2287)</f>
        <v>-12.873999999999999</v>
      </c>
      <c r="Y2287">
        <f>STDEV(O2287,R2287)</f>
        <v>2.7435743110038135</v>
      </c>
      <c r="Z2287">
        <f t="shared" si="247"/>
        <v>-0.24451585859997205</v>
      </c>
      <c r="AA2287">
        <f t="shared" si="248"/>
        <v>6.3626766394318343E-2</v>
      </c>
      <c r="AB2287">
        <f t="shared" si="249"/>
        <v>-0.23850775464580132</v>
      </c>
      <c r="AC2287">
        <f t="shared" si="250"/>
        <v>1.8771872072857902E-2</v>
      </c>
      <c r="AD2287">
        <f t="shared" si="251"/>
        <v>-1.7987983792091657</v>
      </c>
      <c r="AE2287">
        <f t="shared" si="252"/>
        <v>0.38334138759309955</v>
      </c>
      <c r="AF2287">
        <f>C2287/7.157</f>
        <v>-0.1995249406175772</v>
      </c>
      <c r="AG2287">
        <f>F2287/7.157</f>
        <v>-0.2895067765823669</v>
      </c>
      <c r="AH2287">
        <f>I2287/7.157</f>
        <v>-0.25178147268408552</v>
      </c>
      <c r="AI2287">
        <f>L2287/7.157</f>
        <v>-0.22523403660751712</v>
      </c>
      <c r="AJ2287">
        <f>O2287/7.157</f>
        <v>-1.5277350845326252</v>
      </c>
      <c r="AK2287">
        <f>R2287/7.157</f>
        <v>-2.0698616738857063</v>
      </c>
    </row>
    <row r="2288" spans="1:37" x14ac:dyDescent="0.3">
      <c r="A2288">
        <f t="shared" si="246"/>
        <v>7.9375</v>
      </c>
      <c r="B2288">
        <v>685800</v>
      </c>
      <c r="C2288">
        <v>-1.4179999999999999</v>
      </c>
      <c r="D2288" s="21">
        <v>-1780.1279999999999</v>
      </c>
      <c r="E2288">
        <v>685800</v>
      </c>
      <c r="F2288">
        <v>-2.0790000000000002</v>
      </c>
      <c r="G2288" s="21">
        <v>-2456.7249999999999</v>
      </c>
      <c r="H2288">
        <v>685800</v>
      </c>
      <c r="I2288">
        <v>-1.8089999999999999</v>
      </c>
      <c r="J2288" s="21">
        <v>-2063.5309999999999</v>
      </c>
      <c r="K2288">
        <v>685800</v>
      </c>
      <c r="L2288">
        <v>-1.611</v>
      </c>
      <c r="M2288" s="21">
        <v>-2074.7350000000001</v>
      </c>
      <c r="N2288">
        <v>685800</v>
      </c>
      <c r="O2288">
        <v>-13.565</v>
      </c>
      <c r="P2288" s="21">
        <v>-6983.0029999999997</v>
      </c>
      <c r="Q2288">
        <v>685800</v>
      </c>
      <c r="R2288">
        <v>-14.954000000000001</v>
      </c>
      <c r="S2288" s="21">
        <v>-8945.384</v>
      </c>
      <c r="T2288">
        <f>AVERAGE(C2288,F2288)</f>
        <v>-1.7484999999999999</v>
      </c>
      <c r="U2288">
        <f>STDEV(C2288,F2288)</f>
        <v>0.46739758236430878</v>
      </c>
      <c r="V2288">
        <f>AVERAGE(I2288,L2288)</f>
        <v>-1.71</v>
      </c>
      <c r="W2288">
        <f>STDEV(I2288,L2288)</f>
        <v>0.14000714267493639</v>
      </c>
      <c r="X2288">
        <f>AVERAGE(O2288,R2288)</f>
        <v>-14.259499999999999</v>
      </c>
      <c r="Y2288">
        <f>STDEV(O2288,R2288)</f>
        <v>0.98217131906811528</v>
      </c>
      <c r="Z2288">
        <f t="shared" si="247"/>
        <v>-0.24430627357831491</v>
      </c>
      <c r="AA2288">
        <f t="shared" si="248"/>
        <v>6.5306354948205789E-2</v>
      </c>
      <c r="AB2288">
        <f t="shared" si="249"/>
        <v>-0.23892692468911556</v>
      </c>
      <c r="AC2288">
        <f t="shared" si="250"/>
        <v>1.9562266686451918E-2</v>
      </c>
      <c r="AD2288">
        <f t="shared" si="251"/>
        <v>-1.992385077546458</v>
      </c>
      <c r="AE2288">
        <f t="shared" si="252"/>
        <v>0.13723226478526132</v>
      </c>
      <c r="AF2288">
        <f>C2288/7.157</f>
        <v>-0.19812770713986305</v>
      </c>
      <c r="AG2288">
        <f>F2288/7.157</f>
        <v>-0.29048484001676683</v>
      </c>
      <c r="AH2288">
        <f>I2288/7.157</f>
        <v>-0.2527595361184854</v>
      </c>
      <c r="AI2288">
        <f>L2288/7.157</f>
        <v>-0.22509431325974569</v>
      </c>
      <c r="AJ2288">
        <f>O2288/7.157</f>
        <v>-1.8953472125192119</v>
      </c>
      <c r="AK2288">
        <f>R2288/7.157</f>
        <v>-2.0894229425737043</v>
      </c>
    </row>
    <row r="2289" spans="1:37" x14ac:dyDescent="0.3">
      <c r="A2289">
        <f t="shared" si="246"/>
        <v>7.9409722222222223</v>
      </c>
      <c r="B2289">
        <v>686100</v>
      </c>
      <c r="C2289">
        <v>-1.4159999999999999</v>
      </c>
      <c r="D2289" s="21">
        <v>-1780.5530000000001</v>
      </c>
      <c r="E2289">
        <v>686100</v>
      </c>
      <c r="F2289">
        <v>-2.0779999999999998</v>
      </c>
      <c r="G2289" s="21">
        <v>-2457.348</v>
      </c>
      <c r="H2289">
        <v>686100</v>
      </c>
      <c r="I2289">
        <v>-1.7969999999999999</v>
      </c>
      <c r="J2289" s="21">
        <v>-2064.0700000000002</v>
      </c>
      <c r="K2289">
        <v>686100</v>
      </c>
      <c r="L2289">
        <v>-1.6060000000000001</v>
      </c>
      <c r="M2289" s="21">
        <v>-2075.2170000000001</v>
      </c>
      <c r="N2289">
        <v>686100</v>
      </c>
      <c r="O2289">
        <v>-10.853999999999999</v>
      </c>
      <c r="P2289" s="21">
        <v>-6986.26</v>
      </c>
      <c r="Q2289">
        <v>686100</v>
      </c>
      <c r="R2289">
        <v>-14.523</v>
      </c>
      <c r="S2289" s="21">
        <v>-8949.741</v>
      </c>
      <c r="T2289">
        <f>AVERAGE(C2289,F2289)</f>
        <v>-1.7469999999999999</v>
      </c>
      <c r="U2289">
        <f>STDEV(C2289,F2289)</f>
        <v>0.46810468914549402</v>
      </c>
      <c r="V2289">
        <f>AVERAGE(I2289,L2289)</f>
        <v>-1.7015</v>
      </c>
      <c r="W2289">
        <f>STDEV(I2289,L2289)</f>
        <v>0.13505739520663046</v>
      </c>
      <c r="X2289">
        <f>AVERAGE(O2289,R2289)</f>
        <v>-12.688499999999999</v>
      </c>
      <c r="Y2289">
        <f>STDEV(O2289,R2289)</f>
        <v>2.5943747801734389</v>
      </c>
      <c r="Z2289">
        <f t="shared" si="247"/>
        <v>-0.24409668855665781</v>
      </c>
      <c r="AA2289">
        <f t="shared" si="248"/>
        <v>6.5405154274904856E-2</v>
      </c>
      <c r="AB2289">
        <f t="shared" si="249"/>
        <v>-0.23773927623305854</v>
      </c>
      <c r="AC2289">
        <f t="shared" si="250"/>
        <v>1.8870671399557139E-2</v>
      </c>
      <c r="AD2289">
        <f t="shared" si="251"/>
        <v>-1.7728796981975687</v>
      </c>
      <c r="AE2289">
        <f t="shared" si="252"/>
        <v>0.36249472965955554</v>
      </c>
      <c r="AF2289">
        <f>C2289/7.157</f>
        <v>-0.19784826044432025</v>
      </c>
      <c r="AG2289">
        <f>F2289/7.157</f>
        <v>-0.29034511666899537</v>
      </c>
      <c r="AH2289">
        <f>I2289/7.157</f>
        <v>-0.25108285594522844</v>
      </c>
      <c r="AI2289">
        <f>L2289/7.157</f>
        <v>-0.22439569652088864</v>
      </c>
      <c r="AJ2289">
        <f>O2289/7.157</f>
        <v>-1.5165572167109123</v>
      </c>
      <c r="AK2289">
        <f>R2289/7.157</f>
        <v>-2.029202179684225</v>
      </c>
    </row>
    <row r="2290" spans="1:37" x14ac:dyDescent="0.3">
      <c r="A2290">
        <f t="shared" si="246"/>
        <v>7.9444444444444446</v>
      </c>
      <c r="B2290">
        <v>686400</v>
      </c>
      <c r="C2290">
        <v>-1.413</v>
      </c>
      <c r="D2290" s="21">
        <v>-1780.9770000000001</v>
      </c>
      <c r="E2290">
        <v>686400</v>
      </c>
      <c r="F2290">
        <v>-2.073</v>
      </c>
      <c r="G2290" s="21">
        <v>-2457.9699999999998</v>
      </c>
      <c r="H2290">
        <v>686400</v>
      </c>
      <c r="I2290">
        <v>-1.7909999999999999</v>
      </c>
      <c r="J2290" s="21">
        <v>-2064.607</v>
      </c>
      <c r="K2290">
        <v>686400</v>
      </c>
      <c r="L2290">
        <v>-1.615</v>
      </c>
      <c r="M2290" s="21">
        <v>-2075.7020000000002</v>
      </c>
      <c r="N2290">
        <v>686400</v>
      </c>
      <c r="O2290">
        <v>-1.323</v>
      </c>
      <c r="P2290" s="21">
        <v>-6986.6559999999999</v>
      </c>
      <c r="Q2290">
        <v>686400</v>
      </c>
      <c r="R2290">
        <v>-16.931999999999999</v>
      </c>
      <c r="S2290" s="21">
        <v>-8954.82</v>
      </c>
      <c r="T2290">
        <f>AVERAGE(C2290,F2290)</f>
        <v>-1.7429999999999999</v>
      </c>
      <c r="U2290">
        <f>STDEV(C2290,F2290)</f>
        <v>0.46669047558312182</v>
      </c>
      <c r="V2290">
        <f>AVERAGE(I2290,L2290)</f>
        <v>-1.7029999999999998</v>
      </c>
      <c r="W2290">
        <f>STDEV(I2290,L2290)</f>
        <v>0.12445079348883231</v>
      </c>
      <c r="X2290">
        <f>AVERAGE(O2290,R2290)</f>
        <v>-9.1274999999999995</v>
      </c>
      <c r="Y2290">
        <f>STDEV(O2290,R2290)</f>
        <v>11.03722974754082</v>
      </c>
      <c r="Z2290">
        <f t="shared" si="247"/>
        <v>-0.24353779516557214</v>
      </c>
      <c r="AA2290">
        <f t="shared" si="248"/>
        <v>6.5207555621506472E-2</v>
      </c>
      <c r="AB2290">
        <f t="shared" si="249"/>
        <v>-0.23794886125471565</v>
      </c>
      <c r="AC2290">
        <f t="shared" si="250"/>
        <v>1.738868149906837E-2</v>
      </c>
      <c r="AD2290">
        <f t="shared" si="251"/>
        <v>-1.2753248567835684</v>
      </c>
      <c r="AE2290">
        <f t="shared" si="252"/>
        <v>1.5421586904486266</v>
      </c>
      <c r="AF2290">
        <f>C2290/7.157</f>
        <v>-0.19742909040100601</v>
      </c>
      <c r="AG2290">
        <f>F2290/7.157</f>
        <v>-0.2896464999301383</v>
      </c>
      <c r="AH2290">
        <f>I2290/7.157</f>
        <v>-0.25024451585859997</v>
      </c>
      <c r="AI2290">
        <f>L2290/7.157</f>
        <v>-0.22565320665083136</v>
      </c>
      <c r="AJ2290">
        <f>O2290/7.157</f>
        <v>-0.18485398910157885</v>
      </c>
      <c r="AK2290">
        <f>R2290/7.157</f>
        <v>-2.3657957244655581</v>
      </c>
    </row>
    <row r="2291" spans="1:37" x14ac:dyDescent="0.3">
      <c r="A2291">
        <f t="shared" si="246"/>
        <v>7.947916666666667</v>
      </c>
      <c r="B2291">
        <v>686700</v>
      </c>
      <c r="C2291">
        <v>-1.411</v>
      </c>
      <c r="D2291" s="21">
        <v>-1781.4</v>
      </c>
      <c r="E2291">
        <v>686700</v>
      </c>
      <c r="F2291">
        <v>-2.0790000000000002</v>
      </c>
      <c r="G2291" s="21">
        <v>-2458.5940000000001</v>
      </c>
      <c r="H2291">
        <v>686700</v>
      </c>
      <c r="I2291">
        <v>-1.794</v>
      </c>
      <c r="J2291" s="21">
        <v>-2065.145</v>
      </c>
      <c r="K2291">
        <v>686700</v>
      </c>
      <c r="L2291">
        <v>-1.6120000000000001</v>
      </c>
      <c r="M2291" s="21">
        <v>-2076.1849999999999</v>
      </c>
      <c r="N2291">
        <v>686700</v>
      </c>
      <c r="O2291">
        <v>-11.148</v>
      </c>
      <c r="P2291" s="21">
        <v>-6990.0010000000002</v>
      </c>
      <c r="Q2291">
        <v>686700</v>
      </c>
      <c r="R2291">
        <v>-14.853999999999999</v>
      </c>
      <c r="S2291" s="21">
        <v>-8959.277</v>
      </c>
      <c r="T2291">
        <f>AVERAGE(C2291,F2291)</f>
        <v>-1.7450000000000001</v>
      </c>
      <c r="U2291">
        <f>STDEV(C2291,F2291)</f>
        <v>0.47234732983261418</v>
      </c>
      <c r="V2291">
        <f>AVERAGE(I2291,L2291)</f>
        <v>-1.7030000000000001</v>
      </c>
      <c r="W2291">
        <f>STDEV(I2291,L2291)</f>
        <v>0.12869343417595161</v>
      </c>
      <c r="X2291">
        <f>AVERAGE(O2291,R2291)</f>
        <v>-13.000999999999999</v>
      </c>
      <c r="Y2291">
        <f>STDEV(O2291,R2291)</f>
        <v>2.6205377310773521</v>
      </c>
      <c r="Z2291">
        <f t="shared" si="247"/>
        <v>-0.243817241861115</v>
      </c>
      <c r="AA2291">
        <f t="shared" si="248"/>
        <v>6.599795023510048E-2</v>
      </c>
      <c r="AB2291">
        <f t="shared" si="249"/>
        <v>-0.23794886125471568</v>
      </c>
      <c r="AC2291">
        <f t="shared" si="250"/>
        <v>1.7981477459263883E-2</v>
      </c>
      <c r="AD2291">
        <f t="shared" si="251"/>
        <v>-1.8165432443761351</v>
      </c>
      <c r="AE2291">
        <f t="shared" si="252"/>
        <v>0.36615030474742938</v>
      </c>
      <c r="AF2291">
        <f>C2291/7.157</f>
        <v>-0.19714964370546317</v>
      </c>
      <c r="AG2291">
        <f>F2291/7.157</f>
        <v>-0.29048484001676683</v>
      </c>
      <c r="AH2291">
        <f>I2291/7.157</f>
        <v>-0.25066368590191423</v>
      </c>
      <c r="AI2291">
        <f>L2291/7.157</f>
        <v>-0.22523403660751712</v>
      </c>
      <c r="AJ2291">
        <f>O2291/7.157</f>
        <v>-1.5576358809557076</v>
      </c>
      <c r="AK2291">
        <f>R2291/7.157</f>
        <v>-2.0754506077965629</v>
      </c>
    </row>
    <row r="2292" spans="1:37" x14ac:dyDescent="0.3">
      <c r="A2292">
        <f t="shared" si="246"/>
        <v>7.9513888888888893</v>
      </c>
      <c r="B2292">
        <v>687000</v>
      </c>
      <c r="C2292">
        <v>-1.413</v>
      </c>
      <c r="D2292" s="21">
        <v>-1781.8240000000001</v>
      </c>
      <c r="E2292">
        <v>687000</v>
      </c>
      <c r="F2292">
        <v>-2.0760000000000001</v>
      </c>
      <c r="G2292" s="21">
        <v>-2459.2170000000001</v>
      </c>
      <c r="H2292">
        <v>687000</v>
      </c>
      <c r="I2292">
        <v>-1.7889999999999999</v>
      </c>
      <c r="J2292" s="21">
        <v>-2065.6819999999998</v>
      </c>
      <c r="K2292">
        <v>687000</v>
      </c>
      <c r="L2292">
        <v>-1.601</v>
      </c>
      <c r="M2292" s="21">
        <v>-2076.6660000000002</v>
      </c>
      <c r="N2292">
        <v>687000</v>
      </c>
      <c r="O2292">
        <v>-4.2629999999999999</v>
      </c>
      <c r="P2292" s="21">
        <v>-6991.28</v>
      </c>
      <c r="Q2292">
        <v>687000</v>
      </c>
      <c r="R2292">
        <v>-16.46</v>
      </c>
      <c r="S2292" s="21">
        <v>-8964.2150000000001</v>
      </c>
      <c r="T2292">
        <f>AVERAGE(C2292,F2292)</f>
        <v>-1.7444999999999999</v>
      </c>
      <c r="U2292">
        <f>STDEV(C2292,F2292)</f>
        <v>0.46881179592668226</v>
      </c>
      <c r="V2292">
        <f>AVERAGE(I2292,L2292)</f>
        <v>-1.6949999999999998</v>
      </c>
      <c r="W2292">
        <f>STDEV(I2292,L2292)</f>
        <v>0.13293607486307091</v>
      </c>
      <c r="X2292">
        <f>AVERAGE(O2292,R2292)</f>
        <v>-10.361499999999999</v>
      </c>
      <c r="Y2292">
        <f>STDEV(O2292,R2292)</f>
        <v>8.6245814101323184</v>
      </c>
      <c r="Z2292">
        <f t="shared" si="247"/>
        <v>-0.24374738018722927</v>
      </c>
      <c r="AA2292">
        <f t="shared" si="248"/>
        <v>6.5503953601604339E-2</v>
      </c>
      <c r="AB2292">
        <f t="shared" si="249"/>
        <v>-0.23683107447254434</v>
      </c>
      <c r="AC2292">
        <f t="shared" si="250"/>
        <v>1.8574273419459397E-2</v>
      </c>
      <c r="AD2292">
        <f t="shared" si="251"/>
        <v>-1.4477434679334915</v>
      </c>
      <c r="AE2292">
        <f t="shared" si="252"/>
        <v>1.2050553877507779</v>
      </c>
      <c r="AF2292">
        <f>C2292/7.157</f>
        <v>-0.19742909040100601</v>
      </c>
      <c r="AG2292">
        <f>F2292/7.157</f>
        <v>-0.29006566997345257</v>
      </c>
      <c r="AH2292">
        <f>I2292/7.157</f>
        <v>-0.24996506916305714</v>
      </c>
      <c r="AI2292">
        <f>L2292/7.157</f>
        <v>-0.22369707978203157</v>
      </c>
      <c r="AJ2292">
        <f>O2292/7.157</f>
        <v>-0.59564063154953195</v>
      </c>
      <c r="AK2292">
        <f>R2292/7.157</f>
        <v>-2.2998463043174517</v>
      </c>
    </row>
    <row r="2293" spans="1:37" x14ac:dyDescent="0.3">
      <c r="A2293">
        <f t="shared" si="246"/>
        <v>7.9548611111111107</v>
      </c>
      <c r="B2293">
        <v>687300</v>
      </c>
      <c r="C2293">
        <v>-1.411</v>
      </c>
      <c r="D2293" s="21">
        <v>-1782.248</v>
      </c>
      <c r="E2293">
        <v>687300</v>
      </c>
      <c r="F2293">
        <v>-2.069</v>
      </c>
      <c r="G2293" s="21">
        <v>-2459.837</v>
      </c>
      <c r="H2293">
        <v>687300</v>
      </c>
      <c r="I2293">
        <v>-1.792</v>
      </c>
      <c r="J2293" s="21">
        <v>-2066.2199999999998</v>
      </c>
      <c r="K2293">
        <v>687300</v>
      </c>
      <c r="L2293">
        <v>-1.6080000000000001</v>
      </c>
      <c r="M2293" s="21">
        <v>-2077.1480000000001</v>
      </c>
      <c r="N2293">
        <v>687300</v>
      </c>
      <c r="O2293">
        <v>-1.3129999999999999</v>
      </c>
      <c r="P2293" s="21">
        <v>-6991.674</v>
      </c>
      <c r="Q2293">
        <v>687300</v>
      </c>
      <c r="R2293">
        <v>-15.276</v>
      </c>
      <c r="S2293" s="21">
        <v>-8968.7970000000005</v>
      </c>
      <c r="T2293">
        <f>AVERAGE(C2293,F2293)</f>
        <v>-1.74</v>
      </c>
      <c r="U2293">
        <f>STDEV(C2293,F2293)</f>
        <v>0.46527626202074834</v>
      </c>
      <c r="V2293">
        <f>AVERAGE(I2293,L2293)</f>
        <v>-1.7000000000000002</v>
      </c>
      <c r="W2293">
        <f>STDEV(I2293,L2293)</f>
        <v>0.1301076477383247</v>
      </c>
      <c r="X2293">
        <f>AVERAGE(O2293,R2293)</f>
        <v>-8.2944999999999993</v>
      </c>
      <c r="Y2293">
        <f>STDEV(O2293,R2293)</f>
        <v>9.8733319857077646</v>
      </c>
      <c r="Z2293">
        <f t="shared" si="247"/>
        <v>-0.24311862512225793</v>
      </c>
      <c r="AA2293">
        <f t="shared" si="248"/>
        <v>6.5009956968107921E-2</v>
      </c>
      <c r="AB2293">
        <f t="shared" si="249"/>
        <v>-0.23752969121140144</v>
      </c>
      <c r="AC2293">
        <f t="shared" si="250"/>
        <v>1.8179076112662385E-2</v>
      </c>
      <c r="AD2293">
        <f t="shared" si="251"/>
        <v>-1.1589353080899818</v>
      </c>
      <c r="AE2293">
        <f t="shared" si="252"/>
        <v>1.3795349987016579</v>
      </c>
      <c r="AF2293">
        <f>C2293/7.157</f>
        <v>-0.19714964370546317</v>
      </c>
      <c r="AG2293">
        <f>F2293/7.157</f>
        <v>-0.28908760653905269</v>
      </c>
      <c r="AH2293">
        <f>I2293/7.157</f>
        <v>-0.25038423920637137</v>
      </c>
      <c r="AI2293">
        <f>L2293/7.157</f>
        <v>-0.22467514321643148</v>
      </c>
      <c r="AJ2293">
        <f>O2293/7.157</f>
        <v>-0.18345675562386474</v>
      </c>
      <c r="AK2293">
        <f>R2293/7.157</f>
        <v>-2.1344138605560987</v>
      </c>
    </row>
    <row r="2294" spans="1:37" x14ac:dyDescent="0.3">
      <c r="A2294">
        <f t="shared" si="246"/>
        <v>7.958333333333333</v>
      </c>
      <c r="B2294">
        <v>687600</v>
      </c>
      <c r="C2294">
        <v>-1.4179999999999999</v>
      </c>
      <c r="D2294" s="21">
        <v>-1782.673</v>
      </c>
      <c r="E2294">
        <v>687600</v>
      </c>
      <c r="F2294">
        <v>-2.0649999999999999</v>
      </c>
      <c r="G2294" s="21">
        <v>-2460.4569999999999</v>
      </c>
      <c r="H2294">
        <v>687600</v>
      </c>
      <c r="I2294">
        <v>-1.7949999999999999</v>
      </c>
      <c r="J2294" s="21">
        <v>-2066.7579999999998</v>
      </c>
      <c r="K2294">
        <v>687600</v>
      </c>
      <c r="L2294">
        <v>-1.6279999999999999</v>
      </c>
      <c r="M2294" s="21">
        <v>-2077.636</v>
      </c>
      <c r="N2294">
        <v>687600</v>
      </c>
      <c r="O2294">
        <v>-11.045999999999999</v>
      </c>
      <c r="P2294" s="21">
        <v>-6994.9880000000003</v>
      </c>
      <c r="Q2294">
        <v>687600</v>
      </c>
      <c r="R2294">
        <v>-14.768000000000001</v>
      </c>
      <c r="S2294" s="21">
        <v>-8973.2279999999992</v>
      </c>
      <c r="T2294">
        <f>AVERAGE(C2294,F2294)</f>
        <v>-1.7414999999999998</v>
      </c>
      <c r="U2294">
        <f>STDEV(C2294,F2294)</f>
        <v>0.45749808742769721</v>
      </c>
      <c r="V2294">
        <f>AVERAGE(I2294,L2294)</f>
        <v>-1.7115</v>
      </c>
      <c r="W2294">
        <f>STDEV(I2294,L2294)</f>
        <v>0.11808683245815346</v>
      </c>
      <c r="X2294">
        <f>AVERAGE(O2294,R2294)</f>
        <v>-12.907</v>
      </c>
      <c r="Y2294">
        <f>STDEV(O2294,R2294)</f>
        <v>2.6318514395763222</v>
      </c>
      <c r="Z2294">
        <f t="shared" si="247"/>
        <v>-0.24332821014391504</v>
      </c>
      <c r="AA2294">
        <f t="shared" si="248"/>
        <v>6.3923164374416266E-2</v>
      </c>
      <c r="AB2294">
        <f t="shared" si="249"/>
        <v>-0.23913650971077266</v>
      </c>
      <c r="AC2294">
        <f t="shared" si="250"/>
        <v>1.649948755877511E-2</v>
      </c>
      <c r="AD2294">
        <f t="shared" si="251"/>
        <v>-1.8034092496856224</v>
      </c>
      <c r="AE2294">
        <f t="shared" si="252"/>
        <v>0.36773109397461534</v>
      </c>
      <c r="AF2294">
        <f>C2294/7.157</f>
        <v>-0.19812770713986305</v>
      </c>
      <c r="AG2294">
        <f>F2294/7.157</f>
        <v>-0.28852871314796702</v>
      </c>
      <c r="AH2294">
        <f>I2294/7.157</f>
        <v>-0.25080340924968564</v>
      </c>
      <c r="AI2294">
        <f>L2294/7.157</f>
        <v>-0.22746961017185971</v>
      </c>
      <c r="AJ2294">
        <f>O2294/7.157</f>
        <v>-1.5433840994830235</v>
      </c>
      <c r="AK2294">
        <f>R2294/7.157</f>
        <v>-2.0634343998882212</v>
      </c>
    </row>
    <row r="2295" spans="1:37" x14ac:dyDescent="0.3">
      <c r="A2295">
        <f t="shared" si="246"/>
        <v>7.9618055555555554</v>
      </c>
      <c r="B2295">
        <v>687900</v>
      </c>
      <c r="C2295">
        <v>-1.413</v>
      </c>
      <c r="D2295" s="21">
        <v>-1783.097</v>
      </c>
      <c r="E2295">
        <v>687900</v>
      </c>
      <c r="F2295">
        <v>-2.0670000000000002</v>
      </c>
      <c r="G2295" s="21">
        <v>-2461.0770000000002</v>
      </c>
      <c r="H2295">
        <v>687900</v>
      </c>
      <c r="I2295">
        <v>-1.7889999999999999</v>
      </c>
      <c r="J2295" s="21">
        <v>-2067.2950000000001</v>
      </c>
      <c r="K2295">
        <v>687900</v>
      </c>
      <c r="L2295">
        <v>-1.635</v>
      </c>
      <c r="M2295" s="21">
        <v>-2078.127</v>
      </c>
      <c r="N2295">
        <v>687900</v>
      </c>
      <c r="O2295">
        <v>-0.47499999999999998</v>
      </c>
      <c r="P2295" s="21">
        <v>-6995.13</v>
      </c>
      <c r="Q2295">
        <v>687900</v>
      </c>
      <c r="R2295">
        <v>-15.468</v>
      </c>
      <c r="S2295" s="21">
        <v>-8977.8680000000004</v>
      </c>
      <c r="T2295">
        <f>AVERAGE(C2295,F2295)</f>
        <v>-1.7400000000000002</v>
      </c>
      <c r="U2295">
        <f>STDEV(C2295,F2295)</f>
        <v>0.46244783489600122</v>
      </c>
      <c r="V2295">
        <f>AVERAGE(I2295,L2295)</f>
        <v>-1.712</v>
      </c>
      <c r="W2295">
        <f>STDEV(I2295,L2295)</f>
        <v>0.10889444430272825</v>
      </c>
      <c r="X2295">
        <f>AVERAGE(O2295,R2295)</f>
        <v>-7.9714999999999998</v>
      </c>
      <c r="Y2295">
        <f>STDEV(O2295,R2295)</f>
        <v>10.601651970329907</v>
      </c>
      <c r="Z2295">
        <f t="shared" si="247"/>
        <v>-0.24311862512225796</v>
      </c>
      <c r="AA2295">
        <f t="shared" si="248"/>
        <v>6.4614759661310778E-2</v>
      </c>
      <c r="AB2295">
        <f t="shared" si="249"/>
        <v>-0.23920637138465836</v>
      </c>
      <c r="AC2295">
        <f t="shared" si="250"/>
        <v>1.5215096311684819E-2</v>
      </c>
      <c r="AD2295">
        <f t="shared" si="251"/>
        <v>-1.1138046667598156</v>
      </c>
      <c r="AE2295">
        <f t="shared" si="252"/>
        <v>1.4812983052018873</v>
      </c>
      <c r="AF2295">
        <f>C2295/7.157</f>
        <v>-0.19742909040100601</v>
      </c>
      <c r="AG2295">
        <f>F2295/7.157</f>
        <v>-0.28880815984350988</v>
      </c>
      <c r="AH2295">
        <f>I2295/7.157</f>
        <v>-0.24996506916305714</v>
      </c>
      <c r="AI2295">
        <f>L2295/7.157</f>
        <v>-0.22844767360625962</v>
      </c>
      <c r="AJ2295">
        <f>O2295/7.157</f>
        <v>-6.6368590191420981E-2</v>
      </c>
      <c r="AK2295">
        <f>R2295/7.157</f>
        <v>-2.1612407433282099</v>
      </c>
    </row>
    <row r="2296" spans="1:37" x14ac:dyDescent="0.3">
      <c r="A2296">
        <f t="shared" si="246"/>
        <v>7.9652777777777777</v>
      </c>
      <c r="B2296">
        <v>688200</v>
      </c>
      <c r="C2296">
        <v>-1.4139999999999999</v>
      </c>
      <c r="D2296" s="21">
        <v>-1783.521</v>
      </c>
      <c r="E2296">
        <v>688200</v>
      </c>
      <c r="F2296">
        <v>-2.073</v>
      </c>
      <c r="G2296" s="21">
        <v>-2461.6990000000001</v>
      </c>
      <c r="H2296">
        <v>688200</v>
      </c>
      <c r="I2296">
        <v>-1.786</v>
      </c>
      <c r="J2296" s="21">
        <v>-2067.8310000000001</v>
      </c>
      <c r="K2296">
        <v>688200</v>
      </c>
      <c r="L2296">
        <v>-1.629</v>
      </c>
      <c r="M2296" s="21">
        <v>-2078.616</v>
      </c>
      <c r="N2296">
        <v>688200</v>
      </c>
      <c r="O2296">
        <v>-3.37</v>
      </c>
      <c r="P2296" s="21">
        <v>-6996.1409999999996</v>
      </c>
      <c r="Q2296">
        <v>688200</v>
      </c>
      <c r="R2296">
        <v>-14.845000000000001</v>
      </c>
      <c r="S2296" s="21">
        <v>-8982.3209999999999</v>
      </c>
      <c r="T2296">
        <f>AVERAGE(C2296,F2296)</f>
        <v>-1.7435</v>
      </c>
      <c r="U2296">
        <f>STDEV(C2296,F2296)</f>
        <v>0.46598336880193408</v>
      </c>
      <c r="V2296">
        <f>AVERAGE(I2296,L2296)</f>
        <v>-1.7075</v>
      </c>
      <c r="W2296">
        <f>STDEV(I2296,L2296)</f>
        <v>0.11101576464628798</v>
      </c>
      <c r="X2296">
        <f>AVERAGE(O2296,R2296)</f>
        <v>-9.1074999999999999</v>
      </c>
      <c r="Y2296">
        <f>STDEV(O2296,R2296)</f>
        <v>8.1140503141156337</v>
      </c>
      <c r="Z2296">
        <f t="shared" si="247"/>
        <v>-0.24360765683945787</v>
      </c>
      <c r="AA2296">
        <f t="shared" si="248"/>
        <v>6.5108756294807058E-2</v>
      </c>
      <c r="AB2296">
        <f t="shared" si="249"/>
        <v>-0.23857761631968702</v>
      </c>
      <c r="AC2296">
        <f t="shared" si="250"/>
        <v>1.5511494291782588E-2</v>
      </c>
      <c r="AD2296">
        <f t="shared" si="251"/>
        <v>-1.2725303898281404</v>
      </c>
      <c r="AE2296">
        <f t="shared" si="252"/>
        <v>1.1337222738739183</v>
      </c>
      <c r="AF2296">
        <f>C2296/7.157</f>
        <v>-0.19756881374877741</v>
      </c>
      <c r="AG2296">
        <f>F2296/7.157</f>
        <v>-0.2896464999301383</v>
      </c>
      <c r="AH2296">
        <f>I2296/7.157</f>
        <v>-0.24954589911974293</v>
      </c>
      <c r="AI2296">
        <f>L2296/7.157</f>
        <v>-0.22760933351963114</v>
      </c>
      <c r="AJ2296">
        <f>O2296/7.157</f>
        <v>-0.4708676819896605</v>
      </c>
      <c r="AK2296">
        <f>R2296/7.157</f>
        <v>-2.0741930976666203</v>
      </c>
    </row>
    <row r="2297" spans="1:37" x14ac:dyDescent="0.3">
      <c r="A2297">
        <f t="shared" si="246"/>
        <v>7.96875</v>
      </c>
      <c r="B2297">
        <v>688500</v>
      </c>
      <c r="C2297">
        <v>-1.411</v>
      </c>
      <c r="D2297" s="21">
        <v>-1783.944</v>
      </c>
      <c r="E2297">
        <v>688500</v>
      </c>
      <c r="F2297">
        <v>-2.0619999999999998</v>
      </c>
      <c r="G2297" s="21">
        <v>-2462.317</v>
      </c>
      <c r="H2297">
        <v>688500</v>
      </c>
      <c r="I2297">
        <v>-1.788</v>
      </c>
      <c r="J2297" s="21">
        <v>-2068.3670000000002</v>
      </c>
      <c r="K2297">
        <v>688500</v>
      </c>
      <c r="L2297">
        <v>-1.623</v>
      </c>
      <c r="M2297" s="21">
        <v>-2079.1019999999999</v>
      </c>
      <c r="N2297">
        <v>688500</v>
      </c>
      <c r="O2297">
        <v>-1.643</v>
      </c>
      <c r="P2297" s="21">
        <v>-6996.634</v>
      </c>
      <c r="Q2297">
        <v>688500</v>
      </c>
      <c r="R2297">
        <v>-15.282</v>
      </c>
      <c r="S2297" s="21">
        <v>-8986.9060000000009</v>
      </c>
      <c r="T2297">
        <f>AVERAGE(C2297,F2297)</f>
        <v>-1.7364999999999999</v>
      </c>
      <c r="U2297">
        <f>STDEV(C2297,F2297)</f>
        <v>0.460326514552442</v>
      </c>
      <c r="V2297">
        <f>AVERAGE(I2297,L2297)</f>
        <v>-1.7055</v>
      </c>
      <c r="W2297">
        <f>STDEV(I2297,L2297)</f>
        <v>0.11667261889578037</v>
      </c>
      <c r="X2297">
        <f>AVERAGE(O2297,R2297)</f>
        <v>-8.4625000000000004</v>
      </c>
      <c r="Y2297">
        <f>STDEV(O2297,R2297)</f>
        <v>9.6442293886033212</v>
      </c>
      <c r="Z2297">
        <f t="shared" si="247"/>
        <v>-0.24262959340505796</v>
      </c>
      <c r="AA2297">
        <f t="shared" si="248"/>
        <v>6.4318361681213077E-2</v>
      </c>
      <c r="AB2297">
        <f t="shared" si="249"/>
        <v>-0.23829816962414418</v>
      </c>
      <c r="AC2297">
        <f t="shared" si="250"/>
        <v>1.6301888905376608E-2</v>
      </c>
      <c r="AD2297">
        <f t="shared" si="251"/>
        <v>-1.1824088305155791</v>
      </c>
      <c r="AE2297">
        <f t="shared" si="252"/>
        <v>1.3475240168510998</v>
      </c>
      <c r="AF2297">
        <f>C2297/7.157</f>
        <v>-0.19714964370546317</v>
      </c>
      <c r="AG2297">
        <f>F2297/7.157</f>
        <v>-0.28810954310465275</v>
      </c>
      <c r="AH2297">
        <f>I2297/7.157</f>
        <v>-0.24982534581528573</v>
      </c>
      <c r="AI2297">
        <f>L2297/7.157</f>
        <v>-0.22677099343300267</v>
      </c>
      <c r="AJ2297">
        <f>O2297/7.157</f>
        <v>-0.2295654603884309</v>
      </c>
      <c r="AK2297">
        <f>R2297/7.157</f>
        <v>-2.1352522006427272</v>
      </c>
    </row>
    <row r="2298" spans="1:37" x14ac:dyDescent="0.3">
      <c r="A2298">
        <f t="shared" si="246"/>
        <v>7.9722222222222223</v>
      </c>
      <c r="B2298">
        <v>688800</v>
      </c>
      <c r="C2298">
        <v>-1.413</v>
      </c>
      <c r="D2298" s="21">
        <v>-1784.3679999999999</v>
      </c>
      <c r="E2298">
        <v>688800</v>
      </c>
      <c r="F2298">
        <v>-2.0579999999999998</v>
      </c>
      <c r="G2298" s="21">
        <v>-2462.9349999999999</v>
      </c>
      <c r="H2298">
        <v>688800</v>
      </c>
      <c r="I2298">
        <v>-1.792</v>
      </c>
      <c r="J2298" s="21">
        <v>-2068.9050000000002</v>
      </c>
      <c r="K2298">
        <v>688800</v>
      </c>
      <c r="L2298">
        <v>-1.6339999999999999</v>
      </c>
      <c r="M2298" s="21">
        <v>-2079.5929999999998</v>
      </c>
      <c r="N2298">
        <v>688800</v>
      </c>
      <c r="O2298">
        <v>-7.5270000000000001</v>
      </c>
      <c r="P2298" s="21">
        <v>-6998.8919999999998</v>
      </c>
      <c r="Q2298">
        <v>688800</v>
      </c>
      <c r="R2298">
        <v>-15.032</v>
      </c>
      <c r="S2298" s="21">
        <v>-8991.4159999999993</v>
      </c>
      <c r="T2298">
        <f>AVERAGE(C2298,F2298)</f>
        <v>-1.7355</v>
      </c>
      <c r="U2298">
        <f>STDEV(C2298,F2298)</f>
        <v>0.45608387386532284</v>
      </c>
      <c r="V2298">
        <f>AVERAGE(I2298,L2298)</f>
        <v>-1.7130000000000001</v>
      </c>
      <c r="W2298">
        <f>STDEV(I2298,L2298)</f>
        <v>0.11172287142747461</v>
      </c>
      <c r="X2298">
        <f>AVERAGE(O2298,R2298)</f>
        <v>-11.279500000000001</v>
      </c>
      <c r="Y2298">
        <f>STDEV(O2298,R2298)</f>
        <v>5.3068363928050379</v>
      </c>
      <c r="Z2298">
        <f t="shared" si="247"/>
        <v>-0.24248987005728659</v>
      </c>
      <c r="AA2298">
        <f t="shared" si="248"/>
        <v>6.3725565721017577E-2</v>
      </c>
      <c r="AB2298">
        <f t="shared" si="249"/>
        <v>-0.23934609473242979</v>
      </c>
      <c r="AC2298">
        <f t="shared" si="250"/>
        <v>1.5610293618481852E-2</v>
      </c>
      <c r="AD2298">
        <f t="shared" si="251"/>
        <v>-1.5760095011876485</v>
      </c>
      <c r="AE2298">
        <f t="shared" si="252"/>
        <v>0.74148894687788713</v>
      </c>
      <c r="AF2298">
        <f>C2298/7.157</f>
        <v>-0.19742909040100601</v>
      </c>
      <c r="AG2298">
        <f>F2298/7.157</f>
        <v>-0.28755064971356709</v>
      </c>
      <c r="AH2298">
        <f>I2298/7.157</f>
        <v>-0.25038423920637137</v>
      </c>
      <c r="AI2298">
        <f>L2298/7.157</f>
        <v>-0.22830795025848818</v>
      </c>
      <c r="AJ2298">
        <f>O2298/7.157</f>
        <v>-1.0516976386754227</v>
      </c>
      <c r="AK2298">
        <f>R2298/7.157</f>
        <v>-2.1003213636998743</v>
      </c>
    </row>
    <row r="2299" spans="1:37" x14ac:dyDescent="0.3">
      <c r="A2299">
        <f t="shared" si="246"/>
        <v>7.9756944444444446</v>
      </c>
      <c r="B2299">
        <v>689100</v>
      </c>
      <c r="C2299">
        <v>-1.411</v>
      </c>
      <c r="D2299" s="21">
        <v>-1784.7919999999999</v>
      </c>
      <c r="E2299">
        <v>689100</v>
      </c>
      <c r="F2299">
        <v>-2.0609999999999999</v>
      </c>
      <c r="G2299" s="21">
        <v>-2463.5529999999999</v>
      </c>
      <c r="H2299">
        <v>689100</v>
      </c>
      <c r="I2299">
        <v>-1.792</v>
      </c>
      <c r="J2299" s="21">
        <v>-2069.4430000000002</v>
      </c>
      <c r="K2299">
        <v>689100</v>
      </c>
      <c r="L2299">
        <v>-1.6639999999999999</v>
      </c>
      <c r="M2299" s="21">
        <v>-2080.0920000000001</v>
      </c>
      <c r="N2299">
        <v>689100</v>
      </c>
      <c r="O2299">
        <v>-6.1479999999999997</v>
      </c>
      <c r="P2299" s="21">
        <v>-7000.7359999999999</v>
      </c>
      <c r="Q2299">
        <v>689100</v>
      </c>
      <c r="R2299">
        <v>-14.569000000000001</v>
      </c>
      <c r="S2299" s="21">
        <v>-8995.7860000000001</v>
      </c>
      <c r="T2299">
        <f>AVERAGE(C2299,F2299)</f>
        <v>-1.736</v>
      </c>
      <c r="U2299">
        <f>STDEV(C2299,F2299)</f>
        <v>0.45961940777125559</v>
      </c>
      <c r="V2299">
        <f>AVERAGE(I2299,L2299)</f>
        <v>-1.728</v>
      </c>
      <c r="W2299">
        <f>STDEV(I2299,L2299)</f>
        <v>9.0509667991878165E-2</v>
      </c>
      <c r="X2299">
        <f>AVERAGE(O2299,R2299)</f>
        <v>-10.358499999999999</v>
      </c>
      <c r="Y2299">
        <f>STDEV(O2299,R2299)</f>
        <v>5.9545462043719199</v>
      </c>
      <c r="Z2299">
        <f t="shared" si="247"/>
        <v>-0.24255973173117229</v>
      </c>
      <c r="AA2299">
        <f t="shared" si="248"/>
        <v>6.4219562354513843E-2</v>
      </c>
      <c r="AB2299">
        <f t="shared" si="249"/>
        <v>-0.24144194494900098</v>
      </c>
      <c r="AC2299">
        <f t="shared" si="250"/>
        <v>1.2646313817504284E-2</v>
      </c>
      <c r="AD2299">
        <f t="shared" si="251"/>
        <v>-1.4473242978901772</v>
      </c>
      <c r="AE2299">
        <f t="shared" si="252"/>
        <v>0.83198913013440268</v>
      </c>
      <c r="AF2299">
        <f>C2299/7.157</f>
        <v>-0.19714964370546317</v>
      </c>
      <c r="AG2299">
        <f>F2299/7.157</f>
        <v>-0.28796981975688135</v>
      </c>
      <c r="AH2299">
        <f>I2299/7.157</f>
        <v>-0.25038423920637137</v>
      </c>
      <c r="AI2299">
        <f>L2299/7.157</f>
        <v>-0.23249965069163056</v>
      </c>
      <c r="AJ2299">
        <f>O2299/7.157</f>
        <v>-0.85901914209864461</v>
      </c>
      <c r="AK2299">
        <f>R2299/7.157</f>
        <v>-2.0356294536817101</v>
      </c>
    </row>
    <row r="2300" spans="1:37" x14ac:dyDescent="0.3">
      <c r="A2300">
        <f t="shared" si="246"/>
        <v>7.979166666666667</v>
      </c>
      <c r="B2300">
        <v>689400</v>
      </c>
      <c r="C2300">
        <v>-1.419</v>
      </c>
      <c r="D2300" s="21">
        <v>-1785.2170000000001</v>
      </c>
      <c r="E2300">
        <v>689400</v>
      </c>
      <c r="F2300">
        <v>-2.0760000000000001</v>
      </c>
      <c r="G2300" s="21">
        <v>-2464.1759999999999</v>
      </c>
      <c r="H2300">
        <v>689400</v>
      </c>
      <c r="I2300">
        <v>-1.788</v>
      </c>
      <c r="J2300" s="21">
        <v>-2069.9789999999998</v>
      </c>
      <c r="K2300">
        <v>689400</v>
      </c>
      <c r="L2300">
        <v>-1.651</v>
      </c>
      <c r="M2300" s="21">
        <v>-2080.587</v>
      </c>
      <c r="N2300">
        <v>689400</v>
      </c>
      <c r="O2300">
        <v>-9.7129999999999992</v>
      </c>
      <c r="P2300" s="21">
        <v>-7003.65</v>
      </c>
      <c r="Q2300">
        <v>689400</v>
      </c>
      <c r="R2300">
        <v>-14.805</v>
      </c>
      <c r="S2300" s="21">
        <v>-9000.2279999999992</v>
      </c>
      <c r="T2300">
        <f>AVERAGE(C2300,F2300)</f>
        <v>-1.7475000000000001</v>
      </c>
      <c r="U2300">
        <f>STDEV(C2300,F2300)</f>
        <v>0.46456915523956183</v>
      </c>
      <c r="V2300">
        <f>AVERAGE(I2300,L2300)</f>
        <v>-1.7195</v>
      </c>
      <c r="W2300">
        <f>STDEV(I2300,L2300)</f>
        <v>9.6873629022557028E-2</v>
      </c>
      <c r="X2300">
        <f>AVERAGE(O2300,R2300)</f>
        <v>-12.259</v>
      </c>
      <c r="Y2300">
        <f>STDEV(O2300,R2300)</f>
        <v>3.6005877298018976</v>
      </c>
      <c r="Z2300">
        <f t="shared" si="247"/>
        <v>-0.24416655023054354</v>
      </c>
      <c r="AA2300">
        <f t="shared" si="248"/>
        <v>6.4911157641408659E-2</v>
      </c>
      <c r="AB2300">
        <f t="shared" si="249"/>
        <v>-0.24025429649294397</v>
      </c>
      <c r="AC2300">
        <f t="shared" si="250"/>
        <v>1.3535507757797546E-2</v>
      </c>
      <c r="AD2300">
        <f t="shared" si="251"/>
        <v>-1.7128685203297471</v>
      </c>
      <c r="AE2300">
        <f t="shared" si="252"/>
        <v>0.5030861715525915</v>
      </c>
      <c r="AF2300">
        <f>C2300/7.157</f>
        <v>-0.19826743048763448</v>
      </c>
      <c r="AG2300">
        <f>F2300/7.157</f>
        <v>-0.29006566997345257</v>
      </c>
      <c r="AH2300">
        <f>I2300/7.157</f>
        <v>-0.24982534581528573</v>
      </c>
      <c r="AI2300">
        <f>L2300/7.157</f>
        <v>-0.23068324717060221</v>
      </c>
      <c r="AJ2300">
        <f>O2300/7.157</f>
        <v>-1.3571328769037305</v>
      </c>
      <c r="AK2300">
        <f>R2300/7.157</f>
        <v>-2.0686041637557637</v>
      </c>
    </row>
    <row r="2301" spans="1:37" x14ac:dyDescent="0.3">
      <c r="A2301">
        <f t="shared" si="246"/>
        <v>7.9826388888888893</v>
      </c>
      <c r="B2301">
        <v>689700</v>
      </c>
      <c r="C2301">
        <v>-1.419</v>
      </c>
      <c r="D2301" s="21">
        <v>-1785.643</v>
      </c>
      <c r="E2301">
        <v>689700</v>
      </c>
      <c r="F2301">
        <v>-2.0699999999999998</v>
      </c>
      <c r="G2301" s="21">
        <v>-2464.797</v>
      </c>
      <c r="H2301">
        <v>689700</v>
      </c>
      <c r="I2301">
        <v>-1.7749999999999999</v>
      </c>
      <c r="J2301" s="21">
        <v>-2070.5120000000002</v>
      </c>
      <c r="K2301">
        <v>689700</v>
      </c>
      <c r="L2301">
        <v>-1.6240000000000001</v>
      </c>
      <c r="M2301" s="21">
        <v>-2081.0740000000001</v>
      </c>
      <c r="N2301">
        <v>689700</v>
      </c>
      <c r="O2301">
        <v>-9.0589999999999993</v>
      </c>
      <c r="P2301" s="21">
        <v>-7006.3680000000004</v>
      </c>
      <c r="Q2301">
        <v>689700</v>
      </c>
      <c r="R2301">
        <v>-14.487</v>
      </c>
      <c r="S2301" s="21">
        <v>-9004.5740000000005</v>
      </c>
      <c r="T2301">
        <f>AVERAGE(C2301,F2301)</f>
        <v>-1.7444999999999999</v>
      </c>
      <c r="U2301">
        <f>STDEV(C2301,F2301)</f>
        <v>0.46032651455244294</v>
      </c>
      <c r="V2301">
        <f>AVERAGE(I2301,L2301)</f>
        <v>-1.6995</v>
      </c>
      <c r="W2301">
        <f>STDEV(I2301,L2301)</f>
        <v>0.10677312395916853</v>
      </c>
      <c r="X2301">
        <f>AVERAGE(O2301,R2301)</f>
        <v>-11.773</v>
      </c>
      <c r="Y2301">
        <f>STDEV(O2301,R2301)</f>
        <v>3.8381756082805847</v>
      </c>
      <c r="Z2301">
        <f t="shared" si="247"/>
        <v>-0.24374738018722927</v>
      </c>
      <c r="AA2301">
        <f t="shared" si="248"/>
        <v>6.4318361681213215E-2</v>
      </c>
      <c r="AB2301">
        <f t="shared" si="249"/>
        <v>-0.23745982953751571</v>
      </c>
      <c r="AC2301">
        <f t="shared" si="250"/>
        <v>1.4918698331587052E-2</v>
      </c>
      <c r="AD2301">
        <f t="shared" si="251"/>
        <v>-1.6449629733128406</v>
      </c>
      <c r="AE2301">
        <f t="shared" si="252"/>
        <v>0.53628274532354125</v>
      </c>
      <c r="AF2301">
        <f>C2301/7.157</f>
        <v>-0.19826743048763448</v>
      </c>
      <c r="AG2301">
        <f>F2301/7.157</f>
        <v>-0.28922732988682409</v>
      </c>
      <c r="AH2301">
        <f>I2301/7.157</f>
        <v>-0.24800894229425735</v>
      </c>
      <c r="AI2301">
        <f>L2301/7.157</f>
        <v>-0.22691071678077407</v>
      </c>
      <c r="AJ2301">
        <f>O2301/7.157</f>
        <v>-1.2657538074612267</v>
      </c>
      <c r="AK2301">
        <f>R2301/7.157</f>
        <v>-2.0241721391644543</v>
      </c>
    </row>
    <row r="2302" spans="1:37" x14ac:dyDescent="0.3">
      <c r="A2302">
        <f t="shared" si="246"/>
        <v>7.9861111111111107</v>
      </c>
      <c r="B2302">
        <v>690000</v>
      </c>
      <c r="C2302">
        <v>-1.4179999999999999</v>
      </c>
      <c r="D2302" s="21">
        <v>-1786.068</v>
      </c>
      <c r="E2302">
        <v>690000</v>
      </c>
      <c r="F2302">
        <v>-2.0670000000000002</v>
      </c>
      <c r="G2302" s="21">
        <v>-2465.4169999999999</v>
      </c>
      <c r="H2302">
        <v>690000</v>
      </c>
      <c r="I2302">
        <v>-1.7769999999999999</v>
      </c>
      <c r="J2302" s="21">
        <v>-2071.0450000000001</v>
      </c>
      <c r="K2302">
        <v>690000</v>
      </c>
      <c r="L2302">
        <v>-1.635</v>
      </c>
      <c r="M2302" s="21">
        <v>-2081.5650000000001</v>
      </c>
      <c r="N2302">
        <v>690000</v>
      </c>
      <c r="O2302">
        <v>-2.419</v>
      </c>
      <c r="P2302" s="21">
        <v>-7007.0940000000001</v>
      </c>
      <c r="Q2302">
        <v>690000</v>
      </c>
      <c r="R2302">
        <v>-15.377000000000001</v>
      </c>
      <c r="S2302" s="21">
        <v>-9009.1869999999999</v>
      </c>
      <c r="T2302">
        <f>AVERAGE(C2302,F2302)</f>
        <v>-1.7425000000000002</v>
      </c>
      <c r="U2302">
        <f>STDEV(C2302,F2302)</f>
        <v>0.4589123009900693</v>
      </c>
      <c r="V2302">
        <f>AVERAGE(I2302,L2302)</f>
        <v>-1.706</v>
      </c>
      <c r="W2302">
        <f>STDEV(I2302,L2302)</f>
        <v>0.10040916292848968</v>
      </c>
      <c r="X2302">
        <f>AVERAGE(O2302,R2302)</f>
        <v>-8.8979999999999997</v>
      </c>
      <c r="Y2302">
        <f>STDEV(O2302,R2302)</f>
        <v>9.1626896706152845</v>
      </c>
      <c r="Z2302">
        <f t="shared" si="247"/>
        <v>-0.24346793349168649</v>
      </c>
      <c r="AA2302">
        <f t="shared" si="248"/>
        <v>6.4120763027814623E-2</v>
      </c>
      <c r="AB2302">
        <f t="shared" si="249"/>
        <v>-0.23836803129802989</v>
      </c>
      <c r="AC2302">
        <f t="shared" si="250"/>
        <v>1.4029504391293794E-2</v>
      </c>
      <c r="AD2302">
        <f t="shared" si="251"/>
        <v>-1.2432583484700293</v>
      </c>
      <c r="AE2302">
        <f t="shared" si="252"/>
        <v>1.2802416753689094</v>
      </c>
      <c r="AF2302">
        <f>C2302/7.157</f>
        <v>-0.19812770713986305</v>
      </c>
      <c r="AG2302">
        <f>F2302/7.157</f>
        <v>-0.28880815984350988</v>
      </c>
      <c r="AH2302">
        <f>I2302/7.157</f>
        <v>-0.24828838898980019</v>
      </c>
      <c r="AI2302">
        <f>L2302/7.157</f>
        <v>-0.22844767360625962</v>
      </c>
      <c r="AJ2302">
        <f>O2302/7.157</f>
        <v>-0.33799077825904711</v>
      </c>
      <c r="AK2302">
        <f>R2302/7.157</f>
        <v>-2.1485259186810115</v>
      </c>
    </row>
    <row r="2303" spans="1:37" x14ac:dyDescent="0.3">
      <c r="A2303">
        <f t="shared" si="246"/>
        <v>7.989583333333333</v>
      </c>
      <c r="B2303">
        <v>690300</v>
      </c>
      <c r="C2303">
        <v>-1.4219999999999999</v>
      </c>
      <c r="D2303" s="21">
        <v>-1786.4949999999999</v>
      </c>
      <c r="E2303">
        <v>690300</v>
      </c>
      <c r="F2303">
        <v>-2.069</v>
      </c>
      <c r="G2303" s="21">
        <v>-2466.038</v>
      </c>
      <c r="H2303">
        <v>690300</v>
      </c>
      <c r="I2303">
        <v>-1.7889999999999999</v>
      </c>
      <c r="J2303" s="21">
        <v>-2071.5819999999999</v>
      </c>
      <c r="K2303">
        <v>690300</v>
      </c>
      <c r="L2303">
        <v>-1.637</v>
      </c>
      <c r="M2303" s="21">
        <v>-2082.056</v>
      </c>
      <c r="N2303">
        <v>690300</v>
      </c>
      <c r="O2303">
        <v>-9.0589999999999993</v>
      </c>
      <c r="P2303" s="21">
        <v>-7009.8109999999997</v>
      </c>
      <c r="Q2303">
        <v>690300</v>
      </c>
      <c r="R2303">
        <v>-13.497999999999999</v>
      </c>
      <c r="S2303" s="21">
        <v>-9013.2360000000008</v>
      </c>
      <c r="T2303">
        <f>AVERAGE(C2303,F2303)</f>
        <v>-1.7454999999999998</v>
      </c>
      <c r="U2303">
        <f>STDEV(C2303,F2303)</f>
        <v>0.45749808742769721</v>
      </c>
      <c r="V2303">
        <f>AVERAGE(I2303,L2303)</f>
        <v>-1.7130000000000001</v>
      </c>
      <c r="W2303">
        <f>STDEV(I2303,L2303)</f>
        <v>0.10748023074035516</v>
      </c>
      <c r="X2303">
        <f>AVERAGE(O2303,R2303)</f>
        <v>-11.278499999999999</v>
      </c>
      <c r="Y2303">
        <f>STDEV(O2303,R2303)</f>
        <v>3.1388470016870893</v>
      </c>
      <c r="Z2303">
        <f t="shared" si="247"/>
        <v>-0.24388710353500068</v>
      </c>
      <c r="AA2303">
        <f t="shared" si="248"/>
        <v>6.3923164374416266E-2</v>
      </c>
      <c r="AB2303">
        <f t="shared" si="249"/>
        <v>-0.23934609473242979</v>
      </c>
      <c r="AC2303">
        <f t="shared" si="250"/>
        <v>1.5017497658286316E-2</v>
      </c>
      <c r="AD2303">
        <f t="shared" si="251"/>
        <v>-1.5758697778398769</v>
      </c>
      <c r="AE2303">
        <f t="shared" si="252"/>
        <v>0.4385702112179809</v>
      </c>
      <c r="AF2303">
        <f>C2303/7.157</f>
        <v>-0.19868660053094872</v>
      </c>
      <c r="AG2303">
        <f>F2303/7.157</f>
        <v>-0.28908760653905269</v>
      </c>
      <c r="AH2303">
        <f>I2303/7.157</f>
        <v>-0.24996506916305714</v>
      </c>
      <c r="AI2303">
        <f>L2303/7.157</f>
        <v>-0.22872712030180242</v>
      </c>
      <c r="AJ2303">
        <f>O2303/7.157</f>
        <v>-1.2657538074612267</v>
      </c>
      <c r="AK2303">
        <f>R2303/7.157</f>
        <v>-1.8859857482185272</v>
      </c>
    </row>
    <row r="2304" spans="1:37" x14ac:dyDescent="0.3">
      <c r="A2304">
        <f t="shared" si="246"/>
        <v>7.9930555555555554</v>
      </c>
      <c r="B2304">
        <v>690600</v>
      </c>
      <c r="C2304">
        <v>-1.4179999999999999</v>
      </c>
      <c r="D2304" s="21">
        <v>-1786.92</v>
      </c>
      <c r="E2304">
        <v>690600</v>
      </c>
      <c r="F2304">
        <v>-2.0880000000000001</v>
      </c>
      <c r="G2304" s="21">
        <v>-2466.6640000000002</v>
      </c>
      <c r="H2304">
        <v>690600</v>
      </c>
      <c r="I2304">
        <v>-1.7889999999999999</v>
      </c>
      <c r="J2304" s="21">
        <v>-2072.1179999999999</v>
      </c>
      <c r="K2304">
        <v>690600</v>
      </c>
      <c r="L2304">
        <v>-1.629</v>
      </c>
      <c r="M2304" s="21">
        <v>-2082.5450000000001</v>
      </c>
      <c r="N2304">
        <v>690600</v>
      </c>
      <c r="O2304">
        <v>-1.091</v>
      </c>
      <c r="P2304" s="21">
        <v>-7010.1390000000001</v>
      </c>
      <c r="Q2304">
        <v>690600</v>
      </c>
      <c r="R2304">
        <v>-15.303000000000001</v>
      </c>
      <c r="S2304" s="21">
        <v>-9017.8269999999993</v>
      </c>
      <c r="T2304">
        <f>AVERAGE(C2304,F2304)</f>
        <v>-1.7530000000000001</v>
      </c>
      <c r="U2304">
        <f>STDEV(C2304,F2304)</f>
        <v>0.47376154339498594</v>
      </c>
      <c r="V2304">
        <f>AVERAGE(I2304,L2304)</f>
        <v>-1.7090000000000001</v>
      </c>
      <c r="W2304">
        <f>STDEV(I2304,L2304)</f>
        <v>0.11313708498984755</v>
      </c>
      <c r="X2304">
        <f>AVERAGE(O2304,R2304)</f>
        <v>-8.197000000000001</v>
      </c>
      <c r="Y2304">
        <f>STDEV(O2304,R2304)</f>
        <v>10.049401574223213</v>
      </c>
      <c r="Z2304">
        <f t="shared" si="247"/>
        <v>-0.24493502864328631</v>
      </c>
      <c r="AA2304">
        <f t="shared" si="248"/>
        <v>6.6195548888498809E-2</v>
      </c>
      <c r="AB2304">
        <f t="shared" si="249"/>
        <v>-0.23878720134134415</v>
      </c>
      <c r="AC2304">
        <f t="shared" si="250"/>
        <v>1.5807892271880335E-2</v>
      </c>
      <c r="AD2304">
        <f t="shared" si="251"/>
        <v>-1.1453122816822692</v>
      </c>
      <c r="AE2304">
        <f t="shared" si="252"/>
        <v>1.4041360310497712</v>
      </c>
      <c r="AF2304">
        <f>C2304/7.157</f>
        <v>-0.19812770713986305</v>
      </c>
      <c r="AG2304">
        <f>F2304/7.157</f>
        <v>-0.29174235014670952</v>
      </c>
      <c r="AH2304">
        <f>I2304/7.157</f>
        <v>-0.24996506916305714</v>
      </c>
      <c r="AI2304">
        <f>L2304/7.157</f>
        <v>-0.22760933351963114</v>
      </c>
      <c r="AJ2304">
        <f>O2304/7.157</f>
        <v>-0.15243817241861116</v>
      </c>
      <c r="AK2304">
        <f>R2304/7.157</f>
        <v>-2.1381863909459273</v>
      </c>
    </row>
    <row r="2305" spans="1:37" x14ac:dyDescent="0.3">
      <c r="A2305">
        <f t="shared" si="246"/>
        <v>7.9965277777777777</v>
      </c>
      <c r="B2305">
        <v>690900</v>
      </c>
      <c r="C2305">
        <v>-1.4139999999999999</v>
      </c>
      <c r="D2305" s="21">
        <v>-1787.345</v>
      </c>
      <c r="E2305">
        <v>690900</v>
      </c>
      <c r="F2305">
        <v>-2.0819999999999999</v>
      </c>
      <c r="G2305" s="21">
        <v>-2467.2890000000002</v>
      </c>
      <c r="H2305">
        <v>690900</v>
      </c>
      <c r="I2305">
        <v>-1.786</v>
      </c>
      <c r="J2305" s="21">
        <v>-2072.654</v>
      </c>
      <c r="K2305">
        <v>690900</v>
      </c>
      <c r="L2305">
        <v>-1.6279999999999999</v>
      </c>
      <c r="M2305" s="21">
        <v>-2083.0329999999999</v>
      </c>
      <c r="N2305">
        <v>690900</v>
      </c>
      <c r="O2305">
        <v>-2.2530000000000001</v>
      </c>
      <c r="P2305" s="21">
        <v>-7010.8149999999996</v>
      </c>
      <c r="Q2305">
        <v>690900</v>
      </c>
      <c r="R2305">
        <v>-14.457000000000001</v>
      </c>
      <c r="S2305" s="21">
        <v>-9022.1650000000009</v>
      </c>
      <c r="T2305">
        <f>AVERAGE(C2305,F2305)</f>
        <v>-1.7479999999999998</v>
      </c>
      <c r="U2305">
        <f>STDEV(C2305,F2305)</f>
        <v>0.47234732983261513</v>
      </c>
      <c r="V2305">
        <f>AVERAGE(I2305,L2305)</f>
        <v>-1.7069999999999999</v>
      </c>
      <c r="W2305">
        <f>STDEV(I2305,L2305)</f>
        <v>0.11172287142747461</v>
      </c>
      <c r="X2305">
        <f>AVERAGE(O2305,R2305)</f>
        <v>-8.3550000000000004</v>
      </c>
      <c r="Y2305">
        <f>STDEV(O2305,R2305)</f>
        <v>8.6295311576006259</v>
      </c>
      <c r="Z2305">
        <f t="shared" si="247"/>
        <v>-0.24423641190442918</v>
      </c>
      <c r="AA2305">
        <f t="shared" si="248"/>
        <v>6.5997950235100619E-2</v>
      </c>
      <c r="AB2305">
        <f t="shared" si="249"/>
        <v>-0.23850775464580129</v>
      </c>
      <c r="AC2305">
        <f t="shared" si="250"/>
        <v>1.5610293618481852E-2</v>
      </c>
      <c r="AD2305">
        <f t="shared" si="251"/>
        <v>-1.1673885706301523</v>
      </c>
      <c r="AE2305">
        <f t="shared" si="252"/>
        <v>1.205746983037673</v>
      </c>
      <c r="AF2305">
        <f>C2305/7.157</f>
        <v>-0.19756881374877741</v>
      </c>
      <c r="AG2305">
        <f>F2305/7.157</f>
        <v>-0.29090401006008104</v>
      </c>
      <c r="AH2305">
        <f>I2305/7.157</f>
        <v>-0.24954589911974293</v>
      </c>
      <c r="AI2305">
        <f>L2305/7.157</f>
        <v>-0.22746961017185971</v>
      </c>
      <c r="AJ2305">
        <f>O2305/7.157</f>
        <v>-0.31479670252899261</v>
      </c>
      <c r="AK2305">
        <f>R2305/7.157</f>
        <v>-2.0199804387313121</v>
      </c>
    </row>
    <row r="2306" spans="1:37" x14ac:dyDescent="0.3">
      <c r="A2306">
        <f t="shared" si="246"/>
        <v>8</v>
      </c>
      <c r="B2306">
        <v>691200</v>
      </c>
      <c r="C2306">
        <v>-1.4139999999999999</v>
      </c>
      <c r="D2306" s="21">
        <v>-1787.769</v>
      </c>
      <c r="E2306">
        <v>691200</v>
      </c>
      <c r="F2306">
        <v>-2.0750000000000002</v>
      </c>
      <c r="G2306" s="21">
        <v>-2467.9110000000001</v>
      </c>
      <c r="H2306">
        <v>691200</v>
      </c>
      <c r="I2306">
        <v>-1.7769999999999999</v>
      </c>
      <c r="J2306" s="21">
        <v>-2073.1869999999999</v>
      </c>
      <c r="K2306">
        <v>691200</v>
      </c>
      <c r="L2306">
        <v>-1.623</v>
      </c>
      <c r="M2306" s="21">
        <v>-2083.52</v>
      </c>
      <c r="N2306">
        <v>691200</v>
      </c>
      <c r="O2306">
        <v>-6.2229999999999999</v>
      </c>
      <c r="P2306" s="21">
        <v>-7012.6809999999996</v>
      </c>
      <c r="Q2306">
        <v>691200</v>
      </c>
      <c r="R2306">
        <v>-15.173</v>
      </c>
      <c r="S2306" s="21">
        <v>-9026.7160000000003</v>
      </c>
      <c r="T2306">
        <f>AVERAGE(C2306,F2306)</f>
        <v>-1.7444999999999999</v>
      </c>
      <c r="U2306">
        <f>STDEV(C2306,F2306)</f>
        <v>0.46739758236430978</v>
      </c>
      <c r="V2306">
        <f>AVERAGE(I2306,L2306)</f>
        <v>-1.7</v>
      </c>
      <c r="W2306">
        <f>STDEV(I2306,L2306)</f>
        <v>0.10889444430272825</v>
      </c>
      <c r="X2306">
        <f>AVERAGE(O2306,R2306)</f>
        <v>-10.698</v>
      </c>
      <c r="Y2306">
        <f>STDEV(O2306,R2306)</f>
        <v>6.3286056916195967</v>
      </c>
      <c r="Z2306">
        <f t="shared" si="247"/>
        <v>-0.24374738018722927</v>
      </c>
      <c r="AA2306">
        <f t="shared" si="248"/>
        <v>6.5306354948205927E-2</v>
      </c>
      <c r="AB2306">
        <f t="shared" si="249"/>
        <v>-0.23752969121140141</v>
      </c>
      <c r="AC2306">
        <f t="shared" si="250"/>
        <v>1.5215096311684819E-2</v>
      </c>
      <c r="AD2306">
        <f t="shared" si="251"/>
        <v>-1.494760374458572</v>
      </c>
      <c r="AE2306">
        <f t="shared" si="252"/>
        <v>0.88425397395830607</v>
      </c>
      <c r="AF2306">
        <f>C2306/7.157</f>
        <v>-0.19756881374877741</v>
      </c>
      <c r="AG2306">
        <f>F2306/7.157</f>
        <v>-0.28992594662568116</v>
      </c>
      <c r="AH2306">
        <f>I2306/7.157</f>
        <v>-0.24828838898980019</v>
      </c>
      <c r="AI2306">
        <f>L2306/7.157</f>
        <v>-0.22677099343300267</v>
      </c>
      <c r="AJ2306">
        <f>O2306/7.157</f>
        <v>-0.86949839318150057</v>
      </c>
      <c r="AK2306">
        <f>R2306/7.157</f>
        <v>-2.1200223557356432</v>
      </c>
    </row>
    <row r="2307" spans="1:37" x14ac:dyDescent="0.3">
      <c r="A2307">
        <f t="shared" si="246"/>
        <v>8.0034722222222214</v>
      </c>
      <c r="B2307">
        <v>691500</v>
      </c>
      <c r="C2307">
        <v>-1.411</v>
      </c>
      <c r="D2307" s="21">
        <v>-1788.192</v>
      </c>
      <c r="E2307">
        <v>691500</v>
      </c>
      <c r="F2307">
        <v>-2.0619999999999998</v>
      </c>
      <c r="G2307" s="21">
        <v>-2468.5300000000002</v>
      </c>
      <c r="H2307">
        <v>691500</v>
      </c>
      <c r="I2307">
        <v>-1.772</v>
      </c>
      <c r="J2307" s="21">
        <v>-2073.7190000000001</v>
      </c>
      <c r="K2307">
        <v>691500</v>
      </c>
      <c r="L2307">
        <v>-1.6279999999999999</v>
      </c>
      <c r="M2307" s="21">
        <v>-2084.0079999999998</v>
      </c>
      <c r="N2307">
        <v>691500</v>
      </c>
      <c r="O2307">
        <v>-1.9079999999999999</v>
      </c>
      <c r="P2307" s="21">
        <v>-7013.2539999999999</v>
      </c>
      <c r="Q2307">
        <v>691500</v>
      </c>
      <c r="R2307">
        <v>-14.401</v>
      </c>
      <c r="S2307" s="21">
        <v>-9031.0370000000003</v>
      </c>
      <c r="T2307">
        <f>AVERAGE(C2307,F2307)</f>
        <v>-1.7364999999999999</v>
      </c>
      <c r="U2307">
        <f>STDEV(C2307,F2307)</f>
        <v>0.460326514552442</v>
      </c>
      <c r="V2307">
        <f>AVERAGE(I2307,L2307)</f>
        <v>-1.7</v>
      </c>
      <c r="W2307">
        <f>STDEV(I2307,L2307)</f>
        <v>0.10182337649086293</v>
      </c>
      <c r="X2307">
        <f>AVERAGE(O2307,R2307)</f>
        <v>-8.1545000000000005</v>
      </c>
      <c r="Y2307">
        <f>STDEV(O2307,R2307)</f>
        <v>8.8338850173635368</v>
      </c>
      <c r="Z2307">
        <f t="shared" si="247"/>
        <v>-0.24262959340505796</v>
      </c>
      <c r="AA2307">
        <f t="shared" si="248"/>
        <v>6.4318361681213077E-2</v>
      </c>
      <c r="AB2307">
        <f t="shared" si="249"/>
        <v>-0.23752969121140141</v>
      </c>
      <c r="AC2307">
        <f t="shared" si="250"/>
        <v>1.4227103044692319E-2</v>
      </c>
      <c r="AD2307">
        <f t="shared" si="251"/>
        <v>-1.1393740394019842</v>
      </c>
      <c r="AE2307">
        <f t="shared" si="252"/>
        <v>1.2342999884537567</v>
      </c>
      <c r="AF2307">
        <f>C2307/7.157</f>
        <v>-0.19714964370546317</v>
      </c>
      <c r="AG2307">
        <f>F2307/7.157</f>
        <v>-0.28810954310465275</v>
      </c>
      <c r="AH2307">
        <f>I2307/7.157</f>
        <v>-0.24758977225094314</v>
      </c>
      <c r="AI2307">
        <f>L2307/7.157</f>
        <v>-0.22746961017185971</v>
      </c>
      <c r="AJ2307">
        <f>O2307/7.157</f>
        <v>-0.26659214754785521</v>
      </c>
      <c r="AK2307">
        <f>R2307/7.157</f>
        <v>-2.012155931256113</v>
      </c>
    </row>
    <row r="2308" spans="1:37" x14ac:dyDescent="0.3">
      <c r="A2308">
        <f t="shared" ref="A2308:A2371" si="253">B2308/(60*60*24)</f>
        <v>8.0069444444444446</v>
      </c>
      <c r="B2308">
        <v>691800</v>
      </c>
      <c r="C2308">
        <v>-1.411</v>
      </c>
      <c r="D2308" s="21">
        <v>-1788.616</v>
      </c>
      <c r="E2308">
        <v>691800</v>
      </c>
      <c r="F2308">
        <v>-2.0649999999999999</v>
      </c>
      <c r="G2308" s="21">
        <v>-2469.15</v>
      </c>
      <c r="H2308">
        <v>691800</v>
      </c>
      <c r="I2308">
        <v>-1.774</v>
      </c>
      <c r="J2308" s="21">
        <v>-2074.2510000000002</v>
      </c>
      <c r="K2308">
        <v>691800</v>
      </c>
      <c r="L2308">
        <v>-1.6319999999999999</v>
      </c>
      <c r="M2308" s="21">
        <v>-2084.498</v>
      </c>
      <c r="N2308">
        <v>691800</v>
      </c>
      <c r="O2308">
        <v>-1.28</v>
      </c>
      <c r="P2308" s="21">
        <v>-7013.6379999999999</v>
      </c>
      <c r="Q2308">
        <v>691800</v>
      </c>
      <c r="R2308">
        <v>-15.21</v>
      </c>
      <c r="S2308" s="21">
        <v>-9035.6</v>
      </c>
      <c r="T2308">
        <f>AVERAGE(C2308,F2308)</f>
        <v>-1.738</v>
      </c>
      <c r="U2308">
        <f>STDEV(C2308,F2308)</f>
        <v>0.46244783489600222</v>
      </c>
      <c r="V2308">
        <f>AVERAGE(I2308,L2308)</f>
        <v>-1.7029999999999998</v>
      </c>
      <c r="W2308">
        <f>STDEV(I2308,L2308)</f>
        <v>0.10040916292848984</v>
      </c>
      <c r="X2308">
        <f>AVERAGE(O2308,R2308)</f>
        <v>-8.245000000000001</v>
      </c>
      <c r="Y2308">
        <f>STDEV(O2308,R2308)</f>
        <v>9.8499974619286075</v>
      </c>
      <c r="Z2308">
        <f t="shared" ref="Z2308:Z2371" si="254">T2308/7.157</f>
        <v>-0.2428391784267151</v>
      </c>
      <c r="AA2308">
        <f t="shared" ref="AA2308:AA2371" si="255">U2308/7.157</f>
        <v>6.4614759661310917E-2</v>
      </c>
      <c r="AB2308">
        <f t="shared" ref="AB2308:AB2371" si="256">V2308/7.157</f>
        <v>-0.23794886125471565</v>
      </c>
      <c r="AC2308">
        <f t="shared" ref="AC2308:AC2371" si="257">W2308/7.157</f>
        <v>1.4029504391293815E-2</v>
      </c>
      <c r="AD2308">
        <f t="shared" ref="AD2308:AD2371" si="258">X2308/7.157</f>
        <v>-1.152019002375297</v>
      </c>
      <c r="AE2308">
        <f t="shared" ref="AE2308:AE2371" si="259">Y2308/7.157</f>
        <v>1.3762746209205823</v>
      </c>
      <c r="AF2308">
        <f>C2308/7.157</f>
        <v>-0.19714964370546317</v>
      </c>
      <c r="AG2308">
        <f>F2308/7.157</f>
        <v>-0.28852871314796702</v>
      </c>
      <c r="AH2308">
        <f>I2308/7.157</f>
        <v>-0.24786921894648595</v>
      </c>
      <c r="AI2308">
        <f>L2308/7.157</f>
        <v>-0.22802850356294535</v>
      </c>
      <c r="AJ2308">
        <f>O2308/7.157</f>
        <v>-0.17884588514740812</v>
      </c>
      <c r="AK2308">
        <f>R2308/7.157</f>
        <v>-2.1251921196031858</v>
      </c>
    </row>
    <row r="2309" spans="1:37" x14ac:dyDescent="0.3">
      <c r="A2309">
        <f t="shared" si="253"/>
        <v>8.0104166666666661</v>
      </c>
      <c r="B2309">
        <v>692100</v>
      </c>
      <c r="C2309">
        <v>-1.411</v>
      </c>
      <c r="D2309" s="21">
        <v>-1789.039</v>
      </c>
      <c r="E2309">
        <v>692100</v>
      </c>
      <c r="F2309">
        <v>-2.0699999999999998</v>
      </c>
      <c r="G2309" s="21">
        <v>-2469.7710000000002</v>
      </c>
      <c r="H2309">
        <v>692100</v>
      </c>
      <c r="I2309">
        <v>-1.7689999999999999</v>
      </c>
      <c r="J2309" s="21">
        <v>-2074.7820000000002</v>
      </c>
      <c r="K2309">
        <v>692100</v>
      </c>
      <c r="L2309">
        <v>-1.6240000000000001</v>
      </c>
      <c r="M2309" s="21">
        <v>-2084.9850000000001</v>
      </c>
      <c r="N2309">
        <v>692100</v>
      </c>
      <c r="O2309">
        <v>-1.722</v>
      </c>
      <c r="P2309" s="21">
        <v>-7014.1540000000005</v>
      </c>
      <c r="Q2309">
        <v>692100</v>
      </c>
      <c r="R2309">
        <v>-14.09</v>
      </c>
      <c r="S2309" s="21">
        <v>-9039.8269999999993</v>
      </c>
      <c r="T2309">
        <f>AVERAGE(C2309,F2309)</f>
        <v>-1.7404999999999999</v>
      </c>
      <c r="U2309">
        <f>STDEV(C2309,F2309)</f>
        <v>0.46598336880193503</v>
      </c>
      <c r="V2309">
        <f>AVERAGE(I2309,L2309)</f>
        <v>-1.6964999999999999</v>
      </c>
      <c r="W2309">
        <f>STDEV(I2309,L2309)</f>
        <v>0.10253048327204925</v>
      </c>
      <c r="X2309">
        <f>AVERAGE(O2309,R2309)</f>
        <v>-7.9059999999999997</v>
      </c>
      <c r="Y2309">
        <f>STDEV(O2309,R2309)</f>
        <v>8.7454966697152194</v>
      </c>
      <c r="Z2309">
        <f t="shared" si="254"/>
        <v>-0.24318848679614363</v>
      </c>
      <c r="AA2309">
        <f t="shared" si="255"/>
        <v>6.5108756294807182E-2</v>
      </c>
      <c r="AB2309">
        <f t="shared" si="256"/>
        <v>-0.23704065949420147</v>
      </c>
      <c r="AC2309">
        <f t="shared" si="257"/>
        <v>1.4325902371391541E-2</v>
      </c>
      <c r="AD2309">
        <f t="shared" si="258"/>
        <v>-1.1046527874807881</v>
      </c>
      <c r="AE2309">
        <f t="shared" si="259"/>
        <v>1.2219500726163504</v>
      </c>
      <c r="AF2309">
        <f>C2309/7.157</f>
        <v>-0.19714964370546317</v>
      </c>
      <c r="AG2309">
        <f>F2309/7.157</f>
        <v>-0.28922732988682409</v>
      </c>
      <c r="AH2309">
        <f>I2309/7.157</f>
        <v>-0.24717060220762888</v>
      </c>
      <c r="AI2309">
        <f>L2309/7.157</f>
        <v>-0.22691071678077407</v>
      </c>
      <c r="AJ2309">
        <f>O2309/7.157</f>
        <v>-0.24060360486237251</v>
      </c>
      <c r="AK2309">
        <f>R2309/7.157</f>
        <v>-1.9687019700992034</v>
      </c>
    </row>
    <row r="2310" spans="1:37" x14ac:dyDescent="0.3">
      <c r="A2310">
        <f t="shared" si="253"/>
        <v>8.0138888888888893</v>
      </c>
      <c r="B2310">
        <v>692400</v>
      </c>
      <c r="C2310">
        <v>-1.421</v>
      </c>
      <c r="D2310" s="21">
        <v>-1789.4649999999999</v>
      </c>
      <c r="E2310">
        <v>692400</v>
      </c>
      <c r="F2310">
        <v>-2.0640000000000001</v>
      </c>
      <c r="G2310" s="21">
        <v>-2470.39</v>
      </c>
      <c r="H2310">
        <v>692400</v>
      </c>
      <c r="I2310">
        <v>-1.7749999999999999</v>
      </c>
      <c r="J2310" s="21">
        <v>-2075.3150000000001</v>
      </c>
      <c r="K2310">
        <v>692400</v>
      </c>
      <c r="L2310">
        <v>-1.631</v>
      </c>
      <c r="M2310" s="21">
        <v>-2085.4740000000002</v>
      </c>
      <c r="N2310">
        <v>692400</v>
      </c>
      <c r="O2310">
        <v>-5.84</v>
      </c>
      <c r="P2310" s="21">
        <v>-7015.9059999999999</v>
      </c>
      <c r="Q2310">
        <v>692400</v>
      </c>
      <c r="R2310">
        <v>-17.149999999999999</v>
      </c>
      <c r="S2310" s="21">
        <v>-9044.9719999999998</v>
      </c>
      <c r="T2310">
        <f>AVERAGE(C2310,F2310)</f>
        <v>-1.7425000000000002</v>
      </c>
      <c r="U2310">
        <f>STDEV(C2310,F2310)</f>
        <v>0.45466966030294903</v>
      </c>
      <c r="V2310">
        <f>AVERAGE(I2310,L2310)</f>
        <v>-1.7029999999999998</v>
      </c>
      <c r="W2310">
        <f>STDEV(I2310,L2310)</f>
        <v>0.10182337649086277</v>
      </c>
      <c r="X2310">
        <f>AVERAGE(O2310,R2310)</f>
        <v>-11.494999999999999</v>
      </c>
      <c r="Y2310">
        <f>STDEV(O2310,R2310)</f>
        <v>7.9973776952198499</v>
      </c>
      <c r="Z2310">
        <f t="shared" si="254"/>
        <v>-0.24346793349168649</v>
      </c>
      <c r="AA2310">
        <f t="shared" si="255"/>
        <v>6.3527967067618984E-2</v>
      </c>
      <c r="AB2310">
        <f t="shared" si="256"/>
        <v>-0.23794886125471565</v>
      </c>
      <c r="AC2310">
        <f t="shared" si="257"/>
        <v>1.4227103044692298E-2</v>
      </c>
      <c r="AD2310">
        <f t="shared" si="258"/>
        <v>-1.6061198826323877</v>
      </c>
      <c r="AE2310">
        <f t="shared" si="259"/>
        <v>1.1174203849685413</v>
      </c>
      <c r="AF2310">
        <f>C2310/7.157</f>
        <v>-0.19854687718317732</v>
      </c>
      <c r="AG2310">
        <f>F2310/7.157</f>
        <v>-0.28838898980019562</v>
      </c>
      <c r="AH2310">
        <f>I2310/7.157</f>
        <v>-0.24800894229425735</v>
      </c>
      <c r="AI2310">
        <f>L2310/7.157</f>
        <v>-0.22788878021517395</v>
      </c>
      <c r="AJ2310">
        <f>O2310/7.157</f>
        <v>-0.81598435098504962</v>
      </c>
      <c r="AK2310">
        <f>R2310/7.157</f>
        <v>-2.3962554142797261</v>
      </c>
    </row>
    <row r="2311" spans="1:37" x14ac:dyDescent="0.3">
      <c r="A2311">
        <f t="shared" si="253"/>
        <v>8.0173611111111107</v>
      </c>
      <c r="B2311">
        <v>692700</v>
      </c>
      <c r="C2311">
        <v>-1.413</v>
      </c>
      <c r="D2311" s="21">
        <v>-1789.8889999999999</v>
      </c>
      <c r="E2311">
        <v>692700</v>
      </c>
      <c r="F2311">
        <v>-2.0550000000000002</v>
      </c>
      <c r="G2311" s="21">
        <v>-2471.0059999999999</v>
      </c>
      <c r="H2311">
        <v>692700</v>
      </c>
      <c r="I2311">
        <v>-1.766</v>
      </c>
      <c r="J2311" s="21">
        <v>-2075.8449999999998</v>
      </c>
      <c r="K2311">
        <v>692700</v>
      </c>
      <c r="L2311">
        <v>-1.617</v>
      </c>
      <c r="M2311" s="21">
        <v>-2085.9589999999998</v>
      </c>
      <c r="N2311">
        <v>692700</v>
      </c>
      <c r="O2311">
        <v>-1.5329999999999999</v>
      </c>
      <c r="P2311" s="21">
        <v>-7016.366</v>
      </c>
      <c r="Q2311">
        <v>692700</v>
      </c>
      <c r="R2311">
        <v>-13.773999999999999</v>
      </c>
      <c r="S2311" s="21">
        <v>-9049.1039999999994</v>
      </c>
      <c r="T2311">
        <f>AVERAGE(C2311,F2311)</f>
        <v>-1.734</v>
      </c>
      <c r="U2311">
        <f>STDEV(C2311,F2311)</f>
        <v>0.45396255352176484</v>
      </c>
      <c r="V2311">
        <f>AVERAGE(I2311,L2311)</f>
        <v>-1.6915</v>
      </c>
      <c r="W2311">
        <f>STDEV(I2311,L2311)</f>
        <v>0.1053589103967956</v>
      </c>
      <c r="X2311">
        <f>AVERAGE(O2311,R2311)</f>
        <v>-7.6534999999999993</v>
      </c>
      <c r="Y2311">
        <f>STDEV(O2311,R2311)</f>
        <v>8.6556941085045267</v>
      </c>
      <c r="Z2311">
        <f t="shared" si="254"/>
        <v>-0.24228028503562946</v>
      </c>
      <c r="AA2311">
        <f t="shared" si="255"/>
        <v>6.3429167740920056E-2</v>
      </c>
      <c r="AB2311">
        <f t="shared" si="256"/>
        <v>-0.23634204275534443</v>
      </c>
      <c r="AC2311">
        <f t="shared" si="257"/>
        <v>1.4721099678188571E-2</v>
      </c>
      <c r="AD2311">
        <f t="shared" si="258"/>
        <v>-1.0693726421685064</v>
      </c>
      <c r="AE2311">
        <f t="shared" si="259"/>
        <v>1.2094025581255452</v>
      </c>
      <c r="AF2311">
        <f>C2311/7.157</f>
        <v>-0.19742909040100601</v>
      </c>
      <c r="AG2311">
        <f>F2311/7.157</f>
        <v>-0.28713147967025293</v>
      </c>
      <c r="AH2311">
        <f>I2311/7.157</f>
        <v>-0.24675143216431467</v>
      </c>
      <c r="AI2311">
        <f>L2311/7.157</f>
        <v>-0.22593265334637419</v>
      </c>
      <c r="AJ2311">
        <f>O2311/7.157</f>
        <v>-0.21419589213357551</v>
      </c>
      <c r="AK2311">
        <f>R2311/7.157</f>
        <v>-1.9245493922034371</v>
      </c>
    </row>
    <row r="2312" spans="1:37" x14ac:dyDescent="0.3">
      <c r="A2312">
        <f t="shared" si="253"/>
        <v>8.0208333333333339</v>
      </c>
      <c r="B2312">
        <v>693000</v>
      </c>
      <c r="C2312">
        <v>-1.4079999999999999</v>
      </c>
      <c r="D2312" s="21">
        <v>-1790.3119999999999</v>
      </c>
      <c r="E2312">
        <v>693000</v>
      </c>
      <c r="F2312">
        <v>-2.0529999999999999</v>
      </c>
      <c r="G2312" s="21">
        <v>-2471.6219999999998</v>
      </c>
      <c r="H2312">
        <v>693000</v>
      </c>
      <c r="I2312">
        <v>-1.7629999999999999</v>
      </c>
      <c r="J2312" s="21">
        <v>-2076.3739999999998</v>
      </c>
      <c r="K2312">
        <v>693000</v>
      </c>
      <c r="L2312">
        <v>-1.6080000000000001</v>
      </c>
      <c r="M2312" s="21">
        <v>-2086.442</v>
      </c>
      <c r="N2312">
        <v>693000</v>
      </c>
      <c r="O2312">
        <v>-1.081</v>
      </c>
      <c r="P2312" s="21">
        <v>-7016.6909999999998</v>
      </c>
      <c r="Q2312">
        <v>693000</v>
      </c>
      <c r="R2312">
        <v>-14.526</v>
      </c>
      <c r="S2312" s="21">
        <v>-9053.4619999999995</v>
      </c>
      <c r="T2312">
        <f>AVERAGE(C2312,F2312)</f>
        <v>-1.7304999999999999</v>
      </c>
      <c r="U2312">
        <f>STDEV(C2312,F2312)</f>
        <v>0.45608387386532284</v>
      </c>
      <c r="V2312">
        <f>AVERAGE(I2312,L2312)</f>
        <v>-1.6855</v>
      </c>
      <c r="W2312">
        <f>STDEV(I2312,L2312)</f>
        <v>0.10960155108391473</v>
      </c>
      <c r="X2312">
        <f>AVERAGE(O2312,R2312)</f>
        <v>-7.8034999999999997</v>
      </c>
      <c r="Y2312">
        <f>STDEV(O2312,R2312)</f>
        <v>9.5070506730531328</v>
      </c>
      <c r="Z2312">
        <f t="shared" si="254"/>
        <v>-0.24179125331842949</v>
      </c>
      <c r="AA2312">
        <f t="shared" si="255"/>
        <v>6.3725565721017577E-2</v>
      </c>
      <c r="AB2312">
        <f t="shared" si="256"/>
        <v>-0.23550370266871595</v>
      </c>
      <c r="AC2312">
        <f t="shared" si="257"/>
        <v>1.5313895638384062E-2</v>
      </c>
      <c r="AD2312">
        <f t="shared" si="258"/>
        <v>-1.0903311443342183</v>
      </c>
      <c r="AE2312">
        <f t="shared" si="259"/>
        <v>1.3283569474714452</v>
      </c>
      <c r="AF2312">
        <f>C2312/7.157</f>
        <v>-0.19673047366214894</v>
      </c>
      <c r="AG2312">
        <f>F2312/7.157</f>
        <v>-0.28685203297471007</v>
      </c>
      <c r="AH2312">
        <f>I2312/7.157</f>
        <v>-0.2463322621210004</v>
      </c>
      <c r="AI2312">
        <f>L2312/7.157</f>
        <v>-0.22467514321643148</v>
      </c>
      <c r="AJ2312">
        <f>O2312/7.157</f>
        <v>-0.15104093894089701</v>
      </c>
      <c r="AK2312">
        <f>R2312/7.157</f>
        <v>-2.0296213497275395</v>
      </c>
    </row>
    <row r="2313" spans="1:37" x14ac:dyDescent="0.3">
      <c r="A2313">
        <f t="shared" si="253"/>
        <v>8.0243055555555554</v>
      </c>
      <c r="B2313">
        <v>693300</v>
      </c>
      <c r="C2313">
        <v>-1.405</v>
      </c>
      <c r="D2313" s="21">
        <v>-1790.7329999999999</v>
      </c>
      <c r="E2313">
        <v>693300</v>
      </c>
      <c r="F2313">
        <v>-2.056</v>
      </c>
      <c r="G2313" s="21">
        <v>-2472.239</v>
      </c>
      <c r="H2313">
        <v>693300</v>
      </c>
      <c r="I2313">
        <v>-1.772</v>
      </c>
      <c r="J2313" s="21">
        <v>-2076.9050000000002</v>
      </c>
      <c r="K2313">
        <v>693300</v>
      </c>
      <c r="L2313">
        <v>-1.589</v>
      </c>
      <c r="M2313" s="21">
        <v>-2086.9180000000001</v>
      </c>
      <c r="N2313">
        <v>693300</v>
      </c>
      <c r="O2313">
        <v>-3.28</v>
      </c>
      <c r="P2313" s="21">
        <v>-7017.6750000000002</v>
      </c>
      <c r="Q2313">
        <v>693300</v>
      </c>
      <c r="R2313">
        <v>-14.863</v>
      </c>
      <c r="S2313" s="21">
        <v>-9057.9210000000003</v>
      </c>
      <c r="T2313">
        <f>AVERAGE(C2313,F2313)</f>
        <v>-1.7305000000000001</v>
      </c>
      <c r="U2313">
        <f>STDEV(C2313,F2313)</f>
        <v>0.46032651455244106</v>
      </c>
      <c r="V2313">
        <f>AVERAGE(I2313,L2313)</f>
        <v>-1.6804999999999999</v>
      </c>
      <c r="W2313">
        <f>STDEV(I2313,L2313)</f>
        <v>0.12940054095713824</v>
      </c>
      <c r="X2313">
        <f>AVERAGE(O2313,R2313)</f>
        <v>-9.0715000000000003</v>
      </c>
      <c r="Y2313">
        <f>STDEV(O2313,R2313)</f>
        <v>8.1904178464837774</v>
      </c>
      <c r="Z2313">
        <f t="shared" si="254"/>
        <v>-0.24179125331842952</v>
      </c>
      <c r="AA2313">
        <f t="shared" si="255"/>
        <v>6.4318361681212952E-2</v>
      </c>
      <c r="AB2313">
        <f t="shared" si="256"/>
        <v>-0.23480508592985885</v>
      </c>
      <c r="AC2313">
        <f t="shared" si="257"/>
        <v>1.8080276785963145E-2</v>
      </c>
      <c r="AD2313">
        <f t="shared" si="258"/>
        <v>-1.2675003493083694</v>
      </c>
      <c r="AE2313">
        <f t="shared" si="259"/>
        <v>1.144392601157437</v>
      </c>
      <c r="AF2313">
        <f>C2313/7.157</f>
        <v>-0.1963113036188347</v>
      </c>
      <c r="AG2313">
        <f>F2313/7.157</f>
        <v>-0.28727120301802433</v>
      </c>
      <c r="AH2313">
        <f>I2313/7.157</f>
        <v>-0.24758977225094314</v>
      </c>
      <c r="AI2313">
        <f>L2313/7.157</f>
        <v>-0.22202039960877462</v>
      </c>
      <c r="AJ2313">
        <f>O2313/7.157</f>
        <v>-0.45829258069023332</v>
      </c>
      <c r="AK2313">
        <f>R2313/7.157</f>
        <v>-2.0767081179265054</v>
      </c>
    </row>
    <row r="2314" spans="1:37" x14ac:dyDescent="0.3">
      <c r="A2314">
        <f t="shared" si="253"/>
        <v>8.0277777777777786</v>
      </c>
      <c r="B2314">
        <v>693600</v>
      </c>
      <c r="C2314">
        <v>-1.399</v>
      </c>
      <c r="D2314" s="21">
        <v>-1791.153</v>
      </c>
      <c r="E2314">
        <v>693600</v>
      </c>
      <c r="F2314">
        <v>-2.0489999999999999</v>
      </c>
      <c r="G2314" s="21">
        <v>-2472.8539999999998</v>
      </c>
      <c r="H2314">
        <v>693600</v>
      </c>
      <c r="I2314">
        <v>-1.7709999999999999</v>
      </c>
      <c r="J2314" s="21">
        <v>-2077.4369999999999</v>
      </c>
      <c r="K2314">
        <v>693600</v>
      </c>
      <c r="L2314">
        <v>-1.595</v>
      </c>
      <c r="M2314" s="21">
        <v>-2087.3969999999999</v>
      </c>
      <c r="N2314">
        <v>693600</v>
      </c>
      <c r="O2314">
        <v>-7.0119999999999996</v>
      </c>
      <c r="P2314" s="21">
        <v>-7019.7780000000002</v>
      </c>
      <c r="Q2314">
        <v>693600</v>
      </c>
      <c r="R2314">
        <v>-16.873000000000001</v>
      </c>
      <c r="S2314" s="21">
        <v>-9062.9830000000002</v>
      </c>
      <c r="T2314">
        <f>AVERAGE(C2314,F2314)</f>
        <v>-1.724</v>
      </c>
      <c r="U2314">
        <f>STDEV(C2314,F2314)</f>
        <v>0.45961940777125654</v>
      </c>
      <c r="V2314">
        <f>AVERAGE(I2314,L2314)</f>
        <v>-1.6829999999999998</v>
      </c>
      <c r="W2314">
        <f>STDEV(I2314,L2314)</f>
        <v>0.12445079348883231</v>
      </c>
      <c r="X2314">
        <f>AVERAGE(O2314,R2314)</f>
        <v>-11.942500000000001</v>
      </c>
      <c r="Y2314">
        <f>STDEV(O2314,R2314)</f>
        <v>6.9727799692805457</v>
      </c>
      <c r="Z2314">
        <f t="shared" si="254"/>
        <v>-0.24088305155791531</v>
      </c>
      <c r="AA2314">
        <f t="shared" si="255"/>
        <v>6.4219562354513982E-2</v>
      </c>
      <c r="AB2314">
        <f t="shared" si="256"/>
        <v>-0.23515439429928739</v>
      </c>
      <c r="AC2314">
        <f t="shared" si="257"/>
        <v>1.738868149906837E-2</v>
      </c>
      <c r="AD2314">
        <f t="shared" si="258"/>
        <v>-1.6686460807600951</v>
      </c>
      <c r="AE2314">
        <f t="shared" si="259"/>
        <v>0.97426016058132536</v>
      </c>
      <c r="AF2314">
        <f>C2314/7.157</f>
        <v>-0.19547296353220622</v>
      </c>
      <c r="AG2314">
        <f>F2314/7.157</f>
        <v>-0.2862931395836244</v>
      </c>
      <c r="AH2314">
        <f>I2314/7.157</f>
        <v>-0.24745004890317171</v>
      </c>
      <c r="AI2314">
        <f>L2314/7.157</f>
        <v>-0.2228587396954031</v>
      </c>
      <c r="AJ2314">
        <f>O2314/7.157</f>
        <v>-0.97974011457314514</v>
      </c>
      <c r="AK2314">
        <f>R2314/7.157</f>
        <v>-2.357552046947045</v>
      </c>
    </row>
    <row r="2315" spans="1:37" x14ac:dyDescent="0.3">
      <c r="A2315">
        <f t="shared" si="253"/>
        <v>8.03125</v>
      </c>
      <c r="B2315">
        <v>693900</v>
      </c>
      <c r="C2315">
        <v>-1.399</v>
      </c>
      <c r="D2315" s="21">
        <v>-1791.5730000000001</v>
      </c>
      <c r="E2315">
        <v>693900</v>
      </c>
      <c r="F2315">
        <v>-2.0419999999999998</v>
      </c>
      <c r="G2315" s="21">
        <v>-2473.4659999999999</v>
      </c>
      <c r="H2315">
        <v>693900</v>
      </c>
      <c r="I2315">
        <v>-1.774</v>
      </c>
      <c r="J2315" s="21">
        <v>-2077.9690000000001</v>
      </c>
      <c r="K2315">
        <v>693900</v>
      </c>
      <c r="L2315">
        <v>-1.6</v>
      </c>
      <c r="M2315" s="21">
        <v>-2087.877</v>
      </c>
      <c r="N2315">
        <v>693900</v>
      </c>
      <c r="O2315">
        <v>-2.5249999999999999</v>
      </c>
      <c r="P2315" s="21">
        <v>-7020.5360000000001</v>
      </c>
      <c r="Q2315">
        <v>693900</v>
      </c>
      <c r="R2315">
        <v>-15.147</v>
      </c>
      <c r="S2315" s="21">
        <v>-9067.527</v>
      </c>
      <c r="T2315">
        <f>AVERAGE(C2315,F2315)</f>
        <v>-1.7204999999999999</v>
      </c>
      <c r="U2315">
        <f>STDEV(C2315,F2315)</f>
        <v>0.45466966030294903</v>
      </c>
      <c r="V2315">
        <f>AVERAGE(I2315,L2315)</f>
        <v>-1.6870000000000001</v>
      </c>
      <c r="W2315">
        <f>STDEV(I2315,L2315)</f>
        <v>0.12303657992645922</v>
      </c>
      <c r="X2315">
        <f>AVERAGE(O2315,R2315)</f>
        <v>-8.8360000000000003</v>
      </c>
      <c r="Y2315">
        <f>STDEV(O2315,R2315)</f>
        <v>8.9251017921366014</v>
      </c>
      <c r="Z2315">
        <f t="shared" si="254"/>
        <v>-0.24039401984071537</v>
      </c>
      <c r="AA2315">
        <f t="shared" si="255"/>
        <v>6.3527967067618984E-2</v>
      </c>
      <c r="AB2315">
        <f t="shared" si="256"/>
        <v>-0.23571328769037306</v>
      </c>
      <c r="AC2315">
        <f t="shared" si="257"/>
        <v>1.7191082845669864E-2</v>
      </c>
      <c r="AD2315">
        <f t="shared" si="258"/>
        <v>-1.2345955009082017</v>
      </c>
      <c r="AE2315">
        <f t="shared" si="259"/>
        <v>1.2470451015979602</v>
      </c>
      <c r="AF2315">
        <f>C2315/7.157</f>
        <v>-0.19547296353220622</v>
      </c>
      <c r="AG2315">
        <f>F2315/7.157</f>
        <v>-0.28531507614922452</v>
      </c>
      <c r="AH2315">
        <f>I2315/7.157</f>
        <v>-0.24786921894648595</v>
      </c>
      <c r="AI2315">
        <f>L2315/7.157</f>
        <v>-0.22355735643426017</v>
      </c>
      <c r="AJ2315">
        <f>O2315/7.157</f>
        <v>-0.3528014531228168</v>
      </c>
      <c r="AK2315">
        <f>R2315/7.157</f>
        <v>-2.1163895486935869</v>
      </c>
    </row>
    <row r="2316" spans="1:37" x14ac:dyDescent="0.3">
      <c r="A2316">
        <f t="shared" si="253"/>
        <v>8.0347222222222214</v>
      </c>
      <c r="B2316">
        <v>694200</v>
      </c>
      <c r="C2316">
        <v>-1.4079999999999999</v>
      </c>
      <c r="D2316" s="21">
        <v>-1791.9949999999999</v>
      </c>
      <c r="E2316">
        <v>694200</v>
      </c>
      <c r="F2316">
        <v>-2.044</v>
      </c>
      <c r="G2316" s="21">
        <v>-2474.08</v>
      </c>
      <c r="H2316">
        <v>694200</v>
      </c>
      <c r="I2316">
        <v>-1.7749999999999999</v>
      </c>
      <c r="J2316" s="21">
        <v>-2078.5010000000002</v>
      </c>
      <c r="K2316">
        <v>694200</v>
      </c>
      <c r="L2316">
        <v>-1.601</v>
      </c>
      <c r="M2316" s="21">
        <v>-2088.357</v>
      </c>
      <c r="N2316">
        <v>694200</v>
      </c>
      <c r="O2316">
        <v>-1.7370000000000001</v>
      </c>
      <c r="P2316" s="21">
        <v>-7021.0569999999998</v>
      </c>
      <c r="Q2316">
        <v>694200</v>
      </c>
      <c r="R2316">
        <v>-13.851000000000001</v>
      </c>
      <c r="S2316" s="21">
        <v>-9071.6820000000007</v>
      </c>
      <c r="T2316">
        <f>AVERAGE(C2316,F2316)</f>
        <v>-1.726</v>
      </c>
      <c r="U2316">
        <f>STDEV(C2316,F2316)</f>
        <v>0.44971991283464324</v>
      </c>
      <c r="V2316">
        <f>AVERAGE(I2316,L2316)</f>
        <v>-1.6879999999999999</v>
      </c>
      <c r="W2316">
        <f>STDEV(I2316,L2316)</f>
        <v>0.12303657992645922</v>
      </c>
      <c r="X2316">
        <f>AVERAGE(O2316,R2316)</f>
        <v>-7.7940000000000005</v>
      </c>
      <c r="Y2316">
        <f>STDEV(O2316,R2316)</f>
        <v>8.5658915472938375</v>
      </c>
      <c r="Z2316">
        <f t="shared" si="254"/>
        <v>-0.24116249825345815</v>
      </c>
      <c r="AA2316">
        <f t="shared" si="255"/>
        <v>6.2836371780724223E-2</v>
      </c>
      <c r="AB2316">
        <f t="shared" si="256"/>
        <v>-0.23585301103814446</v>
      </c>
      <c r="AC2316">
        <f t="shared" si="257"/>
        <v>1.7191082845669864E-2</v>
      </c>
      <c r="AD2316">
        <f t="shared" si="258"/>
        <v>-1.0890037725303898</v>
      </c>
      <c r="AE2316">
        <f t="shared" si="259"/>
        <v>1.1968550436347405</v>
      </c>
      <c r="AF2316">
        <f>C2316/7.157</f>
        <v>-0.19673047366214894</v>
      </c>
      <c r="AG2316">
        <f>F2316/7.157</f>
        <v>-0.28559452284476738</v>
      </c>
      <c r="AH2316">
        <f>I2316/7.157</f>
        <v>-0.24800894229425735</v>
      </c>
      <c r="AI2316">
        <f>L2316/7.157</f>
        <v>-0.22369707978203157</v>
      </c>
      <c r="AJ2316">
        <f>O2316/7.157</f>
        <v>-0.24269945507894369</v>
      </c>
      <c r="AK2316">
        <f>R2316/7.157</f>
        <v>-1.935308089981836</v>
      </c>
    </row>
    <row r="2317" spans="1:37" x14ac:dyDescent="0.3">
      <c r="A2317">
        <f t="shared" si="253"/>
        <v>8.0381944444444446</v>
      </c>
      <c r="B2317">
        <v>694500</v>
      </c>
      <c r="C2317">
        <v>-1.405</v>
      </c>
      <c r="D2317" s="21">
        <v>-1792.4169999999999</v>
      </c>
      <c r="E2317">
        <v>694500</v>
      </c>
      <c r="F2317">
        <v>-2.0499999999999998</v>
      </c>
      <c r="G2317" s="21">
        <v>-2474.6950000000002</v>
      </c>
      <c r="H2317">
        <v>694500</v>
      </c>
      <c r="I2317">
        <v>-1.768</v>
      </c>
      <c r="J2317" s="21">
        <v>-2079.0320000000002</v>
      </c>
      <c r="K2317">
        <v>694500</v>
      </c>
      <c r="L2317">
        <v>-1.601</v>
      </c>
      <c r="M2317" s="21">
        <v>-2088.8380000000002</v>
      </c>
      <c r="N2317">
        <v>694500</v>
      </c>
      <c r="O2317">
        <v>-7.8550000000000004</v>
      </c>
      <c r="P2317" s="21">
        <v>-7023.4129999999996</v>
      </c>
      <c r="Q2317">
        <v>694500</v>
      </c>
      <c r="R2317">
        <v>-17.962</v>
      </c>
      <c r="S2317" s="21">
        <v>-9077.07</v>
      </c>
      <c r="T2317">
        <f>AVERAGE(C2317,F2317)</f>
        <v>-1.7275</v>
      </c>
      <c r="U2317">
        <f>STDEV(C2317,F2317)</f>
        <v>0.45608387386532284</v>
      </c>
      <c r="V2317">
        <f>AVERAGE(I2317,L2317)</f>
        <v>-1.6844999999999999</v>
      </c>
      <c r="W2317">
        <f>STDEV(I2317,L2317)</f>
        <v>0.11808683245815346</v>
      </c>
      <c r="X2317">
        <f>AVERAGE(O2317,R2317)</f>
        <v>-12.9085</v>
      </c>
      <c r="Y2317">
        <f>STDEV(O2317,R2317)</f>
        <v>7.1467282374524386</v>
      </c>
      <c r="Z2317">
        <f t="shared" si="254"/>
        <v>-0.24137208327511528</v>
      </c>
      <c r="AA2317">
        <f t="shared" si="255"/>
        <v>6.3725565721017577E-2</v>
      </c>
      <c r="AB2317">
        <f t="shared" si="256"/>
        <v>-0.23536397932094452</v>
      </c>
      <c r="AC2317">
        <f t="shared" si="257"/>
        <v>1.649948755877511E-2</v>
      </c>
      <c r="AD2317">
        <f t="shared" si="258"/>
        <v>-1.8036188347072797</v>
      </c>
      <c r="AE2317">
        <f t="shared" si="259"/>
        <v>0.99856479494934169</v>
      </c>
      <c r="AF2317">
        <f>C2317/7.157</f>
        <v>-0.1963113036188347</v>
      </c>
      <c r="AG2317">
        <f>F2317/7.157</f>
        <v>-0.2864328629313958</v>
      </c>
      <c r="AH2317">
        <f>I2317/7.157</f>
        <v>-0.24703087885985747</v>
      </c>
      <c r="AI2317">
        <f>L2317/7.157</f>
        <v>-0.22369707978203157</v>
      </c>
      <c r="AJ2317">
        <f>O2317/7.157</f>
        <v>-1.097526896744446</v>
      </c>
      <c r="AK2317">
        <f>R2317/7.157</f>
        <v>-2.5097107726701133</v>
      </c>
    </row>
    <row r="2318" spans="1:37" x14ac:dyDescent="0.3">
      <c r="A2318">
        <f t="shared" si="253"/>
        <v>8.0416666666666661</v>
      </c>
      <c r="B2318">
        <v>694800</v>
      </c>
      <c r="C2318">
        <v>-1.4139999999999999</v>
      </c>
      <c r="D2318" s="21">
        <v>-1792.8409999999999</v>
      </c>
      <c r="E2318">
        <v>694800</v>
      </c>
      <c r="F2318">
        <v>-2.0409999999999999</v>
      </c>
      <c r="G2318" s="21">
        <v>-2475.3069999999998</v>
      </c>
      <c r="H2318">
        <v>694800</v>
      </c>
      <c r="I2318">
        <v>-1.762</v>
      </c>
      <c r="J2318" s="21">
        <v>-2079.56</v>
      </c>
      <c r="K2318">
        <v>694800</v>
      </c>
      <c r="L2318">
        <v>-1.6080000000000001</v>
      </c>
      <c r="M2318" s="21">
        <v>-2089.3200000000002</v>
      </c>
      <c r="N2318">
        <v>694800</v>
      </c>
      <c r="O2318">
        <v>-1.4179999999999999</v>
      </c>
      <c r="P2318" s="21">
        <v>-7023.8389999999999</v>
      </c>
      <c r="Q2318">
        <v>694800</v>
      </c>
      <c r="R2318">
        <v>-15.569000000000001</v>
      </c>
      <c r="S2318" s="21">
        <v>-9081.741</v>
      </c>
      <c r="T2318">
        <f>AVERAGE(C2318,F2318)</f>
        <v>-1.7275</v>
      </c>
      <c r="U2318">
        <f>STDEV(C2318,F2318)</f>
        <v>0.44335595180396431</v>
      </c>
      <c r="V2318">
        <f>AVERAGE(I2318,L2318)</f>
        <v>-1.6850000000000001</v>
      </c>
      <c r="W2318">
        <f>STDEV(I2318,L2318)</f>
        <v>0.10889444430272825</v>
      </c>
      <c r="X2318">
        <f>AVERAGE(O2318,R2318)</f>
        <v>-8.4935000000000009</v>
      </c>
      <c r="Y2318">
        <f>STDEV(O2318,R2318)</f>
        <v>10.006268060570834</v>
      </c>
      <c r="Z2318">
        <f t="shared" si="254"/>
        <v>-0.24137208327511528</v>
      </c>
      <c r="AA2318">
        <f t="shared" si="255"/>
        <v>6.1947177840430953E-2</v>
      </c>
      <c r="AB2318">
        <f t="shared" si="256"/>
        <v>-0.23543384099483025</v>
      </c>
      <c r="AC2318">
        <f t="shared" si="257"/>
        <v>1.5215096311684819E-2</v>
      </c>
      <c r="AD2318">
        <f t="shared" si="258"/>
        <v>-1.1867402542964931</v>
      </c>
      <c r="AE2318">
        <f t="shared" si="259"/>
        <v>1.398109272121117</v>
      </c>
      <c r="AF2318">
        <f>C2318/7.157</f>
        <v>-0.19756881374877741</v>
      </c>
      <c r="AG2318">
        <f>F2318/7.157</f>
        <v>-0.28517535280145312</v>
      </c>
      <c r="AH2318">
        <f>I2318/7.157</f>
        <v>-0.246192538773229</v>
      </c>
      <c r="AI2318">
        <f>L2318/7.157</f>
        <v>-0.22467514321643148</v>
      </c>
      <c r="AJ2318">
        <f>O2318/7.157</f>
        <v>-0.19812770713986305</v>
      </c>
      <c r="AK2318">
        <f>R2318/7.157</f>
        <v>-2.1753528014531227</v>
      </c>
    </row>
    <row r="2319" spans="1:37" x14ac:dyDescent="0.3">
      <c r="A2319">
        <f t="shared" si="253"/>
        <v>8.0451388888888893</v>
      </c>
      <c r="B2319">
        <v>695100</v>
      </c>
      <c r="C2319">
        <v>-1.41</v>
      </c>
      <c r="D2319" s="21">
        <v>-1793.2639999999999</v>
      </c>
      <c r="E2319">
        <v>695100</v>
      </c>
      <c r="F2319">
        <v>-2.0350000000000001</v>
      </c>
      <c r="G2319" s="21">
        <v>-2475.9169999999999</v>
      </c>
      <c r="H2319">
        <v>695100</v>
      </c>
      <c r="I2319">
        <v>-1.762</v>
      </c>
      <c r="J2319" s="21">
        <v>-2080.0889999999999</v>
      </c>
      <c r="K2319">
        <v>695100</v>
      </c>
      <c r="L2319">
        <v>-1.615</v>
      </c>
      <c r="M2319" s="21">
        <v>-2089.8049999999998</v>
      </c>
      <c r="N2319">
        <v>695100</v>
      </c>
      <c r="O2319">
        <v>-11.788</v>
      </c>
      <c r="P2319" s="21">
        <v>-7027.375</v>
      </c>
      <c r="Q2319">
        <v>695100</v>
      </c>
      <c r="R2319">
        <v>-15.023999999999999</v>
      </c>
      <c r="S2319" s="21">
        <v>-9086.2479999999996</v>
      </c>
      <c r="T2319">
        <f>AVERAGE(C2319,F2319)</f>
        <v>-1.7225000000000001</v>
      </c>
      <c r="U2319">
        <f>STDEV(C2319,F2319)</f>
        <v>0.44194173824159122</v>
      </c>
      <c r="V2319">
        <f>AVERAGE(I2319,L2319)</f>
        <v>-1.6884999999999999</v>
      </c>
      <c r="W2319">
        <f>STDEV(I2319,L2319)</f>
        <v>0.10394469683442251</v>
      </c>
      <c r="X2319">
        <f>AVERAGE(O2319,R2319)</f>
        <v>-13.405999999999999</v>
      </c>
      <c r="Y2319">
        <f>STDEV(O2319,R2319)</f>
        <v>2.2881975439196749</v>
      </c>
      <c r="Z2319">
        <f t="shared" si="254"/>
        <v>-0.24067346653625823</v>
      </c>
      <c r="AA2319">
        <f t="shared" si="255"/>
        <v>6.1749579187032444E-2</v>
      </c>
      <c r="AB2319">
        <f t="shared" si="256"/>
        <v>-0.23592287271203016</v>
      </c>
      <c r="AC2319">
        <f t="shared" si="257"/>
        <v>1.4523501024790067E-2</v>
      </c>
      <c r="AD2319">
        <f t="shared" si="258"/>
        <v>-1.8731312002235572</v>
      </c>
      <c r="AE2319">
        <f t="shared" si="259"/>
        <v>0.31971462119878091</v>
      </c>
      <c r="AF2319">
        <f>C2319/7.157</f>
        <v>-0.19700992035769177</v>
      </c>
      <c r="AG2319">
        <f>F2319/7.157</f>
        <v>-0.28433701271482464</v>
      </c>
      <c r="AH2319">
        <f>I2319/7.157</f>
        <v>-0.246192538773229</v>
      </c>
      <c r="AI2319">
        <f>L2319/7.157</f>
        <v>-0.22565320665083136</v>
      </c>
      <c r="AJ2319">
        <f>O2319/7.157</f>
        <v>-1.6470588235294117</v>
      </c>
      <c r="AK2319">
        <f>R2319/7.157</f>
        <v>-2.0992035769177027</v>
      </c>
    </row>
    <row r="2320" spans="1:37" x14ac:dyDescent="0.3">
      <c r="A2320">
        <f t="shared" si="253"/>
        <v>8.0486111111111107</v>
      </c>
      <c r="B2320">
        <v>695400</v>
      </c>
      <c r="C2320">
        <v>-1.4139999999999999</v>
      </c>
      <c r="D2320" s="21">
        <v>-1793.6890000000001</v>
      </c>
      <c r="E2320">
        <v>695400</v>
      </c>
      <c r="F2320">
        <v>-2.036</v>
      </c>
      <c r="G2320" s="21">
        <v>-2476.5279999999998</v>
      </c>
      <c r="H2320">
        <v>695400</v>
      </c>
      <c r="I2320">
        <v>-1.7709999999999999</v>
      </c>
      <c r="J2320" s="21">
        <v>-2080.62</v>
      </c>
      <c r="K2320">
        <v>695400</v>
      </c>
      <c r="L2320">
        <v>-1.6080000000000001</v>
      </c>
      <c r="M2320" s="21">
        <v>-2090.2869999999998</v>
      </c>
      <c r="N2320">
        <v>695400</v>
      </c>
      <c r="O2320">
        <v>-8.3819999999999997</v>
      </c>
      <c r="P2320" s="21">
        <v>-7029.89</v>
      </c>
      <c r="Q2320">
        <v>695400</v>
      </c>
      <c r="R2320">
        <v>-16.439</v>
      </c>
      <c r="S2320" s="21">
        <v>-9091.18</v>
      </c>
      <c r="T2320">
        <f>AVERAGE(C2320,F2320)</f>
        <v>-1.7250000000000001</v>
      </c>
      <c r="U2320">
        <f>STDEV(C2320,F2320)</f>
        <v>0.43982041789803167</v>
      </c>
      <c r="V2320">
        <f>AVERAGE(I2320,L2320)</f>
        <v>-1.6895</v>
      </c>
      <c r="W2320">
        <f>STDEV(I2320,L2320)</f>
        <v>0.11525840533340712</v>
      </c>
      <c r="X2320">
        <f>AVERAGE(O2320,R2320)</f>
        <v>-12.410499999999999</v>
      </c>
      <c r="Y2320">
        <f>STDEV(O2320,R2320)</f>
        <v>5.697159336020019</v>
      </c>
      <c r="Z2320">
        <f t="shared" si="254"/>
        <v>-0.24102277490568674</v>
      </c>
      <c r="AA2320">
        <f t="shared" si="255"/>
        <v>6.1453181206934701E-2</v>
      </c>
      <c r="AB2320">
        <f t="shared" si="256"/>
        <v>-0.23606259605980159</v>
      </c>
      <c r="AC2320">
        <f t="shared" si="257"/>
        <v>1.6104290251978081E-2</v>
      </c>
      <c r="AD2320">
        <f t="shared" si="258"/>
        <v>-1.7340366075171159</v>
      </c>
      <c r="AE2320">
        <f t="shared" si="259"/>
        <v>0.79602617521587526</v>
      </c>
      <c r="AF2320">
        <f>C2320/7.157</f>
        <v>-0.19756881374877741</v>
      </c>
      <c r="AG2320">
        <f>F2320/7.157</f>
        <v>-0.28447673606259605</v>
      </c>
      <c r="AH2320">
        <f>I2320/7.157</f>
        <v>-0.24745004890317171</v>
      </c>
      <c r="AI2320">
        <f>L2320/7.157</f>
        <v>-0.22467514321643148</v>
      </c>
      <c r="AJ2320">
        <f>O2320/7.157</f>
        <v>-1.1711611010199805</v>
      </c>
      <c r="AK2320">
        <f>R2320/7.157</f>
        <v>-2.2969121140142517</v>
      </c>
    </row>
    <row r="2321" spans="1:37" x14ac:dyDescent="0.3">
      <c r="A2321">
        <f t="shared" si="253"/>
        <v>8.0520833333333339</v>
      </c>
      <c r="B2321">
        <v>695700</v>
      </c>
      <c r="C2321">
        <v>-1.4079999999999999</v>
      </c>
      <c r="D2321" s="21">
        <v>-1794.1110000000001</v>
      </c>
      <c r="E2321">
        <v>695700</v>
      </c>
      <c r="F2321">
        <v>-2.0379999999999998</v>
      </c>
      <c r="G2321" s="21">
        <v>-2477.14</v>
      </c>
      <c r="H2321">
        <v>695700</v>
      </c>
      <c r="I2321">
        <v>-1.772</v>
      </c>
      <c r="J2321" s="21">
        <v>-2081.152</v>
      </c>
      <c r="K2321">
        <v>695700</v>
      </c>
      <c r="L2321">
        <v>-1.5940000000000001</v>
      </c>
      <c r="M2321" s="21">
        <v>-2090.7649999999999</v>
      </c>
      <c r="N2321">
        <v>695700</v>
      </c>
      <c r="O2321">
        <v>-7.9550000000000001</v>
      </c>
      <c r="P2321" s="21">
        <v>-7032.2759999999998</v>
      </c>
      <c r="Q2321">
        <v>695700</v>
      </c>
      <c r="R2321">
        <v>-15.701000000000001</v>
      </c>
      <c r="S2321" s="21">
        <v>-9095.89</v>
      </c>
      <c r="T2321">
        <f>AVERAGE(C2321,F2321)</f>
        <v>-1.7229999999999999</v>
      </c>
      <c r="U2321">
        <f>STDEV(C2321,F2321)</f>
        <v>0.44547727214752419</v>
      </c>
      <c r="V2321">
        <f>AVERAGE(I2321,L2321)</f>
        <v>-1.6830000000000001</v>
      </c>
      <c r="W2321">
        <f>STDEV(I2321,L2321)</f>
        <v>0.1258650070512054</v>
      </c>
      <c r="X2321">
        <f>AVERAGE(O2321,R2321)</f>
        <v>-11.827999999999999</v>
      </c>
      <c r="Y2321">
        <f>STDEV(O2321,R2321)</f>
        <v>5.4772491270710049</v>
      </c>
      <c r="Z2321">
        <f t="shared" si="254"/>
        <v>-0.24074332821014391</v>
      </c>
      <c r="AA2321">
        <f t="shared" si="255"/>
        <v>6.2243575820528738E-2</v>
      </c>
      <c r="AB2321">
        <f t="shared" si="256"/>
        <v>-0.23515439429928742</v>
      </c>
      <c r="AC2321">
        <f t="shared" si="257"/>
        <v>1.7586280152466872E-2</v>
      </c>
      <c r="AD2321">
        <f t="shared" si="258"/>
        <v>-1.6526477574402683</v>
      </c>
      <c r="AE2321">
        <f t="shared" si="259"/>
        <v>0.7652995846124081</v>
      </c>
      <c r="AF2321">
        <f>C2321/7.157</f>
        <v>-0.19673047366214894</v>
      </c>
      <c r="AG2321">
        <f>F2321/7.157</f>
        <v>-0.28475618275813885</v>
      </c>
      <c r="AH2321">
        <f>I2321/7.157</f>
        <v>-0.24758977225094314</v>
      </c>
      <c r="AI2321">
        <f>L2321/7.157</f>
        <v>-0.22271901634763169</v>
      </c>
      <c r="AJ2321">
        <f>O2321/7.157</f>
        <v>-1.1114992315215872</v>
      </c>
      <c r="AK2321">
        <f>R2321/7.157</f>
        <v>-2.1937962833589495</v>
      </c>
    </row>
    <row r="2322" spans="1:37" x14ac:dyDescent="0.3">
      <c r="A2322">
        <f t="shared" si="253"/>
        <v>8.0555555555555554</v>
      </c>
      <c r="B2322">
        <v>696000</v>
      </c>
      <c r="C2322">
        <v>-1.4039999999999999</v>
      </c>
      <c r="D2322" s="21">
        <v>-1794.5319999999999</v>
      </c>
      <c r="E2322">
        <v>696000</v>
      </c>
      <c r="F2322">
        <v>-2.032</v>
      </c>
      <c r="G2322" s="21">
        <v>-2477.7489999999998</v>
      </c>
      <c r="H2322">
        <v>696000</v>
      </c>
      <c r="I2322">
        <v>-1.768</v>
      </c>
      <c r="J2322" s="21">
        <v>-2081.6819999999998</v>
      </c>
      <c r="K2322">
        <v>696000</v>
      </c>
      <c r="L2322">
        <v>-1.5940000000000001</v>
      </c>
      <c r="M2322" s="21">
        <v>-2091.2429999999999</v>
      </c>
      <c r="N2322">
        <v>696000</v>
      </c>
      <c r="O2322">
        <v>-6.476</v>
      </c>
      <c r="P2322" s="21">
        <v>-7034.2190000000001</v>
      </c>
      <c r="Q2322">
        <v>696000</v>
      </c>
      <c r="R2322">
        <v>-14.73</v>
      </c>
      <c r="S2322" s="21">
        <v>-9100.3089999999993</v>
      </c>
      <c r="T2322">
        <f>AVERAGE(C2322,F2322)</f>
        <v>-1.718</v>
      </c>
      <c r="U2322">
        <f>STDEV(C2322,F2322)</f>
        <v>0.44406305858515216</v>
      </c>
      <c r="V2322">
        <f>AVERAGE(I2322,L2322)</f>
        <v>-1.681</v>
      </c>
      <c r="W2322">
        <f>STDEV(I2322,L2322)</f>
        <v>0.12303657992645922</v>
      </c>
      <c r="X2322">
        <f>AVERAGE(O2322,R2322)</f>
        <v>-10.603</v>
      </c>
      <c r="Y2322">
        <f>STDEV(O2322,R2322)</f>
        <v>5.8364593719137625</v>
      </c>
      <c r="Z2322">
        <f t="shared" si="254"/>
        <v>-0.24004471147128684</v>
      </c>
      <c r="AA2322">
        <f t="shared" si="255"/>
        <v>6.2045977167130381E-2</v>
      </c>
      <c r="AB2322">
        <f t="shared" si="256"/>
        <v>-0.23487494760374458</v>
      </c>
      <c r="AC2322">
        <f t="shared" si="257"/>
        <v>1.7191082845669864E-2</v>
      </c>
      <c r="AD2322">
        <f t="shared" si="258"/>
        <v>-1.4814866564202878</v>
      </c>
      <c r="AE2322">
        <f t="shared" si="259"/>
        <v>0.81548964257562706</v>
      </c>
      <c r="AF2322">
        <f>C2322/7.157</f>
        <v>-0.19617158027106329</v>
      </c>
      <c r="AG2322">
        <f>F2322/7.157</f>
        <v>-0.28391784267151043</v>
      </c>
      <c r="AH2322">
        <f>I2322/7.157</f>
        <v>-0.24703087885985747</v>
      </c>
      <c r="AI2322">
        <f>L2322/7.157</f>
        <v>-0.22271901634763169</v>
      </c>
      <c r="AJ2322">
        <f>O2322/7.157</f>
        <v>-0.90484840016766799</v>
      </c>
      <c r="AK2322">
        <f>R2322/7.157</f>
        <v>-2.0581249126729078</v>
      </c>
    </row>
    <row r="2323" spans="1:37" x14ac:dyDescent="0.3">
      <c r="A2323">
        <f t="shared" si="253"/>
        <v>8.0590277777777786</v>
      </c>
      <c r="B2323">
        <v>696300</v>
      </c>
      <c r="C2323">
        <v>-1.4039999999999999</v>
      </c>
      <c r="D2323" s="21">
        <v>-1794.953</v>
      </c>
      <c r="E2323">
        <v>696300</v>
      </c>
      <c r="F2323">
        <v>-2.0259999999999998</v>
      </c>
      <c r="G2323" s="21">
        <v>-2478.357</v>
      </c>
      <c r="H2323">
        <v>696300</v>
      </c>
      <c r="I2323">
        <v>-1.7709999999999999</v>
      </c>
      <c r="J2323" s="21">
        <v>-2082.2130000000002</v>
      </c>
      <c r="K2323">
        <v>696300</v>
      </c>
      <c r="L2323">
        <v>-1.6060000000000001</v>
      </c>
      <c r="M2323" s="21">
        <v>-2091.7249999999999</v>
      </c>
      <c r="N2323">
        <v>696300</v>
      </c>
      <c r="O2323">
        <v>-10.701000000000001</v>
      </c>
      <c r="P2323" s="21">
        <v>-7037.4290000000001</v>
      </c>
      <c r="Q2323">
        <v>696300</v>
      </c>
      <c r="R2323">
        <v>-15.417</v>
      </c>
      <c r="S2323" s="21">
        <v>-9104.9339999999993</v>
      </c>
      <c r="T2323">
        <f>AVERAGE(C2323,F2323)</f>
        <v>-1.7149999999999999</v>
      </c>
      <c r="U2323">
        <f>STDEV(C2323,F2323)</f>
        <v>0.43982041789803372</v>
      </c>
      <c r="V2323">
        <f>AVERAGE(I2323,L2323)</f>
        <v>-1.6884999999999999</v>
      </c>
      <c r="W2323">
        <f>STDEV(I2323,L2323)</f>
        <v>0.11667261889578021</v>
      </c>
      <c r="X2323">
        <f>AVERAGE(O2323,R2323)</f>
        <v>-13.059000000000001</v>
      </c>
      <c r="Y2323">
        <f>STDEV(O2323,R2323)</f>
        <v>3.3347155800757537</v>
      </c>
      <c r="Z2323">
        <f t="shared" si="254"/>
        <v>-0.2396255414279726</v>
      </c>
      <c r="AA2323">
        <f t="shared" si="255"/>
        <v>6.1453181206934993E-2</v>
      </c>
      <c r="AB2323">
        <f t="shared" si="256"/>
        <v>-0.23592287271203016</v>
      </c>
      <c r="AC2323">
        <f t="shared" si="257"/>
        <v>1.6301888905376583E-2</v>
      </c>
      <c r="AD2323">
        <f t="shared" si="258"/>
        <v>-1.8246471985468773</v>
      </c>
      <c r="AE2323">
        <f t="shared" si="259"/>
        <v>0.46593762471367245</v>
      </c>
      <c r="AF2323">
        <f>C2323/7.157</f>
        <v>-0.19617158027106329</v>
      </c>
      <c r="AG2323">
        <f>F2323/7.157</f>
        <v>-0.2830795025848819</v>
      </c>
      <c r="AH2323">
        <f>I2323/7.157</f>
        <v>-0.24745004890317171</v>
      </c>
      <c r="AI2323">
        <f>L2323/7.157</f>
        <v>-0.22439569652088864</v>
      </c>
      <c r="AJ2323">
        <f>O2323/7.157</f>
        <v>-1.4951795445018863</v>
      </c>
      <c r="AK2323">
        <f>R2323/7.157</f>
        <v>-2.1541148525918681</v>
      </c>
    </row>
    <row r="2324" spans="1:37" x14ac:dyDescent="0.3">
      <c r="A2324">
        <f t="shared" si="253"/>
        <v>8.0625</v>
      </c>
      <c r="B2324">
        <v>696600</v>
      </c>
      <c r="C2324">
        <v>-1.399</v>
      </c>
      <c r="D2324" s="21">
        <v>-1795.373</v>
      </c>
      <c r="E2324">
        <v>696600</v>
      </c>
      <c r="F2324">
        <v>-2.024</v>
      </c>
      <c r="G2324" s="21">
        <v>-2478.9639999999999</v>
      </c>
      <c r="H2324">
        <v>696600</v>
      </c>
      <c r="I2324">
        <v>-1.7689999999999999</v>
      </c>
      <c r="J2324" s="21">
        <v>-2082.7440000000001</v>
      </c>
      <c r="K2324">
        <v>696600</v>
      </c>
      <c r="L2324">
        <v>-1.623</v>
      </c>
      <c r="M2324" s="21">
        <v>-2092.212</v>
      </c>
      <c r="N2324">
        <v>696600</v>
      </c>
      <c r="O2324">
        <v>-10.983000000000001</v>
      </c>
      <c r="P2324" s="21">
        <v>-7040.7240000000002</v>
      </c>
      <c r="Q2324">
        <v>696600</v>
      </c>
      <c r="R2324">
        <v>-15.047000000000001</v>
      </c>
      <c r="S2324" s="21">
        <v>-9109.4480000000003</v>
      </c>
      <c r="T2324">
        <f>AVERAGE(C2324,F2324)</f>
        <v>-1.7115</v>
      </c>
      <c r="U2324">
        <f>STDEV(C2324,F2324)</f>
        <v>0.44194173824159222</v>
      </c>
      <c r="V2324">
        <f>AVERAGE(I2324,L2324)</f>
        <v>-1.696</v>
      </c>
      <c r="W2324">
        <f>STDEV(I2324,L2324)</f>
        <v>0.10323759005323588</v>
      </c>
      <c r="X2324">
        <f>AVERAGE(O2324,R2324)</f>
        <v>-13.015000000000001</v>
      </c>
      <c r="Y2324">
        <f>STDEV(O2324,R2324)</f>
        <v>2.8736819587421247</v>
      </c>
      <c r="Z2324">
        <f t="shared" si="254"/>
        <v>-0.23913650971077266</v>
      </c>
      <c r="AA2324">
        <f t="shared" si="255"/>
        <v>6.1749579187032583E-2</v>
      </c>
      <c r="AB2324">
        <f t="shared" si="256"/>
        <v>-0.23697079782031577</v>
      </c>
      <c r="AC2324">
        <f t="shared" si="257"/>
        <v>1.4424701698090804E-2</v>
      </c>
      <c r="AD2324">
        <f t="shared" si="258"/>
        <v>-1.8184993712449351</v>
      </c>
      <c r="AE2324">
        <f t="shared" si="259"/>
        <v>0.40152046370576006</v>
      </c>
      <c r="AF2324">
        <f>C2324/7.157</f>
        <v>-0.19547296353220622</v>
      </c>
      <c r="AG2324">
        <f>F2324/7.157</f>
        <v>-0.2828000558893391</v>
      </c>
      <c r="AH2324">
        <f>I2324/7.157</f>
        <v>-0.24717060220762888</v>
      </c>
      <c r="AI2324">
        <f>L2324/7.157</f>
        <v>-0.22677099343300267</v>
      </c>
      <c r="AJ2324">
        <f>O2324/7.157</f>
        <v>-1.5345815285734248</v>
      </c>
      <c r="AK2324">
        <f>R2324/7.157</f>
        <v>-2.1024172139164454</v>
      </c>
    </row>
    <row r="2325" spans="1:37" x14ac:dyDescent="0.3">
      <c r="A2325">
        <f t="shared" si="253"/>
        <v>8.0659722222222214</v>
      </c>
      <c r="B2325">
        <v>696900</v>
      </c>
      <c r="C2325">
        <v>-1.393</v>
      </c>
      <c r="D2325" s="21">
        <v>-1795.7909999999999</v>
      </c>
      <c r="E2325">
        <v>696900</v>
      </c>
      <c r="F2325">
        <v>-2.0379999999999998</v>
      </c>
      <c r="G2325" s="21">
        <v>-2479.5749999999998</v>
      </c>
      <c r="H2325">
        <v>696900</v>
      </c>
      <c r="I2325">
        <v>-1.7769999999999999</v>
      </c>
      <c r="J2325" s="21">
        <v>-2083.277</v>
      </c>
      <c r="K2325">
        <v>696900</v>
      </c>
      <c r="L2325">
        <v>-1.583</v>
      </c>
      <c r="M2325" s="21">
        <v>-2092.6869999999999</v>
      </c>
      <c r="N2325">
        <v>696900</v>
      </c>
      <c r="O2325">
        <v>-8.5690000000000008</v>
      </c>
      <c r="P2325" s="21">
        <v>-7043.2950000000001</v>
      </c>
      <c r="Q2325">
        <v>696900</v>
      </c>
      <c r="R2325">
        <v>-15.113</v>
      </c>
      <c r="S2325" s="21">
        <v>-9113.982</v>
      </c>
      <c r="T2325">
        <f>AVERAGE(C2325,F2325)</f>
        <v>-1.7155</v>
      </c>
      <c r="U2325">
        <f>STDEV(C2325,F2325)</f>
        <v>0.45608387386532284</v>
      </c>
      <c r="V2325">
        <f>AVERAGE(I2325,L2325)</f>
        <v>-1.68</v>
      </c>
      <c r="W2325">
        <f>STDEV(I2325,L2325)</f>
        <v>0.13717871555019018</v>
      </c>
      <c r="X2325">
        <f>AVERAGE(O2325,R2325)</f>
        <v>-11.841000000000001</v>
      </c>
      <c r="Y2325">
        <f>STDEV(O2325,R2325)</f>
        <v>4.6273067760847608</v>
      </c>
      <c r="Z2325">
        <f t="shared" si="254"/>
        <v>-0.23969540310185833</v>
      </c>
      <c r="AA2325">
        <f t="shared" si="255"/>
        <v>6.3725565721017577E-2</v>
      </c>
      <c r="AB2325">
        <f t="shared" si="256"/>
        <v>-0.23473522425597315</v>
      </c>
      <c r="AC2325">
        <f t="shared" si="257"/>
        <v>1.9167069379654907E-2</v>
      </c>
      <c r="AD2325">
        <f t="shared" si="258"/>
        <v>-1.6544641609612967</v>
      </c>
      <c r="AE2325">
        <f t="shared" si="259"/>
        <v>0.6465427939199051</v>
      </c>
      <c r="AF2325">
        <f>C2325/7.157</f>
        <v>-0.19463462344557775</v>
      </c>
      <c r="AG2325">
        <f>F2325/7.157</f>
        <v>-0.28475618275813885</v>
      </c>
      <c r="AH2325">
        <f>I2325/7.157</f>
        <v>-0.24828838898980019</v>
      </c>
      <c r="AI2325">
        <f>L2325/7.157</f>
        <v>-0.22118205952214615</v>
      </c>
      <c r="AJ2325">
        <f>O2325/7.157</f>
        <v>-1.1972893670532347</v>
      </c>
      <c r="AK2325">
        <f>R2325/7.157</f>
        <v>-2.1116389548693588</v>
      </c>
    </row>
    <row r="2326" spans="1:37" x14ac:dyDescent="0.3">
      <c r="A2326">
        <f t="shared" si="253"/>
        <v>8.0694444444444446</v>
      </c>
      <c r="B2326">
        <v>697200</v>
      </c>
      <c r="C2326">
        <v>-1.393</v>
      </c>
      <c r="D2326" s="21">
        <v>-1796.2090000000001</v>
      </c>
      <c r="E2326">
        <v>697200</v>
      </c>
      <c r="F2326">
        <v>-2.032</v>
      </c>
      <c r="G2326" s="21">
        <v>-2480.1849999999999</v>
      </c>
      <c r="H2326">
        <v>697200</v>
      </c>
      <c r="I2326">
        <v>-1.772</v>
      </c>
      <c r="J2326" s="21">
        <v>-2083.8090000000002</v>
      </c>
      <c r="K2326">
        <v>697200</v>
      </c>
      <c r="L2326">
        <v>-1.58</v>
      </c>
      <c r="M2326" s="21">
        <v>-2093.1610000000001</v>
      </c>
      <c r="N2326">
        <v>697200</v>
      </c>
      <c r="O2326">
        <v>-3.581</v>
      </c>
      <c r="P2326" s="21">
        <v>-7044.37</v>
      </c>
      <c r="Q2326">
        <v>697200</v>
      </c>
      <c r="R2326">
        <v>-15.067</v>
      </c>
      <c r="S2326" s="21">
        <v>-9118.5020000000004</v>
      </c>
      <c r="T2326">
        <f>AVERAGE(C2326,F2326)</f>
        <v>-1.7124999999999999</v>
      </c>
      <c r="U2326">
        <f>STDEV(C2326,F2326)</f>
        <v>0.45184123317820529</v>
      </c>
      <c r="V2326">
        <f>AVERAGE(I2326,L2326)</f>
        <v>-1.6760000000000002</v>
      </c>
      <c r="W2326">
        <f>STDEV(I2326,L2326)</f>
        <v>0.13576450198781709</v>
      </c>
      <c r="X2326">
        <f>AVERAGE(O2326,R2326)</f>
        <v>-9.3239999999999998</v>
      </c>
      <c r="Y2326">
        <f>STDEV(O2326,R2326)</f>
        <v>8.1218284887086849</v>
      </c>
      <c r="Z2326">
        <f t="shared" si="254"/>
        <v>-0.23927623305854406</v>
      </c>
      <c r="AA2326">
        <f t="shared" si="255"/>
        <v>6.3132769760822313E-2</v>
      </c>
      <c r="AB2326">
        <f t="shared" si="256"/>
        <v>-0.23417633086488754</v>
      </c>
      <c r="AC2326">
        <f t="shared" si="257"/>
        <v>1.8969470726256404E-2</v>
      </c>
      <c r="AD2326">
        <f t="shared" si="258"/>
        <v>-1.3027804946206512</v>
      </c>
      <c r="AE2326">
        <f t="shared" si="259"/>
        <v>1.13480906646761</v>
      </c>
      <c r="AF2326">
        <f>C2326/7.157</f>
        <v>-0.19463462344557775</v>
      </c>
      <c r="AG2326">
        <f>F2326/7.157</f>
        <v>-0.28391784267151043</v>
      </c>
      <c r="AH2326">
        <f>I2326/7.157</f>
        <v>-0.24758977225094314</v>
      </c>
      <c r="AI2326">
        <f>L2326/7.157</f>
        <v>-0.22076288947883191</v>
      </c>
      <c r="AJ2326">
        <f>O2326/7.157</f>
        <v>-0.50034930836942848</v>
      </c>
      <c r="AK2326">
        <f>R2326/7.157</f>
        <v>-2.1052116808718737</v>
      </c>
    </row>
    <row r="2327" spans="1:37" x14ac:dyDescent="0.3">
      <c r="A2327">
        <f t="shared" si="253"/>
        <v>8.0729166666666661</v>
      </c>
      <c r="B2327">
        <v>697500</v>
      </c>
      <c r="C2327">
        <v>-1.393</v>
      </c>
      <c r="D2327" s="21">
        <v>-1796.627</v>
      </c>
      <c r="E2327">
        <v>697500</v>
      </c>
      <c r="F2327">
        <v>-2.0270000000000001</v>
      </c>
      <c r="G2327" s="21">
        <v>-2480.7930000000001</v>
      </c>
      <c r="H2327">
        <v>697500</v>
      </c>
      <c r="I2327">
        <v>-1.7569999999999999</v>
      </c>
      <c r="J2327" s="21">
        <v>-2084.3359999999998</v>
      </c>
      <c r="K2327">
        <v>697500</v>
      </c>
      <c r="L2327">
        <v>-1.5820000000000001</v>
      </c>
      <c r="M2327" s="21">
        <v>-2093.6350000000002</v>
      </c>
      <c r="N2327">
        <v>697500</v>
      </c>
      <c r="O2327">
        <v>-19.393000000000001</v>
      </c>
      <c r="P2327" s="21">
        <v>-7050.1880000000001</v>
      </c>
      <c r="Q2327">
        <v>697500</v>
      </c>
      <c r="R2327">
        <v>-13.933999999999999</v>
      </c>
      <c r="S2327" s="21">
        <v>-9122.6830000000009</v>
      </c>
      <c r="T2327">
        <f>AVERAGE(C2327,F2327)</f>
        <v>-1.71</v>
      </c>
      <c r="U2327">
        <f>STDEV(C2327,F2327)</f>
        <v>0.44830569927227221</v>
      </c>
      <c r="V2327">
        <f>AVERAGE(I2327,L2327)</f>
        <v>-1.6695</v>
      </c>
      <c r="W2327">
        <f>STDEV(I2327,L2327)</f>
        <v>0.12374368670764568</v>
      </c>
      <c r="X2327">
        <f>AVERAGE(O2327,R2327)</f>
        <v>-16.663499999999999</v>
      </c>
      <c r="Y2327">
        <f>STDEV(O2327,R2327)</f>
        <v>3.860095918497374</v>
      </c>
      <c r="Z2327">
        <f t="shared" si="254"/>
        <v>-0.23892692468911556</v>
      </c>
      <c r="AA2327">
        <f t="shared" si="255"/>
        <v>6.2638773127326006E-2</v>
      </c>
      <c r="AB2327">
        <f t="shared" si="256"/>
        <v>-0.23326812910437333</v>
      </c>
      <c r="AC2327">
        <f t="shared" si="257"/>
        <v>1.7289882172369105E-2</v>
      </c>
      <c r="AD2327">
        <f t="shared" si="258"/>
        <v>-2.3282800055889337</v>
      </c>
      <c r="AE2327">
        <f t="shared" si="259"/>
        <v>0.53934552445121897</v>
      </c>
      <c r="AF2327">
        <f>C2327/7.157</f>
        <v>-0.19463462344557775</v>
      </c>
      <c r="AG2327">
        <f>F2327/7.157</f>
        <v>-0.28321922593265336</v>
      </c>
      <c r="AH2327">
        <f>I2327/7.157</f>
        <v>-0.24549392203437193</v>
      </c>
      <c r="AI2327">
        <f>L2327/7.157</f>
        <v>-0.22104233617437474</v>
      </c>
      <c r="AJ2327">
        <f>O2327/7.157</f>
        <v>-2.7096548833310048</v>
      </c>
      <c r="AK2327">
        <f>R2327/7.157</f>
        <v>-1.9469051278468632</v>
      </c>
    </row>
    <row r="2328" spans="1:37" x14ac:dyDescent="0.3">
      <c r="A2328">
        <f t="shared" si="253"/>
        <v>8.0763888888888893</v>
      </c>
      <c r="B2328">
        <v>697800</v>
      </c>
      <c r="C2328">
        <v>-1.393</v>
      </c>
      <c r="D2328" s="21">
        <v>-1797.0450000000001</v>
      </c>
      <c r="E2328">
        <v>697800</v>
      </c>
      <c r="F2328">
        <v>-2.0209999999999999</v>
      </c>
      <c r="G2328" s="21">
        <v>-2481.3989999999999</v>
      </c>
      <c r="H2328">
        <v>697800</v>
      </c>
      <c r="I2328">
        <v>-1.7569999999999999</v>
      </c>
      <c r="J2328" s="21">
        <v>-2084.8629999999998</v>
      </c>
      <c r="K2328">
        <v>697800</v>
      </c>
      <c r="L2328">
        <v>-1.589</v>
      </c>
      <c r="M2328" s="21">
        <v>-2094.1120000000001</v>
      </c>
      <c r="N2328">
        <v>697800</v>
      </c>
      <c r="O2328">
        <v>-11.897</v>
      </c>
      <c r="P2328" s="21">
        <v>-7053.7569999999996</v>
      </c>
      <c r="Q2328">
        <v>697800</v>
      </c>
      <c r="R2328">
        <v>-16.05</v>
      </c>
      <c r="S2328" s="21">
        <v>-9127.4979999999996</v>
      </c>
      <c r="T2328">
        <f>AVERAGE(C2328,F2328)</f>
        <v>-1.7069999999999999</v>
      </c>
      <c r="U2328">
        <f>STDEV(C2328,F2328)</f>
        <v>0.44406305858515316</v>
      </c>
      <c r="V2328">
        <f>AVERAGE(I2328,L2328)</f>
        <v>-1.673</v>
      </c>
      <c r="W2328">
        <f>STDEV(I2328,L2328)</f>
        <v>0.11879393923933994</v>
      </c>
      <c r="X2328">
        <f>AVERAGE(O2328,R2328)</f>
        <v>-13.973500000000001</v>
      </c>
      <c r="Y2328">
        <f>STDEV(O2328,R2328)</f>
        <v>2.9366144622677273</v>
      </c>
      <c r="Z2328">
        <f t="shared" si="254"/>
        <v>-0.23850775464580129</v>
      </c>
      <c r="AA2328">
        <f t="shared" si="255"/>
        <v>6.2045977167130527E-2</v>
      </c>
      <c r="AB2328">
        <f t="shared" si="256"/>
        <v>-0.2337571608215733</v>
      </c>
      <c r="AC2328">
        <f t="shared" si="257"/>
        <v>1.659828688547435E-2</v>
      </c>
      <c r="AD2328">
        <f t="shared" si="258"/>
        <v>-1.9524242000838341</v>
      </c>
      <c r="AE2328">
        <f t="shared" si="259"/>
        <v>0.41031360378199344</v>
      </c>
      <c r="AF2328">
        <f>C2328/7.157</f>
        <v>-0.19463462344557775</v>
      </c>
      <c r="AG2328">
        <f>F2328/7.157</f>
        <v>-0.28238088584602483</v>
      </c>
      <c r="AH2328">
        <f>I2328/7.157</f>
        <v>-0.24549392203437193</v>
      </c>
      <c r="AI2328">
        <f>L2328/7.157</f>
        <v>-0.22202039960877462</v>
      </c>
      <c r="AJ2328">
        <f>O2328/7.157</f>
        <v>-1.6622886684364957</v>
      </c>
      <c r="AK2328">
        <f>R2328/7.157</f>
        <v>-2.2425597317311725</v>
      </c>
    </row>
    <row r="2329" spans="1:37" x14ac:dyDescent="0.3">
      <c r="A2329">
        <f t="shared" si="253"/>
        <v>8.0798611111111107</v>
      </c>
      <c r="B2329">
        <v>698100</v>
      </c>
      <c r="C2329">
        <v>-1.4159999999999999</v>
      </c>
      <c r="D2329" s="21">
        <v>-1797.4690000000001</v>
      </c>
      <c r="E2329">
        <v>698100</v>
      </c>
      <c r="F2329">
        <v>-2.0270000000000001</v>
      </c>
      <c r="G2329" s="21">
        <v>-2482.0070000000001</v>
      </c>
      <c r="H2329">
        <v>698100</v>
      </c>
      <c r="I2329">
        <v>-1.7649999999999999</v>
      </c>
      <c r="J2329" s="21">
        <v>-2085.393</v>
      </c>
      <c r="K2329">
        <v>698100</v>
      </c>
      <c r="L2329">
        <v>-1.585</v>
      </c>
      <c r="M2329" s="21">
        <v>-2094.587</v>
      </c>
      <c r="N2329">
        <v>698100</v>
      </c>
      <c r="O2329">
        <v>-9.6690000000000005</v>
      </c>
      <c r="P2329" s="21">
        <v>-7056.6570000000002</v>
      </c>
      <c r="Q2329">
        <v>698100</v>
      </c>
      <c r="R2329">
        <v>-15.635999999999999</v>
      </c>
      <c r="S2329" s="21">
        <v>-9132.1890000000003</v>
      </c>
      <c r="T2329">
        <f>AVERAGE(C2329,F2329)</f>
        <v>-1.7215</v>
      </c>
      <c r="U2329">
        <f>STDEV(C2329,F2329)</f>
        <v>0.43204224330497992</v>
      </c>
      <c r="V2329">
        <f>AVERAGE(I2329,L2329)</f>
        <v>-1.6749999999999998</v>
      </c>
      <c r="W2329">
        <f>STDEV(I2329,L2329)</f>
        <v>0.12727922061357852</v>
      </c>
      <c r="X2329">
        <f>AVERAGE(O2329,R2329)</f>
        <v>-12.6525</v>
      </c>
      <c r="Y2329">
        <f>STDEV(O2329,R2329)</f>
        <v>4.2193061633401303</v>
      </c>
      <c r="Z2329">
        <f t="shared" si="254"/>
        <v>-0.2405337431884868</v>
      </c>
      <c r="AA2329">
        <f t="shared" si="255"/>
        <v>6.036638861324297E-2</v>
      </c>
      <c r="AB2329">
        <f t="shared" si="256"/>
        <v>-0.23403660751711608</v>
      </c>
      <c r="AC2329">
        <f t="shared" si="257"/>
        <v>1.7783878805865381E-2</v>
      </c>
      <c r="AD2329">
        <f t="shared" si="258"/>
        <v>-1.767849657677798</v>
      </c>
      <c r="AE2329">
        <f t="shared" si="259"/>
        <v>0.58953558241443771</v>
      </c>
      <c r="AF2329">
        <f>C2329/7.157</f>
        <v>-0.19784826044432025</v>
      </c>
      <c r="AG2329">
        <f>F2329/7.157</f>
        <v>-0.28321922593265336</v>
      </c>
      <c r="AH2329">
        <f>I2329/7.157</f>
        <v>-0.24661170881654323</v>
      </c>
      <c r="AI2329">
        <f>L2329/7.157</f>
        <v>-0.22146150621768898</v>
      </c>
      <c r="AJ2329">
        <f>O2329/7.157</f>
        <v>-1.3509850496017886</v>
      </c>
      <c r="AK2329">
        <f>R2329/7.157</f>
        <v>-2.1847142657538074</v>
      </c>
    </row>
    <row r="2330" spans="1:37" x14ac:dyDescent="0.3">
      <c r="A2330">
        <f t="shared" si="253"/>
        <v>8.0833333333333339</v>
      </c>
      <c r="B2330">
        <v>698400</v>
      </c>
      <c r="C2330">
        <v>-1.4019999999999999</v>
      </c>
      <c r="D2330" s="21">
        <v>-1797.89</v>
      </c>
      <c r="E2330">
        <v>698400</v>
      </c>
      <c r="F2330">
        <v>-2.0259999999999998</v>
      </c>
      <c r="G2330" s="21">
        <v>-2482.6149999999998</v>
      </c>
      <c r="H2330">
        <v>698400</v>
      </c>
      <c r="I2330">
        <v>-1.754</v>
      </c>
      <c r="J2330" s="21">
        <v>-2085.9189999999999</v>
      </c>
      <c r="K2330">
        <v>698400</v>
      </c>
      <c r="L2330">
        <v>-1.585</v>
      </c>
      <c r="M2330" s="21">
        <v>-2095.0630000000001</v>
      </c>
      <c r="N2330">
        <v>698400</v>
      </c>
      <c r="O2330">
        <v>-6.34</v>
      </c>
      <c r="P2330" s="21">
        <v>-7058.5590000000002</v>
      </c>
      <c r="Q2330">
        <v>698400</v>
      </c>
      <c r="R2330">
        <v>-15.958</v>
      </c>
      <c r="S2330" s="21">
        <v>-9136.9760000000006</v>
      </c>
      <c r="T2330">
        <f>AVERAGE(C2330,F2330)</f>
        <v>-1.714</v>
      </c>
      <c r="U2330">
        <f>STDEV(C2330,F2330)</f>
        <v>0.44123463146040487</v>
      </c>
      <c r="V2330">
        <f>AVERAGE(I2330,L2330)</f>
        <v>-1.6695</v>
      </c>
      <c r="W2330">
        <f>STDEV(I2330,L2330)</f>
        <v>0.11950104602052657</v>
      </c>
      <c r="X2330">
        <f>AVERAGE(O2330,R2330)</f>
        <v>-11.149000000000001</v>
      </c>
      <c r="Y2330">
        <f>STDEV(O2330,R2330)</f>
        <v>6.8009530214522114</v>
      </c>
      <c r="Z2330">
        <f t="shared" si="254"/>
        <v>-0.2394858180802012</v>
      </c>
      <c r="AA2330">
        <f t="shared" si="255"/>
        <v>6.1650779860333224E-2</v>
      </c>
      <c r="AB2330">
        <f t="shared" si="256"/>
        <v>-0.23326812910437333</v>
      </c>
      <c r="AC2330">
        <f t="shared" si="257"/>
        <v>1.6697086212173615E-2</v>
      </c>
      <c r="AD2330">
        <f t="shared" si="258"/>
        <v>-1.5577756043034792</v>
      </c>
      <c r="AE2330">
        <f t="shared" si="259"/>
        <v>0.95025192419340665</v>
      </c>
      <c r="AF2330">
        <f>C2330/7.157</f>
        <v>-0.19589213357552046</v>
      </c>
      <c r="AG2330">
        <f>F2330/7.157</f>
        <v>-0.2830795025848819</v>
      </c>
      <c r="AH2330">
        <f>I2330/7.157</f>
        <v>-0.24507475199105772</v>
      </c>
      <c r="AI2330">
        <f>L2330/7.157</f>
        <v>-0.22146150621768898</v>
      </c>
      <c r="AJ2330">
        <f>O2330/7.157</f>
        <v>-0.88584602487075592</v>
      </c>
      <c r="AK2330">
        <f>R2330/7.157</f>
        <v>-2.2297051837362023</v>
      </c>
    </row>
    <row r="2331" spans="1:37" x14ac:dyDescent="0.3">
      <c r="A2331">
        <f t="shared" si="253"/>
        <v>8.0868055555555554</v>
      </c>
      <c r="B2331">
        <v>698700</v>
      </c>
      <c r="C2331">
        <v>-1.401</v>
      </c>
      <c r="D2331" s="21">
        <v>-1798.31</v>
      </c>
      <c r="E2331">
        <v>698700</v>
      </c>
      <c r="F2331">
        <v>-2.0179999999999998</v>
      </c>
      <c r="G2331" s="21">
        <v>-2483.2199999999998</v>
      </c>
      <c r="H2331">
        <v>698700</v>
      </c>
      <c r="I2331">
        <v>-1.752</v>
      </c>
      <c r="J2331" s="21">
        <v>-2086.444</v>
      </c>
      <c r="K2331">
        <v>698700</v>
      </c>
      <c r="L2331">
        <v>-1.591</v>
      </c>
      <c r="M2331" s="21">
        <v>-2095.54</v>
      </c>
      <c r="N2331">
        <v>698700</v>
      </c>
      <c r="O2331">
        <v>-6.2350000000000003</v>
      </c>
      <c r="P2331" s="21">
        <v>-7060.43</v>
      </c>
      <c r="Q2331">
        <v>698700</v>
      </c>
      <c r="R2331">
        <v>-14.334</v>
      </c>
      <c r="S2331" s="21">
        <v>-9141.2759999999998</v>
      </c>
      <c r="T2331">
        <f>AVERAGE(C2331,F2331)</f>
        <v>-1.7094999999999998</v>
      </c>
      <c r="U2331">
        <f>STDEV(C2331,F2331)</f>
        <v>0.43628488399209997</v>
      </c>
      <c r="V2331">
        <f>AVERAGE(I2331,L2331)</f>
        <v>-1.6715</v>
      </c>
      <c r="W2331">
        <f>STDEV(I2331,L2331)</f>
        <v>0.11384419177103418</v>
      </c>
      <c r="X2331">
        <f>AVERAGE(O2331,R2331)</f>
        <v>-10.2845</v>
      </c>
      <c r="Y2331">
        <f>STDEV(O2331,R2331)</f>
        <v>5.7268578208298475</v>
      </c>
      <c r="Z2331">
        <f t="shared" si="254"/>
        <v>-0.23885706301522983</v>
      </c>
      <c r="AA2331">
        <f t="shared" si="255"/>
        <v>6.0959184573438588E-2</v>
      </c>
      <c r="AB2331">
        <f t="shared" si="256"/>
        <v>-0.23354757579991617</v>
      </c>
      <c r="AC2331">
        <f t="shared" si="257"/>
        <v>1.5906691598579596E-2</v>
      </c>
      <c r="AD2331">
        <f t="shared" si="258"/>
        <v>-1.4369847701550928</v>
      </c>
      <c r="AE2331">
        <f t="shared" si="259"/>
        <v>0.80017574693724292</v>
      </c>
      <c r="AF2331">
        <f>C2331/7.157</f>
        <v>-0.19575241022774906</v>
      </c>
      <c r="AG2331">
        <f>F2331/7.157</f>
        <v>-0.28196171580271062</v>
      </c>
      <c r="AH2331">
        <f>I2331/7.157</f>
        <v>-0.24479530529551488</v>
      </c>
      <c r="AI2331">
        <f>L2331/7.157</f>
        <v>-0.22229984630431746</v>
      </c>
      <c r="AJ2331">
        <f>O2331/7.157</f>
        <v>-0.87117507335475763</v>
      </c>
      <c r="AK2331">
        <f>R2331/7.157</f>
        <v>-2.0027944669554283</v>
      </c>
    </row>
    <row r="2332" spans="1:37" x14ac:dyDescent="0.3">
      <c r="A2332">
        <f t="shared" si="253"/>
        <v>8.0902777777777786</v>
      </c>
      <c r="B2332">
        <v>699000</v>
      </c>
      <c r="C2332">
        <v>-1.399</v>
      </c>
      <c r="D2332" s="21">
        <v>-1798.73</v>
      </c>
      <c r="E2332">
        <v>699000</v>
      </c>
      <c r="F2332">
        <v>-2.016</v>
      </c>
      <c r="G2332" s="21">
        <v>-2483.8249999999998</v>
      </c>
      <c r="H2332">
        <v>699000</v>
      </c>
      <c r="I2332">
        <v>-1.754</v>
      </c>
      <c r="J2332" s="21">
        <v>-2086.971</v>
      </c>
      <c r="K2332">
        <v>699000</v>
      </c>
      <c r="L2332">
        <v>-1.5860000000000001</v>
      </c>
      <c r="M2332" s="21">
        <v>-2096.0160000000001</v>
      </c>
      <c r="N2332">
        <v>699000</v>
      </c>
      <c r="O2332">
        <v>-17.966000000000001</v>
      </c>
      <c r="P2332" s="21">
        <v>-7065.82</v>
      </c>
      <c r="Q2332">
        <v>699000</v>
      </c>
      <c r="R2332">
        <v>-14.49</v>
      </c>
      <c r="S2332" s="21">
        <v>-9145.6229999999996</v>
      </c>
      <c r="T2332">
        <f>AVERAGE(C2332,F2332)</f>
        <v>-1.7075</v>
      </c>
      <c r="U2332">
        <f>STDEV(C2332,F2332)</f>
        <v>0.43628488399209997</v>
      </c>
      <c r="V2332">
        <f>AVERAGE(I2332,L2332)</f>
        <v>-1.67</v>
      </c>
      <c r="W2332">
        <f>STDEV(I2332,L2332)</f>
        <v>0.11879393923933994</v>
      </c>
      <c r="X2332">
        <f>AVERAGE(O2332,R2332)</f>
        <v>-16.228000000000002</v>
      </c>
      <c r="Y2332">
        <f>STDEV(O2332,R2332)</f>
        <v>2.4579031714044408</v>
      </c>
      <c r="Z2332">
        <f t="shared" si="254"/>
        <v>-0.23857761631968702</v>
      </c>
      <c r="AA2332">
        <f t="shared" si="255"/>
        <v>6.0959184573438588E-2</v>
      </c>
      <c r="AB2332">
        <f t="shared" si="256"/>
        <v>-0.23333799077825904</v>
      </c>
      <c r="AC2332">
        <f t="shared" si="257"/>
        <v>1.659828688547435E-2</v>
      </c>
      <c r="AD2332">
        <f t="shared" si="258"/>
        <v>-2.267430487634484</v>
      </c>
      <c r="AE2332">
        <f t="shared" si="259"/>
        <v>0.34342645960660062</v>
      </c>
      <c r="AF2332">
        <f>C2332/7.157</f>
        <v>-0.19547296353220622</v>
      </c>
      <c r="AG2332">
        <f>F2332/7.157</f>
        <v>-0.28168226910716782</v>
      </c>
      <c r="AH2332">
        <f>I2332/7.157</f>
        <v>-0.24507475199105772</v>
      </c>
      <c r="AI2332">
        <f>L2332/7.157</f>
        <v>-0.22160122956546041</v>
      </c>
      <c r="AJ2332">
        <f>O2332/7.157</f>
        <v>-2.5102696660611992</v>
      </c>
      <c r="AK2332">
        <f>R2332/7.157</f>
        <v>-2.0245913092077688</v>
      </c>
    </row>
    <row r="2333" spans="1:37" x14ac:dyDescent="0.3">
      <c r="A2333">
        <f t="shared" si="253"/>
        <v>8.09375</v>
      </c>
      <c r="B2333">
        <v>699300</v>
      </c>
      <c r="C2333">
        <v>-1.393</v>
      </c>
      <c r="D2333" s="21">
        <v>-1799.1479999999999</v>
      </c>
      <c r="E2333">
        <v>699300</v>
      </c>
      <c r="F2333">
        <v>-2.0209999999999999</v>
      </c>
      <c r="G2333" s="21">
        <v>-2484.4319999999998</v>
      </c>
      <c r="H2333">
        <v>699300</v>
      </c>
      <c r="I2333">
        <v>-1.756</v>
      </c>
      <c r="J2333" s="21">
        <v>-2087.4969999999998</v>
      </c>
      <c r="K2333">
        <v>699300</v>
      </c>
      <c r="L2333">
        <v>-1.577</v>
      </c>
      <c r="M2333" s="21">
        <v>-2096.489</v>
      </c>
      <c r="N2333">
        <v>699300</v>
      </c>
      <c r="O2333">
        <v>-11.645</v>
      </c>
      <c r="P2333" s="21">
        <v>-7069.3130000000001</v>
      </c>
      <c r="Q2333">
        <v>699300</v>
      </c>
      <c r="R2333">
        <v>-14.903</v>
      </c>
      <c r="S2333" s="21">
        <v>-9150.0939999999991</v>
      </c>
      <c r="T2333">
        <f>AVERAGE(C2333,F2333)</f>
        <v>-1.7069999999999999</v>
      </c>
      <c r="U2333">
        <f>STDEV(C2333,F2333)</f>
        <v>0.44406305858515316</v>
      </c>
      <c r="V2333">
        <f>AVERAGE(I2333,L2333)</f>
        <v>-1.6665000000000001</v>
      </c>
      <c r="W2333">
        <f>STDEV(I2333,L2333)</f>
        <v>0.12657211383239203</v>
      </c>
      <c r="X2333">
        <f>AVERAGE(O2333,R2333)</f>
        <v>-13.274000000000001</v>
      </c>
      <c r="Y2333">
        <f>STDEV(O2333,R2333)</f>
        <v>2.3037538931057564</v>
      </c>
      <c r="Z2333">
        <f t="shared" si="254"/>
        <v>-0.23850775464580129</v>
      </c>
      <c r="AA2333">
        <f t="shared" si="255"/>
        <v>6.2045977167130527E-2</v>
      </c>
      <c r="AB2333">
        <f t="shared" si="256"/>
        <v>-0.23284895906105912</v>
      </c>
      <c r="AC2333">
        <f t="shared" si="257"/>
        <v>1.7685079479166137E-2</v>
      </c>
      <c r="AD2333">
        <f t="shared" si="258"/>
        <v>-1.854687718317731</v>
      </c>
      <c r="AE2333">
        <f t="shared" si="259"/>
        <v>0.32188820638616128</v>
      </c>
      <c r="AF2333">
        <f>C2333/7.157</f>
        <v>-0.19463462344557775</v>
      </c>
      <c r="AG2333">
        <f>F2333/7.157</f>
        <v>-0.28238088584602483</v>
      </c>
      <c r="AH2333">
        <f>I2333/7.157</f>
        <v>-0.24535419868660052</v>
      </c>
      <c r="AI2333">
        <f>L2333/7.157</f>
        <v>-0.22034371943551767</v>
      </c>
      <c r="AJ2333">
        <f>O2333/7.157</f>
        <v>-1.6270783847980996</v>
      </c>
      <c r="AK2333">
        <f>R2333/7.157</f>
        <v>-2.082297051837362</v>
      </c>
    </row>
    <row r="2334" spans="1:37" x14ac:dyDescent="0.3">
      <c r="A2334">
        <f t="shared" si="253"/>
        <v>8.0972222222222214</v>
      </c>
      <c r="B2334">
        <v>699600</v>
      </c>
      <c r="C2334">
        <v>-1.3939999999999999</v>
      </c>
      <c r="D2334" s="21">
        <v>-1799.566</v>
      </c>
      <c r="E2334">
        <v>699600</v>
      </c>
      <c r="F2334">
        <v>-2.016</v>
      </c>
      <c r="G2334" s="21">
        <v>-2485.0360000000001</v>
      </c>
      <c r="H2334">
        <v>699600</v>
      </c>
      <c r="I2334">
        <v>-1.7749999999999999</v>
      </c>
      <c r="J2334" s="21">
        <v>-2088.0300000000002</v>
      </c>
      <c r="K2334">
        <v>699600</v>
      </c>
      <c r="L2334">
        <v>-1.5680000000000001</v>
      </c>
      <c r="M2334" s="21">
        <v>-2096.9589999999998</v>
      </c>
      <c r="N2334">
        <v>699600</v>
      </c>
      <c r="O2334">
        <v>-7.181</v>
      </c>
      <c r="P2334" s="21">
        <v>-7071.4669999999996</v>
      </c>
      <c r="Q2334">
        <v>699600</v>
      </c>
      <c r="R2334">
        <v>-14.506</v>
      </c>
      <c r="S2334" s="21">
        <v>-9154.4459999999999</v>
      </c>
      <c r="T2334">
        <f>AVERAGE(C2334,F2334)</f>
        <v>-1.7050000000000001</v>
      </c>
      <c r="U2334">
        <f>STDEV(C2334,F2334)</f>
        <v>0.43982041789803167</v>
      </c>
      <c r="V2334">
        <f>AVERAGE(I2334,L2334)</f>
        <v>-1.6715</v>
      </c>
      <c r="W2334">
        <f>STDEV(I2334,L2334)</f>
        <v>0.14637110370561524</v>
      </c>
      <c r="X2334">
        <f>AVERAGE(O2334,R2334)</f>
        <v>-10.843500000000001</v>
      </c>
      <c r="Y2334">
        <f>STDEV(O2334,R2334)</f>
        <v>5.1795571721914575</v>
      </c>
      <c r="Z2334">
        <f t="shared" si="254"/>
        <v>-0.23822830795025851</v>
      </c>
      <c r="AA2334">
        <f t="shared" si="255"/>
        <v>6.1453181206934701E-2</v>
      </c>
      <c r="AB2334">
        <f t="shared" si="256"/>
        <v>-0.23354757579991617</v>
      </c>
      <c r="AC2334">
        <f t="shared" si="257"/>
        <v>2.0451460626745178E-2</v>
      </c>
      <c r="AD2334">
        <f t="shared" si="258"/>
        <v>-1.5150901215593127</v>
      </c>
      <c r="AE2334">
        <f t="shared" si="259"/>
        <v>0.7237050680720214</v>
      </c>
      <c r="AF2334">
        <f>C2334/7.157</f>
        <v>-0.19477434679334915</v>
      </c>
      <c r="AG2334">
        <f>F2334/7.157</f>
        <v>-0.28168226910716782</v>
      </c>
      <c r="AH2334">
        <f>I2334/7.157</f>
        <v>-0.24800894229425735</v>
      </c>
      <c r="AI2334">
        <f>L2334/7.157</f>
        <v>-0.21908620930557496</v>
      </c>
      <c r="AJ2334">
        <f>O2334/7.157</f>
        <v>-1.0033533603465139</v>
      </c>
      <c r="AK2334">
        <f>R2334/7.157</f>
        <v>-2.0268268827721112</v>
      </c>
    </row>
    <row r="2335" spans="1:37" x14ac:dyDescent="0.3">
      <c r="A2335">
        <f t="shared" si="253"/>
        <v>8.1006944444444446</v>
      </c>
      <c r="B2335">
        <v>699900</v>
      </c>
      <c r="C2335">
        <v>-1.3979999999999999</v>
      </c>
      <c r="D2335" s="21">
        <v>-1799.9849999999999</v>
      </c>
      <c r="E2335">
        <v>699900</v>
      </c>
      <c r="F2335">
        <v>-2.0089999999999999</v>
      </c>
      <c r="G2335" s="21">
        <v>-2485.6390000000001</v>
      </c>
      <c r="H2335">
        <v>699900</v>
      </c>
      <c r="I2335">
        <v>-1.766</v>
      </c>
      <c r="J2335" s="21">
        <v>-2088.56</v>
      </c>
      <c r="K2335">
        <v>699900</v>
      </c>
      <c r="L2335">
        <v>-1.575</v>
      </c>
      <c r="M2335" s="21">
        <v>-2097.4319999999998</v>
      </c>
      <c r="N2335">
        <v>699900</v>
      </c>
      <c r="O2335">
        <v>-4.3739999999999997</v>
      </c>
      <c r="P2335" s="21">
        <v>-7072.78</v>
      </c>
      <c r="Q2335">
        <v>699900</v>
      </c>
      <c r="R2335">
        <v>-14.535</v>
      </c>
      <c r="S2335" s="21">
        <v>-9158.8070000000007</v>
      </c>
      <c r="T2335">
        <f>AVERAGE(C2335,F2335)</f>
        <v>-1.7035</v>
      </c>
      <c r="U2335">
        <f>STDEV(C2335,F2335)</f>
        <v>0.43204224330497992</v>
      </c>
      <c r="V2335">
        <f>AVERAGE(I2335,L2335)</f>
        <v>-1.6705000000000001</v>
      </c>
      <c r="W2335">
        <f>STDEV(I2335,L2335)</f>
        <v>0.13505739520663063</v>
      </c>
      <c r="X2335">
        <f>AVERAGE(O2335,R2335)</f>
        <v>-9.4544999999999995</v>
      </c>
      <c r="Y2335">
        <f>STDEV(O2335,R2335)</f>
        <v>7.1849120036365095</v>
      </c>
      <c r="Z2335">
        <f t="shared" si="254"/>
        <v>-0.23801872292860138</v>
      </c>
      <c r="AA2335">
        <f t="shared" si="255"/>
        <v>6.036638861324297E-2</v>
      </c>
      <c r="AB2335">
        <f t="shared" si="256"/>
        <v>-0.23340785245214477</v>
      </c>
      <c r="AC2335">
        <f t="shared" si="257"/>
        <v>1.8870671399557164E-2</v>
      </c>
      <c r="AD2335">
        <f t="shared" si="258"/>
        <v>-1.3210143915048205</v>
      </c>
      <c r="AE2335">
        <f t="shared" si="259"/>
        <v>1.003899958591101</v>
      </c>
      <c r="AF2335">
        <f>C2335/7.157</f>
        <v>-0.19533324018443479</v>
      </c>
      <c r="AG2335">
        <f>F2335/7.157</f>
        <v>-0.28070420567276788</v>
      </c>
      <c r="AH2335">
        <f>I2335/7.157</f>
        <v>-0.24675143216431467</v>
      </c>
      <c r="AI2335">
        <f>L2335/7.157</f>
        <v>-0.22006427273997484</v>
      </c>
      <c r="AJ2335">
        <f>O2335/7.157</f>
        <v>-0.61114992315215866</v>
      </c>
      <c r="AK2335">
        <f>R2335/7.157</f>
        <v>-2.0308788598574821</v>
      </c>
    </row>
    <row r="2336" spans="1:37" x14ac:dyDescent="0.3">
      <c r="A2336">
        <f t="shared" si="253"/>
        <v>8.1041666666666661</v>
      </c>
      <c r="B2336">
        <v>700200</v>
      </c>
      <c r="C2336">
        <v>-1.391</v>
      </c>
      <c r="D2336" s="21">
        <v>-1800.403</v>
      </c>
      <c r="E2336">
        <v>700200</v>
      </c>
      <c r="F2336">
        <v>-2.0030000000000001</v>
      </c>
      <c r="G2336" s="21">
        <v>-2486.2399999999998</v>
      </c>
      <c r="H2336">
        <v>700200</v>
      </c>
      <c r="I2336">
        <v>-1.7589999999999999</v>
      </c>
      <c r="J2336" s="21">
        <v>-2089.087</v>
      </c>
      <c r="K2336">
        <v>700200</v>
      </c>
      <c r="L2336">
        <v>-1.583</v>
      </c>
      <c r="M2336" s="21">
        <v>-2097.9070000000002</v>
      </c>
      <c r="N2336">
        <v>700200</v>
      </c>
      <c r="O2336">
        <v>-7.7569999999999997</v>
      </c>
      <c r="P2336" s="21">
        <v>-7075.107</v>
      </c>
      <c r="Q2336">
        <v>700200</v>
      </c>
      <c r="R2336">
        <v>-15.407999999999999</v>
      </c>
      <c r="S2336" s="21">
        <v>-9163.4290000000001</v>
      </c>
      <c r="T2336">
        <f>AVERAGE(C2336,F2336)</f>
        <v>-1.6970000000000001</v>
      </c>
      <c r="U2336">
        <f>STDEV(C2336,F2336)</f>
        <v>0.43274935008616722</v>
      </c>
      <c r="V2336">
        <f>AVERAGE(I2336,L2336)</f>
        <v>-1.6709999999999998</v>
      </c>
      <c r="W2336">
        <f>STDEV(I2336,L2336)</f>
        <v>0.12445079348883231</v>
      </c>
      <c r="X2336">
        <f>AVERAGE(O2336,R2336)</f>
        <v>-11.5825</v>
      </c>
      <c r="Y2336">
        <f>STDEV(O2336,R2336)</f>
        <v>5.4100739828582727</v>
      </c>
      <c r="Z2336">
        <f t="shared" si="254"/>
        <v>-0.2371105211680872</v>
      </c>
      <c r="AA2336">
        <f t="shared" si="255"/>
        <v>6.0465187939942322E-2</v>
      </c>
      <c r="AB2336">
        <f t="shared" si="256"/>
        <v>-0.23347771412603044</v>
      </c>
      <c r="AC2336">
        <f t="shared" si="257"/>
        <v>1.738868149906837E-2</v>
      </c>
      <c r="AD2336">
        <f t="shared" si="258"/>
        <v>-1.6183456755623864</v>
      </c>
      <c r="AE2336">
        <f t="shared" si="259"/>
        <v>0.75591364857597776</v>
      </c>
      <c r="AF2336">
        <f>C2336/7.157</f>
        <v>-0.19435517675003494</v>
      </c>
      <c r="AG2336">
        <f>F2336/7.157</f>
        <v>-0.27986586558613946</v>
      </c>
      <c r="AH2336">
        <f>I2336/7.157</f>
        <v>-0.24577336872991476</v>
      </c>
      <c r="AI2336">
        <f>L2336/7.157</f>
        <v>-0.22118205952214615</v>
      </c>
      <c r="AJ2336">
        <f>O2336/7.157</f>
        <v>-1.0838340086628475</v>
      </c>
      <c r="AK2336">
        <f>R2336/7.157</f>
        <v>-2.1528573424619255</v>
      </c>
    </row>
    <row r="2337" spans="1:37" x14ac:dyDescent="0.3">
      <c r="A2337">
        <f t="shared" si="253"/>
        <v>8.1076388888888893</v>
      </c>
      <c r="B2337">
        <v>700500</v>
      </c>
      <c r="C2337">
        <v>-1.393</v>
      </c>
      <c r="D2337" s="21">
        <v>-1800.8209999999999</v>
      </c>
      <c r="E2337">
        <v>700500</v>
      </c>
      <c r="F2337">
        <v>-2.0099999999999998</v>
      </c>
      <c r="G2337" s="21">
        <v>-2486.8429999999998</v>
      </c>
      <c r="H2337">
        <v>700500</v>
      </c>
      <c r="I2337">
        <v>-1.762</v>
      </c>
      <c r="J2337" s="21">
        <v>-2089.616</v>
      </c>
      <c r="K2337">
        <v>700500</v>
      </c>
      <c r="L2337">
        <v>-1.5920000000000001</v>
      </c>
      <c r="M2337" s="21">
        <v>-2098.384</v>
      </c>
      <c r="N2337">
        <v>700500</v>
      </c>
      <c r="O2337">
        <v>-10.973000000000001</v>
      </c>
      <c r="P2337" s="21">
        <v>-7078.3990000000003</v>
      </c>
      <c r="Q2337">
        <v>700500</v>
      </c>
      <c r="R2337">
        <v>-15.365</v>
      </c>
      <c r="S2337" s="21">
        <v>-9168.0380000000005</v>
      </c>
      <c r="T2337">
        <f>AVERAGE(C2337,F2337)</f>
        <v>-1.7014999999999998</v>
      </c>
      <c r="U2337">
        <f>STDEV(C2337,F2337)</f>
        <v>0.43628488399209997</v>
      </c>
      <c r="V2337">
        <f>AVERAGE(I2337,L2337)</f>
        <v>-1.677</v>
      </c>
      <c r="W2337">
        <f>STDEV(I2337,L2337)</f>
        <v>0.12020815280171303</v>
      </c>
      <c r="X2337">
        <f>AVERAGE(O2337,R2337)</f>
        <v>-13.169</v>
      </c>
      <c r="Y2337">
        <f>STDEV(O2337,R2337)</f>
        <v>3.1056129829713179</v>
      </c>
      <c r="Z2337">
        <f t="shared" si="254"/>
        <v>-0.23773927623305852</v>
      </c>
      <c r="AA2337">
        <f t="shared" si="255"/>
        <v>6.0959184573438588E-2</v>
      </c>
      <c r="AB2337">
        <f t="shared" si="256"/>
        <v>-0.23431605421265894</v>
      </c>
      <c r="AC2337">
        <f t="shared" si="257"/>
        <v>1.6795885538872856E-2</v>
      </c>
      <c r="AD2337">
        <f t="shared" si="258"/>
        <v>-1.8400167668017327</v>
      </c>
      <c r="AE2337">
        <f t="shared" si="259"/>
        <v>0.43392664286311555</v>
      </c>
      <c r="AF2337">
        <f>C2337/7.157</f>
        <v>-0.19463462344557775</v>
      </c>
      <c r="AG2337">
        <f>F2337/7.157</f>
        <v>-0.28084392902053928</v>
      </c>
      <c r="AH2337">
        <f>I2337/7.157</f>
        <v>-0.246192538773229</v>
      </c>
      <c r="AI2337">
        <f>L2337/7.157</f>
        <v>-0.22243956965208889</v>
      </c>
      <c r="AJ2337">
        <f>O2337/7.157</f>
        <v>-1.5331842950957106</v>
      </c>
      <c r="AK2337">
        <f>R2337/7.157</f>
        <v>-2.1468492385077549</v>
      </c>
    </row>
    <row r="2338" spans="1:37" x14ac:dyDescent="0.3">
      <c r="A2338">
        <f t="shared" si="253"/>
        <v>8.1111111111111107</v>
      </c>
      <c r="B2338">
        <v>700800</v>
      </c>
      <c r="C2338">
        <v>-1.39</v>
      </c>
      <c r="D2338" s="21">
        <v>-1801.2380000000001</v>
      </c>
      <c r="E2338">
        <v>700800</v>
      </c>
      <c r="F2338">
        <v>-2.016</v>
      </c>
      <c r="G2338" s="21">
        <v>-2487.4479999999999</v>
      </c>
      <c r="H2338">
        <v>700800</v>
      </c>
      <c r="I2338">
        <v>-1.7569999999999999</v>
      </c>
      <c r="J2338" s="21">
        <v>-2090.143</v>
      </c>
      <c r="K2338">
        <v>700800</v>
      </c>
      <c r="L2338">
        <v>-1.585</v>
      </c>
      <c r="M2338" s="21">
        <v>-2098.86</v>
      </c>
      <c r="N2338">
        <v>700800</v>
      </c>
      <c r="O2338">
        <v>-3.2469999999999999</v>
      </c>
      <c r="P2338" s="21">
        <v>-7079.3729999999996</v>
      </c>
      <c r="Q2338">
        <v>700800</v>
      </c>
      <c r="R2338">
        <v>-14.73</v>
      </c>
      <c r="S2338" s="21">
        <v>-9172.4570000000003</v>
      </c>
      <c r="T2338">
        <f>AVERAGE(C2338,F2338)</f>
        <v>-1.7029999999999998</v>
      </c>
      <c r="U2338">
        <f>STDEV(C2338,F2338)</f>
        <v>0.44264884502278068</v>
      </c>
      <c r="V2338">
        <f>AVERAGE(I2338,L2338)</f>
        <v>-1.6709999999999998</v>
      </c>
      <c r="W2338">
        <f>STDEV(I2338,L2338)</f>
        <v>0.12162236636408612</v>
      </c>
      <c r="X2338">
        <f>AVERAGE(O2338,R2338)</f>
        <v>-8.9885000000000002</v>
      </c>
      <c r="Y2338">
        <f>STDEV(O2338,R2338)</f>
        <v>8.1197071683651263</v>
      </c>
      <c r="Z2338">
        <f t="shared" si="254"/>
        <v>-0.23794886125471565</v>
      </c>
      <c r="AA2338">
        <f t="shared" si="255"/>
        <v>6.1848378513732108E-2</v>
      </c>
      <c r="AB2338">
        <f t="shared" si="256"/>
        <v>-0.23347771412603044</v>
      </c>
      <c r="AC2338">
        <f t="shared" si="257"/>
        <v>1.6993484192271358E-2</v>
      </c>
      <c r="AD2338">
        <f t="shared" si="258"/>
        <v>-1.2559033114433422</v>
      </c>
      <c r="AE2338">
        <f t="shared" si="259"/>
        <v>1.1345126684875124</v>
      </c>
      <c r="AF2338">
        <f>C2338/7.157</f>
        <v>-0.19421545340226351</v>
      </c>
      <c r="AG2338">
        <f>F2338/7.157</f>
        <v>-0.28168226910716782</v>
      </c>
      <c r="AH2338">
        <f>I2338/7.157</f>
        <v>-0.24549392203437193</v>
      </c>
      <c r="AI2338">
        <f>L2338/7.157</f>
        <v>-0.22146150621768898</v>
      </c>
      <c r="AJ2338">
        <f>O2338/7.157</f>
        <v>-0.45368171021377668</v>
      </c>
      <c r="AK2338">
        <f>R2338/7.157</f>
        <v>-2.0581249126729078</v>
      </c>
    </row>
    <row r="2339" spans="1:37" x14ac:dyDescent="0.3">
      <c r="A2339">
        <f t="shared" si="253"/>
        <v>8.1145833333333339</v>
      </c>
      <c r="B2339">
        <v>701100</v>
      </c>
      <c r="C2339">
        <v>-1.3959999999999999</v>
      </c>
      <c r="D2339" s="21">
        <v>-1801.6559999999999</v>
      </c>
      <c r="E2339">
        <v>701100</v>
      </c>
      <c r="F2339">
        <v>-2.0099999999999998</v>
      </c>
      <c r="G2339" s="21">
        <v>-2488.0509999999999</v>
      </c>
      <c r="H2339">
        <v>701100</v>
      </c>
      <c r="I2339">
        <v>-1.7490000000000001</v>
      </c>
      <c r="J2339" s="21">
        <v>-2090.6680000000001</v>
      </c>
      <c r="K2339">
        <v>701100</v>
      </c>
      <c r="L2339">
        <v>-1.603</v>
      </c>
      <c r="M2339" s="21">
        <v>-2099.3409999999999</v>
      </c>
      <c r="N2339">
        <v>701100</v>
      </c>
      <c r="O2339">
        <v>-10.002000000000001</v>
      </c>
      <c r="P2339" s="21">
        <v>-7082.3729999999996</v>
      </c>
      <c r="Q2339">
        <v>701100</v>
      </c>
      <c r="R2339">
        <v>-14.717000000000001</v>
      </c>
      <c r="S2339" s="21">
        <v>-9176.8719999999994</v>
      </c>
      <c r="T2339">
        <f>AVERAGE(C2339,F2339)</f>
        <v>-1.7029999999999998</v>
      </c>
      <c r="U2339">
        <f>STDEV(C2339,F2339)</f>
        <v>0.43416356364854025</v>
      </c>
      <c r="V2339">
        <f>AVERAGE(I2339,L2339)</f>
        <v>-1.6760000000000002</v>
      </c>
      <c r="W2339">
        <f>STDEV(I2339,L2339)</f>
        <v>0.10323759005323603</v>
      </c>
      <c r="X2339">
        <f>AVERAGE(O2339,R2339)</f>
        <v>-12.359500000000001</v>
      </c>
      <c r="Y2339">
        <f>STDEV(O2339,R2339)</f>
        <v>3.3340084732945625</v>
      </c>
      <c r="Z2339">
        <f t="shared" si="254"/>
        <v>-0.23794886125471565</v>
      </c>
      <c r="AA2339">
        <f t="shared" si="255"/>
        <v>6.0662786593340817E-2</v>
      </c>
      <c r="AB2339">
        <f t="shared" si="256"/>
        <v>-0.23417633086488754</v>
      </c>
      <c r="AC2339">
        <f t="shared" si="257"/>
        <v>1.4424701698090825E-2</v>
      </c>
      <c r="AD2339">
        <f t="shared" si="258"/>
        <v>-1.7269107167807742</v>
      </c>
      <c r="AE2339">
        <f t="shared" si="259"/>
        <v>0.46583882538697252</v>
      </c>
      <c r="AF2339">
        <f>C2339/7.157</f>
        <v>-0.19505379348889199</v>
      </c>
      <c r="AG2339">
        <f>F2339/7.157</f>
        <v>-0.28084392902053928</v>
      </c>
      <c r="AH2339">
        <f>I2339/7.157</f>
        <v>-0.24437613525220064</v>
      </c>
      <c r="AI2339">
        <f>L2339/7.157</f>
        <v>-0.22397652647757441</v>
      </c>
      <c r="AJ2339">
        <f>O2339/7.157</f>
        <v>-1.3975129244096689</v>
      </c>
      <c r="AK2339">
        <f>R2339/7.157</f>
        <v>-2.0563085091518793</v>
      </c>
    </row>
    <row r="2340" spans="1:37" x14ac:dyDescent="0.3">
      <c r="A2340">
        <f t="shared" si="253"/>
        <v>8.1180555555555554</v>
      </c>
      <c r="B2340">
        <v>701400</v>
      </c>
      <c r="C2340">
        <v>-1.3959999999999999</v>
      </c>
      <c r="D2340" s="21">
        <v>-1802.075</v>
      </c>
      <c r="E2340">
        <v>701400</v>
      </c>
      <c r="F2340">
        <v>-2.0070000000000001</v>
      </c>
      <c r="G2340" s="21">
        <v>-2488.6529999999998</v>
      </c>
      <c r="H2340">
        <v>701400</v>
      </c>
      <c r="I2340">
        <v>-1.748</v>
      </c>
      <c r="J2340" s="21">
        <v>-2091.192</v>
      </c>
      <c r="K2340">
        <v>701400</v>
      </c>
      <c r="L2340">
        <v>-1.615</v>
      </c>
      <c r="M2340" s="21">
        <v>-2099.8249999999998</v>
      </c>
      <c r="N2340">
        <v>701400</v>
      </c>
      <c r="O2340">
        <v>-2.9039999999999999</v>
      </c>
      <c r="P2340" s="21">
        <v>-7083.2439999999997</v>
      </c>
      <c r="Q2340">
        <v>701400</v>
      </c>
      <c r="R2340">
        <v>-14.451000000000001</v>
      </c>
      <c r="S2340" s="21">
        <v>-9181.2080000000005</v>
      </c>
      <c r="T2340">
        <f>AVERAGE(C2340,F2340)</f>
        <v>-1.7015</v>
      </c>
      <c r="U2340">
        <f>STDEV(C2340,F2340)</f>
        <v>0.43204224330498092</v>
      </c>
      <c r="V2340">
        <f>AVERAGE(I2340,L2340)</f>
        <v>-1.6815</v>
      </c>
      <c r="W2340">
        <f>STDEV(I2340,L2340)</f>
        <v>9.4045201897810835E-2</v>
      </c>
      <c r="X2340">
        <f>AVERAGE(O2340,R2340)</f>
        <v>-8.6775000000000002</v>
      </c>
      <c r="Y2340">
        <f>STDEV(O2340,R2340)</f>
        <v>8.1649620023610652</v>
      </c>
      <c r="Z2340">
        <f t="shared" si="254"/>
        <v>-0.23773927623305854</v>
      </c>
      <c r="AA2340">
        <f t="shared" si="255"/>
        <v>6.0366388613243109E-2</v>
      </c>
      <c r="AB2340">
        <f t="shared" si="256"/>
        <v>-0.23494480927763028</v>
      </c>
      <c r="AC2340">
        <f t="shared" si="257"/>
        <v>1.3140310451000536E-2</v>
      </c>
      <c r="AD2340">
        <f t="shared" si="258"/>
        <v>-1.2124493502864329</v>
      </c>
      <c r="AE2340">
        <f t="shared" si="259"/>
        <v>1.1408358253962645</v>
      </c>
      <c r="AF2340">
        <f>C2340/7.157</f>
        <v>-0.19505379348889199</v>
      </c>
      <c r="AG2340">
        <f>F2340/7.157</f>
        <v>-0.28042475897722513</v>
      </c>
      <c r="AH2340">
        <f>I2340/7.157</f>
        <v>-0.24423641190442924</v>
      </c>
      <c r="AI2340">
        <f>L2340/7.157</f>
        <v>-0.22565320665083136</v>
      </c>
      <c r="AJ2340">
        <f>O2340/7.157</f>
        <v>-0.40575660192818219</v>
      </c>
      <c r="AK2340">
        <f>R2340/7.157</f>
        <v>-2.0191420986446835</v>
      </c>
    </row>
    <row r="2341" spans="1:37" x14ac:dyDescent="0.3">
      <c r="A2341">
        <f t="shared" si="253"/>
        <v>8.1215277777777786</v>
      </c>
      <c r="B2341">
        <v>701700</v>
      </c>
      <c r="C2341">
        <v>-1.387</v>
      </c>
      <c r="D2341" s="21">
        <v>-1802.491</v>
      </c>
      <c r="E2341">
        <v>701700</v>
      </c>
      <c r="F2341">
        <v>-2.012</v>
      </c>
      <c r="G2341" s="21">
        <v>-2489.2570000000001</v>
      </c>
      <c r="H2341">
        <v>701700</v>
      </c>
      <c r="I2341">
        <v>-1.746</v>
      </c>
      <c r="J2341" s="21">
        <v>-2091.7159999999999</v>
      </c>
      <c r="K2341">
        <v>701700</v>
      </c>
      <c r="L2341">
        <v>-1.6140000000000001</v>
      </c>
      <c r="M2341" s="21">
        <v>-2100.3090000000002</v>
      </c>
      <c r="N2341">
        <v>701700</v>
      </c>
      <c r="O2341">
        <v>-7.3250000000000002</v>
      </c>
      <c r="P2341" s="21">
        <v>-7085.442</v>
      </c>
      <c r="Q2341">
        <v>701700</v>
      </c>
      <c r="R2341">
        <v>-14.914999999999999</v>
      </c>
      <c r="S2341" s="21">
        <v>-9185.6820000000007</v>
      </c>
      <c r="T2341">
        <f>AVERAGE(C2341,F2341)</f>
        <v>-1.6995</v>
      </c>
      <c r="U2341">
        <f>STDEV(C2341,F2341)</f>
        <v>0.44194173824159222</v>
      </c>
      <c r="V2341">
        <f>AVERAGE(I2341,L2341)</f>
        <v>-1.6800000000000002</v>
      </c>
      <c r="W2341">
        <f>STDEV(I2341,L2341)</f>
        <v>9.3338095116624206E-2</v>
      </c>
      <c r="X2341">
        <f>AVERAGE(O2341,R2341)</f>
        <v>-11.12</v>
      </c>
      <c r="Y2341">
        <f>STDEV(O2341,R2341)</f>
        <v>5.3669404692058977</v>
      </c>
      <c r="Z2341">
        <f t="shared" si="254"/>
        <v>-0.23745982953751571</v>
      </c>
      <c r="AA2341">
        <f t="shared" si="255"/>
        <v>6.1749579187032583E-2</v>
      </c>
      <c r="AB2341">
        <f t="shared" si="256"/>
        <v>-0.23473522425597321</v>
      </c>
      <c r="AC2341">
        <f t="shared" si="257"/>
        <v>1.3041511124301273E-2</v>
      </c>
      <c r="AD2341">
        <f t="shared" si="258"/>
        <v>-1.5537236272181081</v>
      </c>
      <c r="AE2341">
        <f t="shared" si="259"/>
        <v>0.74988688964732397</v>
      </c>
      <c r="AF2341">
        <f>C2341/7.157</f>
        <v>-0.19379628335894927</v>
      </c>
      <c r="AG2341">
        <f>F2341/7.157</f>
        <v>-0.28112337571608215</v>
      </c>
      <c r="AH2341">
        <f>I2341/7.157</f>
        <v>-0.24395696520888641</v>
      </c>
      <c r="AI2341">
        <f>L2341/7.157</f>
        <v>-0.22551348330305995</v>
      </c>
      <c r="AJ2341">
        <f>O2341/7.157</f>
        <v>-1.0234735224255973</v>
      </c>
      <c r="AK2341">
        <f>R2341/7.157</f>
        <v>-2.0839737320106186</v>
      </c>
    </row>
    <row r="2342" spans="1:37" x14ac:dyDescent="0.3">
      <c r="A2342">
        <f t="shared" si="253"/>
        <v>8.125</v>
      </c>
      <c r="B2342">
        <v>702000</v>
      </c>
      <c r="C2342">
        <v>-1.373</v>
      </c>
      <c r="D2342" s="21">
        <v>-1802.903</v>
      </c>
      <c r="E2342">
        <v>702000</v>
      </c>
      <c r="F2342">
        <v>-2.0179999999999998</v>
      </c>
      <c r="G2342" s="21">
        <v>-2489.8620000000001</v>
      </c>
      <c r="H2342">
        <v>702000</v>
      </c>
      <c r="I2342">
        <v>-1.7390000000000001</v>
      </c>
      <c r="J2342" s="21">
        <v>-2092.2379999999998</v>
      </c>
      <c r="K2342">
        <v>702000</v>
      </c>
      <c r="L2342">
        <v>-1.6120000000000001</v>
      </c>
      <c r="M2342" s="21">
        <v>-2100.7930000000001</v>
      </c>
      <c r="N2342">
        <v>702000</v>
      </c>
      <c r="O2342">
        <v>-5.3860000000000001</v>
      </c>
      <c r="P2342" s="21">
        <v>-7087.058</v>
      </c>
      <c r="Q2342">
        <v>702000</v>
      </c>
      <c r="R2342">
        <v>-14.161</v>
      </c>
      <c r="S2342" s="21">
        <v>-9189.93</v>
      </c>
      <c r="T2342">
        <f>AVERAGE(C2342,F2342)</f>
        <v>-1.6955</v>
      </c>
      <c r="U2342">
        <f>STDEV(C2342,F2342)</f>
        <v>0.45608387386532184</v>
      </c>
      <c r="V2342">
        <f>AVERAGE(I2342,L2342)</f>
        <v>-1.6755</v>
      </c>
      <c r="W2342">
        <f>STDEV(I2342,L2342)</f>
        <v>8.9802561210691537E-2</v>
      </c>
      <c r="X2342">
        <f>AVERAGE(O2342,R2342)</f>
        <v>-9.7735000000000003</v>
      </c>
      <c r="Y2342">
        <f>STDEV(O2342,R2342)</f>
        <v>6.2048620049119529</v>
      </c>
      <c r="Z2342">
        <f t="shared" si="254"/>
        <v>-0.23690093614643007</v>
      </c>
      <c r="AA2342">
        <f t="shared" si="255"/>
        <v>6.3725565721017438E-2</v>
      </c>
      <c r="AB2342">
        <f t="shared" si="256"/>
        <v>-0.23410646919100181</v>
      </c>
      <c r="AC2342">
        <f t="shared" si="257"/>
        <v>1.2547514490805021E-2</v>
      </c>
      <c r="AD2342">
        <f t="shared" si="258"/>
        <v>-1.3655861394439011</v>
      </c>
      <c r="AE2342">
        <f t="shared" si="259"/>
        <v>0.86696409178593725</v>
      </c>
      <c r="AF2342">
        <f>C2342/7.157</f>
        <v>-0.19184015649014952</v>
      </c>
      <c r="AG2342">
        <f>F2342/7.157</f>
        <v>-0.28196171580271062</v>
      </c>
      <c r="AH2342">
        <f>I2342/7.157</f>
        <v>-0.24297890177448653</v>
      </c>
      <c r="AI2342">
        <f>L2342/7.157</f>
        <v>-0.22523403660751712</v>
      </c>
      <c r="AJ2342">
        <f>O2342/7.157</f>
        <v>-0.75254995109682832</v>
      </c>
      <c r="AK2342">
        <f>R2342/7.157</f>
        <v>-1.9786223277909738</v>
      </c>
    </row>
    <row r="2343" spans="1:37" x14ac:dyDescent="0.3">
      <c r="A2343">
        <f t="shared" si="253"/>
        <v>8.1284722222222214</v>
      </c>
      <c r="B2343">
        <v>702300</v>
      </c>
      <c r="C2343">
        <v>-1.381</v>
      </c>
      <c r="D2343" s="21">
        <v>-1803.317</v>
      </c>
      <c r="E2343">
        <v>702300</v>
      </c>
      <c r="F2343">
        <v>-2.0089999999999999</v>
      </c>
      <c r="G2343" s="21">
        <v>-2490.4639999999999</v>
      </c>
      <c r="H2343">
        <v>702300</v>
      </c>
      <c r="I2343">
        <v>-1.742</v>
      </c>
      <c r="J2343" s="21">
        <v>-2092.7600000000002</v>
      </c>
      <c r="K2343">
        <v>702300</v>
      </c>
      <c r="L2343">
        <v>-1.6080000000000001</v>
      </c>
      <c r="M2343" s="21">
        <v>-2101.2750000000001</v>
      </c>
      <c r="N2343">
        <v>702300</v>
      </c>
      <c r="O2343">
        <v>-12.634</v>
      </c>
      <c r="P2343" s="21">
        <v>-7090.848</v>
      </c>
      <c r="Q2343">
        <v>702300</v>
      </c>
      <c r="R2343">
        <v>-15.141</v>
      </c>
      <c r="S2343" s="21">
        <v>-9194.473</v>
      </c>
      <c r="T2343">
        <f>AVERAGE(C2343,F2343)</f>
        <v>-1.6949999999999998</v>
      </c>
      <c r="U2343">
        <f>STDEV(C2343,F2343)</f>
        <v>0.44406305858515316</v>
      </c>
      <c r="V2343">
        <f>AVERAGE(I2343,L2343)</f>
        <v>-1.675</v>
      </c>
      <c r="W2343">
        <f>STDEV(I2343,L2343)</f>
        <v>9.4752308678997296E-2</v>
      </c>
      <c r="X2343">
        <f>AVERAGE(O2343,R2343)</f>
        <v>-13.887499999999999</v>
      </c>
      <c r="Y2343">
        <f>STDEV(O2343,R2343)</f>
        <v>1.7727167004346744</v>
      </c>
      <c r="Z2343">
        <f t="shared" si="254"/>
        <v>-0.23683107447254434</v>
      </c>
      <c r="AA2343">
        <f t="shared" si="255"/>
        <v>6.2045977167130527E-2</v>
      </c>
      <c r="AB2343">
        <f t="shared" si="256"/>
        <v>-0.23403660751711611</v>
      </c>
      <c r="AC2343">
        <f t="shared" si="257"/>
        <v>1.3239109777699775E-2</v>
      </c>
      <c r="AD2343">
        <f t="shared" si="258"/>
        <v>-1.9404079921754924</v>
      </c>
      <c r="AE2343">
        <f t="shared" si="259"/>
        <v>0.24768991203502508</v>
      </c>
      <c r="AF2343">
        <f>C2343/7.157</f>
        <v>-0.1929579432723208</v>
      </c>
      <c r="AG2343">
        <f>F2343/7.157</f>
        <v>-0.28070420567276788</v>
      </c>
      <c r="AH2343">
        <f>I2343/7.157</f>
        <v>-0.24339807181780077</v>
      </c>
      <c r="AI2343">
        <f>L2343/7.157</f>
        <v>-0.22467514321643148</v>
      </c>
      <c r="AJ2343">
        <f>O2343/7.157</f>
        <v>-1.765264775744027</v>
      </c>
      <c r="AK2343">
        <f>R2343/7.157</f>
        <v>-2.1155512086069583</v>
      </c>
    </row>
    <row r="2344" spans="1:37" x14ac:dyDescent="0.3">
      <c r="A2344">
        <f t="shared" si="253"/>
        <v>8.1319444444444446</v>
      </c>
      <c r="B2344">
        <v>702600</v>
      </c>
      <c r="C2344">
        <v>-1.37</v>
      </c>
      <c r="D2344" s="21">
        <v>-1803.7280000000001</v>
      </c>
      <c r="E2344">
        <v>702600</v>
      </c>
      <c r="F2344">
        <v>-2.0059999999999998</v>
      </c>
      <c r="G2344" s="21">
        <v>-2491.0659999999998</v>
      </c>
      <c r="H2344">
        <v>702600</v>
      </c>
      <c r="I2344">
        <v>-1.7370000000000001</v>
      </c>
      <c r="J2344" s="21">
        <v>-2093.2809999999999</v>
      </c>
      <c r="K2344">
        <v>702600</v>
      </c>
      <c r="L2344">
        <v>-1.601</v>
      </c>
      <c r="M2344" s="21">
        <v>-2101.7559999999999</v>
      </c>
      <c r="N2344">
        <v>702600</v>
      </c>
      <c r="O2344">
        <v>-8.6</v>
      </c>
      <c r="P2344" s="21">
        <v>-7093.4279999999999</v>
      </c>
      <c r="Q2344">
        <v>702600</v>
      </c>
      <c r="R2344">
        <v>-15.975</v>
      </c>
      <c r="S2344" s="21">
        <v>-9199.2649999999994</v>
      </c>
      <c r="T2344">
        <f>AVERAGE(C2344,F2344)</f>
        <v>-1.6879999999999999</v>
      </c>
      <c r="U2344">
        <f>STDEV(C2344,F2344)</f>
        <v>0.44971991283464324</v>
      </c>
      <c r="V2344">
        <f>AVERAGE(I2344,L2344)</f>
        <v>-1.669</v>
      </c>
      <c r="W2344">
        <f>STDEV(I2344,L2344)</f>
        <v>9.6166522241370553E-2</v>
      </c>
      <c r="X2344">
        <f>AVERAGE(O2344,R2344)</f>
        <v>-12.2875</v>
      </c>
      <c r="Y2344">
        <f>STDEV(O2344,R2344)</f>
        <v>5.2149125112507884</v>
      </c>
      <c r="Z2344">
        <f t="shared" si="254"/>
        <v>-0.23585301103814446</v>
      </c>
      <c r="AA2344">
        <f t="shared" si="255"/>
        <v>6.2836371780724223E-2</v>
      </c>
      <c r="AB2344">
        <f t="shared" si="256"/>
        <v>-0.23319826743048763</v>
      </c>
      <c r="AC2344">
        <f t="shared" si="257"/>
        <v>1.3436708431098303E-2</v>
      </c>
      <c r="AD2344">
        <f t="shared" si="258"/>
        <v>-1.7168506357412323</v>
      </c>
      <c r="AE2344">
        <f t="shared" si="259"/>
        <v>0.72864503440698458</v>
      </c>
      <c r="AF2344">
        <f>C2344/7.157</f>
        <v>-0.19142098644683528</v>
      </c>
      <c r="AG2344">
        <f>F2344/7.157</f>
        <v>-0.28028503562945367</v>
      </c>
      <c r="AH2344">
        <f>I2344/7.157</f>
        <v>-0.24269945507894369</v>
      </c>
      <c r="AI2344">
        <f>L2344/7.157</f>
        <v>-0.22369707978203157</v>
      </c>
      <c r="AJ2344">
        <f>O2344/7.157</f>
        <v>-1.2016207908341483</v>
      </c>
      <c r="AK2344">
        <f>R2344/7.157</f>
        <v>-2.2320804806483161</v>
      </c>
    </row>
    <row r="2345" spans="1:37" x14ac:dyDescent="0.3">
      <c r="A2345">
        <f t="shared" si="253"/>
        <v>8.1354166666666661</v>
      </c>
      <c r="B2345">
        <v>702900</v>
      </c>
      <c r="C2345">
        <v>-1.3759999999999999</v>
      </c>
      <c r="D2345" s="21">
        <v>-1804.1410000000001</v>
      </c>
      <c r="E2345">
        <v>702900</v>
      </c>
      <c r="F2345">
        <v>-2.0059999999999998</v>
      </c>
      <c r="G2345" s="21">
        <v>-2491.6680000000001</v>
      </c>
      <c r="H2345">
        <v>702900</v>
      </c>
      <c r="I2345">
        <v>-1.7430000000000001</v>
      </c>
      <c r="J2345" s="21">
        <v>-2093.8040000000001</v>
      </c>
      <c r="K2345">
        <v>702900</v>
      </c>
      <c r="L2345">
        <v>-1.591</v>
      </c>
      <c r="M2345" s="21">
        <v>-2102.2330000000002</v>
      </c>
      <c r="N2345">
        <v>702900</v>
      </c>
      <c r="O2345">
        <v>-5.4729999999999999</v>
      </c>
      <c r="P2345" s="21">
        <v>-7095.07</v>
      </c>
      <c r="Q2345">
        <v>702900</v>
      </c>
      <c r="R2345">
        <v>-14.621</v>
      </c>
      <c r="S2345" s="21">
        <v>-9203.6509999999998</v>
      </c>
      <c r="T2345">
        <f>AVERAGE(C2345,F2345)</f>
        <v>-1.6909999999999998</v>
      </c>
      <c r="U2345">
        <f>STDEV(C2345,F2345)</f>
        <v>0.44547727214752519</v>
      </c>
      <c r="V2345">
        <f>AVERAGE(I2345,L2345)</f>
        <v>-1.667</v>
      </c>
      <c r="W2345">
        <f>STDEV(I2345,L2345)</f>
        <v>0.10748023074035531</v>
      </c>
      <c r="X2345">
        <f>AVERAGE(O2345,R2345)</f>
        <v>-10.047000000000001</v>
      </c>
      <c r="Y2345">
        <f>STDEV(O2345,R2345)</f>
        <v>6.4686128342945386</v>
      </c>
      <c r="Z2345">
        <f t="shared" si="254"/>
        <v>-0.2362721810814587</v>
      </c>
      <c r="AA2345">
        <f t="shared" si="255"/>
        <v>6.2243575820528876E-2</v>
      </c>
      <c r="AB2345">
        <f t="shared" si="256"/>
        <v>-0.23291882073494483</v>
      </c>
      <c r="AC2345">
        <f t="shared" si="257"/>
        <v>1.5017497658286336E-2</v>
      </c>
      <c r="AD2345">
        <f t="shared" si="258"/>
        <v>-1.4038004750593824</v>
      </c>
      <c r="AE2345">
        <f t="shared" si="259"/>
        <v>0.90381624064475874</v>
      </c>
      <c r="AF2345">
        <f>C2345/7.157</f>
        <v>-0.19225932653346373</v>
      </c>
      <c r="AG2345">
        <f>F2345/7.157</f>
        <v>-0.28028503562945367</v>
      </c>
      <c r="AH2345">
        <f>I2345/7.157</f>
        <v>-0.24353779516557217</v>
      </c>
      <c r="AI2345">
        <f>L2345/7.157</f>
        <v>-0.22229984630431746</v>
      </c>
      <c r="AJ2345">
        <f>O2345/7.157</f>
        <v>-0.76470588235294112</v>
      </c>
      <c r="AK2345">
        <f>R2345/7.157</f>
        <v>-2.0428950677658237</v>
      </c>
    </row>
    <row r="2346" spans="1:37" x14ac:dyDescent="0.3">
      <c r="A2346">
        <f t="shared" si="253"/>
        <v>8.1388888888888893</v>
      </c>
      <c r="B2346">
        <v>703200</v>
      </c>
      <c r="C2346">
        <v>-1.3779999999999999</v>
      </c>
      <c r="D2346" s="21">
        <v>-1804.5540000000001</v>
      </c>
      <c r="E2346">
        <v>703200</v>
      </c>
      <c r="F2346">
        <v>-2.0099999999999998</v>
      </c>
      <c r="G2346" s="21">
        <v>-2492.2710000000002</v>
      </c>
      <c r="H2346">
        <v>703200</v>
      </c>
      <c r="I2346">
        <v>-1.7370000000000001</v>
      </c>
      <c r="J2346" s="21">
        <v>-2094.326</v>
      </c>
      <c r="K2346">
        <v>703200</v>
      </c>
      <c r="L2346">
        <v>-1.5940000000000001</v>
      </c>
      <c r="M2346" s="21">
        <v>-2102.7109999999998</v>
      </c>
      <c r="N2346">
        <v>703200</v>
      </c>
      <c r="O2346">
        <v>-5.6870000000000003</v>
      </c>
      <c r="P2346" s="21">
        <v>-7096.7759999999998</v>
      </c>
      <c r="Q2346">
        <v>703200</v>
      </c>
      <c r="R2346">
        <v>-15.711</v>
      </c>
      <c r="S2346" s="21">
        <v>-9208.3649999999998</v>
      </c>
      <c r="T2346">
        <f>AVERAGE(C2346,F2346)</f>
        <v>-1.694</v>
      </c>
      <c r="U2346">
        <f>STDEV(C2346,F2346)</f>
        <v>0.4468914857098969</v>
      </c>
      <c r="V2346">
        <f>AVERAGE(I2346,L2346)</f>
        <v>-1.6655000000000002</v>
      </c>
      <c r="W2346">
        <f>STDEV(I2346,L2346)</f>
        <v>0.1011162697096763</v>
      </c>
      <c r="X2346">
        <f>AVERAGE(O2346,R2346)</f>
        <v>-10.699</v>
      </c>
      <c r="Y2346">
        <f>STDEV(O2346,R2346)</f>
        <v>7.0880383746139559</v>
      </c>
      <c r="Z2346">
        <f t="shared" si="254"/>
        <v>-0.23669135112477294</v>
      </c>
      <c r="AA2346">
        <f t="shared" si="255"/>
        <v>6.2441174473927191E-2</v>
      </c>
      <c r="AB2346">
        <f t="shared" si="256"/>
        <v>-0.23270923571328772</v>
      </c>
      <c r="AC2346">
        <f t="shared" si="257"/>
        <v>1.4128303717993056E-2</v>
      </c>
      <c r="AD2346">
        <f t="shared" si="258"/>
        <v>-1.4949000978063434</v>
      </c>
      <c r="AE2346">
        <f t="shared" si="259"/>
        <v>0.99036445083330393</v>
      </c>
      <c r="AF2346">
        <f>C2346/7.157</f>
        <v>-0.19253877322900656</v>
      </c>
      <c r="AG2346">
        <f>F2346/7.157</f>
        <v>-0.28084392902053928</v>
      </c>
      <c r="AH2346">
        <f>I2346/7.157</f>
        <v>-0.24269945507894369</v>
      </c>
      <c r="AI2346">
        <f>L2346/7.157</f>
        <v>-0.22271901634763169</v>
      </c>
      <c r="AJ2346">
        <f>O2346/7.157</f>
        <v>-0.79460667877602353</v>
      </c>
      <c r="AK2346">
        <f>R2346/7.157</f>
        <v>-2.1951935168366634</v>
      </c>
    </row>
    <row r="2347" spans="1:37" x14ac:dyDescent="0.3">
      <c r="A2347">
        <f t="shared" si="253"/>
        <v>8.1423611111111107</v>
      </c>
      <c r="B2347">
        <v>703500</v>
      </c>
      <c r="C2347">
        <v>-1.3779999999999999</v>
      </c>
      <c r="D2347" s="21">
        <v>-1804.9680000000001</v>
      </c>
      <c r="E2347">
        <v>703500</v>
      </c>
      <c r="F2347">
        <v>-2.0059999999999998</v>
      </c>
      <c r="G2347" s="21">
        <v>-2492.873</v>
      </c>
      <c r="H2347">
        <v>703500</v>
      </c>
      <c r="I2347">
        <v>-1.7430000000000001</v>
      </c>
      <c r="J2347" s="21">
        <v>-2094.848</v>
      </c>
      <c r="K2347">
        <v>703500</v>
      </c>
      <c r="L2347">
        <v>-1.595</v>
      </c>
      <c r="M2347" s="21">
        <v>-2103.19</v>
      </c>
      <c r="N2347">
        <v>703500</v>
      </c>
      <c r="O2347">
        <v>-6.6449999999999996</v>
      </c>
      <c r="P2347" s="21">
        <v>-7098.77</v>
      </c>
      <c r="Q2347">
        <v>703500</v>
      </c>
      <c r="R2347">
        <v>-14.224</v>
      </c>
      <c r="S2347" s="21">
        <v>-9212.6319999999996</v>
      </c>
      <c r="T2347">
        <f>AVERAGE(C2347,F2347)</f>
        <v>-1.6919999999999997</v>
      </c>
      <c r="U2347">
        <f>STDEV(C2347,F2347)</f>
        <v>0.44406305858515216</v>
      </c>
      <c r="V2347">
        <f>AVERAGE(I2347,L2347)</f>
        <v>-1.669</v>
      </c>
      <c r="W2347">
        <f>STDEV(I2347,L2347)</f>
        <v>0.10465180361560912</v>
      </c>
      <c r="X2347">
        <f>AVERAGE(O2347,R2347)</f>
        <v>-10.4345</v>
      </c>
      <c r="Y2347">
        <f>STDEV(O2347,R2347)</f>
        <v>5.3591622946128457</v>
      </c>
      <c r="Z2347">
        <f t="shared" si="254"/>
        <v>-0.23641190442923007</v>
      </c>
      <c r="AA2347">
        <f t="shared" si="255"/>
        <v>6.2045977167130381E-2</v>
      </c>
      <c r="AB2347">
        <f t="shared" si="256"/>
        <v>-0.23319826743048763</v>
      </c>
      <c r="AC2347">
        <f t="shared" si="257"/>
        <v>1.4622300351489328E-2</v>
      </c>
      <c r="AD2347">
        <f t="shared" si="258"/>
        <v>-1.4579432723208048</v>
      </c>
      <c r="AE2347">
        <f t="shared" si="259"/>
        <v>0.74880009705363215</v>
      </c>
      <c r="AF2347">
        <f>C2347/7.157</f>
        <v>-0.19253877322900656</v>
      </c>
      <c r="AG2347">
        <f>F2347/7.157</f>
        <v>-0.28028503562945367</v>
      </c>
      <c r="AH2347">
        <f>I2347/7.157</f>
        <v>-0.24353779516557217</v>
      </c>
      <c r="AI2347">
        <f>L2347/7.157</f>
        <v>-0.2228587396954031</v>
      </c>
      <c r="AJ2347">
        <f>O2347/7.157</f>
        <v>-0.92846164594103664</v>
      </c>
      <c r="AK2347">
        <f>R2347/7.157</f>
        <v>-1.9874248987005729</v>
      </c>
    </row>
    <row r="2348" spans="1:37" x14ac:dyDescent="0.3">
      <c r="A2348">
        <f t="shared" si="253"/>
        <v>8.1458333333333339</v>
      </c>
      <c r="B2348">
        <v>703800</v>
      </c>
      <c r="C2348">
        <v>-1.381</v>
      </c>
      <c r="D2348" s="21">
        <v>-1805.3820000000001</v>
      </c>
      <c r="E2348">
        <v>703800</v>
      </c>
      <c r="F2348">
        <v>-1.9990000000000001</v>
      </c>
      <c r="G2348" s="21">
        <v>-2493.4720000000002</v>
      </c>
      <c r="H2348">
        <v>703800</v>
      </c>
      <c r="I2348">
        <v>-1.7430000000000001</v>
      </c>
      <c r="J2348" s="21">
        <v>-2095.3710000000001</v>
      </c>
      <c r="K2348">
        <v>703800</v>
      </c>
      <c r="L2348">
        <v>-1.6120000000000001</v>
      </c>
      <c r="M2348" s="21">
        <v>-2103.6729999999998</v>
      </c>
      <c r="N2348">
        <v>703800</v>
      </c>
      <c r="O2348">
        <v>-9.4120000000000008</v>
      </c>
      <c r="P2348" s="21">
        <v>-7101.5940000000001</v>
      </c>
      <c r="Q2348">
        <v>703800</v>
      </c>
      <c r="R2348">
        <v>-14.180999999999999</v>
      </c>
      <c r="S2348" s="21">
        <v>-9216.8860000000004</v>
      </c>
      <c r="T2348">
        <f>AVERAGE(C2348,F2348)</f>
        <v>-1.69</v>
      </c>
      <c r="U2348">
        <f>STDEV(C2348,F2348)</f>
        <v>0.43699199077328821</v>
      </c>
      <c r="V2348">
        <f>AVERAGE(I2348,L2348)</f>
        <v>-1.6775000000000002</v>
      </c>
      <c r="W2348">
        <f>STDEV(I2348,L2348)</f>
        <v>9.2630988335437731E-2</v>
      </c>
      <c r="X2348">
        <f>AVERAGE(O2348,R2348)</f>
        <v>-11.7965</v>
      </c>
      <c r="Y2348">
        <f>STDEV(O2348,R2348)</f>
        <v>3.372192239478649</v>
      </c>
      <c r="Z2348">
        <f t="shared" si="254"/>
        <v>-0.2361324577336873</v>
      </c>
      <c r="AA2348">
        <f t="shared" si="255"/>
        <v>6.1057983900138078E-2</v>
      </c>
      <c r="AB2348">
        <f t="shared" si="256"/>
        <v>-0.23438591588654467</v>
      </c>
      <c r="AC2348">
        <f t="shared" si="257"/>
        <v>1.294271179760203E-2</v>
      </c>
      <c r="AD2348">
        <f t="shared" si="258"/>
        <v>-1.6482464719854688</v>
      </c>
      <c r="AE2348">
        <f t="shared" si="259"/>
        <v>0.47117398902873397</v>
      </c>
      <c r="AF2348">
        <f>C2348/7.157</f>
        <v>-0.1929579432723208</v>
      </c>
      <c r="AG2348">
        <f>F2348/7.157</f>
        <v>-0.27930697219505379</v>
      </c>
      <c r="AH2348">
        <f>I2348/7.157</f>
        <v>-0.24353779516557217</v>
      </c>
      <c r="AI2348">
        <f>L2348/7.157</f>
        <v>-0.22523403660751712</v>
      </c>
      <c r="AJ2348">
        <f>O2348/7.157</f>
        <v>-1.3150761492245355</v>
      </c>
      <c r="AK2348">
        <f>R2348/7.157</f>
        <v>-1.9814167947464021</v>
      </c>
    </row>
    <row r="2349" spans="1:37" x14ac:dyDescent="0.3">
      <c r="A2349">
        <f t="shared" si="253"/>
        <v>8.1493055555555554</v>
      </c>
      <c r="B2349">
        <v>704100</v>
      </c>
      <c r="C2349">
        <v>-1.3879999999999999</v>
      </c>
      <c r="D2349" s="21">
        <v>-1805.798</v>
      </c>
      <c r="E2349">
        <v>704100</v>
      </c>
      <c r="F2349">
        <v>-1.9950000000000001</v>
      </c>
      <c r="G2349" s="21">
        <v>-2494.0709999999999</v>
      </c>
      <c r="H2349">
        <v>704100</v>
      </c>
      <c r="I2349">
        <v>-1.7430000000000001</v>
      </c>
      <c r="J2349" s="21">
        <v>-2095.8939999999998</v>
      </c>
      <c r="K2349">
        <v>704100</v>
      </c>
      <c r="L2349">
        <v>-1.6140000000000001</v>
      </c>
      <c r="M2349" s="21">
        <v>-2104.1570000000002</v>
      </c>
      <c r="N2349">
        <v>704100</v>
      </c>
      <c r="O2349">
        <v>-9.8019999999999996</v>
      </c>
      <c r="P2349" s="21">
        <v>-7104.5339999999997</v>
      </c>
      <c r="Q2349">
        <v>704100</v>
      </c>
      <c r="R2349">
        <v>-14.444000000000001</v>
      </c>
      <c r="S2349" s="21">
        <v>-9221.2189999999991</v>
      </c>
      <c r="T2349">
        <f>AVERAGE(C2349,F2349)</f>
        <v>-1.6915</v>
      </c>
      <c r="U2349">
        <f>STDEV(C2349,F2349)</f>
        <v>0.42921381618023435</v>
      </c>
      <c r="V2349">
        <f>AVERAGE(I2349,L2349)</f>
        <v>-1.6785000000000001</v>
      </c>
      <c r="W2349">
        <f>STDEV(I2349,L2349)</f>
        <v>9.1216774773064627E-2</v>
      </c>
      <c r="X2349">
        <f>AVERAGE(O2349,R2349)</f>
        <v>-12.123000000000001</v>
      </c>
      <c r="Y2349">
        <f>STDEV(O2349,R2349)</f>
        <v>3.2823896782679483</v>
      </c>
      <c r="Z2349">
        <f t="shared" si="254"/>
        <v>-0.23634204275534443</v>
      </c>
      <c r="AA2349">
        <f t="shared" si="255"/>
        <v>5.9971191306446049E-2</v>
      </c>
      <c r="AB2349">
        <f t="shared" si="256"/>
        <v>-0.23452563923431607</v>
      </c>
      <c r="AC2349">
        <f t="shared" si="257"/>
        <v>1.2745113144203525E-2</v>
      </c>
      <c r="AD2349">
        <f t="shared" si="258"/>
        <v>-1.6938661450328352</v>
      </c>
      <c r="AE2349">
        <f t="shared" si="259"/>
        <v>0.45862647453792765</v>
      </c>
      <c r="AF2349">
        <f>C2349/7.157</f>
        <v>-0.19393600670672068</v>
      </c>
      <c r="AG2349">
        <f>F2349/7.157</f>
        <v>-0.27874807880396818</v>
      </c>
      <c r="AH2349">
        <f>I2349/7.157</f>
        <v>-0.24353779516557217</v>
      </c>
      <c r="AI2349">
        <f>L2349/7.157</f>
        <v>-0.22551348330305995</v>
      </c>
      <c r="AJ2349">
        <f>O2349/7.157</f>
        <v>-1.3695682548553862</v>
      </c>
      <c r="AK2349">
        <f>R2349/7.157</f>
        <v>-2.0181640352102836</v>
      </c>
    </row>
    <row r="2350" spans="1:37" x14ac:dyDescent="0.3">
      <c r="A2350">
        <f t="shared" si="253"/>
        <v>8.1527777777777786</v>
      </c>
      <c r="B2350">
        <v>704400</v>
      </c>
      <c r="C2350">
        <v>-1.387</v>
      </c>
      <c r="D2350" s="21">
        <v>-1806.2139999999999</v>
      </c>
      <c r="E2350">
        <v>704400</v>
      </c>
      <c r="F2350">
        <v>-2.0089999999999999</v>
      </c>
      <c r="G2350" s="21">
        <v>-2494.6729999999998</v>
      </c>
      <c r="H2350">
        <v>704400</v>
      </c>
      <c r="I2350">
        <v>-1.74</v>
      </c>
      <c r="J2350" s="21">
        <v>-2096.4169999999999</v>
      </c>
      <c r="K2350">
        <v>704400</v>
      </c>
      <c r="L2350">
        <v>-1.6060000000000001</v>
      </c>
      <c r="M2350" s="21">
        <v>-2104.6390000000001</v>
      </c>
      <c r="N2350">
        <v>704400</v>
      </c>
      <c r="O2350">
        <v>-8.0229999999999997</v>
      </c>
      <c r="P2350" s="21">
        <v>-7106.9409999999998</v>
      </c>
      <c r="Q2350">
        <v>704400</v>
      </c>
      <c r="R2350">
        <v>-14.42</v>
      </c>
      <c r="S2350" s="21">
        <v>-9225.5450000000001</v>
      </c>
      <c r="T2350">
        <f>AVERAGE(C2350,F2350)</f>
        <v>-1.698</v>
      </c>
      <c r="U2350">
        <f>STDEV(C2350,F2350)</f>
        <v>0.43982041789803267</v>
      </c>
      <c r="V2350">
        <f>AVERAGE(I2350,L2350)</f>
        <v>-1.673</v>
      </c>
      <c r="W2350">
        <f>STDEV(I2350,L2350)</f>
        <v>9.4752308678997296E-2</v>
      </c>
      <c r="X2350">
        <f>AVERAGE(O2350,R2350)</f>
        <v>-11.221499999999999</v>
      </c>
      <c r="Y2350">
        <f>STDEV(O2350,R2350)</f>
        <v>4.5233620792503499</v>
      </c>
      <c r="Z2350">
        <f t="shared" si="254"/>
        <v>-0.2372502445158586</v>
      </c>
      <c r="AA2350">
        <f t="shared" si="255"/>
        <v>6.145318120693484E-2</v>
      </c>
      <c r="AB2350">
        <f t="shared" si="256"/>
        <v>-0.2337571608215733</v>
      </c>
      <c r="AC2350">
        <f t="shared" si="257"/>
        <v>1.3239109777699775E-2</v>
      </c>
      <c r="AD2350">
        <f t="shared" si="258"/>
        <v>-1.5679055470169063</v>
      </c>
      <c r="AE2350">
        <f t="shared" si="259"/>
        <v>0.63201929289511671</v>
      </c>
      <c r="AF2350">
        <f>C2350/7.157</f>
        <v>-0.19379628335894927</v>
      </c>
      <c r="AG2350">
        <f>F2350/7.157</f>
        <v>-0.28070420567276788</v>
      </c>
      <c r="AH2350">
        <f>I2350/7.157</f>
        <v>-0.24311862512225793</v>
      </c>
      <c r="AI2350">
        <f>L2350/7.157</f>
        <v>-0.22439569652088864</v>
      </c>
      <c r="AJ2350">
        <f>O2350/7.157</f>
        <v>-1.1210004191700433</v>
      </c>
      <c r="AK2350">
        <f>R2350/7.157</f>
        <v>-2.0148106748637695</v>
      </c>
    </row>
    <row r="2351" spans="1:37" x14ac:dyDescent="0.3">
      <c r="A2351">
        <f t="shared" si="253"/>
        <v>8.15625</v>
      </c>
      <c r="B2351">
        <v>704700</v>
      </c>
      <c r="C2351">
        <v>-1.3819999999999999</v>
      </c>
      <c r="D2351" s="21">
        <v>-1806.6289999999999</v>
      </c>
      <c r="E2351">
        <v>704700</v>
      </c>
      <c r="F2351">
        <v>-2.004</v>
      </c>
      <c r="G2351" s="21">
        <v>-2495.2750000000001</v>
      </c>
      <c r="H2351">
        <v>704700</v>
      </c>
      <c r="I2351">
        <v>-1.728</v>
      </c>
      <c r="J2351" s="21">
        <v>-2096.9349999999999</v>
      </c>
      <c r="K2351">
        <v>704700</v>
      </c>
      <c r="L2351">
        <v>-1.5980000000000001</v>
      </c>
      <c r="M2351" s="21">
        <v>-2105.1190000000001</v>
      </c>
      <c r="N2351">
        <v>704700</v>
      </c>
      <c r="O2351">
        <v>-4.3920000000000003</v>
      </c>
      <c r="P2351" s="21">
        <v>-7108.259</v>
      </c>
      <c r="Q2351">
        <v>704700</v>
      </c>
      <c r="R2351">
        <v>-13.997</v>
      </c>
      <c r="S2351" s="21">
        <v>-9229.7440000000006</v>
      </c>
      <c r="T2351">
        <f>AVERAGE(C2351,F2351)</f>
        <v>-1.6930000000000001</v>
      </c>
      <c r="U2351">
        <f>STDEV(C2351,F2351)</f>
        <v>0.43982041789803067</v>
      </c>
      <c r="V2351">
        <f>AVERAGE(I2351,L2351)</f>
        <v>-1.663</v>
      </c>
      <c r="W2351">
        <f>STDEV(I2351,L2351)</f>
        <v>9.1923881554251102E-2</v>
      </c>
      <c r="X2351">
        <f>AVERAGE(O2351,R2351)</f>
        <v>-9.1944999999999997</v>
      </c>
      <c r="Y2351">
        <f>STDEV(O2351,R2351)</f>
        <v>6.7917606332967901</v>
      </c>
      <c r="Z2351">
        <f t="shared" si="254"/>
        <v>-0.23655162777700153</v>
      </c>
      <c r="AA2351">
        <f t="shared" si="255"/>
        <v>6.1453181206934562E-2</v>
      </c>
      <c r="AB2351">
        <f t="shared" si="256"/>
        <v>-0.23235992734385916</v>
      </c>
      <c r="AC2351">
        <f t="shared" si="257"/>
        <v>1.2843912470902767E-2</v>
      </c>
      <c r="AD2351">
        <f t="shared" si="258"/>
        <v>-1.2846863210842532</v>
      </c>
      <c r="AE2351">
        <f t="shared" si="259"/>
        <v>0.94896753294631686</v>
      </c>
      <c r="AF2351">
        <f>C2351/7.157</f>
        <v>-0.1930976666200922</v>
      </c>
      <c r="AG2351">
        <f>F2351/7.157</f>
        <v>-0.28000558893391087</v>
      </c>
      <c r="AH2351">
        <f>I2351/7.157</f>
        <v>-0.24144194494900098</v>
      </c>
      <c r="AI2351">
        <f>L2351/7.157</f>
        <v>-0.22327790973871736</v>
      </c>
      <c r="AJ2351">
        <f>O2351/7.157</f>
        <v>-0.61366494341204425</v>
      </c>
      <c r="AK2351">
        <f>R2351/7.157</f>
        <v>-1.9557076987564621</v>
      </c>
    </row>
    <row r="2352" spans="1:37" x14ac:dyDescent="0.3">
      <c r="A2352">
        <f t="shared" si="253"/>
        <v>8.1597222222222214</v>
      </c>
      <c r="B2352">
        <v>705000</v>
      </c>
      <c r="C2352">
        <v>-1.381</v>
      </c>
      <c r="D2352" s="21">
        <v>-1807.0429999999999</v>
      </c>
      <c r="E2352">
        <v>705000</v>
      </c>
      <c r="F2352">
        <v>-1.9930000000000001</v>
      </c>
      <c r="G2352" s="21">
        <v>-2495.873</v>
      </c>
      <c r="H2352">
        <v>705000</v>
      </c>
      <c r="I2352">
        <v>-1.726</v>
      </c>
      <c r="J2352" s="21">
        <v>-2097.453</v>
      </c>
      <c r="K2352">
        <v>705000</v>
      </c>
      <c r="L2352">
        <v>-1.5489999999999999</v>
      </c>
      <c r="M2352" s="21">
        <v>-2105.5830000000001</v>
      </c>
      <c r="N2352">
        <v>705000</v>
      </c>
      <c r="O2352">
        <v>-8.734</v>
      </c>
      <c r="P2352" s="21">
        <v>-7110.8789999999999</v>
      </c>
      <c r="Q2352">
        <v>705000</v>
      </c>
      <c r="R2352">
        <v>-14.712999999999999</v>
      </c>
      <c r="S2352" s="21">
        <v>-9234.1579999999994</v>
      </c>
      <c r="T2352">
        <f>AVERAGE(C2352,F2352)</f>
        <v>-1.6870000000000001</v>
      </c>
      <c r="U2352">
        <f>STDEV(C2352,F2352)</f>
        <v>0.43274935008616722</v>
      </c>
      <c r="V2352">
        <f>AVERAGE(I2352,L2352)</f>
        <v>-1.6375</v>
      </c>
      <c r="W2352">
        <f>STDEV(I2352,L2352)</f>
        <v>0.12515790027001894</v>
      </c>
      <c r="X2352">
        <f>AVERAGE(O2352,R2352)</f>
        <v>-11.7235</v>
      </c>
      <c r="Y2352">
        <f>STDEV(O2352,R2352)</f>
        <v>4.2277914447143718</v>
      </c>
      <c r="Z2352">
        <f t="shared" si="254"/>
        <v>-0.23571328769037306</v>
      </c>
      <c r="AA2352">
        <f t="shared" si="255"/>
        <v>6.0465187939942322E-2</v>
      </c>
      <c r="AB2352">
        <f t="shared" si="256"/>
        <v>-0.22879698197568812</v>
      </c>
      <c r="AC2352">
        <f t="shared" si="257"/>
        <v>1.7487480825767631E-2</v>
      </c>
      <c r="AD2352">
        <f t="shared" si="258"/>
        <v>-1.6380466675981555</v>
      </c>
      <c r="AE2352">
        <f t="shared" si="259"/>
        <v>0.59072117433482907</v>
      </c>
      <c r="AF2352">
        <f>C2352/7.157</f>
        <v>-0.1929579432723208</v>
      </c>
      <c r="AG2352">
        <f>F2352/7.157</f>
        <v>-0.27846863210842532</v>
      </c>
      <c r="AH2352">
        <f>I2352/7.157</f>
        <v>-0.24116249825345815</v>
      </c>
      <c r="AI2352">
        <f>L2352/7.157</f>
        <v>-0.2164314656979181</v>
      </c>
      <c r="AJ2352">
        <f>O2352/7.157</f>
        <v>-1.2203437194355176</v>
      </c>
      <c r="AK2352">
        <f>R2352/7.157</f>
        <v>-2.0557496157607935</v>
      </c>
    </row>
    <row r="2353" spans="1:37" x14ac:dyDescent="0.3">
      <c r="A2353">
        <f t="shared" si="253"/>
        <v>8.1631944444444446</v>
      </c>
      <c r="B2353">
        <v>705300</v>
      </c>
      <c r="C2353">
        <v>-1.3779999999999999</v>
      </c>
      <c r="D2353" s="21">
        <v>-1807.4570000000001</v>
      </c>
      <c r="E2353">
        <v>705300</v>
      </c>
      <c r="F2353">
        <v>-1.992</v>
      </c>
      <c r="G2353" s="21">
        <v>-2496.4699999999998</v>
      </c>
      <c r="H2353">
        <v>705300</v>
      </c>
      <c r="I2353">
        <v>-1.728</v>
      </c>
      <c r="J2353" s="21">
        <v>-2097.971</v>
      </c>
      <c r="K2353">
        <v>705300</v>
      </c>
      <c r="L2353">
        <v>-1.552</v>
      </c>
      <c r="M2353" s="21">
        <v>-2106.049</v>
      </c>
      <c r="N2353">
        <v>705300</v>
      </c>
      <c r="O2353">
        <v>-10.776</v>
      </c>
      <c r="P2353" s="21">
        <v>-7114.1120000000001</v>
      </c>
      <c r="Q2353">
        <v>705300</v>
      </c>
      <c r="R2353">
        <v>-14.198</v>
      </c>
      <c r="S2353" s="21">
        <v>-9238.4169999999995</v>
      </c>
      <c r="T2353">
        <f>AVERAGE(C2353,F2353)</f>
        <v>-1.6850000000000001</v>
      </c>
      <c r="U2353">
        <f>STDEV(C2353,F2353)</f>
        <v>0.4341635636485392</v>
      </c>
      <c r="V2353">
        <f>AVERAGE(I2353,L2353)</f>
        <v>-1.6400000000000001</v>
      </c>
      <c r="W2353">
        <f>STDEV(I2353,L2353)</f>
        <v>0.12445079348883231</v>
      </c>
      <c r="X2353">
        <f>AVERAGE(O2353,R2353)</f>
        <v>-12.487</v>
      </c>
      <c r="Y2353">
        <f>STDEV(O2353,R2353)</f>
        <v>2.4197194052203592</v>
      </c>
      <c r="Z2353">
        <f t="shared" si="254"/>
        <v>-0.23543384099483025</v>
      </c>
      <c r="AA2353">
        <f t="shared" si="255"/>
        <v>6.0662786593340672E-2</v>
      </c>
      <c r="AB2353">
        <f t="shared" si="256"/>
        <v>-0.22914629034511669</v>
      </c>
      <c r="AC2353">
        <f t="shared" si="257"/>
        <v>1.738868149906837E-2</v>
      </c>
      <c r="AD2353">
        <f t="shared" si="258"/>
        <v>-1.7447254436216293</v>
      </c>
      <c r="AE2353">
        <f t="shared" si="259"/>
        <v>0.33809129596483989</v>
      </c>
      <c r="AF2353">
        <f>C2353/7.157</f>
        <v>-0.19253877322900656</v>
      </c>
      <c r="AG2353">
        <f>F2353/7.157</f>
        <v>-0.27832890876065391</v>
      </c>
      <c r="AH2353">
        <f>I2353/7.157</f>
        <v>-0.24144194494900098</v>
      </c>
      <c r="AI2353">
        <f>L2353/7.157</f>
        <v>-0.21685063574123237</v>
      </c>
      <c r="AJ2353">
        <f>O2353/7.157</f>
        <v>-1.5056587955847422</v>
      </c>
      <c r="AK2353">
        <f>R2353/7.157</f>
        <v>-1.9837920916585161</v>
      </c>
    </row>
    <row r="2354" spans="1:37" x14ac:dyDescent="0.3">
      <c r="A2354">
        <f t="shared" si="253"/>
        <v>8.1666666666666661</v>
      </c>
      <c r="B2354">
        <v>705600</v>
      </c>
      <c r="C2354">
        <v>-1.371</v>
      </c>
      <c r="D2354" s="21">
        <v>-1807.8679999999999</v>
      </c>
      <c r="E2354">
        <v>705600</v>
      </c>
      <c r="F2354">
        <v>-1.996</v>
      </c>
      <c r="G2354" s="21">
        <v>-2497.069</v>
      </c>
      <c r="H2354">
        <v>705600</v>
      </c>
      <c r="I2354">
        <v>-1.722</v>
      </c>
      <c r="J2354" s="21">
        <v>-2098.4879999999998</v>
      </c>
      <c r="K2354">
        <v>705600</v>
      </c>
      <c r="L2354">
        <v>-1.5449999999999999</v>
      </c>
      <c r="M2354" s="21">
        <v>-2106.5129999999999</v>
      </c>
      <c r="N2354">
        <v>705600</v>
      </c>
      <c r="O2354">
        <v>-3.448</v>
      </c>
      <c r="P2354" s="21">
        <v>-7115.1459999999997</v>
      </c>
      <c r="Q2354">
        <v>705600</v>
      </c>
      <c r="R2354">
        <v>-15.612</v>
      </c>
      <c r="S2354" s="21">
        <v>-9243.1010000000006</v>
      </c>
      <c r="T2354">
        <f>AVERAGE(C2354,F2354)</f>
        <v>-1.6835</v>
      </c>
      <c r="U2354">
        <f>STDEV(C2354,F2354)</f>
        <v>0.44194173824159222</v>
      </c>
      <c r="V2354">
        <f>AVERAGE(I2354,L2354)</f>
        <v>-1.6335</v>
      </c>
      <c r="W2354">
        <f>STDEV(I2354,L2354)</f>
        <v>0.12515790027001894</v>
      </c>
      <c r="X2354">
        <f>AVERAGE(O2354,R2354)</f>
        <v>-9.5299999999999994</v>
      </c>
      <c r="Y2354">
        <f>STDEV(O2354,R2354)</f>
        <v>8.6012468863531648</v>
      </c>
      <c r="Z2354">
        <f t="shared" si="254"/>
        <v>-0.23522425597317312</v>
      </c>
      <c r="AA2354">
        <f t="shared" si="255"/>
        <v>6.1749579187032583E-2</v>
      </c>
      <c r="AB2354">
        <f t="shared" si="256"/>
        <v>-0.22823808858460248</v>
      </c>
      <c r="AC2354">
        <f t="shared" si="257"/>
        <v>1.7487480825767631E-2</v>
      </c>
      <c r="AD2354">
        <f t="shared" si="258"/>
        <v>-1.3315635042615621</v>
      </c>
      <c r="AE2354">
        <f t="shared" si="259"/>
        <v>1.201795009969703</v>
      </c>
      <c r="AF2354">
        <f>C2354/7.157</f>
        <v>-0.19156070979460668</v>
      </c>
      <c r="AG2354">
        <f>F2354/7.157</f>
        <v>-0.27888780215173953</v>
      </c>
      <c r="AH2354">
        <f>I2354/7.157</f>
        <v>-0.24060360486237251</v>
      </c>
      <c r="AI2354">
        <f>L2354/7.157</f>
        <v>-0.21587257230683246</v>
      </c>
      <c r="AJ2354">
        <f>O2354/7.157</f>
        <v>-0.48176610311583062</v>
      </c>
      <c r="AK2354">
        <f>R2354/7.157</f>
        <v>-2.1813609054072938</v>
      </c>
    </row>
    <row r="2355" spans="1:37" x14ac:dyDescent="0.3">
      <c r="A2355">
        <f t="shared" si="253"/>
        <v>8.1701388888888893</v>
      </c>
      <c r="B2355">
        <v>705900</v>
      </c>
      <c r="C2355">
        <v>-1.373</v>
      </c>
      <c r="D2355" s="21">
        <v>-1808.28</v>
      </c>
      <c r="E2355">
        <v>705900</v>
      </c>
      <c r="F2355">
        <v>-2.0179999999999998</v>
      </c>
      <c r="G2355" s="21">
        <v>-2497.6750000000002</v>
      </c>
      <c r="H2355">
        <v>705900</v>
      </c>
      <c r="I2355">
        <v>-1.728</v>
      </c>
      <c r="J2355" s="21">
        <v>-2099.0059999999999</v>
      </c>
      <c r="K2355">
        <v>705900</v>
      </c>
      <c r="L2355">
        <v>-1.5349999999999999</v>
      </c>
      <c r="M2355" s="21">
        <v>-2106.973</v>
      </c>
      <c r="N2355">
        <v>705900</v>
      </c>
      <c r="O2355">
        <v>-6.7460000000000004</v>
      </c>
      <c r="P2355" s="21">
        <v>-7117.17</v>
      </c>
      <c r="Q2355">
        <v>705900</v>
      </c>
      <c r="R2355">
        <v>-14.987</v>
      </c>
      <c r="S2355" s="21">
        <v>-9247.5969999999998</v>
      </c>
      <c r="T2355">
        <f>AVERAGE(C2355,F2355)</f>
        <v>-1.6955</v>
      </c>
      <c r="U2355">
        <f>STDEV(C2355,F2355)</f>
        <v>0.45608387386532184</v>
      </c>
      <c r="V2355">
        <f>AVERAGE(I2355,L2355)</f>
        <v>-1.6315</v>
      </c>
      <c r="W2355">
        <f>STDEV(I2355,L2355)</f>
        <v>0.13647160876900372</v>
      </c>
      <c r="X2355">
        <f>AVERAGE(O2355,R2355)</f>
        <v>-10.8665</v>
      </c>
      <c r="Y2355">
        <f>STDEV(O2355,R2355)</f>
        <v>5.8272669837583386</v>
      </c>
      <c r="Z2355">
        <f t="shared" si="254"/>
        <v>-0.23690093614643007</v>
      </c>
      <c r="AA2355">
        <f t="shared" si="255"/>
        <v>6.3725565721017438E-2</v>
      </c>
      <c r="AB2355">
        <f t="shared" si="256"/>
        <v>-0.22795864188905965</v>
      </c>
      <c r="AC2355">
        <f t="shared" si="257"/>
        <v>1.9068270052955669E-2</v>
      </c>
      <c r="AD2355">
        <f t="shared" si="258"/>
        <v>-1.518303758558055</v>
      </c>
      <c r="AE2355">
        <f t="shared" si="259"/>
        <v>0.81420525132853694</v>
      </c>
      <c r="AF2355">
        <f>C2355/7.157</f>
        <v>-0.19184015649014952</v>
      </c>
      <c r="AG2355">
        <f>F2355/7.157</f>
        <v>-0.28196171580271062</v>
      </c>
      <c r="AH2355">
        <f>I2355/7.157</f>
        <v>-0.24144194494900098</v>
      </c>
      <c r="AI2355">
        <f>L2355/7.157</f>
        <v>-0.21447533882911834</v>
      </c>
      <c r="AJ2355">
        <f>O2355/7.157</f>
        <v>-0.94257370406594942</v>
      </c>
      <c r="AK2355">
        <f>R2355/7.157</f>
        <v>-2.0940338130501606</v>
      </c>
    </row>
    <row r="2356" spans="1:37" x14ac:dyDescent="0.3">
      <c r="A2356">
        <f t="shared" si="253"/>
        <v>8.1736111111111107</v>
      </c>
      <c r="B2356">
        <v>706200</v>
      </c>
      <c r="C2356">
        <v>-1.371</v>
      </c>
      <c r="D2356" s="21">
        <v>-1808.691</v>
      </c>
      <c r="E2356">
        <v>706200</v>
      </c>
      <c r="F2356">
        <v>-2.0089999999999999</v>
      </c>
      <c r="G2356" s="21">
        <v>-2498.277</v>
      </c>
      <c r="H2356">
        <v>706200</v>
      </c>
      <c r="I2356">
        <v>-1.722</v>
      </c>
      <c r="J2356" s="21">
        <v>-2099.5230000000001</v>
      </c>
      <c r="K2356">
        <v>706200</v>
      </c>
      <c r="L2356">
        <v>-1.534</v>
      </c>
      <c r="M2356" s="21">
        <v>-2107.433</v>
      </c>
      <c r="N2356">
        <v>706200</v>
      </c>
      <c r="O2356">
        <v>-4.6550000000000002</v>
      </c>
      <c r="P2356" s="21">
        <v>-7118.5659999999998</v>
      </c>
      <c r="Q2356">
        <v>706200</v>
      </c>
      <c r="R2356">
        <v>-14.632999999999999</v>
      </c>
      <c r="S2356" s="21">
        <v>-9251.9869999999992</v>
      </c>
      <c r="T2356">
        <f>AVERAGE(C2356,F2356)</f>
        <v>-1.69</v>
      </c>
      <c r="U2356">
        <f>STDEV(C2356,F2356)</f>
        <v>0.45113412639701683</v>
      </c>
      <c r="V2356">
        <f>AVERAGE(I2356,L2356)</f>
        <v>-1.6280000000000001</v>
      </c>
      <c r="W2356">
        <f>STDEV(I2356,L2356)</f>
        <v>0.13293607486307091</v>
      </c>
      <c r="X2356">
        <f>AVERAGE(O2356,R2356)</f>
        <v>-9.6440000000000001</v>
      </c>
      <c r="Y2356">
        <f>STDEV(O2356,R2356)</f>
        <v>7.0555114626793687</v>
      </c>
      <c r="Z2356">
        <f t="shared" si="254"/>
        <v>-0.2361324577336873</v>
      </c>
      <c r="AA2356">
        <f t="shared" si="255"/>
        <v>6.3033970434122788E-2</v>
      </c>
      <c r="AB2356">
        <f t="shared" si="256"/>
        <v>-0.22746961017185974</v>
      </c>
      <c r="AC2356">
        <f t="shared" si="257"/>
        <v>1.8574273419459397E-2</v>
      </c>
      <c r="AD2356">
        <f t="shared" si="258"/>
        <v>-1.3474919659075031</v>
      </c>
      <c r="AE2356">
        <f t="shared" si="259"/>
        <v>0.98581968180513746</v>
      </c>
      <c r="AF2356">
        <f>C2356/7.157</f>
        <v>-0.19156070979460668</v>
      </c>
      <c r="AG2356">
        <f>F2356/7.157</f>
        <v>-0.28070420567276788</v>
      </c>
      <c r="AH2356">
        <f>I2356/7.157</f>
        <v>-0.24060360486237251</v>
      </c>
      <c r="AI2356">
        <f>L2356/7.157</f>
        <v>-0.21433561548134694</v>
      </c>
      <c r="AJ2356">
        <f>O2356/7.157</f>
        <v>-0.6504121838759257</v>
      </c>
      <c r="AK2356">
        <f>R2356/7.157</f>
        <v>-2.0445717479390804</v>
      </c>
    </row>
    <row r="2357" spans="1:37" x14ac:dyDescent="0.3">
      <c r="A2357">
        <f t="shared" si="253"/>
        <v>8.1770833333333339</v>
      </c>
      <c r="B2357">
        <v>706500</v>
      </c>
      <c r="C2357">
        <v>-1.375</v>
      </c>
      <c r="D2357" s="21">
        <v>-1809.104</v>
      </c>
      <c r="E2357">
        <v>706500</v>
      </c>
      <c r="F2357">
        <v>-1.9990000000000001</v>
      </c>
      <c r="G2357" s="21">
        <v>-2498.877</v>
      </c>
      <c r="H2357">
        <v>706500</v>
      </c>
      <c r="I2357">
        <v>-1.722</v>
      </c>
      <c r="J2357" s="21">
        <v>-2100.0390000000002</v>
      </c>
      <c r="K2357">
        <v>706500</v>
      </c>
      <c r="L2357">
        <v>-1.542</v>
      </c>
      <c r="M2357" s="21">
        <v>-2107.8960000000002</v>
      </c>
      <c r="N2357">
        <v>706500</v>
      </c>
      <c r="O2357">
        <v>-3.4140000000000001</v>
      </c>
      <c r="P2357" s="21">
        <v>-7119.5910000000003</v>
      </c>
      <c r="Q2357">
        <v>706500</v>
      </c>
      <c r="R2357">
        <v>-15.3</v>
      </c>
      <c r="S2357" s="21">
        <v>-9256.5769999999993</v>
      </c>
      <c r="T2357">
        <f>AVERAGE(C2357,F2357)</f>
        <v>-1.6870000000000001</v>
      </c>
      <c r="U2357">
        <f>STDEV(C2357,F2357)</f>
        <v>0.44123463146040587</v>
      </c>
      <c r="V2357">
        <f>AVERAGE(I2357,L2357)</f>
        <v>-1.6320000000000001</v>
      </c>
      <c r="W2357">
        <f>STDEV(I2357,L2357)</f>
        <v>0.12727922061357852</v>
      </c>
      <c r="X2357">
        <f>AVERAGE(O2357,R2357)</f>
        <v>-9.3570000000000011</v>
      </c>
      <c r="Y2357">
        <f>STDEV(O2357,R2357)</f>
        <v>8.4046712011833034</v>
      </c>
      <c r="Z2357">
        <f t="shared" si="254"/>
        <v>-0.23571328769037306</v>
      </c>
      <c r="AA2357">
        <f t="shared" si="255"/>
        <v>6.1650779860333363E-2</v>
      </c>
      <c r="AB2357">
        <f t="shared" si="256"/>
        <v>-0.22802850356294538</v>
      </c>
      <c r="AC2357">
        <f t="shared" si="257"/>
        <v>1.7783878805865381E-2</v>
      </c>
      <c r="AD2357">
        <f t="shared" si="258"/>
        <v>-1.3073913650971078</v>
      </c>
      <c r="AE2357">
        <f t="shared" si="259"/>
        <v>1.1743287971473109</v>
      </c>
      <c r="AF2357">
        <f>C2357/7.157</f>
        <v>-0.19211960318569232</v>
      </c>
      <c r="AG2357">
        <f>F2357/7.157</f>
        <v>-0.27930697219505379</v>
      </c>
      <c r="AH2357">
        <f>I2357/7.157</f>
        <v>-0.24060360486237251</v>
      </c>
      <c r="AI2357">
        <f>L2357/7.157</f>
        <v>-0.21545340226351825</v>
      </c>
      <c r="AJ2357">
        <f>O2357/7.157</f>
        <v>-0.47701550929160264</v>
      </c>
      <c r="AK2357">
        <f>R2357/7.157</f>
        <v>-2.1377672209026128</v>
      </c>
    </row>
    <row r="2358" spans="1:37" x14ac:dyDescent="0.3">
      <c r="A2358">
        <f t="shared" si="253"/>
        <v>8.1805555555555554</v>
      </c>
      <c r="B2358">
        <v>706800</v>
      </c>
      <c r="C2358">
        <v>-1.373</v>
      </c>
      <c r="D2358" s="21">
        <v>-1809.5160000000001</v>
      </c>
      <c r="E2358">
        <v>706800</v>
      </c>
      <c r="F2358">
        <v>-1.998</v>
      </c>
      <c r="G2358" s="21">
        <v>-2499.4760000000001</v>
      </c>
      <c r="H2358">
        <v>706800</v>
      </c>
      <c r="I2358">
        <v>-1.7190000000000001</v>
      </c>
      <c r="J2358" s="21">
        <v>-2100.5549999999998</v>
      </c>
      <c r="K2358">
        <v>706800</v>
      </c>
      <c r="L2358">
        <v>-1.5549999999999999</v>
      </c>
      <c r="M2358" s="21">
        <v>-2108.3620000000001</v>
      </c>
      <c r="N2358">
        <v>706800</v>
      </c>
      <c r="O2358">
        <v>-8.0380000000000003</v>
      </c>
      <c r="P2358" s="21">
        <v>-7122.0020000000004</v>
      </c>
      <c r="Q2358">
        <v>706800</v>
      </c>
      <c r="R2358">
        <v>-14.363</v>
      </c>
      <c r="S2358" s="21">
        <v>-9260.8860000000004</v>
      </c>
      <c r="T2358">
        <f>AVERAGE(C2358,F2358)</f>
        <v>-1.6855</v>
      </c>
      <c r="U2358">
        <f>STDEV(C2358,F2358)</f>
        <v>0.44194173824159322</v>
      </c>
      <c r="V2358">
        <f>AVERAGE(I2358,L2358)</f>
        <v>-1.637</v>
      </c>
      <c r="W2358">
        <f>STDEV(I2358,L2358)</f>
        <v>0.1159655121145939</v>
      </c>
      <c r="X2358">
        <f>AVERAGE(O2358,R2358)</f>
        <v>-11.2005</v>
      </c>
      <c r="Y2358">
        <f>STDEV(O2358,R2358)</f>
        <v>4.472450391004914</v>
      </c>
      <c r="Z2358">
        <f t="shared" si="254"/>
        <v>-0.23550370266871595</v>
      </c>
      <c r="AA2358">
        <f t="shared" si="255"/>
        <v>6.1749579187032728E-2</v>
      </c>
      <c r="AB2358">
        <f t="shared" si="256"/>
        <v>-0.22872712030180242</v>
      </c>
      <c r="AC2358">
        <f t="shared" si="257"/>
        <v>1.6203089578677363E-2</v>
      </c>
      <c r="AD2358">
        <f t="shared" si="258"/>
        <v>-1.5649713567137069</v>
      </c>
      <c r="AE2358">
        <f t="shared" si="259"/>
        <v>0.62490574137276989</v>
      </c>
      <c r="AF2358">
        <f>C2358/7.157</f>
        <v>-0.19184015649014952</v>
      </c>
      <c r="AG2358">
        <f>F2358/7.157</f>
        <v>-0.27916724884728239</v>
      </c>
      <c r="AH2358">
        <f>I2358/7.157</f>
        <v>-0.24018443481905827</v>
      </c>
      <c r="AI2358">
        <f>L2358/7.157</f>
        <v>-0.21726980578454658</v>
      </c>
      <c r="AJ2358">
        <f>O2358/7.157</f>
        <v>-1.1230962693866144</v>
      </c>
      <c r="AK2358">
        <f>R2358/7.157</f>
        <v>-2.0068464440407991</v>
      </c>
    </row>
    <row r="2359" spans="1:37" x14ac:dyDescent="0.3">
      <c r="A2359">
        <f t="shared" si="253"/>
        <v>8.1840277777777786</v>
      </c>
      <c r="B2359">
        <v>707100</v>
      </c>
      <c r="C2359">
        <v>-1.37</v>
      </c>
      <c r="D2359" s="21">
        <v>-1809.9269999999999</v>
      </c>
      <c r="E2359">
        <v>707100</v>
      </c>
      <c r="F2359">
        <v>-2.0030000000000001</v>
      </c>
      <c r="G2359" s="21">
        <v>-2500.0770000000002</v>
      </c>
      <c r="H2359">
        <v>707100</v>
      </c>
      <c r="I2359">
        <v>-1.722</v>
      </c>
      <c r="J2359" s="21">
        <v>-2101.0709999999999</v>
      </c>
      <c r="K2359">
        <v>707100</v>
      </c>
      <c r="L2359">
        <v>-1.5580000000000001</v>
      </c>
      <c r="M2359" s="21">
        <v>-2108.83</v>
      </c>
      <c r="N2359">
        <v>707100</v>
      </c>
      <c r="O2359">
        <v>-7.2089999999999996</v>
      </c>
      <c r="P2359" s="21">
        <v>-7124.165</v>
      </c>
      <c r="Q2359">
        <v>707100</v>
      </c>
      <c r="R2359">
        <v>-14.584</v>
      </c>
      <c r="S2359" s="21">
        <v>-9265.2610000000004</v>
      </c>
      <c r="T2359">
        <f>AVERAGE(C2359,F2359)</f>
        <v>-1.6865000000000001</v>
      </c>
      <c r="U2359">
        <f>STDEV(C2359,F2359)</f>
        <v>0.44759859249108452</v>
      </c>
      <c r="V2359">
        <f>AVERAGE(I2359,L2359)</f>
        <v>-1.6400000000000001</v>
      </c>
      <c r="W2359">
        <f>STDEV(I2359,L2359)</f>
        <v>0.11596551211459374</v>
      </c>
      <c r="X2359">
        <f>AVERAGE(O2359,R2359)</f>
        <v>-10.8965</v>
      </c>
      <c r="Y2359">
        <f>STDEV(O2359,R2359)</f>
        <v>5.2149125112507884</v>
      </c>
      <c r="Z2359">
        <f t="shared" si="254"/>
        <v>-0.23564342601648736</v>
      </c>
      <c r="AA2359">
        <f t="shared" si="255"/>
        <v>6.2539973800626592E-2</v>
      </c>
      <c r="AB2359">
        <f t="shared" si="256"/>
        <v>-0.22914629034511669</v>
      </c>
      <c r="AC2359">
        <f t="shared" si="257"/>
        <v>1.6203089578677343E-2</v>
      </c>
      <c r="AD2359">
        <f t="shared" si="258"/>
        <v>-1.5224954589911974</v>
      </c>
      <c r="AE2359">
        <f t="shared" si="259"/>
        <v>0.72864503440698458</v>
      </c>
      <c r="AF2359">
        <f>C2359/7.157</f>
        <v>-0.19142098644683528</v>
      </c>
      <c r="AG2359">
        <f>F2359/7.157</f>
        <v>-0.27986586558613946</v>
      </c>
      <c r="AH2359">
        <f>I2359/7.157</f>
        <v>-0.24060360486237251</v>
      </c>
      <c r="AI2359">
        <f>L2359/7.157</f>
        <v>-0.21768897582786084</v>
      </c>
      <c r="AJ2359">
        <f>O2359/7.157</f>
        <v>-1.0072656140841134</v>
      </c>
      <c r="AK2359">
        <f>R2359/7.157</f>
        <v>-2.0377253038982812</v>
      </c>
    </row>
    <row r="2360" spans="1:37" x14ac:dyDescent="0.3">
      <c r="A2360">
        <f t="shared" si="253"/>
        <v>8.1875</v>
      </c>
      <c r="B2360">
        <v>707400</v>
      </c>
      <c r="C2360">
        <v>-1.3779999999999999</v>
      </c>
      <c r="D2360" s="21">
        <v>-1810.34</v>
      </c>
      <c r="E2360">
        <v>707400</v>
      </c>
      <c r="F2360">
        <v>-1.9950000000000001</v>
      </c>
      <c r="G2360" s="21">
        <v>-2500.6759999999999</v>
      </c>
      <c r="H2360">
        <v>707400</v>
      </c>
      <c r="I2360">
        <v>-1.716</v>
      </c>
      <c r="J2360" s="21">
        <v>-2101.5859999999998</v>
      </c>
      <c r="K2360">
        <v>707400</v>
      </c>
      <c r="L2360">
        <v>-1.5569999999999999</v>
      </c>
      <c r="M2360" s="21">
        <v>-2109.297</v>
      </c>
      <c r="N2360">
        <v>707400</v>
      </c>
      <c r="O2360">
        <v>-10.53</v>
      </c>
      <c r="P2360" s="21">
        <v>-7127.3239999999996</v>
      </c>
      <c r="Q2360">
        <v>707400</v>
      </c>
      <c r="R2360">
        <v>-14.076000000000001</v>
      </c>
      <c r="S2360" s="21">
        <v>-9269.4840000000004</v>
      </c>
      <c r="T2360">
        <f>AVERAGE(C2360,F2360)</f>
        <v>-1.6865000000000001</v>
      </c>
      <c r="U2360">
        <f>STDEV(C2360,F2360)</f>
        <v>0.43628488399209897</v>
      </c>
      <c r="V2360">
        <f>AVERAGE(I2360,L2360)</f>
        <v>-1.6364999999999998</v>
      </c>
      <c r="W2360">
        <f>STDEV(I2360,L2360)</f>
        <v>0.11242997820866109</v>
      </c>
      <c r="X2360">
        <f>AVERAGE(O2360,R2360)</f>
        <v>-12.303000000000001</v>
      </c>
      <c r="Y2360">
        <f>STDEV(O2360,R2360)</f>
        <v>2.5074006460874867</v>
      </c>
      <c r="Z2360">
        <f t="shared" si="254"/>
        <v>-0.23564342601648736</v>
      </c>
      <c r="AA2360">
        <f t="shared" si="255"/>
        <v>6.0959184573438449E-2</v>
      </c>
      <c r="AB2360">
        <f t="shared" si="256"/>
        <v>-0.22865725862791669</v>
      </c>
      <c r="AC2360">
        <f t="shared" si="257"/>
        <v>1.5709092945181094E-2</v>
      </c>
      <c r="AD2360">
        <f t="shared" si="258"/>
        <v>-1.7190163476316893</v>
      </c>
      <c r="AE2360">
        <f t="shared" si="259"/>
        <v>0.35034241247554654</v>
      </c>
      <c r="AF2360">
        <f>C2360/7.157</f>
        <v>-0.19253877322900656</v>
      </c>
      <c r="AG2360">
        <f>F2360/7.157</f>
        <v>-0.27874807880396818</v>
      </c>
      <c r="AH2360">
        <f>I2360/7.157</f>
        <v>-0.23976526477574403</v>
      </c>
      <c r="AI2360">
        <f>L2360/7.157</f>
        <v>-0.21754925248008941</v>
      </c>
      <c r="AJ2360">
        <f>O2360/7.157</f>
        <v>-1.4712868520329747</v>
      </c>
      <c r="AK2360">
        <f>R2360/7.157</f>
        <v>-1.9667458432304039</v>
      </c>
    </row>
    <row r="2361" spans="1:37" x14ac:dyDescent="0.3">
      <c r="A2361">
        <f t="shared" si="253"/>
        <v>8.1909722222222214</v>
      </c>
      <c r="B2361">
        <v>707700</v>
      </c>
      <c r="C2361">
        <v>-1.379</v>
      </c>
      <c r="D2361" s="21">
        <v>-1810.7539999999999</v>
      </c>
      <c r="E2361">
        <v>707700</v>
      </c>
      <c r="F2361">
        <v>-1.9870000000000001</v>
      </c>
      <c r="G2361" s="21">
        <v>-2501.2719999999999</v>
      </c>
      <c r="H2361">
        <v>707700</v>
      </c>
      <c r="I2361">
        <v>-1.722</v>
      </c>
      <c r="J2361" s="21">
        <v>-2102.1030000000001</v>
      </c>
      <c r="K2361">
        <v>707700</v>
      </c>
      <c r="L2361">
        <v>-1.56</v>
      </c>
      <c r="M2361" s="21">
        <v>-2109.7649999999999</v>
      </c>
      <c r="N2361">
        <v>707700</v>
      </c>
      <c r="O2361">
        <v>-4.8410000000000002</v>
      </c>
      <c r="P2361" s="21">
        <v>-7128.7759999999998</v>
      </c>
      <c r="Q2361">
        <v>707700</v>
      </c>
      <c r="R2361">
        <v>-14.561</v>
      </c>
      <c r="S2361" s="21">
        <v>-9273.8529999999992</v>
      </c>
      <c r="T2361">
        <f>AVERAGE(C2361,F2361)</f>
        <v>-1.6830000000000001</v>
      </c>
      <c r="U2361">
        <f>STDEV(C2361,F2361)</f>
        <v>0.42992092296142104</v>
      </c>
      <c r="V2361">
        <f>AVERAGE(I2361,L2361)</f>
        <v>-1.641</v>
      </c>
      <c r="W2361">
        <f>STDEV(I2361,L2361)</f>
        <v>0.11455129855222064</v>
      </c>
      <c r="X2361">
        <f>AVERAGE(O2361,R2361)</f>
        <v>-9.7010000000000005</v>
      </c>
      <c r="Y2361">
        <f>STDEV(O2361,R2361)</f>
        <v>6.8730779131332405</v>
      </c>
      <c r="Z2361">
        <f t="shared" si="254"/>
        <v>-0.23515439429928742</v>
      </c>
      <c r="AA2361">
        <f t="shared" si="255"/>
        <v>6.0069990633145318E-2</v>
      </c>
      <c r="AB2361">
        <f t="shared" si="256"/>
        <v>-0.22928601369288809</v>
      </c>
      <c r="AC2361">
        <f t="shared" si="257"/>
        <v>1.6005490925278837E-2</v>
      </c>
      <c r="AD2361">
        <f t="shared" si="258"/>
        <v>-1.3554561967304737</v>
      </c>
      <c r="AE2361">
        <f t="shared" si="259"/>
        <v>0.96032945551673055</v>
      </c>
      <c r="AF2361">
        <f>C2361/7.157</f>
        <v>-0.19267849657677799</v>
      </c>
      <c r="AG2361">
        <f>F2361/7.157</f>
        <v>-0.27763029202179684</v>
      </c>
      <c r="AH2361">
        <f>I2361/7.157</f>
        <v>-0.24060360486237251</v>
      </c>
      <c r="AI2361">
        <f>L2361/7.157</f>
        <v>-0.21796842252340368</v>
      </c>
      <c r="AJ2361">
        <f>O2361/7.157</f>
        <v>-0.67640072656140848</v>
      </c>
      <c r="AK2361">
        <f>R2361/7.157</f>
        <v>-2.0345116668995389</v>
      </c>
    </row>
    <row r="2362" spans="1:37" x14ac:dyDescent="0.3">
      <c r="A2362">
        <f t="shared" si="253"/>
        <v>8.1944444444444446</v>
      </c>
      <c r="B2362">
        <v>708000</v>
      </c>
      <c r="C2362">
        <v>-1.3759999999999999</v>
      </c>
      <c r="D2362" s="21">
        <v>-1811.1659999999999</v>
      </c>
      <c r="E2362">
        <v>708000</v>
      </c>
      <c r="F2362">
        <v>-1.986</v>
      </c>
      <c r="G2362" s="21">
        <v>-2501.8670000000002</v>
      </c>
      <c r="H2362">
        <v>708000</v>
      </c>
      <c r="I2362">
        <v>-1.7170000000000001</v>
      </c>
      <c r="J2362" s="21">
        <v>-2102.6179999999999</v>
      </c>
      <c r="K2362">
        <v>708000</v>
      </c>
      <c r="L2362">
        <v>-1.56</v>
      </c>
      <c r="M2362" s="21">
        <v>-2110.2330000000002</v>
      </c>
      <c r="N2362">
        <v>708000</v>
      </c>
      <c r="O2362">
        <v>-12.209</v>
      </c>
      <c r="P2362" s="21">
        <v>-7132.4390000000003</v>
      </c>
      <c r="Q2362">
        <v>708000</v>
      </c>
      <c r="R2362">
        <v>-14.994</v>
      </c>
      <c r="S2362" s="21">
        <v>-9278.3510000000006</v>
      </c>
      <c r="T2362">
        <f>AVERAGE(C2362,F2362)</f>
        <v>-1.681</v>
      </c>
      <c r="U2362">
        <f>STDEV(C2362,F2362)</f>
        <v>0.43133513652379379</v>
      </c>
      <c r="V2362">
        <f>AVERAGE(I2362,L2362)</f>
        <v>-1.6385000000000001</v>
      </c>
      <c r="W2362">
        <f>STDEV(I2362,L2362)</f>
        <v>0.11101576464628798</v>
      </c>
      <c r="X2362">
        <f>AVERAGE(O2362,R2362)</f>
        <v>-13.6015</v>
      </c>
      <c r="Y2362">
        <f>STDEV(O2362,R2362)</f>
        <v>1.9692923856045312</v>
      </c>
      <c r="Z2362">
        <f t="shared" si="254"/>
        <v>-0.23487494760374458</v>
      </c>
      <c r="AA2362">
        <f t="shared" si="255"/>
        <v>6.0267589286543771E-2</v>
      </c>
      <c r="AB2362">
        <f t="shared" si="256"/>
        <v>-0.22893670532345956</v>
      </c>
      <c r="AC2362">
        <f t="shared" si="257"/>
        <v>1.5511494291782588E-2</v>
      </c>
      <c r="AD2362">
        <f t="shared" si="258"/>
        <v>-1.9004471147128685</v>
      </c>
      <c r="AE2362">
        <f t="shared" si="259"/>
        <v>0.2751561248574167</v>
      </c>
      <c r="AF2362">
        <f>C2362/7.157</f>
        <v>-0.19225932653346373</v>
      </c>
      <c r="AG2362">
        <f>F2362/7.157</f>
        <v>-0.27749056867402544</v>
      </c>
      <c r="AH2362">
        <f>I2362/7.157</f>
        <v>-0.23990498812351546</v>
      </c>
      <c r="AI2362">
        <f>L2362/7.157</f>
        <v>-0.21796842252340368</v>
      </c>
      <c r="AJ2362">
        <f>O2362/7.157</f>
        <v>-1.7058823529411764</v>
      </c>
      <c r="AK2362">
        <f>R2362/7.157</f>
        <v>-2.0950118764845604</v>
      </c>
    </row>
    <row r="2363" spans="1:37" x14ac:dyDescent="0.3">
      <c r="A2363">
        <f t="shared" si="253"/>
        <v>8.1979166666666661</v>
      </c>
      <c r="B2363">
        <v>708300</v>
      </c>
      <c r="C2363">
        <v>-1.373</v>
      </c>
      <c r="D2363" s="21">
        <v>-1811.578</v>
      </c>
      <c r="E2363">
        <v>708300</v>
      </c>
      <c r="F2363">
        <v>-1.99</v>
      </c>
      <c r="G2363" s="21">
        <v>-2502.4639999999999</v>
      </c>
      <c r="H2363">
        <v>708300</v>
      </c>
      <c r="I2363">
        <v>-1.72</v>
      </c>
      <c r="J2363" s="21">
        <v>-2103.134</v>
      </c>
      <c r="K2363">
        <v>708300</v>
      </c>
      <c r="L2363">
        <v>-1.5649999999999999</v>
      </c>
      <c r="M2363" s="21">
        <v>-2110.7020000000002</v>
      </c>
      <c r="N2363">
        <v>708300</v>
      </c>
      <c r="O2363">
        <v>-12.273</v>
      </c>
      <c r="P2363" s="21">
        <v>-7136.1210000000001</v>
      </c>
      <c r="Q2363">
        <v>708300</v>
      </c>
      <c r="R2363">
        <v>-15.253</v>
      </c>
      <c r="S2363" s="21">
        <v>-9282.9269999999997</v>
      </c>
      <c r="T2363">
        <f>AVERAGE(C2363,F2363)</f>
        <v>-1.6815</v>
      </c>
      <c r="U2363">
        <f>STDEV(C2363,F2363)</f>
        <v>0.43628488399209997</v>
      </c>
      <c r="V2363">
        <f>AVERAGE(I2363,L2363)</f>
        <v>-1.6425000000000001</v>
      </c>
      <c r="W2363">
        <f>STDEV(I2363,L2363)</f>
        <v>0.10960155108391488</v>
      </c>
      <c r="X2363">
        <f>AVERAGE(O2363,R2363)</f>
        <v>-13.763</v>
      </c>
      <c r="Y2363">
        <f>STDEV(O2363,R2363)</f>
        <v>2.1071782079359127</v>
      </c>
      <c r="Z2363">
        <f t="shared" si="254"/>
        <v>-0.23494480927763028</v>
      </c>
      <c r="AA2363">
        <f t="shared" si="255"/>
        <v>6.0959184573438588E-2</v>
      </c>
      <c r="AB2363">
        <f t="shared" si="256"/>
        <v>-0.2294955987145452</v>
      </c>
      <c r="AC2363">
        <f t="shared" si="257"/>
        <v>1.5313895638384083E-2</v>
      </c>
      <c r="AD2363">
        <f t="shared" si="258"/>
        <v>-1.9230124353779516</v>
      </c>
      <c r="AE2363">
        <f t="shared" si="259"/>
        <v>0.29442199356377152</v>
      </c>
      <c r="AF2363">
        <f>C2363/7.157</f>
        <v>-0.19184015649014952</v>
      </c>
      <c r="AG2363">
        <f>F2363/7.157</f>
        <v>-0.27804946206511105</v>
      </c>
      <c r="AH2363">
        <f>I2363/7.157</f>
        <v>-0.24032415816682967</v>
      </c>
      <c r="AI2363">
        <f>L2363/7.157</f>
        <v>-0.21866703926226072</v>
      </c>
      <c r="AJ2363">
        <f>O2363/7.157</f>
        <v>-1.7148246471985469</v>
      </c>
      <c r="AK2363">
        <f>R2363/7.157</f>
        <v>-2.1312002235573564</v>
      </c>
    </row>
    <row r="2364" spans="1:37" x14ac:dyDescent="0.3">
      <c r="A2364">
        <f t="shared" si="253"/>
        <v>8.2013888888888893</v>
      </c>
      <c r="B2364">
        <v>708600</v>
      </c>
      <c r="C2364">
        <v>-1.373</v>
      </c>
      <c r="D2364" s="21">
        <v>-1811.99</v>
      </c>
      <c r="E2364">
        <v>708600</v>
      </c>
      <c r="F2364">
        <v>-1.9810000000000001</v>
      </c>
      <c r="G2364" s="21">
        <v>-2503.0590000000002</v>
      </c>
      <c r="H2364">
        <v>708600</v>
      </c>
      <c r="I2364">
        <v>-1.728</v>
      </c>
      <c r="J2364" s="21">
        <v>-2103.652</v>
      </c>
      <c r="K2364">
        <v>708600</v>
      </c>
      <c r="L2364">
        <v>-1.5629999999999999</v>
      </c>
      <c r="M2364" s="21">
        <v>-2111.1709999999998</v>
      </c>
      <c r="N2364">
        <v>708600</v>
      </c>
      <c r="O2364">
        <v>-3.4089999999999998</v>
      </c>
      <c r="P2364" s="21">
        <v>-7137.1440000000002</v>
      </c>
      <c r="Q2364">
        <v>708600</v>
      </c>
      <c r="R2364">
        <v>-14.616</v>
      </c>
      <c r="S2364" s="21">
        <v>-9287.3109999999997</v>
      </c>
      <c r="T2364">
        <f>AVERAGE(C2364,F2364)</f>
        <v>-1.677</v>
      </c>
      <c r="U2364">
        <f>STDEV(C2364,F2364)</f>
        <v>0.42992092296142104</v>
      </c>
      <c r="V2364">
        <f>AVERAGE(I2364,L2364)</f>
        <v>-1.6455</v>
      </c>
      <c r="W2364">
        <f>STDEV(I2364,L2364)</f>
        <v>0.11667261889578037</v>
      </c>
      <c r="X2364">
        <f>AVERAGE(O2364,R2364)</f>
        <v>-9.0124999999999993</v>
      </c>
      <c r="Y2364">
        <f>STDEV(O2364,R2364)</f>
        <v>7.9245456967576402</v>
      </c>
      <c r="Z2364">
        <f t="shared" si="254"/>
        <v>-0.23431605421265894</v>
      </c>
      <c r="AA2364">
        <f t="shared" si="255"/>
        <v>6.0069990633145318E-2</v>
      </c>
      <c r="AB2364">
        <f t="shared" si="256"/>
        <v>-0.22991476875785943</v>
      </c>
      <c r="AC2364">
        <f t="shared" si="257"/>
        <v>1.6301888905376608E-2</v>
      </c>
      <c r="AD2364">
        <f t="shared" si="258"/>
        <v>-1.2592566717898559</v>
      </c>
      <c r="AE2364">
        <f t="shared" si="259"/>
        <v>1.1072440543185189</v>
      </c>
      <c r="AF2364">
        <f>C2364/7.157</f>
        <v>-0.19184015649014952</v>
      </c>
      <c r="AG2364">
        <f>F2364/7.157</f>
        <v>-0.27679195193516837</v>
      </c>
      <c r="AH2364">
        <f>I2364/7.157</f>
        <v>-0.24144194494900098</v>
      </c>
      <c r="AI2364">
        <f>L2364/7.157</f>
        <v>-0.21838759256671789</v>
      </c>
      <c r="AJ2364">
        <f>O2364/7.157</f>
        <v>-0.47631689255274551</v>
      </c>
      <c r="AK2364">
        <f>R2364/7.157</f>
        <v>-2.0421964510269666</v>
      </c>
    </row>
    <row r="2365" spans="1:37" x14ac:dyDescent="0.3">
      <c r="A2365">
        <f t="shared" si="253"/>
        <v>8.2048611111111107</v>
      </c>
      <c r="B2365">
        <v>708900</v>
      </c>
      <c r="C2365">
        <v>-1.379</v>
      </c>
      <c r="D2365" s="21">
        <v>-1812.404</v>
      </c>
      <c r="E2365">
        <v>708900</v>
      </c>
      <c r="F2365">
        <v>-1.9750000000000001</v>
      </c>
      <c r="G2365" s="21">
        <v>-2503.6509999999998</v>
      </c>
      <c r="H2365">
        <v>708900</v>
      </c>
      <c r="I2365">
        <v>-1.722</v>
      </c>
      <c r="J2365" s="21">
        <v>-2104.1689999999999</v>
      </c>
      <c r="K2365">
        <v>708900</v>
      </c>
      <c r="L2365">
        <v>-1.569</v>
      </c>
      <c r="M2365" s="21">
        <v>-2111.6419999999998</v>
      </c>
      <c r="N2365">
        <v>708900</v>
      </c>
      <c r="O2365">
        <v>-5.5919999999999996</v>
      </c>
      <c r="P2365" s="21">
        <v>-7138.8209999999999</v>
      </c>
      <c r="Q2365">
        <v>708900</v>
      </c>
      <c r="R2365">
        <v>-14.59</v>
      </c>
      <c r="S2365" s="21">
        <v>-9291.6880000000001</v>
      </c>
      <c r="T2365">
        <f>AVERAGE(C2365,F2365)</f>
        <v>-1.677</v>
      </c>
      <c r="U2365">
        <f>STDEV(C2365,F2365)</f>
        <v>0.42143564158718255</v>
      </c>
      <c r="V2365">
        <f>AVERAGE(I2365,L2365)</f>
        <v>-1.6455</v>
      </c>
      <c r="W2365">
        <f>STDEV(I2365,L2365)</f>
        <v>0.10818733752154179</v>
      </c>
      <c r="X2365">
        <f>AVERAGE(O2365,R2365)</f>
        <v>-10.090999999999999</v>
      </c>
      <c r="Y2365">
        <f>STDEV(O2365,R2365)</f>
        <v>6.3625468171165567</v>
      </c>
      <c r="Z2365">
        <f t="shared" si="254"/>
        <v>-0.23431605421265894</v>
      </c>
      <c r="AA2365">
        <f t="shared" si="255"/>
        <v>5.8884398712754304E-2</v>
      </c>
      <c r="AB2365">
        <f t="shared" si="256"/>
        <v>-0.22991476875785943</v>
      </c>
      <c r="AC2365">
        <f t="shared" si="257"/>
        <v>1.5116296984985579E-2</v>
      </c>
      <c r="AD2365">
        <f t="shared" si="258"/>
        <v>-1.4099483023613244</v>
      </c>
      <c r="AE2365">
        <f t="shared" si="259"/>
        <v>0.88899634163987096</v>
      </c>
      <c r="AF2365">
        <f>C2365/7.157</f>
        <v>-0.19267849657677799</v>
      </c>
      <c r="AG2365">
        <f>F2365/7.157</f>
        <v>-0.27595361184853989</v>
      </c>
      <c r="AH2365">
        <f>I2365/7.157</f>
        <v>-0.24060360486237251</v>
      </c>
      <c r="AI2365">
        <f>L2365/7.157</f>
        <v>-0.21922593265334636</v>
      </c>
      <c r="AJ2365">
        <f>O2365/7.157</f>
        <v>-0.78133296073773917</v>
      </c>
      <c r="AK2365">
        <f>R2365/7.157</f>
        <v>-2.0385636439849097</v>
      </c>
    </row>
    <row r="2366" spans="1:37" x14ac:dyDescent="0.3">
      <c r="A2366">
        <f t="shared" si="253"/>
        <v>8.2083333333333339</v>
      </c>
      <c r="B2366">
        <v>709200</v>
      </c>
      <c r="C2366">
        <v>-1.385</v>
      </c>
      <c r="D2366" s="21">
        <v>-1812.82</v>
      </c>
      <c r="E2366">
        <v>709200</v>
      </c>
      <c r="F2366">
        <v>-1.976</v>
      </c>
      <c r="G2366" s="21">
        <v>-2504.2440000000001</v>
      </c>
      <c r="H2366">
        <v>709200</v>
      </c>
      <c r="I2366">
        <v>-1.7190000000000001</v>
      </c>
      <c r="J2366" s="21">
        <v>-2104.6840000000002</v>
      </c>
      <c r="K2366">
        <v>709200</v>
      </c>
      <c r="L2366">
        <v>-1.575</v>
      </c>
      <c r="M2366" s="21">
        <v>-2112.1149999999998</v>
      </c>
      <c r="N2366">
        <v>709200</v>
      </c>
      <c r="O2366">
        <v>-5.8170000000000002</v>
      </c>
      <c r="P2366" s="21">
        <v>-7140.5659999999998</v>
      </c>
      <c r="Q2366">
        <v>709200</v>
      </c>
      <c r="R2366">
        <v>-15.455</v>
      </c>
      <c r="S2366" s="21">
        <v>-9296.3250000000007</v>
      </c>
      <c r="T2366">
        <f>AVERAGE(C2366,F2366)</f>
        <v>-1.6804999999999999</v>
      </c>
      <c r="U2366">
        <f>STDEV(C2366,F2366)</f>
        <v>0.41790010768125035</v>
      </c>
      <c r="V2366">
        <f>AVERAGE(I2366,L2366)</f>
        <v>-1.647</v>
      </c>
      <c r="W2366">
        <f>STDEV(I2366,L2366)</f>
        <v>0.10182337649086293</v>
      </c>
      <c r="X2366">
        <f>AVERAGE(O2366,R2366)</f>
        <v>-10.635999999999999</v>
      </c>
      <c r="Y2366">
        <f>STDEV(O2366,R2366)</f>
        <v>6.8150951570759499</v>
      </c>
      <c r="Z2366">
        <f t="shared" si="254"/>
        <v>-0.23480508592985885</v>
      </c>
      <c r="AA2366">
        <f t="shared" si="255"/>
        <v>5.8390402079258115E-2</v>
      </c>
      <c r="AB2366">
        <f t="shared" si="256"/>
        <v>-0.23012435377951657</v>
      </c>
      <c r="AC2366">
        <f t="shared" si="257"/>
        <v>1.4227103044692319E-2</v>
      </c>
      <c r="AD2366">
        <f t="shared" si="258"/>
        <v>-1.4860975268967442</v>
      </c>
      <c r="AE2366">
        <f t="shared" si="259"/>
        <v>0.95222791072739277</v>
      </c>
      <c r="AF2366">
        <f>C2366/7.157</f>
        <v>-0.19351683666340647</v>
      </c>
      <c r="AG2366">
        <f>F2366/7.157</f>
        <v>-0.2760933351963113</v>
      </c>
      <c r="AH2366">
        <f>I2366/7.157</f>
        <v>-0.24018443481905827</v>
      </c>
      <c r="AI2366">
        <f>L2366/7.157</f>
        <v>-0.22006427273997484</v>
      </c>
      <c r="AJ2366">
        <f>O2366/7.157</f>
        <v>-0.81277071398630718</v>
      </c>
      <c r="AK2366">
        <f>R2366/7.157</f>
        <v>-2.159424339807182</v>
      </c>
    </row>
    <row r="2367" spans="1:37" x14ac:dyDescent="0.3">
      <c r="A2367">
        <f t="shared" si="253"/>
        <v>8.2118055555555554</v>
      </c>
      <c r="B2367">
        <v>709500</v>
      </c>
      <c r="C2367">
        <v>-1.379</v>
      </c>
      <c r="D2367" s="21">
        <v>-1813.2329999999999</v>
      </c>
      <c r="E2367">
        <v>709500</v>
      </c>
      <c r="F2367">
        <v>-1.9890000000000001</v>
      </c>
      <c r="G2367" s="21">
        <v>-2504.8409999999999</v>
      </c>
      <c r="H2367">
        <v>709500</v>
      </c>
      <c r="I2367">
        <v>-1.7170000000000001</v>
      </c>
      <c r="J2367" s="21">
        <v>-2105.1999999999998</v>
      </c>
      <c r="K2367">
        <v>709500</v>
      </c>
      <c r="L2367">
        <v>-1.571</v>
      </c>
      <c r="M2367" s="21">
        <v>-2112.5859999999998</v>
      </c>
      <c r="N2367">
        <v>709500</v>
      </c>
      <c r="O2367">
        <v>-12.997</v>
      </c>
      <c r="P2367" s="21">
        <v>-7144.4650000000001</v>
      </c>
      <c r="Q2367">
        <v>709500</v>
      </c>
      <c r="R2367">
        <v>-15.098000000000001</v>
      </c>
      <c r="S2367" s="21">
        <v>-9300.8539999999994</v>
      </c>
      <c r="T2367">
        <f>AVERAGE(C2367,F2367)</f>
        <v>-1.6840000000000002</v>
      </c>
      <c r="U2367">
        <f>STDEV(C2367,F2367)</f>
        <v>0.43133513652379274</v>
      </c>
      <c r="V2367">
        <f>AVERAGE(I2367,L2367)</f>
        <v>-1.6440000000000001</v>
      </c>
      <c r="W2367">
        <f>STDEV(I2367,L2367)</f>
        <v>0.10323759005323603</v>
      </c>
      <c r="X2367">
        <f>AVERAGE(O2367,R2367)</f>
        <v>-14.047499999999999</v>
      </c>
      <c r="Y2367">
        <f>STDEV(O2367,R2367)</f>
        <v>1.485631347272937</v>
      </c>
      <c r="Z2367">
        <f t="shared" si="254"/>
        <v>-0.23529411764705885</v>
      </c>
      <c r="AA2367">
        <f t="shared" si="255"/>
        <v>6.0267589286543626E-2</v>
      </c>
      <c r="AB2367">
        <f t="shared" si="256"/>
        <v>-0.22970518373620233</v>
      </c>
      <c r="AC2367">
        <f t="shared" si="257"/>
        <v>1.4424701698090825E-2</v>
      </c>
      <c r="AD2367">
        <f t="shared" si="258"/>
        <v>-1.9627637278189185</v>
      </c>
      <c r="AE2367">
        <f t="shared" si="259"/>
        <v>0.20757738539512882</v>
      </c>
      <c r="AF2367">
        <f>C2367/7.157</f>
        <v>-0.19267849657677799</v>
      </c>
      <c r="AG2367">
        <f>F2367/7.157</f>
        <v>-0.2779097387173397</v>
      </c>
      <c r="AH2367">
        <f>I2367/7.157</f>
        <v>-0.23990498812351546</v>
      </c>
      <c r="AI2367">
        <f>L2367/7.157</f>
        <v>-0.2195053793488892</v>
      </c>
      <c r="AJ2367">
        <f>O2367/7.157</f>
        <v>-1.8159843509850495</v>
      </c>
      <c r="AK2367">
        <f>R2367/7.157</f>
        <v>-2.1095431046527877</v>
      </c>
    </row>
    <row r="2368" spans="1:37" x14ac:dyDescent="0.3">
      <c r="A2368">
        <f t="shared" si="253"/>
        <v>8.2152777777777786</v>
      </c>
      <c r="B2368">
        <v>709800</v>
      </c>
      <c r="C2368">
        <v>-1.3759999999999999</v>
      </c>
      <c r="D2368" s="21">
        <v>-1813.646</v>
      </c>
      <c r="E2368">
        <v>709800</v>
      </c>
      <c r="F2368">
        <v>-1.9830000000000001</v>
      </c>
      <c r="G2368" s="21">
        <v>-2505.4360000000001</v>
      </c>
      <c r="H2368">
        <v>709800</v>
      </c>
      <c r="I2368">
        <v>-1.7130000000000001</v>
      </c>
      <c r="J2368" s="21">
        <v>-2105.7130000000002</v>
      </c>
      <c r="K2368">
        <v>709800</v>
      </c>
      <c r="L2368">
        <v>-1.5680000000000001</v>
      </c>
      <c r="M2368" s="21">
        <v>-2113.056</v>
      </c>
      <c r="N2368">
        <v>709800</v>
      </c>
      <c r="O2368">
        <v>-2.6970000000000001</v>
      </c>
      <c r="P2368" s="21">
        <v>-7145.2740000000003</v>
      </c>
      <c r="Q2368">
        <v>709800</v>
      </c>
      <c r="R2368">
        <v>-15.28</v>
      </c>
      <c r="S2368" s="21">
        <v>-9305.4380000000001</v>
      </c>
      <c r="T2368">
        <f>AVERAGE(C2368,F2368)</f>
        <v>-1.6795</v>
      </c>
      <c r="U2368">
        <f>STDEV(C2368,F2368)</f>
        <v>0.42921381618023435</v>
      </c>
      <c r="V2368">
        <f>AVERAGE(I2368,L2368)</f>
        <v>-1.6405000000000001</v>
      </c>
      <c r="W2368">
        <f>STDEV(I2368,L2368)</f>
        <v>0.1025304832720494</v>
      </c>
      <c r="X2368">
        <f>AVERAGE(O2368,R2368)</f>
        <v>-8.9885000000000002</v>
      </c>
      <c r="Y2368">
        <f>STDEV(O2368,R2368)</f>
        <v>8.897524627670327</v>
      </c>
      <c r="Z2368">
        <f t="shared" si="254"/>
        <v>-0.23466536258208748</v>
      </c>
      <c r="AA2368">
        <f t="shared" si="255"/>
        <v>5.9971191306446049E-2</v>
      </c>
      <c r="AB2368">
        <f t="shared" si="256"/>
        <v>-0.22921615201900239</v>
      </c>
      <c r="AC2368">
        <f t="shared" si="257"/>
        <v>1.4325902371391561E-2</v>
      </c>
      <c r="AD2368">
        <f t="shared" si="258"/>
        <v>-1.2559033114433422</v>
      </c>
      <c r="AE2368">
        <f t="shared" si="259"/>
        <v>1.2431919278566896</v>
      </c>
      <c r="AF2368">
        <f>C2368/7.157</f>
        <v>-0.19225932653346373</v>
      </c>
      <c r="AG2368">
        <f>F2368/7.157</f>
        <v>-0.27707139863071123</v>
      </c>
      <c r="AH2368">
        <f>I2368/7.157</f>
        <v>-0.23934609473242979</v>
      </c>
      <c r="AI2368">
        <f>L2368/7.157</f>
        <v>-0.21908620930557496</v>
      </c>
      <c r="AJ2368">
        <f>O2368/7.157</f>
        <v>-0.37683386893949977</v>
      </c>
      <c r="AK2368">
        <f>R2368/7.157</f>
        <v>-2.1349727539471846</v>
      </c>
    </row>
    <row r="2369" spans="1:37" x14ac:dyDescent="0.3">
      <c r="A2369">
        <f t="shared" si="253"/>
        <v>8.21875</v>
      </c>
      <c r="B2369">
        <v>710100</v>
      </c>
      <c r="C2369">
        <v>-1.3680000000000001</v>
      </c>
      <c r="D2369" s="21">
        <v>-1814.057</v>
      </c>
      <c r="E2369">
        <v>710100</v>
      </c>
      <c r="F2369">
        <v>-1.976</v>
      </c>
      <c r="G2369" s="21">
        <v>-2506.029</v>
      </c>
      <c r="H2369">
        <v>710100</v>
      </c>
      <c r="I2369">
        <v>-1.714</v>
      </c>
      <c r="J2369" s="21">
        <v>-2106.2280000000001</v>
      </c>
      <c r="K2369">
        <v>710100</v>
      </c>
      <c r="L2369">
        <v>-1.577</v>
      </c>
      <c r="M2369" s="21">
        <v>-2113.529</v>
      </c>
      <c r="N2369">
        <v>710100</v>
      </c>
      <c r="O2369">
        <v>-3.746</v>
      </c>
      <c r="P2369" s="21">
        <v>-7146.3980000000001</v>
      </c>
      <c r="Q2369">
        <v>710100</v>
      </c>
      <c r="R2369">
        <v>-16.402000000000001</v>
      </c>
      <c r="S2369" s="21">
        <v>-9310.3590000000004</v>
      </c>
      <c r="T2369">
        <f>AVERAGE(C2369,F2369)</f>
        <v>-1.6720000000000002</v>
      </c>
      <c r="U2369">
        <f>STDEV(C2369,F2369)</f>
        <v>0.42992092296141998</v>
      </c>
      <c r="V2369">
        <f>AVERAGE(I2369,L2369)</f>
        <v>-1.6455</v>
      </c>
      <c r="W2369">
        <f>STDEV(I2369,L2369)</f>
        <v>9.6873629022557028E-2</v>
      </c>
      <c r="X2369">
        <f>AVERAGE(O2369,R2369)</f>
        <v>-10.074</v>
      </c>
      <c r="Y2369">
        <f>STDEV(O2369,R2369)</f>
        <v>8.9491434226969488</v>
      </c>
      <c r="Z2369">
        <f t="shared" si="254"/>
        <v>-0.2336174374738019</v>
      </c>
      <c r="AA2369">
        <f t="shared" si="255"/>
        <v>6.0069990633145172E-2</v>
      </c>
      <c r="AB2369">
        <f t="shared" si="256"/>
        <v>-0.22991476875785943</v>
      </c>
      <c r="AC2369">
        <f t="shared" si="257"/>
        <v>1.3535507757797546E-2</v>
      </c>
      <c r="AD2369">
        <f t="shared" si="258"/>
        <v>-1.4075730054492106</v>
      </c>
      <c r="AE2369">
        <f t="shared" si="259"/>
        <v>1.2504042787057355</v>
      </c>
      <c r="AF2369">
        <f>C2369/7.157</f>
        <v>-0.19114153975129244</v>
      </c>
      <c r="AG2369">
        <f>F2369/7.157</f>
        <v>-0.2760933351963113</v>
      </c>
      <c r="AH2369">
        <f>I2369/7.157</f>
        <v>-0.2394858180802012</v>
      </c>
      <c r="AI2369">
        <f>L2369/7.157</f>
        <v>-0.22034371943551767</v>
      </c>
      <c r="AJ2369">
        <f>O2369/7.157</f>
        <v>-0.52340366075171163</v>
      </c>
      <c r="AK2369">
        <f>R2369/7.157</f>
        <v>-2.2917423501467096</v>
      </c>
    </row>
    <row r="2370" spans="1:37" x14ac:dyDescent="0.3">
      <c r="A2370">
        <f t="shared" si="253"/>
        <v>8.2222222222222214</v>
      </c>
      <c r="B2370">
        <v>710400</v>
      </c>
      <c r="C2370">
        <v>-1.371</v>
      </c>
      <c r="D2370" s="21">
        <v>-1814.4680000000001</v>
      </c>
      <c r="E2370">
        <v>710400</v>
      </c>
      <c r="F2370">
        <v>-1.9690000000000001</v>
      </c>
      <c r="G2370" s="21">
        <v>-2506.6190000000001</v>
      </c>
      <c r="H2370">
        <v>710400</v>
      </c>
      <c r="I2370">
        <v>-1.7170000000000001</v>
      </c>
      <c r="J2370" s="21">
        <v>-2106.7429999999999</v>
      </c>
      <c r="K2370">
        <v>710400</v>
      </c>
      <c r="L2370">
        <v>-1.575</v>
      </c>
      <c r="M2370" s="21">
        <v>-2114.002</v>
      </c>
      <c r="N2370">
        <v>710400</v>
      </c>
      <c r="O2370">
        <v>-1.0880000000000001</v>
      </c>
      <c r="P2370" s="21">
        <v>-7146.7240000000002</v>
      </c>
      <c r="Q2370">
        <v>710400</v>
      </c>
      <c r="R2370">
        <v>-14.122</v>
      </c>
      <c r="S2370" s="21">
        <v>-9314.5959999999995</v>
      </c>
      <c r="T2370">
        <f>AVERAGE(C2370,F2370)</f>
        <v>-1.67</v>
      </c>
      <c r="U2370">
        <f>STDEV(C2370,F2370)</f>
        <v>0.42284985514955664</v>
      </c>
      <c r="V2370">
        <f>AVERAGE(I2370,L2370)</f>
        <v>-1.6459999999999999</v>
      </c>
      <c r="W2370">
        <f>STDEV(I2370,L2370)</f>
        <v>0.10040916292848984</v>
      </c>
      <c r="X2370">
        <f>AVERAGE(O2370,R2370)</f>
        <v>-7.6050000000000004</v>
      </c>
      <c r="Y2370">
        <f>STDEV(O2370,R2370)</f>
        <v>9.2164297859854596</v>
      </c>
      <c r="Z2370">
        <f t="shared" si="254"/>
        <v>-0.23333799077825904</v>
      </c>
      <c r="AA2370">
        <f t="shared" si="255"/>
        <v>5.9081997366152945E-2</v>
      </c>
      <c r="AB2370">
        <f t="shared" si="256"/>
        <v>-0.22998463043174514</v>
      </c>
      <c r="AC2370">
        <f t="shared" si="257"/>
        <v>1.4029504391293815E-2</v>
      </c>
      <c r="AD2370">
        <f t="shared" si="258"/>
        <v>-1.0625960598015929</v>
      </c>
      <c r="AE2370">
        <f t="shared" si="259"/>
        <v>1.2877504241980522</v>
      </c>
      <c r="AF2370">
        <f>C2370/7.157</f>
        <v>-0.19156070979460668</v>
      </c>
      <c r="AG2370">
        <f>F2370/7.157</f>
        <v>-0.27511527176191142</v>
      </c>
      <c r="AH2370">
        <f>I2370/7.157</f>
        <v>-0.23990498812351546</v>
      </c>
      <c r="AI2370">
        <f>L2370/7.157</f>
        <v>-0.22006427273997484</v>
      </c>
      <c r="AJ2370">
        <f>O2370/7.157</f>
        <v>-0.15201900237529692</v>
      </c>
      <c r="AK2370">
        <f>R2370/7.157</f>
        <v>-1.9731731172278888</v>
      </c>
    </row>
    <row r="2371" spans="1:37" x14ac:dyDescent="0.3">
      <c r="A2371">
        <f t="shared" si="253"/>
        <v>8.2256944444444446</v>
      </c>
      <c r="B2371">
        <v>710700</v>
      </c>
      <c r="C2371">
        <v>-1.371</v>
      </c>
      <c r="D2371" s="21">
        <v>-1814.8789999999999</v>
      </c>
      <c r="E2371">
        <v>710700</v>
      </c>
      <c r="F2371">
        <v>-1.9730000000000001</v>
      </c>
      <c r="G2371" s="21">
        <v>-2507.2109999999998</v>
      </c>
      <c r="H2371">
        <v>710700</v>
      </c>
      <c r="I2371">
        <v>-1.7130000000000001</v>
      </c>
      <c r="J2371" s="21">
        <v>-2107.2570000000001</v>
      </c>
      <c r="K2371">
        <v>710700</v>
      </c>
      <c r="L2371">
        <v>-1.5740000000000001</v>
      </c>
      <c r="M2371" s="21">
        <v>-2114.4740000000002</v>
      </c>
      <c r="N2371">
        <v>710700</v>
      </c>
      <c r="O2371">
        <v>-7.2670000000000003</v>
      </c>
      <c r="P2371" s="21">
        <v>-7148.9040000000005</v>
      </c>
      <c r="Q2371">
        <v>710700</v>
      </c>
      <c r="R2371">
        <v>-14.342000000000001</v>
      </c>
      <c r="S2371" s="21">
        <v>-9318.8979999999992</v>
      </c>
      <c r="T2371">
        <f>AVERAGE(C2371,F2371)</f>
        <v>-1.6720000000000002</v>
      </c>
      <c r="U2371">
        <f>STDEV(C2371,F2371)</f>
        <v>0.42567828227430143</v>
      </c>
      <c r="V2371">
        <f>AVERAGE(I2371,L2371)</f>
        <v>-1.6435</v>
      </c>
      <c r="W2371">
        <f>STDEV(I2371,L2371)</f>
        <v>9.8287842584930118E-2</v>
      </c>
      <c r="X2371">
        <f>AVERAGE(O2371,R2371)</f>
        <v>-10.804500000000001</v>
      </c>
      <c r="Y2371">
        <f>STDEV(O2371,R2371)</f>
        <v>5.0027804768948192</v>
      </c>
      <c r="Z2371">
        <f t="shared" si="254"/>
        <v>-0.2336174374738019</v>
      </c>
      <c r="AA2371">
        <f t="shared" si="255"/>
        <v>5.9477194672949762E-2</v>
      </c>
      <c r="AB2371">
        <f t="shared" si="256"/>
        <v>-0.2296353220623166</v>
      </c>
      <c r="AC2371">
        <f t="shared" si="257"/>
        <v>1.3733106411196048E-2</v>
      </c>
      <c r="AD2371">
        <f t="shared" si="258"/>
        <v>-1.5096409109962277</v>
      </c>
      <c r="AE2371">
        <f t="shared" si="259"/>
        <v>0.69900523639720824</v>
      </c>
      <c r="AF2371">
        <f>C2371/7.157</f>
        <v>-0.19156070979460668</v>
      </c>
      <c r="AG2371">
        <f>F2371/7.157</f>
        <v>-0.27567416515299709</v>
      </c>
      <c r="AH2371">
        <f>I2371/7.157</f>
        <v>-0.23934609473242979</v>
      </c>
      <c r="AI2371">
        <f>L2371/7.157</f>
        <v>-0.21992454939220343</v>
      </c>
      <c r="AJ2371">
        <f>O2371/7.157</f>
        <v>-1.0153695682548554</v>
      </c>
      <c r="AK2371">
        <f>R2371/7.157</f>
        <v>-2.0039122537375995</v>
      </c>
    </row>
    <row r="2372" spans="1:37" x14ac:dyDescent="0.3">
      <c r="A2372">
        <f t="shared" ref="A2372:A2435" si="260">B2372/(60*60*24)</f>
        <v>8.2291666666666661</v>
      </c>
      <c r="B2372">
        <v>711000</v>
      </c>
      <c r="C2372">
        <v>-1.361</v>
      </c>
      <c r="D2372" s="21">
        <v>-1815.288</v>
      </c>
      <c r="E2372">
        <v>711000</v>
      </c>
      <c r="F2372">
        <v>-1.972</v>
      </c>
      <c r="G2372" s="21">
        <v>-2507.8029999999999</v>
      </c>
      <c r="H2372">
        <v>711000</v>
      </c>
      <c r="I2372">
        <v>-1.708</v>
      </c>
      <c r="J2372" s="21">
        <v>-2107.7689999999998</v>
      </c>
      <c r="K2372">
        <v>711000</v>
      </c>
      <c r="L2372">
        <v>-1.571</v>
      </c>
      <c r="M2372" s="21">
        <v>-2114.9450000000002</v>
      </c>
      <c r="N2372">
        <v>711000</v>
      </c>
      <c r="O2372">
        <v>-7.1139999999999999</v>
      </c>
      <c r="P2372" s="21">
        <v>-7151.0389999999998</v>
      </c>
      <c r="Q2372">
        <v>711000</v>
      </c>
      <c r="R2372">
        <v>-14.305999999999999</v>
      </c>
      <c r="S2372" s="21">
        <v>-9323.19</v>
      </c>
      <c r="T2372">
        <f>AVERAGE(C2372,F2372)</f>
        <v>-1.6665000000000001</v>
      </c>
      <c r="U2372">
        <f>STDEV(C2372,F2372)</f>
        <v>0.43204224330497887</v>
      </c>
      <c r="V2372">
        <f>AVERAGE(I2372,L2372)</f>
        <v>-1.6395</v>
      </c>
      <c r="W2372">
        <f>STDEV(I2372,L2372)</f>
        <v>9.6873629022557028E-2</v>
      </c>
      <c r="X2372">
        <f>AVERAGE(O2372,R2372)</f>
        <v>-10.709999999999999</v>
      </c>
      <c r="Y2372">
        <f>STDEV(O2372,R2372)</f>
        <v>5.0855119702936511</v>
      </c>
      <c r="Z2372">
        <f t="shared" ref="Z2372:Z2435" si="261">T2372/7.157</f>
        <v>-0.23284895906105912</v>
      </c>
      <c r="AA2372">
        <f t="shared" ref="AA2372:AA2435" si="262">U2372/7.157</f>
        <v>6.0366388613242818E-2</v>
      </c>
      <c r="AB2372">
        <f t="shared" ref="AB2372:AB2435" si="263">V2372/7.157</f>
        <v>-0.22907642867123096</v>
      </c>
      <c r="AC2372">
        <f t="shared" ref="AC2372:AC2435" si="264">W2372/7.157</f>
        <v>1.3535507757797546E-2</v>
      </c>
      <c r="AD2372">
        <f t="shared" ref="AD2372:AD2435" si="265">X2372/7.157</f>
        <v>-1.4964370546318289</v>
      </c>
      <c r="AE2372">
        <f t="shared" ref="AE2372:AE2435" si="266">Y2372/7.157</f>
        <v>0.71056475762102156</v>
      </c>
      <c r="AF2372">
        <f>C2372/7.157</f>
        <v>-0.19016347631689254</v>
      </c>
      <c r="AG2372">
        <f>F2372/7.157</f>
        <v>-0.27553444180522563</v>
      </c>
      <c r="AH2372">
        <f>I2372/7.157</f>
        <v>-0.23864747799357272</v>
      </c>
      <c r="AI2372">
        <f>L2372/7.157</f>
        <v>-0.2195053793488892</v>
      </c>
      <c r="AJ2372">
        <f>O2372/7.157</f>
        <v>-0.99399189604582927</v>
      </c>
      <c r="AK2372">
        <f>R2372/7.157</f>
        <v>-1.9988822132178286</v>
      </c>
    </row>
    <row r="2373" spans="1:37" x14ac:dyDescent="0.3">
      <c r="A2373">
        <f t="shared" si="260"/>
        <v>8.2326388888888893</v>
      </c>
      <c r="B2373">
        <v>711300</v>
      </c>
      <c r="C2373">
        <v>-1.373</v>
      </c>
      <c r="D2373" s="21">
        <v>-1815.7</v>
      </c>
      <c r="E2373">
        <v>711300</v>
      </c>
      <c r="F2373">
        <v>-1.966</v>
      </c>
      <c r="G2373" s="21">
        <v>-2508.3919999999998</v>
      </c>
      <c r="H2373">
        <v>711300</v>
      </c>
      <c r="I2373">
        <v>-1.7050000000000001</v>
      </c>
      <c r="J2373" s="21">
        <v>-2108.2800000000002</v>
      </c>
      <c r="K2373">
        <v>711300</v>
      </c>
      <c r="L2373">
        <v>-1.575</v>
      </c>
      <c r="M2373" s="21">
        <v>-2115.4180000000001</v>
      </c>
      <c r="N2373">
        <v>711300</v>
      </c>
      <c r="O2373">
        <v>-1.528</v>
      </c>
      <c r="P2373" s="21">
        <v>-7151.4970000000003</v>
      </c>
      <c r="Q2373">
        <v>711300</v>
      </c>
      <c r="R2373">
        <v>-15.29</v>
      </c>
      <c r="S2373" s="21">
        <v>-9327.777</v>
      </c>
      <c r="T2373">
        <f>AVERAGE(C2373,F2373)</f>
        <v>-1.6695</v>
      </c>
      <c r="U2373">
        <f>STDEV(C2373,F2373)</f>
        <v>0.41931432124362272</v>
      </c>
      <c r="V2373">
        <f>AVERAGE(I2373,L2373)</f>
        <v>-1.6400000000000001</v>
      </c>
      <c r="W2373">
        <f>STDEV(I2373,L2373)</f>
        <v>9.1923881554251255E-2</v>
      </c>
      <c r="X2373">
        <f>AVERAGE(O2373,R2373)</f>
        <v>-8.4089999999999989</v>
      </c>
      <c r="Y2373">
        <f>STDEV(O2373,R2373)</f>
        <v>9.7312035226892668</v>
      </c>
      <c r="Z2373">
        <f t="shared" si="261"/>
        <v>-0.23326812910437333</v>
      </c>
      <c r="AA2373">
        <f t="shared" si="262"/>
        <v>5.858800073265652E-2</v>
      </c>
      <c r="AB2373">
        <f t="shared" si="263"/>
        <v>-0.22914629034511669</v>
      </c>
      <c r="AC2373">
        <f t="shared" si="264"/>
        <v>1.2843912470902788E-2</v>
      </c>
      <c r="AD2373">
        <f t="shared" si="265"/>
        <v>-1.1749336314098084</v>
      </c>
      <c r="AE2373">
        <f t="shared" si="266"/>
        <v>1.3596763340351079</v>
      </c>
      <c r="AF2373">
        <f>C2373/7.157</f>
        <v>-0.19184015649014952</v>
      </c>
      <c r="AG2373">
        <f>F2373/7.157</f>
        <v>-0.27469610171859715</v>
      </c>
      <c r="AH2373">
        <f>I2373/7.157</f>
        <v>-0.23822830795025851</v>
      </c>
      <c r="AI2373">
        <f>L2373/7.157</f>
        <v>-0.22006427273997484</v>
      </c>
      <c r="AJ2373">
        <f>O2373/7.157</f>
        <v>-0.21349727539471847</v>
      </c>
      <c r="AK2373">
        <f>R2373/7.157</f>
        <v>-2.1363699874248985</v>
      </c>
    </row>
    <row r="2374" spans="1:37" x14ac:dyDescent="0.3">
      <c r="A2374">
        <f t="shared" si="260"/>
        <v>8.2361111111111107</v>
      </c>
      <c r="B2374">
        <v>711600</v>
      </c>
      <c r="C2374">
        <v>-1.375</v>
      </c>
      <c r="D2374" s="21">
        <v>-1816.1120000000001</v>
      </c>
      <c r="E2374">
        <v>711600</v>
      </c>
      <c r="F2374">
        <v>-1.964</v>
      </c>
      <c r="G2374" s="21">
        <v>-2508.982</v>
      </c>
      <c r="H2374">
        <v>711600</v>
      </c>
      <c r="I2374">
        <v>-1.708</v>
      </c>
      <c r="J2374" s="21">
        <v>-2108.7930000000001</v>
      </c>
      <c r="K2374">
        <v>711600</v>
      </c>
      <c r="L2374">
        <v>-1.5740000000000001</v>
      </c>
      <c r="M2374" s="21">
        <v>-2115.89</v>
      </c>
      <c r="N2374">
        <v>711600</v>
      </c>
      <c r="O2374">
        <v>-5.4089999999999998</v>
      </c>
      <c r="P2374" s="21">
        <v>-7153.12</v>
      </c>
      <c r="Q2374">
        <v>711600</v>
      </c>
      <c r="R2374">
        <v>-13.717000000000001</v>
      </c>
      <c r="S2374" s="21">
        <v>-9331.8919999999998</v>
      </c>
      <c r="T2374">
        <f>AVERAGE(C2374,F2374)</f>
        <v>-1.6695</v>
      </c>
      <c r="U2374">
        <f>STDEV(C2374,F2374)</f>
        <v>0.41648589411887649</v>
      </c>
      <c r="V2374">
        <f>AVERAGE(I2374,L2374)</f>
        <v>-1.641</v>
      </c>
      <c r="W2374">
        <f>STDEV(I2374,L2374)</f>
        <v>9.4752308678997296E-2</v>
      </c>
      <c r="X2374">
        <f>AVERAGE(O2374,R2374)</f>
        <v>-9.5630000000000006</v>
      </c>
      <c r="Y2374">
        <f>STDEV(O2374,R2374)</f>
        <v>5.8746431380978352</v>
      </c>
      <c r="Z2374">
        <f t="shared" si="261"/>
        <v>-0.23326812910437333</v>
      </c>
      <c r="AA2374">
        <f t="shared" si="262"/>
        <v>5.8192803425859509E-2</v>
      </c>
      <c r="AB2374">
        <f t="shared" si="263"/>
        <v>-0.22928601369288809</v>
      </c>
      <c r="AC2374">
        <f t="shared" si="264"/>
        <v>1.3239109777699775E-2</v>
      </c>
      <c r="AD2374">
        <f t="shared" si="265"/>
        <v>-1.3361743747380188</v>
      </c>
      <c r="AE2374">
        <f t="shared" si="266"/>
        <v>0.82082480621738652</v>
      </c>
      <c r="AF2374">
        <f>C2374/7.157</f>
        <v>-0.19211960318569232</v>
      </c>
      <c r="AG2374">
        <f>F2374/7.157</f>
        <v>-0.27441665502305435</v>
      </c>
      <c r="AH2374">
        <f>I2374/7.157</f>
        <v>-0.23864747799357272</v>
      </c>
      <c r="AI2374">
        <f>L2374/7.157</f>
        <v>-0.21992454939220343</v>
      </c>
      <c r="AJ2374">
        <f>O2374/7.157</f>
        <v>-0.75576358809557076</v>
      </c>
      <c r="AK2374">
        <f>R2374/7.157</f>
        <v>-1.9165851613804668</v>
      </c>
    </row>
    <row r="2375" spans="1:37" x14ac:dyDescent="0.3">
      <c r="A2375">
        <f t="shared" si="260"/>
        <v>8.2395833333333339</v>
      </c>
      <c r="B2375">
        <v>711900</v>
      </c>
      <c r="C2375">
        <v>-1.373</v>
      </c>
      <c r="D2375" s="21">
        <v>-1816.5239999999999</v>
      </c>
      <c r="E2375">
        <v>711900</v>
      </c>
      <c r="F2375">
        <v>-1.972</v>
      </c>
      <c r="G2375" s="21">
        <v>-2509.5729999999999</v>
      </c>
      <c r="H2375">
        <v>711900</v>
      </c>
      <c r="I2375">
        <v>-1.706</v>
      </c>
      <c r="J2375" s="21">
        <v>-2109.3049999999998</v>
      </c>
      <c r="K2375">
        <v>711900</v>
      </c>
      <c r="L2375">
        <v>-1.5549999999999999</v>
      </c>
      <c r="M2375" s="21">
        <v>-2116.357</v>
      </c>
      <c r="N2375">
        <v>711900</v>
      </c>
      <c r="O2375">
        <v>-9.766</v>
      </c>
      <c r="P2375" s="21">
        <v>-7156.049</v>
      </c>
      <c r="Q2375">
        <v>711900</v>
      </c>
      <c r="R2375">
        <v>-14.102</v>
      </c>
      <c r="S2375" s="21">
        <v>-9336.1229999999996</v>
      </c>
      <c r="T2375">
        <f>AVERAGE(C2375,F2375)</f>
        <v>-1.6724999999999999</v>
      </c>
      <c r="U2375">
        <f>STDEV(C2375,F2375)</f>
        <v>0.42355696193074283</v>
      </c>
      <c r="V2375">
        <f>AVERAGE(I2375,L2375)</f>
        <v>-1.6305000000000001</v>
      </c>
      <c r="W2375">
        <f>STDEV(I2375,L2375)</f>
        <v>0.1067731239591687</v>
      </c>
      <c r="X2375">
        <f>AVERAGE(O2375,R2375)</f>
        <v>-11.934000000000001</v>
      </c>
      <c r="Y2375">
        <f>STDEV(O2375,R2375)</f>
        <v>3.0660150032248672</v>
      </c>
      <c r="Z2375">
        <f t="shared" si="261"/>
        <v>-0.23368729914768757</v>
      </c>
      <c r="AA2375">
        <f t="shared" si="262"/>
        <v>5.9180796692852151E-2</v>
      </c>
      <c r="AB2375">
        <f t="shared" si="263"/>
        <v>-0.22781891854128825</v>
      </c>
      <c r="AC2375">
        <f t="shared" si="264"/>
        <v>1.4918698331587075E-2</v>
      </c>
      <c r="AD2375">
        <f t="shared" si="265"/>
        <v>-1.6674584323040382</v>
      </c>
      <c r="AE2375">
        <f t="shared" si="266"/>
        <v>0.42839388056795685</v>
      </c>
      <c r="AF2375">
        <f>C2375/7.157</f>
        <v>-0.19184015649014952</v>
      </c>
      <c r="AG2375">
        <f>F2375/7.157</f>
        <v>-0.27553444180522563</v>
      </c>
      <c r="AH2375">
        <f>I2375/7.157</f>
        <v>-0.23836803129802989</v>
      </c>
      <c r="AI2375">
        <f>L2375/7.157</f>
        <v>-0.21726980578454658</v>
      </c>
      <c r="AJ2375">
        <f>O2375/7.157</f>
        <v>-1.3645382143356155</v>
      </c>
      <c r="AK2375">
        <f>R2375/7.157</f>
        <v>-1.9703786502724605</v>
      </c>
    </row>
    <row r="2376" spans="1:37" x14ac:dyDescent="0.3">
      <c r="A2376">
        <f t="shared" si="260"/>
        <v>8.2430555555555554</v>
      </c>
      <c r="B2376">
        <v>712200</v>
      </c>
      <c r="C2376">
        <v>-1.37</v>
      </c>
      <c r="D2376" s="21">
        <v>-1816.9349999999999</v>
      </c>
      <c r="E2376">
        <v>712200</v>
      </c>
      <c r="F2376">
        <v>-1.98</v>
      </c>
      <c r="G2376" s="21">
        <v>-2510.1669999999999</v>
      </c>
      <c r="H2376">
        <v>712200</v>
      </c>
      <c r="I2376">
        <v>-1.7050000000000001</v>
      </c>
      <c r="J2376" s="21">
        <v>-2109.8159999999998</v>
      </c>
      <c r="K2376">
        <v>712200</v>
      </c>
      <c r="L2376">
        <v>-1.548</v>
      </c>
      <c r="M2376" s="21">
        <v>-2116.8209999999999</v>
      </c>
      <c r="N2376">
        <v>712200</v>
      </c>
      <c r="O2376">
        <v>-4.0579999999999998</v>
      </c>
      <c r="P2376" s="21">
        <v>-7157.2669999999998</v>
      </c>
      <c r="Q2376">
        <v>712200</v>
      </c>
      <c r="R2376">
        <v>-14.747</v>
      </c>
      <c r="S2376" s="21">
        <v>-9340.5470000000005</v>
      </c>
      <c r="T2376">
        <f>AVERAGE(C2376,F2376)</f>
        <v>-1.675</v>
      </c>
      <c r="U2376">
        <f>STDEV(C2376,F2376)</f>
        <v>0.43133513652379379</v>
      </c>
      <c r="V2376">
        <f>AVERAGE(I2376,L2376)</f>
        <v>-1.6265000000000001</v>
      </c>
      <c r="W2376">
        <f>STDEV(I2376,L2376)</f>
        <v>0.11101576464628798</v>
      </c>
      <c r="X2376">
        <f>AVERAGE(O2376,R2376)</f>
        <v>-9.4024999999999999</v>
      </c>
      <c r="Y2376">
        <f>STDEV(O2376,R2376)</f>
        <v>7.5582643841030075</v>
      </c>
      <c r="Z2376">
        <f t="shared" si="261"/>
        <v>-0.23403660751711611</v>
      </c>
      <c r="AA2376">
        <f t="shared" si="262"/>
        <v>6.0267589286543771E-2</v>
      </c>
      <c r="AB2376">
        <f t="shared" si="263"/>
        <v>-0.2272600251502026</v>
      </c>
      <c r="AC2376">
        <f t="shared" si="264"/>
        <v>1.5511494291782588E-2</v>
      </c>
      <c r="AD2376">
        <f t="shared" si="265"/>
        <v>-1.3137487774207071</v>
      </c>
      <c r="AE2376">
        <f t="shared" si="266"/>
        <v>1.0560660030883062</v>
      </c>
      <c r="AF2376">
        <f>C2376/7.157</f>
        <v>-0.19142098644683528</v>
      </c>
      <c r="AG2376">
        <f>F2376/7.157</f>
        <v>-0.27665222858739696</v>
      </c>
      <c r="AH2376">
        <f>I2376/7.157</f>
        <v>-0.23822830795025851</v>
      </c>
      <c r="AI2376">
        <f>L2376/7.157</f>
        <v>-0.21629174235014673</v>
      </c>
      <c r="AJ2376">
        <f>O2376/7.157</f>
        <v>-0.56699734525639234</v>
      </c>
      <c r="AK2376">
        <f>R2376/7.157</f>
        <v>-2.0605002095850216</v>
      </c>
    </row>
    <row r="2377" spans="1:37" x14ac:dyDescent="0.3">
      <c r="A2377">
        <f t="shared" si="260"/>
        <v>8.2465277777777786</v>
      </c>
      <c r="B2377">
        <v>712500</v>
      </c>
      <c r="C2377">
        <v>-1.37</v>
      </c>
      <c r="D2377" s="21">
        <v>-1817.346</v>
      </c>
      <c r="E2377">
        <v>712500</v>
      </c>
      <c r="F2377">
        <v>-1.9690000000000001</v>
      </c>
      <c r="G2377" s="21">
        <v>-2510.7579999999998</v>
      </c>
      <c r="H2377">
        <v>712500</v>
      </c>
      <c r="I2377">
        <v>-1.7170000000000001</v>
      </c>
      <c r="J2377" s="21">
        <v>-2110.3310000000001</v>
      </c>
      <c r="K2377">
        <v>712500</v>
      </c>
      <c r="L2377">
        <v>-1.548</v>
      </c>
      <c r="M2377" s="21">
        <v>-2117.2849999999999</v>
      </c>
      <c r="N2377">
        <v>712500</v>
      </c>
      <c r="O2377">
        <v>-4.5890000000000004</v>
      </c>
      <c r="P2377" s="21">
        <v>-7158.643</v>
      </c>
      <c r="Q2377">
        <v>712500</v>
      </c>
      <c r="R2377">
        <v>-14.661</v>
      </c>
      <c r="S2377" s="21">
        <v>-9344.9449999999997</v>
      </c>
      <c r="T2377">
        <f>AVERAGE(C2377,F2377)</f>
        <v>-1.6695000000000002</v>
      </c>
      <c r="U2377">
        <f>STDEV(C2377,F2377)</f>
        <v>0.42355696193074072</v>
      </c>
      <c r="V2377">
        <f>AVERAGE(I2377,L2377)</f>
        <v>-1.6325000000000001</v>
      </c>
      <c r="W2377">
        <f>STDEV(I2377,L2377)</f>
        <v>0.11950104602052657</v>
      </c>
      <c r="X2377">
        <f>AVERAGE(O2377,R2377)</f>
        <v>-9.625</v>
      </c>
      <c r="Y2377">
        <f>STDEV(O2377,R2377)</f>
        <v>7.1219795001109061</v>
      </c>
      <c r="Z2377">
        <f t="shared" si="261"/>
        <v>-0.23326812910437336</v>
      </c>
      <c r="AA2377">
        <f t="shared" si="262"/>
        <v>5.9180796692851853E-2</v>
      </c>
      <c r="AB2377">
        <f t="shared" si="263"/>
        <v>-0.22809836523683108</v>
      </c>
      <c r="AC2377">
        <f t="shared" si="264"/>
        <v>1.6697086212173615E-2</v>
      </c>
      <c r="AD2377">
        <f t="shared" si="265"/>
        <v>-1.3448372222998464</v>
      </c>
      <c r="AE2377">
        <f t="shared" si="266"/>
        <v>0.99510681851486738</v>
      </c>
      <c r="AF2377">
        <f>C2377/7.157</f>
        <v>-0.19142098644683528</v>
      </c>
      <c r="AG2377">
        <f>F2377/7.157</f>
        <v>-0.27511527176191142</v>
      </c>
      <c r="AH2377">
        <f>I2377/7.157</f>
        <v>-0.23990498812351546</v>
      </c>
      <c r="AI2377">
        <f>L2377/7.157</f>
        <v>-0.21629174235014673</v>
      </c>
      <c r="AJ2377">
        <f>O2377/7.157</f>
        <v>-0.64119044292301253</v>
      </c>
      <c r="AK2377">
        <f>R2377/7.157</f>
        <v>-2.0484840016766803</v>
      </c>
    </row>
    <row r="2378" spans="1:37" x14ac:dyDescent="0.3">
      <c r="A2378">
        <f t="shared" si="260"/>
        <v>8.25</v>
      </c>
      <c r="B2378">
        <v>712800</v>
      </c>
      <c r="C2378">
        <v>-1.371</v>
      </c>
      <c r="D2378" s="21">
        <v>-1817.7570000000001</v>
      </c>
      <c r="E2378">
        <v>712800</v>
      </c>
      <c r="F2378">
        <v>-1.966</v>
      </c>
      <c r="G2378" s="21">
        <v>-2511.3470000000002</v>
      </c>
      <c r="H2378">
        <v>712800</v>
      </c>
      <c r="I2378">
        <v>-1.7190000000000001</v>
      </c>
      <c r="J2378" s="21">
        <v>-2110.8470000000002</v>
      </c>
      <c r="K2378">
        <v>712800</v>
      </c>
      <c r="L2378">
        <v>-1.546</v>
      </c>
      <c r="M2378" s="21">
        <v>-2117.7489999999998</v>
      </c>
      <c r="N2378">
        <v>712800</v>
      </c>
      <c r="O2378">
        <v>-13.846</v>
      </c>
      <c r="P2378" s="21">
        <v>-7162.7969999999996</v>
      </c>
      <c r="Q2378">
        <v>712800</v>
      </c>
      <c r="R2378">
        <v>-14.151</v>
      </c>
      <c r="S2378" s="21">
        <v>-9349.19</v>
      </c>
      <c r="T2378">
        <f>AVERAGE(C2378,F2378)</f>
        <v>-1.6684999999999999</v>
      </c>
      <c r="U2378">
        <f>STDEV(C2378,F2378)</f>
        <v>0.42072853480599687</v>
      </c>
      <c r="V2378">
        <f>AVERAGE(I2378,L2378)</f>
        <v>-1.6325000000000001</v>
      </c>
      <c r="W2378">
        <f>STDEV(I2378,L2378)</f>
        <v>0.12232947314527275</v>
      </c>
      <c r="X2378">
        <f>AVERAGE(O2378,R2378)</f>
        <v>-13.9985</v>
      </c>
      <c r="Y2378">
        <f>STDEV(O2378,R2378)</f>
        <v>0.21566756826189679</v>
      </c>
      <c r="Z2378">
        <f t="shared" si="261"/>
        <v>-0.2331284057566019</v>
      </c>
      <c r="AA2378">
        <f t="shared" si="262"/>
        <v>5.8785599386055175E-2</v>
      </c>
      <c r="AB2378">
        <f t="shared" si="263"/>
        <v>-0.22809836523683108</v>
      </c>
      <c r="AC2378">
        <f t="shared" si="264"/>
        <v>1.7092283518970623E-2</v>
      </c>
      <c r="AD2378">
        <f t="shared" si="265"/>
        <v>-1.9559172837781194</v>
      </c>
      <c r="AE2378">
        <f t="shared" si="266"/>
        <v>3.0133794643271872E-2</v>
      </c>
      <c r="AF2378">
        <f>C2378/7.157</f>
        <v>-0.19156070979460668</v>
      </c>
      <c r="AG2378">
        <f>F2378/7.157</f>
        <v>-0.27469610171859715</v>
      </c>
      <c r="AH2378">
        <f>I2378/7.157</f>
        <v>-0.24018443481905827</v>
      </c>
      <c r="AI2378">
        <f>L2378/7.157</f>
        <v>-0.21601229565460389</v>
      </c>
      <c r="AJ2378">
        <f>O2378/7.157</f>
        <v>-1.9346094732429788</v>
      </c>
      <c r="AK2378">
        <f>R2378/7.157</f>
        <v>-1.9772250943132597</v>
      </c>
    </row>
    <row r="2379" spans="1:37" x14ac:dyDescent="0.3">
      <c r="A2379">
        <f t="shared" si="260"/>
        <v>8.2534722222222214</v>
      </c>
      <c r="B2379">
        <v>713100</v>
      </c>
      <c r="C2379">
        <v>-1.3879999999999999</v>
      </c>
      <c r="D2379" s="21">
        <v>-1818.174</v>
      </c>
      <c r="E2379">
        <v>713100</v>
      </c>
      <c r="F2379">
        <v>-1.9630000000000001</v>
      </c>
      <c r="G2379" s="21">
        <v>-2511.9360000000001</v>
      </c>
      <c r="H2379">
        <v>713100</v>
      </c>
      <c r="I2379">
        <v>-1.716</v>
      </c>
      <c r="J2379" s="21">
        <v>-2111.3620000000001</v>
      </c>
      <c r="K2379">
        <v>713100</v>
      </c>
      <c r="L2379">
        <v>-1.5649999999999999</v>
      </c>
      <c r="M2379" s="21">
        <v>-2118.2190000000001</v>
      </c>
      <c r="N2379">
        <v>713100</v>
      </c>
      <c r="O2379">
        <v>-6.6189999999999998</v>
      </c>
      <c r="P2379" s="21">
        <v>-7164.7830000000004</v>
      </c>
      <c r="Q2379">
        <v>713100</v>
      </c>
      <c r="R2379">
        <v>-14.576000000000001</v>
      </c>
      <c r="S2379" s="21">
        <v>-9353.5630000000001</v>
      </c>
      <c r="T2379">
        <f>AVERAGE(C2379,F2379)</f>
        <v>-1.6755</v>
      </c>
      <c r="U2379">
        <f>STDEV(C2379,F2379)</f>
        <v>0.40658639918226563</v>
      </c>
      <c r="V2379">
        <f>AVERAGE(I2379,L2379)</f>
        <v>-1.6404999999999998</v>
      </c>
      <c r="W2379">
        <f>STDEV(I2379,L2379)</f>
        <v>0.1067731239591687</v>
      </c>
      <c r="X2379">
        <f>AVERAGE(O2379,R2379)</f>
        <v>-10.5975</v>
      </c>
      <c r="Y2379">
        <f>STDEV(O2379,R2379)</f>
        <v>5.6264486579013591</v>
      </c>
      <c r="Z2379">
        <f t="shared" si="261"/>
        <v>-0.23410646919100181</v>
      </c>
      <c r="AA2379">
        <f t="shared" si="262"/>
        <v>5.680961285207009E-2</v>
      </c>
      <c r="AB2379">
        <f t="shared" si="263"/>
        <v>-0.22921615201900236</v>
      </c>
      <c r="AC2379">
        <f t="shared" si="264"/>
        <v>1.4918698331587075E-2</v>
      </c>
      <c r="AD2379">
        <f t="shared" si="265"/>
        <v>-1.4807181780075451</v>
      </c>
      <c r="AE2379">
        <f t="shared" si="266"/>
        <v>0.78614624254594934</v>
      </c>
      <c r="AF2379">
        <f>C2379/7.157</f>
        <v>-0.19393600670672068</v>
      </c>
      <c r="AG2379">
        <f>F2379/7.157</f>
        <v>-0.27427693167528294</v>
      </c>
      <c r="AH2379">
        <f>I2379/7.157</f>
        <v>-0.23976526477574403</v>
      </c>
      <c r="AI2379">
        <f>L2379/7.157</f>
        <v>-0.21866703926226072</v>
      </c>
      <c r="AJ2379">
        <f>O2379/7.157</f>
        <v>-0.92482883889897993</v>
      </c>
      <c r="AK2379">
        <f>R2379/7.157</f>
        <v>-2.03660751711611</v>
      </c>
    </row>
    <row r="2380" spans="1:37" x14ac:dyDescent="0.3">
      <c r="A2380">
        <f t="shared" si="260"/>
        <v>8.2569444444444446</v>
      </c>
      <c r="B2380">
        <v>713400</v>
      </c>
      <c r="C2380">
        <v>-1.391</v>
      </c>
      <c r="D2380" s="21">
        <v>-1818.5909999999999</v>
      </c>
      <c r="E2380">
        <v>713400</v>
      </c>
      <c r="F2380">
        <v>-1.97</v>
      </c>
      <c r="G2380" s="21">
        <v>-2512.527</v>
      </c>
      <c r="H2380">
        <v>713400</v>
      </c>
      <c r="I2380">
        <v>-1.702</v>
      </c>
      <c r="J2380" s="21">
        <v>-2111.8719999999998</v>
      </c>
      <c r="K2380">
        <v>713400</v>
      </c>
      <c r="L2380">
        <v>-1.5620000000000001</v>
      </c>
      <c r="M2380" s="21">
        <v>-2118.6869999999999</v>
      </c>
      <c r="N2380">
        <v>713400</v>
      </c>
      <c r="O2380">
        <v>-4.8620000000000001</v>
      </c>
      <c r="P2380" s="21">
        <v>-7166.241</v>
      </c>
      <c r="Q2380">
        <v>713400</v>
      </c>
      <c r="R2380">
        <v>-15.8</v>
      </c>
      <c r="S2380" s="21">
        <v>-9358.3029999999999</v>
      </c>
      <c r="T2380">
        <f>AVERAGE(C2380,F2380)</f>
        <v>-1.6804999999999999</v>
      </c>
      <c r="U2380">
        <f>STDEV(C2380,F2380)</f>
        <v>0.40941482630701204</v>
      </c>
      <c r="V2380">
        <f>AVERAGE(I2380,L2380)</f>
        <v>-1.6320000000000001</v>
      </c>
      <c r="W2380">
        <f>STDEV(I2380,L2380)</f>
        <v>9.899494936611658E-2</v>
      </c>
      <c r="X2380">
        <f>AVERAGE(O2380,R2380)</f>
        <v>-10.331</v>
      </c>
      <c r="Y2380">
        <f>STDEV(O2380,R2380)</f>
        <v>7.7343339726184581</v>
      </c>
      <c r="Z2380">
        <f t="shared" si="261"/>
        <v>-0.23480508592985885</v>
      </c>
      <c r="AA2380">
        <f t="shared" si="262"/>
        <v>5.720481015886713E-2</v>
      </c>
      <c r="AB2380">
        <f t="shared" si="263"/>
        <v>-0.22802850356294538</v>
      </c>
      <c r="AC2380">
        <f t="shared" si="264"/>
        <v>1.3831905737895289E-2</v>
      </c>
      <c r="AD2380">
        <f t="shared" si="265"/>
        <v>-1.4434819058264636</v>
      </c>
      <c r="AE2380">
        <f t="shared" si="266"/>
        <v>1.0806670354364201</v>
      </c>
      <c r="AF2380">
        <f>C2380/7.157</f>
        <v>-0.19435517675003494</v>
      </c>
      <c r="AG2380">
        <f>F2380/7.157</f>
        <v>-0.27525499510968282</v>
      </c>
      <c r="AH2380">
        <f>I2380/7.157</f>
        <v>-0.23780913790694425</v>
      </c>
      <c r="AI2380">
        <f>L2380/7.157</f>
        <v>-0.21824786921894648</v>
      </c>
      <c r="AJ2380">
        <f>O2380/7.157</f>
        <v>-0.67933491686460812</v>
      </c>
      <c r="AK2380">
        <f>R2380/7.157</f>
        <v>-2.2076288947883191</v>
      </c>
    </row>
    <row r="2381" spans="1:37" x14ac:dyDescent="0.3">
      <c r="A2381">
        <f t="shared" si="260"/>
        <v>8.2604166666666661</v>
      </c>
      <c r="B2381">
        <v>713700</v>
      </c>
      <c r="C2381">
        <v>-1.3879999999999999</v>
      </c>
      <c r="D2381" s="21">
        <v>-1819.008</v>
      </c>
      <c r="E2381">
        <v>713700</v>
      </c>
      <c r="F2381">
        <v>-1.964</v>
      </c>
      <c r="G2381" s="21">
        <v>-2513.1170000000002</v>
      </c>
      <c r="H2381">
        <v>713700</v>
      </c>
      <c r="I2381">
        <v>-1.7</v>
      </c>
      <c r="J2381" s="21">
        <v>-2112.3820000000001</v>
      </c>
      <c r="K2381">
        <v>713700</v>
      </c>
      <c r="L2381">
        <v>-1.528</v>
      </c>
      <c r="M2381" s="21">
        <v>-2119.145</v>
      </c>
      <c r="N2381">
        <v>713700</v>
      </c>
      <c r="O2381">
        <v>-0.89100000000000001</v>
      </c>
      <c r="P2381" s="21">
        <v>-7166.509</v>
      </c>
      <c r="Q2381">
        <v>713700</v>
      </c>
      <c r="R2381">
        <v>-15.303000000000001</v>
      </c>
      <c r="S2381" s="21">
        <v>-9362.8950000000004</v>
      </c>
      <c r="T2381">
        <f>AVERAGE(C2381,F2381)</f>
        <v>-1.6759999999999999</v>
      </c>
      <c r="U2381">
        <f>STDEV(C2381,F2381)</f>
        <v>0.40729350596345115</v>
      </c>
      <c r="V2381">
        <f>AVERAGE(I2381,L2381)</f>
        <v>-1.6139999999999999</v>
      </c>
      <c r="W2381">
        <f>STDEV(I2381,L2381)</f>
        <v>0.12162236636408612</v>
      </c>
      <c r="X2381">
        <f>AVERAGE(O2381,R2381)</f>
        <v>-8.0970000000000013</v>
      </c>
      <c r="Y2381">
        <f>STDEV(O2381,R2381)</f>
        <v>10.190822930460522</v>
      </c>
      <c r="Z2381">
        <f t="shared" si="261"/>
        <v>-0.23417633086488751</v>
      </c>
      <c r="AA2381">
        <f t="shared" si="262"/>
        <v>5.6908412178769199E-2</v>
      </c>
      <c r="AB2381">
        <f t="shared" si="263"/>
        <v>-0.22551348330305993</v>
      </c>
      <c r="AC2381">
        <f t="shared" si="264"/>
        <v>1.6993484192271358E-2</v>
      </c>
      <c r="AD2381">
        <f t="shared" si="265"/>
        <v>-1.131339946905128</v>
      </c>
      <c r="AE2381">
        <f t="shared" si="266"/>
        <v>1.4238958963896216</v>
      </c>
      <c r="AF2381">
        <f>C2381/7.157</f>
        <v>-0.19393600670672068</v>
      </c>
      <c r="AG2381">
        <f>F2381/7.157</f>
        <v>-0.27441665502305435</v>
      </c>
      <c r="AH2381">
        <f>I2381/7.157</f>
        <v>-0.23752969121140141</v>
      </c>
      <c r="AI2381">
        <f>L2381/7.157</f>
        <v>-0.21349727539471847</v>
      </c>
      <c r="AJ2381">
        <f>O2381/7.157</f>
        <v>-0.12449350286432863</v>
      </c>
      <c r="AK2381">
        <f>R2381/7.157</f>
        <v>-2.1381863909459273</v>
      </c>
    </row>
    <row r="2382" spans="1:37" x14ac:dyDescent="0.3">
      <c r="A2382">
        <f t="shared" si="260"/>
        <v>8.2638888888888893</v>
      </c>
      <c r="B2382">
        <v>714000</v>
      </c>
      <c r="C2382">
        <v>-1.371</v>
      </c>
      <c r="D2382" s="21">
        <v>-1819.4190000000001</v>
      </c>
      <c r="E2382">
        <v>714000</v>
      </c>
      <c r="F2382">
        <v>-1.96</v>
      </c>
      <c r="G2382" s="21">
        <v>-2513.7040000000002</v>
      </c>
      <c r="H2382">
        <v>714000</v>
      </c>
      <c r="I2382">
        <v>-1.7050000000000001</v>
      </c>
      <c r="J2382" s="21">
        <v>-2112.8939999999998</v>
      </c>
      <c r="K2382">
        <v>714000</v>
      </c>
      <c r="L2382">
        <v>-1.5369999999999999</v>
      </c>
      <c r="M2382" s="21">
        <v>-2119.607</v>
      </c>
      <c r="N2382">
        <v>714000</v>
      </c>
      <c r="O2382">
        <v>-13.262</v>
      </c>
      <c r="P2382" s="21">
        <v>-7170.4870000000001</v>
      </c>
      <c r="Q2382">
        <v>714000</v>
      </c>
      <c r="R2382">
        <v>-14.693</v>
      </c>
      <c r="S2382" s="21">
        <v>-9367.3019999999997</v>
      </c>
      <c r="T2382">
        <f>AVERAGE(C2382,F2382)</f>
        <v>-1.6655</v>
      </c>
      <c r="U2382">
        <f>STDEV(C2382,F2382)</f>
        <v>0.41648589411887543</v>
      </c>
      <c r="V2382">
        <f>AVERAGE(I2382,L2382)</f>
        <v>-1.621</v>
      </c>
      <c r="W2382">
        <f>STDEV(I2382,L2382)</f>
        <v>0.11879393923934009</v>
      </c>
      <c r="X2382">
        <f>AVERAGE(O2382,R2382)</f>
        <v>-13.977499999999999</v>
      </c>
      <c r="Y2382">
        <f>STDEV(O2382,R2382)</f>
        <v>1.011869803877949</v>
      </c>
      <c r="Z2382">
        <f t="shared" si="261"/>
        <v>-0.23270923571328769</v>
      </c>
      <c r="AA2382">
        <f t="shared" si="262"/>
        <v>5.8192803425859356E-2</v>
      </c>
      <c r="AB2382">
        <f t="shared" si="263"/>
        <v>-0.22649154673745983</v>
      </c>
      <c r="AC2382">
        <f t="shared" si="264"/>
        <v>1.6598286885474375E-2</v>
      </c>
      <c r="AD2382">
        <f t="shared" si="265"/>
        <v>-1.9529830934749195</v>
      </c>
      <c r="AE2382">
        <f t="shared" si="266"/>
        <v>0.14138183650662972</v>
      </c>
      <c r="AF2382">
        <f>C2382/7.157</f>
        <v>-0.19156070979460668</v>
      </c>
      <c r="AG2382">
        <f>F2382/7.157</f>
        <v>-0.27385776163196868</v>
      </c>
      <c r="AH2382">
        <f>I2382/7.157</f>
        <v>-0.23822830795025851</v>
      </c>
      <c r="AI2382">
        <f>L2382/7.157</f>
        <v>-0.21475478552466115</v>
      </c>
      <c r="AJ2382">
        <f>O2382/7.157</f>
        <v>-1.853011038144474</v>
      </c>
      <c r="AK2382">
        <f>R2382/7.157</f>
        <v>-2.0529551488053652</v>
      </c>
    </row>
    <row r="2383" spans="1:37" x14ac:dyDescent="0.3">
      <c r="A2383">
        <f t="shared" si="260"/>
        <v>8.2673611111111107</v>
      </c>
      <c r="B2383">
        <v>714300</v>
      </c>
      <c r="C2383">
        <v>-1.373</v>
      </c>
      <c r="D2383" s="21">
        <v>-1819.8309999999999</v>
      </c>
      <c r="E2383">
        <v>714300</v>
      </c>
      <c r="F2383">
        <v>-1.956</v>
      </c>
      <c r="G2383" s="21">
        <v>-2514.2910000000002</v>
      </c>
      <c r="H2383">
        <v>714300</v>
      </c>
      <c r="I2383">
        <v>-1.72</v>
      </c>
      <c r="J2383" s="21">
        <v>-2113.41</v>
      </c>
      <c r="K2383">
        <v>714300</v>
      </c>
      <c r="L2383">
        <v>-1.54</v>
      </c>
      <c r="M2383" s="21">
        <v>-2120.069</v>
      </c>
      <c r="N2383">
        <v>714300</v>
      </c>
      <c r="O2383">
        <v>-10.65</v>
      </c>
      <c r="P2383" s="21">
        <v>-7173.683</v>
      </c>
      <c r="Q2383">
        <v>714300</v>
      </c>
      <c r="R2383">
        <v>-15.313000000000001</v>
      </c>
      <c r="S2383" s="21">
        <v>-9371.8960000000006</v>
      </c>
      <c r="T2383">
        <f>AVERAGE(C2383,F2383)</f>
        <v>-1.6644999999999999</v>
      </c>
      <c r="U2383">
        <f>STDEV(C2383,F2383)</f>
        <v>0.41224325343175794</v>
      </c>
      <c r="V2383">
        <f>AVERAGE(I2383,L2383)</f>
        <v>-1.63</v>
      </c>
      <c r="W2383">
        <f>STDEV(I2383,L2383)</f>
        <v>0.12727922061357852</v>
      </c>
      <c r="X2383">
        <f>AVERAGE(O2383,R2383)</f>
        <v>-12.9815</v>
      </c>
      <c r="Y2383">
        <f>STDEV(O2383,R2383)</f>
        <v>3.2972389206728696</v>
      </c>
      <c r="Z2383">
        <f t="shared" si="261"/>
        <v>-0.23256951236551626</v>
      </c>
      <c r="AA2383">
        <f t="shared" si="262"/>
        <v>5.7600007465664099E-2</v>
      </c>
      <c r="AB2383">
        <f t="shared" si="263"/>
        <v>-0.22774905686740252</v>
      </c>
      <c r="AC2383">
        <f t="shared" si="264"/>
        <v>1.7783878805865381E-2</v>
      </c>
      <c r="AD2383">
        <f t="shared" si="265"/>
        <v>-1.8138186390945927</v>
      </c>
      <c r="AE2383">
        <f t="shared" si="266"/>
        <v>0.46070126039861248</v>
      </c>
      <c r="AF2383">
        <f>C2383/7.157</f>
        <v>-0.19184015649014952</v>
      </c>
      <c r="AG2383">
        <f>F2383/7.157</f>
        <v>-0.27329886824088306</v>
      </c>
      <c r="AH2383">
        <f>I2383/7.157</f>
        <v>-0.24032415816682967</v>
      </c>
      <c r="AI2383">
        <f>L2383/7.157</f>
        <v>-0.21517395556797542</v>
      </c>
      <c r="AJ2383">
        <f>O2383/7.157</f>
        <v>-1.4880536537655442</v>
      </c>
      <c r="AK2383">
        <f>R2383/7.157</f>
        <v>-2.1395836244236413</v>
      </c>
    </row>
    <row r="2384" spans="1:37" x14ac:dyDescent="0.3">
      <c r="A2384">
        <f t="shared" si="260"/>
        <v>8.2708333333333339</v>
      </c>
      <c r="B2384">
        <v>714600</v>
      </c>
      <c r="C2384">
        <v>-1.367</v>
      </c>
      <c r="D2384" s="21">
        <v>-1820.241</v>
      </c>
      <c r="E2384">
        <v>714600</v>
      </c>
      <c r="F2384">
        <v>-1.972</v>
      </c>
      <c r="G2384" s="21">
        <v>-2514.8829999999998</v>
      </c>
      <c r="H2384">
        <v>714600</v>
      </c>
      <c r="I2384">
        <v>-1.722</v>
      </c>
      <c r="J2384" s="21">
        <v>-2113.9270000000001</v>
      </c>
      <c r="K2384">
        <v>714600</v>
      </c>
      <c r="L2384">
        <v>-1.526</v>
      </c>
      <c r="M2384" s="21">
        <v>-2120.5259999999998</v>
      </c>
      <c r="N2384">
        <v>714600</v>
      </c>
      <c r="O2384">
        <v>-13.238</v>
      </c>
      <c r="P2384" s="21">
        <v>-7177.6540000000005</v>
      </c>
      <c r="Q2384">
        <v>714600</v>
      </c>
      <c r="R2384">
        <v>-15.029</v>
      </c>
      <c r="S2384" s="21">
        <v>-9376.4050000000007</v>
      </c>
      <c r="T2384">
        <f>AVERAGE(C2384,F2384)</f>
        <v>-1.6695</v>
      </c>
      <c r="U2384">
        <f>STDEV(C2384,F2384)</f>
        <v>0.42779960261786154</v>
      </c>
      <c r="V2384">
        <f>AVERAGE(I2384,L2384)</f>
        <v>-1.6240000000000001</v>
      </c>
      <c r="W2384">
        <f>STDEV(I2384,L2384)</f>
        <v>0.13859292911256327</v>
      </c>
      <c r="X2384">
        <f>AVERAGE(O2384,R2384)</f>
        <v>-14.1335</v>
      </c>
      <c r="Y2384">
        <f>STDEV(O2384,R2384)</f>
        <v>1.266428245105107</v>
      </c>
      <c r="Z2384">
        <f t="shared" si="261"/>
        <v>-0.23326812910437333</v>
      </c>
      <c r="AA2384">
        <f t="shared" si="262"/>
        <v>5.9773592653047582E-2</v>
      </c>
      <c r="AB2384">
        <f t="shared" si="263"/>
        <v>-0.22691071678077407</v>
      </c>
      <c r="AC2384">
        <f t="shared" si="264"/>
        <v>1.9364668033053412E-2</v>
      </c>
      <c r="AD2384">
        <f t="shared" si="265"/>
        <v>-1.97477993572726</v>
      </c>
      <c r="AE2384">
        <f t="shared" si="266"/>
        <v>0.17694959411836061</v>
      </c>
      <c r="AF2384">
        <f>C2384/7.157</f>
        <v>-0.19100181640352101</v>
      </c>
      <c r="AG2384">
        <f>F2384/7.157</f>
        <v>-0.27553444180522563</v>
      </c>
      <c r="AH2384">
        <f>I2384/7.157</f>
        <v>-0.24060360486237251</v>
      </c>
      <c r="AI2384">
        <f>L2384/7.157</f>
        <v>-0.21321782869917563</v>
      </c>
      <c r="AJ2384">
        <f>O2384/7.157</f>
        <v>-1.8496576777979599</v>
      </c>
      <c r="AK2384">
        <f>R2384/7.157</f>
        <v>-2.0999021936565598</v>
      </c>
    </row>
    <row r="2385" spans="1:37" x14ac:dyDescent="0.3">
      <c r="A2385">
        <f t="shared" si="260"/>
        <v>8.2743055555555554</v>
      </c>
      <c r="B2385">
        <v>714900</v>
      </c>
      <c r="C2385">
        <v>-1.359</v>
      </c>
      <c r="D2385" s="21">
        <v>-1820.6489999999999</v>
      </c>
      <c r="E2385">
        <v>714900</v>
      </c>
      <c r="F2385">
        <v>-1.966</v>
      </c>
      <c r="G2385" s="21">
        <v>-2515.473</v>
      </c>
      <c r="H2385">
        <v>714900</v>
      </c>
      <c r="I2385">
        <v>-1.7110000000000001</v>
      </c>
      <c r="J2385" s="21">
        <v>-2114.44</v>
      </c>
      <c r="K2385">
        <v>714900</v>
      </c>
      <c r="L2385">
        <v>-1.5189999999999999</v>
      </c>
      <c r="M2385" s="21">
        <v>-2120.982</v>
      </c>
      <c r="N2385">
        <v>714900</v>
      </c>
      <c r="O2385">
        <v>-6.1139999999999999</v>
      </c>
      <c r="P2385" s="21">
        <v>-7179.4880000000003</v>
      </c>
      <c r="Q2385">
        <v>714900</v>
      </c>
      <c r="R2385">
        <v>-15.458</v>
      </c>
      <c r="S2385" s="21">
        <v>-9381.0419999999995</v>
      </c>
      <c r="T2385">
        <f>AVERAGE(C2385,F2385)</f>
        <v>-1.6625000000000001</v>
      </c>
      <c r="U2385">
        <f>STDEV(C2385,F2385)</f>
        <v>0.42921381618023335</v>
      </c>
      <c r="V2385">
        <f>AVERAGE(I2385,L2385)</f>
        <v>-1.615</v>
      </c>
      <c r="W2385">
        <f>STDEV(I2385,L2385)</f>
        <v>0.13576450198781725</v>
      </c>
      <c r="X2385">
        <f>AVERAGE(O2385,R2385)</f>
        <v>-10.786</v>
      </c>
      <c r="Y2385">
        <f>STDEV(O2385,R2385)</f>
        <v>6.6072057634071006</v>
      </c>
      <c r="Z2385">
        <f t="shared" si="261"/>
        <v>-0.23229006566997346</v>
      </c>
      <c r="AA2385">
        <f t="shared" si="262"/>
        <v>5.9971191306445903E-2</v>
      </c>
      <c r="AB2385">
        <f t="shared" si="263"/>
        <v>-0.22565320665083136</v>
      </c>
      <c r="AC2385">
        <f t="shared" si="264"/>
        <v>1.8969470726256429E-2</v>
      </c>
      <c r="AD2385">
        <f t="shared" si="265"/>
        <v>-1.5070560290624562</v>
      </c>
      <c r="AE2385">
        <f t="shared" si="266"/>
        <v>0.923180908677812</v>
      </c>
      <c r="AF2385">
        <f>C2385/7.157</f>
        <v>-0.18988402962134973</v>
      </c>
      <c r="AG2385">
        <f>F2385/7.157</f>
        <v>-0.27469610171859715</v>
      </c>
      <c r="AH2385">
        <f>I2385/7.157</f>
        <v>-0.23906664803688699</v>
      </c>
      <c r="AI2385">
        <f>L2385/7.157</f>
        <v>-0.21223976526477573</v>
      </c>
      <c r="AJ2385">
        <f>O2385/7.157</f>
        <v>-0.85426854827441667</v>
      </c>
      <c r="AK2385">
        <f>R2385/7.157</f>
        <v>-2.159843509850496</v>
      </c>
    </row>
    <row r="2386" spans="1:37" x14ac:dyDescent="0.3">
      <c r="A2386">
        <f t="shared" si="260"/>
        <v>8.2777777777777786</v>
      </c>
      <c r="B2386">
        <v>715200</v>
      </c>
      <c r="C2386">
        <v>-1.359</v>
      </c>
      <c r="D2386" s="21">
        <v>-1821.057</v>
      </c>
      <c r="E2386">
        <v>715200</v>
      </c>
      <c r="F2386">
        <v>-1.958</v>
      </c>
      <c r="G2386" s="21">
        <v>-2516.06</v>
      </c>
      <c r="H2386">
        <v>715200</v>
      </c>
      <c r="I2386">
        <v>-1.71</v>
      </c>
      <c r="J2386" s="21">
        <v>-2114.953</v>
      </c>
      <c r="K2386">
        <v>715200</v>
      </c>
      <c r="L2386">
        <v>-1.5289999999999999</v>
      </c>
      <c r="M2386" s="21">
        <v>-2121.4409999999998</v>
      </c>
      <c r="N2386">
        <v>715200</v>
      </c>
      <c r="O2386">
        <v>-15.936</v>
      </c>
      <c r="P2386" s="21">
        <v>-7184.2690000000002</v>
      </c>
      <c r="Q2386">
        <v>715200</v>
      </c>
      <c r="R2386">
        <v>-13.492000000000001</v>
      </c>
      <c r="S2386" s="21">
        <v>-9385.09</v>
      </c>
      <c r="T2386">
        <f>AVERAGE(C2386,F2386)</f>
        <v>-1.6585000000000001</v>
      </c>
      <c r="U2386">
        <f>STDEV(C2386,F2386)</f>
        <v>0.42355696193074177</v>
      </c>
      <c r="V2386">
        <f>AVERAGE(I2386,L2386)</f>
        <v>-1.6194999999999999</v>
      </c>
      <c r="W2386">
        <f>STDEV(I2386,L2386)</f>
        <v>0.12798632739476515</v>
      </c>
      <c r="X2386">
        <f>AVERAGE(O2386,R2386)</f>
        <v>-14.714</v>
      </c>
      <c r="Y2386">
        <f>STDEV(O2386,R2386)</f>
        <v>1.7281689732199215</v>
      </c>
      <c r="Z2386">
        <f t="shared" si="261"/>
        <v>-0.23173117227888781</v>
      </c>
      <c r="AA2386">
        <f t="shared" si="262"/>
        <v>5.9180796692851999E-2</v>
      </c>
      <c r="AB2386">
        <f t="shared" si="263"/>
        <v>-0.2262819617158027</v>
      </c>
      <c r="AC2386">
        <f t="shared" si="264"/>
        <v>1.7882678132564642E-2</v>
      </c>
      <c r="AD2386">
        <f t="shared" si="265"/>
        <v>-2.0558893391085653</v>
      </c>
      <c r="AE2386">
        <f t="shared" si="266"/>
        <v>0.24146555445297213</v>
      </c>
      <c r="AF2386">
        <f>C2386/7.157</f>
        <v>-0.18988402962134973</v>
      </c>
      <c r="AG2386">
        <f>F2386/7.157</f>
        <v>-0.27357831493642587</v>
      </c>
      <c r="AH2386">
        <f>I2386/7.157</f>
        <v>-0.23892692468911556</v>
      </c>
      <c r="AI2386">
        <f>L2386/7.157</f>
        <v>-0.21363699874248987</v>
      </c>
      <c r="AJ2386">
        <f>O2386/7.157</f>
        <v>-2.2266312700852313</v>
      </c>
      <c r="AK2386">
        <f>R2386/7.157</f>
        <v>-1.8851474081318988</v>
      </c>
    </row>
    <row r="2387" spans="1:37" x14ac:dyDescent="0.3">
      <c r="A2387">
        <f t="shared" si="260"/>
        <v>8.28125</v>
      </c>
      <c r="B2387">
        <v>715500</v>
      </c>
      <c r="C2387">
        <v>-1.359</v>
      </c>
      <c r="D2387" s="21">
        <v>-1821.4639999999999</v>
      </c>
      <c r="E2387">
        <v>715500</v>
      </c>
      <c r="F2387">
        <v>-1.9530000000000001</v>
      </c>
      <c r="G2387" s="21">
        <v>-2516.6460000000002</v>
      </c>
      <c r="H2387">
        <v>715500</v>
      </c>
      <c r="I2387">
        <v>-1.7050000000000001</v>
      </c>
      <c r="J2387" s="21">
        <v>-2115.4639999999999</v>
      </c>
      <c r="K2387">
        <v>715500</v>
      </c>
      <c r="L2387">
        <v>-1.5349999999999999</v>
      </c>
      <c r="M2387" s="21">
        <v>-2121.9009999999998</v>
      </c>
      <c r="N2387">
        <v>715500</v>
      </c>
      <c r="O2387">
        <v>-7.6959999999999997</v>
      </c>
      <c r="P2387" s="21">
        <v>-7186.5770000000002</v>
      </c>
      <c r="Q2387">
        <v>715500</v>
      </c>
      <c r="R2387">
        <v>-13.912000000000001</v>
      </c>
      <c r="S2387" s="21">
        <v>-9389.2639999999992</v>
      </c>
      <c r="T2387">
        <f>AVERAGE(C2387,F2387)</f>
        <v>-1.6560000000000001</v>
      </c>
      <c r="U2387">
        <f>STDEV(C2387,F2387)</f>
        <v>0.42002142802480918</v>
      </c>
      <c r="V2387">
        <f>AVERAGE(I2387,L2387)</f>
        <v>-1.62</v>
      </c>
      <c r="W2387">
        <f>STDEV(I2387,L2387)</f>
        <v>0.12020815280171318</v>
      </c>
      <c r="X2387">
        <f>AVERAGE(O2387,R2387)</f>
        <v>-10.804</v>
      </c>
      <c r="Y2387">
        <f>STDEV(O2387,R2387)</f>
        <v>4.3953757518555845</v>
      </c>
      <c r="Z2387">
        <f t="shared" si="261"/>
        <v>-0.23138186390945928</v>
      </c>
      <c r="AA2387">
        <f t="shared" si="262"/>
        <v>5.8686800059355761E-2</v>
      </c>
      <c r="AB2387">
        <f t="shared" si="263"/>
        <v>-0.22635182338968843</v>
      </c>
      <c r="AC2387">
        <f t="shared" si="264"/>
        <v>1.6795885538872877E-2</v>
      </c>
      <c r="AD2387">
        <f t="shared" si="265"/>
        <v>-1.5095710493223418</v>
      </c>
      <c r="AE2387">
        <f t="shared" si="266"/>
        <v>0.61413661476255199</v>
      </c>
      <c r="AF2387">
        <f>C2387/7.157</f>
        <v>-0.18988402962134973</v>
      </c>
      <c r="AG2387">
        <f>F2387/7.157</f>
        <v>-0.2728796981975688</v>
      </c>
      <c r="AH2387">
        <f>I2387/7.157</f>
        <v>-0.23822830795025851</v>
      </c>
      <c r="AI2387">
        <f>L2387/7.157</f>
        <v>-0.21447533882911834</v>
      </c>
      <c r="AJ2387">
        <f>O2387/7.157</f>
        <v>-1.0753108844487913</v>
      </c>
      <c r="AK2387">
        <f>R2387/7.157</f>
        <v>-1.9438312141958922</v>
      </c>
    </row>
    <row r="2388" spans="1:37" x14ac:dyDescent="0.3">
      <c r="A2388">
        <f t="shared" si="260"/>
        <v>8.2847222222222214</v>
      </c>
      <c r="B2388">
        <v>715800</v>
      </c>
      <c r="C2388">
        <v>-1.359</v>
      </c>
      <c r="D2388" s="21">
        <v>-1821.8720000000001</v>
      </c>
      <c r="E2388">
        <v>715800</v>
      </c>
      <c r="F2388">
        <v>-1.96</v>
      </c>
      <c r="G2388" s="21">
        <v>-2517.2339999999999</v>
      </c>
      <c r="H2388">
        <v>715800</v>
      </c>
      <c r="I2388">
        <v>-1.702</v>
      </c>
      <c r="J2388" s="21">
        <v>-2115.9749999999999</v>
      </c>
      <c r="K2388">
        <v>715800</v>
      </c>
      <c r="L2388">
        <v>-1.5389999999999999</v>
      </c>
      <c r="M2388" s="21">
        <v>-2122.3629999999998</v>
      </c>
      <c r="N2388">
        <v>715800</v>
      </c>
      <c r="O2388">
        <v>-12.19</v>
      </c>
      <c r="P2388" s="21">
        <v>-7190.2349999999997</v>
      </c>
      <c r="Q2388">
        <v>715800</v>
      </c>
      <c r="R2388">
        <v>-13.869</v>
      </c>
      <c r="S2388" s="21">
        <v>-9393.4240000000009</v>
      </c>
      <c r="T2388">
        <f>AVERAGE(C2388,F2388)</f>
        <v>-1.6595</v>
      </c>
      <c r="U2388">
        <f>STDEV(C2388,F2388)</f>
        <v>0.42497117549311475</v>
      </c>
      <c r="V2388">
        <f>AVERAGE(I2388,L2388)</f>
        <v>-1.6204999999999998</v>
      </c>
      <c r="W2388">
        <f>STDEV(I2388,L2388)</f>
        <v>0.11525840533340727</v>
      </c>
      <c r="X2388">
        <f>AVERAGE(O2388,R2388)</f>
        <v>-13.029499999999999</v>
      </c>
      <c r="Y2388">
        <f>STDEV(O2388,R2388)</f>
        <v>1.1872322856122135</v>
      </c>
      <c r="Z2388">
        <f t="shared" si="261"/>
        <v>-0.23187089562665922</v>
      </c>
      <c r="AA2388">
        <f t="shared" si="262"/>
        <v>5.9378395346250487E-2</v>
      </c>
      <c r="AB2388">
        <f t="shared" si="263"/>
        <v>-0.2264216850635741</v>
      </c>
      <c r="AC2388">
        <f t="shared" si="264"/>
        <v>1.6104290251978102E-2</v>
      </c>
      <c r="AD2388">
        <f t="shared" si="265"/>
        <v>-1.8205253597876203</v>
      </c>
      <c r="AE2388">
        <f t="shared" si="266"/>
        <v>0.16588406952804435</v>
      </c>
      <c r="AF2388">
        <f>C2388/7.157</f>
        <v>-0.18988402962134973</v>
      </c>
      <c r="AG2388">
        <f>F2388/7.157</f>
        <v>-0.27385776163196868</v>
      </c>
      <c r="AH2388">
        <f>I2388/7.157</f>
        <v>-0.23780913790694425</v>
      </c>
      <c r="AI2388">
        <f>L2388/7.157</f>
        <v>-0.21503423222020399</v>
      </c>
      <c r="AJ2388">
        <f>O2388/7.157</f>
        <v>-1.7032276093335195</v>
      </c>
      <c r="AK2388">
        <f>R2388/7.157</f>
        <v>-1.9378231102417214</v>
      </c>
    </row>
    <row r="2389" spans="1:37" x14ac:dyDescent="0.3">
      <c r="A2389">
        <f t="shared" si="260"/>
        <v>8.2881944444444446</v>
      </c>
      <c r="B2389">
        <v>716100</v>
      </c>
      <c r="C2389">
        <v>-1.3620000000000001</v>
      </c>
      <c r="D2389" s="21">
        <v>-1822.2809999999999</v>
      </c>
      <c r="E2389">
        <v>716100</v>
      </c>
      <c r="F2389">
        <v>-1.956</v>
      </c>
      <c r="G2389" s="21">
        <v>-2517.8209999999999</v>
      </c>
      <c r="H2389">
        <v>716100</v>
      </c>
      <c r="I2389">
        <v>-1.708</v>
      </c>
      <c r="J2389" s="21">
        <v>-2116.4870000000001</v>
      </c>
      <c r="K2389">
        <v>716100</v>
      </c>
      <c r="L2389">
        <v>-1.542</v>
      </c>
      <c r="M2389" s="21">
        <v>-2122.8249999999998</v>
      </c>
      <c r="N2389">
        <v>716100</v>
      </c>
      <c r="O2389">
        <v>-18.783000000000001</v>
      </c>
      <c r="P2389" s="21">
        <v>-7195.8689999999997</v>
      </c>
      <c r="Q2389">
        <v>716100</v>
      </c>
      <c r="R2389">
        <v>-13.553000000000001</v>
      </c>
      <c r="S2389" s="21">
        <v>-9397.49</v>
      </c>
      <c r="T2389">
        <f>AVERAGE(C2389,F2389)</f>
        <v>-1.659</v>
      </c>
      <c r="U2389">
        <f>STDEV(C2389,F2389)</f>
        <v>0.42002142802480918</v>
      </c>
      <c r="V2389">
        <f>AVERAGE(I2389,L2389)</f>
        <v>-1.625</v>
      </c>
      <c r="W2389">
        <f>STDEV(I2389,L2389)</f>
        <v>0.11737972567696683</v>
      </c>
      <c r="X2389">
        <f>AVERAGE(O2389,R2389)</f>
        <v>-16.167999999999999</v>
      </c>
      <c r="Y2389">
        <f>STDEV(O2389,R2389)</f>
        <v>3.6981684656056495</v>
      </c>
      <c r="Z2389">
        <f t="shared" si="261"/>
        <v>-0.23180103395277352</v>
      </c>
      <c r="AA2389">
        <f t="shared" si="262"/>
        <v>5.8686800059355761E-2</v>
      </c>
      <c r="AB2389">
        <f t="shared" si="263"/>
        <v>-0.22705044012854547</v>
      </c>
      <c r="AC2389">
        <f t="shared" si="264"/>
        <v>1.6400688232075848E-2</v>
      </c>
      <c r="AD2389">
        <f t="shared" si="265"/>
        <v>-2.2590470867681987</v>
      </c>
      <c r="AE2389">
        <f t="shared" si="266"/>
        <v>0.51672047863708948</v>
      </c>
      <c r="AF2389">
        <f>C2389/7.157</f>
        <v>-0.19030319966466397</v>
      </c>
      <c r="AG2389">
        <f>F2389/7.157</f>
        <v>-0.27329886824088306</v>
      </c>
      <c r="AH2389">
        <f>I2389/7.157</f>
        <v>-0.23864747799357272</v>
      </c>
      <c r="AI2389">
        <f>L2389/7.157</f>
        <v>-0.21545340226351825</v>
      </c>
      <c r="AJ2389">
        <f>O2389/7.157</f>
        <v>-2.6244236411904431</v>
      </c>
      <c r="AK2389">
        <f>R2389/7.157</f>
        <v>-1.8936705323459551</v>
      </c>
    </row>
    <row r="2390" spans="1:37" x14ac:dyDescent="0.3">
      <c r="A2390">
        <f t="shared" si="260"/>
        <v>8.2916666666666661</v>
      </c>
      <c r="B2390">
        <v>716400</v>
      </c>
      <c r="C2390">
        <v>-1.365</v>
      </c>
      <c r="D2390" s="21">
        <v>-1822.69</v>
      </c>
      <c r="E2390">
        <v>716400</v>
      </c>
      <c r="F2390">
        <v>-1.95</v>
      </c>
      <c r="G2390" s="21">
        <v>-2518.4059999999999</v>
      </c>
      <c r="H2390">
        <v>716400</v>
      </c>
      <c r="I2390">
        <v>-1.7110000000000001</v>
      </c>
      <c r="J2390" s="21">
        <v>-2117.0010000000002</v>
      </c>
      <c r="K2390">
        <v>716400</v>
      </c>
      <c r="L2390">
        <v>-1.5549999999999999</v>
      </c>
      <c r="M2390" s="21">
        <v>-2123.2919999999999</v>
      </c>
      <c r="N2390">
        <v>716400</v>
      </c>
      <c r="O2390">
        <v>-10.919</v>
      </c>
      <c r="P2390" s="21">
        <v>-7199.1450000000004</v>
      </c>
      <c r="Q2390">
        <v>716400</v>
      </c>
      <c r="R2390">
        <v>-14.154999999999999</v>
      </c>
      <c r="S2390" s="21">
        <v>-9401.7369999999992</v>
      </c>
      <c r="T2390">
        <f>AVERAGE(C2390,F2390)</f>
        <v>-1.6575</v>
      </c>
      <c r="U2390">
        <f>STDEV(C2390,F2390)</f>
        <v>0.41365746699413086</v>
      </c>
      <c r="V2390">
        <f>AVERAGE(I2390,L2390)</f>
        <v>-1.633</v>
      </c>
      <c r="W2390">
        <f>STDEV(I2390,L2390)</f>
        <v>0.11030865786510151</v>
      </c>
      <c r="X2390">
        <f>AVERAGE(O2390,R2390)</f>
        <v>-12.536999999999999</v>
      </c>
      <c r="Y2390">
        <f>STDEV(O2390,R2390)</f>
        <v>2.2881975439196749</v>
      </c>
      <c r="Z2390">
        <f t="shared" si="261"/>
        <v>-0.23159144893111638</v>
      </c>
      <c r="AA2390">
        <f t="shared" si="262"/>
        <v>5.7797606119062574E-2</v>
      </c>
      <c r="AB2390">
        <f t="shared" si="263"/>
        <v>-0.22816822691071678</v>
      </c>
      <c r="AC2390">
        <f t="shared" si="264"/>
        <v>1.5412694965083346E-2</v>
      </c>
      <c r="AD2390">
        <f t="shared" si="265"/>
        <v>-1.7517116110101996</v>
      </c>
      <c r="AE2390">
        <f t="shared" si="266"/>
        <v>0.31971462119878091</v>
      </c>
      <c r="AF2390">
        <f>C2390/7.157</f>
        <v>-0.19072236970797821</v>
      </c>
      <c r="AG2390">
        <f>F2390/7.157</f>
        <v>-0.27246052815425459</v>
      </c>
      <c r="AH2390">
        <f>I2390/7.157</f>
        <v>-0.23906664803688699</v>
      </c>
      <c r="AI2390">
        <f>L2390/7.157</f>
        <v>-0.21726980578454658</v>
      </c>
      <c r="AJ2390">
        <f>O2390/7.157</f>
        <v>-1.5256392343160543</v>
      </c>
      <c r="AK2390">
        <f>R2390/7.157</f>
        <v>-1.9777839877043453</v>
      </c>
    </row>
    <row r="2391" spans="1:37" x14ac:dyDescent="0.3">
      <c r="A2391">
        <f t="shared" si="260"/>
        <v>8.2951388888888893</v>
      </c>
      <c r="B2391">
        <v>716700</v>
      </c>
      <c r="C2391">
        <v>-1.37</v>
      </c>
      <c r="D2391" s="21">
        <v>-1823.1010000000001</v>
      </c>
      <c r="E2391">
        <v>716700</v>
      </c>
      <c r="F2391">
        <v>-1.944</v>
      </c>
      <c r="G2391" s="21">
        <v>-2518.989</v>
      </c>
      <c r="H2391">
        <v>716700</v>
      </c>
      <c r="I2391">
        <v>-1.71</v>
      </c>
      <c r="J2391" s="21">
        <v>-2117.5129999999999</v>
      </c>
      <c r="K2391">
        <v>716700</v>
      </c>
      <c r="L2391">
        <v>-1.5620000000000001</v>
      </c>
      <c r="M2391" s="21">
        <v>-2123.761</v>
      </c>
      <c r="N2391">
        <v>716700</v>
      </c>
      <c r="O2391">
        <v>-8.6809999999999992</v>
      </c>
      <c r="P2391" s="21">
        <v>-7201.75</v>
      </c>
      <c r="Q2391">
        <v>716700</v>
      </c>
      <c r="R2391">
        <v>-15.566000000000001</v>
      </c>
      <c r="S2391" s="21">
        <v>-9406.4060000000009</v>
      </c>
      <c r="T2391">
        <f>AVERAGE(C2391,F2391)</f>
        <v>-1.657</v>
      </c>
      <c r="U2391">
        <f>STDEV(C2391,F2391)</f>
        <v>0.40587929240107806</v>
      </c>
      <c r="V2391">
        <f>AVERAGE(I2391,L2391)</f>
        <v>-1.6360000000000001</v>
      </c>
      <c r="W2391">
        <f>STDEV(I2391,L2391)</f>
        <v>0.10465180361560897</v>
      </c>
      <c r="X2391">
        <f>AVERAGE(O2391,R2391)</f>
        <v>-12.1235</v>
      </c>
      <c r="Y2391">
        <f>STDEV(O2391,R2391)</f>
        <v>4.8684301884693806</v>
      </c>
      <c r="Z2391">
        <f t="shared" si="261"/>
        <v>-0.23152158725723068</v>
      </c>
      <c r="AA2391">
        <f t="shared" si="262"/>
        <v>5.6710813525370697E-2</v>
      </c>
      <c r="AB2391">
        <f t="shared" si="263"/>
        <v>-0.22858739695403105</v>
      </c>
      <c r="AC2391">
        <f t="shared" si="264"/>
        <v>1.4622300351489306E-2</v>
      </c>
      <c r="AD2391">
        <f t="shared" si="265"/>
        <v>-1.6939360067067206</v>
      </c>
      <c r="AE2391">
        <f t="shared" si="266"/>
        <v>0.68023336432435111</v>
      </c>
      <c r="AF2391">
        <f>C2391/7.157</f>
        <v>-0.19142098644683528</v>
      </c>
      <c r="AG2391">
        <f>F2391/7.157</f>
        <v>-0.27162218806762611</v>
      </c>
      <c r="AH2391">
        <f>I2391/7.157</f>
        <v>-0.23892692468911556</v>
      </c>
      <c r="AI2391">
        <f>L2391/7.157</f>
        <v>-0.21824786921894648</v>
      </c>
      <c r="AJ2391">
        <f>O2391/7.157</f>
        <v>-1.2129383820036326</v>
      </c>
      <c r="AK2391">
        <f>R2391/7.157</f>
        <v>-2.1749336314098087</v>
      </c>
    </row>
    <row r="2392" spans="1:37" x14ac:dyDescent="0.3">
      <c r="A2392">
        <f t="shared" si="260"/>
        <v>8.2986111111111107</v>
      </c>
      <c r="B2392">
        <v>717000</v>
      </c>
      <c r="C2392">
        <v>-1.37</v>
      </c>
      <c r="D2392" s="21">
        <v>-1823.5119999999999</v>
      </c>
      <c r="E2392">
        <v>717000</v>
      </c>
      <c r="F2392">
        <v>-1.956</v>
      </c>
      <c r="G2392" s="21">
        <v>-2519.576</v>
      </c>
      <c r="H2392">
        <v>717000</v>
      </c>
      <c r="I2392">
        <v>-1.7030000000000001</v>
      </c>
      <c r="J2392" s="21">
        <v>-2118.0239999999999</v>
      </c>
      <c r="K2392">
        <v>717000</v>
      </c>
      <c r="L2392">
        <v>-1.5620000000000001</v>
      </c>
      <c r="M2392" s="21">
        <v>-2124.2289999999998</v>
      </c>
      <c r="N2392">
        <v>717000</v>
      </c>
      <c r="O2392">
        <v>-13.752000000000001</v>
      </c>
      <c r="P2392" s="21">
        <v>-7205.875</v>
      </c>
      <c r="Q2392">
        <v>717000</v>
      </c>
      <c r="R2392">
        <v>-14.938000000000001</v>
      </c>
      <c r="S2392" s="21">
        <v>-9410.8880000000008</v>
      </c>
      <c r="T2392">
        <f>AVERAGE(C2392,F2392)</f>
        <v>-1.663</v>
      </c>
      <c r="U2392">
        <f>STDEV(C2392,F2392)</f>
        <v>0.41436457377531699</v>
      </c>
      <c r="V2392">
        <f>AVERAGE(I2392,L2392)</f>
        <v>-1.6325000000000001</v>
      </c>
      <c r="W2392">
        <f>STDEV(I2392,L2392)</f>
        <v>9.9702056147303209E-2</v>
      </c>
      <c r="X2392">
        <f>AVERAGE(O2392,R2392)</f>
        <v>-14.345000000000001</v>
      </c>
      <c r="Y2392">
        <f>STDEV(O2392,R2392)</f>
        <v>0.83862864248724533</v>
      </c>
      <c r="Z2392">
        <f t="shared" si="261"/>
        <v>-0.23235992734385916</v>
      </c>
      <c r="AA2392">
        <f t="shared" si="262"/>
        <v>5.7896405445761773E-2</v>
      </c>
      <c r="AB2392">
        <f t="shared" si="263"/>
        <v>-0.22809836523683108</v>
      </c>
      <c r="AC2392">
        <f t="shared" si="264"/>
        <v>1.3930705064594552E-2</v>
      </c>
      <c r="AD2392">
        <f t="shared" si="265"/>
        <v>-2.004331423780914</v>
      </c>
      <c r="AE2392">
        <f t="shared" si="266"/>
        <v>0.11717600146531303</v>
      </c>
      <c r="AF2392">
        <f>C2392/7.157</f>
        <v>-0.19142098644683528</v>
      </c>
      <c r="AG2392">
        <f>F2392/7.157</f>
        <v>-0.27329886824088306</v>
      </c>
      <c r="AH2392">
        <f>I2392/7.157</f>
        <v>-0.23794886125471568</v>
      </c>
      <c r="AI2392">
        <f>L2392/7.157</f>
        <v>-0.21824786921894648</v>
      </c>
      <c r="AJ2392">
        <f>O2392/7.157</f>
        <v>-1.9214754785524661</v>
      </c>
      <c r="AK2392">
        <f>R2392/7.157</f>
        <v>-2.0871873690093614</v>
      </c>
    </row>
    <row r="2393" spans="1:37" x14ac:dyDescent="0.3">
      <c r="A2393">
        <f t="shared" si="260"/>
        <v>8.3020833333333339</v>
      </c>
      <c r="B2393">
        <v>717300</v>
      </c>
      <c r="C2393">
        <v>-1.367</v>
      </c>
      <c r="D2393" s="21">
        <v>-1823.922</v>
      </c>
      <c r="E2393">
        <v>717300</v>
      </c>
      <c r="F2393">
        <v>-1.95</v>
      </c>
      <c r="G2393" s="21">
        <v>-2520.1610000000001</v>
      </c>
      <c r="H2393">
        <v>717300</v>
      </c>
      <c r="I2393">
        <v>-1.6930000000000001</v>
      </c>
      <c r="J2393" s="21">
        <v>-2118.5320000000002</v>
      </c>
      <c r="K2393">
        <v>717300</v>
      </c>
      <c r="L2393">
        <v>-1.569</v>
      </c>
      <c r="M2393" s="21">
        <v>-2124.6999999999998</v>
      </c>
      <c r="N2393">
        <v>717300</v>
      </c>
      <c r="O2393">
        <v>-9.3789999999999996</v>
      </c>
      <c r="P2393" s="21">
        <v>-7208.6890000000003</v>
      </c>
      <c r="Q2393">
        <v>717300</v>
      </c>
      <c r="R2393">
        <v>-13.946</v>
      </c>
      <c r="S2393" s="21">
        <v>-9415.0720000000001</v>
      </c>
      <c r="T2393">
        <f>AVERAGE(C2393,F2393)</f>
        <v>-1.6585000000000001</v>
      </c>
      <c r="U2393">
        <f>STDEV(C2393,F2393)</f>
        <v>0.41224325343175688</v>
      </c>
      <c r="V2393">
        <f>AVERAGE(I2393,L2393)</f>
        <v>-1.631</v>
      </c>
      <c r="W2393">
        <f>STDEV(I2393,L2393)</f>
        <v>8.7681240867131971E-2</v>
      </c>
      <c r="X2393">
        <f>AVERAGE(O2393,R2393)</f>
        <v>-11.6625</v>
      </c>
      <c r="Y2393">
        <f>STDEV(O2393,R2393)</f>
        <v>3.2293566696789617</v>
      </c>
      <c r="Z2393">
        <f t="shared" si="261"/>
        <v>-0.23173117227888781</v>
      </c>
      <c r="AA2393">
        <f t="shared" si="262"/>
        <v>5.7600007465663947E-2</v>
      </c>
      <c r="AB2393">
        <f t="shared" si="263"/>
        <v>-0.22788878021517395</v>
      </c>
      <c r="AC2393">
        <f t="shared" si="264"/>
        <v>1.2251116510707276E-2</v>
      </c>
      <c r="AD2393">
        <f t="shared" si="265"/>
        <v>-1.6295235433840993</v>
      </c>
      <c r="AE2393">
        <f t="shared" si="266"/>
        <v>0.45121652503548437</v>
      </c>
      <c r="AF2393">
        <f>C2393/7.157</f>
        <v>-0.19100181640352101</v>
      </c>
      <c r="AG2393">
        <f>F2393/7.157</f>
        <v>-0.27246052815425459</v>
      </c>
      <c r="AH2393">
        <f>I2393/7.157</f>
        <v>-0.23655162777700153</v>
      </c>
      <c r="AI2393">
        <f>L2393/7.157</f>
        <v>-0.21922593265334636</v>
      </c>
      <c r="AJ2393">
        <f>O2393/7.157</f>
        <v>-1.3104652787480788</v>
      </c>
      <c r="AK2393">
        <f>R2393/7.157</f>
        <v>-1.94858180802012</v>
      </c>
    </row>
    <row r="2394" spans="1:37" x14ac:dyDescent="0.3">
      <c r="A2394">
        <f t="shared" si="260"/>
        <v>8.3055555555555554</v>
      </c>
      <c r="B2394">
        <v>717600</v>
      </c>
      <c r="C2394">
        <v>-1.3640000000000001</v>
      </c>
      <c r="D2394" s="21">
        <v>-1824.3309999999999</v>
      </c>
      <c r="E2394">
        <v>717600</v>
      </c>
      <c r="F2394">
        <v>-1.944</v>
      </c>
      <c r="G2394" s="21">
        <v>-2520.7440000000001</v>
      </c>
      <c r="H2394">
        <v>717600</v>
      </c>
      <c r="I2394">
        <v>-1.6910000000000001</v>
      </c>
      <c r="J2394" s="21">
        <v>-2119.04</v>
      </c>
      <c r="K2394">
        <v>717600</v>
      </c>
      <c r="L2394">
        <v>-1.5660000000000001</v>
      </c>
      <c r="M2394" s="21">
        <v>-2125.17</v>
      </c>
      <c r="N2394">
        <v>717600</v>
      </c>
      <c r="O2394">
        <v>-8.7639999999999993</v>
      </c>
      <c r="P2394" s="21">
        <v>-7211.3180000000002</v>
      </c>
      <c r="Q2394">
        <v>717600</v>
      </c>
      <c r="R2394">
        <v>-15.198</v>
      </c>
      <c r="S2394" s="21">
        <v>-9419.6309999999994</v>
      </c>
      <c r="T2394">
        <f>AVERAGE(C2394,F2394)</f>
        <v>-1.6539999999999999</v>
      </c>
      <c r="U2394">
        <f>STDEV(C2394,F2394)</f>
        <v>0.41012193308819933</v>
      </c>
      <c r="V2394">
        <f>AVERAGE(I2394,L2394)</f>
        <v>-1.6285000000000001</v>
      </c>
      <c r="W2394">
        <f>STDEV(I2394,L2394)</f>
        <v>8.8388347648318447E-2</v>
      </c>
      <c r="X2394">
        <f>AVERAGE(O2394,R2394)</f>
        <v>-11.981</v>
      </c>
      <c r="Y2394">
        <f>STDEV(O2394,R2394)</f>
        <v>4.5495250301542454</v>
      </c>
      <c r="Z2394">
        <f t="shared" si="261"/>
        <v>-0.23110241721391644</v>
      </c>
      <c r="AA2394">
        <f t="shared" si="262"/>
        <v>5.7303609485566481E-2</v>
      </c>
      <c r="AB2394">
        <f t="shared" si="263"/>
        <v>-0.22753947184574544</v>
      </c>
      <c r="AC2394">
        <f t="shared" si="264"/>
        <v>1.2349915837406517E-2</v>
      </c>
      <c r="AD2394">
        <f t="shared" si="265"/>
        <v>-1.6740254296492945</v>
      </c>
      <c r="AE2394">
        <f t="shared" si="266"/>
        <v>0.635674867982988</v>
      </c>
      <c r="AF2394">
        <f>C2394/7.157</f>
        <v>-0.1905826463602068</v>
      </c>
      <c r="AG2394">
        <f>F2394/7.157</f>
        <v>-0.27162218806762611</v>
      </c>
      <c r="AH2394">
        <f>I2394/7.157</f>
        <v>-0.23627218108145873</v>
      </c>
      <c r="AI2394">
        <f>L2394/7.157</f>
        <v>-0.21880676261003215</v>
      </c>
      <c r="AJ2394">
        <f>O2394/7.157</f>
        <v>-1.22453541986866</v>
      </c>
      <c r="AK2394">
        <f>R2394/7.157</f>
        <v>-2.1235154394299287</v>
      </c>
    </row>
    <row r="2395" spans="1:37" x14ac:dyDescent="0.3">
      <c r="A2395">
        <f t="shared" si="260"/>
        <v>8.3090277777777786</v>
      </c>
      <c r="B2395">
        <v>717900</v>
      </c>
      <c r="C2395">
        <v>-1.373</v>
      </c>
      <c r="D2395" s="21">
        <v>-1824.7429999999999</v>
      </c>
      <c r="E2395">
        <v>717900</v>
      </c>
      <c r="F2395">
        <v>-1.9410000000000001</v>
      </c>
      <c r="G2395" s="21">
        <v>-2521.3270000000002</v>
      </c>
      <c r="H2395">
        <v>717900</v>
      </c>
      <c r="I2395">
        <v>-1.6930000000000001</v>
      </c>
      <c r="J2395" s="21">
        <v>-2119.547</v>
      </c>
      <c r="K2395">
        <v>717900</v>
      </c>
      <c r="L2395">
        <v>-1.5629999999999999</v>
      </c>
      <c r="M2395" s="21">
        <v>-2125.6390000000001</v>
      </c>
      <c r="N2395">
        <v>717900</v>
      </c>
      <c r="O2395">
        <v>-15.428000000000001</v>
      </c>
      <c r="P2395" s="21">
        <v>-7215.9459999999999</v>
      </c>
      <c r="Q2395">
        <v>717900</v>
      </c>
      <c r="R2395">
        <v>-14.055</v>
      </c>
      <c r="S2395" s="21">
        <v>-9423.8469999999998</v>
      </c>
      <c r="T2395">
        <f>AVERAGE(C2395,F2395)</f>
        <v>-1.657</v>
      </c>
      <c r="U2395">
        <f>STDEV(C2395,F2395)</f>
        <v>0.40163665171395857</v>
      </c>
      <c r="V2395">
        <f>AVERAGE(I2395,L2395)</f>
        <v>-1.6280000000000001</v>
      </c>
      <c r="W2395">
        <f>STDEV(I2395,L2395)</f>
        <v>9.1923881554251255E-2</v>
      </c>
      <c r="X2395">
        <f>AVERAGE(O2395,R2395)</f>
        <v>-14.7415</v>
      </c>
      <c r="Y2395">
        <f>STDEV(O2395,R2395)</f>
        <v>0.97085761056913056</v>
      </c>
      <c r="Z2395">
        <f t="shared" si="261"/>
        <v>-0.23152158725723068</v>
      </c>
      <c r="AA2395">
        <f t="shared" si="262"/>
        <v>5.6118017565175156E-2</v>
      </c>
      <c r="AB2395">
        <f t="shared" si="263"/>
        <v>-0.22746961017185974</v>
      </c>
      <c r="AC2395">
        <f t="shared" si="264"/>
        <v>1.2843912470902788E-2</v>
      </c>
      <c r="AD2395">
        <f t="shared" si="265"/>
        <v>-2.0597317311722789</v>
      </c>
      <c r="AE2395">
        <f t="shared" si="266"/>
        <v>0.1356514755580733</v>
      </c>
      <c r="AF2395">
        <f>C2395/7.157</f>
        <v>-0.19184015649014952</v>
      </c>
      <c r="AG2395">
        <f>F2395/7.157</f>
        <v>-0.27120301802431185</v>
      </c>
      <c r="AH2395">
        <f>I2395/7.157</f>
        <v>-0.23655162777700153</v>
      </c>
      <c r="AI2395">
        <f>L2395/7.157</f>
        <v>-0.21838759256671789</v>
      </c>
      <c r="AJ2395">
        <f>O2395/7.157</f>
        <v>-2.1556518094173538</v>
      </c>
      <c r="AK2395">
        <f>R2395/7.157</f>
        <v>-1.9638116529272041</v>
      </c>
    </row>
    <row r="2396" spans="1:37" x14ac:dyDescent="0.3">
      <c r="A2396">
        <f t="shared" si="260"/>
        <v>8.3125</v>
      </c>
      <c r="B2396">
        <v>718200</v>
      </c>
      <c r="C2396">
        <v>-1.37</v>
      </c>
      <c r="D2396" s="21">
        <v>-1825.154</v>
      </c>
      <c r="E2396">
        <v>718200</v>
      </c>
      <c r="F2396">
        <v>-1.9470000000000001</v>
      </c>
      <c r="G2396" s="21">
        <v>-2521.9110000000001</v>
      </c>
      <c r="H2396">
        <v>718200</v>
      </c>
      <c r="I2396">
        <v>-1.696</v>
      </c>
      <c r="J2396" s="21">
        <v>-2120.056</v>
      </c>
      <c r="K2396">
        <v>718200</v>
      </c>
      <c r="L2396">
        <v>-1.54</v>
      </c>
      <c r="M2396" s="21">
        <v>-2126.1010000000001</v>
      </c>
      <c r="N2396">
        <v>718200</v>
      </c>
      <c r="O2396">
        <v>-12.114000000000001</v>
      </c>
      <c r="P2396" s="21">
        <v>-7219.5810000000001</v>
      </c>
      <c r="Q2396">
        <v>718200</v>
      </c>
      <c r="R2396">
        <v>-12.901</v>
      </c>
      <c r="S2396" s="21">
        <v>-9427.7180000000008</v>
      </c>
      <c r="T2396">
        <f>AVERAGE(C2396,F2396)</f>
        <v>-1.6585000000000001</v>
      </c>
      <c r="U2396">
        <f>STDEV(C2396,F2396)</f>
        <v>0.40800061274463795</v>
      </c>
      <c r="V2396">
        <f>AVERAGE(I2396,L2396)</f>
        <v>-1.6179999999999999</v>
      </c>
      <c r="W2396">
        <f>STDEV(I2396,L2396)</f>
        <v>0.11030865786510136</v>
      </c>
      <c r="X2396">
        <f>AVERAGE(O2396,R2396)</f>
        <v>-12.5075</v>
      </c>
      <c r="Y2396">
        <f>STDEV(O2396,R2396)</f>
        <v>0.55649303679381223</v>
      </c>
      <c r="Z2396">
        <f t="shared" si="261"/>
        <v>-0.23173117227888781</v>
      </c>
      <c r="AA2396">
        <f t="shared" si="262"/>
        <v>5.7007211505468482E-2</v>
      </c>
      <c r="AB2396">
        <f t="shared" si="263"/>
        <v>-0.22607237669414557</v>
      </c>
      <c r="AC2396">
        <f t="shared" si="264"/>
        <v>1.5412694965083325E-2</v>
      </c>
      <c r="AD2396">
        <f t="shared" si="265"/>
        <v>-1.7475897722509433</v>
      </c>
      <c r="AE2396">
        <f t="shared" si="266"/>
        <v>7.7755070112311336E-2</v>
      </c>
      <c r="AF2396">
        <f>C2396/7.157</f>
        <v>-0.19142098644683528</v>
      </c>
      <c r="AG2396">
        <f>F2396/7.157</f>
        <v>-0.27204135811094032</v>
      </c>
      <c r="AH2396">
        <f>I2396/7.157</f>
        <v>-0.23697079782031577</v>
      </c>
      <c r="AI2396">
        <f>L2396/7.157</f>
        <v>-0.21517395556797542</v>
      </c>
      <c r="AJ2396">
        <f>O2396/7.157</f>
        <v>-1.6926086349028924</v>
      </c>
      <c r="AK2396">
        <f>R2396/7.157</f>
        <v>-1.8025709095989939</v>
      </c>
    </row>
    <row r="2397" spans="1:37" x14ac:dyDescent="0.3">
      <c r="A2397">
        <f t="shared" si="260"/>
        <v>8.3159722222222214</v>
      </c>
      <c r="B2397">
        <v>718500</v>
      </c>
      <c r="C2397">
        <v>-1.365</v>
      </c>
      <c r="D2397" s="21">
        <v>-1825.5640000000001</v>
      </c>
      <c r="E2397">
        <v>718500</v>
      </c>
      <c r="F2397">
        <v>-1.9410000000000001</v>
      </c>
      <c r="G2397" s="21">
        <v>-2522.4929999999999</v>
      </c>
      <c r="H2397">
        <v>718500</v>
      </c>
      <c r="I2397">
        <v>-1.6879999999999999</v>
      </c>
      <c r="J2397" s="21">
        <v>-2120.5619999999999</v>
      </c>
      <c r="K2397">
        <v>718500</v>
      </c>
      <c r="L2397">
        <v>-1.5229999999999999</v>
      </c>
      <c r="M2397" s="21">
        <v>-2126.558</v>
      </c>
      <c r="N2397">
        <v>718500</v>
      </c>
      <c r="O2397">
        <v>-16.085999999999999</v>
      </c>
      <c r="P2397" s="21">
        <v>-7224.4059999999999</v>
      </c>
      <c r="Q2397">
        <v>718500</v>
      </c>
      <c r="R2397">
        <v>-13.819000000000001</v>
      </c>
      <c r="S2397" s="21">
        <v>-9431.8629999999994</v>
      </c>
      <c r="T2397">
        <f>AVERAGE(C2397,F2397)</f>
        <v>-1.653</v>
      </c>
      <c r="U2397">
        <f>STDEV(C2397,F2397)</f>
        <v>0.40729350596345115</v>
      </c>
      <c r="V2397">
        <f>AVERAGE(I2397,L2397)</f>
        <v>-1.6054999999999999</v>
      </c>
      <c r="W2397">
        <f>STDEV(I2397,L2397)</f>
        <v>0.11667261889578037</v>
      </c>
      <c r="X2397">
        <f>AVERAGE(O2397,R2397)</f>
        <v>-14.952500000000001</v>
      </c>
      <c r="Y2397">
        <f>STDEV(O2397,R2397)</f>
        <v>1.6030110729499016</v>
      </c>
      <c r="Z2397">
        <f t="shared" si="261"/>
        <v>-0.23096269386614504</v>
      </c>
      <c r="AA2397">
        <f t="shared" si="262"/>
        <v>5.6908412178769199E-2</v>
      </c>
      <c r="AB2397">
        <f t="shared" si="263"/>
        <v>-0.22432583484700291</v>
      </c>
      <c r="AC2397">
        <f t="shared" si="264"/>
        <v>1.6301888905376608E-2</v>
      </c>
      <c r="AD2397">
        <f t="shared" si="265"/>
        <v>-2.0892133575520471</v>
      </c>
      <c r="AE2397">
        <f t="shared" si="266"/>
        <v>0.22397807362720437</v>
      </c>
      <c r="AF2397">
        <f>C2397/7.157</f>
        <v>-0.19072236970797821</v>
      </c>
      <c r="AG2397">
        <f>F2397/7.157</f>
        <v>-0.27120301802431185</v>
      </c>
      <c r="AH2397">
        <f>I2397/7.157</f>
        <v>-0.23585301103814446</v>
      </c>
      <c r="AI2397">
        <f>L2397/7.157</f>
        <v>-0.21279865865586139</v>
      </c>
      <c r="AJ2397">
        <f>O2397/7.157</f>
        <v>-2.2475897722509428</v>
      </c>
      <c r="AK2397">
        <f>R2397/7.157</f>
        <v>-1.9308369428531509</v>
      </c>
    </row>
    <row r="2398" spans="1:37" x14ac:dyDescent="0.3">
      <c r="A2398">
        <f t="shared" si="260"/>
        <v>8.3194444444444446</v>
      </c>
      <c r="B2398">
        <v>718800</v>
      </c>
      <c r="C2398">
        <v>-1.367</v>
      </c>
      <c r="D2398" s="21">
        <v>-1825.9739999999999</v>
      </c>
      <c r="E2398">
        <v>718800</v>
      </c>
      <c r="F2398">
        <v>-1.9330000000000001</v>
      </c>
      <c r="G2398" s="21">
        <v>-2523.0729999999999</v>
      </c>
      <c r="H2398">
        <v>718800</v>
      </c>
      <c r="I2398">
        <v>-1.6879999999999999</v>
      </c>
      <c r="J2398" s="21">
        <v>-2121.069</v>
      </c>
      <c r="K2398">
        <v>718800</v>
      </c>
      <c r="L2398">
        <v>-1.532</v>
      </c>
      <c r="M2398" s="21">
        <v>-2127.0169999999998</v>
      </c>
      <c r="N2398">
        <v>718800</v>
      </c>
      <c r="O2398">
        <v>-11.621</v>
      </c>
      <c r="P2398" s="21">
        <v>-7227.893</v>
      </c>
      <c r="Q2398">
        <v>718800</v>
      </c>
      <c r="R2398">
        <v>-13.754</v>
      </c>
      <c r="S2398" s="21">
        <v>-9435.99</v>
      </c>
      <c r="T2398">
        <f>AVERAGE(C2398,F2398)</f>
        <v>-1.65</v>
      </c>
      <c r="U2398">
        <f>STDEV(C2398,F2398)</f>
        <v>0.4002224381515872</v>
      </c>
      <c r="V2398">
        <f>AVERAGE(I2398,L2398)</f>
        <v>-1.6099999999999999</v>
      </c>
      <c r="W2398">
        <f>STDEV(I2398,L2398)</f>
        <v>0.11030865786510136</v>
      </c>
      <c r="X2398">
        <f>AVERAGE(O2398,R2398)</f>
        <v>-12.6875</v>
      </c>
      <c r="Y2398">
        <f>STDEV(O2398,R2398)</f>
        <v>1.5082587642709053</v>
      </c>
      <c r="Z2398">
        <f t="shared" si="261"/>
        <v>-0.23054352382283078</v>
      </c>
      <c r="AA2398">
        <f t="shared" si="262"/>
        <v>5.592041891177689E-2</v>
      </c>
      <c r="AB2398">
        <f t="shared" si="263"/>
        <v>-0.22495458991197428</v>
      </c>
      <c r="AC2398">
        <f t="shared" si="264"/>
        <v>1.5412694965083325E-2</v>
      </c>
      <c r="AD2398">
        <f t="shared" si="265"/>
        <v>-1.7727399748497974</v>
      </c>
      <c r="AE2398">
        <f t="shared" si="266"/>
        <v>0.21073896384950472</v>
      </c>
      <c r="AF2398">
        <f>C2398/7.157</f>
        <v>-0.19100181640352101</v>
      </c>
      <c r="AG2398">
        <f>F2398/7.157</f>
        <v>-0.27008523124214057</v>
      </c>
      <c r="AH2398">
        <f>I2398/7.157</f>
        <v>-0.23585301103814446</v>
      </c>
      <c r="AI2398">
        <f>L2398/7.157</f>
        <v>-0.21405616878580411</v>
      </c>
      <c r="AJ2398">
        <f>O2398/7.157</f>
        <v>-1.623725024451586</v>
      </c>
      <c r="AK2398">
        <f>R2398/7.157</f>
        <v>-1.9217549252480088</v>
      </c>
    </row>
    <row r="2399" spans="1:37" x14ac:dyDescent="0.3">
      <c r="A2399">
        <f t="shared" si="260"/>
        <v>8.3229166666666661</v>
      </c>
      <c r="B2399">
        <v>719100</v>
      </c>
      <c r="C2399">
        <v>-1.37</v>
      </c>
      <c r="D2399" s="21">
        <v>-1826.385</v>
      </c>
      <c r="E2399">
        <v>719100</v>
      </c>
      <c r="F2399">
        <v>-1.9330000000000001</v>
      </c>
      <c r="G2399" s="21">
        <v>-2523.6529999999998</v>
      </c>
      <c r="H2399">
        <v>719100</v>
      </c>
      <c r="I2399">
        <v>-1.7030000000000001</v>
      </c>
      <c r="J2399" s="21">
        <v>-2121.58</v>
      </c>
      <c r="K2399">
        <v>719100</v>
      </c>
      <c r="L2399">
        <v>-1.528</v>
      </c>
      <c r="M2399" s="21">
        <v>-2127.4760000000001</v>
      </c>
      <c r="N2399">
        <v>719100</v>
      </c>
      <c r="O2399">
        <v>-11.397</v>
      </c>
      <c r="P2399" s="21">
        <v>-7231.3119999999999</v>
      </c>
      <c r="Q2399">
        <v>719100</v>
      </c>
      <c r="R2399">
        <v>-14.532</v>
      </c>
      <c r="S2399" s="21">
        <v>-9440.3490000000002</v>
      </c>
      <c r="T2399">
        <f>AVERAGE(C2399,F2399)</f>
        <v>-1.6515</v>
      </c>
      <c r="U2399">
        <f>STDEV(C2399,F2399)</f>
        <v>0.39810111780802754</v>
      </c>
      <c r="V2399">
        <f>AVERAGE(I2399,L2399)</f>
        <v>-1.6154999999999999</v>
      </c>
      <c r="W2399">
        <f>STDEV(I2399,L2399)</f>
        <v>0.12374368670764585</v>
      </c>
      <c r="X2399">
        <f>AVERAGE(O2399,R2399)</f>
        <v>-12.964500000000001</v>
      </c>
      <c r="Y2399">
        <f>STDEV(O2399,R2399)</f>
        <v>2.2167797590198237</v>
      </c>
      <c r="Z2399">
        <f t="shared" si="261"/>
        <v>-0.23075310884448791</v>
      </c>
      <c r="AA2399">
        <f t="shared" si="262"/>
        <v>5.5624020931679133E-2</v>
      </c>
      <c r="AB2399">
        <f t="shared" si="263"/>
        <v>-0.22572306832471706</v>
      </c>
      <c r="AC2399">
        <f t="shared" si="264"/>
        <v>1.7289882172369129E-2</v>
      </c>
      <c r="AD2399">
        <f t="shared" si="265"/>
        <v>-1.8114433421824789</v>
      </c>
      <c r="AE2399">
        <f t="shared" si="266"/>
        <v>0.30973588920215506</v>
      </c>
      <c r="AF2399">
        <f>C2399/7.157</f>
        <v>-0.19142098644683528</v>
      </c>
      <c r="AG2399">
        <f>F2399/7.157</f>
        <v>-0.27008523124214057</v>
      </c>
      <c r="AH2399">
        <f>I2399/7.157</f>
        <v>-0.23794886125471568</v>
      </c>
      <c r="AI2399">
        <f>L2399/7.157</f>
        <v>-0.21349727539471847</v>
      </c>
      <c r="AJ2399">
        <f>O2399/7.157</f>
        <v>-1.5924269945507894</v>
      </c>
      <c r="AK2399">
        <f>R2399/7.157</f>
        <v>-2.030459689814168</v>
      </c>
    </row>
    <row r="2400" spans="1:37" x14ac:dyDescent="0.3">
      <c r="A2400">
        <f t="shared" si="260"/>
        <v>8.3263888888888893</v>
      </c>
      <c r="B2400">
        <v>719400</v>
      </c>
      <c r="C2400">
        <v>-1.367</v>
      </c>
      <c r="D2400" s="21">
        <v>-1826.7950000000001</v>
      </c>
      <c r="E2400">
        <v>719400</v>
      </c>
      <c r="F2400">
        <v>-1.94</v>
      </c>
      <c r="G2400" s="21">
        <v>-2524.2350000000001</v>
      </c>
      <c r="H2400">
        <v>719400</v>
      </c>
      <c r="I2400">
        <v>-1.702</v>
      </c>
      <c r="J2400" s="21">
        <v>-2122.0909999999999</v>
      </c>
      <c r="K2400">
        <v>719400</v>
      </c>
      <c r="L2400">
        <v>-1.5249999999999999</v>
      </c>
      <c r="M2400" s="21">
        <v>-2127.933</v>
      </c>
      <c r="N2400">
        <v>719400</v>
      </c>
      <c r="O2400">
        <v>-13.576000000000001</v>
      </c>
      <c r="P2400" s="21">
        <v>-7235.384</v>
      </c>
      <c r="Q2400">
        <v>719400</v>
      </c>
      <c r="R2400">
        <v>-13.044</v>
      </c>
      <c r="S2400" s="21">
        <v>-9444.2620000000006</v>
      </c>
      <c r="T2400">
        <f>AVERAGE(C2400,F2400)</f>
        <v>-1.6535</v>
      </c>
      <c r="U2400">
        <f>STDEV(C2400,F2400)</f>
        <v>0.40517218561989177</v>
      </c>
      <c r="V2400">
        <f>AVERAGE(I2400,L2400)</f>
        <v>-1.6134999999999999</v>
      </c>
      <c r="W2400">
        <f>STDEV(I2400,L2400)</f>
        <v>0.12515790027001894</v>
      </c>
      <c r="X2400">
        <f>AVERAGE(O2400,R2400)</f>
        <v>-13.31</v>
      </c>
      <c r="Y2400">
        <f>STDEV(O2400,R2400)</f>
        <v>0.37618080759124334</v>
      </c>
      <c r="Z2400">
        <f t="shared" si="261"/>
        <v>-0.23103255554003074</v>
      </c>
      <c r="AA2400">
        <f t="shared" si="262"/>
        <v>5.6612014198671477E-2</v>
      </c>
      <c r="AB2400">
        <f t="shared" si="263"/>
        <v>-0.22544362162917422</v>
      </c>
      <c r="AC2400">
        <f t="shared" si="264"/>
        <v>1.7487480825767631E-2</v>
      </c>
      <c r="AD2400">
        <f t="shared" si="265"/>
        <v>-1.8597177588375018</v>
      </c>
      <c r="AE2400">
        <f t="shared" si="266"/>
        <v>5.2561241804002144E-2</v>
      </c>
      <c r="AF2400">
        <f>C2400/7.157</f>
        <v>-0.19100181640352101</v>
      </c>
      <c r="AG2400">
        <f>F2400/7.157</f>
        <v>-0.27106329467654044</v>
      </c>
      <c r="AH2400">
        <f>I2400/7.157</f>
        <v>-0.23780913790694425</v>
      </c>
      <c r="AI2400">
        <f>L2400/7.157</f>
        <v>-0.2130781053514042</v>
      </c>
      <c r="AJ2400">
        <f>O2400/7.157</f>
        <v>-1.8968841693446976</v>
      </c>
      <c r="AK2400">
        <f>R2400/7.157</f>
        <v>-1.822551348330306</v>
      </c>
    </row>
    <row r="2401" spans="1:37" x14ac:dyDescent="0.3">
      <c r="A2401">
        <f t="shared" si="260"/>
        <v>8.3298611111111107</v>
      </c>
      <c r="B2401">
        <v>719700</v>
      </c>
      <c r="C2401">
        <v>-1.37</v>
      </c>
      <c r="D2401" s="21">
        <v>-1827.2059999999999</v>
      </c>
      <c r="E2401">
        <v>719700</v>
      </c>
      <c r="F2401">
        <v>-1.9379999999999999</v>
      </c>
      <c r="G2401" s="21">
        <v>-2524.817</v>
      </c>
      <c r="H2401">
        <v>719700</v>
      </c>
      <c r="I2401">
        <v>-1.6930000000000001</v>
      </c>
      <c r="J2401" s="21">
        <v>-2122.598</v>
      </c>
      <c r="K2401">
        <v>719700</v>
      </c>
      <c r="L2401">
        <v>-1.52</v>
      </c>
      <c r="M2401" s="21">
        <v>-2128.3890000000001</v>
      </c>
      <c r="N2401">
        <v>719700</v>
      </c>
      <c r="O2401">
        <v>-10.097</v>
      </c>
      <c r="P2401" s="21">
        <v>-7238.4129999999996</v>
      </c>
      <c r="Q2401">
        <v>719700</v>
      </c>
      <c r="R2401">
        <v>-16.367999999999999</v>
      </c>
      <c r="S2401" s="21">
        <v>-9449.1730000000007</v>
      </c>
      <c r="T2401">
        <f>AVERAGE(C2401,F2401)</f>
        <v>-1.6539999999999999</v>
      </c>
      <c r="U2401">
        <f>STDEV(C2401,F2401)</f>
        <v>0.40163665171395968</v>
      </c>
      <c r="V2401">
        <f>AVERAGE(I2401,L2401)</f>
        <v>-1.6065</v>
      </c>
      <c r="W2401">
        <f>STDEV(I2401,L2401)</f>
        <v>0.12232947314527275</v>
      </c>
      <c r="X2401">
        <f>AVERAGE(O2401,R2401)</f>
        <v>-13.232499999999998</v>
      </c>
      <c r="Y2401">
        <f>STDEV(O2401,R2401)</f>
        <v>4.4342666248208431</v>
      </c>
      <c r="Z2401">
        <f t="shared" si="261"/>
        <v>-0.23110241721391644</v>
      </c>
      <c r="AA2401">
        <f t="shared" si="262"/>
        <v>5.6118017565175309E-2</v>
      </c>
      <c r="AB2401">
        <f t="shared" si="263"/>
        <v>-0.22446555819477435</v>
      </c>
      <c r="AC2401">
        <f t="shared" si="264"/>
        <v>1.7092283518970623E-2</v>
      </c>
      <c r="AD2401">
        <f t="shared" si="265"/>
        <v>-1.848889199385217</v>
      </c>
      <c r="AE2401">
        <f t="shared" si="266"/>
        <v>0.61957057773101065</v>
      </c>
      <c r="AF2401">
        <f>C2401/7.157</f>
        <v>-0.19142098644683528</v>
      </c>
      <c r="AG2401">
        <f>F2401/7.157</f>
        <v>-0.27078384798099764</v>
      </c>
      <c r="AH2401">
        <f>I2401/7.157</f>
        <v>-0.23655162777700153</v>
      </c>
      <c r="AI2401">
        <f>L2401/7.157</f>
        <v>-0.21237948861254716</v>
      </c>
      <c r="AJ2401">
        <f>O2401/7.157</f>
        <v>-1.4107866424479529</v>
      </c>
      <c r="AK2401">
        <f>R2401/7.157</f>
        <v>-2.2869917563224811</v>
      </c>
    </row>
    <row r="2402" spans="1:37" x14ac:dyDescent="0.3">
      <c r="A2402">
        <f t="shared" si="260"/>
        <v>8.3333333333333339</v>
      </c>
      <c r="B2402">
        <v>720000</v>
      </c>
      <c r="C2402">
        <v>-1.3620000000000001</v>
      </c>
      <c r="D2402" s="21">
        <v>-1827.615</v>
      </c>
      <c r="E2402">
        <v>720000</v>
      </c>
      <c r="F2402">
        <v>-1.93</v>
      </c>
      <c r="G2402" s="21">
        <v>-2525.3960000000002</v>
      </c>
      <c r="H2402">
        <v>720000</v>
      </c>
      <c r="I2402">
        <v>-1.702</v>
      </c>
      <c r="J2402" s="21">
        <v>-2123.1089999999999</v>
      </c>
      <c r="K2402">
        <v>720000</v>
      </c>
      <c r="L2402">
        <v>-1.52</v>
      </c>
      <c r="M2402" s="21">
        <v>-2128.8449999999998</v>
      </c>
      <c r="N2402">
        <v>720000</v>
      </c>
      <c r="O2402">
        <v>-15.827999999999999</v>
      </c>
      <c r="P2402" s="21">
        <v>-7243.1620000000003</v>
      </c>
      <c r="Q2402">
        <v>720000</v>
      </c>
      <c r="R2402">
        <v>-14.185</v>
      </c>
      <c r="S2402" s="21">
        <v>-9453.4279999999999</v>
      </c>
      <c r="T2402">
        <f>AVERAGE(C2402,F2402)</f>
        <v>-1.6459999999999999</v>
      </c>
      <c r="U2402">
        <f>STDEV(C2402,F2402)</f>
        <v>0.40163665171395968</v>
      </c>
      <c r="V2402">
        <f>AVERAGE(I2402,L2402)</f>
        <v>-1.611</v>
      </c>
      <c r="W2402">
        <f>STDEV(I2402,L2402)</f>
        <v>0.12869343417595161</v>
      </c>
      <c r="X2402">
        <f>AVERAGE(O2402,R2402)</f>
        <v>-15.006499999999999</v>
      </c>
      <c r="Y2402">
        <f>STDEV(O2402,R2402)</f>
        <v>1.1617764414894969</v>
      </c>
      <c r="Z2402">
        <f t="shared" si="261"/>
        <v>-0.22998463043174514</v>
      </c>
      <c r="AA2402">
        <f t="shared" si="262"/>
        <v>5.6118017565175309E-2</v>
      </c>
      <c r="AB2402">
        <f t="shared" si="263"/>
        <v>-0.22509431325974569</v>
      </c>
      <c r="AC2402">
        <f t="shared" si="264"/>
        <v>1.7981477459263883E-2</v>
      </c>
      <c r="AD2402">
        <f t="shared" si="265"/>
        <v>-2.096758418331703</v>
      </c>
      <c r="AE2402">
        <f t="shared" si="266"/>
        <v>0.16232729376687116</v>
      </c>
      <c r="AF2402">
        <f>C2402/7.157</f>
        <v>-0.19030319966466397</v>
      </c>
      <c r="AG2402">
        <f>F2402/7.157</f>
        <v>-0.2696660611988263</v>
      </c>
      <c r="AH2402">
        <f>I2402/7.157</f>
        <v>-0.23780913790694425</v>
      </c>
      <c r="AI2402">
        <f>L2402/7.157</f>
        <v>-0.21237948861254716</v>
      </c>
      <c r="AJ2402">
        <f>O2402/7.157</f>
        <v>-2.2115411485259187</v>
      </c>
      <c r="AK2402">
        <f>R2402/7.157</f>
        <v>-1.9819756881374879</v>
      </c>
    </row>
    <row r="2403" spans="1:37" x14ac:dyDescent="0.3">
      <c r="A2403">
        <f t="shared" si="260"/>
        <v>8.3368055555555554</v>
      </c>
      <c r="B2403">
        <v>720300</v>
      </c>
      <c r="C2403">
        <v>-1.367</v>
      </c>
      <c r="D2403" s="21">
        <v>-1828.0250000000001</v>
      </c>
      <c r="E2403">
        <v>720300</v>
      </c>
      <c r="F2403">
        <v>-1.93</v>
      </c>
      <c r="G2403" s="21">
        <v>-2525.9749999999999</v>
      </c>
      <c r="H2403">
        <v>720300</v>
      </c>
      <c r="I2403">
        <v>-1.708</v>
      </c>
      <c r="J2403" s="21">
        <v>-2123.6210000000001</v>
      </c>
      <c r="K2403">
        <v>720300</v>
      </c>
      <c r="L2403">
        <v>-1.522</v>
      </c>
      <c r="M2403" s="21">
        <v>-2129.3020000000001</v>
      </c>
      <c r="N2403">
        <v>720300</v>
      </c>
      <c r="O2403">
        <v>-11.718</v>
      </c>
      <c r="P2403" s="21">
        <v>-7246.6769999999997</v>
      </c>
      <c r="Q2403">
        <v>720300</v>
      </c>
      <c r="R2403">
        <v>-16.556999999999999</v>
      </c>
      <c r="S2403" s="21">
        <v>-9458.3950000000004</v>
      </c>
      <c r="T2403">
        <f>AVERAGE(C2403,F2403)</f>
        <v>-1.6484999999999999</v>
      </c>
      <c r="U2403">
        <f>STDEV(C2403,F2403)</f>
        <v>0.39810111780802754</v>
      </c>
      <c r="V2403">
        <f>AVERAGE(I2403,L2403)</f>
        <v>-1.615</v>
      </c>
      <c r="W2403">
        <f>STDEV(I2403,L2403)</f>
        <v>0.13152186130069779</v>
      </c>
      <c r="X2403">
        <f>AVERAGE(O2403,R2403)</f>
        <v>-14.137499999999999</v>
      </c>
      <c r="Y2403">
        <f>STDEV(O2403,R2403)</f>
        <v>3.4216897141616971</v>
      </c>
      <c r="Z2403">
        <f t="shared" si="261"/>
        <v>-0.23033393880117364</v>
      </c>
      <c r="AA2403">
        <f t="shared" si="262"/>
        <v>5.5624020931679133E-2</v>
      </c>
      <c r="AB2403">
        <f t="shared" si="263"/>
        <v>-0.22565320665083136</v>
      </c>
      <c r="AC2403">
        <f t="shared" si="264"/>
        <v>1.8376674766060891E-2</v>
      </c>
      <c r="AD2403">
        <f t="shared" si="265"/>
        <v>-1.9753388291183456</v>
      </c>
      <c r="AE2403">
        <f t="shared" si="266"/>
        <v>0.47808994189768017</v>
      </c>
      <c r="AF2403">
        <f>C2403/7.157</f>
        <v>-0.19100181640352101</v>
      </c>
      <c r="AG2403">
        <f>F2403/7.157</f>
        <v>-0.2696660611988263</v>
      </c>
      <c r="AH2403">
        <f>I2403/7.157</f>
        <v>-0.23864747799357272</v>
      </c>
      <c r="AI2403">
        <f>L2403/7.157</f>
        <v>-0.21265893530808999</v>
      </c>
      <c r="AJ2403">
        <f>O2403/7.157</f>
        <v>-1.6372781891854129</v>
      </c>
      <c r="AK2403">
        <f>R2403/7.157</f>
        <v>-2.3133994690512782</v>
      </c>
    </row>
    <row r="2404" spans="1:37" x14ac:dyDescent="0.3">
      <c r="A2404">
        <f t="shared" si="260"/>
        <v>8.3402777777777786</v>
      </c>
      <c r="B2404">
        <v>720600</v>
      </c>
      <c r="C2404">
        <v>-1.373</v>
      </c>
      <c r="D2404" s="21">
        <v>-1828.4369999999999</v>
      </c>
      <c r="E2404">
        <v>720600</v>
      </c>
      <c r="F2404">
        <v>-1.9430000000000001</v>
      </c>
      <c r="G2404" s="21">
        <v>-2526.558</v>
      </c>
      <c r="H2404">
        <v>720600</v>
      </c>
      <c r="I2404">
        <v>-1.7</v>
      </c>
      <c r="J2404" s="21">
        <v>-2124.1309999999999</v>
      </c>
      <c r="K2404">
        <v>720600</v>
      </c>
      <c r="L2404">
        <v>-1.52</v>
      </c>
      <c r="M2404" s="21">
        <v>-2129.7579999999998</v>
      </c>
      <c r="N2404">
        <v>720600</v>
      </c>
      <c r="O2404">
        <v>-2.2730000000000001</v>
      </c>
      <c r="P2404" s="21">
        <v>-7247.3590000000004</v>
      </c>
      <c r="Q2404">
        <v>720600</v>
      </c>
      <c r="R2404">
        <v>-13.77</v>
      </c>
      <c r="S2404" s="21">
        <v>-9462.5259999999998</v>
      </c>
      <c r="T2404">
        <f>AVERAGE(C2404,F2404)</f>
        <v>-1.6579999999999999</v>
      </c>
      <c r="U2404">
        <f>STDEV(C2404,F2404)</f>
        <v>0.40305086527633288</v>
      </c>
      <c r="V2404">
        <f>AVERAGE(I2404,L2404)</f>
        <v>-1.6099999999999999</v>
      </c>
      <c r="W2404">
        <f>STDEV(I2404,L2404)</f>
        <v>0.12727922061357852</v>
      </c>
      <c r="X2404">
        <f>AVERAGE(O2404,R2404)</f>
        <v>-8.0214999999999996</v>
      </c>
      <c r="Y2404">
        <f>STDEV(O2404,R2404)</f>
        <v>8.1296066633017379</v>
      </c>
      <c r="Z2404">
        <f t="shared" si="261"/>
        <v>-0.23166131060500209</v>
      </c>
      <c r="AA2404">
        <f t="shared" si="262"/>
        <v>5.6315616218573825E-2</v>
      </c>
      <c r="AB2404">
        <f t="shared" si="263"/>
        <v>-0.22495458991197428</v>
      </c>
      <c r="AC2404">
        <f t="shared" si="264"/>
        <v>1.7783878805865381E-2</v>
      </c>
      <c r="AD2404">
        <f t="shared" si="265"/>
        <v>-1.1207908341483861</v>
      </c>
      <c r="AE2404">
        <f t="shared" si="266"/>
        <v>1.135895859061302</v>
      </c>
      <c r="AF2404">
        <f>C2404/7.157</f>
        <v>-0.19184015649014952</v>
      </c>
      <c r="AG2404">
        <f>F2404/7.157</f>
        <v>-0.27148246471985471</v>
      </c>
      <c r="AH2404">
        <f>I2404/7.157</f>
        <v>-0.23752969121140141</v>
      </c>
      <c r="AI2404">
        <f>L2404/7.157</f>
        <v>-0.21237948861254716</v>
      </c>
      <c r="AJ2404">
        <f>O2404/7.157</f>
        <v>-0.31759116948442084</v>
      </c>
      <c r="AK2404">
        <f>R2404/7.157</f>
        <v>-1.9239904988123515</v>
      </c>
    </row>
    <row r="2405" spans="1:37" x14ac:dyDescent="0.3">
      <c r="A2405">
        <f t="shared" si="260"/>
        <v>8.34375</v>
      </c>
      <c r="B2405">
        <v>720900</v>
      </c>
      <c r="C2405">
        <v>-1.367</v>
      </c>
      <c r="D2405" s="21">
        <v>-1828.847</v>
      </c>
      <c r="E2405">
        <v>720900</v>
      </c>
      <c r="F2405">
        <v>-1.9370000000000001</v>
      </c>
      <c r="G2405" s="21">
        <v>-2527.1390000000001</v>
      </c>
      <c r="H2405">
        <v>720900</v>
      </c>
      <c r="I2405">
        <v>-1.6819999999999999</v>
      </c>
      <c r="J2405" s="21">
        <v>-2124.636</v>
      </c>
      <c r="K2405">
        <v>720900</v>
      </c>
      <c r="L2405">
        <v>-1.514</v>
      </c>
      <c r="M2405" s="21">
        <v>-2130.212</v>
      </c>
      <c r="N2405">
        <v>720900</v>
      </c>
      <c r="O2405">
        <v>-7.5590000000000002</v>
      </c>
      <c r="P2405" s="21">
        <v>-7249.6270000000004</v>
      </c>
      <c r="Q2405">
        <v>720900</v>
      </c>
      <c r="R2405">
        <v>-14.967000000000001</v>
      </c>
      <c r="S2405" s="21">
        <v>-9467.0159999999996</v>
      </c>
      <c r="T2405">
        <f>AVERAGE(C2405,F2405)</f>
        <v>-1.6520000000000001</v>
      </c>
      <c r="U2405">
        <f>STDEV(C2405,F2405)</f>
        <v>0.40305086527633177</v>
      </c>
      <c r="V2405">
        <f>AVERAGE(I2405,L2405)</f>
        <v>-1.5979999999999999</v>
      </c>
      <c r="W2405">
        <f>STDEV(I2405,L2405)</f>
        <v>0.11879393923933994</v>
      </c>
      <c r="X2405">
        <f>AVERAGE(O2405,R2405)</f>
        <v>-11.263</v>
      </c>
      <c r="Y2405">
        <f>STDEV(O2405,R2405)</f>
        <v>5.2382470350299473</v>
      </c>
      <c r="Z2405">
        <f t="shared" si="261"/>
        <v>-0.23082297051837364</v>
      </c>
      <c r="AA2405">
        <f t="shared" si="262"/>
        <v>5.6315616218573672E-2</v>
      </c>
      <c r="AB2405">
        <f t="shared" si="263"/>
        <v>-0.22327790973871731</v>
      </c>
      <c r="AC2405">
        <f t="shared" si="264"/>
        <v>1.659828688547435E-2</v>
      </c>
      <c r="AD2405">
        <f t="shared" si="265"/>
        <v>-1.5737040659494201</v>
      </c>
      <c r="AE2405">
        <f t="shared" si="266"/>
        <v>0.73190541218806027</v>
      </c>
      <c r="AF2405">
        <f>C2405/7.157</f>
        <v>-0.19100181640352101</v>
      </c>
      <c r="AG2405">
        <f>F2405/7.157</f>
        <v>-0.27064412463322624</v>
      </c>
      <c r="AH2405">
        <f>I2405/7.157</f>
        <v>-0.23501467095151599</v>
      </c>
      <c r="AI2405">
        <f>L2405/7.157</f>
        <v>-0.21154114852591868</v>
      </c>
      <c r="AJ2405">
        <f>O2405/7.157</f>
        <v>-1.0561687858041078</v>
      </c>
      <c r="AK2405">
        <f>R2405/7.157</f>
        <v>-2.0912393460947323</v>
      </c>
    </row>
    <row r="2406" spans="1:37" x14ac:dyDescent="0.3">
      <c r="A2406">
        <f t="shared" si="260"/>
        <v>8.3472222222222214</v>
      </c>
      <c r="B2406">
        <v>721200</v>
      </c>
      <c r="C2406">
        <v>-1.361</v>
      </c>
      <c r="D2406" s="21">
        <v>-1829.2550000000001</v>
      </c>
      <c r="E2406">
        <v>721200</v>
      </c>
      <c r="F2406">
        <v>-1.929</v>
      </c>
      <c r="G2406" s="21">
        <v>-2527.7170000000001</v>
      </c>
      <c r="H2406">
        <v>721200</v>
      </c>
      <c r="I2406">
        <v>-1.6759999999999999</v>
      </c>
      <c r="J2406" s="21">
        <v>-2125.1390000000001</v>
      </c>
      <c r="K2406">
        <v>721200</v>
      </c>
      <c r="L2406">
        <v>-1.52</v>
      </c>
      <c r="M2406" s="21">
        <v>-2130.6680000000001</v>
      </c>
      <c r="N2406">
        <v>721200</v>
      </c>
      <c r="O2406">
        <v>-13.957000000000001</v>
      </c>
      <c r="P2406" s="21">
        <v>-7253.8140000000003</v>
      </c>
      <c r="Q2406">
        <v>721200</v>
      </c>
      <c r="R2406">
        <v>-14.715999999999999</v>
      </c>
      <c r="S2406" s="21">
        <v>-9471.4310000000005</v>
      </c>
      <c r="T2406">
        <f>AVERAGE(C2406,F2406)</f>
        <v>-1.645</v>
      </c>
      <c r="U2406">
        <f>STDEV(C2406,F2406)</f>
        <v>0.40163665171395857</v>
      </c>
      <c r="V2406">
        <f>AVERAGE(I2406,L2406)</f>
        <v>-1.5979999999999999</v>
      </c>
      <c r="W2406">
        <f>STDEV(I2406,L2406)</f>
        <v>0.11030865786510136</v>
      </c>
      <c r="X2406">
        <f>AVERAGE(O2406,R2406)</f>
        <v>-14.336500000000001</v>
      </c>
      <c r="Y2406">
        <f>STDEV(O2406,R2406)</f>
        <v>0.53669404692058853</v>
      </c>
      <c r="Z2406">
        <f t="shared" si="261"/>
        <v>-0.22984490708397373</v>
      </c>
      <c r="AA2406">
        <f t="shared" si="262"/>
        <v>5.6118017565175156E-2</v>
      </c>
      <c r="AB2406">
        <f t="shared" si="263"/>
        <v>-0.22327790973871731</v>
      </c>
      <c r="AC2406">
        <f t="shared" si="264"/>
        <v>1.5412694965083325E-2</v>
      </c>
      <c r="AD2406">
        <f t="shared" si="265"/>
        <v>-2.0031437753248569</v>
      </c>
      <c r="AE2406">
        <f t="shared" si="266"/>
        <v>7.4988688964732222E-2</v>
      </c>
      <c r="AF2406">
        <f>C2406/7.157</f>
        <v>-0.19016347631689254</v>
      </c>
      <c r="AG2406">
        <f>F2406/7.157</f>
        <v>-0.2695263378510549</v>
      </c>
      <c r="AH2406">
        <f>I2406/7.157</f>
        <v>-0.23417633086488751</v>
      </c>
      <c r="AI2406">
        <f>L2406/7.157</f>
        <v>-0.21237948861254716</v>
      </c>
      <c r="AJ2406">
        <f>O2406/7.157</f>
        <v>-1.9501187648456058</v>
      </c>
      <c r="AK2406">
        <f>R2406/7.157</f>
        <v>-2.0561687858041076</v>
      </c>
    </row>
    <row r="2407" spans="1:37" x14ac:dyDescent="0.3">
      <c r="A2407">
        <f t="shared" si="260"/>
        <v>8.3506944444444446</v>
      </c>
      <c r="B2407">
        <v>721500</v>
      </c>
      <c r="C2407">
        <v>-1.3640000000000001</v>
      </c>
      <c r="D2407" s="21">
        <v>-1829.664</v>
      </c>
      <c r="E2407">
        <v>721500</v>
      </c>
      <c r="F2407">
        <v>-1.9259999999999999</v>
      </c>
      <c r="G2407" s="21">
        <v>-2528.2950000000001</v>
      </c>
      <c r="H2407">
        <v>721500</v>
      </c>
      <c r="I2407">
        <v>-1.6739999999999999</v>
      </c>
      <c r="J2407" s="21">
        <v>-2125.6410000000001</v>
      </c>
      <c r="K2407">
        <v>721500</v>
      </c>
      <c r="L2407">
        <v>-1.5309999999999999</v>
      </c>
      <c r="M2407" s="21">
        <v>-2131.127</v>
      </c>
      <c r="N2407">
        <v>721500</v>
      </c>
      <c r="O2407">
        <v>-10.872999999999999</v>
      </c>
      <c r="P2407" s="21">
        <v>-7257.076</v>
      </c>
      <c r="Q2407">
        <v>721500</v>
      </c>
      <c r="R2407">
        <v>-14.449</v>
      </c>
      <c r="S2407" s="21">
        <v>-9475.7659999999996</v>
      </c>
      <c r="T2407">
        <f>AVERAGE(C2407,F2407)</f>
        <v>-1.645</v>
      </c>
      <c r="U2407">
        <f>STDEV(C2407,F2407)</f>
        <v>0.39739401102683986</v>
      </c>
      <c r="V2407">
        <f>AVERAGE(I2407,L2407)</f>
        <v>-1.6025</v>
      </c>
      <c r="W2407">
        <f>STDEV(I2407,L2407)</f>
        <v>0.1011162697096763</v>
      </c>
      <c r="X2407">
        <f>AVERAGE(O2407,R2407)</f>
        <v>-12.661</v>
      </c>
      <c r="Y2407">
        <f>STDEV(O2407,R2407)</f>
        <v>2.5286138495230945</v>
      </c>
      <c r="Z2407">
        <f t="shared" si="261"/>
        <v>-0.22984490708397373</v>
      </c>
      <c r="AA2407">
        <f t="shared" si="262"/>
        <v>5.5525221604979719E-2</v>
      </c>
      <c r="AB2407">
        <f t="shared" si="263"/>
        <v>-0.2239066648036887</v>
      </c>
      <c r="AC2407">
        <f t="shared" si="264"/>
        <v>1.4128303717993056E-2</v>
      </c>
      <c r="AD2407">
        <f t="shared" si="265"/>
        <v>-1.7690373061338549</v>
      </c>
      <c r="AE2407">
        <f t="shared" si="266"/>
        <v>0.35330639227652572</v>
      </c>
      <c r="AF2407">
        <f>C2407/7.157</f>
        <v>-0.1905826463602068</v>
      </c>
      <c r="AG2407">
        <f>F2407/7.157</f>
        <v>-0.26910716780774069</v>
      </c>
      <c r="AH2407">
        <f>I2407/7.157</f>
        <v>-0.23389688416934468</v>
      </c>
      <c r="AI2407">
        <f>L2407/7.157</f>
        <v>-0.21391644543803268</v>
      </c>
      <c r="AJ2407">
        <f>O2407/7.157</f>
        <v>-1.5192119603185692</v>
      </c>
      <c r="AK2407">
        <f>R2407/7.157</f>
        <v>-2.0188626519491408</v>
      </c>
    </row>
    <row r="2408" spans="1:37" x14ac:dyDescent="0.3">
      <c r="A2408">
        <f t="shared" si="260"/>
        <v>8.3541666666666661</v>
      </c>
      <c r="B2408">
        <v>721800</v>
      </c>
      <c r="C2408">
        <v>-1.3580000000000001</v>
      </c>
      <c r="D2408" s="21">
        <v>-1830.0709999999999</v>
      </c>
      <c r="E2408">
        <v>721800</v>
      </c>
      <c r="F2408">
        <v>-1.9319999999999999</v>
      </c>
      <c r="G2408" s="21">
        <v>-2528.875</v>
      </c>
      <c r="H2408">
        <v>721800</v>
      </c>
      <c r="I2408">
        <v>-1.6739999999999999</v>
      </c>
      <c r="J2408" s="21">
        <v>-2126.143</v>
      </c>
      <c r="K2408">
        <v>721800</v>
      </c>
      <c r="L2408">
        <v>-1.5429999999999999</v>
      </c>
      <c r="M2408" s="21">
        <v>-2131.59</v>
      </c>
      <c r="N2408">
        <v>721800</v>
      </c>
      <c r="O2408">
        <v>-14.925000000000001</v>
      </c>
      <c r="P2408" s="21">
        <v>-7261.5529999999999</v>
      </c>
      <c r="Q2408">
        <v>721800</v>
      </c>
      <c r="R2408">
        <v>-14.32</v>
      </c>
      <c r="S2408" s="21">
        <v>-9480.0619999999999</v>
      </c>
      <c r="T2408">
        <f>AVERAGE(C2408,F2408)</f>
        <v>-1.645</v>
      </c>
      <c r="U2408">
        <f>STDEV(C2408,F2408)</f>
        <v>0.40587929240107917</v>
      </c>
      <c r="V2408">
        <f>AVERAGE(I2408,L2408)</f>
        <v>-1.6084999999999998</v>
      </c>
      <c r="W2408">
        <f>STDEV(I2408,L2408)</f>
        <v>9.2630988335437731E-2</v>
      </c>
      <c r="X2408">
        <f>AVERAGE(O2408,R2408)</f>
        <v>-14.6225</v>
      </c>
      <c r="Y2408">
        <f>STDEV(O2408,R2408)</f>
        <v>0.42779960261786154</v>
      </c>
      <c r="Z2408">
        <f t="shared" si="261"/>
        <v>-0.22984490708397373</v>
      </c>
      <c r="AA2408">
        <f t="shared" si="262"/>
        <v>5.671081352537085E-2</v>
      </c>
      <c r="AB2408">
        <f t="shared" si="263"/>
        <v>-0.22474500489031715</v>
      </c>
      <c r="AC2408">
        <f t="shared" si="264"/>
        <v>1.294271179760203E-2</v>
      </c>
      <c r="AD2408">
        <f t="shared" si="265"/>
        <v>-2.043104652787481</v>
      </c>
      <c r="AE2408">
        <f t="shared" si="266"/>
        <v>5.9773592653047582E-2</v>
      </c>
      <c r="AF2408">
        <f>C2408/7.157</f>
        <v>-0.18974430627357833</v>
      </c>
      <c r="AG2408">
        <f>F2408/7.157</f>
        <v>-0.26994550789436916</v>
      </c>
      <c r="AH2408">
        <f>I2408/7.157</f>
        <v>-0.23389688416934468</v>
      </c>
      <c r="AI2408">
        <f>L2408/7.157</f>
        <v>-0.21559312561128963</v>
      </c>
      <c r="AJ2408">
        <f>O2408/7.157</f>
        <v>-2.085370965488333</v>
      </c>
      <c r="AK2408">
        <f>R2408/7.157</f>
        <v>-2.0008383400866285</v>
      </c>
    </row>
    <row r="2409" spans="1:37" x14ac:dyDescent="0.3">
      <c r="A2409">
        <f t="shared" si="260"/>
        <v>8.3576388888888893</v>
      </c>
      <c r="B2409">
        <v>722100</v>
      </c>
      <c r="C2409">
        <v>-1.3680000000000001</v>
      </c>
      <c r="D2409" s="21">
        <v>-1830.482</v>
      </c>
      <c r="E2409">
        <v>722100</v>
      </c>
      <c r="F2409">
        <v>-1.929</v>
      </c>
      <c r="G2409" s="21">
        <v>-2529.453</v>
      </c>
      <c r="H2409">
        <v>722100</v>
      </c>
      <c r="I2409">
        <v>-1.671</v>
      </c>
      <c r="J2409" s="21">
        <v>-2126.645</v>
      </c>
      <c r="K2409">
        <v>722100</v>
      </c>
      <c r="L2409">
        <v>-1.5389999999999999</v>
      </c>
      <c r="M2409" s="21">
        <v>-2132.0520000000001</v>
      </c>
      <c r="N2409">
        <v>722100</v>
      </c>
      <c r="O2409">
        <v>-5.7990000000000004</v>
      </c>
      <c r="P2409" s="21">
        <v>-7263.2929999999997</v>
      </c>
      <c r="Q2409">
        <v>722100</v>
      </c>
      <c r="R2409">
        <v>-13.771000000000001</v>
      </c>
      <c r="S2409" s="21">
        <v>-9484.1929999999993</v>
      </c>
      <c r="T2409">
        <f>AVERAGE(C2409,F2409)</f>
        <v>-1.6485000000000001</v>
      </c>
      <c r="U2409">
        <f>STDEV(C2409,F2409)</f>
        <v>0.39668690424565345</v>
      </c>
      <c r="V2409">
        <f>AVERAGE(I2409,L2409)</f>
        <v>-1.605</v>
      </c>
      <c r="W2409">
        <f>STDEV(I2409,L2409)</f>
        <v>9.3338095116624359E-2</v>
      </c>
      <c r="X2409">
        <f>AVERAGE(O2409,R2409)</f>
        <v>-9.7850000000000001</v>
      </c>
      <c r="Y2409">
        <f>STDEV(O2409,R2409)</f>
        <v>5.6370552596191557</v>
      </c>
      <c r="Z2409">
        <f t="shared" si="261"/>
        <v>-0.2303339388011737</v>
      </c>
      <c r="AA2409">
        <f t="shared" si="262"/>
        <v>5.5426422278280485E-2</v>
      </c>
      <c r="AB2409">
        <f t="shared" si="263"/>
        <v>-0.22425597317311721</v>
      </c>
      <c r="AC2409">
        <f t="shared" si="264"/>
        <v>1.3041511124301294E-2</v>
      </c>
      <c r="AD2409">
        <f t="shared" si="265"/>
        <v>-1.3671929579432722</v>
      </c>
      <c r="AE2409">
        <f t="shared" si="266"/>
        <v>0.78762823244643787</v>
      </c>
      <c r="AF2409">
        <f>C2409/7.157</f>
        <v>-0.19114153975129244</v>
      </c>
      <c r="AG2409">
        <f>F2409/7.157</f>
        <v>-0.2695263378510549</v>
      </c>
      <c r="AH2409">
        <f>I2409/7.157</f>
        <v>-0.23347771412603047</v>
      </c>
      <c r="AI2409">
        <f>L2409/7.157</f>
        <v>-0.21503423222020399</v>
      </c>
      <c r="AJ2409">
        <f>O2409/7.157</f>
        <v>-0.8102556937264217</v>
      </c>
      <c r="AK2409">
        <f>R2409/7.157</f>
        <v>-1.9241302221601231</v>
      </c>
    </row>
    <row r="2410" spans="1:37" x14ac:dyDescent="0.3">
      <c r="A2410">
        <f t="shared" si="260"/>
        <v>8.3611111111111107</v>
      </c>
      <c r="B2410">
        <v>722400</v>
      </c>
      <c r="C2410">
        <v>-1.367</v>
      </c>
      <c r="D2410" s="21">
        <v>-1830.8920000000001</v>
      </c>
      <c r="E2410">
        <v>722400</v>
      </c>
      <c r="F2410">
        <v>-1.921</v>
      </c>
      <c r="G2410" s="21">
        <v>-2530.0300000000002</v>
      </c>
      <c r="H2410">
        <v>722400</v>
      </c>
      <c r="I2410">
        <v>-1.6739999999999999</v>
      </c>
      <c r="J2410" s="21">
        <v>-2127.1469999999999</v>
      </c>
      <c r="K2410">
        <v>722400</v>
      </c>
      <c r="L2410">
        <v>-1.5449999999999999</v>
      </c>
      <c r="M2410" s="21">
        <v>-2132.5149999999999</v>
      </c>
      <c r="N2410">
        <v>722400</v>
      </c>
      <c r="O2410">
        <v>-14.084</v>
      </c>
      <c r="P2410" s="21">
        <v>-7267.518</v>
      </c>
      <c r="Q2410">
        <v>722400</v>
      </c>
      <c r="R2410">
        <v>-15.468</v>
      </c>
      <c r="S2410" s="21">
        <v>-9488.8330000000005</v>
      </c>
      <c r="T2410">
        <f>AVERAGE(C2410,F2410)</f>
        <v>-1.6440000000000001</v>
      </c>
      <c r="U2410">
        <f>STDEV(C2410,F2410)</f>
        <v>0.39173715677734688</v>
      </c>
      <c r="V2410">
        <f>AVERAGE(I2410,L2410)</f>
        <v>-1.6094999999999999</v>
      </c>
      <c r="W2410">
        <f>STDEV(I2410,L2410)</f>
        <v>9.1216774773064627E-2</v>
      </c>
      <c r="X2410">
        <f>AVERAGE(O2410,R2410)</f>
        <v>-14.776</v>
      </c>
      <c r="Y2410">
        <f>STDEV(O2410,R2410)</f>
        <v>0.97863578516218197</v>
      </c>
      <c r="Z2410">
        <f t="shared" si="261"/>
        <v>-0.22970518373620233</v>
      </c>
      <c r="AA2410">
        <f t="shared" si="262"/>
        <v>5.473482699138562E-2</v>
      </c>
      <c r="AB2410">
        <f t="shared" si="263"/>
        <v>-0.22488472823808858</v>
      </c>
      <c r="AC2410">
        <f t="shared" si="264"/>
        <v>1.2745113144203525E-2</v>
      </c>
      <c r="AD2410">
        <f t="shared" si="265"/>
        <v>-2.0645521866703924</v>
      </c>
      <c r="AE2410">
        <f t="shared" si="266"/>
        <v>0.13673826815176499</v>
      </c>
      <c r="AF2410">
        <f>C2410/7.157</f>
        <v>-0.19100181640352101</v>
      </c>
      <c r="AG2410">
        <f>F2410/7.157</f>
        <v>-0.26840855106888362</v>
      </c>
      <c r="AH2410">
        <f>I2410/7.157</f>
        <v>-0.23389688416934468</v>
      </c>
      <c r="AI2410">
        <f>L2410/7.157</f>
        <v>-0.21587257230683246</v>
      </c>
      <c r="AJ2410">
        <f>O2410/7.157</f>
        <v>-1.9678636300125751</v>
      </c>
      <c r="AK2410">
        <f>R2410/7.157</f>
        <v>-2.1612407433282099</v>
      </c>
    </row>
    <row r="2411" spans="1:37" x14ac:dyDescent="0.3">
      <c r="A2411">
        <f t="shared" si="260"/>
        <v>8.3645833333333339</v>
      </c>
      <c r="B2411">
        <v>722700</v>
      </c>
      <c r="C2411">
        <v>-1.4770000000000001</v>
      </c>
      <c r="D2411" s="21">
        <v>-1831.335</v>
      </c>
      <c r="E2411">
        <v>722700</v>
      </c>
      <c r="F2411">
        <v>-1.92</v>
      </c>
      <c r="G2411" s="21">
        <v>-2530.6060000000002</v>
      </c>
      <c r="H2411">
        <v>722700</v>
      </c>
      <c r="I2411">
        <v>-1.673</v>
      </c>
      <c r="J2411" s="21">
        <v>-2127.6489999999999</v>
      </c>
      <c r="K2411">
        <v>722700</v>
      </c>
      <c r="L2411">
        <v>-1.5569999999999999</v>
      </c>
      <c r="M2411" s="21">
        <v>-2132.982</v>
      </c>
      <c r="N2411">
        <v>722700</v>
      </c>
      <c r="O2411">
        <v>-11.766999999999999</v>
      </c>
      <c r="P2411" s="21">
        <v>-7271.0479999999998</v>
      </c>
      <c r="Q2411">
        <v>722700</v>
      </c>
      <c r="R2411">
        <v>-15.026</v>
      </c>
      <c r="S2411" s="21">
        <v>-9493.3410000000003</v>
      </c>
      <c r="T2411">
        <f>AVERAGE(C2411,F2411)</f>
        <v>-1.6985000000000001</v>
      </c>
      <c r="U2411">
        <f>STDEV(C2411,F2411)</f>
        <v>0.31324830406563903</v>
      </c>
      <c r="V2411">
        <f>AVERAGE(I2411,L2411)</f>
        <v>-1.615</v>
      </c>
      <c r="W2411">
        <f>STDEV(I2411,L2411)</f>
        <v>8.2024386617639583E-2</v>
      </c>
      <c r="X2411">
        <f>AVERAGE(O2411,R2411)</f>
        <v>-13.3965</v>
      </c>
      <c r="Y2411">
        <f>STDEV(O2411,R2411)</f>
        <v>2.3044609998869712</v>
      </c>
      <c r="Z2411">
        <f t="shared" si="261"/>
        <v>-0.23732010618974433</v>
      </c>
      <c r="AA2411">
        <f t="shared" si="262"/>
        <v>4.3768101727768481E-2</v>
      </c>
      <c r="AB2411">
        <f t="shared" si="263"/>
        <v>-0.22565320665083136</v>
      </c>
      <c r="AC2411">
        <f t="shared" si="264"/>
        <v>1.1460721897113257E-2</v>
      </c>
      <c r="AD2411">
        <f t="shared" si="265"/>
        <v>-1.8718038284197289</v>
      </c>
      <c r="AE2411">
        <f t="shared" si="266"/>
        <v>0.32198700571286448</v>
      </c>
      <c r="AF2411">
        <f>C2411/7.157</f>
        <v>-0.20637138465837643</v>
      </c>
      <c r="AG2411">
        <f>F2411/7.157</f>
        <v>-0.26826882772111221</v>
      </c>
      <c r="AH2411">
        <f>I2411/7.157</f>
        <v>-0.2337571608215733</v>
      </c>
      <c r="AI2411">
        <f>L2411/7.157</f>
        <v>-0.21754925248008941</v>
      </c>
      <c r="AJ2411">
        <f>O2411/7.157</f>
        <v>-1.6441246332262121</v>
      </c>
      <c r="AK2411">
        <f>R2411/7.157</f>
        <v>-2.0994830236132458</v>
      </c>
    </row>
    <row r="2412" spans="1:37" x14ac:dyDescent="0.3">
      <c r="A2412">
        <f t="shared" si="260"/>
        <v>8.3680555555555554</v>
      </c>
      <c r="B2412">
        <v>723000</v>
      </c>
      <c r="C2412">
        <v>-1.454</v>
      </c>
      <c r="D2412" s="21">
        <v>-1831.771</v>
      </c>
      <c r="E2412">
        <v>723000</v>
      </c>
      <c r="F2412">
        <v>-1.9239999999999999</v>
      </c>
      <c r="G2412" s="21">
        <v>-2531.183</v>
      </c>
      <c r="H2412">
        <v>723000</v>
      </c>
      <c r="I2412">
        <v>-1.6759999999999999</v>
      </c>
      <c r="J2412" s="21">
        <v>-2128.152</v>
      </c>
      <c r="K2412">
        <v>723000</v>
      </c>
      <c r="L2412">
        <v>-1.5509999999999999</v>
      </c>
      <c r="M2412" s="21">
        <v>-2133.4470000000001</v>
      </c>
      <c r="N2412">
        <v>723000</v>
      </c>
      <c r="O2412">
        <v>-6.9180000000000001</v>
      </c>
      <c r="P2412" s="21">
        <v>-7273.1239999999998</v>
      </c>
      <c r="Q2412">
        <v>723000</v>
      </c>
      <c r="R2412">
        <v>-14.366</v>
      </c>
      <c r="S2412" s="21">
        <v>-9497.6509999999998</v>
      </c>
      <c r="T2412">
        <f>AVERAGE(C2412,F2412)</f>
        <v>-1.6890000000000001</v>
      </c>
      <c r="U2412">
        <f>STDEV(C2412,F2412)</f>
        <v>0.33234018715767621</v>
      </c>
      <c r="V2412">
        <f>AVERAGE(I2412,L2412)</f>
        <v>-1.6134999999999999</v>
      </c>
      <c r="W2412">
        <f>STDEV(I2412,L2412)</f>
        <v>8.8388347648318447E-2</v>
      </c>
      <c r="X2412">
        <f>AVERAGE(O2412,R2412)</f>
        <v>-10.641999999999999</v>
      </c>
      <c r="Y2412">
        <f>STDEV(O2412,R2412)</f>
        <v>5.2665313062774066</v>
      </c>
      <c r="Z2412">
        <f t="shared" si="261"/>
        <v>-0.23599273438591589</v>
      </c>
      <c r="AA2412">
        <f t="shared" si="262"/>
        <v>4.6435683548648347E-2</v>
      </c>
      <c r="AB2412">
        <f t="shared" si="263"/>
        <v>-0.22544362162917422</v>
      </c>
      <c r="AC2412">
        <f t="shared" si="264"/>
        <v>1.2349915837406517E-2</v>
      </c>
      <c r="AD2412">
        <f t="shared" si="265"/>
        <v>-1.4869358669833728</v>
      </c>
      <c r="AE2412">
        <f t="shared" si="266"/>
        <v>0.73585738525602995</v>
      </c>
      <c r="AF2412">
        <f>C2412/7.157</f>
        <v>-0.20315774765963393</v>
      </c>
      <c r="AG2412">
        <f>F2412/7.157</f>
        <v>-0.26882772111219783</v>
      </c>
      <c r="AH2412">
        <f>I2412/7.157</f>
        <v>-0.23417633086488751</v>
      </c>
      <c r="AI2412">
        <f>L2412/7.157</f>
        <v>-0.21671091239346094</v>
      </c>
      <c r="AJ2412">
        <f>O2412/7.157</f>
        <v>-0.96660611988263245</v>
      </c>
      <c r="AK2412">
        <f>R2412/7.157</f>
        <v>-2.0072656140841132</v>
      </c>
    </row>
    <row r="2413" spans="1:37" x14ac:dyDescent="0.3">
      <c r="A2413">
        <f t="shared" si="260"/>
        <v>8.3715277777777786</v>
      </c>
      <c r="B2413">
        <v>723300</v>
      </c>
      <c r="C2413">
        <v>-1.444</v>
      </c>
      <c r="D2413" s="21">
        <v>-1832.204</v>
      </c>
      <c r="E2413">
        <v>723300</v>
      </c>
      <c r="F2413">
        <v>-1.9239999999999999</v>
      </c>
      <c r="G2413" s="21">
        <v>-2531.7600000000002</v>
      </c>
      <c r="H2413">
        <v>723300</v>
      </c>
      <c r="I2413">
        <v>-1.673</v>
      </c>
      <c r="J2413" s="21">
        <v>-2128.6529999999998</v>
      </c>
      <c r="K2413">
        <v>723300</v>
      </c>
      <c r="L2413">
        <v>-1.5309999999999999</v>
      </c>
      <c r="M2413" s="21">
        <v>-2133.9070000000002</v>
      </c>
      <c r="N2413">
        <v>723300</v>
      </c>
      <c r="O2413">
        <v>-9.3829999999999991</v>
      </c>
      <c r="P2413" s="21">
        <v>-7275.9390000000003</v>
      </c>
      <c r="Q2413">
        <v>723300</v>
      </c>
      <c r="R2413">
        <v>-14.759</v>
      </c>
      <c r="S2413" s="21">
        <v>-9502.0789999999997</v>
      </c>
      <c r="T2413">
        <f>AVERAGE(C2413,F2413)</f>
        <v>-1.6839999999999999</v>
      </c>
      <c r="U2413">
        <f>STDEV(C2413,F2413)</f>
        <v>0.33941125496954244</v>
      </c>
      <c r="V2413">
        <f>AVERAGE(I2413,L2413)</f>
        <v>-1.6019999999999999</v>
      </c>
      <c r="W2413">
        <f>STDEV(I2413,L2413)</f>
        <v>0.10040916292848984</v>
      </c>
      <c r="X2413">
        <f>AVERAGE(O2413,R2413)</f>
        <v>-12.071</v>
      </c>
      <c r="Y2413">
        <f>STDEV(O2413,R2413)</f>
        <v>3.8014060556588811</v>
      </c>
      <c r="Z2413">
        <f t="shared" si="261"/>
        <v>-0.23529411764705882</v>
      </c>
      <c r="AA2413">
        <f t="shared" si="262"/>
        <v>4.7423676815640969E-2</v>
      </c>
      <c r="AB2413">
        <f t="shared" si="263"/>
        <v>-0.22383680312980297</v>
      </c>
      <c r="AC2413">
        <f t="shared" si="264"/>
        <v>1.4029504391293815E-2</v>
      </c>
      <c r="AD2413">
        <f t="shared" si="265"/>
        <v>-1.6866005309487215</v>
      </c>
      <c r="AE2413">
        <f t="shared" si="266"/>
        <v>0.53114518033517966</v>
      </c>
      <c r="AF2413">
        <f>C2413/7.157</f>
        <v>-0.20176051418191979</v>
      </c>
      <c r="AG2413">
        <f>F2413/7.157</f>
        <v>-0.26882772111219783</v>
      </c>
      <c r="AH2413">
        <f>I2413/7.157</f>
        <v>-0.2337571608215733</v>
      </c>
      <c r="AI2413">
        <f>L2413/7.157</f>
        <v>-0.21391644543803268</v>
      </c>
      <c r="AJ2413">
        <f>O2413/7.157</f>
        <v>-1.3110241721391642</v>
      </c>
      <c r="AK2413">
        <f>R2413/7.157</f>
        <v>-2.0621768897582786</v>
      </c>
    </row>
    <row r="2414" spans="1:37" x14ac:dyDescent="0.3">
      <c r="A2414">
        <f t="shared" si="260"/>
        <v>8.375</v>
      </c>
      <c r="B2414">
        <v>723600</v>
      </c>
      <c r="C2414">
        <v>-1.448</v>
      </c>
      <c r="D2414" s="21">
        <v>-1832.6389999999999</v>
      </c>
      <c r="E2414">
        <v>723600</v>
      </c>
      <c r="F2414">
        <v>-1.917</v>
      </c>
      <c r="G2414" s="21">
        <v>-2532.335</v>
      </c>
      <c r="H2414">
        <v>723600</v>
      </c>
      <c r="I2414">
        <v>-1.67</v>
      </c>
      <c r="J2414" s="21">
        <v>-2129.154</v>
      </c>
      <c r="K2414">
        <v>723600</v>
      </c>
      <c r="L2414">
        <v>-1.5169999999999999</v>
      </c>
      <c r="M2414" s="21">
        <v>-2134.3620000000001</v>
      </c>
      <c r="N2414">
        <v>723600</v>
      </c>
      <c r="O2414">
        <v>-10.249000000000001</v>
      </c>
      <c r="P2414" s="21">
        <v>-7279.0140000000001</v>
      </c>
      <c r="Q2414">
        <v>723600</v>
      </c>
      <c r="R2414">
        <v>-13.756</v>
      </c>
      <c r="S2414" s="21">
        <v>-9506.2049999999999</v>
      </c>
      <c r="T2414">
        <f>AVERAGE(C2414,F2414)</f>
        <v>-1.6825000000000001</v>
      </c>
      <c r="U2414">
        <f>STDEV(C2414,F2414)</f>
        <v>0.33163308037649053</v>
      </c>
      <c r="V2414">
        <f>AVERAGE(I2414,L2414)</f>
        <v>-1.5934999999999999</v>
      </c>
      <c r="W2414">
        <f>STDEV(I2414,L2414)</f>
        <v>0.10818733752154179</v>
      </c>
      <c r="X2414">
        <f>AVERAGE(O2414,R2414)</f>
        <v>-12.002500000000001</v>
      </c>
      <c r="Y2414">
        <f>STDEV(O2414,R2414)</f>
        <v>2.4798234816212075</v>
      </c>
      <c r="Z2414">
        <f t="shared" si="261"/>
        <v>-0.23508453262540172</v>
      </c>
      <c r="AA2414">
        <f t="shared" si="262"/>
        <v>4.6336884221949218E-2</v>
      </c>
      <c r="AB2414">
        <f t="shared" si="263"/>
        <v>-0.22264915467374596</v>
      </c>
      <c r="AC2414">
        <f t="shared" si="264"/>
        <v>1.5116296984985579E-2</v>
      </c>
      <c r="AD2414">
        <f t="shared" si="265"/>
        <v>-1.67702948162638</v>
      </c>
      <c r="AE2414">
        <f t="shared" si="266"/>
        <v>0.34648923873427517</v>
      </c>
      <c r="AF2414">
        <f>C2414/7.157</f>
        <v>-0.20231940757300546</v>
      </c>
      <c r="AG2414">
        <f>F2414/7.157</f>
        <v>-0.26784965767779795</v>
      </c>
      <c r="AH2414">
        <f>I2414/7.157</f>
        <v>-0.23333799077825904</v>
      </c>
      <c r="AI2414">
        <f>L2414/7.157</f>
        <v>-0.21196031856923289</v>
      </c>
      <c r="AJ2414">
        <f>O2414/7.157</f>
        <v>-1.4320245913092078</v>
      </c>
      <c r="AK2414">
        <f>R2414/7.157</f>
        <v>-1.9220343719435518</v>
      </c>
    </row>
    <row r="2415" spans="1:37" x14ac:dyDescent="0.3">
      <c r="A2415">
        <f t="shared" si="260"/>
        <v>8.3784722222222214</v>
      </c>
      <c r="B2415">
        <v>723900</v>
      </c>
      <c r="C2415">
        <v>-1.4450000000000001</v>
      </c>
      <c r="D2415" s="21">
        <v>-1833.0719999999999</v>
      </c>
      <c r="E2415">
        <v>723900</v>
      </c>
      <c r="F2415">
        <v>-1.915</v>
      </c>
      <c r="G2415" s="21">
        <v>-2532.91</v>
      </c>
      <c r="H2415">
        <v>723900</v>
      </c>
      <c r="I2415">
        <v>-1.6679999999999999</v>
      </c>
      <c r="J2415" s="21">
        <v>-2129.6550000000002</v>
      </c>
      <c r="K2415">
        <v>723900</v>
      </c>
      <c r="L2415">
        <v>-1.5249999999999999</v>
      </c>
      <c r="M2415" s="21">
        <v>-2134.819</v>
      </c>
      <c r="N2415">
        <v>723900</v>
      </c>
      <c r="O2415">
        <v>-10.1</v>
      </c>
      <c r="P2415" s="21">
        <v>-7282.0439999999999</v>
      </c>
      <c r="Q2415">
        <v>723900</v>
      </c>
      <c r="R2415">
        <v>-14.699</v>
      </c>
      <c r="S2415" s="21">
        <v>-9510.6149999999998</v>
      </c>
      <c r="T2415">
        <f>AVERAGE(C2415,F2415)</f>
        <v>-1.6800000000000002</v>
      </c>
      <c r="U2415">
        <f>STDEV(C2415,F2415)</f>
        <v>0.33234018715767621</v>
      </c>
      <c r="V2415">
        <f>AVERAGE(I2415,L2415)</f>
        <v>-1.5964999999999998</v>
      </c>
      <c r="W2415">
        <f>STDEV(I2415,L2415)</f>
        <v>0.1011162697096763</v>
      </c>
      <c r="X2415">
        <f>AVERAGE(O2415,R2415)</f>
        <v>-12.3995</v>
      </c>
      <c r="Y2415">
        <f>STDEV(O2415,R2415)</f>
        <v>3.2519840866769321</v>
      </c>
      <c r="Z2415">
        <f t="shared" si="261"/>
        <v>-0.23473522425597321</v>
      </c>
      <c r="AA2415">
        <f t="shared" si="262"/>
        <v>4.6435683548648347E-2</v>
      </c>
      <c r="AB2415">
        <f t="shared" si="263"/>
        <v>-0.2230683247170602</v>
      </c>
      <c r="AC2415">
        <f t="shared" si="264"/>
        <v>1.4128303717993056E-2</v>
      </c>
      <c r="AD2415">
        <f t="shared" si="265"/>
        <v>-1.7324996506916306</v>
      </c>
      <c r="AE2415">
        <f t="shared" si="266"/>
        <v>0.45437810348986057</v>
      </c>
      <c r="AF2415">
        <f>C2415/7.157</f>
        <v>-0.20190023752969122</v>
      </c>
      <c r="AG2415">
        <f>F2415/7.157</f>
        <v>-0.26757021098225514</v>
      </c>
      <c r="AH2415">
        <f>I2415/7.157</f>
        <v>-0.2330585440827162</v>
      </c>
      <c r="AI2415">
        <f>L2415/7.157</f>
        <v>-0.2130781053514042</v>
      </c>
      <c r="AJ2415">
        <f>O2415/7.157</f>
        <v>-1.4112058124912672</v>
      </c>
      <c r="AK2415">
        <f>R2415/7.157</f>
        <v>-2.0537934888919938</v>
      </c>
    </row>
    <row r="2416" spans="1:37" x14ac:dyDescent="0.3">
      <c r="A2416">
        <f t="shared" si="260"/>
        <v>8.3819444444444446</v>
      </c>
      <c r="B2416">
        <v>724200</v>
      </c>
      <c r="C2416">
        <v>-1.444</v>
      </c>
      <c r="D2416" s="21">
        <v>-1833.5060000000001</v>
      </c>
      <c r="E2416">
        <v>724200</v>
      </c>
      <c r="F2416">
        <v>-1.9179999999999999</v>
      </c>
      <c r="G2416" s="21">
        <v>-2533.4850000000001</v>
      </c>
      <c r="H2416">
        <v>724200</v>
      </c>
      <c r="I2416">
        <v>-1.67</v>
      </c>
      <c r="J2416" s="21">
        <v>-2130.1559999999999</v>
      </c>
      <c r="K2416">
        <v>724200</v>
      </c>
      <c r="L2416">
        <v>-1.5249999999999999</v>
      </c>
      <c r="M2416" s="21">
        <v>-2135.277</v>
      </c>
      <c r="N2416">
        <v>724200</v>
      </c>
      <c r="O2416">
        <v>-8.4740000000000002</v>
      </c>
      <c r="P2416" s="21">
        <v>-7284.5860000000002</v>
      </c>
      <c r="Q2416">
        <v>724200</v>
      </c>
      <c r="R2416">
        <v>-14.461</v>
      </c>
      <c r="S2416" s="21">
        <v>-9514.9539999999997</v>
      </c>
      <c r="T2416">
        <f>AVERAGE(C2416,F2416)</f>
        <v>-1.681</v>
      </c>
      <c r="U2416">
        <f>STDEV(C2416,F2416)</f>
        <v>0.33516861428242262</v>
      </c>
      <c r="V2416">
        <f>AVERAGE(I2416,L2416)</f>
        <v>-1.5974999999999999</v>
      </c>
      <c r="W2416">
        <f>STDEV(I2416,L2416)</f>
        <v>0.1025304832720494</v>
      </c>
      <c r="X2416">
        <f>AVERAGE(O2416,R2416)</f>
        <v>-11.467500000000001</v>
      </c>
      <c r="Y2416">
        <f>STDEV(O2416,R2416)</f>
        <v>4.2334482989638511</v>
      </c>
      <c r="Z2416">
        <f t="shared" si="261"/>
        <v>-0.23487494760374458</v>
      </c>
      <c r="AA2416">
        <f t="shared" si="262"/>
        <v>4.6830880855445386E-2</v>
      </c>
      <c r="AB2416">
        <f t="shared" si="263"/>
        <v>-0.22320804806483163</v>
      </c>
      <c r="AC2416">
        <f t="shared" si="264"/>
        <v>1.4325902371391561E-2</v>
      </c>
      <c r="AD2416">
        <f t="shared" si="265"/>
        <v>-1.6022774905686741</v>
      </c>
      <c r="AE2416">
        <f t="shared" si="266"/>
        <v>0.59151156894842127</v>
      </c>
      <c r="AF2416">
        <f>C2416/7.157</f>
        <v>-0.20176051418191979</v>
      </c>
      <c r="AG2416">
        <f>F2416/7.157</f>
        <v>-0.26798938102556935</v>
      </c>
      <c r="AH2416">
        <f>I2416/7.157</f>
        <v>-0.23333799077825904</v>
      </c>
      <c r="AI2416">
        <f>L2416/7.157</f>
        <v>-0.2130781053514042</v>
      </c>
      <c r="AJ2416">
        <f>O2416/7.157</f>
        <v>-1.1840156490149505</v>
      </c>
      <c r="AK2416">
        <f>R2416/7.157</f>
        <v>-2.0205393321223979</v>
      </c>
    </row>
    <row r="2417" spans="1:37" x14ac:dyDescent="0.3">
      <c r="A2417">
        <f t="shared" si="260"/>
        <v>8.3854166666666661</v>
      </c>
      <c r="B2417">
        <v>724500</v>
      </c>
      <c r="C2417">
        <v>-1.4370000000000001</v>
      </c>
      <c r="D2417" s="21">
        <v>-1833.9369999999999</v>
      </c>
      <c r="E2417">
        <v>724500</v>
      </c>
      <c r="F2417">
        <v>-1.9179999999999999</v>
      </c>
      <c r="G2417" s="21">
        <v>-2534.06</v>
      </c>
      <c r="H2417">
        <v>724500</v>
      </c>
      <c r="I2417">
        <v>-1.67</v>
      </c>
      <c r="J2417" s="21">
        <v>-2130.6570000000002</v>
      </c>
      <c r="K2417">
        <v>724500</v>
      </c>
      <c r="L2417">
        <v>-1.506</v>
      </c>
      <c r="M2417" s="21">
        <v>-2135.7280000000001</v>
      </c>
      <c r="N2417">
        <v>724500</v>
      </c>
      <c r="O2417">
        <v>-2.044</v>
      </c>
      <c r="P2417" s="21">
        <v>-7285.1989999999996</v>
      </c>
      <c r="Q2417">
        <v>724500</v>
      </c>
      <c r="R2417">
        <v>-15.506</v>
      </c>
      <c r="S2417" s="21">
        <v>-9519.6049999999996</v>
      </c>
      <c r="T2417">
        <f>AVERAGE(C2417,F2417)</f>
        <v>-1.6775</v>
      </c>
      <c r="U2417">
        <f>STDEV(C2417,F2417)</f>
        <v>0.34011836175073046</v>
      </c>
      <c r="V2417">
        <f>AVERAGE(I2417,L2417)</f>
        <v>-1.5880000000000001</v>
      </c>
      <c r="W2417">
        <f>STDEV(I2417,L2417)</f>
        <v>0.11596551211459374</v>
      </c>
      <c r="X2417">
        <f>AVERAGE(O2417,R2417)</f>
        <v>-8.7750000000000004</v>
      </c>
      <c r="Y2417">
        <f>STDEV(O2417,R2417)</f>
        <v>9.519071488333303</v>
      </c>
      <c r="Z2417">
        <f t="shared" si="261"/>
        <v>-0.23438591588654464</v>
      </c>
      <c r="AA2417">
        <f t="shared" si="262"/>
        <v>4.7522476142340432E-2</v>
      </c>
      <c r="AB2417">
        <f t="shared" si="263"/>
        <v>-0.22188067626100322</v>
      </c>
      <c r="AC2417">
        <f t="shared" si="264"/>
        <v>1.6203089578677343E-2</v>
      </c>
      <c r="AD2417">
        <f t="shared" si="265"/>
        <v>-1.2260723766941457</v>
      </c>
      <c r="AE2417">
        <f t="shared" si="266"/>
        <v>1.3300365360253323</v>
      </c>
      <c r="AF2417">
        <f>C2417/7.157</f>
        <v>-0.20078245074751991</v>
      </c>
      <c r="AG2417">
        <f>F2417/7.157</f>
        <v>-0.26798938102556935</v>
      </c>
      <c r="AH2417">
        <f>I2417/7.157</f>
        <v>-0.23333799077825904</v>
      </c>
      <c r="AI2417">
        <f>L2417/7.157</f>
        <v>-0.21042336174374737</v>
      </c>
      <c r="AJ2417">
        <f>O2417/7.157</f>
        <v>-0.28559452284476738</v>
      </c>
      <c r="AK2417">
        <f>R2417/7.157</f>
        <v>-2.1665502305435238</v>
      </c>
    </row>
    <row r="2418" spans="1:37" x14ac:dyDescent="0.3">
      <c r="A2418">
        <f t="shared" si="260"/>
        <v>8.3888888888888893</v>
      </c>
      <c r="B2418">
        <v>724800</v>
      </c>
      <c r="C2418">
        <v>-1.425</v>
      </c>
      <c r="D2418" s="21">
        <v>-1834.364</v>
      </c>
      <c r="E2418">
        <v>724800</v>
      </c>
      <c r="F2418">
        <v>-1.9139999999999999</v>
      </c>
      <c r="G2418" s="21">
        <v>-2534.6350000000002</v>
      </c>
      <c r="H2418">
        <v>724800</v>
      </c>
      <c r="I2418">
        <v>-1.665</v>
      </c>
      <c r="J2418" s="21">
        <v>-2131.1559999999999</v>
      </c>
      <c r="K2418">
        <v>724800</v>
      </c>
      <c r="L2418">
        <v>-1.5049999999999999</v>
      </c>
      <c r="M2418" s="21">
        <v>-2136.1799999999998</v>
      </c>
      <c r="N2418">
        <v>724800</v>
      </c>
      <c r="O2418">
        <v>-8.0039999999999996</v>
      </c>
      <c r="P2418" s="21">
        <v>-7287.6</v>
      </c>
      <c r="Q2418">
        <v>724800</v>
      </c>
      <c r="R2418">
        <v>-14.147</v>
      </c>
      <c r="S2418" s="21">
        <v>-9523.8490000000002</v>
      </c>
      <c r="T2418">
        <f>AVERAGE(C2418,F2418)</f>
        <v>-1.6695</v>
      </c>
      <c r="U2418">
        <f>STDEV(C2418,F2418)</f>
        <v>0.34577521600022104</v>
      </c>
      <c r="V2418">
        <f>AVERAGE(I2418,L2418)</f>
        <v>-1.585</v>
      </c>
      <c r="W2418">
        <f>STDEV(I2418,L2418)</f>
        <v>0.1131370849898477</v>
      </c>
      <c r="X2418">
        <f>AVERAGE(O2418,R2418)</f>
        <v>-11.0755</v>
      </c>
      <c r="Y2418">
        <f>STDEV(O2418,R2418)</f>
        <v>4.3437569568289609</v>
      </c>
      <c r="Z2418">
        <f t="shared" si="261"/>
        <v>-0.23326812910437333</v>
      </c>
      <c r="AA2418">
        <f t="shared" si="262"/>
        <v>4.8312870755934198E-2</v>
      </c>
      <c r="AB2418">
        <f t="shared" si="263"/>
        <v>-0.22146150621768898</v>
      </c>
      <c r="AC2418">
        <f t="shared" si="264"/>
        <v>1.5807892271880356E-2</v>
      </c>
      <c r="AD2418">
        <f t="shared" si="265"/>
        <v>-1.5475059382422802</v>
      </c>
      <c r="AE2418">
        <f t="shared" si="266"/>
        <v>0.60692426391350573</v>
      </c>
      <c r="AF2418">
        <f>C2418/7.157</f>
        <v>-0.19910577057426296</v>
      </c>
      <c r="AG2418">
        <f>F2418/7.157</f>
        <v>-0.26743048763448374</v>
      </c>
      <c r="AH2418">
        <f>I2418/7.157</f>
        <v>-0.23263937403940199</v>
      </c>
      <c r="AI2418">
        <f>L2418/7.157</f>
        <v>-0.21028363839597594</v>
      </c>
      <c r="AJ2418">
        <f>O2418/7.157</f>
        <v>-1.1183456755623864</v>
      </c>
      <c r="AK2418">
        <f>R2418/7.157</f>
        <v>-1.976666200922174</v>
      </c>
    </row>
    <row r="2419" spans="1:37" x14ac:dyDescent="0.3">
      <c r="A2419">
        <f t="shared" si="260"/>
        <v>8.3923611111111107</v>
      </c>
      <c r="B2419">
        <v>725100</v>
      </c>
      <c r="C2419">
        <v>-1.425</v>
      </c>
      <c r="D2419" s="21">
        <v>-1834.7919999999999</v>
      </c>
      <c r="E2419">
        <v>725100</v>
      </c>
      <c r="F2419">
        <v>-1.909</v>
      </c>
      <c r="G2419" s="21">
        <v>-2535.2069999999999</v>
      </c>
      <c r="H2419">
        <v>725100</v>
      </c>
      <c r="I2419">
        <v>-1.667</v>
      </c>
      <c r="J2419" s="21">
        <v>-2131.6559999999999</v>
      </c>
      <c r="K2419">
        <v>725100</v>
      </c>
      <c r="L2419">
        <v>-1.508</v>
      </c>
      <c r="M2419" s="21">
        <v>-2136.6320000000001</v>
      </c>
      <c r="N2419">
        <v>725100</v>
      </c>
      <c r="O2419">
        <v>-10.993</v>
      </c>
      <c r="P2419" s="21">
        <v>-7290.8980000000001</v>
      </c>
      <c r="Q2419">
        <v>725100</v>
      </c>
      <c r="R2419">
        <v>-15.567</v>
      </c>
      <c r="S2419" s="21">
        <v>-9528.52</v>
      </c>
      <c r="T2419">
        <f>AVERAGE(C2419,F2419)</f>
        <v>-1.667</v>
      </c>
      <c r="U2419">
        <f>STDEV(C2419,F2419)</f>
        <v>0.34223968209428918</v>
      </c>
      <c r="V2419">
        <f>AVERAGE(I2419,L2419)</f>
        <v>-1.5874999999999999</v>
      </c>
      <c r="W2419">
        <f>STDEV(I2419,L2419)</f>
        <v>0.11242997820866109</v>
      </c>
      <c r="X2419">
        <f>AVERAGE(O2419,R2419)</f>
        <v>-13.280000000000001</v>
      </c>
      <c r="Y2419">
        <f>STDEV(O2419,R2419)</f>
        <v>3.2343064171472671</v>
      </c>
      <c r="Z2419">
        <f t="shared" si="261"/>
        <v>-0.23291882073494483</v>
      </c>
      <c r="AA2419">
        <f t="shared" si="262"/>
        <v>4.7818874122438057E-2</v>
      </c>
      <c r="AB2419">
        <f t="shared" si="263"/>
        <v>-0.22181081458711749</v>
      </c>
      <c r="AC2419">
        <f t="shared" si="264"/>
        <v>1.5709092945181094E-2</v>
      </c>
      <c r="AD2419">
        <f t="shared" si="265"/>
        <v>-1.8555260584043596</v>
      </c>
      <c r="AE2419">
        <f t="shared" si="266"/>
        <v>0.45190812032237909</v>
      </c>
      <c r="AF2419">
        <f>C2419/7.157</f>
        <v>-0.19910577057426296</v>
      </c>
      <c r="AG2419">
        <f>F2419/7.157</f>
        <v>-0.26673187089562667</v>
      </c>
      <c r="AH2419">
        <f>I2419/7.157</f>
        <v>-0.23291882073494483</v>
      </c>
      <c r="AI2419">
        <f>L2419/7.157</f>
        <v>-0.21070280843929021</v>
      </c>
      <c r="AJ2419">
        <f>O2419/7.157</f>
        <v>-1.5359787620511387</v>
      </c>
      <c r="AK2419">
        <f>R2419/7.157</f>
        <v>-2.17507335475758</v>
      </c>
    </row>
    <row r="2420" spans="1:37" x14ac:dyDescent="0.3">
      <c r="A2420">
        <f t="shared" si="260"/>
        <v>8.3958333333333339</v>
      </c>
      <c r="B2420">
        <v>725400</v>
      </c>
      <c r="C2420">
        <v>-1.425</v>
      </c>
      <c r="D2420" s="21">
        <v>-1835.2190000000001</v>
      </c>
      <c r="E2420">
        <v>725400</v>
      </c>
      <c r="F2420">
        <v>-1.91</v>
      </c>
      <c r="G2420" s="21">
        <v>-2535.7800000000002</v>
      </c>
      <c r="H2420">
        <v>725400</v>
      </c>
      <c r="I2420">
        <v>-1.665</v>
      </c>
      <c r="J2420" s="21">
        <v>-2132.1559999999999</v>
      </c>
      <c r="K2420">
        <v>725400</v>
      </c>
      <c r="L2420">
        <v>-1.5109999999999999</v>
      </c>
      <c r="M2420" s="21">
        <v>-2137.0859999999998</v>
      </c>
      <c r="N2420">
        <v>725400</v>
      </c>
      <c r="O2420">
        <v>-4.4260000000000002</v>
      </c>
      <c r="P2420" s="21">
        <v>-7292.2259999999997</v>
      </c>
      <c r="Q2420">
        <v>725400</v>
      </c>
      <c r="R2420">
        <v>-13.069000000000001</v>
      </c>
      <c r="S2420" s="21">
        <v>-9532.44</v>
      </c>
      <c r="T2420">
        <f>AVERAGE(C2420,F2420)</f>
        <v>-1.6675</v>
      </c>
      <c r="U2420">
        <f>STDEV(C2420,F2420)</f>
        <v>0.34294678887547542</v>
      </c>
      <c r="V2420">
        <f>AVERAGE(I2420,L2420)</f>
        <v>-1.5880000000000001</v>
      </c>
      <c r="W2420">
        <f>STDEV(I2420,L2420)</f>
        <v>0.10889444430272842</v>
      </c>
      <c r="X2420">
        <f>AVERAGE(O2420,R2420)</f>
        <v>-8.7475000000000005</v>
      </c>
      <c r="Y2420">
        <f>STDEV(O2420,R2420)</f>
        <v>6.1115239097953289</v>
      </c>
      <c r="Z2420">
        <f t="shared" si="261"/>
        <v>-0.2329886824088305</v>
      </c>
      <c r="AA2420">
        <f t="shared" si="262"/>
        <v>4.7917673449137263E-2</v>
      </c>
      <c r="AB2420">
        <f t="shared" si="263"/>
        <v>-0.22188067626100322</v>
      </c>
      <c r="AC2420">
        <f t="shared" si="264"/>
        <v>1.5215096311684842E-2</v>
      </c>
      <c r="AD2420">
        <f t="shared" si="265"/>
        <v>-1.2222299846304319</v>
      </c>
      <c r="AE2420">
        <f t="shared" si="266"/>
        <v>0.85392258066163595</v>
      </c>
      <c r="AF2420">
        <f>C2420/7.157</f>
        <v>-0.19910577057426296</v>
      </c>
      <c r="AG2420">
        <f>F2420/7.157</f>
        <v>-0.26687159424339807</v>
      </c>
      <c r="AH2420">
        <f>I2420/7.157</f>
        <v>-0.23263937403940199</v>
      </c>
      <c r="AI2420">
        <f>L2420/7.157</f>
        <v>-0.21112197848260442</v>
      </c>
      <c r="AJ2420">
        <f>O2420/7.157</f>
        <v>-0.61841553723627218</v>
      </c>
      <c r="AK2420">
        <f>R2420/7.157</f>
        <v>-1.8260444320245914</v>
      </c>
    </row>
    <row r="2421" spans="1:37" x14ac:dyDescent="0.3">
      <c r="A2421">
        <f t="shared" si="260"/>
        <v>8.3993055555555554</v>
      </c>
      <c r="B2421">
        <v>725700</v>
      </c>
      <c r="C2421">
        <v>-1.4159999999999999</v>
      </c>
      <c r="D2421" s="21">
        <v>-1835.644</v>
      </c>
      <c r="E2421">
        <v>725700</v>
      </c>
      <c r="F2421">
        <v>-1.915</v>
      </c>
      <c r="G2421" s="21">
        <v>-2536.355</v>
      </c>
      <c r="H2421">
        <v>725700</v>
      </c>
      <c r="I2421">
        <v>-1.6619999999999999</v>
      </c>
      <c r="J2421" s="21">
        <v>-2132.654</v>
      </c>
      <c r="K2421">
        <v>725700</v>
      </c>
      <c r="L2421">
        <v>-1.5049999999999999</v>
      </c>
      <c r="M2421" s="21">
        <v>-2137.5369999999998</v>
      </c>
      <c r="N2421">
        <v>725700</v>
      </c>
      <c r="O2421">
        <v>-2.218</v>
      </c>
      <c r="P2421" s="21">
        <v>-7292.8909999999996</v>
      </c>
      <c r="Q2421">
        <v>725700</v>
      </c>
      <c r="R2421">
        <v>-15.888999999999999</v>
      </c>
      <c r="S2421" s="21">
        <v>-9537.2070000000003</v>
      </c>
      <c r="T2421">
        <f>AVERAGE(C2421,F2421)</f>
        <v>-1.6655</v>
      </c>
      <c r="U2421">
        <f>STDEV(C2421,F2421)</f>
        <v>0.3528462838120871</v>
      </c>
      <c r="V2421">
        <f>AVERAGE(I2421,L2421)</f>
        <v>-1.5834999999999999</v>
      </c>
      <c r="W2421">
        <f>STDEV(I2421,L2421)</f>
        <v>0.11101576464628798</v>
      </c>
      <c r="X2421">
        <f>AVERAGE(O2421,R2421)</f>
        <v>-9.0534999999999997</v>
      </c>
      <c r="Y2421">
        <f>STDEV(O2421,R2421)</f>
        <v>9.6668568056012898</v>
      </c>
      <c r="Z2421">
        <f t="shared" si="261"/>
        <v>-0.23270923571328769</v>
      </c>
      <c r="AA2421">
        <f t="shared" si="262"/>
        <v>4.9300864022926799E-2</v>
      </c>
      <c r="AB2421">
        <f t="shared" si="263"/>
        <v>-0.22125192119603185</v>
      </c>
      <c r="AC2421">
        <f t="shared" si="264"/>
        <v>1.5511494291782588E-2</v>
      </c>
      <c r="AD2421">
        <f t="shared" si="265"/>
        <v>-1.264985329048484</v>
      </c>
      <c r="AE2421">
        <f t="shared" si="266"/>
        <v>1.3506855953054757</v>
      </c>
      <c r="AF2421">
        <f>C2421/7.157</f>
        <v>-0.19784826044432025</v>
      </c>
      <c r="AG2421">
        <f>F2421/7.157</f>
        <v>-0.26757021098225514</v>
      </c>
      <c r="AH2421">
        <f>I2421/7.157</f>
        <v>-0.23222020399608773</v>
      </c>
      <c r="AI2421">
        <f>L2421/7.157</f>
        <v>-0.21028363839597594</v>
      </c>
      <c r="AJ2421">
        <f>O2421/7.157</f>
        <v>-0.30990638535699316</v>
      </c>
      <c r="AK2421">
        <f>R2421/7.157</f>
        <v>-2.2200642727399749</v>
      </c>
    </row>
    <row r="2422" spans="1:37" x14ac:dyDescent="0.3">
      <c r="A2422">
        <f t="shared" si="260"/>
        <v>8.4027777777777786</v>
      </c>
      <c r="B2422">
        <v>726000</v>
      </c>
      <c r="C2422">
        <v>-1.411</v>
      </c>
      <c r="D2422" s="21">
        <v>-1836.068</v>
      </c>
      <c r="E2422">
        <v>726000</v>
      </c>
      <c r="F2422">
        <v>-1.91</v>
      </c>
      <c r="G2422" s="21">
        <v>-2536.9279999999999</v>
      </c>
      <c r="H2422">
        <v>726000</v>
      </c>
      <c r="I2422">
        <v>-1.667</v>
      </c>
      <c r="J2422" s="21">
        <v>-2133.154</v>
      </c>
      <c r="K2422">
        <v>726000</v>
      </c>
      <c r="L2422">
        <v>-1.506</v>
      </c>
      <c r="M2422" s="21">
        <v>-2137.989</v>
      </c>
      <c r="N2422">
        <v>726000</v>
      </c>
      <c r="O2422">
        <v>-4.4950000000000001</v>
      </c>
      <c r="P2422" s="21">
        <v>-7294.24</v>
      </c>
      <c r="Q2422">
        <v>726000</v>
      </c>
      <c r="R2422">
        <v>-15.038</v>
      </c>
      <c r="S2422" s="21">
        <v>-9541.7180000000008</v>
      </c>
      <c r="T2422">
        <f>AVERAGE(C2422,F2422)</f>
        <v>-1.6604999999999999</v>
      </c>
      <c r="U2422">
        <f>STDEV(C2422,F2422)</f>
        <v>0.35284628381208832</v>
      </c>
      <c r="V2422">
        <f>AVERAGE(I2422,L2422)</f>
        <v>-1.5865</v>
      </c>
      <c r="W2422">
        <f>STDEV(I2422,L2422)</f>
        <v>0.11384419177103418</v>
      </c>
      <c r="X2422">
        <f>AVERAGE(O2422,R2422)</f>
        <v>-9.7665000000000006</v>
      </c>
      <c r="Y2422">
        <f>STDEV(O2422,R2422)</f>
        <v>7.4550267940497692</v>
      </c>
      <c r="Z2422">
        <f t="shared" si="261"/>
        <v>-0.23201061897443062</v>
      </c>
      <c r="AA2422">
        <f t="shared" si="262"/>
        <v>4.9300864022926973E-2</v>
      </c>
      <c r="AB2422">
        <f t="shared" si="263"/>
        <v>-0.22167109123934609</v>
      </c>
      <c r="AC2422">
        <f t="shared" si="264"/>
        <v>1.5906691598579596E-2</v>
      </c>
      <c r="AD2422">
        <f t="shared" si="265"/>
        <v>-1.3646080760095012</v>
      </c>
      <c r="AE2422">
        <f t="shared" si="266"/>
        <v>1.041641301390215</v>
      </c>
      <c r="AF2422">
        <f>C2422/7.157</f>
        <v>-0.19714964370546317</v>
      </c>
      <c r="AG2422">
        <f>F2422/7.157</f>
        <v>-0.26687159424339807</v>
      </c>
      <c r="AH2422">
        <f>I2422/7.157</f>
        <v>-0.23291882073494483</v>
      </c>
      <c r="AI2422">
        <f>L2422/7.157</f>
        <v>-0.21042336174374737</v>
      </c>
      <c r="AJ2422">
        <f>O2422/7.157</f>
        <v>-0.62805644823249962</v>
      </c>
      <c r="AK2422">
        <f>R2422/7.157</f>
        <v>-2.1011597037865029</v>
      </c>
    </row>
    <row r="2423" spans="1:37" x14ac:dyDescent="0.3">
      <c r="A2423">
        <f t="shared" si="260"/>
        <v>8.40625</v>
      </c>
      <c r="B2423">
        <v>726300</v>
      </c>
      <c r="C2423">
        <v>-1.4139999999999999</v>
      </c>
      <c r="D2423" s="21">
        <v>-1836.492</v>
      </c>
      <c r="E2423">
        <v>726300</v>
      </c>
      <c r="F2423">
        <v>-1.907</v>
      </c>
      <c r="G2423" s="21">
        <v>-2537.5</v>
      </c>
      <c r="H2423">
        <v>726300</v>
      </c>
      <c r="I2423">
        <v>-1.6679999999999999</v>
      </c>
      <c r="J2423" s="21">
        <v>-2133.6550000000002</v>
      </c>
      <c r="K2423">
        <v>726300</v>
      </c>
      <c r="L2423">
        <v>-1.508</v>
      </c>
      <c r="M2423" s="21">
        <v>-2138.4409999999998</v>
      </c>
      <c r="N2423">
        <v>726300</v>
      </c>
      <c r="O2423">
        <v>-8.2710000000000008</v>
      </c>
      <c r="P2423" s="21">
        <v>-7296.7209999999995</v>
      </c>
      <c r="Q2423">
        <v>726300</v>
      </c>
      <c r="R2423">
        <v>-14.773999999999999</v>
      </c>
      <c r="S2423" s="21">
        <v>-9546.1509999999998</v>
      </c>
      <c r="T2423">
        <f>AVERAGE(C2423,F2423)</f>
        <v>-1.6604999999999999</v>
      </c>
      <c r="U2423">
        <f>STDEV(C2423,F2423)</f>
        <v>0.34860364312496989</v>
      </c>
      <c r="V2423">
        <f>AVERAGE(I2423,L2423)</f>
        <v>-1.5880000000000001</v>
      </c>
      <c r="W2423">
        <f>STDEV(I2423,L2423)</f>
        <v>0.11313708498984755</v>
      </c>
      <c r="X2423">
        <f>AVERAGE(O2423,R2423)</f>
        <v>-11.522500000000001</v>
      </c>
      <c r="Y2423">
        <f>STDEV(O2423,R2423)</f>
        <v>4.5983153980561164</v>
      </c>
      <c r="Z2423">
        <f t="shared" si="261"/>
        <v>-0.23201061897443062</v>
      </c>
      <c r="AA2423">
        <f t="shared" si="262"/>
        <v>4.8708068062731577E-2</v>
      </c>
      <c r="AB2423">
        <f t="shared" si="263"/>
        <v>-0.22188067626100322</v>
      </c>
      <c r="AC2423">
        <f t="shared" si="264"/>
        <v>1.5807892271880335E-2</v>
      </c>
      <c r="AD2423">
        <f t="shared" si="265"/>
        <v>-1.6099622746961018</v>
      </c>
      <c r="AE2423">
        <f t="shared" si="266"/>
        <v>0.64249202152523632</v>
      </c>
      <c r="AF2423">
        <f>C2423/7.157</f>
        <v>-0.19756881374877741</v>
      </c>
      <c r="AG2423">
        <f>F2423/7.157</f>
        <v>-0.26645242420008386</v>
      </c>
      <c r="AH2423">
        <f>I2423/7.157</f>
        <v>-0.2330585440827162</v>
      </c>
      <c r="AI2423">
        <f>L2423/7.157</f>
        <v>-0.21070280843929021</v>
      </c>
      <c r="AJ2423">
        <f>O2423/7.157</f>
        <v>-1.1556518094173538</v>
      </c>
      <c r="AK2423">
        <f>R2423/7.157</f>
        <v>-2.0642727399748497</v>
      </c>
    </row>
    <row r="2424" spans="1:37" x14ac:dyDescent="0.3">
      <c r="A2424">
        <f t="shared" si="260"/>
        <v>8.4097222222222214</v>
      </c>
      <c r="B2424">
        <v>726600</v>
      </c>
      <c r="C2424">
        <v>-1.411</v>
      </c>
      <c r="D2424" s="21">
        <v>-1836.915</v>
      </c>
      <c r="E2424">
        <v>726600</v>
      </c>
      <c r="F2424">
        <v>-1.91</v>
      </c>
      <c r="G2424" s="21">
        <v>-2538.0729999999999</v>
      </c>
      <c r="H2424">
        <v>726600</v>
      </c>
      <c r="I2424">
        <v>-1.667</v>
      </c>
      <c r="J2424" s="21">
        <v>-2134.1550000000002</v>
      </c>
      <c r="K2424">
        <v>726600</v>
      </c>
      <c r="L2424">
        <v>-1.508</v>
      </c>
      <c r="M2424" s="21">
        <v>-2138.8939999999998</v>
      </c>
      <c r="N2424">
        <v>726600</v>
      </c>
      <c r="O2424">
        <v>-3.9249999999999998</v>
      </c>
      <c r="P2424" s="21">
        <v>-7297.8990000000003</v>
      </c>
      <c r="Q2424">
        <v>726600</v>
      </c>
      <c r="R2424">
        <v>-14.928000000000001</v>
      </c>
      <c r="S2424" s="21">
        <v>-9550.6290000000008</v>
      </c>
      <c r="T2424">
        <f>AVERAGE(C2424,F2424)</f>
        <v>-1.6604999999999999</v>
      </c>
      <c r="U2424">
        <f>STDEV(C2424,F2424)</f>
        <v>0.35284628381208832</v>
      </c>
      <c r="V2424">
        <f>AVERAGE(I2424,L2424)</f>
        <v>-1.5874999999999999</v>
      </c>
      <c r="W2424">
        <f>STDEV(I2424,L2424)</f>
        <v>0.11242997820866109</v>
      </c>
      <c r="X2424">
        <f>AVERAGE(O2424,R2424)</f>
        <v>-9.4265000000000008</v>
      </c>
      <c r="Y2424">
        <f>STDEV(O2424,R2424)</f>
        <v>7.7802959133955811</v>
      </c>
      <c r="Z2424">
        <f t="shared" si="261"/>
        <v>-0.23201061897443062</v>
      </c>
      <c r="AA2424">
        <f t="shared" si="262"/>
        <v>4.9300864022926973E-2</v>
      </c>
      <c r="AB2424">
        <f t="shared" si="263"/>
        <v>-0.22181081458711749</v>
      </c>
      <c r="AC2424">
        <f t="shared" si="264"/>
        <v>1.5709092945181094E-2</v>
      </c>
      <c r="AD2424">
        <f t="shared" si="265"/>
        <v>-1.317102137767221</v>
      </c>
      <c r="AE2424">
        <f t="shared" si="266"/>
        <v>1.0870889916718711</v>
      </c>
      <c r="AF2424">
        <f>C2424/7.157</f>
        <v>-0.19714964370546317</v>
      </c>
      <c r="AG2424">
        <f>F2424/7.157</f>
        <v>-0.26687159424339807</v>
      </c>
      <c r="AH2424">
        <f>I2424/7.157</f>
        <v>-0.23291882073494483</v>
      </c>
      <c r="AI2424">
        <f>L2424/7.157</f>
        <v>-0.21070280843929021</v>
      </c>
      <c r="AJ2424">
        <f>O2424/7.157</f>
        <v>-0.54841414000279443</v>
      </c>
      <c r="AK2424">
        <f>R2424/7.157</f>
        <v>-2.0857901355316475</v>
      </c>
    </row>
    <row r="2425" spans="1:37" x14ac:dyDescent="0.3">
      <c r="A2425">
        <f t="shared" si="260"/>
        <v>8.4131944444444446</v>
      </c>
      <c r="B2425">
        <v>726900</v>
      </c>
      <c r="C2425">
        <v>-1.405</v>
      </c>
      <c r="D2425" s="21">
        <v>-1837.337</v>
      </c>
      <c r="E2425">
        <v>726900</v>
      </c>
      <c r="F2425">
        <v>-1.9139999999999999</v>
      </c>
      <c r="G2425" s="21">
        <v>-2538.6469999999999</v>
      </c>
      <c r="H2425">
        <v>726900</v>
      </c>
      <c r="I2425">
        <v>-1.6639999999999999</v>
      </c>
      <c r="J2425" s="21">
        <v>-2134.654</v>
      </c>
      <c r="K2425">
        <v>726900</v>
      </c>
      <c r="L2425">
        <v>-1.496</v>
      </c>
      <c r="M2425" s="21">
        <v>-2139.3420000000001</v>
      </c>
      <c r="N2425">
        <v>726900</v>
      </c>
      <c r="O2425">
        <v>-4.6059999999999999</v>
      </c>
      <c r="P2425" s="21">
        <v>-7299.2809999999999</v>
      </c>
      <c r="Q2425">
        <v>726900</v>
      </c>
      <c r="R2425">
        <v>-14.404999999999999</v>
      </c>
      <c r="S2425" s="21">
        <v>-9554.9500000000007</v>
      </c>
      <c r="T2425">
        <f>AVERAGE(C2425,F2425)</f>
        <v>-1.6595</v>
      </c>
      <c r="U2425">
        <f>STDEV(C2425,F2425)</f>
        <v>0.35991735162395277</v>
      </c>
      <c r="V2425">
        <f>AVERAGE(I2425,L2425)</f>
        <v>-1.58</v>
      </c>
      <c r="W2425">
        <f>STDEV(I2425,L2425)</f>
        <v>0.11879393923933994</v>
      </c>
      <c r="X2425">
        <f>AVERAGE(O2425,R2425)</f>
        <v>-9.5054999999999996</v>
      </c>
      <c r="Y2425">
        <f>STDEV(O2425,R2425)</f>
        <v>6.9289393488469786</v>
      </c>
      <c r="Z2425">
        <f t="shared" si="261"/>
        <v>-0.23187089562665922</v>
      </c>
      <c r="AA2425">
        <f t="shared" si="262"/>
        <v>5.0288857289919345E-2</v>
      </c>
      <c r="AB2425">
        <f t="shared" si="263"/>
        <v>-0.22076288947883191</v>
      </c>
      <c r="AC2425">
        <f t="shared" si="264"/>
        <v>1.659828688547435E-2</v>
      </c>
      <c r="AD2425">
        <f t="shared" si="265"/>
        <v>-1.3281402822411625</v>
      </c>
      <c r="AE2425">
        <f t="shared" si="266"/>
        <v>0.96813460232597159</v>
      </c>
      <c r="AF2425">
        <f>C2425/7.157</f>
        <v>-0.1963113036188347</v>
      </c>
      <c r="AG2425">
        <f>F2425/7.157</f>
        <v>-0.26743048763448374</v>
      </c>
      <c r="AH2425">
        <f>I2425/7.157</f>
        <v>-0.23249965069163056</v>
      </c>
      <c r="AI2425">
        <f>L2425/7.157</f>
        <v>-0.20902612826603326</v>
      </c>
      <c r="AJ2425">
        <f>O2425/7.157</f>
        <v>-0.64356573983512644</v>
      </c>
      <c r="AK2425">
        <f>R2425/7.157</f>
        <v>-2.0127148246471984</v>
      </c>
    </row>
    <row r="2426" spans="1:37" x14ac:dyDescent="0.3">
      <c r="A2426">
        <f t="shared" si="260"/>
        <v>8.4166666666666661</v>
      </c>
      <c r="B2426">
        <v>727200</v>
      </c>
      <c r="C2426">
        <v>-1.407</v>
      </c>
      <c r="D2426" s="21">
        <v>-1837.759</v>
      </c>
      <c r="E2426">
        <v>727200</v>
      </c>
      <c r="F2426">
        <v>-1.9059999999999999</v>
      </c>
      <c r="G2426" s="21">
        <v>-2539.2190000000001</v>
      </c>
      <c r="H2426">
        <v>727200</v>
      </c>
      <c r="I2426">
        <v>-1.6619999999999999</v>
      </c>
      <c r="J2426" s="21">
        <v>-2135.152</v>
      </c>
      <c r="K2426">
        <v>727200</v>
      </c>
      <c r="L2426">
        <v>-1.486</v>
      </c>
      <c r="M2426" s="21">
        <v>-2139.788</v>
      </c>
      <c r="N2426">
        <v>727200</v>
      </c>
      <c r="O2426">
        <v>-12.888999999999999</v>
      </c>
      <c r="P2426" s="21">
        <v>-7303.1469999999999</v>
      </c>
      <c r="Q2426">
        <v>727200</v>
      </c>
      <c r="R2426">
        <v>-14.069000000000001</v>
      </c>
      <c r="S2426" s="21">
        <v>-9559.1710000000003</v>
      </c>
      <c r="T2426">
        <f>AVERAGE(C2426,F2426)</f>
        <v>-1.6564999999999999</v>
      </c>
      <c r="U2426">
        <f>STDEV(C2426,F2426)</f>
        <v>0.35284628381208832</v>
      </c>
      <c r="V2426">
        <f>AVERAGE(I2426,L2426)</f>
        <v>-1.5739999999999998</v>
      </c>
      <c r="W2426">
        <f>STDEV(I2426,L2426)</f>
        <v>0.12445079348883231</v>
      </c>
      <c r="X2426">
        <f>AVERAGE(O2426,R2426)</f>
        <v>-13.478999999999999</v>
      </c>
      <c r="Y2426">
        <f>STDEV(O2426,R2426)</f>
        <v>0.83438600180012712</v>
      </c>
      <c r="Z2426">
        <f t="shared" si="261"/>
        <v>-0.23145172558334495</v>
      </c>
      <c r="AA2426">
        <f t="shared" si="262"/>
        <v>4.9300864022926973E-2</v>
      </c>
      <c r="AB2426">
        <f t="shared" si="263"/>
        <v>-0.21992454939220341</v>
      </c>
      <c r="AC2426">
        <f t="shared" si="264"/>
        <v>1.738868149906837E-2</v>
      </c>
      <c r="AD2426">
        <f t="shared" si="265"/>
        <v>-1.8833310046108704</v>
      </c>
      <c r="AE2426">
        <f t="shared" si="266"/>
        <v>0.11658320550511767</v>
      </c>
      <c r="AF2426">
        <f>C2426/7.157</f>
        <v>-0.19659075031437753</v>
      </c>
      <c r="AG2426">
        <f>F2426/7.157</f>
        <v>-0.2663127008523124</v>
      </c>
      <c r="AH2426">
        <f>I2426/7.157</f>
        <v>-0.23222020399608773</v>
      </c>
      <c r="AI2426">
        <f>L2426/7.157</f>
        <v>-0.20762889478831911</v>
      </c>
      <c r="AJ2426">
        <f>O2426/7.157</f>
        <v>-1.8008942294257368</v>
      </c>
      <c r="AK2426">
        <f>R2426/7.157</f>
        <v>-1.965767779796004</v>
      </c>
    </row>
    <row r="2427" spans="1:37" x14ac:dyDescent="0.3">
      <c r="A2427">
        <f t="shared" si="260"/>
        <v>8.4201388888888893</v>
      </c>
      <c r="B2427">
        <v>727500</v>
      </c>
      <c r="C2427">
        <v>-1.407</v>
      </c>
      <c r="D2427" s="21">
        <v>-1838.181</v>
      </c>
      <c r="E2427">
        <v>727500</v>
      </c>
      <c r="F2427">
        <v>-1.903</v>
      </c>
      <c r="G2427" s="21">
        <v>-2539.79</v>
      </c>
      <c r="H2427">
        <v>727500</v>
      </c>
      <c r="I2427">
        <v>-1.6639999999999999</v>
      </c>
      <c r="J2427" s="21">
        <v>-2135.6509999999998</v>
      </c>
      <c r="K2427">
        <v>727500</v>
      </c>
      <c r="L2427">
        <v>-1.4890000000000001</v>
      </c>
      <c r="M2427" s="21">
        <v>-2140.2350000000001</v>
      </c>
      <c r="N2427">
        <v>727500</v>
      </c>
      <c r="O2427">
        <v>-12.51</v>
      </c>
      <c r="P2427" s="21">
        <v>-7306.9</v>
      </c>
      <c r="Q2427">
        <v>727500</v>
      </c>
      <c r="R2427">
        <v>-15.698</v>
      </c>
      <c r="S2427" s="21">
        <v>-9563.8799999999992</v>
      </c>
      <c r="T2427">
        <f>AVERAGE(C2427,F2427)</f>
        <v>-1.655</v>
      </c>
      <c r="U2427">
        <f>STDEV(C2427,F2427)</f>
        <v>0.35072496346852694</v>
      </c>
      <c r="V2427">
        <f>AVERAGE(I2427,L2427)</f>
        <v>-1.5765</v>
      </c>
      <c r="W2427">
        <f>STDEV(I2427,L2427)</f>
        <v>0.12374368670764568</v>
      </c>
      <c r="X2427">
        <f>AVERAGE(O2427,R2427)</f>
        <v>-14.103999999999999</v>
      </c>
      <c r="Y2427">
        <f>STDEV(O2427,R2427)</f>
        <v>2.2542564184227318</v>
      </c>
      <c r="Z2427">
        <f t="shared" si="261"/>
        <v>-0.23124214056168785</v>
      </c>
      <c r="AA2427">
        <f t="shared" si="262"/>
        <v>4.9004466042828973E-2</v>
      </c>
      <c r="AB2427">
        <f t="shared" si="263"/>
        <v>-0.22027385776163197</v>
      </c>
      <c r="AC2427">
        <f t="shared" si="264"/>
        <v>1.7289882172369105E-2</v>
      </c>
      <c r="AD2427">
        <f t="shared" si="265"/>
        <v>-1.9706580969680032</v>
      </c>
      <c r="AE2427">
        <f t="shared" si="266"/>
        <v>0.31497225351721836</v>
      </c>
      <c r="AF2427">
        <f>C2427/7.157</f>
        <v>-0.19659075031437753</v>
      </c>
      <c r="AG2427">
        <f>F2427/7.157</f>
        <v>-0.26589353080899819</v>
      </c>
      <c r="AH2427">
        <f>I2427/7.157</f>
        <v>-0.23249965069163056</v>
      </c>
      <c r="AI2427">
        <f>L2427/7.157</f>
        <v>-0.20804806483163338</v>
      </c>
      <c r="AJ2427">
        <f>O2427/7.157</f>
        <v>-1.7479390806203716</v>
      </c>
      <c r="AK2427">
        <f>R2427/7.157</f>
        <v>-2.193377113315635</v>
      </c>
    </row>
    <row r="2428" spans="1:37" x14ac:dyDescent="0.3">
      <c r="A2428">
        <f t="shared" si="260"/>
        <v>8.4236111111111107</v>
      </c>
      <c r="B2428">
        <v>727800</v>
      </c>
      <c r="C2428">
        <v>-1.411</v>
      </c>
      <c r="D2428" s="21">
        <v>-1838.604</v>
      </c>
      <c r="E2428">
        <v>727800</v>
      </c>
      <c r="F2428">
        <v>-1.9139999999999999</v>
      </c>
      <c r="G2428" s="21">
        <v>-2540.364</v>
      </c>
      <c r="H2428">
        <v>727800</v>
      </c>
      <c r="I2428">
        <v>-1.665</v>
      </c>
      <c r="J2428" s="21">
        <v>-2136.1509999999998</v>
      </c>
      <c r="K2428">
        <v>727800</v>
      </c>
      <c r="L2428">
        <v>-1.4970000000000001</v>
      </c>
      <c r="M2428" s="21">
        <v>-2140.6840000000002</v>
      </c>
      <c r="N2428">
        <v>727800</v>
      </c>
      <c r="O2428">
        <v>-2.0009999999999999</v>
      </c>
      <c r="P2428" s="21">
        <v>-7307.5010000000002</v>
      </c>
      <c r="Q2428">
        <v>727800</v>
      </c>
      <c r="R2428">
        <v>-12.795</v>
      </c>
      <c r="S2428" s="21">
        <v>-9567.7189999999991</v>
      </c>
      <c r="T2428">
        <f>AVERAGE(C2428,F2428)</f>
        <v>-1.6625000000000001</v>
      </c>
      <c r="U2428">
        <f>STDEV(C2428,F2428)</f>
        <v>0.35567471093683251</v>
      </c>
      <c r="V2428">
        <f>AVERAGE(I2428,L2428)</f>
        <v>-1.581</v>
      </c>
      <c r="W2428">
        <f>STDEV(I2428,L2428)</f>
        <v>0.11879393923933994</v>
      </c>
      <c r="X2428">
        <f>AVERAGE(O2428,R2428)</f>
        <v>-7.3979999999999997</v>
      </c>
      <c r="Y2428">
        <f>STDEV(O2428,R2428)</f>
        <v>7.6325105961275952</v>
      </c>
      <c r="Z2428">
        <f t="shared" si="261"/>
        <v>-0.23229006566997346</v>
      </c>
      <c r="AA2428">
        <f t="shared" si="262"/>
        <v>4.9696061329723699E-2</v>
      </c>
      <c r="AB2428">
        <f t="shared" si="263"/>
        <v>-0.22090261282660331</v>
      </c>
      <c r="AC2428">
        <f t="shared" si="264"/>
        <v>1.659828688547435E-2</v>
      </c>
      <c r="AD2428">
        <f t="shared" si="265"/>
        <v>-1.0336733268129104</v>
      </c>
      <c r="AE2428">
        <f t="shared" si="266"/>
        <v>1.0664399323917277</v>
      </c>
      <c r="AF2428">
        <f>C2428/7.157</f>
        <v>-0.19714964370546317</v>
      </c>
      <c r="AG2428">
        <f>F2428/7.157</f>
        <v>-0.26743048763448374</v>
      </c>
      <c r="AH2428">
        <f>I2428/7.157</f>
        <v>-0.23263937403940199</v>
      </c>
      <c r="AI2428">
        <f>L2428/7.157</f>
        <v>-0.20916585161380469</v>
      </c>
      <c r="AJ2428">
        <f>O2428/7.157</f>
        <v>-0.2795864188905966</v>
      </c>
      <c r="AK2428">
        <f>R2428/7.157</f>
        <v>-1.7877602347352242</v>
      </c>
    </row>
    <row r="2429" spans="1:37" x14ac:dyDescent="0.3">
      <c r="A2429">
        <f t="shared" si="260"/>
        <v>8.4270833333333339</v>
      </c>
      <c r="B2429">
        <v>728100</v>
      </c>
      <c r="C2429">
        <v>-1.405</v>
      </c>
      <c r="D2429" s="21">
        <v>-1839.0260000000001</v>
      </c>
      <c r="E2429">
        <v>728100</v>
      </c>
      <c r="F2429">
        <v>-1.91</v>
      </c>
      <c r="G2429" s="21">
        <v>-2540.9369999999999</v>
      </c>
      <c r="H2429">
        <v>728100</v>
      </c>
      <c r="I2429">
        <v>-1.671</v>
      </c>
      <c r="J2429" s="21">
        <v>-2136.652</v>
      </c>
      <c r="K2429">
        <v>728100</v>
      </c>
      <c r="L2429">
        <v>-1.508</v>
      </c>
      <c r="M2429" s="21">
        <v>-2141.136</v>
      </c>
      <c r="N2429">
        <v>728100</v>
      </c>
      <c r="O2429">
        <v>-0.92500000000000004</v>
      </c>
      <c r="P2429" s="21">
        <v>-7307.7780000000002</v>
      </c>
      <c r="Q2429">
        <v>728100</v>
      </c>
      <c r="R2429">
        <v>-15.664999999999999</v>
      </c>
      <c r="S2429" s="21">
        <v>-9572.4179999999997</v>
      </c>
      <c r="T2429">
        <f>AVERAGE(C2429,F2429)</f>
        <v>-1.6575</v>
      </c>
      <c r="U2429">
        <f>STDEV(C2429,F2429)</f>
        <v>0.35708892449920765</v>
      </c>
      <c r="V2429">
        <f>AVERAGE(I2429,L2429)</f>
        <v>-1.5895000000000001</v>
      </c>
      <c r="W2429">
        <f>STDEV(I2429,L2429)</f>
        <v>0.11525840533340727</v>
      </c>
      <c r="X2429">
        <f>AVERAGE(O2429,R2429)</f>
        <v>-8.2949999999999999</v>
      </c>
      <c r="Y2429">
        <f>STDEV(O2429,R2429)</f>
        <v>10.422753954689709</v>
      </c>
      <c r="Z2429">
        <f t="shared" si="261"/>
        <v>-0.23159144893111638</v>
      </c>
      <c r="AA2429">
        <f t="shared" si="262"/>
        <v>4.9893659983122486E-2</v>
      </c>
      <c r="AB2429">
        <f t="shared" si="263"/>
        <v>-0.22209026128266035</v>
      </c>
      <c r="AC2429">
        <f t="shared" si="264"/>
        <v>1.6104290251978102E-2</v>
      </c>
      <c r="AD2429">
        <f t="shared" si="265"/>
        <v>-1.1590051697638675</v>
      </c>
      <c r="AE2429">
        <f t="shared" si="266"/>
        <v>1.4563020755469762</v>
      </c>
      <c r="AF2429">
        <f>C2429/7.157</f>
        <v>-0.1963113036188347</v>
      </c>
      <c r="AG2429">
        <f>F2429/7.157</f>
        <v>-0.26687159424339807</v>
      </c>
      <c r="AH2429">
        <f>I2429/7.157</f>
        <v>-0.23347771412603047</v>
      </c>
      <c r="AI2429">
        <f>L2429/7.157</f>
        <v>-0.21070280843929021</v>
      </c>
      <c r="AJ2429">
        <f>O2429/7.157</f>
        <v>-0.12924409668855666</v>
      </c>
      <c r="AK2429">
        <f>R2429/7.157</f>
        <v>-2.1887662428391783</v>
      </c>
    </row>
    <row r="2430" spans="1:37" x14ac:dyDescent="0.3">
      <c r="A2430">
        <f t="shared" si="260"/>
        <v>8.4305555555555554</v>
      </c>
      <c r="B2430">
        <v>728400</v>
      </c>
      <c r="C2430">
        <v>-1.4159999999999999</v>
      </c>
      <c r="D2430" s="21">
        <v>-1839.451</v>
      </c>
      <c r="E2430">
        <v>728400</v>
      </c>
      <c r="F2430">
        <v>-1.9059999999999999</v>
      </c>
      <c r="G2430" s="21">
        <v>-2541.509</v>
      </c>
      <c r="H2430">
        <v>728400</v>
      </c>
      <c r="I2430">
        <v>-1.6679999999999999</v>
      </c>
      <c r="J2430" s="21">
        <v>-2137.1529999999998</v>
      </c>
      <c r="K2430">
        <v>728400</v>
      </c>
      <c r="L2430">
        <v>-1.506</v>
      </c>
      <c r="M2430" s="21">
        <v>-2141.5880000000002</v>
      </c>
      <c r="N2430">
        <v>728400</v>
      </c>
      <c r="O2430">
        <v>-9.2040000000000006</v>
      </c>
      <c r="P2430" s="21">
        <v>-7310.5389999999998</v>
      </c>
      <c r="Q2430">
        <v>728400</v>
      </c>
      <c r="R2430">
        <v>-14.234</v>
      </c>
      <c r="S2430" s="21">
        <v>-9576.6890000000003</v>
      </c>
      <c r="T2430">
        <f>AVERAGE(C2430,F2430)</f>
        <v>-1.661</v>
      </c>
      <c r="U2430">
        <f>STDEV(C2430,F2430)</f>
        <v>0.346482322781407</v>
      </c>
      <c r="V2430">
        <f>AVERAGE(I2430,L2430)</f>
        <v>-1.587</v>
      </c>
      <c r="W2430">
        <f>STDEV(I2430,L2430)</f>
        <v>0.11455129855222064</v>
      </c>
      <c r="X2430">
        <f>AVERAGE(O2430,R2430)</f>
        <v>-11.719000000000001</v>
      </c>
      <c r="Y2430">
        <f>STDEV(O2430,R2430)</f>
        <v>3.5567471093683309</v>
      </c>
      <c r="Z2430">
        <f t="shared" si="261"/>
        <v>-0.23208048064831635</v>
      </c>
      <c r="AA2430">
        <f t="shared" si="262"/>
        <v>4.8411670082633369E-2</v>
      </c>
      <c r="AB2430">
        <f t="shared" si="263"/>
        <v>-0.22174095291323179</v>
      </c>
      <c r="AC2430">
        <f t="shared" si="264"/>
        <v>1.6005490925278837E-2</v>
      </c>
      <c r="AD2430">
        <f t="shared" si="265"/>
        <v>-1.6374179125331845</v>
      </c>
      <c r="AE2430">
        <f t="shared" si="266"/>
        <v>0.49696061329723779</v>
      </c>
      <c r="AF2430">
        <f>C2430/7.157</f>
        <v>-0.19784826044432025</v>
      </c>
      <c r="AG2430">
        <f>F2430/7.157</f>
        <v>-0.2663127008523124</v>
      </c>
      <c r="AH2430">
        <f>I2430/7.157</f>
        <v>-0.2330585440827162</v>
      </c>
      <c r="AI2430">
        <f>L2430/7.157</f>
        <v>-0.21042336174374737</v>
      </c>
      <c r="AJ2430">
        <f>O2430/7.157</f>
        <v>-1.2860136928880816</v>
      </c>
      <c r="AK2430">
        <f>R2430/7.157</f>
        <v>-1.9888221321782871</v>
      </c>
    </row>
    <row r="2431" spans="1:37" x14ac:dyDescent="0.3">
      <c r="A2431">
        <f t="shared" si="260"/>
        <v>8.4340277777777786</v>
      </c>
      <c r="B2431">
        <v>728700</v>
      </c>
      <c r="C2431">
        <v>-1.413</v>
      </c>
      <c r="D2431" s="21">
        <v>-1839.875</v>
      </c>
      <c r="E2431">
        <v>728700</v>
      </c>
      <c r="F2431">
        <v>-1.9039999999999999</v>
      </c>
      <c r="G2431" s="21">
        <v>-2542.08</v>
      </c>
      <c r="H2431">
        <v>728700</v>
      </c>
      <c r="I2431">
        <v>-1.667</v>
      </c>
      <c r="J2431" s="21">
        <v>-2137.6529999999998</v>
      </c>
      <c r="K2431">
        <v>728700</v>
      </c>
      <c r="L2431">
        <v>-1.512</v>
      </c>
      <c r="M2431" s="21">
        <v>-2142.0419999999999</v>
      </c>
      <c r="N2431">
        <v>728700</v>
      </c>
      <c r="O2431">
        <v>-11.097</v>
      </c>
      <c r="P2431" s="21">
        <v>-7313.8680000000004</v>
      </c>
      <c r="Q2431">
        <v>728700</v>
      </c>
      <c r="R2431">
        <v>-14.874000000000001</v>
      </c>
      <c r="S2431" s="21">
        <v>-9581.1509999999998</v>
      </c>
      <c r="T2431">
        <f>AVERAGE(C2431,F2431)</f>
        <v>-1.6585000000000001</v>
      </c>
      <c r="U2431">
        <f>STDEV(C2431,F2431)</f>
        <v>0.34718942956259313</v>
      </c>
      <c r="V2431">
        <f>AVERAGE(I2431,L2431)</f>
        <v>-1.5895000000000001</v>
      </c>
      <c r="W2431">
        <f>STDEV(I2431,L2431)</f>
        <v>0.10960155108391488</v>
      </c>
      <c r="X2431">
        <f>AVERAGE(O2431,R2431)</f>
        <v>-12.9855</v>
      </c>
      <c r="Y2431">
        <f>STDEV(O2431,R2431)</f>
        <v>2.6707423125415866</v>
      </c>
      <c r="Z2431">
        <f t="shared" si="261"/>
        <v>-0.23173117227888781</v>
      </c>
      <c r="AA2431">
        <f t="shared" si="262"/>
        <v>4.8510469409332561E-2</v>
      </c>
      <c r="AB2431">
        <f t="shared" si="263"/>
        <v>-0.22209026128266035</v>
      </c>
      <c r="AC2431">
        <f t="shared" si="264"/>
        <v>1.5313895638384083E-2</v>
      </c>
      <c r="AD2431">
        <f t="shared" si="265"/>
        <v>-1.8143775324856783</v>
      </c>
      <c r="AE2431">
        <f t="shared" si="266"/>
        <v>0.37316505694307484</v>
      </c>
      <c r="AF2431">
        <f>C2431/7.157</f>
        <v>-0.19742909040100601</v>
      </c>
      <c r="AG2431">
        <f>F2431/7.157</f>
        <v>-0.26603325415676959</v>
      </c>
      <c r="AH2431">
        <f>I2431/7.157</f>
        <v>-0.23291882073494483</v>
      </c>
      <c r="AI2431">
        <f>L2431/7.157</f>
        <v>-0.21126170183037585</v>
      </c>
      <c r="AJ2431">
        <f>O2431/7.157</f>
        <v>-1.5505099902193655</v>
      </c>
      <c r="AK2431">
        <f>R2431/7.157</f>
        <v>-2.0782450747519912</v>
      </c>
    </row>
    <row r="2432" spans="1:37" x14ac:dyDescent="0.3">
      <c r="A2432">
        <f t="shared" si="260"/>
        <v>8.4375</v>
      </c>
      <c r="B2432">
        <v>729000</v>
      </c>
      <c r="C2432">
        <v>-1.41</v>
      </c>
      <c r="D2432" s="21">
        <v>-1840.298</v>
      </c>
      <c r="E2432">
        <v>729000</v>
      </c>
      <c r="F2432">
        <v>-1.91</v>
      </c>
      <c r="G2432" s="21">
        <v>-2542.6529999999998</v>
      </c>
      <c r="H2432">
        <v>729000</v>
      </c>
      <c r="I2432">
        <v>-1.665</v>
      </c>
      <c r="J2432" s="21">
        <v>-2138.152</v>
      </c>
      <c r="K2432">
        <v>729000</v>
      </c>
      <c r="L2432">
        <v>-1.5109999999999999</v>
      </c>
      <c r="M2432" s="21">
        <v>-2142.4949999999999</v>
      </c>
      <c r="N2432">
        <v>729000</v>
      </c>
      <c r="O2432">
        <v>-12.289</v>
      </c>
      <c r="P2432" s="21">
        <v>-7317.5550000000003</v>
      </c>
      <c r="Q2432">
        <v>729000</v>
      </c>
      <c r="R2432">
        <v>-14.75</v>
      </c>
      <c r="S2432" s="21">
        <v>-9585.5759999999991</v>
      </c>
      <c r="T2432">
        <f>AVERAGE(C2432,F2432)</f>
        <v>-1.66</v>
      </c>
      <c r="U2432">
        <f>STDEV(C2432,F2432)</f>
        <v>0.35355339059327379</v>
      </c>
      <c r="V2432">
        <f>AVERAGE(I2432,L2432)</f>
        <v>-1.5880000000000001</v>
      </c>
      <c r="W2432">
        <f>STDEV(I2432,L2432)</f>
        <v>0.10889444430272842</v>
      </c>
      <c r="X2432">
        <f>AVERAGE(O2432,R2432)</f>
        <v>-13.519500000000001</v>
      </c>
      <c r="Y2432">
        <f>STDEV(O2432,R2432)</f>
        <v>1.7401897885000936</v>
      </c>
      <c r="Z2432">
        <f t="shared" si="261"/>
        <v>-0.23194075730054492</v>
      </c>
      <c r="AA2432">
        <f t="shared" si="262"/>
        <v>4.9399663349626068E-2</v>
      </c>
      <c r="AB2432">
        <f t="shared" si="263"/>
        <v>-0.22188067626100322</v>
      </c>
      <c r="AC2432">
        <f t="shared" si="264"/>
        <v>1.5215096311684842E-2</v>
      </c>
      <c r="AD2432">
        <f t="shared" si="265"/>
        <v>-1.8889898001956127</v>
      </c>
      <c r="AE2432">
        <f t="shared" si="266"/>
        <v>0.24314514300685952</v>
      </c>
      <c r="AF2432">
        <f>C2432/7.157</f>
        <v>-0.19700992035769177</v>
      </c>
      <c r="AG2432">
        <f>F2432/7.157</f>
        <v>-0.26687159424339807</v>
      </c>
      <c r="AH2432">
        <f>I2432/7.157</f>
        <v>-0.23263937403940199</v>
      </c>
      <c r="AI2432">
        <f>L2432/7.157</f>
        <v>-0.21112197848260442</v>
      </c>
      <c r="AJ2432">
        <f>O2432/7.157</f>
        <v>-1.7170602207628893</v>
      </c>
      <c r="AK2432">
        <f>R2432/7.157</f>
        <v>-2.060919379628336</v>
      </c>
    </row>
    <row r="2433" spans="1:37" x14ac:dyDescent="0.3">
      <c r="A2433">
        <f t="shared" si="260"/>
        <v>8.4409722222222214</v>
      </c>
      <c r="B2433">
        <v>729300</v>
      </c>
      <c r="C2433">
        <v>-1.421</v>
      </c>
      <c r="D2433" s="21">
        <v>-1840.7239999999999</v>
      </c>
      <c r="E2433">
        <v>729300</v>
      </c>
      <c r="F2433">
        <v>-1.921</v>
      </c>
      <c r="G2433" s="21">
        <v>-2543.23</v>
      </c>
      <c r="H2433">
        <v>729300</v>
      </c>
      <c r="I2433">
        <v>-1.665</v>
      </c>
      <c r="J2433" s="21">
        <v>-2138.652</v>
      </c>
      <c r="K2433">
        <v>729300</v>
      </c>
      <c r="L2433">
        <v>-1.5169999999999999</v>
      </c>
      <c r="M2433" s="21">
        <v>-2142.951</v>
      </c>
      <c r="N2433">
        <v>729300</v>
      </c>
      <c r="O2433">
        <v>-5.1479999999999997</v>
      </c>
      <c r="P2433" s="21">
        <v>-7319.0990000000002</v>
      </c>
      <c r="Q2433">
        <v>729300</v>
      </c>
      <c r="R2433">
        <v>-14.991</v>
      </c>
      <c r="S2433" s="21">
        <v>-9590.0730000000003</v>
      </c>
      <c r="T2433">
        <f>AVERAGE(C2433,F2433)</f>
        <v>-1.671</v>
      </c>
      <c r="U2433">
        <f>STDEV(C2433,F2433)</f>
        <v>0.35355339059327379</v>
      </c>
      <c r="V2433">
        <f>AVERAGE(I2433,L2433)</f>
        <v>-1.591</v>
      </c>
      <c r="W2433">
        <f>STDEV(I2433,L2433)</f>
        <v>0.10465180361560912</v>
      </c>
      <c r="X2433">
        <f>AVERAGE(O2433,R2433)</f>
        <v>-10.0695</v>
      </c>
      <c r="Y2433">
        <f>STDEV(O2433,R2433)</f>
        <v>6.960052047219186</v>
      </c>
      <c r="Z2433">
        <f t="shared" si="261"/>
        <v>-0.23347771412603047</v>
      </c>
      <c r="AA2433">
        <f t="shared" si="262"/>
        <v>4.9399663349626068E-2</v>
      </c>
      <c r="AB2433">
        <f t="shared" si="263"/>
        <v>-0.22229984630431746</v>
      </c>
      <c r="AC2433">
        <f t="shared" si="264"/>
        <v>1.4622300351489328E-2</v>
      </c>
      <c r="AD2433">
        <f t="shared" si="265"/>
        <v>-1.4069442503842391</v>
      </c>
      <c r="AE2433">
        <f t="shared" si="266"/>
        <v>0.97248177270073854</v>
      </c>
      <c r="AF2433">
        <f>C2433/7.157</f>
        <v>-0.19854687718317732</v>
      </c>
      <c r="AG2433">
        <f>F2433/7.157</f>
        <v>-0.26840855106888362</v>
      </c>
      <c r="AH2433">
        <f>I2433/7.157</f>
        <v>-0.23263937403940199</v>
      </c>
      <c r="AI2433">
        <f>L2433/7.157</f>
        <v>-0.21196031856923289</v>
      </c>
      <c r="AJ2433">
        <f>O2433/7.157</f>
        <v>-0.71929579432723201</v>
      </c>
      <c r="AK2433">
        <f>R2433/7.157</f>
        <v>-2.0945927064412464</v>
      </c>
    </row>
    <row r="2434" spans="1:37" x14ac:dyDescent="0.3">
      <c r="A2434">
        <f t="shared" si="260"/>
        <v>8.4444444444444446</v>
      </c>
      <c r="B2434">
        <v>729600</v>
      </c>
      <c r="C2434">
        <v>-1.411</v>
      </c>
      <c r="D2434" s="21">
        <v>-1841.1469999999999</v>
      </c>
      <c r="E2434">
        <v>729600</v>
      </c>
      <c r="F2434">
        <v>-1.91</v>
      </c>
      <c r="G2434" s="21">
        <v>-2543.8029999999999</v>
      </c>
      <c r="H2434">
        <v>729600</v>
      </c>
      <c r="I2434">
        <v>-1.665</v>
      </c>
      <c r="J2434" s="21">
        <v>-2139.1509999999998</v>
      </c>
      <c r="K2434">
        <v>729600</v>
      </c>
      <c r="L2434">
        <v>-1.514</v>
      </c>
      <c r="M2434" s="21">
        <v>-2143.4050000000002</v>
      </c>
      <c r="N2434">
        <v>729600</v>
      </c>
      <c r="O2434">
        <v>-13.206</v>
      </c>
      <c r="P2434" s="21">
        <v>-7323.0609999999997</v>
      </c>
      <c r="Q2434">
        <v>729600</v>
      </c>
      <c r="R2434">
        <v>-15.141999999999999</v>
      </c>
      <c r="S2434" s="21">
        <v>-9594.616</v>
      </c>
      <c r="T2434">
        <f>AVERAGE(C2434,F2434)</f>
        <v>-1.6604999999999999</v>
      </c>
      <c r="U2434">
        <f>STDEV(C2434,F2434)</f>
        <v>0.35284628381208832</v>
      </c>
      <c r="V2434">
        <f>AVERAGE(I2434,L2434)</f>
        <v>-1.5895000000000001</v>
      </c>
      <c r="W2434">
        <f>STDEV(I2434,L2434)</f>
        <v>0.1067731239591687</v>
      </c>
      <c r="X2434">
        <f>AVERAGE(O2434,R2434)</f>
        <v>-14.173999999999999</v>
      </c>
      <c r="Y2434">
        <f>STDEV(O2434,R2434)</f>
        <v>1.368958728377156</v>
      </c>
      <c r="Z2434">
        <f t="shared" si="261"/>
        <v>-0.23201061897443062</v>
      </c>
      <c r="AA2434">
        <f t="shared" si="262"/>
        <v>4.9300864022926973E-2</v>
      </c>
      <c r="AB2434">
        <f t="shared" si="263"/>
        <v>-0.22209026128266035</v>
      </c>
      <c r="AC2434">
        <f t="shared" si="264"/>
        <v>1.4918698331587075E-2</v>
      </c>
      <c r="AD2434">
        <f t="shared" si="265"/>
        <v>-1.9804387313120022</v>
      </c>
      <c r="AE2434">
        <f t="shared" si="266"/>
        <v>0.19127549648975214</v>
      </c>
      <c r="AF2434">
        <f>C2434/7.157</f>
        <v>-0.19714964370546317</v>
      </c>
      <c r="AG2434">
        <f>F2434/7.157</f>
        <v>-0.26687159424339807</v>
      </c>
      <c r="AH2434">
        <f>I2434/7.157</f>
        <v>-0.23263937403940199</v>
      </c>
      <c r="AI2434">
        <f>L2434/7.157</f>
        <v>-0.21154114852591868</v>
      </c>
      <c r="AJ2434">
        <f>O2434/7.157</f>
        <v>-1.8451865306692747</v>
      </c>
      <c r="AK2434">
        <f>R2434/7.157</f>
        <v>-2.1156909319547297</v>
      </c>
    </row>
    <row r="2435" spans="1:37" x14ac:dyDescent="0.3">
      <c r="A2435">
        <f t="shared" si="260"/>
        <v>8.4479166666666661</v>
      </c>
      <c r="B2435">
        <v>729900</v>
      </c>
      <c r="C2435">
        <v>-1.413</v>
      </c>
      <c r="D2435" s="21">
        <v>-1841.5709999999999</v>
      </c>
      <c r="E2435">
        <v>729900</v>
      </c>
      <c r="F2435">
        <v>-1.901</v>
      </c>
      <c r="G2435" s="21">
        <v>-2544.373</v>
      </c>
      <c r="H2435">
        <v>729900</v>
      </c>
      <c r="I2435">
        <v>-1.6639999999999999</v>
      </c>
      <c r="J2435" s="21">
        <v>-2139.65</v>
      </c>
      <c r="K2435">
        <v>729900</v>
      </c>
      <c r="L2435">
        <v>-1.514</v>
      </c>
      <c r="M2435" s="21">
        <v>-2143.8589999999999</v>
      </c>
      <c r="N2435">
        <v>729900</v>
      </c>
      <c r="O2435">
        <v>-13.256</v>
      </c>
      <c r="P2435" s="21">
        <v>-7327.0379999999996</v>
      </c>
      <c r="Q2435">
        <v>729900</v>
      </c>
      <c r="R2435">
        <v>-14.385999999999999</v>
      </c>
      <c r="S2435" s="21">
        <v>-9598.9310000000005</v>
      </c>
      <c r="T2435">
        <f>AVERAGE(C2435,F2435)</f>
        <v>-1.657</v>
      </c>
      <c r="U2435">
        <f>STDEV(C2435,F2435)</f>
        <v>0.34506810921903402</v>
      </c>
      <c r="V2435">
        <f>AVERAGE(I2435,L2435)</f>
        <v>-1.589</v>
      </c>
      <c r="W2435">
        <f>STDEV(I2435,L2435)</f>
        <v>0.10606601717798207</v>
      </c>
      <c r="X2435">
        <f>AVERAGE(O2435,R2435)</f>
        <v>-13.821</v>
      </c>
      <c r="Y2435">
        <f>STDEV(O2435,R2435)</f>
        <v>0.79903066274079804</v>
      </c>
      <c r="Z2435">
        <f t="shared" si="261"/>
        <v>-0.23152158725723068</v>
      </c>
      <c r="AA2435">
        <f t="shared" si="262"/>
        <v>4.8214071429234881E-2</v>
      </c>
      <c r="AB2435">
        <f t="shared" si="263"/>
        <v>-0.22202039960877462</v>
      </c>
      <c r="AC2435">
        <f t="shared" si="264"/>
        <v>1.4819899004887812E-2</v>
      </c>
      <c r="AD2435">
        <f t="shared" si="265"/>
        <v>-1.9311163895486936</v>
      </c>
      <c r="AE2435">
        <f t="shared" si="266"/>
        <v>0.11164323917015481</v>
      </c>
      <c r="AF2435">
        <f>C2435/7.157</f>
        <v>-0.19742909040100601</v>
      </c>
      <c r="AG2435">
        <f>F2435/7.157</f>
        <v>-0.26561408411345538</v>
      </c>
      <c r="AH2435">
        <f>I2435/7.157</f>
        <v>-0.23249965069163056</v>
      </c>
      <c r="AI2435">
        <f>L2435/7.157</f>
        <v>-0.21154114852591868</v>
      </c>
      <c r="AJ2435">
        <f>O2435/7.157</f>
        <v>-1.8521726980578455</v>
      </c>
      <c r="AK2435">
        <f>R2435/7.157</f>
        <v>-2.0100600810395415</v>
      </c>
    </row>
    <row r="2436" spans="1:37" x14ac:dyDescent="0.3">
      <c r="A2436">
        <f t="shared" ref="A2436:A2499" si="267">B2436/(60*60*24)</f>
        <v>8.4513888888888893</v>
      </c>
      <c r="B2436">
        <v>730200</v>
      </c>
      <c r="C2436">
        <v>-1.4079999999999999</v>
      </c>
      <c r="D2436" s="21">
        <v>-1841.9939999999999</v>
      </c>
      <c r="E2436">
        <v>730200</v>
      </c>
      <c r="F2436">
        <v>-1.897</v>
      </c>
      <c r="G2436" s="21">
        <v>-2544.942</v>
      </c>
      <c r="H2436">
        <v>730200</v>
      </c>
      <c r="I2436">
        <v>-1.659</v>
      </c>
      <c r="J2436" s="21">
        <v>-2140.1480000000001</v>
      </c>
      <c r="K2436">
        <v>730200</v>
      </c>
      <c r="L2436">
        <v>-1.526</v>
      </c>
      <c r="M2436" s="21">
        <v>-2144.317</v>
      </c>
      <c r="N2436">
        <v>730200</v>
      </c>
      <c r="O2436">
        <v>-8.282</v>
      </c>
      <c r="P2436" s="21">
        <v>-7329.5230000000001</v>
      </c>
      <c r="Q2436">
        <v>730200</v>
      </c>
      <c r="R2436">
        <v>-13.664</v>
      </c>
      <c r="S2436" s="21">
        <v>-9603.0300000000007</v>
      </c>
      <c r="T2436">
        <f>AVERAGE(C2436,F2436)</f>
        <v>-1.6524999999999999</v>
      </c>
      <c r="U2436">
        <f>STDEV(C2436,F2436)</f>
        <v>0.3457752160002236</v>
      </c>
      <c r="V2436">
        <f>AVERAGE(I2436,L2436)</f>
        <v>-1.5925</v>
      </c>
      <c r="W2436">
        <f>STDEV(I2436,L2436)</f>
        <v>9.4045201897810835E-2</v>
      </c>
      <c r="X2436">
        <f>AVERAGE(O2436,R2436)</f>
        <v>-10.972999999999999</v>
      </c>
      <c r="Y2436">
        <f>STDEV(O2436,R2436)</f>
        <v>3.8056486963460046</v>
      </c>
      <c r="Z2436">
        <f t="shared" ref="Z2436:Z2499" si="268">T2436/7.157</f>
        <v>-0.23089283219225931</v>
      </c>
      <c r="AA2436">
        <f t="shared" ref="AA2436:AA2499" si="269">U2436/7.157</f>
        <v>4.8312870755934552E-2</v>
      </c>
      <c r="AB2436">
        <f t="shared" ref="AB2436:AB2499" si="270">V2436/7.157</f>
        <v>-0.22250943132597456</v>
      </c>
      <c r="AC2436">
        <f t="shared" ref="AC2436:AC2499" si="271">W2436/7.157</f>
        <v>1.3140310451000536E-2</v>
      </c>
      <c r="AD2436">
        <f t="shared" ref="AD2436:AD2499" si="272">X2436/7.157</f>
        <v>-1.5331842950957104</v>
      </c>
      <c r="AE2436">
        <f t="shared" ref="AE2436:AE2499" si="273">Y2436/7.157</f>
        <v>0.53173797629537578</v>
      </c>
      <c r="AF2436">
        <f>C2436/7.157</f>
        <v>-0.19673047366214894</v>
      </c>
      <c r="AG2436">
        <f>F2436/7.157</f>
        <v>-0.26505519072236972</v>
      </c>
      <c r="AH2436">
        <f>I2436/7.157</f>
        <v>-0.23180103395277352</v>
      </c>
      <c r="AI2436">
        <f>L2436/7.157</f>
        <v>-0.21321782869917563</v>
      </c>
      <c r="AJ2436">
        <f>O2436/7.157</f>
        <v>-1.1571887662428393</v>
      </c>
      <c r="AK2436">
        <f>R2436/7.157</f>
        <v>-1.9091798239485818</v>
      </c>
    </row>
    <row r="2437" spans="1:37" x14ac:dyDescent="0.3">
      <c r="A2437">
        <f t="shared" si="267"/>
        <v>8.4548611111111107</v>
      </c>
      <c r="B2437">
        <v>730500</v>
      </c>
      <c r="C2437">
        <v>-1.41</v>
      </c>
      <c r="D2437" s="21">
        <v>-1842.4169999999999</v>
      </c>
      <c r="E2437">
        <v>730500</v>
      </c>
      <c r="F2437">
        <v>-1.909</v>
      </c>
      <c r="G2437" s="21">
        <v>-2545.5149999999999</v>
      </c>
      <c r="H2437">
        <v>730500</v>
      </c>
      <c r="I2437">
        <v>-1.6639999999999999</v>
      </c>
      <c r="J2437" s="21">
        <v>-2140.6469999999999</v>
      </c>
      <c r="K2437">
        <v>730500</v>
      </c>
      <c r="L2437">
        <v>-1.5229999999999999</v>
      </c>
      <c r="M2437" s="21">
        <v>-2144.7739999999999</v>
      </c>
      <c r="N2437">
        <v>730500</v>
      </c>
      <c r="O2437">
        <v>-11.631</v>
      </c>
      <c r="P2437" s="21">
        <v>-7333.0119999999997</v>
      </c>
      <c r="Q2437">
        <v>730500</v>
      </c>
      <c r="R2437">
        <v>-13.77</v>
      </c>
      <c r="S2437" s="21">
        <v>-9607.1610000000001</v>
      </c>
      <c r="T2437">
        <f>AVERAGE(C2437,F2437)</f>
        <v>-1.6595</v>
      </c>
      <c r="U2437">
        <f>STDEV(C2437,F2437)</f>
        <v>0.35284628381208832</v>
      </c>
      <c r="V2437">
        <f>AVERAGE(I2437,L2437)</f>
        <v>-1.5934999999999999</v>
      </c>
      <c r="W2437">
        <f>STDEV(I2437,L2437)</f>
        <v>9.9702056147303209E-2</v>
      </c>
      <c r="X2437">
        <f>AVERAGE(O2437,R2437)</f>
        <v>-12.7005</v>
      </c>
      <c r="Y2437">
        <f>STDEV(O2437,R2437)</f>
        <v>1.5125014049580248</v>
      </c>
      <c r="Z2437">
        <f t="shared" si="268"/>
        <v>-0.23187089562665922</v>
      </c>
      <c r="AA2437">
        <f t="shared" si="269"/>
        <v>4.9300864022926973E-2</v>
      </c>
      <c r="AB2437">
        <f t="shared" si="270"/>
        <v>-0.22264915467374596</v>
      </c>
      <c r="AC2437">
        <f t="shared" si="271"/>
        <v>1.3930705064594552E-2</v>
      </c>
      <c r="AD2437">
        <f t="shared" si="272"/>
        <v>-1.7745563783708258</v>
      </c>
      <c r="AE2437">
        <f t="shared" si="273"/>
        <v>0.21133175980970026</v>
      </c>
      <c r="AF2437">
        <f>C2437/7.157</f>
        <v>-0.19700992035769177</v>
      </c>
      <c r="AG2437">
        <f>F2437/7.157</f>
        <v>-0.26673187089562667</v>
      </c>
      <c r="AH2437">
        <f>I2437/7.157</f>
        <v>-0.23249965069163056</v>
      </c>
      <c r="AI2437">
        <f>L2437/7.157</f>
        <v>-0.21279865865586139</v>
      </c>
      <c r="AJ2437">
        <f>O2437/7.157</f>
        <v>-1.6251222579293001</v>
      </c>
      <c r="AK2437">
        <f>R2437/7.157</f>
        <v>-1.9239904988123515</v>
      </c>
    </row>
    <row r="2438" spans="1:37" x14ac:dyDescent="0.3">
      <c r="A2438">
        <f t="shared" si="267"/>
        <v>8.4583333333333339</v>
      </c>
      <c r="B2438">
        <v>730800</v>
      </c>
      <c r="C2438">
        <v>-1.41</v>
      </c>
      <c r="D2438" s="21">
        <v>-1842.84</v>
      </c>
      <c r="E2438">
        <v>730800</v>
      </c>
      <c r="F2438">
        <v>-1.8979999999999999</v>
      </c>
      <c r="G2438" s="21">
        <v>-2546.0839999999998</v>
      </c>
      <c r="H2438">
        <v>730800</v>
      </c>
      <c r="I2438">
        <v>-1.66</v>
      </c>
      <c r="J2438" s="21">
        <v>-2141.145</v>
      </c>
      <c r="K2438">
        <v>730800</v>
      </c>
      <c r="L2438">
        <v>-1.522</v>
      </c>
      <c r="M2438" s="21">
        <v>-2145.23</v>
      </c>
      <c r="N2438">
        <v>730800</v>
      </c>
      <c r="O2438">
        <v>-1.8540000000000001</v>
      </c>
      <c r="P2438" s="21">
        <v>-7333.5680000000002</v>
      </c>
      <c r="Q2438">
        <v>730800</v>
      </c>
      <c r="R2438">
        <v>-14.994</v>
      </c>
      <c r="S2438" s="21">
        <v>-9611.6589999999997</v>
      </c>
      <c r="T2438">
        <f>AVERAGE(C2438,F2438)</f>
        <v>-1.6539999999999999</v>
      </c>
      <c r="U2438">
        <f>STDEV(C2438,F2438)</f>
        <v>0.3450681092190353</v>
      </c>
      <c r="V2438">
        <f>AVERAGE(I2438,L2438)</f>
        <v>-1.591</v>
      </c>
      <c r="W2438">
        <f>STDEV(I2438,L2438)</f>
        <v>9.758073580374349E-2</v>
      </c>
      <c r="X2438">
        <f>AVERAGE(O2438,R2438)</f>
        <v>-8.4239999999999995</v>
      </c>
      <c r="Y2438">
        <f>STDEV(O2438,R2438)</f>
        <v>9.291383104791235</v>
      </c>
      <c r="Z2438">
        <f t="shared" si="268"/>
        <v>-0.23110241721391644</v>
      </c>
      <c r="AA2438">
        <f t="shared" si="269"/>
        <v>4.8214071429235054E-2</v>
      </c>
      <c r="AB2438">
        <f t="shared" si="270"/>
        <v>-0.22229984630431746</v>
      </c>
      <c r="AC2438">
        <f t="shared" si="271"/>
        <v>1.3634307084496785E-2</v>
      </c>
      <c r="AD2438">
        <f t="shared" si="272"/>
        <v>-1.1770294816263798</v>
      </c>
      <c r="AE2438">
        <f t="shared" si="273"/>
        <v>1.2982231528281731</v>
      </c>
      <c r="AF2438">
        <f>C2438/7.157</f>
        <v>-0.19700992035769177</v>
      </c>
      <c r="AG2438">
        <f>F2438/7.157</f>
        <v>-0.26519491407014112</v>
      </c>
      <c r="AH2438">
        <f>I2438/7.157</f>
        <v>-0.23194075730054492</v>
      </c>
      <c r="AI2438">
        <f>L2438/7.157</f>
        <v>-0.21265893530808999</v>
      </c>
      <c r="AJ2438">
        <f>O2438/7.157</f>
        <v>-0.25904708676819899</v>
      </c>
      <c r="AK2438">
        <f>R2438/7.157</f>
        <v>-2.0950118764845604</v>
      </c>
    </row>
    <row r="2439" spans="1:37" x14ac:dyDescent="0.3">
      <c r="A2439">
        <f t="shared" si="267"/>
        <v>8.4618055555555554</v>
      </c>
      <c r="B2439">
        <v>731100</v>
      </c>
      <c r="C2439">
        <v>-1.405</v>
      </c>
      <c r="D2439" s="21">
        <v>-1843.261</v>
      </c>
      <c r="E2439">
        <v>731100</v>
      </c>
      <c r="F2439">
        <v>-1.8919999999999999</v>
      </c>
      <c r="G2439" s="21">
        <v>-2546.652</v>
      </c>
      <c r="H2439">
        <v>731100</v>
      </c>
      <c r="I2439">
        <v>-1.6639999999999999</v>
      </c>
      <c r="J2439" s="21">
        <v>-2141.6439999999998</v>
      </c>
      <c r="K2439">
        <v>731100</v>
      </c>
      <c r="L2439">
        <v>-1.528</v>
      </c>
      <c r="M2439" s="21">
        <v>-2145.6889999999999</v>
      </c>
      <c r="N2439">
        <v>731100</v>
      </c>
      <c r="O2439">
        <v>-1.163</v>
      </c>
      <c r="P2439" s="21">
        <v>-7333.9170000000004</v>
      </c>
      <c r="Q2439">
        <v>731100</v>
      </c>
      <c r="R2439">
        <v>-15.162000000000001</v>
      </c>
      <c r="S2439" s="21">
        <v>-9616.2080000000005</v>
      </c>
      <c r="T2439">
        <f>AVERAGE(C2439,F2439)</f>
        <v>-1.6484999999999999</v>
      </c>
      <c r="U2439">
        <f>STDEV(C2439,F2439)</f>
        <v>0.34436100243785106</v>
      </c>
      <c r="V2439">
        <f>AVERAGE(I2439,L2439)</f>
        <v>-1.5960000000000001</v>
      </c>
      <c r="W2439">
        <f>STDEV(I2439,L2439)</f>
        <v>9.6166522241370386E-2</v>
      </c>
      <c r="X2439">
        <f>AVERAGE(O2439,R2439)</f>
        <v>-8.1624999999999996</v>
      </c>
      <c r="Y2439">
        <f>STDEV(O2439,R2439)</f>
        <v>9.8987878298304803</v>
      </c>
      <c r="Z2439">
        <f t="shared" si="268"/>
        <v>-0.23033393880117364</v>
      </c>
      <c r="AA2439">
        <f t="shared" si="269"/>
        <v>4.8115272102536126E-2</v>
      </c>
      <c r="AB2439">
        <f t="shared" si="270"/>
        <v>-0.22299846304317453</v>
      </c>
      <c r="AC2439">
        <f t="shared" si="271"/>
        <v>1.3436708431098279E-2</v>
      </c>
      <c r="AD2439">
        <f t="shared" si="272"/>
        <v>-1.1404918261841552</v>
      </c>
      <c r="AE2439">
        <f t="shared" si="273"/>
        <v>1.3830917744628308</v>
      </c>
      <c r="AF2439">
        <f>C2439/7.157</f>
        <v>-0.1963113036188347</v>
      </c>
      <c r="AG2439">
        <f>F2439/7.157</f>
        <v>-0.26435657398351264</v>
      </c>
      <c r="AH2439">
        <f>I2439/7.157</f>
        <v>-0.23249965069163056</v>
      </c>
      <c r="AI2439">
        <f>L2439/7.157</f>
        <v>-0.21349727539471847</v>
      </c>
      <c r="AJ2439">
        <f>O2439/7.157</f>
        <v>-0.16249825345815286</v>
      </c>
      <c r="AK2439">
        <f>R2439/7.157</f>
        <v>-2.118485398910158</v>
      </c>
    </row>
    <row r="2440" spans="1:37" x14ac:dyDescent="0.3">
      <c r="A2440">
        <f t="shared" si="267"/>
        <v>8.4652777777777786</v>
      </c>
      <c r="B2440">
        <v>731400</v>
      </c>
      <c r="C2440">
        <v>-1.401</v>
      </c>
      <c r="D2440" s="21">
        <v>-1843.681</v>
      </c>
      <c r="E2440">
        <v>731400</v>
      </c>
      <c r="F2440">
        <v>-1.89</v>
      </c>
      <c r="G2440" s="21">
        <v>-2547.2190000000001</v>
      </c>
      <c r="H2440">
        <v>731400</v>
      </c>
      <c r="I2440">
        <v>-1.667</v>
      </c>
      <c r="J2440" s="21">
        <v>-2142.1439999999998</v>
      </c>
      <c r="K2440">
        <v>731400</v>
      </c>
      <c r="L2440">
        <v>-1.5309999999999999</v>
      </c>
      <c r="M2440" s="21">
        <v>-2146.1480000000001</v>
      </c>
      <c r="N2440">
        <v>731400</v>
      </c>
      <c r="O2440">
        <v>-5.2889999999999997</v>
      </c>
      <c r="P2440" s="21">
        <v>-7335.5039999999999</v>
      </c>
      <c r="Q2440">
        <v>731400</v>
      </c>
      <c r="R2440">
        <v>-15.302</v>
      </c>
      <c r="S2440" s="21">
        <v>-9620.7990000000009</v>
      </c>
      <c r="T2440">
        <f>AVERAGE(C2440,F2440)</f>
        <v>-1.6455</v>
      </c>
      <c r="U2440">
        <f>STDEV(C2440,F2440)</f>
        <v>0.34577521600022104</v>
      </c>
      <c r="V2440">
        <f>AVERAGE(I2440,L2440)</f>
        <v>-1.599</v>
      </c>
      <c r="W2440">
        <f>STDEV(I2440,L2440)</f>
        <v>9.6166522241370553E-2</v>
      </c>
      <c r="X2440">
        <f>AVERAGE(O2440,R2440)</f>
        <v>-10.295500000000001</v>
      </c>
      <c r="Y2440">
        <f>STDEV(O2440,R2440)</f>
        <v>7.080260200020895</v>
      </c>
      <c r="Z2440">
        <f t="shared" si="268"/>
        <v>-0.22991476875785943</v>
      </c>
      <c r="AA2440">
        <f t="shared" si="269"/>
        <v>4.8312870755934198E-2</v>
      </c>
      <c r="AB2440">
        <f t="shared" si="270"/>
        <v>-0.22341763308648874</v>
      </c>
      <c r="AC2440">
        <f t="shared" si="271"/>
        <v>1.3436708431098303E-2</v>
      </c>
      <c r="AD2440">
        <f t="shared" si="272"/>
        <v>-1.4385217269805786</v>
      </c>
      <c r="AE2440">
        <f t="shared" si="273"/>
        <v>0.98927765823961089</v>
      </c>
      <c r="AF2440">
        <f>C2440/7.157</f>
        <v>-0.19575241022774906</v>
      </c>
      <c r="AG2440">
        <f>F2440/7.157</f>
        <v>-0.26407712728796978</v>
      </c>
      <c r="AH2440">
        <f>I2440/7.157</f>
        <v>-0.23291882073494483</v>
      </c>
      <c r="AI2440">
        <f>L2440/7.157</f>
        <v>-0.21391644543803268</v>
      </c>
      <c r="AJ2440">
        <f>O2440/7.157</f>
        <v>-0.73899678636300126</v>
      </c>
      <c r="AK2440">
        <f>R2440/7.157</f>
        <v>-2.1380466675981555</v>
      </c>
    </row>
    <row r="2441" spans="1:37" x14ac:dyDescent="0.3">
      <c r="A2441">
        <f t="shared" si="267"/>
        <v>8.46875</v>
      </c>
      <c r="B2441">
        <v>731700</v>
      </c>
      <c r="C2441">
        <v>-1.399</v>
      </c>
      <c r="D2441" s="21">
        <v>-1844.1010000000001</v>
      </c>
      <c r="E2441">
        <v>731700</v>
      </c>
      <c r="F2441">
        <v>-1.8979999999999999</v>
      </c>
      <c r="G2441" s="21">
        <v>-2547.788</v>
      </c>
      <c r="H2441">
        <v>731700</v>
      </c>
      <c r="I2441">
        <v>-1.6679999999999999</v>
      </c>
      <c r="J2441" s="21">
        <v>-2142.645</v>
      </c>
      <c r="K2441">
        <v>731700</v>
      </c>
      <c r="L2441">
        <v>-1.5289999999999999</v>
      </c>
      <c r="M2441" s="21">
        <v>-2146.607</v>
      </c>
      <c r="N2441">
        <v>731700</v>
      </c>
      <c r="O2441">
        <v>-6.1050000000000004</v>
      </c>
      <c r="P2441" s="21">
        <v>-7337.335</v>
      </c>
      <c r="Q2441">
        <v>731700</v>
      </c>
      <c r="R2441">
        <v>-13.435</v>
      </c>
      <c r="S2441" s="21">
        <v>-9624.8289999999997</v>
      </c>
      <c r="T2441">
        <f>AVERAGE(C2441,F2441)</f>
        <v>-1.6484999999999999</v>
      </c>
      <c r="U2441">
        <f>STDEV(C2441,F2441)</f>
        <v>0.35284628381208832</v>
      </c>
      <c r="V2441">
        <f>AVERAGE(I2441,L2441)</f>
        <v>-1.5985</v>
      </c>
      <c r="W2441">
        <f>STDEV(I2441,L2441)</f>
        <v>9.8287842584930118E-2</v>
      </c>
      <c r="X2441">
        <f>AVERAGE(O2441,R2441)</f>
        <v>-9.77</v>
      </c>
      <c r="Y2441">
        <f>STDEV(O2441,R2441)</f>
        <v>5.1830927060973995</v>
      </c>
      <c r="Z2441">
        <f t="shared" si="268"/>
        <v>-0.23033393880117364</v>
      </c>
      <c r="AA2441">
        <f t="shared" si="269"/>
        <v>4.9300864022926973E-2</v>
      </c>
      <c r="AB2441">
        <f t="shared" si="270"/>
        <v>-0.22334777141260306</v>
      </c>
      <c r="AC2441">
        <f t="shared" si="271"/>
        <v>1.3733106411196048E-2</v>
      </c>
      <c r="AD2441">
        <f t="shared" si="272"/>
        <v>-1.3650971077267011</v>
      </c>
      <c r="AE2441">
        <f t="shared" si="273"/>
        <v>0.72419906470551898</v>
      </c>
      <c r="AF2441">
        <f>C2441/7.157</f>
        <v>-0.19547296353220622</v>
      </c>
      <c r="AG2441">
        <f>F2441/7.157</f>
        <v>-0.26519491407014112</v>
      </c>
      <c r="AH2441">
        <f>I2441/7.157</f>
        <v>-0.2330585440827162</v>
      </c>
      <c r="AI2441">
        <f>L2441/7.157</f>
        <v>-0.21363699874248987</v>
      </c>
      <c r="AJ2441">
        <f>O2441/7.157</f>
        <v>-0.85301103814447399</v>
      </c>
      <c r="AK2441">
        <f>R2441/7.157</f>
        <v>-1.8771831773089285</v>
      </c>
    </row>
    <row r="2442" spans="1:37" x14ac:dyDescent="0.3">
      <c r="A2442">
        <f t="shared" si="267"/>
        <v>8.4722222222222214</v>
      </c>
      <c r="B2442">
        <v>732000</v>
      </c>
      <c r="C2442">
        <v>-1.4079999999999999</v>
      </c>
      <c r="D2442" s="21">
        <v>-1844.5239999999999</v>
      </c>
      <c r="E2442">
        <v>732000</v>
      </c>
      <c r="F2442">
        <v>-1.895</v>
      </c>
      <c r="G2442" s="21">
        <v>-2548.357</v>
      </c>
      <c r="H2442">
        <v>732000</v>
      </c>
      <c r="I2442">
        <v>-1.67</v>
      </c>
      <c r="J2442" s="21">
        <v>-2143.1460000000002</v>
      </c>
      <c r="K2442">
        <v>732000</v>
      </c>
      <c r="L2442">
        <v>-1.5249999999999999</v>
      </c>
      <c r="M2442" s="21">
        <v>-2147.0639999999999</v>
      </c>
      <c r="N2442">
        <v>732000</v>
      </c>
      <c r="O2442">
        <v>-11.526999999999999</v>
      </c>
      <c r="P2442" s="21">
        <v>-7340.7929999999997</v>
      </c>
      <c r="Q2442">
        <v>732000</v>
      </c>
      <c r="R2442">
        <v>-14.871</v>
      </c>
      <c r="S2442" s="21">
        <v>-9629.2900000000009</v>
      </c>
      <c r="T2442">
        <f>AVERAGE(C2442,F2442)</f>
        <v>-1.6515</v>
      </c>
      <c r="U2442">
        <f>STDEV(C2442,F2442)</f>
        <v>0.34436100243784973</v>
      </c>
      <c r="V2442">
        <f>AVERAGE(I2442,L2442)</f>
        <v>-1.5974999999999999</v>
      </c>
      <c r="W2442">
        <f>STDEV(I2442,L2442)</f>
        <v>0.1025304832720494</v>
      </c>
      <c r="X2442">
        <f>AVERAGE(O2442,R2442)</f>
        <v>-13.199</v>
      </c>
      <c r="Y2442">
        <f>STDEV(O2442,R2442)</f>
        <v>2.364565076287823</v>
      </c>
      <c r="Z2442">
        <f t="shared" si="268"/>
        <v>-0.23075310884448791</v>
      </c>
      <c r="AA2442">
        <f t="shared" si="269"/>
        <v>4.8115272102535939E-2</v>
      </c>
      <c r="AB2442">
        <f t="shared" si="270"/>
        <v>-0.22320804806483163</v>
      </c>
      <c r="AC2442">
        <f t="shared" si="271"/>
        <v>1.4325902371391561E-2</v>
      </c>
      <c r="AD2442">
        <f t="shared" si="272"/>
        <v>-1.8442084672348749</v>
      </c>
      <c r="AE2442">
        <f t="shared" si="273"/>
        <v>0.33038494848230027</v>
      </c>
      <c r="AF2442">
        <f>C2442/7.157</f>
        <v>-0.19673047366214894</v>
      </c>
      <c r="AG2442">
        <f>F2442/7.157</f>
        <v>-0.26477574402682691</v>
      </c>
      <c r="AH2442">
        <f>I2442/7.157</f>
        <v>-0.23333799077825904</v>
      </c>
      <c r="AI2442">
        <f>L2442/7.157</f>
        <v>-0.2130781053514042</v>
      </c>
      <c r="AJ2442">
        <f>O2442/7.157</f>
        <v>-1.610591029761073</v>
      </c>
      <c r="AK2442">
        <f>R2442/7.157</f>
        <v>-2.0778259047086767</v>
      </c>
    </row>
    <row r="2443" spans="1:37" x14ac:dyDescent="0.3">
      <c r="A2443">
        <f t="shared" si="267"/>
        <v>8.4756944444444446</v>
      </c>
      <c r="B2443">
        <v>732300</v>
      </c>
      <c r="C2443">
        <v>-1.407</v>
      </c>
      <c r="D2443" s="21">
        <v>-1844.9459999999999</v>
      </c>
      <c r="E2443">
        <v>732300</v>
      </c>
      <c r="F2443">
        <v>-1.887</v>
      </c>
      <c r="G2443" s="21">
        <v>-2548.9229999999998</v>
      </c>
      <c r="H2443">
        <v>732300</v>
      </c>
      <c r="I2443">
        <v>-1.68</v>
      </c>
      <c r="J2443" s="21">
        <v>-2143.65</v>
      </c>
      <c r="K2443">
        <v>732300</v>
      </c>
      <c r="L2443">
        <v>-1.5389999999999999</v>
      </c>
      <c r="M2443" s="21">
        <v>-2147.5259999999998</v>
      </c>
      <c r="N2443">
        <v>732300</v>
      </c>
      <c r="O2443">
        <v>-7.8970000000000002</v>
      </c>
      <c r="P2443" s="21">
        <v>-7343.1620000000003</v>
      </c>
      <c r="Q2443">
        <v>732300</v>
      </c>
      <c r="R2443">
        <v>-13.744999999999999</v>
      </c>
      <c r="S2443" s="21">
        <v>-9633.4140000000007</v>
      </c>
      <c r="T2443">
        <f>AVERAGE(C2443,F2443)</f>
        <v>-1.647</v>
      </c>
      <c r="U2443">
        <f>STDEV(C2443,F2443)</f>
        <v>0.33941125496954244</v>
      </c>
      <c r="V2443">
        <f>AVERAGE(I2443,L2443)</f>
        <v>-1.6094999999999999</v>
      </c>
      <c r="W2443">
        <f>STDEV(I2443,L2443)</f>
        <v>9.9702056147303209E-2</v>
      </c>
      <c r="X2443">
        <f>AVERAGE(O2443,R2443)</f>
        <v>-10.821</v>
      </c>
      <c r="Y2443">
        <f>STDEV(O2443,R2443)</f>
        <v>4.1351604563789284</v>
      </c>
      <c r="Z2443">
        <f t="shared" si="268"/>
        <v>-0.23012435377951657</v>
      </c>
      <c r="AA2443">
        <f t="shared" si="269"/>
        <v>4.7423676815640969E-2</v>
      </c>
      <c r="AB2443">
        <f t="shared" si="270"/>
        <v>-0.22488472823808858</v>
      </c>
      <c r="AC2443">
        <f t="shared" si="271"/>
        <v>1.3930705064594552E-2</v>
      </c>
      <c r="AD2443">
        <f t="shared" si="272"/>
        <v>-1.5119463462344558</v>
      </c>
      <c r="AE2443">
        <f t="shared" si="273"/>
        <v>0.57777846253722631</v>
      </c>
      <c r="AF2443">
        <f>C2443/7.157</f>
        <v>-0.19659075031437753</v>
      </c>
      <c r="AG2443">
        <f>F2443/7.157</f>
        <v>-0.26365795724465557</v>
      </c>
      <c r="AH2443">
        <f>I2443/7.157</f>
        <v>-0.23473522425597315</v>
      </c>
      <c r="AI2443">
        <f>L2443/7.157</f>
        <v>-0.21503423222020399</v>
      </c>
      <c r="AJ2443">
        <f>O2443/7.157</f>
        <v>-1.1033952773508453</v>
      </c>
      <c r="AK2443">
        <f>R2443/7.157</f>
        <v>-1.920497415118066</v>
      </c>
    </row>
    <row r="2444" spans="1:37" x14ac:dyDescent="0.3">
      <c r="A2444">
        <f t="shared" si="267"/>
        <v>8.4791666666666661</v>
      </c>
      <c r="B2444">
        <v>732600</v>
      </c>
      <c r="C2444">
        <v>-1.405</v>
      </c>
      <c r="D2444" s="21">
        <v>-1845.367</v>
      </c>
      <c r="E2444">
        <v>732600</v>
      </c>
      <c r="F2444">
        <v>-1.887</v>
      </c>
      <c r="G2444" s="21">
        <v>-2549.489</v>
      </c>
      <c r="H2444">
        <v>732600</v>
      </c>
      <c r="I2444">
        <v>-1.6759999999999999</v>
      </c>
      <c r="J2444" s="21">
        <v>-2144.152</v>
      </c>
      <c r="K2444">
        <v>732600</v>
      </c>
      <c r="L2444">
        <v>-1.5509999999999999</v>
      </c>
      <c r="M2444" s="21">
        <v>-2147.991</v>
      </c>
      <c r="N2444">
        <v>732600</v>
      </c>
      <c r="O2444">
        <v>-11.487</v>
      </c>
      <c r="P2444" s="21">
        <v>-7346.6080000000002</v>
      </c>
      <c r="Q2444">
        <v>732600</v>
      </c>
      <c r="R2444">
        <v>-15.644</v>
      </c>
      <c r="S2444" s="21">
        <v>-9638.107</v>
      </c>
      <c r="T2444">
        <f>AVERAGE(C2444,F2444)</f>
        <v>-1.6459999999999999</v>
      </c>
      <c r="U2444">
        <f>STDEV(C2444,F2444)</f>
        <v>0.34082546853191603</v>
      </c>
      <c r="V2444">
        <f>AVERAGE(I2444,L2444)</f>
        <v>-1.6134999999999999</v>
      </c>
      <c r="W2444">
        <f>STDEV(I2444,L2444)</f>
        <v>8.8388347648318447E-2</v>
      </c>
      <c r="X2444">
        <f>AVERAGE(O2444,R2444)</f>
        <v>-13.5655</v>
      </c>
      <c r="Y2444">
        <f>STDEV(O2444,R2444)</f>
        <v>2.9394428893924718</v>
      </c>
      <c r="Z2444">
        <f t="shared" si="268"/>
        <v>-0.22998463043174514</v>
      </c>
      <c r="AA2444">
        <f t="shared" si="269"/>
        <v>4.7621275469039548E-2</v>
      </c>
      <c r="AB2444">
        <f t="shared" si="270"/>
        <v>-0.22544362162917422</v>
      </c>
      <c r="AC2444">
        <f t="shared" si="271"/>
        <v>1.2349915837406517E-2</v>
      </c>
      <c r="AD2444">
        <f t="shared" si="272"/>
        <v>-1.8954170741930976</v>
      </c>
      <c r="AE2444">
        <f t="shared" si="273"/>
        <v>0.41070880108879027</v>
      </c>
      <c r="AF2444">
        <f>C2444/7.157</f>
        <v>-0.1963113036188347</v>
      </c>
      <c r="AG2444">
        <f>F2444/7.157</f>
        <v>-0.26365795724465557</v>
      </c>
      <c r="AH2444">
        <f>I2444/7.157</f>
        <v>-0.23417633086488751</v>
      </c>
      <c r="AI2444">
        <f>L2444/7.157</f>
        <v>-0.21671091239346094</v>
      </c>
      <c r="AJ2444">
        <f>O2444/7.157</f>
        <v>-1.6050020958502165</v>
      </c>
      <c r="AK2444">
        <f>R2444/7.157</f>
        <v>-2.1858320525359787</v>
      </c>
    </row>
    <row r="2445" spans="1:37" x14ac:dyDescent="0.3">
      <c r="A2445">
        <f t="shared" si="267"/>
        <v>8.4826388888888893</v>
      </c>
      <c r="B2445">
        <v>732900</v>
      </c>
      <c r="C2445">
        <v>-1.407</v>
      </c>
      <c r="D2445" s="21">
        <v>-1845.789</v>
      </c>
      <c r="E2445">
        <v>732900</v>
      </c>
      <c r="F2445">
        <v>-1.9</v>
      </c>
      <c r="G2445" s="21">
        <v>-2550.0590000000002</v>
      </c>
      <c r="H2445">
        <v>732900</v>
      </c>
      <c r="I2445">
        <v>-1.677</v>
      </c>
      <c r="J2445" s="21">
        <v>-2144.6559999999999</v>
      </c>
      <c r="K2445">
        <v>732900</v>
      </c>
      <c r="L2445">
        <v>-1.548</v>
      </c>
      <c r="M2445" s="21">
        <v>-2148.4549999999999</v>
      </c>
      <c r="N2445">
        <v>732900</v>
      </c>
      <c r="O2445">
        <v>-10.977</v>
      </c>
      <c r="P2445" s="21">
        <v>-7349.902</v>
      </c>
      <c r="Q2445">
        <v>732900</v>
      </c>
      <c r="R2445">
        <v>-14.058999999999999</v>
      </c>
      <c r="S2445" s="21">
        <v>-9642.3250000000007</v>
      </c>
      <c r="T2445">
        <f>AVERAGE(C2445,F2445)</f>
        <v>-1.6535</v>
      </c>
      <c r="U2445">
        <f>STDEV(C2445,F2445)</f>
        <v>0.34860364312496733</v>
      </c>
      <c r="V2445">
        <f>AVERAGE(I2445,L2445)</f>
        <v>-1.6125</v>
      </c>
      <c r="W2445">
        <f>STDEV(I2445,L2445)</f>
        <v>9.1216774773064627E-2</v>
      </c>
      <c r="X2445">
        <f>AVERAGE(O2445,R2445)</f>
        <v>-12.518000000000001</v>
      </c>
      <c r="Y2445">
        <f>STDEV(O2445,R2445)</f>
        <v>2.1793030996169178</v>
      </c>
      <c r="Z2445">
        <f t="shared" si="268"/>
        <v>-0.23103255554003074</v>
      </c>
      <c r="AA2445">
        <f t="shared" si="269"/>
        <v>4.8708068062731216E-2</v>
      </c>
      <c r="AB2445">
        <f t="shared" si="270"/>
        <v>-0.22530389828140282</v>
      </c>
      <c r="AC2445">
        <f t="shared" si="271"/>
        <v>1.2745113144203525E-2</v>
      </c>
      <c r="AD2445">
        <f t="shared" si="272"/>
        <v>-1.7490568674025431</v>
      </c>
      <c r="AE2445">
        <f t="shared" si="273"/>
        <v>0.30449952488709203</v>
      </c>
      <c r="AF2445">
        <f>C2445/7.157</f>
        <v>-0.19659075031437753</v>
      </c>
      <c r="AG2445">
        <f>F2445/7.157</f>
        <v>-0.26547436076568393</v>
      </c>
      <c r="AH2445">
        <f>I2445/7.157</f>
        <v>-0.23431605421265894</v>
      </c>
      <c r="AI2445">
        <f>L2445/7.157</f>
        <v>-0.21629174235014673</v>
      </c>
      <c r="AJ2445">
        <f>O2445/7.157</f>
        <v>-1.5337431884867962</v>
      </c>
      <c r="AK2445">
        <f>R2445/7.157</f>
        <v>-1.9643705463182897</v>
      </c>
    </row>
    <row r="2446" spans="1:37" x14ac:dyDescent="0.3">
      <c r="A2446">
        <f t="shared" si="267"/>
        <v>8.4861111111111107</v>
      </c>
      <c r="B2446">
        <v>733200</v>
      </c>
      <c r="C2446">
        <v>-1.4039999999999999</v>
      </c>
      <c r="D2446" s="21">
        <v>-1846.21</v>
      </c>
      <c r="E2446">
        <v>733200</v>
      </c>
      <c r="F2446">
        <v>-1.895</v>
      </c>
      <c r="G2446" s="21">
        <v>-2550.6280000000002</v>
      </c>
      <c r="H2446">
        <v>733200</v>
      </c>
      <c r="I2446">
        <v>-1.679</v>
      </c>
      <c r="J2446" s="21">
        <v>-2145.1590000000001</v>
      </c>
      <c r="K2446">
        <v>733200</v>
      </c>
      <c r="L2446">
        <v>-1.5089999999999999</v>
      </c>
      <c r="M2446" s="21">
        <v>-2148.9079999999999</v>
      </c>
      <c r="N2446">
        <v>733200</v>
      </c>
      <c r="O2446">
        <v>-10.036</v>
      </c>
      <c r="P2446" s="21">
        <v>-7352.9120000000003</v>
      </c>
      <c r="Q2446">
        <v>733200</v>
      </c>
      <c r="R2446">
        <v>-14.4</v>
      </c>
      <c r="S2446" s="21">
        <v>-9646.6450000000004</v>
      </c>
      <c r="T2446">
        <f>AVERAGE(C2446,F2446)</f>
        <v>-1.6495</v>
      </c>
      <c r="U2446">
        <f>STDEV(C2446,F2446)</f>
        <v>0.34718942956259569</v>
      </c>
      <c r="V2446">
        <f>AVERAGE(I2446,L2446)</f>
        <v>-1.5939999999999999</v>
      </c>
      <c r="W2446">
        <f>STDEV(I2446,L2446)</f>
        <v>0.12020815280171318</v>
      </c>
      <c r="X2446">
        <f>AVERAGE(O2446,R2446)</f>
        <v>-12.218</v>
      </c>
      <c r="Y2446">
        <f>STDEV(O2446,R2446)</f>
        <v>3.0858139930980917</v>
      </c>
      <c r="Z2446">
        <f t="shared" si="268"/>
        <v>-0.23047366214894507</v>
      </c>
      <c r="AA2446">
        <f t="shared" si="269"/>
        <v>4.8510469409332915E-2</v>
      </c>
      <c r="AB2446">
        <f t="shared" si="270"/>
        <v>-0.22271901634763167</v>
      </c>
      <c r="AC2446">
        <f t="shared" si="271"/>
        <v>1.6795885538872877E-2</v>
      </c>
      <c r="AD2446">
        <f t="shared" si="272"/>
        <v>-1.7071398630711192</v>
      </c>
      <c r="AE2446">
        <f t="shared" si="273"/>
        <v>0.43116026171553606</v>
      </c>
      <c r="AF2446">
        <f>C2446/7.157</f>
        <v>-0.19617158027106329</v>
      </c>
      <c r="AG2446">
        <f>F2446/7.157</f>
        <v>-0.26477574402682691</v>
      </c>
      <c r="AH2446">
        <f>I2446/7.157</f>
        <v>-0.23459550090820178</v>
      </c>
      <c r="AI2446">
        <f>L2446/7.157</f>
        <v>-0.21084253178706161</v>
      </c>
      <c r="AJ2446">
        <f>O2446/7.157</f>
        <v>-1.4022635182338967</v>
      </c>
      <c r="AK2446">
        <f>R2446/7.157</f>
        <v>-2.0120162079083417</v>
      </c>
    </row>
    <row r="2447" spans="1:37" x14ac:dyDescent="0.3">
      <c r="A2447">
        <f t="shared" si="267"/>
        <v>8.4895833333333339</v>
      </c>
      <c r="B2447">
        <v>733500</v>
      </c>
      <c r="C2447">
        <v>-1.401</v>
      </c>
      <c r="D2447" s="21">
        <v>-1846.63</v>
      </c>
      <c r="E2447">
        <v>733500</v>
      </c>
      <c r="F2447">
        <v>-1.895</v>
      </c>
      <c r="G2447" s="21">
        <v>-2551.1959999999999</v>
      </c>
      <c r="H2447">
        <v>733500</v>
      </c>
      <c r="I2447">
        <v>-1.6739999999999999</v>
      </c>
      <c r="J2447" s="21">
        <v>-2145.6619999999998</v>
      </c>
      <c r="K2447">
        <v>733500</v>
      </c>
      <c r="L2447">
        <v>-1.508</v>
      </c>
      <c r="M2447" s="21">
        <v>-2149.36</v>
      </c>
      <c r="N2447">
        <v>733500</v>
      </c>
      <c r="O2447">
        <v>-12.728</v>
      </c>
      <c r="P2447" s="21">
        <v>-7356.7309999999998</v>
      </c>
      <c r="Q2447">
        <v>733500</v>
      </c>
      <c r="R2447">
        <v>-14.02</v>
      </c>
      <c r="S2447" s="21">
        <v>-9650.8510000000006</v>
      </c>
      <c r="T2447">
        <f>AVERAGE(C2447,F2447)</f>
        <v>-1.6480000000000001</v>
      </c>
      <c r="U2447">
        <f>STDEV(C2447,F2447)</f>
        <v>0.34931074990615285</v>
      </c>
      <c r="V2447">
        <f>AVERAGE(I2447,L2447)</f>
        <v>-1.591</v>
      </c>
      <c r="W2447">
        <f>STDEV(I2447,L2447)</f>
        <v>0.11737972567696683</v>
      </c>
      <c r="X2447">
        <f>AVERAGE(O2447,R2447)</f>
        <v>-13.373999999999999</v>
      </c>
      <c r="Y2447">
        <f>STDEV(O2447,R2447)</f>
        <v>0.91358196129301927</v>
      </c>
      <c r="Z2447">
        <f t="shared" si="268"/>
        <v>-0.230264077127288</v>
      </c>
      <c r="AA2447">
        <f t="shared" si="269"/>
        <v>4.8806867389430325E-2</v>
      </c>
      <c r="AB2447">
        <f t="shared" si="270"/>
        <v>-0.22229984630431746</v>
      </c>
      <c r="AC2447">
        <f t="shared" si="271"/>
        <v>1.6400688232075848E-2</v>
      </c>
      <c r="AD2447">
        <f t="shared" si="272"/>
        <v>-1.868660053094872</v>
      </c>
      <c r="AE2447">
        <f t="shared" si="273"/>
        <v>0.12764873009543373</v>
      </c>
      <c r="AF2447">
        <f>C2447/7.157</f>
        <v>-0.19575241022774906</v>
      </c>
      <c r="AG2447">
        <f>F2447/7.157</f>
        <v>-0.26477574402682691</v>
      </c>
      <c r="AH2447">
        <f>I2447/7.157</f>
        <v>-0.23389688416934468</v>
      </c>
      <c r="AI2447">
        <f>L2447/7.157</f>
        <v>-0.21070280843929021</v>
      </c>
      <c r="AJ2447">
        <f>O2447/7.157</f>
        <v>-1.7783987704345396</v>
      </c>
      <c r="AK2447">
        <f>R2447/7.157</f>
        <v>-1.9589213357552047</v>
      </c>
    </row>
    <row r="2448" spans="1:37" x14ac:dyDescent="0.3">
      <c r="A2448">
        <f t="shared" si="267"/>
        <v>8.4930555555555554</v>
      </c>
      <c r="B2448">
        <v>733800</v>
      </c>
      <c r="C2448">
        <v>-1.401</v>
      </c>
      <c r="D2448" s="21">
        <v>-1847.0509999999999</v>
      </c>
      <c r="E2448">
        <v>733800</v>
      </c>
      <c r="F2448">
        <v>-1.889</v>
      </c>
      <c r="G2448" s="21">
        <v>-2551.7629999999999</v>
      </c>
      <c r="H2448">
        <v>733800</v>
      </c>
      <c r="I2448">
        <v>-1.67</v>
      </c>
      <c r="J2448" s="21">
        <v>-2146.163</v>
      </c>
      <c r="K2448">
        <v>733800</v>
      </c>
      <c r="L2448">
        <v>-1.512</v>
      </c>
      <c r="M2448" s="21">
        <v>-2149.8139999999999</v>
      </c>
      <c r="N2448">
        <v>733800</v>
      </c>
      <c r="O2448">
        <v>-14.529</v>
      </c>
      <c r="P2448" s="21">
        <v>-7361.0889999999999</v>
      </c>
      <c r="Q2448">
        <v>733800</v>
      </c>
      <c r="R2448">
        <v>-14.286</v>
      </c>
      <c r="S2448" s="21">
        <v>-9655.1370000000006</v>
      </c>
      <c r="T2448">
        <f>AVERAGE(C2448,F2448)</f>
        <v>-1.645</v>
      </c>
      <c r="U2448">
        <f>STDEV(C2448,F2448)</f>
        <v>0.3450681092190353</v>
      </c>
      <c r="V2448">
        <f>AVERAGE(I2448,L2448)</f>
        <v>-1.591</v>
      </c>
      <c r="W2448">
        <f>STDEV(I2448,L2448)</f>
        <v>0.11172287142747446</v>
      </c>
      <c r="X2448">
        <f>AVERAGE(O2448,R2448)</f>
        <v>-14.407499999999999</v>
      </c>
      <c r="Y2448">
        <f>STDEV(O2448,R2448)</f>
        <v>0.17182694782833127</v>
      </c>
      <c r="Z2448">
        <f t="shared" si="268"/>
        <v>-0.22984490708397373</v>
      </c>
      <c r="AA2448">
        <f t="shared" si="269"/>
        <v>4.8214071429235054E-2</v>
      </c>
      <c r="AB2448">
        <f t="shared" si="270"/>
        <v>-0.22229984630431746</v>
      </c>
      <c r="AC2448">
        <f t="shared" si="271"/>
        <v>1.5610293618481831E-2</v>
      </c>
      <c r="AD2448">
        <f t="shared" si="272"/>
        <v>-2.013064133016627</v>
      </c>
      <c r="AE2448">
        <f t="shared" si="273"/>
        <v>2.40082363879183E-2</v>
      </c>
      <c r="AF2448">
        <f>C2448/7.157</f>
        <v>-0.19575241022774906</v>
      </c>
      <c r="AG2448">
        <f>F2448/7.157</f>
        <v>-0.26393740394019843</v>
      </c>
      <c r="AH2448">
        <f>I2448/7.157</f>
        <v>-0.23333799077825904</v>
      </c>
      <c r="AI2448">
        <f>L2448/7.157</f>
        <v>-0.21126170183037585</v>
      </c>
      <c r="AJ2448">
        <f>O2448/7.157</f>
        <v>-2.0300405197708535</v>
      </c>
      <c r="AK2448">
        <f>R2448/7.157</f>
        <v>-1.9960877462624005</v>
      </c>
    </row>
    <row r="2449" spans="1:37" x14ac:dyDescent="0.3">
      <c r="A2449">
        <f t="shared" si="267"/>
        <v>8.4965277777777786</v>
      </c>
      <c r="B2449">
        <v>734100</v>
      </c>
      <c r="C2449">
        <v>-1.3939999999999999</v>
      </c>
      <c r="D2449" s="21">
        <v>-1847.4690000000001</v>
      </c>
      <c r="E2449">
        <v>734100</v>
      </c>
      <c r="F2449">
        <v>-1.895</v>
      </c>
      <c r="G2449" s="21">
        <v>-2552.3319999999999</v>
      </c>
      <c r="H2449">
        <v>734100</v>
      </c>
      <c r="I2449">
        <v>-1.6679999999999999</v>
      </c>
      <c r="J2449" s="21">
        <v>-2146.663</v>
      </c>
      <c r="K2449">
        <v>734100</v>
      </c>
      <c r="L2449">
        <v>-1.508</v>
      </c>
      <c r="M2449" s="21">
        <v>-2150.2660000000001</v>
      </c>
      <c r="N2449">
        <v>734100</v>
      </c>
      <c r="O2449">
        <v>-10.686</v>
      </c>
      <c r="P2449" s="21">
        <v>-7364.2950000000001</v>
      </c>
      <c r="Q2449">
        <v>734100</v>
      </c>
      <c r="R2449">
        <v>-14.635999999999999</v>
      </c>
      <c r="S2449" s="21">
        <v>-9659.5280000000002</v>
      </c>
      <c r="T2449">
        <f>AVERAGE(C2449,F2449)</f>
        <v>-1.6444999999999999</v>
      </c>
      <c r="U2449">
        <f>STDEV(C2449,F2449)</f>
        <v>0.35426049737446191</v>
      </c>
      <c r="V2449">
        <f>AVERAGE(I2449,L2449)</f>
        <v>-1.5880000000000001</v>
      </c>
      <c r="W2449">
        <f>STDEV(I2449,L2449)</f>
        <v>0.11313708498984755</v>
      </c>
      <c r="X2449">
        <f>AVERAGE(O2449,R2449)</f>
        <v>-12.661</v>
      </c>
      <c r="Y2449">
        <f>STDEV(O2449,R2449)</f>
        <v>2.7930717856868696</v>
      </c>
      <c r="Z2449">
        <f t="shared" si="268"/>
        <v>-0.229775045410088</v>
      </c>
      <c r="AA2449">
        <f t="shared" si="269"/>
        <v>4.9498462676325544E-2</v>
      </c>
      <c r="AB2449">
        <f t="shared" si="270"/>
        <v>-0.22188067626100322</v>
      </c>
      <c r="AC2449">
        <f t="shared" si="271"/>
        <v>1.5807892271880335E-2</v>
      </c>
      <c r="AD2449">
        <f t="shared" si="272"/>
        <v>-1.7690373061338549</v>
      </c>
      <c r="AE2449">
        <f t="shared" si="273"/>
        <v>0.39025734046204691</v>
      </c>
      <c r="AF2449">
        <f>C2449/7.157</f>
        <v>-0.19477434679334915</v>
      </c>
      <c r="AG2449">
        <f>F2449/7.157</f>
        <v>-0.26477574402682691</v>
      </c>
      <c r="AH2449">
        <f>I2449/7.157</f>
        <v>-0.2330585440827162</v>
      </c>
      <c r="AI2449">
        <f>L2449/7.157</f>
        <v>-0.21070280843929021</v>
      </c>
      <c r="AJ2449">
        <f>O2449/7.157</f>
        <v>-1.493083694285315</v>
      </c>
      <c r="AK2449">
        <f>R2449/7.157</f>
        <v>-2.0449909179823949</v>
      </c>
    </row>
    <row r="2450" spans="1:37" x14ac:dyDescent="0.3">
      <c r="A2450">
        <f t="shared" si="267"/>
        <v>8.5</v>
      </c>
      <c r="B2450">
        <v>734400</v>
      </c>
      <c r="C2450">
        <v>-1.39</v>
      </c>
      <c r="D2450" s="21">
        <v>-1847.886</v>
      </c>
      <c r="E2450">
        <v>734400</v>
      </c>
      <c r="F2450">
        <v>-1.895</v>
      </c>
      <c r="G2450" s="21">
        <v>-2552.9</v>
      </c>
      <c r="H2450">
        <v>734400</v>
      </c>
      <c r="I2450">
        <v>-1.673</v>
      </c>
      <c r="J2450" s="21">
        <v>-2147.165</v>
      </c>
      <c r="K2450">
        <v>734400</v>
      </c>
      <c r="L2450">
        <v>-1.5029999999999999</v>
      </c>
      <c r="M2450" s="21">
        <v>-2150.7170000000001</v>
      </c>
      <c r="N2450">
        <v>734400</v>
      </c>
      <c r="O2450">
        <v>-7.2779999999999996</v>
      </c>
      <c r="P2450" s="21">
        <v>-7366.4780000000001</v>
      </c>
      <c r="Q2450">
        <v>734400</v>
      </c>
      <c r="R2450">
        <v>-13.967000000000001</v>
      </c>
      <c r="S2450" s="21">
        <v>-9663.7180000000008</v>
      </c>
      <c r="T2450">
        <f>AVERAGE(C2450,F2450)</f>
        <v>-1.6425000000000001</v>
      </c>
      <c r="U2450">
        <f>STDEV(C2450,F2450)</f>
        <v>0.35708892449920637</v>
      </c>
      <c r="V2450">
        <f>AVERAGE(I2450,L2450)</f>
        <v>-1.5880000000000001</v>
      </c>
      <c r="W2450">
        <f>STDEV(I2450,L2450)</f>
        <v>0.12020815280171318</v>
      </c>
      <c r="X2450">
        <f>AVERAGE(O2450,R2450)</f>
        <v>-10.6225</v>
      </c>
      <c r="Y2450">
        <f>STDEV(O2450,R2450)</f>
        <v>4.7298372593568141</v>
      </c>
      <c r="Z2450">
        <f t="shared" si="268"/>
        <v>-0.2294955987145452</v>
      </c>
      <c r="AA2450">
        <f t="shared" si="269"/>
        <v>4.9893659983122313E-2</v>
      </c>
      <c r="AB2450">
        <f t="shared" si="270"/>
        <v>-0.22188067626100322</v>
      </c>
      <c r="AC2450">
        <f t="shared" si="271"/>
        <v>1.6795885538872877E-2</v>
      </c>
      <c r="AD2450">
        <f t="shared" si="272"/>
        <v>-1.4842112617018304</v>
      </c>
      <c r="AE2450">
        <f t="shared" si="273"/>
        <v>0.66086869629129719</v>
      </c>
      <c r="AF2450">
        <f>C2450/7.157</f>
        <v>-0.19421545340226351</v>
      </c>
      <c r="AG2450">
        <f>F2450/7.157</f>
        <v>-0.26477574402682691</v>
      </c>
      <c r="AH2450">
        <f>I2450/7.157</f>
        <v>-0.2337571608215733</v>
      </c>
      <c r="AI2450">
        <f>L2450/7.157</f>
        <v>-0.21000419170043313</v>
      </c>
      <c r="AJ2450">
        <f>O2450/7.157</f>
        <v>-1.0169065250803409</v>
      </c>
      <c r="AK2450">
        <f>R2450/7.157</f>
        <v>-1.9515159983233199</v>
      </c>
    </row>
    <row r="2451" spans="1:37" x14ac:dyDescent="0.3">
      <c r="A2451">
        <f t="shared" si="267"/>
        <v>8.5034722222222214</v>
      </c>
      <c r="B2451">
        <v>734700</v>
      </c>
      <c r="C2451">
        <v>-1.3959999999999999</v>
      </c>
      <c r="D2451" s="21">
        <v>-1848.3050000000001</v>
      </c>
      <c r="E2451">
        <v>734700</v>
      </c>
      <c r="F2451">
        <v>-1.8859999999999999</v>
      </c>
      <c r="G2451" s="21">
        <v>-2553.4659999999999</v>
      </c>
      <c r="H2451">
        <v>734700</v>
      </c>
      <c r="I2451">
        <v>-1.673</v>
      </c>
      <c r="J2451" s="21">
        <v>-2147.6669999999999</v>
      </c>
      <c r="K2451">
        <v>734700</v>
      </c>
      <c r="L2451">
        <v>-1.502</v>
      </c>
      <c r="M2451" s="21">
        <v>-2151.1680000000001</v>
      </c>
      <c r="N2451">
        <v>734700</v>
      </c>
      <c r="O2451">
        <v>-15.512</v>
      </c>
      <c r="P2451" s="21">
        <v>-7371.1319999999996</v>
      </c>
      <c r="Q2451">
        <v>734700</v>
      </c>
      <c r="R2451">
        <v>-15.222</v>
      </c>
      <c r="S2451" s="21">
        <v>-9668.2839999999997</v>
      </c>
      <c r="T2451">
        <f>AVERAGE(C2451,F2451)</f>
        <v>-1.641</v>
      </c>
      <c r="U2451">
        <f>STDEV(C2451,F2451)</f>
        <v>0.34648232278140828</v>
      </c>
      <c r="V2451">
        <f>AVERAGE(I2451,L2451)</f>
        <v>-1.5874999999999999</v>
      </c>
      <c r="W2451">
        <f>STDEV(I2451,L2451)</f>
        <v>0.12091525958289966</v>
      </c>
      <c r="X2451">
        <f>AVERAGE(O2451,R2451)</f>
        <v>-15.367000000000001</v>
      </c>
      <c r="Y2451">
        <f>STDEV(O2451,R2451)</f>
        <v>0.20506096654409944</v>
      </c>
      <c r="Z2451">
        <f t="shared" si="268"/>
        <v>-0.22928601369288809</v>
      </c>
      <c r="AA2451">
        <f t="shared" si="269"/>
        <v>4.8411670082633543E-2</v>
      </c>
      <c r="AB2451">
        <f t="shared" si="270"/>
        <v>-0.22181081458711749</v>
      </c>
      <c r="AC2451">
        <f t="shared" si="271"/>
        <v>1.6894684865572118E-2</v>
      </c>
      <c r="AD2451">
        <f t="shared" si="272"/>
        <v>-2.1471286852032976</v>
      </c>
      <c r="AE2451">
        <f t="shared" si="273"/>
        <v>2.8651804742783213E-2</v>
      </c>
      <c r="AF2451">
        <f>C2451/7.157</f>
        <v>-0.19505379348889199</v>
      </c>
      <c r="AG2451">
        <f>F2451/7.157</f>
        <v>-0.26351823389688417</v>
      </c>
      <c r="AH2451">
        <f>I2451/7.157</f>
        <v>-0.2337571608215733</v>
      </c>
      <c r="AI2451">
        <f>L2451/7.157</f>
        <v>-0.20986446835266173</v>
      </c>
      <c r="AJ2451">
        <f>O2451/7.157</f>
        <v>-2.1673885706301523</v>
      </c>
      <c r="AK2451">
        <f>R2451/7.157</f>
        <v>-2.1268687997764424</v>
      </c>
    </row>
    <row r="2452" spans="1:37" x14ac:dyDescent="0.3">
      <c r="A2452">
        <f t="shared" si="267"/>
        <v>8.5069444444444446</v>
      </c>
      <c r="B2452">
        <v>735000</v>
      </c>
      <c r="C2452">
        <v>-1.4019999999999999</v>
      </c>
      <c r="D2452" s="21">
        <v>-1848.7249999999999</v>
      </c>
      <c r="E2452">
        <v>735000</v>
      </c>
      <c r="F2452">
        <v>-1.8859999999999999</v>
      </c>
      <c r="G2452" s="21">
        <v>-2554.0320000000002</v>
      </c>
      <c r="H2452">
        <v>735000</v>
      </c>
      <c r="I2452">
        <v>-1.67</v>
      </c>
      <c r="J2452" s="21">
        <v>-2148.1680000000001</v>
      </c>
      <c r="K2452">
        <v>735000</v>
      </c>
      <c r="L2452">
        <v>-1.5109999999999999</v>
      </c>
      <c r="M2452" s="21">
        <v>-2151.6210000000001</v>
      </c>
      <c r="N2452">
        <v>735000</v>
      </c>
      <c r="O2452">
        <v>-17.608000000000001</v>
      </c>
      <c r="P2452" s="21">
        <v>-7376.415</v>
      </c>
      <c r="Q2452">
        <v>735000</v>
      </c>
      <c r="R2452">
        <v>-14.432</v>
      </c>
      <c r="S2452" s="21">
        <v>-9672.6139999999996</v>
      </c>
      <c r="T2452">
        <f>AVERAGE(C2452,F2452)</f>
        <v>-1.6439999999999999</v>
      </c>
      <c r="U2452">
        <f>STDEV(C2452,F2452)</f>
        <v>0.34223968209428918</v>
      </c>
      <c r="V2452">
        <f>AVERAGE(I2452,L2452)</f>
        <v>-1.5905</v>
      </c>
      <c r="W2452">
        <f>STDEV(I2452,L2452)</f>
        <v>0.11242997820866109</v>
      </c>
      <c r="X2452">
        <f>AVERAGE(O2452,R2452)</f>
        <v>-16.02</v>
      </c>
      <c r="Y2452">
        <f>STDEV(O2452,R2452)</f>
        <v>2.2457711370484748</v>
      </c>
      <c r="Z2452">
        <f t="shared" si="268"/>
        <v>-0.2297051837362023</v>
      </c>
      <c r="AA2452">
        <f t="shared" si="269"/>
        <v>4.7818874122438057E-2</v>
      </c>
      <c r="AB2452">
        <f t="shared" si="270"/>
        <v>-0.22222998463043175</v>
      </c>
      <c r="AC2452">
        <f t="shared" si="271"/>
        <v>1.5709092945181094E-2</v>
      </c>
      <c r="AD2452">
        <f t="shared" si="272"/>
        <v>-2.2383680312980299</v>
      </c>
      <c r="AE2452">
        <f t="shared" si="273"/>
        <v>0.31378666159682478</v>
      </c>
      <c r="AF2452">
        <f>C2452/7.157</f>
        <v>-0.19589213357552046</v>
      </c>
      <c r="AG2452">
        <f>F2452/7.157</f>
        <v>-0.26351823389688417</v>
      </c>
      <c r="AH2452">
        <f>I2452/7.157</f>
        <v>-0.23333799077825904</v>
      </c>
      <c r="AI2452">
        <f>L2452/7.157</f>
        <v>-0.21112197848260442</v>
      </c>
      <c r="AJ2452">
        <f>O2452/7.157</f>
        <v>-2.4602487075590331</v>
      </c>
      <c r="AK2452">
        <f>R2452/7.157</f>
        <v>-2.0164873550370266</v>
      </c>
    </row>
    <row r="2453" spans="1:37" x14ac:dyDescent="0.3">
      <c r="A2453">
        <f t="shared" si="267"/>
        <v>8.5104166666666661</v>
      </c>
      <c r="B2453">
        <v>735300</v>
      </c>
      <c r="C2453">
        <v>-1.4039999999999999</v>
      </c>
      <c r="D2453" s="21">
        <v>-1849.1469999999999</v>
      </c>
      <c r="E2453">
        <v>735300</v>
      </c>
      <c r="F2453">
        <v>-1.889</v>
      </c>
      <c r="G2453" s="21">
        <v>-2554.598</v>
      </c>
      <c r="H2453">
        <v>735300</v>
      </c>
      <c r="I2453">
        <v>-1.667</v>
      </c>
      <c r="J2453" s="21">
        <v>-2148.6680000000001</v>
      </c>
      <c r="K2453">
        <v>735300</v>
      </c>
      <c r="L2453">
        <v>-1.508</v>
      </c>
      <c r="M2453" s="21">
        <v>-2152.0740000000001</v>
      </c>
      <c r="N2453">
        <v>735300</v>
      </c>
      <c r="O2453">
        <v>-16.972999999999999</v>
      </c>
      <c r="P2453" s="21">
        <v>-7381.5060000000003</v>
      </c>
      <c r="Q2453">
        <v>735300</v>
      </c>
      <c r="R2453">
        <v>-14.891999999999999</v>
      </c>
      <c r="S2453" s="21">
        <v>-9677.0820000000003</v>
      </c>
      <c r="T2453">
        <f>AVERAGE(C2453,F2453)</f>
        <v>-1.6465000000000001</v>
      </c>
      <c r="U2453">
        <f>STDEV(C2453,F2453)</f>
        <v>0.34294678887547542</v>
      </c>
      <c r="V2453">
        <f>AVERAGE(I2453,L2453)</f>
        <v>-1.5874999999999999</v>
      </c>
      <c r="W2453">
        <f>STDEV(I2453,L2453)</f>
        <v>0.11242997820866109</v>
      </c>
      <c r="X2453">
        <f>AVERAGE(O2453,R2453)</f>
        <v>-15.932499999999999</v>
      </c>
      <c r="Y2453">
        <f>STDEV(O2453,R2453)</f>
        <v>1.4714892116492051</v>
      </c>
      <c r="Z2453">
        <f t="shared" si="268"/>
        <v>-0.23005449210563086</v>
      </c>
      <c r="AA2453">
        <f t="shared" si="269"/>
        <v>4.7917673449137263E-2</v>
      </c>
      <c r="AB2453">
        <f t="shared" si="270"/>
        <v>-0.22181081458711749</v>
      </c>
      <c r="AC2453">
        <f t="shared" si="271"/>
        <v>1.5709092945181094E-2</v>
      </c>
      <c r="AD2453">
        <f t="shared" si="272"/>
        <v>-2.2261422383680314</v>
      </c>
      <c r="AE2453">
        <f t="shared" si="273"/>
        <v>0.20560139886114365</v>
      </c>
      <c r="AF2453">
        <f>C2453/7.157</f>
        <v>-0.19617158027106329</v>
      </c>
      <c r="AG2453">
        <f>F2453/7.157</f>
        <v>-0.26393740394019843</v>
      </c>
      <c r="AH2453">
        <f>I2453/7.157</f>
        <v>-0.23291882073494483</v>
      </c>
      <c r="AI2453">
        <f>L2453/7.157</f>
        <v>-0.21070280843929021</v>
      </c>
      <c r="AJ2453">
        <f>O2453/7.157</f>
        <v>-2.371524381724186</v>
      </c>
      <c r="AK2453">
        <f>R2453/7.157</f>
        <v>-2.0807600950118763</v>
      </c>
    </row>
    <row r="2454" spans="1:37" x14ac:dyDescent="0.3">
      <c r="A2454">
        <f t="shared" si="267"/>
        <v>8.5138888888888893</v>
      </c>
      <c r="B2454">
        <v>735600</v>
      </c>
      <c r="C2454">
        <v>-1.41</v>
      </c>
      <c r="D2454" s="21">
        <v>-1849.569</v>
      </c>
      <c r="E2454">
        <v>735600</v>
      </c>
      <c r="F2454">
        <v>-1.8859999999999999</v>
      </c>
      <c r="G2454" s="21">
        <v>-2555.1640000000002</v>
      </c>
      <c r="H2454">
        <v>735600</v>
      </c>
      <c r="I2454">
        <v>-1.665</v>
      </c>
      <c r="J2454" s="21">
        <v>-2149.1669999999999</v>
      </c>
      <c r="K2454">
        <v>735600</v>
      </c>
      <c r="L2454">
        <v>-1.5</v>
      </c>
      <c r="M2454" s="21">
        <v>-2152.5239999999999</v>
      </c>
      <c r="N2454">
        <v>735600</v>
      </c>
      <c r="O2454">
        <v>-11.489000000000001</v>
      </c>
      <c r="P2454" s="21">
        <v>-7384.9530000000004</v>
      </c>
      <c r="Q2454">
        <v>735600</v>
      </c>
      <c r="R2454">
        <v>-13.657</v>
      </c>
      <c r="S2454" s="21">
        <v>-9681.1790000000001</v>
      </c>
      <c r="T2454">
        <f>AVERAGE(C2454,F2454)</f>
        <v>-1.6479999999999999</v>
      </c>
      <c r="U2454">
        <f>STDEV(C2454,F2454)</f>
        <v>0.33658282784479637</v>
      </c>
      <c r="V2454">
        <f>AVERAGE(I2454,L2454)</f>
        <v>-1.5825</v>
      </c>
      <c r="W2454">
        <f>STDEV(I2454,L2454)</f>
        <v>0.11667261889578037</v>
      </c>
      <c r="X2454">
        <f>AVERAGE(O2454,R2454)</f>
        <v>-12.573</v>
      </c>
      <c r="Y2454">
        <f>STDEV(O2454,R2454)</f>
        <v>1.5330075016124345</v>
      </c>
      <c r="Z2454">
        <f t="shared" si="268"/>
        <v>-0.23026407712728797</v>
      </c>
      <c r="AA2454">
        <f t="shared" si="269"/>
        <v>4.7028479508843979E-2</v>
      </c>
      <c r="AB2454">
        <f t="shared" si="270"/>
        <v>-0.22111219784826044</v>
      </c>
      <c r="AC2454">
        <f t="shared" si="271"/>
        <v>1.6301888905376608E-2</v>
      </c>
      <c r="AD2454">
        <f t="shared" si="272"/>
        <v>-1.7567416515299707</v>
      </c>
      <c r="AE2454">
        <f t="shared" si="273"/>
        <v>0.21419694028397854</v>
      </c>
      <c r="AF2454">
        <f>C2454/7.157</f>
        <v>-0.19700992035769177</v>
      </c>
      <c r="AG2454">
        <f>F2454/7.157</f>
        <v>-0.26351823389688417</v>
      </c>
      <c r="AH2454">
        <f>I2454/7.157</f>
        <v>-0.23263937403940199</v>
      </c>
      <c r="AI2454">
        <f>L2454/7.157</f>
        <v>-0.2095850216571189</v>
      </c>
      <c r="AJ2454">
        <f>O2454/7.157</f>
        <v>-1.6052815425457594</v>
      </c>
      <c r="AK2454">
        <f>R2454/7.157</f>
        <v>-1.9082017605141819</v>
      </c>
    </row>
    <row r="2455" spans="1:37" x14ac:dyDescent="0.3">
      <c r="A2455">
        <f t="shared" si="267"/>
        <v>8.5173611111111107</v>
      </c>
      <c r="B2455">
        <v>735900</v>
      </c>
      <c r="C2455">
        <v>-1.407</v>
      </c>
      <c r="D2455" s="21">
        <v>-1849.991</v>
      </c>
      <c r="E2455">
        <v>735900</v>
      </c>
      <c r="F2455">
        <v>-1.88</v>
      </c>
      <c r="G2455" s="21">
        <v>-2555.7280000000001</v>
      </c>
      <c r="H2455">
        <v>735900</v>
      </c>
      <c r="I2455">
        <v>-1.6619999999999999</v>
      </c>
      <c r="J2455" s="21">
        <v>-2149.6660000000002</v>
      </c>
      <c r="K2455">
        <v>735900</v>
      </c>
      <c r="L2455">
        <v>-1.514</v>
      </c>
      <c r="M2455" s="21">
        <v>-2152.9780000000001</v>
      </c>
      <c r="N2455">
        <v>735900</v>
      </c>
      <c r="O2455">
        <v>-10.847</v>
      </c>
      <c r="P2455" s="21">
        <v>-7388.2070000000003</v>
      </c>
      <c r="Q2455">
        <v>735900</v>
      </c>
      <c r="R2455">
        <v>-14.654999999999999</v>
      </c>
      <c r="S2455" s="21">
        <v>-9685.5750000000007</v>
      </c>
      <c r="T2455">
        <f>AVERAGE(C2455,F2455)</f>
        <v>-1.6435</v>
      </c>
      <c r="U2455">
        <f>STDEV(C2455,F2455)</f>
        <v>0.33446150750123738</v>
      </c>
      <c r="V2455">
        <f>AVERAGE(I2455,L2455)</f>
        <v>-1.5880000000000001</v>
      </c>
      <c r="W2455">
        <f>STDEV(I2455,L2455)</f>
        <v>0.10465180361560897</v>
      </c>
      <c r="X2455">
        <f>AVERAGE(O2455,R2455)</f>
        <v>-12.750999999999999</v>
      </c>
      <c r="Y2455">
        <f>STDEV(O2455,R2455)</f>
        <v>2.692662622758371</v>
      </c>
      <c r="Z2455">
        <f t="shared" si="268"/>
        <v>-0.2296353220623166</v>
      </c>
      <c r="AA2455">
        <f t="shared" si="269"/>
        <v>4.6732081528746312E-2</v>
      </c>
      <c r="AB2455">
        <f t="shared" si="270"/>
        <v>-0.22188067626100322</v>
      </c>
      <c r="AC2455">
        <f t="shared" si="271"/>
        <v>1.4622300351489306E-2</v>
      </c>
      <c r="AD2455">
        <f t="shared" si="272"/>
        <v>-1.781612407433282</v>
      </c>
      <c r="AE2455">
        <f t="shared" si="273"/>
        <v>0.37622783607075183</v>
      </c>
      <c r="AF2455">
        <f>C2455/7.157</f>
        <v>-0.19659075031437753</v>
      </c>
      <c r="AG2455">
        <f>F2455/7.157</f>
        <v>-0.26267989381025569</v>
      </c>
      <c r="AH2455">
        <f>I2455/7.157</f>
        <v>-0.23222020399608773</v>
      </c>
      <c r="AI2455">
        <f>L2455/7.157</f>
        <v>-0.21154114852591868</v>
      </c>
      <c r="AJ2455">
        <f>O2455/7.157</f>
        <v>-1.5155791532765124</v>
      </c>
      <c r="AK2455">
        <f>R2455/7.157</f>
        <v>-2.0476456615900518</v>
      </c>
    </row>
    <row r="2456" spans="1:37" x14ac:dyDescent="0.3">
      <c r="A2456">
        <f t="shared" si="267"/>
        <v>8.5208333333333339</v>
      </c>
      <c r="B2456">
        <v>736200</v>
      </c>
      <c r="C2456">
        <v>-1.4019999999999999</v>
      </c>
      <c r="D2456" s="21">
        <v>-1850.412</v>
      </c>
      <c r="E2456">
        <v>736200</v>
      </c>
      <c r="F2456">
        <v>-1.875</v>
      </c>
      <c r="G2456" s="21">
        <v>-2556.2910000000002</v>
      </c>
      <c r="H2456">
        <v>736200</v>
      </c>
      <c r="I2456">
        <v>-1.665</v>
      </c>
      <c r="J2456" s="21">
        <v>-2150.165</v>
      </c>
      <c r="K2456">
        <v>736200</v>
      </c>
      <c r="L2456">
        <v>-1.514</v>
      </c>
      <c r="M2456" s="21">
        <v>-2153.4319999999998</v>
      </c>
      <c r="N2456">
        <v>736200</v>
      </c>
      <c r="O2456">
        <v>-14.712</v>
      </c>
      <c r="P2456" s="21">
        <v>-7392.6210000000001</v>
      </c>
      <c r="Q2456">
        <v>736200</v>
      </c>
      <c r="R2456">
        <v>-14.9</v>
      </c>
      <c r="S2456" s="21">
        <v>-9690.0450000000001</v>
      </c>
      <c r="T2456">
        <f>AVERAGE(C2456,F2456)</f>
        <v>-1.6385000000000001</v>
      </c>
      <c r="U2456">
        <f>STDEV(C2456,F2456)</f>
        <v>0.33446150750123604</v>
      </c>
      <c r="V2456">
        <f>AVERAGE(I2456,L2456)</f>
        <v>-1.5895000000000001</v>
      </c>
      <c r="W2456">
        <f>STDEV(I2456,L2456)</f>
        <v>0.1067731239591687</v>
      </c>
      <c r="X2456">
        <f>AVERAGE(O2456,R2456)</f>
        <v>-14.806000000000001</v>
      </c>
      <c r="Y2456">
        <f>STDEV(O2456,R2456)</f>
        <v>0.13293607486307138</v>
      </c>
      <c r="Z2456">
        <f t="shared" si="268"/>
        <v>-0.22893670532345956</v>
      </c>
      <c r="AA2456">
        <f t="shared" si="269"/>
        <v>4.6732081528746132E-2</v>
      </c>
      <c r="AB2456">
        <f t="shared" si="270"/>
        <v>-0.22209026128266035</v>
      </c>
      <c r="AC2456">
        <f t="shared" si="271"/>
        <v>1.4918698331587075E-2</v>
      </c>
      <c r="AD2456">
        <f t="shared" si="272"/>
        <v>-2.0687438871035351</v>
      </c>
      <c r="AE2456">
        <f t="shared" si="273"/>
        <v>1.8574273419459462E-2</v>
      </c>
      <c r="AF2456">
        <f>C2456/7.157</f>
        <v>-0.19589213357552046</v>
      </c>
      <c r="AG2456">
        <f>F2456/7.157</f>
        <v>-0.26198127707139862</v>
      </c>
      <c r="AH2456">
        <f>I2456/7.157</f>
        <v>-0.23263937403940199</v>
      </c>
      <c r="AI2456">
        <f>L2456/7.157</f>
        <v>-0.21154114852591868</v>
      </c>
      <c r="AJ2456">
        <f>O2456/7.157</f>
        <v>-2.0556098924130222</v>
      </c>
      <c r="AK2456">
        <f>R2456/7.157</f>
        <v>-2.081877881794048</v>
      </c>
    </row>
    <row r="2457" spans="1:37" x14ac:dyDescent="0.3">
      <c r="A2457">
        <f t="shared" si="267"/>
        <v>8.5243055555555554</v>
      </c>
      <c r="B2457">
        <v>736500</v>
      </c>
      <c r="C2457">
        <v>-1.393</v>
      </c>
      <c r="D2457" s="21">
        <v>-1850.83</v>
      </c>
      <c r="E2457">
        <v>736500</v>
      </c>
      <c r="F2457">
        <v>-1.881</v>
      </c>
      <c r="G2457" s="21">
        <v>-2556.855</v>
      </c>
      <c r="H2457">
        <v>736500</v>
      </c>
      <c r="I2457">
        <v>-1.67</v>
      </c>
      <c r="J2457" s="21">
        <v>-2150.6660000000002</v>
      </c>
      <c r="K2457">
        <v>736500</v>
      </c>
      <c r="L2457">
        <v>-1.514</v>
      </c>
      <c r="M2457" s="21">
        <v>-2153.886</v>
      </c>
      <c r="N2457">
        <v>736500</v>
      </c>
      <c r="O2457">
        <v>-12.263</v>
      </c>
      <c r="P2457" s="21">
        <v>-7396.299</v>
      </c>
      <c r="Q2457">
        <v>736500</v>
      </c>
      <c r="R2457">
        <v>-14.59</v>
      </c>
      <c r="S2457" s="21">
        <v>-9694.4220000000005</v>
      </c>
      <c r="T2457">
        <f>AVERAGE(C2457,F2457)</f>
        <v>-1.637</v>
      </c>
      <c r="U2457">
        <f>STDEV(C2457,F2457)</f>
        <v>0.3450681092190353</v>
      </c>
      <c r="V2457">
        <f>AVERAGE(I2457,L2457)</f>
        <v>-1.5920000000000001</v>
      </c>
      <c r="W2457">
        <f>STDEV(I2457,L2457)</f>
        <v>0.11030865786510136</v>
      </c>
      <c r="X2457">
        <f>AVERAGE(O2457,R2457)</f>
        <v>-13.426500000000001</v>
      </c>
      <c r="Y2457">
        <f>STDEV(O2457,R2457)</f>
        <v>1.645437479821096</v>
      </c>
      <c r="Z2457">
        <f t="shared" si="268"/>
        <v>-0.22872712030180242</v>
      </c>
      <c r="AA2457">
        <f t="shared" si="269"/>
        <v>4.8214071429235054E-2</v>
      </c>
      <c r="AB2457">
        <f t="shared" si="270"/>
        <v>-0.22243956965208889</v>
      </c>
      <c r="AC2457">
        <f t="shared" si="271"/>
        <v>1.5412694965083325E-2</v>
      </c>
      <c r="AD2457">
        <f t="shared" si="272"/>
        <v>-1.8759955288528714</v>
      </c>
      <c r="AE2457">
        <f t="shared" si="273"/>
        <v>0.2299060332291597</v>
      </c>
      <c r="AF2457">
        <f>C2457/7.157</f>
        <v>-0.19463462344557775</v>
      </c>
      <c r="AG2457">
        <f>F2457/7.157</f>
        <v>-0.2628196171580271</v>
      </c>
      <c r="AH2457">
        <f>I2457/7.157</f>
        <v>-0.23333799077825904</v>
      </c>
      <c r="AI2457">
        <f>L2457/7.157</f>
        <v>-0.21154114852591868</v>
      </c>
      <c r="AJ2457">
        <f>O2457/7.157</f>
        <v>-1.7134274137208327</v>
      </c>
      <c r="AK2457">
        <f>R2457/7.157</f>
        <v>-2.0385636439849097</v>
      </c>
    </row>
    <row r="2458" spans="1:37" x14ac:dyDescent="0.3">
      <c r="A2458">
        <f t="shared" si="267"/>
        <v>8.5277777777777786</v>
      </c>
      <c r="B2458">
        <v>736800</v>
      </c>
      <c r="C2458">
        <v>-1.387</v>
      </c>
      <c r="D2458" s="21">
        <v>-1851.2460000000001</v>
      </c>
      <c r="E2458">
        <v>736800</v>
      </c>
      <c r="F2458">
        <v>-1.881</v>
      </c>
      <c r="G2458" s="21">
        <v>-2557.4189999999999</v>
      </c>
      <c r="H2458">
        <v>736800</v>
      </c>
      <c r="I2458">
        <v>-1.6679999999999999</v>
      </c>
      <c r="J2458" s="21">
        <v>-2151.1669999999999</v>
      </c>
      <c r="K2458">
        <v>736800</v>
      </c>
      <c r="L2458">
        <v>-1.5109999999999999</v>
      </c>
      <c r="M2458" s="21">
        <v>-2154.3389999999999</v>
      </c>
      <c r="N2458">
        <v>736800</v>
      </c>
      <c r="O2458">
        <v>-15.186999999999999</v>
      </c>
      <c r="P2458" s="21">
        <v>-7400.8549999999996</v>
      </c>
      <c r="Q2458">
        <v>736800</v>
      </c>
      <c r="R2458">
        <v>-14.335000000000001</v>
      </c>
      <c r="S2458" s="21">
        <v>-9698.723</v>
      </c>
      <c r="T2458">
        <f>AVERAGE(C2458,F2458)</f>
        <v>-1.6339999999999999</v>
      </c>
      <c r="U2458">
        <f>STDEV(C2458,F2458)</f>
        <v>0.34931074990615663</v>
      </c>
      <c r="V2458">
        <f>AVERAGE(I2458,L2458)</f>
        <v>-1.5894999999999999</v>
      </c>
      <c r="W2458">
        <f>STDEV(I2458,L2458)</f>
        <v>0.11101576464628798</v>
      </c>
      <c r="X2458">
        <f>AVERAGE(O2458,R2458)</f>
        <v>-14.760999999999999</v>
      </c>
      <c r="Y2458">
        <f>STDEV(O2458,R2458)</f>
        <v>0.60245497757093747</v>
      </c>
      <c r="Z2458">
        <f t="shared" si="268"/>
        <v>-0.22830795025848818</v>
      </c>
      <c r="AA2458">
        <f t="shared" si="269"/>
        <v>4.8806867389430852E-2</v>
      </c>
      <c r="AB2458">
        <f t="shared" si="270"/>
        <v>-0.22209026128266032</v>
      </c>
      <c r="AC2458">
        <f t="shared" si="271"/>
        <v>1.5511494291782588E-2</v>
      </c>
      <c r="AD2458">
        <f t="shared" si="272"/>
        <v>-2.0624563364538213</v>
      </c>
      <c r="AE2458">
        <f t="shared" si="273"/>
        <v>8.4177026347762682E-2</v>
      </c>
      <c r="AF2458">
        <f>C2458/7.157</f>
        <v>-0.19379628335894927</v>
      </c>
      <c r="AG2458">
        <f>F2458/7.157</f>
        <v>-0.2628196171580271</v>
      </c>
      <c r="AH2458">
        <f>I2458/7.157</f>
        <v>-0.2330585440827162</v>
      </c>
      <c r="AI2458">
        <f>L2458/7.157</f>
        <v>-0.21112197848260442</v>
      </c>
      <c r="AJ2458">
        <f>O2458/7.157</f>
        <v>-2.121978482604443</v>
      </c>
      <c r="AK2458">
        <f>R2458/7.157</f>
        <v>-2.0029341903031996</v>
      </c>
    </row>
    <row r="2459" spans="1:37" x14ac:dyDescent="0.3">
      <c r="A2459">
        <f t="shared" si="267"/>
        <v>8.53125</v>
      </c>
      <c r="B2459">
        <v>737100</v>
      </c>
      <c r="C2459">
        <v>-1.3839999999999999</v>
      </c>
      <c r="D2459" s="21">
        <v>-1851.6610000000001</v>
      </c>
      <c r="E2459">
        <v>737100</v>
      </c>
      <c r="F2459">
        <v>-1.875</v>
      </c>
      <c r="G2459" s="21">
        <v>-2557.982</v>
      </c>
      <c r="H2459">
        <v>737100</v>
      </c>
      <c r="I2459">
        <v>-1.665</v>
      </c>
      <c r="J2459" s="21">
        <v>-2151.6660000000002</v>
      </c>
      <c r="K2459">
        <v>737100</v>
      </c>
      <c r="L2459">
        <v>-1.52</v>
      </c>
      <c r="M2459" s="21">
        <v>-2154.7959999999998</v>
      </c>
      <c r="N2459">
        <v>737100</v>
      </c>
      <c r="O2459">
        <v>-8.39</v>
      </c>
      <c r="P2459" s="21">
        <v>-7403.3720000000003</v>
      </c>
      <c r="Q2459">
        <v>737100</v>
      </c>
      <c r="R2459">
        <v>-13.212999999999999</v>
      </c>
      <c r="S2459" s="21">
        <v>-9702.6869999999999</v>
      </c>
      <c r="T2459">
        <f>AVERAGE(C2459,F2459)</f>
        <v>-1.6294999999999999</v>
      </c>
      <c r="U2459">
        <f>STDEV(C2459,F2459)</f>
        <v>0.34718942956259441</v>
      </c>
      <c r="V2459">
        <f>AVERAGE(I2459,L2459)</f>
        <v>-1.5925</v>
      </c>
      <c r="W2459">
        <f>STDEV(I2459,L2459)</f>
        <v>0.1025304832720494</v>
      </c>
      <c r="X2459">
        <f>AVERAGE(O2459,R2459)</f>
        <v>-10.801500000000001</v>
      </c>
      <c r="Y2459">
        <f>STDEV(O2459,R2459)</f>
        <v>3.4103760056627097</v>
      </c>
      <c r="Z2459">
        <f t="shared" si="268"/>
        <v>-0.22767919519351684</v>
      </c>
      <c r="AA2459">
        <f t="shared" si="269"/>
        <v>4.8510469409332735E-2</v>
      </c>
      <c r="AB2459">
        <f t="shared" si="270"/>
        <v>-0.22250943132597456</v>
      </c>
      <c r="AC2459">
        <f t="shared" si="271"/>
        <v>1.4325902371391561E-2</v>
      </c>
      <c r="AD2459">
        <f t="shared" si="272"/>
        <v>-1.5092217409529134</v>
      </c>
      <c r="AE2459">
        <f t="shared" si="273"/>
        <v>0.47650915267049176</v>
      </c>
      <c r="AF2459">
        <f>C2459/7.157</f>
        <v>-0.19337711331563504</v>
      </c>
      <c r="AG2459">
        <f>F2459/7.157</f>
        <v>-0.26198127707139862</v>
      </c>
      <c r="AH2459">
        <f>I2459/7.157</f>
        <v>-0.23263937403940199</v>
      </c>
      <c r="AI2459">
        <f>L2459/7.157</f>
        <v>-0.21237948861254716</v>
      </c>
      <c r="AJ2459">
        <f>O2459/7.157</f>
        <v>-1.1722788878021517</v>
      </c>
      <c r="AK2459">
        <f>R2459/7.157</f>
        <v>-1.8461645941036746</v>
      </c>
    </row>
    <row r="2460" spans="1:37" x14ac:dyDescent="0.3">
      <c r="A2460">
        <f t="shared" si="267"/>
        <v>8.5347222222222214</v>
      </c>
      <c r="B2460">
        <v>737400</v>
      </c>
      <c r="C2460">
        <v>-1.3839999999999999</v>
      </c>
      <c r="D2460" s="21">
        <v>-1852.076</v>
      </c>
      <c r="E2460">
        <v>737400</v>
      </c>
      <c r="F2460">
        <v>-1.871</v>
      </c>
      <c r="G2460" s="21">
        <v>-2558.5430000000001</v>
      </c>
      <c r="H2460">
        <v>737400</v>
      </c>
      <c r="I2460">
        <v>-1.6539999999999999</v>
      </c>
      <c r="J2460" s="21">
        <v>-2152.1619999999998</v>
      </c>
      <c r="K2460">
        <v>737400</v>
      </c>
      <c r="L2460">
        <v>-1.5089999999999999</v>
      </c>
      <c r="M2460" s="21">
        <v>-2155.248</v>
      </c>
      <c r="N2460">
        <v>737400</v>
      </c>
      <c r="O2460">
        <v>-14.288</v>
      </c>
      <c r="P2460" s="21">
        <v>-7407.6589999999997</v>
      </c>
      <c r="Q2460">
        <v>737400</v>
      </c>
      <c r="R2460">
        <v>-12.986000000000001</v>
      </c>
      <c r="S2460" s="21">
        <v>-9706.5830000000005</v>
      </c>
      <c r="T2460">
        <f>AVERAGE(C2460,F2460)</f>
        <v>-1.6274999999999999</v>
      </c>
      <c r="U2460">
        <f>STDEV(C2460,F2460)</f>
        <v>0.34436100243784845</v>
      </c>
      <c r="V2460">
        <f>AVERAGE(I2460,L2460)</f>
        <v>-1.5814999999999999</v>
      </c>
      <c r="W2460">
        <f>STDEV(I2460,L2460)</f>
        <v>0.1025304832720494</v>
      </c>
      <c r="X2460">
        <f>AVERAGE(O2460,R2460)</f>
        <v>-13.637</v>
      </c>
      <c r="Y2460">
        <f>STDEV(O2460,R2460)</f>
        <v>0.92065302910488467</v>
      </c>
      <c r="Z2460">
        <f t="shared" si="268"/>
        <v>-0.22739974849797401</v>
      </c>
      <c r="AA2460">
        <f t="shared" si="269"/>
        <v>4.8115272102535765E-2</v>
      </c>
      <c r="AB2460">
        <f t="shared" si="270"/>
        <v>-0.22097247450048901</v>
      </c>
      <c r="AC2460">
        <f t="shared" si="271"/>
        <v>1.4325902371391561E-2</v>
      </c>
      <c r="AD2460">
        <f t="shared" si="272"/>
        <v>-1.9054072935587538</v>
      </c>
      <c r="AE2460">
        <f t="shared" si="273"/>
        <v>0.12863672336242624</v>
      </c>
      <c r="AF2460">
        <f>C2460/7.157</f>
        <v>-0.19337711331563504</v>
      </c>
      <c r="AG2460">
        <f>F2460/7.157</f>
        <v>-0.26142238368031295</v>
      </c>
      <c r="AH2460">
        <f>I2460/7.157</f>
        <v>-0.23110241721391644</v>
      </c>
      <c r="AI2460">
        <f>L2460/7.157</f>
        <v>-0.21084253178706161</v>
      </c>
      <c r="AJ2460">
        <f>O2460/7.157</f>
        <v>-1.9963671929579434</v>
      </c>
      <c r="AK2460">
        <f>R2460/7.157</f>
        <v>-1.8144473941595642</v>
      </c>
    </row>
    <row r="2461" spans="1:37" x14ac:dyDescent="0.3">
      <c r="A2461">
        <f t="shared" si="267"/>
        <v>8.5381944444444446</v>
      </c>
      <c r="B2461">
        <v>737700</v>
      </c>
      <c r="C2461">
        <v>-1.3939999999999999</v>
      </c>
      <c r="D2461" s="21">
        <v>-1852.4949999999999</v>
      </c>
      <c r="E2461">
        <v>737700</v>
      </c>
      <c r="F2461">
        <v>-1.877</v>
      </c>
      <c r="G2461" s="21">
        <v>-2559.1060000000002</v>
      </c>
      <c r="H2461">
        <v>737700</v>
      </c>
      <c r="I2461">
        <v>-1.639</v>
      </c>
      <c r="J2461" s="21">
        <v>-2152.654</v>
      </c>
      <c r="K2461">
        <v>737700</v>
      </c>
      <c r="L2461">
        <v>-1.5049999999999999</v>
      </c>
      <c r="M2461" s="21">
        <v>-2155.6999999999998</v>
      </c>
      <c r="N2461">
        <v>737700</v>
      </c>
      <c r="O2461">
        <v>-9.1270000000000007</v>
      </c>
      <c r="P2461" s="21">
        <v>-7410.3969999999999</v>
      </c>
      <c r="Q2461">
        <v>737700</v>
      </c>
      <c r="R2461">
        <v>-16.39</v>
      </c>
      <c r="S2461" s="21">
        <v>-9711.4989999999998</v>
      </c>
      <c r="T2461">
        <f>AVERAGE(C2461,F2461)</f>
        <v>-1.6355</v>
      </c>
      <c r="U2461">
        <f>STDEV(C2461,F2461)</f>
        <v>0.34153257531310188</v>
      </c>
      <c r="V2461">
        <f>AVERAGE(I2461,L2461)</f>
        <v>-1.5720000000000001</v>
      </c>
      <c r="W2461">
        <f>STDEV(I2461,L2461)</f>
        <v>9.4752308678997449E-2</v>
      </c>
      <c r="X2461">
        <f>AVERAGE(O2461,R2461)</f>
        <v>-12.758500000000002</v>
      </c>
      <c r="Y2461">
        <f>STDEV(O2461,R2461)</f>
        <v>5.1357165517578949</v>
      </c>
      <c r="Z2461">
        <f t="shared" si="268"/>
        <v>-0.22851753528014532</v>
      </c>
      <c r="AA2461">
        <f t="shared" si="269"/>
        <v>4.7720074795738698E-2</v>
      </c>
      <c r="AB2461">
        <f t="shared" si="270"/>
        <v>-0.21964510269666063</v>
      </c>
      <c r="AC2461">
        <f t="shared" si="271"/>
        <v>1.3239109777699798E-2</v>
      </c>
      <c r="AD2461">
        <f t="shared" si="272"/>
        <v>-1.782660332541568</v>
      </c>
      <c r="AE2461">
        <f t="shared" si="273"/>
        <v>0.71757950981666829</v>
      </c>
      <c r="AF2461">
        <f>C2461/7.157</f>
        <v>-0.19477434679334915</v>
      </c>
      <c r="AG2461">
        <f>F2461/7.157</f>
        <v>-0.26226072376694143</v>
      </c>
      <c r="AH2461">
        <f>I2461/7.157</f>
        <v>-0.22900656699734526</v>
      </c>
      <c r="AI2461">
        <f>L2461/7.157</f>
        <v>-0.21028363839597594</v>
      </c>
      <c r="AJ2461">
        <f>O2461/7.157</f>
        <v>-1.275254995109683</v>
      </c>
      <c r="AK2461">
        <f>R2461/7.157</f>
        <v>-2.2900656699734525</v>
      </c>
    </row>
    <row r="2462" spans="1:37" x14ac:dyDescent="0.3">
      <c r="A2462">
        <f t="shared" si="267"/>
        <v>8.5416666666666661</v>
      </c>
      <c r="B2462">
        <v>738000</v>
      </c>
      <c r="C2462">
        <v>-1.4079999999999999</v>
      </c>
      <c r="D2462" s="21">
        <v>-1852.9169999999999</v>
      </c>
      <c r="E2462">
        <v>738000</v>
      </c>
      <c r="F2462">
        <v>-1.8779999999999999</v>
      </c>
      <c r="G2462" s="21">
        <v>-2559.6689999999999</v>
      </c>
      <c r="H2462">
        <v>738000</v>
      </c>
      <c r="I2462">
        <v>-1.6359999999999999</v>
      </c>
      <c r="J2462" s="21">
        <v>-2153.145</v>
      </c>
      <c r="K2462">
        <v>738000</v>
      </c>
      <c r="L2462">
        <v>-1.4990000000000001</v>
      </c>
      <c r="M2462" s="21">
        <v>-2156.1489999999999</v>
      </c>
      <c r="N2462">
        <v>738000</v>
      </c>
      <c r="O2462">
        <v>-13.231999999999999</v>
      </c>
      <c r="P2462" s="21">
        <v>-7414.366</v>
      </c>
      <c r="Q2462">
        <v>738000</v>
      </c>
      <c r="R2462">
        <v>-13.946</v>
      </c>
      <c r="S2462" s="21">
        <v>-9715.6830000000009</v>
      </c>
      <c r="T2462">
        <f>AVERAGE(C2462,F2462)</f>
        <v>-1.6429999999999998</v>
      </c>
      <c r="U2462">
        <f>STDEV(C2462,F2462)</f>
        <v>0.3323401871576776</v>
      </c>
      <c r="V2462">
        <f>AVERAGE(I2462,L2462)</f>
        <v>-1.5674999999999999</v>
      </c>
      <c r="W2462">
        <f>STDEV(I2462,L2462)</f>
        <v>9.6873629022556862E-2</v>
      </c>
      <c r="X2462">
        <f>AVERAGE(O2462,R2462)</f>
        <v>-13.588999999999999</v>
      </c>
      <c r="Y2462">
        <f>STDEV(O2462,R2462)</f>
        <v>0.5048742417671952</v>
      </c>
      <c r="Z2462">
        <f t="shared" si="268"/>
        <v>-0.22956546038843087</v>
      </c>
      <c r="AA2462">
        <f t="shared" si="269"/>
        <v>4.6435683548648542E-2</v>
      </c>
      <c r="AB2462">
        <f t="shared" si="270"/>
        <v>-0.21901634763168923</v>
      </c>
      <c r="AC2462">
        <f t="shared" si="271"/>
        <v>1.3535507757797521E-2</v>
      </c>
      <c r="AD2462">
        <f t="shared" si="272"/>
        <v>-1.8987005728657256</v>
      </c>
      <c r="AE2462">
        <f t="shared" si="273"/>
        <v>7.0542719263266065E-2</v>
      </c>
      <c r="AF2462">
        <f>C2462/7.157</f>
        <v>-0.19673047366214894</v>
      </c>
      <c r="AG2462">
        <f>F2462/7.157</f>
        <v>-0.26240044711471283</v>
      </c>
      <c r="AH2462">
        <f>I2462/7.157</f>
        <v>-0.22858739695403099</v>
      </c>
      <c r="AI2462">
        <f>L2462/7.157</f>
        <v>-0.20944529830934749</v>
      </c>
      <c r="AJ2462">
        <f>O2462/7.157</f>
        <v>-1.8488193377113316</v>
      </c>
      <c r="AK2462">
        <f>R2462/7.157</f>
        <v>-1.94858180802012</v>
      </c>
    </row>
    <row r="2463" spans="1:37" x14ac:dyDescent="0.3">
      <c r="A2463">
        <f t="shared" si="267"/>
        <v>8.5451388888888893</v>
      </c>
      <c r="B2463">
        <v>738300</v>
      </c>
      <c r="C2463">
        <v>-1.3979999999999999</v>
      </c>
      <c r="D2463" s="21">
        <v>-1853.336</v>
      </c>
      <c r="E2463">
        <v>738300</v>
      </c>
      <c r="F2463">
        <v>-1.871</v>
      </c>
      <c r="G2463" s="21">
        <v>-2560.2310000000002</v>
      </c>
      <c r="H2463">
        <v>738300</v>
      </c>
      <c r="I2463">
        <v>-1.639</v>
      </c>
      <c r="J2463" s="21">
        <v>-2153.6370000000002</v>
      </c>
      <c r="K2463">
        <v>738300</v>
      </c>
      <c r="L2463">
        <v>-1.5029999999999999</v>
      </c>
      <c r="M2463" s="21">
        <v>-2156.6</v>
      </c>
      <c r="N2463">
        <v>738300</v>
      </c>
      <c r="O2463">
        <v>-12.773</v>
      </c>
      <c r="P2463" s="21">
        <v>-7418.1980000000003</v>
      </c>
      <c r="Q2463">
        <v>738300</v>
      </c>
      <c r="R2463">
        <v>-16.734999999999999</v>
      </c>
      <c r="S2463" s="21">
        <v>-9720.7039999999997</v>
      </c>
      <c r="T2463">
        <f>AVERAGE(C2463,F2463)</f>
        <v>-1.6345000000000001</v>
      </c>
      <c r="U2463">
        <f>STDEV(C2463,F2463)</f>
        <v>0.33446150750123604</v>
      </c>
      <c r="V2463">
        <f>AVERAGE(I2463,L2463)</f>
        <v>-1.571</v>
      </c>
      <c r="W2463">
        <f>STDEV(I2463,L2463)</f>
        <v>9.6166522241370553E-2</v>
      </c>
      <c r="X2463">
        <f>AVERAGE(O2463,R2463)</f>
        <v>-14.754</v>
      </c>
      <c r="Y2463">
        <f>STDEV(O2463,R2463)</f>
        <v>2.8015570670611027</v>
      </c>
      <c r="Z2463">
        <f t="shared" si="268"/>
        <v>-0.22837781193237391</v>
      </c>
      <c r="AA2463">
        <f t="shared" si="269"/>
        <v>4.6732081528746132E-2</v>
      </c>
      <c r="AB2463">
        <f t="shared" si="270"/>
        <v>-0.2195053793488892</v>
      </c>
      <c r="AC2463">
        <f t="shared" si="271"/>
        <v>1.3436708431098303E-2</v>
      </c>
      <c r="AD2463">
        <f t="shared" si="272"/>
        <v>-2.0614782730194214</v>
      </c>
      <c r="AE2463">
        <f t="shared" si="273"/>
        <v>0.39144293238243716</v>
      </c>
      <c r="AF2463">
        <f>C2463/7.157</f>
        <v>-0.19533324018443479</v>
      </c>
      <c r="AG2463">
        <f>F2463/7.157</f>
        <v>-0.26142238368031295</v>
      </c>
      <c r="AH2463">
        <f>I2463/7.157</f>
        <v>-0.22900656699734526</v>
      </c>
      <c r="AI2463">
        <f>L2463/7.157</f>
        <v>-0.21000419170043313</v>
      </c>
      <c r="AJ2463">
        <f>O2463/7.157</f>
        <v>-1.7846863210842532</v>
      </c>
      <c r="AK2463">
        <f>R2463/7.157</f>
        <v>-2.3382702249545897</v>
      </c>
    </row>
    <row r="2464" spans="1:37" x14ac:dyDescent="0.3">
      <c r="A2464">
        <f t="shared" si="267"/>
        <v>8.5486111111111107</v>
      </c>
      <c r="B2464">
        <v>738600</v>
      </c>
      <c r="C2464">
        <v>-1.3939999999999999</v>
      </c>
      <c r="D2464" s="21">
        <v>-1853.7550000000001</v>
      </c>
      <c r="E2464">
        <v>738600</v>
      </c>
      <c r="F2464">
        <v>-1.869</v>
      </c>
      <c r="G2464" s="21">
        <v>-2560.7910000000002</v>
      </c>
      <c r="H2464">
        <v>738600</v>
      </c>
      <c r="I2464">
        <v>-1.6339999999999999</v>
      </c>
      <c r="J2464" s="21">
        <v>-2154.127</v>
      </c>
      <c r="K2464">
        <v>738600</v>
      </c>
      <c r="L2464">
        <v>-1.506</v>
      </c>
      <c r="M2464" s="21">
        <v>-2157.0520000000001</v>
      </c>
      <c r="N2464">
        <v>738600</v>
      </c>
      <c r="O2464">
        <v>-9.4019999999999992</v>
      </c>
      <c r="P2464" s="21">
        <v>-7421.018</v>
      </c>
      <c r="Q2464">
        <v>738600</v>
      </c>
      <c r="R2464">
        <v>-13.512</v>
      </c>
      <c r="S2464" s="21">
        <v>-9724.7569999999996</v>
      </c>
      <c r="T2464">
        <f>AVERAGE(C2464,F2464)</f>
        <v>-1.6315</v>
      </c>
      <c r="U2464">
        <f>STDEV(C2464,F2464)</f>
        <v>0.33587572106360941</v>
      </c>
      <c r="V2464">
        <f>AVERAGE(I2464,L2464)</f>
        <v>-1.5699999999999998</v>
      </c>
      <c r="W2464">
        <f>STDEV(I2464,L2464)</f>
        <v>9.0509667991878012E-2</v>
      </c>
      <c r="X2464">
        <f>AVERAGE(O2464,R2464)</f>
        <v>-11.457000000000001</v>
      </c>
      <c r="Y2464">
        <f>STDEV(O2464,R2464)</f>
        <v>2.9062088706767031</v>
      </c>
      <c r="Z2464">
        <f t="shared" si="268"/>
        <v>-0.22795864188905965</v>
      </c>
      <c r="AA2464">
        <f t="shared" si="269"/>
        <v>4.6929680182144669E-2</v>
      </c>
      <c r="AB2464">
        <f t="shared" si="270"/>
        <v>-0.21936565600111776</v>
      </c>
      <c r="AC2464">
        <f t="shared" si="271"/>
        <v>1.2646313817504263E-2</v>
      </c>
      <c r="AD2464">
        <f t="shared" si="272"/>
        <v>-1.6008103954170743</v>
      </c>
      <c r="AE2464">
        <f t="shared" si="273"/>
        <v>0.40606523273392525</v>
      </c>
      <c r="AF2464">
        <f>C2464/7.157</f>
        <v>-0.19477434679334915</v>
      </c>
      <c r="AG2464">
        <f>F2464/7.157</f>
        <v>-0.26114293698477015</v>
      </c>
      <c r="AH2464">
        <f>I2464/7.157</f>
        <v>-0.22830795025848818</v>
      </c>
      <c r="AI2464">
        <f>L2464/7.157</f>
        <v>-0.21042336174374737</v>
      </c>
      <c r="AJ2464">
        <f>O2464/7.157</f>
        <v>-1.3136789157468212</v>
      </c>
      <c r="AK2464">
        <f>R2464/7.157</f>
        <v>-1.8879418750873271</v>
      </c>
    </row>
    <row r="2465" spans="1:37" x14ac:dyDescent="0.3">
      <c r="A2465">
        <f t="shared" si="267"/>
        <v>8.5520833333333339</v>
      </c>
      <c r="B2465">
        <v>738900</v>
      </c>
      <c r="C2465">
        <v>-1.391</v>
      </c>
      <c r="D2465" s="21">
        <v>-1854.172</v>
      </c>
      <c r="E2465">
        <v>738900</v>
      </c>
      <c r="F2465">
        <v>-1.877</v>
      </c>
      <c r="G2465" s="21">
        <v>-2561.3539999999998</v>
      </c>
      <c r="H2465">
        <v>738900</v>
      </c>
      <c r="I2465">
        <v>-1.6359999999999999</v>
      </c>
      <c r="J2465" s="21">
        <v>-2154.6179999999999</v>
      </c>
      <c r="K2465">
        <v>738900</v>
      </c>
      <c r="L2465">
        <v>-1.506</v>
      </c>
      <c r="M2465" s="21">
        <v>-2157.5039999999999</v>
      </c>
      <c r="N2465">
        <v>738900</v>
      </c>
      <c r="O2465">
        <v>-15.016</v>
      </c>
      <c r="P2465" s="21">
        <v>-7425.5230000000001</v>
      </c>
      <c r="Q2465">
        <v>738900</v>
      </c>
      <c r="R2465">
        <v>-16.335999999999999</v>
      </c>
      <c r="S2465" s="21">
        <v>-9729.6579999999994</v>
      </c>
      <c r="T2465">
        <f>AVERAGE(C2465,F2465)</f>
        <v>-1.6339999999999999</v>
      </c>
      <c r="U2465">
        <f>STDEV(C2465,F2465)</f>
        <v>0.3436538956566631</v>
      </c>
      <c r="V2465">
        <f>AVERAGE(I2465,L2465)</f>
        <v>-1.571</v>
      </c>
      <c r="W2465">
        <f>STDEV(I2465,L2465)</f>
        <v>9.1923881554251102E-2</v>
      </c>
      <c r="X2465">
        <f>AVERAGE(O2465,R2465)</f>
        <v>-15.675999999999998</v>
      </c>
      <c r="Y2465">
        <f>STDEV(O2465,R2465)</f>
        <v>0.93338095116624165</v>
      </c>
      <c r="Z2465">
        <f t="shared" si="268"/>
        <v>-0.22830795025848818</v>
      </c>
      <c r="AA2465">
        <f t="shared" si="269"/>
        <v>4.8016472775836677E-2</v>
      </c>
      <c r="AB2465">
        <f t="shared" si="270"/>
        <v>-0.2195053793488892</v>
      </c>
      <c r="AC2465">
        <f t="shared" si="271"/>
        <v>1.2843912470902767E-2</v>
      </c>
      <c r="AD2465">
        <f t="shared" si="272"/>
        <v>-2.1903031996646636</v>
      </c>
      <c r="AE2465">
        <f t="shared" si="273"/>
        <v>0.13041511124301267</v>
      </c>
      <c r="AF2465">
        <f>C2465/7.157</f>
        <v>-0.19435517675003494</v>
      </c>
      <c r="AG2465">
        <f>F2465/7.157</f>
        <v>-0.26226072376694143</v>
      </c>
      <c r="AH2465">
        <f>I2465/7.157</f>
        <v>-0.22858739695403099</v>
      </c>
      <c r="AI2465">
        <f>L2465/7.157</f>
        <v>-0.21042336174374737</v>
      </c>
      <c r="AJ2465">
        <f>O2465/7.157</f>
        <v>-2.0980857901355314</v>
      </c>
      <c r="AK2465">
        <f>R2465/7.157</f>
        <v>-2.2825206091937962</v>
      </c>
    </row>
    <row r="2466" spans="1:37" x14ac:dyDescent="0.3">
      <c r="A2466">
        <f t="shared" si="267"/>
        <v>8.5555555555555554</v>
      </c>
      <c r="B2466">
        <v>739200</v>
      </c>
      <c r="C2466">
        <v>-1.39</v>
      </c>
      <c r="D2466" s="21">
        <v>-1854.5889999999999</v>
      </c>
      <c r="E2466">
        <v>739200</v>
      </c>
      <c r="F2466">
        <v>-1.8740000000000001</v>
      </c>
      <c r="G2466" s="21">
        <v>-2561.9160000000002</v>
      </c>
      <c r="H2466">
        <v>739200</v>
      </c>
      <c r="I2466">
        <v>-1.647</v>
      </c>
      <c r="J2466" s="21">
        <v>-2155.1120000000001</v>
      </c>
      <c r="K2466">
        <v>739200</v>
      </c>
      <c r="L2466">
        <v>-1.4970000000000001</v>
      </c>
      <c r="M2466" s="21">
        <v>-2157.953</v>
      </c>
      <c r="N2466">
        <v>739200</v>
      </c>
      <c r="O2466">
        <v>-11.358000000000001</v>
      </c>
      <c r="P2466" s="21">
        <v>-7428.9309999999996</v>
      </c>
      <c r="Q2466">
        <v>739200</v>
      </c>
      <c r="R2466">
        <v>-14.3</v>
      </c>
      <c r="S2466" s="21">
        <v>-9733.9480000000003</v>
      </c>
      <c r="T2466">
        <f>AVERAGE(C2466,F2466)</f>
        <v>-1.6320000000000001</v>
      </c>
      <c r="U2466">
        <f>STDEV(C2466,F2466)</f>
        <v>0.3422396820942879</v>
      </c>
      <c r="V2466">
        <f>AVERAGE(I2466,L2466)</f>
        <v>-1.5720000000000001</v>
      </c>
      <c r="W2466">
        <f>STDEV(I2466,L2466)</f>
        <v>0.10606601717798207</v>
      </c>
      <c r="X2466">
        <f>AVERAGE(O2466,R2466)</f>
        <v>-12.829000000000001</v>
      </c>
      <c r="Y2466">
        <f>STDEV(O2466,R2466)</f>
        <v>2.0803081502508185</v>
      </c>
      <c r="Z2466">
        <f t="shared" si="268"/>
        <v>-0.22802850356294538</v>
      </c>
      <c r="AA2466">
        <f t="shared" si="269"/>
        <v>4.7818874122437877E-2</v>
      </c>
      <c r="AB2466">
        <f t="shared" si="270"/>
        <v>-0.21964510269666063</v>
      </c>
      <c r="AC2466">
        <f t="shared" si="271"/>
        <v>1.4819899004887812E-2</v>
      </c>
      <c r="AD2466">
        <f t="shared" si="272"/>
        <v>-1.7925108285594524</v>
      </c>
      <c r="AE2466">
        <f t="shared" si="273"/>
        <v>0.2906676191491992</v>
      </c>
      <c r="AF2466">
        <f>C2466/7.157</f>
        <v>-0.19421545340226351</v>
      </c>
      <c r="AG2466">
        <f>F2466/7.157</f>
        <v>-0.26184155372362722</v>
      </c>
      <c r="AH2466">
        <f>I2466/7.157</f>
        <v>-0.23012435377951657</v>
      </c>
      <c r="AI2466">
        <f>L2466/7.157</f>
        <v>-0.20916585161380469</v>
      </c>
      <c r="AJ2466">
        <f>O2466/7.157</f>
        <v>-1.5869777839877044</v>
      </c>
      <c r="AK2466">
        <f>R2466/7.157</f>
        <v>-1.9980438731312002</v>
      </c>
    </row>
    <row r="2467" spans="1:37" x14ac:dyDescent="0.3">
      <c r="A2467">
        <f t="shared" si="267"/>
        <v>8.5590277777777786</v>
      </c>
      <c r="B2467">
        <v>739500</v>
      </c>
      <c r="C2467">
        <v>-1.3879999999999999</v>
      </c>
      <c r="D2467" s="21">
        <v>-1855.0060000000001</v>
      </c>
      <c r="E2467">
        <v>739500</v>
      </c>
      <c r="F2467">
        <v>-1.8740000000000001</v>
      </c>
      <c r="G2467" s="21">
        <v>-2562.4780000000001</v>
      </c>
      <c r="H2467">
        <v>739500</v>
      </c>
      <c r="I2467">
        <v>-1.6539999999999999</v>
      </c>
      <c r="J2467" s="21">
        <v>-2155.6080000000002</v>
      </c>
      <c r="K2467">
        <v>739500</v>
      </c>
      <c r="L2467">
        <v>-1.5029999999999999</v>
      </c>
      <c r="M2467" s="21">
        <v>-2158.404</v>
      </c>
      <c r="N2467">
        <v>739500</v>
      </c>
      <c r="O2467">
        <v>-7.3419999999999996</v>
      </c>
      <c r="P2467" s="21">
        <v>-7431.1329999999998</v>
      </c>
      <c r="Q2467">
        <v>739500</v>
      </c>
      <c r="R2467">
        <v>-15.135</v>
      </c>
      <c r="S2467" s="21">
        <v>-9738.4879999999994</v>
      </c>
      <c r="T2467">
        <f>AVERAGE(C2467,F2467)</f>
        <v>-1.631</v>
      </c>
      <c r="U2467">
        <f>STDEV(C2467,F2467)</f>
        <v>0.3436538956566631</v>
      </c>
      <c r="V2467">
        <f>AVERAGE(I2467,L2467)</f>
        <v>-1.5785</v>
      </c>
      <c r="W2467">
        <f>STDEV(I2467,L2467)</f>
        <v>0.1067731239591687</v>
      </c>
      <c r="X2467">
        <f>AVERAGE(O2467,R2467)</f>
        <v>-11.2385</v>
      </c>
      <c r="Y2467">
        <f>STDEV(O2467,R2467)</f>
        <v>5.5104831457867638</v>
      </c>
      <c r="Z2467">
        <f t="shared" si="268"/>
        <v>-0.22788878021517395</v>
      </c>
      <c r="AA2467">
        <f t="shared" si="269"/>
        <v>4.8016472775836677E-2</v>
      </c>
      <c r="AB2467">
        <f t="shared" si="270"/>
        <v>-0.2205533044571748</v>
      </c>
      <c r="AC2467">
        <f t="shared" si="271"/>
        <v>1.4918698331587075E-2</v>
      </c>
      <c r="AD2467">
        <f t="shared" si="272"/>
        <v>-1.5702808439290206</v>
      </c>
      <c r="AE2467">
        <f t="shared" si="273"/>
        <v>0.76994315296727178</v>
      </c>
      <c r="AF2467">
        <f>C2467/7.157</f>
        <v>-0.19393600670672068</v>
      </c>
      <c r="AG2467">
        <f>F2467/7.157</f>
        <v>-0.26184155372362722</v>
      </c>
      <c r="AH2467">
        <f>I2467/7.157</f>
        <v>-0.23110241721391644</v>
      </c>
      <c r="AI2467">
        <f>L2467/7.157</f>
        <v>-0.21000419170043313</v>
      </c>
      <c r="AJ2467">
        <f>O2467/7.157</f>
        <v>-1.0258488193377113</v>
      </c>
      <c r="AK2467">
        <f>R2467/7.157</f>
        <v>-2.1147128685203298</v>
      </c>
    </row>
    <row r="2468" spans="1:37" x14ac:dyDescent="0.3">
      <c r="A2468">
        <f t="shared" si="267"/>
        <v>8.5625</v>
      </c>
      <c r="B2468">
        <v>739800</v>
      </c>
      <c r="C2468">
        <v>-1.39</v>
      </c>
      <c r="D2468" s="21">
        <v>-1855.423</v>
      </c>
      <c r="E2468">
        <v>739800</v>
      </c>
      <c r="F2468">
        <v>-1.8640000000000001</v>
      </c>
      <c r="G2468" s="21">
        <v>-2563.038</v>
      </c>
      <c r="H2468">
        <v>739800</v>
      </c>
      <c r="I2468">
        <v>-1.6439999999999999</v>
      </c>
      <c r="J2468" s="21">
        <v>-2156.1010000000001</v>
      </c>
      <c r="K2468">
        <v>739800</v>
      </c>
      <c r="L2468">
        <v>-1.5089999999999999</v>
      </c>
      <c r="M2468" s="21">
        <v>-2158.857</v>
      </c>
      <c r="N2468">
        <v>739800</v>
      </c>
      <c r="O2468">
        <v>-1.776</v>
      </c>
      <c r="P2468" s="21">
        <v>-7431.6660000000002</v>
      </c>
      <c r="Q2468">
        <v>739800</v>
      </c>
      <c r="R2468">
        <v>-13.972</v>
      </c>
      <c r="S2468" s="21">
        <v>-9742.68</v>
      </c>
      <c r="T2468">
        <f>AVERAGE(C2468,F2468)</f>
        <v>-1.627</v>
      </c>
      <c r="U2468">
        <f>STDEV(C2468,F2468)</f>
        <v>0.33516861428242395</v>
      </c>
      <c r="V2468">
        <f>AVERAGE(I2468,L2468)</f>
        <v>-1.5764999999999998</v>
      </c>
      <c r="W2468">
        <f>STDEV(I2468,L2468)</f>
        <v>9.5459415460183925E-2</v>
      </c>
      <c r="X2468">
        <f>AVERAGE(O2468,R2468)</f>
        <v>-7.8739999999999997</v>
      </c>
      <c r="Y2468">
        <f>STDEV(O2468,R2468)</f>
        <v>8.6238743033511334</v>
      </c>
      <c r="Z2468">
        <f t="shared" si="268"/>
        <v>-0.22732988682408831</v>
      </c>
      <c r="AA2468">
        <f t="shared" si="269"/>
        <v>4.6830880855445574E-2</v>
      </c>
      <c r="AB2468">
        <f t="shared" si="270"/>
        <v>-0.22027385776163194</v>
      </c>
      <c r="AC2468">
        <f t="shared" si="271"/>
        <v>1.333790910439904E-2</v>
      </c>
      <c r="AD2468">
        <f t="shared" si="272"/>
        <v>-1.1001816403521028</v>
      </c>
      <c r="AE2468">
        <f t="shared" si="273"/>
        <v>1.2049565884240789</v>
      </c>
      <c r="AF2468">
        <f>C2468/7.157</f>
        <v>-0.19421545340226351</v>
      </c>
      <c r="AG2468">
        <f>F2468/7.157</f>
        <v>-0.26044432024591313</v>
      </c>
      <c r="AH2468">
        <f>I2468/7.157</f>
        <v>-0.2297051837362023</v>
      </c>
      <c r="AI2468">
        <f>L2468/7.157</f>
        <v>-0.21084253178706161</v>
      </c>
      <c r="AJ2468">
        <f>O2468/7.157</f>
        <v>-0.24814866564202878</v>
      </c>
      <c r="AK2468">
        <f>R2468/7.157</f>
        <v>-1.9522146150621769</v>
      </c>
    </row>
    <row r="2469" spans="1:37" x14ac:dyDescent="0.3">
      <c r="A2469">
        <f t="shared" si="267"/>
        <v>8.5659722222222214</v>
      </c>
      <c r="B2469">
        <v>740100</v>
      </c>
      <c r="C2469">
        <v>-1.385</v>
      </c>
      <c r="D2469" s="21">
        <v>-1855.838</v>
      </c>
      <c r="E2469">
        <v>740100</v>
      </c>
      <c r="F2469">
        <v>-1.8740000000000001</v>
      </c>
      <c r="G2469" s="21">
        <v>-2563.6</v>
      </c>
      <c r="H2469">
        <v>740100</v>
      </c>
      <c r="I2469">
        <v>-1.639</v>
      </c>
      <c r="J2469" s="21">
        <v>-2156.5929999999998</v>
      </c>
      <c r="K2469">
        <v>740100</v>
      </c>
      <c r="L2469">
        <v>-1.5229999999999999</v>
      </c>
      <c r="M2469" s="21">
        <v>-2159.3139999999999</v>
      </c>
      <c r="N2469">
        <v>740100</v>
      </c>
      <c r="O2469">
        <v>-10.305999999999999</v>
      </c>
      <c r="P2469" s="21">
        <v>-7434.7579999999998</v>
      </c>
      <c r="Q2469">
        <v>740100</v>
      </c>
      <c r="R2469">
        <v>-12.875</v>
      </c>
      <c r="S2469" s="21">
        <v>-9746.5419999999995</v>
      </c>
      <c r="T2469">
        <f>AVERAGE(C2469,F2469)</f>
        <v>-1.6295000000000002</v>
      </c>
      <c r="U2469">
        <f>STDEV(C2469,F2469)</f>
        <v>0.34577521600022104</v>
      </c>
      <c r="V2469">
        <f>AVERAGE(I2469,L2469)</f>
        <v>-1.581</v>
      </c>
      <c r="W2469">
        <f>STDEV(I2469,L2469)</f>
        <v>8.2024386617639583E-2</v>
      </c>
      <c r="X2469">
        <f>AVERAGE(O2469,R2469)</f>
        <v>-11.590499999999999</v>
      </c>
      <c r="Y2469">
        <f>STDEV(O2469,R2469)</f>
        <v>1.8165573208682486</v>
      </c>
      <c r="Z2469">
        <f t="shared" si="268"/>
        <v>-0.22767919519351687</v>
      </c>
      <c r="AA2469">
        <f t="shared" si="269"/>
        <v>4.8312870755934198E-2</v>
      </c>
      <c r="AB2469">
        <f t="shared" si="270"/>
        <v>-0.22090261282660331</v>
      </c>
      <c r="AC2469">
        <f t="shared" si="271"/>
        <v>1.1460721897113257E-2</v>
      </c>
      <c r="AD2469">
        <f t="shared" si="272"/>
        <v>-1.6194634623445576</v>
      </c>
      <c r="AE2469">
        <f t="shared" si="273"/>
        <v>0.25381547029037987</v>
      </c>
      <c r="AF2469">
        <f>C2469/7.157</f>
        <v>-0.19351683666340647</v>
      </c>
      <c r="AG2469">
        <f>F2469/7.157</f>
        <v>-0.26184155372362722</v>
      </c>
      <c r="AH2469">
        <f>I2469/7.157</f>
        <v>-0.22900656699734526</v>
      </c>
      <c r="AI2469">
        <f>L2469/7.157</f>
        <v>-0.21279865865586139</v>
      </c>
      <c r="AJ2469">
        <f>O2469/7.157</f>
        <v>-1.4399888221321782</v>
      </c>
      <c r="AK2469">
        <f>R2469/7.157</f>
        <v>-1.7989381025569373</v>
      </c>
    </row>
    <row r="2470" spans="1:37" x14ac:dyDescent="0.3">
      <c r="A2470">
        <f t="shared" si="267"/>
        <v>8.5694444444444446</v>
      </c>
      <c r="B2470">
        <v>740400</v>
      </c>
      <c r="C2470">
        <v>-1.3779999999999999</v>
      </c>
      <c r="D2470" s="21">
        <v>-1856.251</v>
      </c>
      <c r="E2470">
        <v>740400</v>
      </c>
      <c r="F2470">
        <v>-1.877</v>
      </c>
      <c r="G2470" s="21">
        <v>-2564.163</v>
      </c>
      <c r="H2470">
        <v>740400</v>
      </c>
      <c r="I2470">
        <v>-1.6339999999999999</v>
      </c>
      <c r="J2470" s="21">
        <v>-2157.0830000000001</v>
      </c>
      <c r="K2470">
        <v>740400</v>
      </c>
      <c r="L2470">
        <v>-1.52</v>
      </c>
      <c r="M2470" s="21">
        <v>-2159.77</v>
      </c>
      <c r="N2470">
        <v>740400</v>
      </c>
      <c r="O2470">
        <v>-17.009</v>
      </c>
      <c r="P2470" s="21">
        <v>-7439.8609999999999</v>
      </c>
      <c r="Q2470">
        <v>740400</v>
      </c>
      <c r="R2470">
        <v>-14.914999999999999</v>
      </c>
      <c r="S2470" s="21">
        <v>-9751.0169999999998</v>
      </c>
      <c r="T2470">
        <f>AVERAGE(C2470,F2470)</f>
        <v>-1.6274999999999999</v>
      </c>
      <c r="U2470">
        <f>STDEV(C2470,F2470)</f>
        <v>0.3528462838120871</v>
      </c>
      <c r="V2470">
        <f>AVERAGE(I2470,L2470)</f>
        <v>-1.577</v>
      </c>
      <c r="W2470">
        <f>STDEV(I2470,L2470)</f>
        <v>8.061017305526634E-2</v>
      </c>
      <c r="X2470">
        <f>AVERAGE(O2470,R2470)</f>
        <v>-15.962</v>
      </c>
      <c r="Y2470">
        <f>STDEV(O2470,R2470)</f>
        <v>1.4806815998046314</v>
      </c>
      <c r="Z2470">
        <f t="shared" si="268"/>
        <v>-0.22739974849797401</v>
      </c>
      <c r="AA2470">
        <f t="shared" si="269"/>
        <v>4.9300864022926799E-2</v>
      </c>
      <c r="AB2470">
        <f t="shared" si="270"/>
        <v>-0.22034371943551767</v>
      </c>
      <c r="AC2470">
        <f t="shared" si="271"/>
        <v>1.1263123243714732E-2</v>
      </c>
      <c r="AD2470">
        <f t="shared" si="272"/>
        <v>-2.2302640771272881</v>
      </c>
      <c r="AE2470">
        <f t="shared" si="273"/>
        <v>0.2068857901082341</v>
      </c>
      <c r="AF2470">
        <f>C2470/7.157</f>
        <v>-0.19253877322900656</v>
      </c>
      <c r="AG2470">
        <f>F2470/7.157</f>
        <v>-0.26226072376694143</v>
      </c>
      <c r="AH2470">
        <f>I2470/7.157</f>
        <v>-0.22830795025848818</v>
      </c>
      <c r="AI2470">
        <f>L2470/7.157</f>
        <v>-0.21237948861254716</v>
      </c>
      <c r="AJ2470">
        <f>O2470/7.157</f>
        <v>-2.3765544222439572</v>
      </c>
      <c r="AK2470">
        <f>R2470/7.157</f>
        <v>-2.0839737320106186</v>
      </c>
    </row>
    <row r="2471" spans="1:37" x14ac:dyDescent="0.3">
      <c r="A2471">
        <f t="shared" si="267"/>
        <v>8.5729166666666661</v>
      </c>
      <c r="B2471">
        <v>740700</v>
      </c>
      <c r="C2471">
        <v>-1.3839999999999999</v>
      </c>
      <c r="D2471" s="21">
        <v>-1856.6669999999999</v>
      </c>
      <c r="E2471">
        <v>740700</v>
      </c>
      <c r="F2471">
        <v>-1.869</v>
      </c>
      <c r="G2471" s="21">
        <v>-2564.7240000000002</v>
      </c>
      <c r="H2471">
        <v>740700</v>
      </c>
      <c r="I2471">
        <v>-1.6339999999999999</v>
      </c>
      <c r="J2471" s="21">
        <v>-2157.5740000000001</v>
      </c>
      <c r="K2471">
        <v>740700</v>
      </c>
      <c r="L2471">
        <v>-1.526</v>
      </c>
      <c r="M2471" s="21">
        <v>-2160.2280000000001</v>
      </c>
      <c r="N2471">
        <v>740700</v>
      </c>
      <c r="O2471">
        <v>-12.917</v>
      </c>
      <c r="P2471" s="21">
        <v>-7443.7359999999999</v>
      </c>
      <c r="Q2471">
        <v>740700</v>
      </c>
      <c r="R2471">
        <v>-14.106999999999999</v>
      </c>
      <c r="S2471" s="21">
        <v>-9755.2489999999998</v>
      </c>
      <c r="T2471">
        <f>AVERAGE(C2471,F2471)</f>
        <v>-1.6265000000000001</v>
      </c>
      <c r="U2471">
        <f>STDEV(C2471,F2471)</f>
        <v>0.34294678887547408</v>
      </c>
      <c r="V2471">
        <f>AVERAGE(I2471,L2471)</f>
        <v>-1.58</v>
      </c>
      <c r="W2471">
        <f>STDEV(I2471,L2471)</f>
        <v>7.6367532368147042E-2</v>
      </c>
      <c r="X2471">
        <f>AVERAGE(O2471,R2471)</f>
        <v>-13.512</v>
      </c>
      <c r="Y2471">
        <f>STDEV(O2471,R2471)</f>
        <v>0.84145706961199118</v>
      </c>
      <c r="Z2471">
        <f t="shared" si="268"/>
        <v>-0.2272600251502026</v>
      </c>
      <c r="AA2471">
        <f t="shared" si="269"/>
        <v>4.7917673449137083E-2</v>
      </c>
      <c r="AB2471">
        <f t="shared" si="270"/>
        <v>-0.22076288947883191</v>
      </c>
      <c r="AC2471">
        <f t="shared" si="271"/>
        <v>1.0670327283519217E-2</v>
      </c>
      <c r="AD2471">
        <f t="shared" si="272"/>
        <v>-1.8879418750873271</v>
      </c>
      <c r="AE2471">
        <f t="shared" si="273"/>
        <v>0.11757119877210999</v>
      </c>
      <c r="AF2471">
        <f>C2471/7.157</f>
        <v>-0.19337711331563504</v>
      </c>
      <c r="AG2471">
        <f>F2471/7.157</f>
        <v>-0.26114293698477015</v>
      </c>
      <c r="AH2471">
        <f>I2471/7.157</f>
        <v>-0.22830795025848818</v>
      </c>
      <c r="AI2471">
        <f>L2471/7.157</f>
        <v>-0.21321782869917563</v>
      </c>
      <c r="AJ2471">
        <f>O2471/7.157</f>
        <v>-1.8048064831633366</v>
      </c>
      <c r="AK2471">
        <f>R2471/7.157</f>
        <v>-1.9710772670113175</v>
      </c>
    </row>
    <row r="2472" spans="1:37" x14ac:dyDescent="0.3">
      <c r="A2472">
        <f t="shared" si="267"/>
        <v>8.5763888888888893</v>
      </c>
      <c r="B2472">
        <v>741000</v>
      </c>
      <c r="C2472">
        <v>-1.387</v>
      </c>
      <c r="D2472" s="21">
        <v>-1857.0830000000001</v>
      </c>
      <c r="E2472">
        <v>741000</v>
      </c>
      <c r="F2472">
        <v>-1.871</v>
      </c>
      <c r="G2472" s="21">
        <v>-2565.2849999999999</v>
      </c>
      <c r="H2472">
        <v>741000</v>
      </c>
      <c r="I2472">
        <v>-1.647</v>
      </c>
      <c r="J2472" s="21">
        <v>-2158.0680000000002</v>
      </c>
      <c r="K2472">
        <v>741000</v>
      </c>
      <c r="L2472">
        <v>-1.526</v>
      </c>
      <c r="M2472" s="21">
        <v>-2160.6860000000001</v>
      </c>
      <c r="N2472">
        <v>741000</v>
      </c>
      <c r="O2472">
        <v>-12.006</v>
      </c>
      <c r="P2472" s="21">
        <v>-7447.3379999999997</v>
      </c>
      <c r="Q2472">
        <v>741000</v>
      </c>
      <c r="R2472">
        <v>-15.667999999999999</v>
      </c>
      <c r="S2472" s="21">
        <v>-9759.9500000000007</v>
      </c>
      <c r="T2472">
        <f>AVERAGE(C2472,F2472)</f>
        <v>-1.629</v>
      </c>
      <c r="U2472">
        <f>STDEV(C2472,F2472)</f>
        <v>0.34223968209428918</v>
      </c>
      <c r="V2472">
        <f>AVERAGE(I2472,L2472)</f>
        <v>-1.5865</v>
      </c>
      <c r="W2472">
        <f>STDEV(I2472,L2472)</f>
        <v>8.5559920523572253E-2</v>
      </c>
      <c r="X2472">
        <f>AVERAGE(O2472,R2472)</f>
        <v>-13.837</v>
      </c>
      <c r="Y2472">
        <f>STDEV(O2472,R2472)</f>
        <v>2.5894250327051296</v>
      </c>
      <c r="Z2472">
        <f t="shared" si="268"/>
        <v>-0.22760933351963114</v>
      </c>
      <c r="AA2472">
        <f t="shared" si="269"/>
        <v>4.7818874122438057E-2</v>
      </c>
      <c r="AB2472">
        <f t="shared" si="270"/>
        <v>-0.22167109123934609</v>
      </c>
      <c r="AC2472">
        <f t="shared" si="271"/>
        <v>1.1954718530609509E-2</v>
      </c>
      <c r="AD2472">
        <f t="shared" si="272"/>
        <v>-1.9333519631130363</v>
      </c>
      <c r="AE2472">
        <f t="shared" si="273"/>
        <v>0.36180313437266026</v>
      </c>
      <c r="AF2472">
        <f>C2472/7.157</f>
        <v>-0.19379628335894927</v>
      </c>
      <c r="AG2472">
        <f>F2472/7.157</f>
        <v>-0.26142238368031295</v>
      </c>
      <c r="AH2472">
        <f>I2472/7.157</f>
        <v>-0.23012435377951657</v>
      </c>
      <c r="AI2472">
        <f>L2472/7.157</f>
        <v>-0.21321782869917563</v>
      </c>
      <c r="AJ2472">
        <f>O2472/7.157</f>
        <v>-1.6775185133435797</v>
      </c>
      <c r="AK2472">
        <f>R2472/7.157</f>
        <v>-2.1891854128824924</v>
      </c>
    </row>
    <row r="2473" spans="1:37" x14ac:dyDescent="0.3">
      <c r="A2473">
        <f t="shared" si="267"/>
        <v>8.5798611111111107</v>
      </c>
      <c r="B2473">
        <v>741300</v>
      </c>
      <c r="C2473">
        <v>-1.39</v>
      </c>
      <c r="D2473" s="21">
        <v>-1857.5</v>
      </c>
      <c r="E2473">
        <v>741300</v>
      </c>
      <c r="F2473">
        <v>-1.8740000000000001</v>
      </c>
      <c r="G2473" s="21">
        <v>-2565.8470000000002</v>
      </c>
      <c r="H2473">
        <v>741300</v>
      </c>
      <c r="I2473">
        <v>-1.645</v>
      </c>
      <c r="J2473" s="21">
        <v>-2158.5610000000001</v>
      </c>
      <c r="K2473">
        <v>741300</v>
      </c>
      <c r="L2473">
        <v>-1.514</v>
      </c>
      <c r="M2473" s="21">
        <v>-2161.14</v>
      </c>
      <c r="N2473">
        <v>741300</v>
      </c>
      <c r="O2473">
        <v>-7.1260000000000003</v>
      </c>
      <c r="P2473" s="21">
        <v>-7449.4750000000004</v>
      </c>
      <c r="Q2473">
        <v>741300</v>
      </c>
      <c r="R2473">
        <v>-15.06</v>
      </c>
      <c r="S2473" s="21">
        <v>-9764.4680000000008</v>
      </c>
      <c r="T2473">
        <f>AVERAGE(C2473,F2473)</f>
        <v>-1.6320000000000001</v>
      </c>
      <c r="U2473">
        <f>STDEV(C2473,F2473)</f>
        <v>0.3422396820942879</v>
      </c>
      <c r="V2473">
        <f>AVERAGE(I2473,L2473)</f>
        <v>-1.5794999999999999</v>
      </c>
      <c r="W2473">
        <f>STDEV(I2473,L2473)</f>
        <v>9.2630988335437731E-2</v>
      </c>
      <c r="X2473">
        <f>AVERAGE(O2473,R2473)</f>
        <v>-11.093</v>
      </c>
      <c r="Y2473">
        <f>STDEV(O2473,R2473)</f>
        <v>5.6101852019340699</v>
      </c>
      <c r="Z2473">
        <f t="shared" si="268"/>
        <v>-0.22802850356294538</v>
      </c>
      <c r="AA2473">
        <f t="shared" si="269"/>
        <v>4.7818874122437877E-2</v>
      </c>
      <c r="AB2473">
        <f t="shared" si="270"/>
        <v>-0.22069302780494618</v>
      </c>
      <c r="AC2473">
        <f t="shared" si="271"/>
        <v>1.294271179760203E-2</v>
      </c>
      <c r="AD2473">
        <f t="shared" si="272"/>
        <v>-1.5499510968282799</v>
      </c>
      <c r="AE2473">
        <f t="shared" si="273"/>
        <v>0.78387385803186671</v>
      </c>
      <c r="AF2473">
        <f>C2473/7.157</f>
        <v>-0.19421545340226351</v>
      </c>
      <c r="AG2473">
        <f>F2473/7.157</f>
        <v>-0.26184155372362722</v>
      </c>
      <c r="AH2473">
        <f>I2473/7.157</f>
        <v>-0.22984490708397373</v>
      </c>
      <c r="AI2473">
        <f>L2473/7.157</f>
        <v>-0.21154114852591868</v>
      </c>
      <c r="AJ2473">
        <f>O2473/7.157</f>
        <v>-0.99566857621908622</v>
      </c>
      <c r="AK2473">
        <f>R2473/7.157</f>
        <v>-2.1042336174374738</v>
      </c>
    </row>
    <row r="2474" spans="1:37" x14ac:dyDescent="0.3">
      <c r="A2474">
        <f t="shared" si="267"/>
        <v>8.5833333333333339</v>
      </c>
      <c r="B2474">
        <v>741600</v>
      </c>
      <c r="C2474">
        <v>-1.3959999999999999</v>
      </c>
      <c r="D2474" s="21">
        <v>-1857.9179999999999</v>
      </c>
      <c r="E2474">
        <v>741600</v>
      </c>
      <c r="F2474">
        <v>-1.877</v>
      </c>
      <c r="G2474" s="21">
        <v>-2566.41</v>
      </c>
      <c r="H2474">
        <v>741600</v>
      </c>
      <c r="I2474">
        <v>-1.6339999999999999</v>
      </c>
      <c r="J2474" s="21">
        <v>-2159.0509999999999</v>
      </c>
      <c r="K2474">
        <v>741600</v>
      </c>
      <c r="L2474">
        <v>-1.5049999999999999</v>
      </c>
      <c r="M2474" s="21">
        <v>-2161.5909999999999</v>
      </c>
      <c r="N2474">
        <v>741600</v>
      </c>
      <c r="O2474">
        <v>-8.0180000000000007</v>
      </c>
      <c r="P2474" s="21">
        <v>-7451.8810000000003</v>
      </c>
      <c r="Q2474">
        <v>741600</v>
      </c>
      <c r="R2474">
        <v>-14.074999999999999</v>
      </c>
      <c r="S2474" s="21">
        <v>-9768.69</v>
      </c>
      <c r="T2474">
        <f>AVERAGE(C2474,F2474)</f>
        <v>-1.6364999999999998</v>
      </c>
      <c r="U2474">
        <f>STDEV(C2474,F2474)</f>
        <v>0.34011836175073046</v>
      </c>
      <c r="V2474">
        <f>AVERAGE(I2474,L2474)</f>
        <v>-1.5694999999999999</v>
      </c>
      <c r="W2474">
        <f>STDEV(I2474,L2474)</f>
        <v>9.1216774773064627E-2</v>
      </c>
      <c r="X2474">
        <f>AVERAGE(O2474,R2474)</f>
        <v>-11.0465</v>
      </c>
      <c r="Y2474">
        <f>STDEV(O2474,R2474)</f>
        <v>4.2829457736469223</v>
      </c>
      <c r="Z2474">
        <f t="shared" si="268"/>
        <v>-0.22865725862791669</v>
      </c>
      <c r="AA2474">
        <f t="shared" si="269"/>
        <v>4.7522476142340432E-2</v>
      </c>
      <c r="AB2474">
        <f t="shared" si="270"/>
        <v>-0.21929579432723206</v>
      </c>
      <c r="AC2474">
        <f t="shared" si="271"/>
        <v>1.2745113144203525E-2</v>
      </c>
      <c r="AD2474">
        <f t="shared" si="272"/>
        <v>-1.5434539611569094</v>
      </c>
      <c r="AE2474">
        <f t="shared" si="273"/>
        <v>0.59842752181737069</v>
      </c>
      <c r="AF2474">
        <f>C2474/7.157</f>
        <v>-0.19505379348889199</v>
      </c>
      <c r="AG2474">
        <f>F2474/7.157</f>
        <v>-0.26226072376694143</v>
      </c>
      <c r="AH2474">
        <f>I2474/7.157</f>
        <v>-0.22830795025848818</v>
      </c>
      <c r="AI2474">
        <f>L2474/7.157</f>
        <v>-0.21028363839597594</v>
      </c>
      <c r="AJ2474">
        <f>O2474/7.157</f>
        <v>-1.1203018024311864</v>
      </c>
      <c r="AK2474">
        <f>R2474/7.157</f>
        <v>-1.9666061198826323</v>
      </c>
    </row>
    <row r="2475" spans="1:37" x14ac:dyDescent="0.3">
      <c r="A2475">
        <f t="shared" si="267"/>
        <v>8.5868055555555554</v>
      </c>
      <c r="B2475">
        <v>741900</v>
      </c>
      <c r="C2475">
        <v>-1.3879999999999999</v>
      </c>
      <c r="D2475" s="21">
        <v>-1858.335</v>
      </c>
      <c r="E2475">
        <v>741900</v>
      </c>
      <c r="F2475">
        <v>-1.8660000000000001</v>
      </c>
      <c r="G2475" s="21">
        <v>-2566.9699999999998</v>
      </c>
      <c r="H2475">
        <v>741900</v>
      </c>
      <c r="I2475">
        <v>-1.627</v>
      </c>
      <c r="J2475" s="21">
        <v>-2159.5390000000002</v>
      </c>
      <c r="K2475">
        <v>741900</v>
      </c>
      <c r="L2475">
        <v>-1.5109999999999999</v>
      </c>
      <c r="M2475" s="21">
        <v>-2162.0450000000001</v>
      </c>
      <c r="N2475">
        <v>741900</v>
      </c>
      <c r="O2475">
        <v>-10.34</v>
      </c>
      <c r="P2475" s="21">
        <v>-7454.9830000000002</v>
      </c>
      <c r="Q2475">
        <v>741900</v>
      </c>
      <c r="R2475">
        <v>-13.935</v>
      </c>
      <c r="S2475" s="21">
        <v>-9772.8709999999992</v>
      </c>
      <c r="T2475">
        <f>AVERAGE(C2475,F2475)</f>
        <v>-1.627</v>
      </c>
      <c r="U2475">
        <f>STDEV(C2475,F2475)</f>
        <v>0.33799704140716963</v>
      </c>
      <c r="V2475">
        <f>AVERAGE(I2475,L2475)</f>
        <v>-1.569</v>
      </c>
      <c r="W2475">
        <f>STDEV(I2475,L2475)</f>
        <v>8.2024386617639583E-2</v>
      </c>
      <c r="X2475">
        <f>AVERAGE(O2475,R2475)</f>
        <v>-12.137499999999999</v>
      </c>
      <c r="Y2475">
        <f>STDEV(O2475,R2475)</f>
        <v>2.5420488783656525</v>
      </c>
      <c r="Z2475">
        <f t="shared" si="268"/>
        <v>-0.22732988682408831</v>
      </c>
      <c r="AA2475">
        <f t="shared" si="269"/>
        <v>4.7226078162242509E-2</v>
      </c>
      <c r="AB2475">
        <f t="shared" si="270"/>
        <v>-0.21922593265334636</v>
      </c>
      <c r="AC2475">
        <f t="shared" si="271"/>
        <v>1.1460721897113257E-2</v>
      </c>
      <c r="AD2475">
        <f t="shared" si="272"/>
        <v>-1.6958921335755204</v>
      </c>
      <c r="AE2475">
        <f t="shared" si="273"/>
        <v>0.35518357948381341</v>
      </c>
      <c r="AF2475">
        <f>C2475/7.157</f>
        <v>-0.19393600670672068</v>
      </c>
      <c r="AG2475">
        <f>F2475/7.157</f>
        <v>-0.26072376694145594</v>
      </c>
      <c r="AH2475">
        <f>I2475/7.157</f>
        <v>-0.22732988682408831</v>
      </c>
      <c r="AI2475">
        <f>L2475/7.157</f>
        <v>-0.21112197848260442</v>
      </c>
      <c r="AJ2475">
        <f>O2475/7.157</f>
        <v>-1.4447394159564062</v>
      </c>
      <c r="AK2475">
        <f>R2475/7.157</f>
        <v>-1.9470448511946348</v>
      </c>
    </row>
    <row r="2476" spans="1:37" x14ac:dyDescent="0.3">
      <c r="A2476">
        <f t="shared" si="267"/>
        <v>8.5902777777777786</v>
      </c>
      <c r="B2476">
        <v>742200</v>
      </c>
      <c r="C2476">
        <v>-1.4019999999999999</v>
      </c>
      <c r="D2476" s="21">
        <v>-1858.7560000000001</v>
      </c>
      <c r="E2476">
        <v>742200</v>
      </c>
      <c r="F2476">
        <v>-1.861</v>
      </c>
      <c r="G2476" s="21">
        <v>-2567.5279999999998</v>
      </c>
      <c r="H2476">
        <v>742200</v>
      </c>
      <c r="I2476">
        <v>-1.63</v>
      </c>
      <c r="J2476" s="21">
        <v>-2160.0279999999998</v>
      </c>
      <c r="K2476">
        <v>742200</v>
      </c>
      <c r="L2476">
        <v>-1.512</v>
      </c>
      <c r="M2476" s="21">
        <v>-2162.498</v>
      </c>
      <c r="N2476">
        <v>742200</v>
      </c>
      <c r="O2476">
        <v>-10.411</v>
      </c>
      <c r="P2476" s="21">
        <v>-7458.1059999999998</v>
      </c>
      <c r="Q2476">
        <v>742200</v>
      </c>
      <c r="R2476">
        <v>-13.211</v>
      </c>
      <c r="S2476" s="21">
        <v>-9776.8340000000007</v>
      </c>
      <c r="T2476">
        <f>AVERAGE(C2476,F2476)</f>
        <v>-1.6315</v>
      </c>
      <c r="U2476">
        <f>STDEV(C2476,F2476)</f>
        <v>0.32456201256462475</v>
      </c>
      <c r="V2476">
        <f>AVERAGE(I2476,L2476)</f>
        <v>-1.571</v>
      </c>
      <c r="W2476">
        <f>STDEV(I2476,L2476)</f>
        <v>8.343860018001252E-2</v>
      </c>
      <c r="X2476">
        <f>AVERAGE(O2476,R2476)</f>
        <v>-11.811</v>
      </c>
      <c r="Y2476">
        <f>STDEV(O2476,R2476)</f>
        <v>1.9798989873223372</v>
      </c>
      <c r="Z2476">
        <f t="shared" si="268"/>
        <v>-0.22795864188905965</v>
      </c>
      <c r="AA2476">
        <f t="shared" si="269"/>
        <v>4.5348890954956651E-2</v>
      </c>
      <c r="AB2476">
        <f t="shared" si="270"/>
        <v>-0.2195053793488892</v>
      </c>
      <c r="AC2476">
        <f t="shared" si="271"/>
        <v>1.165832055051174E-2</v>
      </c>
      <c r="AD2476">
        <f t="shared" si="272"/>
        <v>-1.6502724605281542</v>
      </c>
      <c r="AE2476">
        <f t="shared" si="273"/>
        <v>0.27663811475790656</v>
      </c>
      <c r="AF2476">
        <f>C2476/7.157</f>
        <v>-0.19589213357552046</v>
      </c>
      <c r="AG2476">
        <f>F2476/7.157</f>
        <v>-0.26002515020259886</v>
      </c>
      <c r="AH2476">
        <f>I2476/7.157</f>
        <v>-0.22774905686740252</v>
      </c>
      <c r="AI2476">
        <f>L2476/7.157</f>
        <v>-0.21126170183037585</v>
      </c>
      <c r="AJ2476">
        <f>O2476/7.157</f>
        <v>-1.4546597736481766</v>
      </c>
      <c r="AK2476">
        <f>R2476/7.157</f>
        <v>-1.8458851474081319</v>
      </c>
    </row>
    <row r="2477" spans="1:37" x14ac:dyDescent="0.3">
      <c r="A2477">
        <f t="shared" si="267"/>
        <v>8.59375</v>
      </c>
      <c r="B2477">
        <v>742500</v>
      </c>
      <c r="C2477">
        <v>-1.393</v>
      </c>
      <c r="D2477" s="21">
        <v>-1859.173</v>
      </c>
      <c r="E2477">
        <v>742500</v>
      </c>
      <c r="F2477">
        <v>-1.8660000000000001</v>
      </c>
      <c r="G2477" s="21">
        <v>-2568.0880000000002</v>
      </c>
      <c r="H2477">
        <v>742500</v>
      </c>
      <c r="I2477">
        <v>-1.6279999999999999</v>
      </c>
      <c r="J2477" s="21">
        <v>-2160.5169999999998</v>
      </c>
      <c r="K2477">
        <v>742500</v>
      </c>
      <c r="L2477">
        <v>-1.5109999999999999</v>
      </c>
      <c r="M2477" s="21">
        <v>-2162.9520000000002</v>
      </c>
      <c r="N2477">
        <v>742500</v>
      </c>
      <c r="O2477">
        <v>-14.468999999999999</v>
      </c>
      <c r="P2477" s="21">
        <v>-7462.4470000000001</v>
      </c>
      <c r="Q2477">
        <v>742500</v>
      </c>
      <c r="R2477">
        <v>-14.526999999999999</v>
      </c>
      <c r="S2477" s="21">
        <v>-9781.1919999999991</v>
      </c>
      <c r="T2477">
        <f>AVERAGE(C2477,F2477)</f>
        <v>-1.6295000000000002</v>
      </c>
      <c r="U2477">
        <f>STDEV(C2477,F2477)</f>
        <v>0.33446150750123604</v>
      </c>
      <c r="V2477">
        <f>AVERAGE(I2477,L2477)</f>
        <v>-1.5694999999999999</v>
      </c>
      <c r="W2477">
        <f>STDEV(I2477,L2477)</f>
        <v>8.2731493398826059E-2</v>
      </c>
      <c r="X2477">
        <f>AVERAGE(O2477,R2477)</f>
        <v>-14.497999999999999</v>
      </c>
      <c r="Y2477">
        <f>STDEV(O2477,R2477)</f>
        <v>4.1012193308819639E-2</v>
      </c>
      <c r="Z2477">
        <f t="shared" si="268"/>
        <v>-0.22767919519351687</v>
      </c>
      <c r="AA2477">
        <f t="shared" si="269"/>
        <v>4.6732081528746132E-2</v>
      </c>
      <c r="AB2477">
        <f t="shared" si="270"/>
        <v>-0.21929579432723206</v>
      </c>
      <c r="AC2477">
        <f t="shared" si="271"/>
        <v>1.1559521223812499E-2</v>
      </c>
      <c r="AD2477">
        <f t="shared" si="272"/>
        <v>-2.02570909598994</v>
      </c>
      <c r="AE2477">
        <f t="shared" si="273"/>
        <v>5.7303609485566077E-3</v>
      </c>
      <c r="AF2477">
        <f>C2477/7.157</f>
        <v>-0.19463462344557775</v>
      </c>
      <c r="AG2477">
        <f>F2477/7.157</f>
        <v>-0.26072376694145594</v>
      </c>
      <c r="AH2477">
        <f>I2477/7.157</f>
        <v>-0.22746961017185971</v>
      </c>
      <c r="AI2477">
        <f>L2477/7.157</f>
        <v>-0.21112197848260442</v>
      </c>
      <c r="AJ2477">
        <f>O2477/7.157</f>
        <v>-2.0216571189045687</v>
      </c>
      <c r="AK2477">
        <f>R2477/7.157</f>
        <v>-2.0297610730753108</v>
      </c>
    </row>
    <row r="2478" spans="1:37" x14ac:dyDescent="0.3">
      <c r="A2478">
        <f t="shared" si="267"/>
        <v>8.5972222222222214</v>
      </c>
      <c r="B2478">
        <v>742800</v>
      </c>
      <c r="C2478">
        <v>-1.387</v>
      </c>
      <c r="D2478" s="21">
        <v>-1859.5889999999999</v>
      </c>
      <c r="E2478">
        <v>742800</v>
      </c>
      <c r="F2478">
        <v>-1.867</v>
      </c>
      <c r="G2478" s="21">
        <v>-2568.6480000000001</v>
      </c>
      <c r="H2478">
        <v>742800</v>
      </c>
      <c r="I2478">
        <v>-1.633</v>
      </c>
      <c r="J2478" s="21">
        <v>-2161.0070000000001</v>
      </c>
      <c r="K2478">
        <v>742800</v>
      </c>
      <c r="L2478">
        <v>-1.508</v>
      </c>
      <c r="M2478" s="21">
        <v>-2163.404</v>
      </c>
      <c r="N2478">
        <v>742800</v>
      </c>
      <c r="O2478">
        <v>-12.66</v>
      </c>
      <c r="P2478" s="21">
        <v>-7466.2449999999999</v>
      </c>
      <c r="Q2478">
        <v>742800</v>
      </c>
      <c r="R2478">
        <v>-13.814</v>
      </c>
      <c r="S2478" s="21">
        <v>-9785.3359999999993</v>
      </c>
      <c r="T2478">
        <f>AVERAGE(C2478,F2478)</f>
        <v>-1.627</v>
      </c>
      <c r="U2478">
        <f>STDEV(C2478,F2478)</f>
        <v>0.33941125496954244</v>
      </c>
      <c r="V2478">
        <f>AVERAGE(I2478,L2478)</f>
        <v>-1.5705</v>
      </c>
      <c r="W2478">
        <f>STDEV(I2478,L2478)</f>
        <v>8.8388347648318447E-2</v>
      </c>
      <c r="X2478">
        <f>AVERAGE(O2478,R2478)</f>
        <v>-13.237</v>
      </c>
      <c r="Y2478">
        <f>STDEV(O2478,R2478)</f>
        <v>0.81600122548927578</v>
      </c>
      <c r="Z2478">
        <f t="shared" si="268"/>
        <v>-0.22732988682408831</v>
      </c>
      <c r="AA2478">
        <f t="shared" si="269"/>
        <v>4.7423676815640969E-2</v>
      </c>
      <c r="AB2478">
        <f t="shared" si="270"/>
        <v>-0.21943551767500349</v>
      </c>
      <c r="AC2478">
        <f t="shared" si="271"/>
        <v>1.2349915837406517E-2</v>
      </c>
      <c r="AD2478">
        <f t="shared" si="272"/>
        <v>-1.8495179544501887</v>
      </c>
      <c r="AE2478">
        <f t="shared" si="273"/>
        <v>0.11401442301093695</v>
      </c>
      <c r="AF2478">
        <f>C2478/7.157</f>
        <v>-0.19379628335894927</v>
      </c>
      <c r="AG2478">
        <f>F2478/7.157</f>
        <v>-0.26086349028922734</v>
      </c>
      <c r="AH2478">
        <f>I2478/7.157</f>
        <v>-0.22816822691071678</v>
      </c>
      <c r="AI2478">
        <f>L2478/7.157</f>
        <v>-0.21070280843929021</v>
      </c>
      <c r="AJ2478">
        <f>O2478/7.157</f>
        <v>-1.7688975827860836</v>
      </c>
      <c r="AK2478">
        <f>R2478/7.157</f>
        <v>-1.9301383261142937</v>
      </c>
    </row>
    <row r="2479" spans="1:37" x14ac:dyDescent="0.3">
      <c r="A2479">
        <f t="shared" si="267"/>
        <v>8.6006944444444446</v>
      </c>
      <c r="B2479">
        <v>743100</v>
      </c>
      <c r="C2479">
        <v>-1.385</v>
      </c>
      <c r="D2479" s="21">
        <v>-1860.0050000000001</v>
      </c>
      <c r="E2479">
        <v>743100</v>
      </c>
      <c r="F2479">
        <v>-1.863</v>
      </c>
      <c r="G2479" s="21">
        <v>-2569.2069999999999</v>
      </c>
      <c r="H2479">
        <v>743100</v>
      </c>
      <c r="I2479">
        <v>-1.633</v>
      </c>
      <c r="J2479" s="21">
        <v>-2161.4969999999998</v>
      </c>
      <c r="K2479">
        <v>743100</v>
      </c>
      <c r="L2479">
        <v>-1.512</v>
      </c>
      <c r="M2479" s="21">
        <v>-2163.8580000000002</v>
      </c>
      <c r="N2479">
        <v>743100</v>
      </c>
      <c r="O2479">
        <v>-12.616</v>
      </c>
      <c r="P2479" s="21">
        <v>-7470.03</v>
      </c>
      <c r="Q2479">
        <v>743100</v>
      </c>
      <c r="R2479">
        <v>-15.593</v>
      </c>
      <c r="S2479" s="21">
        <v>-9790.0139999999992</v>
      </c>
      <c r="T2479">
        <f>AVERAGE(C2479,F2479)</f>
        <v>-1.6240000000000001</v>
      </c>
      <c r="U2479">
        <f>STDEV(C2479,F2479)</f>
        <v>0.33799704140716963</v>
      </c>
      <c r="V2479">
        <f>AVERAGE(I2479,L2479)</f>
        <v>-1.5725</v>
      </c>
      <c r="W2479">
        <f>STDEV(I2479,L2479)</f>
        <v>8.5559920523572253E-2</v>
      </c>
      <c r="X2479">
        <f>AVERAGE(O2479,R2479)</f>
        <v>-14.1045</v>
      </c>
      <c r="Y2479">
        <f>STDEV(O2479,R2479)</f>
        <v>2.1050568875923648</v>
      </c>
      <c r="Z2479">
        <f t="shared" si="268"/>
        <v>-0.22691071678077407</v>
      </c>
      <c r="AA2479">
        <f t="shared" si="269"/>
        <v>4.7226078162242509E-2</v>
      </c>
      <c r="AB2479">
        <f t="shared" si="270"/>
        <v>-0.21971496437054633</v>
      </c>
      <c r="AC2479">
        <f t="shared" si="271"/>
        <v>1.1954718530609509E-2</v>
      </c>
      <c r="AD2479">
        <f t="shared" si="272"/>
        <v>-1.9707279586418891</v>
      </c>
      <c r="AE2479">
        <f t="shared" si="273"/>
        <v>0.2941255955836754</v>
      </c>
      <c r="AF2479">
        <f>C2479/7.157</f>
        <v>-0.19351683666340647</v>
      </c>
      <c r="AG2479">
        <f>F2479/7.157</f>
        <v>-0.26030459689814167</v>
      </c>
      <c r="AH2479">
        <f>I2479/7.157</f>
        <v>-0.22816822691071678</v>
      </c>
      <c r="AI2479">
        <f>L2479/7.157</f>
        <v>-0.21126170183037585</v>
      </c>
      <c r="AJ2479">
        <f>O2479/7.157</f>
        <v>-1.7627497554841414</v>
      </c>
      <c r="AK2479">
        <f>R2479/7.157</f>
        <v>-2.1787061617996368</v>
      </c>
    </row>
    <row r="2480" spans="1:37" x14ac:dyDescent="0.3">
      <c r="A2480">
        <f t="shared" si="267"/>
        <v>8.6041666666666661</v>
      </c>
      <c r="B2480">
        <v>743400</v>
      </c>
      <c r="C2480">
        <v>-1.3839999999999999</v>
      </c>
      <c r="D2480" s="21">
        <v>-1860.42</v>
      </c>
      <c r="E2480">
        <v>743400</v>
      </c>
      <c r="F2480">
        <v>-1.8580000000000001</v>
      </c>
      <c r="G2480" s="21">
        <v>-2569.7640000000001</v>
      </c>
      <c r="H2480">
        <v>743400</v>
      </c>
      <c r="I2480">
        <v>-1.6379999999999999</v>
      </c>
      <c r="J2480" s="21">
        <v>-2161.9879999999998</v>
      </c>
      <c r="K2480">
        <v>743400</v>
      </c>
      <c r="L2480">
        <v>-1.5429999999999999</v>
      </c>
      <c r="M2480" s="21">
        <v>-2164.3209999999999</v>
      </c>
      <c r="N2480">
        <v>743400</v>
      </c>
      <c r="O2480">
        <v>-12.526999999999999</v>
      </c>
      <c r="P2480" s="21">
        <v>-7473.7879999999996</v>
      </c>
      <c r="Q2480">
        <v>743400</v>
      </c>
      <c r="R2480">
        <v>-14.497999999999999</v>
      </c>
      <c r="S2480" s="21">
        <v>-9794.3639999999996</v>
      </c>
      <c r="T2480">
        <f>AVERAGE(C2480,F2480)</f>
        <v>-1.621</v>
      </c>
      <c r="U2480">
        <f>STDEV(C2480,F2480)</f>
        <v>0.33516861428242395</v>
      </c>
      <c r="V2480">
        <f>AVERAGE(I2480,L2480)</f>
        <v>-1.5905</v>
      </c>
      <c r="W2480">
        <f>STDEV(I2480,L2480)</f>
        <v>6.7175144212721999E-2</v>
      </c>
      <c r="X2480">
        <f>AVERAGE(O2480,R2480)</f>
        <v>-13.512499999999999</v>
      </c>
      <c r="Y2480">
        <f>STDEV(O2480,R2480)</f>
        <v>1.3937074657186852</v>
      </c>
      <c r="Z2480">
        <f t="shared" si="268"/>
        <v>-0.22649154673745983</v>
      </c>
      <c r="AA2480">
        <f t="shared" si="269"/>
        <v>4.6830880855445574E-2</v>
      </c>
      <c r="AB2480">
        <f t="shared" si="270"/>
        <v>-0.22222998463043175</v>
      </c>
      <c r="AC2480">
        <f t="shared" si="271"/>
        <v>9.3859360364289511E-3</v>
      </c>
      <c r="AD2480">
        <f t="shared" si="272"/>
        <v>-1.8880117367612126</v>
      </c>
      <c r="AE2480">
        <f t="shared" si="273"/>
        <v>0.19473347292422596</v>
      </c>
      <c r="AF2480">
        <f>C2480/7.157</f>
        <v>-0.19337711331563504</v>
      </c>
      <c r="AG2480">
        <f>F2480/7.157</f>
        <v>-0.25960598015928465</v>
      </c>
      <c r="AH2480">
        <f>I2480/7.157</f>
        <v>-0.22886684364957383</v>
      </c>
      <c r="AI2480">
        <f>L2480/7.157</f>
        <v>-0.21559312561128963</v>
      </c>
      <c r="AJ2480">
        <f>O2480/7.157</f>
        <v>-1.7503143775324856</v>
      </c>
      <c r="AK2480">
        <f>R2480/7.157</f>
        <v>-2.02570909598994</v>
      </c>
    </row>
    <row r="2481" spans="1:37" x14ac:dyDescent="0.3">
      <c r="A2481">
        <f t="shared" si="267"/>
        <v>8.6076388888888893</v>
      </c>
      <c r="B2481">
        <v>743700</v>
      </c>
      <c r="C2481">
        <v>-1.379</v>
      </c>
      <c r="D2481" s="21">
        <v>-1860.8340000000001</v>
      </c>
      <c r="E2481">
        <v>743700</v>
      </c>
      <c r="F2481">
        <v>-1.8660000000000001</v>
      </c>
      <c r="G2481" s="21">
        <v>-2570.3240000000001</v>
      </c>
      <c r="H2481">
        <v>743700</v>
      </c>
      <c r="I2481">
        <v>-1.6439999999999999</v>
      </c>
      <c r="J2481" s="21">
        <v>-2162.4810000000002</v>
      </c>
      <c r="K2481">
        <v>743700</v>
      </c>
      <c r="L2481">
        <v>-1.5449999999999999</v>
      </c>
      <c r="M2481" s="21">
        <v>-2164.7840000000001</v>
      </c>
      <c r="N2481">
        <v>743700</v>
      </c>
      <c r="O2481">
        <v>-14.609</v>
      </c>
      <c r="P2481" s="21">
        <v>-7478.17</v>
      </c>
      <c r="Q2481">
        <v>743700</v>
      </c>
      <c r="R2481">
        <v>-14.805999999999999</v>
      </c>
      <c r="S2481" s="21">
        <v>-9798.8060000000005</v>
      </c>
      <c r="T2481">
        <f>AVERAGE(C2481,F2481)</f>
        <v>-1.6225000000000001</v>
      </c>
      <c r="U2481">
        <f>STDEV(C2481,F2481)</f>
        <v>0.34436100243784845</v>
      </c>
      <c r="V2481">
        <f>AVERAGE(I2481,L2481)</f>
        <v>-1.5945</v>
      </c>
      <c r="W2481">
        <f>STDEV(I2481,L2481)</f>
        <v>7.0003571337468193E-2</v>
      </c>
      <c r="X2481">
        <f>AVERAGE(O2481,R2481)</f>
        <v>-14.7075</v>
      </c>
      <c r="Y2481">
        <f>STDEV(O2481,R2481)</f>
        <v>0.13930003589374929</v>
      </c>
      <c r="Z2481">
        <f t="shared" si="268"/>
        <v>-0.22670113175911696</v>
      </c>
      <c r="AA2481">
        <f t="shared" si="269"/>
        <v>4.8115272102535765E-2</v>
      </c>
      <c r="AB2481">
        <f t="shared" si="270"/>
        <v>-0.22278887802151739</v>
      </c>
      <c r="AC2481">
        <f t="shared" si="271"/>
        <v>9.781133343225959E-3</v>
      </c>
      <c r="AD2481">
        <f t="shared" si="272"/>
        <v>-2.0549811373480509</v>
      </c>
      <c r="AE2481">
        <f t="shared" si="273"/>
        <v>1.946346735975259E-2</v>
      </c>
      <c r="AF2481">
        <f>C2481/7.157</f>
        <v>-0.19267849657677799</v>
      </c>
      <c r="AG2481">
        <f>F2481/7.157</f>
        <v>-0.26072376694145594</v>
      </c>
      <c r="AH2481">
        <f>I2481/7.157</f>
        <v>-0.2297051837362023</v>
      </c>
      <c r="AI2481">
        <f>L2481/7.157</f>
        <v>-0.21587257230683246</v>
      </c>
      <c r="AJ2481">
        <f>O2481/7.157</f>
        <v>-2.0412183875925667</v>
      </c>
      <c r="AK2481">
        <f>R2481/7.157</f>
        <v>-2.0687438871035351</v>
      </c>
    </row>
    <row r="2482" spans="1:37" x14ac:dyDescent="0.3">
      <c r="A2482">
        <f t="shared" si="267"/>
        <v>8.6111111111111107</v>
      </c>
      <c r="B2482">
        <v>744000</v>
      </c>
      <c r="C2482">
        <v>-1.381</v>
      </c>
      <c r="D2482" s="21">
        <v>-1861.248</v>
      </c>
      <c r="E2482">
        <v>744000</v>
      </c>
      <c r="F2482">
        <v>-1.8660000000000001</v>
      </c>
      <c r="G2482" s="21">
        <v>-2570.884</v>
      </c>
      <c r="H2482">
        <v>744000</v>
      </c>
      <c r="I2482">
        <v>-1.6419999999999999</v>
      </c>
      <c r="J2482" s="21">
        <v>-2162.9740000000002</v>
      </c>
      <c r="K2482">
        <v>744000</v>
      </c>
      <c r="L2482">
        <v>-1.548</v>
      </c>
      <c r="M2482" s="21">
        <v>-2165.248</v>
      </c>
      <c r="N2482">
        <v>744000</v>
      </c>
      <c r="O2482">
        <v>-10.96</v>
      </c>
      <c r="P2482" s="21">
        <v>-7481.4579999999996</v>
      </c>
      <c r="Q2482">
        <v>744000</v>
      </c>
      <c r="R2482">
        <v>-13.228</v>
      </c>
      <c r="S2482" s="21">
        <v>-9802.7739999999994</v>
      </c>
      <c r="T2482">
        <f>AVERAGE(C2482,F2482)</f>
        <v>-1.6234999999999999</v>
      </c>
      <c r="U2482">
        <f>STDEV(C2482,F2482)</f>
        <v>0.34294678887547669</v>
      </c>
      <c r="V2482">
        <f>AVERAGE(I2482,L2482)</f>
        <v>-1.595</v>
      </c>
      <c r="W2482">
        <f>STDEV(I2482,L2482)</f>
        <v>6.6468037431535371E-2</v>
      </c>
      <c r="X2482">
        <f>AVERAGE(O2482,R2482)</f>
        <v>-12.094000000000001</v>
      </c>
      <c r="Y2482">
        <f>STDEV(O2482,R2482)</f>
        <v>1.6037181797310891</v>
      </c>
      <c r="Z2482">
        <f t="shared" si="268"/>
        <v>-0.22684085510688834</v>
      </c>
      <c r="AA2482">
        <f t="shared" si="269"/>
        <v>4.7917673449137443E-2</v>
      </c>
      <c r="AB2482">
        <f t="shared" si="270"/>
        <v>-0.2228587396954031</v>
      </c>
      <c r="AC2482">
        <f t="shared" si="271"/>
        <v>9.2871367097296879E-3</v>
      </c>
      <c r="AD2482">
        <f t="shared" si="272"/>
        <v>-1.6898141679474641</v>
      </c>
      <c r="AE2482">
        <f t="shared" si="273"/>
        <v>0.22407687295390374</v>
      </c>
      <c r="AF2482">
        <f>C2482/7.157</f>
        <v>-0.1929579432723208</v>
      </c>
      <c r="AG2482">
        <f>F2482/7.157</f>
        <v>-0.26072376694145594</v>
      </c>
      <c r="AH2482">
        <f>I2482/7.157</f>
        <v>-0.22942573704065947</v>
      </c>
      <c r="AI2482">
        <f>L2482/7.157</f>
        <v>-0.21629174235014673</v>
      </c>
      <c r="AJ2482">
        <f>O2482/7.157</f>
        <v>-1.5313678915746822</v>
      </c>
      <c r="AK2482">
        <f>R2482/7.157</f>
        <v>-1.8482604443202459</v>
      </c>
    </row>
    <row r="2483" spans="1:37" x14ac:dyDescent="0.3">
      <c r="A2483">
        <f t="shared" si="267"/>
        <v>8.6145833333333339</v>
      </c>
      <c r="B2483">
        <v>744300</v>
      </c>
      <c r="C2483">
        <v>-1.3759999999999999</v>
      </c>
      <c r="D2483" s="21">
        <v>-1861.6610000000001</v>
      </c>
      <c r="E2483">
        <v>744300</v>
      </c>
      <c r="F2483">
        <v>-1.871</v>
      </c>
      <c r="G2483" s="21">
        <v>-2571.4450000000002</v>
      </c>
      <c r="H2483">
        <v>744300</v>
      </c>
      <c r="I2483">
        <v>-1.641</v>
      </c>
      <c r="J2483" s="21">
        <v>-2163.4659999999999</v>
      </c>
      <c r="K2483">
        <v>744300</v>
      </c>
      <c r="L2483">
        <v>-1.5089999999999999</v>
      </c>
      <c r="M2483" s="21">
        <v>-2165.701</v>
      </c>
      <c r="N2483">
        <v>744300</v>
      </c>
      <c r="O2483">
        <v>-11.364000000000001</v>
      </c>
      <c r="P2483" s="21">
        <v>-7484.8680000000004</v>
      </c>
      <c r="Q2483">
        <v>744300</v>
      </c>
      <c r="R2483">
        <v>-14.888999999999999</v>
      </c>
      <c r="S2483" s="21">
        <v>-9807.241</v>
      </c>
      <c r="T2483">
        <f>AVERAGE(C2483,F2483)</f>
        <v>-1.6234999999999999</v>
      </c>
      <c r="U2483">
        <f>STDEV(C2483,F2483)</f>
        <v>0.35001785668734103</v>
      </c>
      <c r="V2483">
        <f>AVERAGE(I2483,L2483)</f>
        <v>-1.575</v>
      </c>
      <c r="W2483">
        <f>STDEV(I2483,L2483)</f>
        <v>9.3338095116624359E-2</v>
      </c>
      <c r="X2483">
        <f>AVERAGE(O2483,R2483)</f>
        <v>-13.1265</v>
      </c>
      <c r="Y2483">
        <f>STDEV(O2483,R2483)</f>
        <v>2.4925514036825769</v>
      </c>
      <c r="Z2483">
        <f t="shared" si="268"/>
        <v>-0.22684085510688834</v>
      </c>
      <c r="AA2483">
        <f t="shared" si="269"/>
        <v>4.8905666716129809E-2</v>
      </c>
      <c r="AB2483">
        <f t="shared" si="270"/>
        <v>-0.22006427273997484</v>
      </c>
      <c r="AC2483">
        <f t="shared" si="271"/>
        <v>1.3041511124301294E-2</v>
      </c>
      <c r="AD2483">
        <f t="shared" si="272"/>
        <v>-1.8340785245214475</v>
      </c>
      <c r="AE2483">
        <f t="shared" si="273"/>
        <v>0.34826762661486332</v>
      </c>
      <c r="AF2483">
        <f>C2483/7.157</f>
        <v>-0.19225932653346373</v>
      </c>
      <c r="AG2483">
        <f>F2483/7.157</f>
        <v>-0.26142238368031295</v>
      </c>
      <c r="AH2483">
        <f>I2483/7.157</f>
        <v>-0.22928601369288809</v>
      </c>
      <c r="AI2483">
        <f>L2483/7.157</f>
        <v>-0.21084253178706161</v>
      </c>
      <c r="AJ2483">
        <f>O2483/7.157</f>
        <v>-1.5878161240743329</v>
      </c>
      <c r="AK2483">
        <f>R2483/7.157</f>
        <v>-2.0803409249685623</v>
      </c>
    </row>
    <row r="2484" spans="1:37" x14ac:dyDescent="0.3">
      <c r="A2484">
        <f t="shared" si="267"/>
        <v>8.6180555555555554</v>
      </c>
      <c r="B2484">
        <v>744600</v>
      </c>
      <c r="C2484">
        <v>-1.387</v>
      </c>
      <c r="D2484" s="21">
        <v>-1862.077</v>
      </c>
      <c r="E2484">
        <v>744600</v>
      </c>
      <c r="F2484">
        <v>-1.871</v>
      </c>
      <c r="G2484" s="21">
        <v>-2572.0059999999999</v>
      </c>
      <c r="H2484">
        <v>744600</v>
      </c>
      <c r="I2484">
        <v>-1.63</v>
      </c>
      <c r="J2484" s="21">
        <v>-2163.9549999999999</v>
      </c>
      <c r="K2484">
        <v>744600</v>
      </c>
      <c r="L2484">
        <v>-1.52</v>
      </c>
      <c r="M2484" s="21">
        <v>-2166.1570000000002</v>
      </c>
      <c r="N2484">
        <v>744600</v>
      </c>
      <c r="O2484">
        <v>-9.7889999999999997</v>
      </c>
      <c r="P2484" s="21">
        <v>-7487.8040000000001</v>
      </c>
      <c r="Q2484">
        <v>744600</v>
      </c>
      <c r="R2484">
        <v>-14.211</v>
      </c>
      <c r="S2484" s="21">
        <v>-9811.5040000000008</v>
      </c>
      <c r="T2484">
        <f>AVERAGE(C2484,F2484)</f>
        <v>-1.629</v>
      </c>
      <c r="U2484">
        <f>STDEV(C2484,F2484)</f>
        <v>0.34223968209428918</v>
      </c>
      <c r="V2484">
        <f>AVERAGE(I2484,L2484)</f>
        <v>-1.575</v>
      </c>
      <c r="W2484">
        <f>STDEV(I2484,L2484)</f>
        <v>7.7781745930520133E-2</v>
      </c>
      <c r="X2484">
        <f>AVERAGE(O2484,R2484)</f>
        <v>-12</v>
      </c>
      <c r="Y2484">
        <f>STDEV(O2484,R2484)</f>
        <v>3.1268261864069125</v>
      </c>
      <c r="Z2484">
        <f t="shared" si="268"/>
        <v>-0.22760933351963114</v>
      </c>
      <c r="AA2484">
        <f t="shared" si="269"/>
        <v>4.7818874122438057E-2</v>
      </c>
      <c r="AB2484">
        <f t="shared" si="270"/>
        <v>-0.22006427273997484</v>
      </c>
      <c r="AC2484">
        <f t="shared" si="271"/>
        <v>1.0867925936917721E-2</v>
      </c>
      <c r="AD2484">
        <f t="shared" si="272"/>
        <v>-1.6766801732569512</v>
      </c>
      <c r="AE2484">
        <f t="shared" si="273"/>
        <v>0.43689062266409284</v>
      </c>
      <c r="AF2484">
        <f>C2484/7.157</f>
        <v>-0.19379628335894927</v>
      </c>
      <c r="AG2484">
        <f>F2484/7.157</f>
        <v>-0.26142238368031295</v>
      </c>
      <c r="AH2484">
        <f>I2484/7.157</f>
        <v>-0.22774905686740252</v>
      </c>
      <c r="AI2484">
        <f>L2484/7.157</f>
        <v>-0.21237948861254716</v>
      </c>
      <c r="AJ2484">
        <f>O2484/7.157</f>
        <v>-1.3677518513343578</v>
      </c>
      <c r="AK2484">
        <f>R2484/7.157</f>
        <v>-1.9856084951795445</v>
      </c>
    </row>
    <row r="2485" spans="1:37" x14ac:dyDescent="0.3">
      <c r="A2485">
        <f t="shared" si="267"/>
        <v>8.6215277777777786</v>
      </c>
      <c r="B2485">
        <v>744900</v>
      </c>
      <c r="C2485">
        <v>-1.381</v>
      </c>
      <c r="D2485" s="21">
        <v>-1862.491</v>
      </c>
      <c r="E2485">
        <v>744900</v>
      </c>
      <c r="F2485">
        <v>-1.8640000000000001</v>
      </c>
      <c r="G2485" s="21">
        <v>-2572.5650000000001</v>
      </c>
      <c r="H2485">
        <v>744900</v>
      </c>
      <c r="I2485">
        <v>-1.639</v>
      </c>
      <c r="J2485" s="21">
        <v>-2164.4459999999999</v>
      </c>
      <c r="K2485">
        <v>744900</v>
      </c>
      <c r="L2485">
        <v>-1.52</v>
      </c>
      <c r="M2485" s="21">
        <v>-2166.6129999999998</v>
      </c>
      <c r="N2485">
        <v>744900</v>
      </c>
      <c r="O2485">
        <v>-13.887</v>
      </c>
      <c r="P2485" s="21">
        <v>-7491.9709999999995</v>
      </c>
      <c r="Q2485">
        <v>744900</v>
      </c>
      <c r="R2485">
        <v>-12.252000000000001</v>
      </c>
      <c r="S2485" s="21">
        <v>-9815.18</v>
      </c>
      <c r="T2485">
        <f>AVERAGE(C2485,F2485)</f>
        <v>-1.6225000000000001</v>
      </c>
      <c r="U2485">
        <f>STDEV(C2485,F2485)</f>
        <v>0.34153257531310316</v>
      </c>
      <c r="V2485">
        <f>AVERAGE(I2485,L2485)</f>
        <v>-1.5794999999999999</v>
      </c>
      <c r="W2485">
        <f>STDEV(I2485,L2485)</f>
        <v>8.4145706961199149E-2</v>
      </c>
      <c r="X2485">
        <f>AVERAGE(O2485,R2485)</f>
        <v>-13.069500000000001</v>
      </c>
      <c r="Y2485">
        <f>STDEV(O2485,R2485)</f>
        <v>1.1561195872400052</v>
      </c>
      <c r="Z2485">
        <f t="shared" si="268"/>
        <v>-0.22670113175911696</v>
      </c>
      <c r="AA2485">
        <f t="shared" si="269"/>
        <v>4.7720074795738879E-2</v>
      </c>
      <c r="AB2485">
        <f t="shared" si="270"/>
        <v>-0.22069302780494618</v>
      </c>
      <c r="AC2485">
        <f t="shared" si="271"/>
        <v>1.1757119877211003E-2</v>
      </c>
      <c r="AD2485">
        <f t="shared" si="272"/>
        <v>-1.8261142936984771</v>
      </c>
      <c r="AE2485">
        <f t="shared" si="273"/>
        <v>0.16153689915327724</v>
      </c>
      <c r="AF2485">
        <f>C2485/7.157</f>
        <v>-0.1929579432723208</v>
      </c>
      <c r="AG2485">
        <f>F2485/7.157</f>
        <v>-0.26044432024591313</v>
      </c>
      <c r="AH2485">
        <f>I2485/7.157</f>
        <v>-0.22900656699734526</v>
      </c>
      <c r="AI2485">
        <f>L2485/7.157</f>
        <v>-0.21237948861254716</v>
      </c>
      <c r="AJ2485">
        <f>O2485/7.157</f>
        <v>-1.940338130501607</v>
      </c>
      <c r="AK2485">
        <f>R2485/7.157</f>
        <v>-1.7118904568953472</v>
      </c>
    </row>
    <row r="2486" spans="1:37" x14ac:dyDescent="0.3">
      <c r="A2486">
        <f t="shared" si="267"/>
        <v>8.625</v>
      </c>
      <c r="B2486">
        <v>745200</v>
      </c>
      <c r="C2486">
        <v>-1.3759999999999999</v>
      </c>
      <c r="D2486" s="21">
        <v>-1862.904</v>
      </c>
      <c r="E2486">
        <v>745200</v>
      </c>
      <c r="F2486">
        <v>-1.8779999999999999</v>
      </c>
      <c r="G2486" s="21">
        <v>-2573.1289999999999</v>
      </c>
      <c r="H2486">
        <v>745200</v>
      </c>
      <c r="I2486">
        <v>-1.6439999999999999</v>
      </c>
      <c r="J2486" s="21">
        <v>-2164.9389999999999</v>
      </c>
      <c r="K2486">
        <v>745200</v>
      </c>
      <c r="L2486">
        <v>-1.514</v>
      </c>
      <c r="M2486" s="21">
        <v>-2167.0680000000002</v>
      </c>
      <c r="N2486">
        <v>745200</v>
      </c>
      <c r="O2486">
        <v>-15.064</v>
      </c>
      <c r="P2486" s="21">
        <v>-7496.49</v>
      </c>
      <c r="Q2486">
        <v>745200</v>
      </c>
      <c r="R2486">
        <v>-13.282</v>
      </c>
      <c r="S2486" s="21">
        <v>-9819.1640000000007</v>
      </c>
      <c r="T2486">
        <f>AVERAGE(C2486,F2486)</f>
        <v>-1.6269999999999998</v>
      </c>
      <c r="U2486">
        <f>STDEV(C2486,F2486)</f>
        <v>0.35496760415564771</v>
      </c>
      <c r="V2486">
        <f>AVERAGE(I2486,L2486)</f>
        <v>-1.579</v>
      </c>
      <c r="W2486">
        <f>STDEV(I2486,L2486)</f>
        <v>9.1923881554251102E-2</v>
      </c>
      <c r="X2486">
        <f>AVERAGE(O2486,R2486)</f>
        <v>-14.173</v>
      </c>
      <c r="Y2486">
        <f>STDEV(O2486,R2486)</f>
        <v>1.2600642840744278</v>
      </c>
      <c r="Z2486">
        <f t="shared" si="268"/>
        <v>-0.22732988682408828</v>
      </c>
      <c r="AA2486">
        <f t="shared" si="269"/>
        <v>4.9597262003024688E-2</v>
      </c>
      <c r="AB2486">
        <f t="shared" si="270"/>
        <v>-0.22062316613106051</v>
      </c>
      <c r="AC2486">
        <f t="shared" si="271"/>
        <v>1.2843912470902767E-2</v>
      </c>
      <c r="AD2486">
        <f t="shared" si="272"/>
        <v>-1.9802990079642309</v>
      </c>
      <c r="AE2486">
        <f t="shared" si="273"/>
        <v>0.17606040017806732</v>
      </c>
      <c r="AF2486">
        <f>C2486/7.157</f>
        <v>-0.19225932653346373</v>
      </c>
      <c r="AG2486">
        <f>F2486/7.157</f>
        <v>-0.26240044711471283</v>
      </c>
      <c r="AH2486">
        <f>I2486/7.157</f>
        <v>-0.2297051837362023</v>
      </c>
      <c r="AI2486">
        <f>L2486/7.157</f>
        <v>-0.21154114852591868</v>
      </c>
      <c r="AJ2486">
        <f>O2486/7.157</f>
        <v>-2.1047925108285597</v>
      </c>
      <c r="AK2486">
        <f>R2486/7.157</f>
        <v>-1.8558055050999023</v>
      </c>
    </row>
    <row r="2487" spans="1:37" x14ac:dyDescent="0.3">
      <c r="A2487">
        <f t="shared" si="267"/>
        <v>8.6284722222222214</v>
      </c>
      <c r="B2487">
        <v>745500</v>
      </c>
      <c r="C2487">
        <v>-1.3759999999999999</v>
      </c>
      <c r="D2487" s="21">
        <v>-1863.317</v>
      </c>
      <c r="E2487">
        <v>745500</v>
      </c>
      <c r="F2487">
        <v>-1.869</v>
      </c>
      <c r="G2487" s="21">
        <v>-2573.69</v>
      </c>
      <c r="H2487">
        <v>745500</v>
      </c>
      <c r="I2487">
        <v>-1.645</v>
      </c>
      <c r="J2487" s="21">
        <v>-2165.433</v>
      </c>
      <c r="K2487">
        <v>745500</v>
      </c>
      <c r="L2487">
        <v>-1.508</v>
      </c>
      <c r="M2487" s="21">
        <v>-2167.52</v>
      </c>
      <c r="N2487">
        <v>745500</v>
      </c>
      <c r="O2487">
        <v>-14.356</v>
      </c>
      <c r="P2487" s="21">
        <v>-7500.7960000000003</v>
      </c>
      <c r="Q2487">
        <v>745500</v>
      </c>
      <c r="R2487">
        <v>-13.101000000000001</v>
      </c>
      <c r="S2487" s="21">
        <v>-9823.0949999999993</v>
      </c>
      <c r="T2487">
        <f>AVERAGE(C2487,F2487)</f>
        <v>-1.6225000000000001</v>
      </c>
      <c r="U2487">
        <f>STDEV(C2487,F2487)</f>
        <v>0.34860364312496733</v>
      </c>
      <c r="V2487">
        <f>AVERAGE(I2487,L2487)</f>
        <v>-1.5765</v>
      </c>
      <c r="W2487">
        <f>STDEV(I2487,L2487)</f>
        <v>9.6873629022557028E-2</v>
      </c>
      <c r="X2487">
        <f>AVERAGE(O2487,R2487)</f>
        <v>-13.7285</v>
      </c>
      <c r="Y2487">
        <f>STDEV(O2487,R2487)</f>
        <v>0.88741901038911641</v>
      </c>
      <c r="Z2487">
        <f t="shared" si="268"/>
        <v>-0.22670113175911696</v>
      </c>
      <c r="AA2487">
        <f t="shared" si="269"/>
        <v>4.8708068062731216E-2</v>
      </c>
      <c r="AB2487">
        <f t="shared" si="270"/>
        <v>-0.22027385776163197</v>
      </c>
      <c r="AC2487">
        <f t="shared" si="271"/>
        <v>1.3535507757797546E-2</v>
      </c>
      <c r="AD2487">
        <f t="shared" si="272"/>
        <v>-1.9181919798798379</v>
      </c>
      <c r="AE2487">
        <f t="shared" si="273"/>
        <v>0.12399315500756132</v>
      </c>
      <c r="AF2487">
        <f>C2487/7.157</f>
        <v>-0.19225932653346373</v>
      </c>
      <c r="AG2487">
        <f>F2487/7.157</f>
        <v>-0.26114293698477015</v>
      </c>
      <c r="AH2487">
        <f>I2487/7.157</f>
        <v>-0.22984490708397373</v>
      </c>
      <c r="AI2487">
        <f>L2487/7.157</f>
        <v>-0.21070280843929021</v>
      </c>
      <c r="AJ2487">
        <f>O2487/7.157</f>
        <v>-2.0058683806063993</v>
      </c>
      <c r="AK2487">
        <f>R2487/7.157</f>
        <v>-1.8305155791532766</v>
      </c>
    </row>
    <row r="2488" spans="1:37" x14ac:dyDescent="0.3">
      <c r="A2488">
        <f t="shared" si="267"/>
        <v>8.6319444444444446</v>
      </c>
      <c r="B2488">
        <v>745800</v>
      </c>
      <c r="C2488">
        <v>-1.379</v>
      </c>
      <c r="D2488" s="21">
        <v>-1863.731</v>
      </c>
      <c r="E2488">
        <v>745800</v>
      </c>
      <c r="F2488">
        <v>-1.863</v>
      </c>
      <c r="G2488" s="21">
        <v>-2574.248</v>
      </c>
      <c r="H2488">
        <v>745800</v>
      </c>
      <c r="I2488">
        <v>-1.647</v>
      </c>
      <c r="J2488" s="21">
        <v>-2165.9270000000001</v>
      </c>
      <c r="K2488">
        <v>745800</v>
      </c>
      <c r="L2488">
        <v>-1.5109999999999999</v>
      </c>
      <c r="M2488" s="21">
        <v>-2167.973</v>
      </c>
      <c r="N2488">
        <v>745800</v>
      </c>
      <c r="O2488">
        <v>-7.7460000000000004</v>
      </c>
      <c r="P2488" s="21">
        <v>-7503.12</v>
      </c>
      <c r="Q2488">
        <v>745800</v>
      </c>
      <c r="R2488">
        <v>-14.208</v>
      </c>
      <c r="S2488" s="21">
        <v>-9827.357</v>
      </c>
      <c r="T2488">
        <f>AVERAGE(C2488,F2488)</f>
        <v>-1.621</v>
      </c>
      <c r="U2488">
        <f>STDEV(C2488,F2488)</f>
        <v>0.3422396820942879</v>
      </c>
      <c r="V2488">
        <f>AVERAGE(I2488,L2488)</f>
        <v>-1.579</v>
      </c>
      <c r="W2488">
        <f>STDEV(I2488,L2488)</f>
        <v>9.6166522241370553E-2</v>
      </c>
      <c r="X2488">
        <f>AVERAGE(O2488,R2488)</f>
        <v>-10.977</v>
      </c>
      <c r="Y2488">
        <f>STDEV(O2488,R2488)</f>
        <v>4.5693240200274747</v>
      </c>
      <c r="Z2488">
        <f t="shared" si="268"/>
        <v>-0.22649154673745983</v>
      </c>
      <c r="AA2488">
        <f t="shared" si="269"/>
        <v>4.7818874122437877E-2</v>
      </c>
      <c r="AB2488">
        <f t="shared" si="270"/>
        <v>-0.22062316613106051</v>
      </c>
      <c r="AC2488">
        <f t="shared" si="271"/>
        <v>1.3436708431098303E-2</v>
      </c>
      <c r="AD2488">
        <f t="shared" si="272"/>
        <v>-1.5337431884867962</v>
      </c>
      <c r="AE2488">
        <f t="shared" si="273"/>
        <v>0.63844124913056799</v>
      </c>
      <c r="AF2488">
        <f>C2488/7.157</f>
        <v>-0.19267849657677799</v>
      </c>
      <c r="AG2488">
        <f>F2488/7.157</f>
        <v>-0.26030459689814167</v>
      </c>
      <c r="AH2488">
        <f>I2488/7.157</f>
        <v>-0.23012435377951657</v>
      </c>
      <c r="AI2488">
        <f>L2488/7.157</f>
        <v>-0.21112197848260442</v>
      </c>
      <c r="AJ2488">
        <f>O2488/7.157</f>
        <v>-1.082297051837362</v>
      </c>
      <c r="AK2488">
        <f>R2488/7.157</f>
        <v>-1.9851893251362303</v>
      </c>
    </row>
    <row r="2489" spans="1:37" x14ac:dyDescent="0.3">
      <c r="A2489">
        <f t="shared" si="267"/>
        <v>8.6354166666666661</v>
      </c>
      <c r="B2489">
        <v>746100</v>
      </c>
      <c r="C2489">
        <v>-1.3839999999999999</v>
      </c>
      <c r="D2489" s="21">
        <v>-1864.146</v>
      </c>
      <c r="E2489">
        <v>746100</v>
      </c>
      <c r="F2489">
        <v>-1.863</v>
      </c>
      <c r="G2489" s="21">
        <v>-2574.8069999999998</v>
      </c>
      <c r="H2489">
        <v>746100</v>
      </c>
      <c r="I2489">
        <v>-1.6539999999999999</v>
      </c>
      <c r="J2489" s="21">
        <v>-2166.4229999999998</v>
      </c>
      <c r="K2489">
        <v>746100</v>
      </c>
      <c r="L2489">
        <v>-1.5169999999999999</v>
      </c>
      <c r="M2489" s="21">
        <v>-2168.4279999999999</v>
      </c>
      <c r="N2489">
        <v>746100</v>
      </c>
      <c r="O2489">
        <v>-9.6669999999999998</v>
      </c>
      <c r="P2489" s="21">
        <v>-7506.02</v>
      </c>
      <c r="Q2489">
        <v>746100</v>
      </c>
      <c r="R2489">
        <v>-14.162000000000001</v>
      </c>
      <c r="S2489" s="21">
        <v>-9831.6059999999998</v>
      </c>
      <c r="T2489">
        <f>AVERAGE(C2489,F2489)</f>
        <v>-1.6234999999999999</v>
      </c>
      <c r="U2489">
        <f>STDEV(C2489,F2489)</f>
        <v>0.33870414818835592</v>
      </c>
      <c r="V2489">
        <f>AVERAGE(I2489,L2489)</f>
        <v>-1.5854999999999999</v>
      </c>
      <c r="W2489">
        <f>STDEV(I2489,L2489)</f>
        <v>9.6873629022557028E-2</v>
      </c>
      <c r="X2489">
        <f>AVERAGE(O2489,R2489)</f>
        <v>-11.9145</v>
      </c>
      <c r="Y2489">
        <f>STDEV(O2489,R2489)</f>
        <v>3.1784449814335383</v>
      </c>
      <c r="Z2489">
        <f t="shared" si="268"/>
        <v>-0.22684085510688834</v>
      </c>
      <c r="AA2489">
        <f t="shared" si="269"/>
        <v>4.7324877488941722E-2</v>
      </c>
      <c r="AB2489">
        <f t="shared" si="270"/>
        <v>-0.22153136789157468</v>
      </c>
      <c r="AC2489">
        <f t="shared" si="271"/>
        <v>1.3535507757797546E-2</v>
      </c>
      <c r="AD2489">
        <f t="shared" si="272"/>
        <v>-1.6647338270224954</v>
      </c>
      <c r="AE2489">
        <f t="shared" si="273"/>
        <v>0.44410297351313932</v>
      </c>
      <c r="AF2489">
        <f>C2489/7.157</f>
        <v>-0.19337711331563504</v>
      </c>
      <c r="AG2489">
        <f>F2489/7.157</f>
        <v>-0.26030459689814167</v>
      </c>
      <c r="AH2489">
        <f>I2489/7.157</f>
        <v>-0.23110241721391644</v>
      </c>
      <c r="AI2489">
        <f>L2489/7.157</f>
        <v>-0.21196031856923289</v>
      </c>
      <c r="AJ2489">
        <f>O2489/7.157</f>
        <v>-1.3507056029062456</v>
      </c>
      <c r="AK2489">
        <f>R2489/7.157</f>
        <v>-1.9787620511387454</v>
      </c>
    </row>
    <row r="2490" spans="1:37" x14ac:dyDescent="0.3">
      <c r="A2490">
        <f t="shared" si="267"/>
        <v>8.6388888888888893</v>
      </c>
      <c r="B2490">
        <v>746400</v>
      </c>
      <c r="C2490">
        <v>-1.381</v>
      </c>
      <c r="D2490" s="21">
        <v>-1864.56</v>
      </c>
      <c r="E2490">
        <v>746400</v>
      </c>
      <c r="F2490">
        <v>-1.88</v>
      </c>
      <c r="G2490" s="21">
        <v>-2575.3710000000001</v>
      </c>
      <c r="H2490">
        <v>746400</v>
      </c>
      <c r="I2490">
        <v>-1.659</v>
      </c>
      <c r="J2490" s="21">
        <v>-2166.9209999999998</v>
      </c>
      <c r="K2490">
        <v>746400</v>
      </c>
      <c r="L2490">
        <v>-1.5109999999999999</v>
      </c>
      <c r="M2490" s="21">
        <v>-2168.8820000000001</v>
      </c>
      <c r="N2490">
        <v>746400</v>
      </c>
      <c r="O2490">
        <v>-10.28</v>
      </c>
      <c r="P2490" s="21">
        <v>-7509.1049999999996</v>
      </c>
      <c r="Q2490">
        <v>746400</v>
      </c>
      <c r="R2490">
        <v>-13.335000000000001</v>
      </c>
      <c r="S2490" s="21">
        <v>-9835.6059999999998</v>
      </c>
      <c r="T2490">
        <f>AVERAGE(C2490,F2490)</f>
        <v>-1.6305000000000001</v>
      </c>
      <c r="U2490">
        <f>STDEV(C2490,F2490)</f>
        <v>0.3528462838120871</v>
      </c>
      <c r="V2490">
        <f>AVERAGE(I2490,L2490)</f>
        <v>-1.585</v>
      </c>
      <c r="W2490">
        <f>STDEV(I2490,L2490)</f>
        <v>0.10465180361560912</v>
      </c>
      <c r="X2490">
        <f>AVERAGE(O2490,R2490)</f>
        <v>-11.807500000000001</v>
      </c>
      <c r="Y2490">
        <f>STDEV(O2490,R2490)</f>
        <v>2.1602112165248921</v>
      </c>
      <c r="Z2490">
        <f t="shared" si="268"/>
        <v>-0.22781891854128825</v>
      </c>
      <c r="AA2490">
        <f t="shared" si="269"/>
        <v>4.9300864022926799E-2</v>
      </c>
      <c r="AB2490">
        <f t="shared" si="270"/>
        <v>-0.22146150621768898</v>
      </c>
      <c r="AC2490">
        <f t="shared" si="271"/>
        <v>1.4622300351489328E-2</v>
      </c>
      <c r="AD2490">
        <f t="shared" si="272"/>
        <v>-1.6497834288109545</v>
      </c>
      <c r="AE2490">
        <f t="shared" si="273"/>
        <v>0.3018319430662138</v>
      </c>
      <c r="AF2490">
        <f>C2490/7.157</f>
        <v>-0.1929579432723208</v>
      </c>
      <c r="AG2490">
        <f>F2490/7.157</f>
        <v>-0.26267989381025569</v>
      </c>
      <c r="AH2490">
        <f>I2490/7.157</f>
        <v>-0.23180103395277352</v>
      </c>
      <c r="AI2490">
        <f>L2490/7.157</f>
        <v>-0.21112197848260442</v>
      </c>
      <c r="AJ2490">
        <f>O2490/7.157</f>
        <v>-1.4363560150901216</v>
      </c>
      <c r="AK2490">
        <f>R2490/7.157</f>
        <v>-1.8632108425317873</v>
      </c>
    </row>
    <row r="2491" spans="1:37" x14ac:dyDescent="0.3">
      <c r="A2491">
        <f t="shared" si="267"/>
        <v>8.6423611111111107</v>
      </c>
      <c r="B2491">
        <v>746700</v>
      </c>
      <c r="C2491">
        <v>-1.3779999999999999</v>
      </c>
      <c r="D2491" s="21">
        <v>-1864.973</v>
      </c>
      <c r="E2491">
        <v>746700</v>
      </c>
      <c r="F2491">
        <v>-1.871</v>
      </c>
      <c r="G2491" s="21">
        <v>-2575.9319999999998</v>
      </c>
      <c r="H2491">
        <v>746700</v>
      </c>
      <c r="I2491">
        <v>-1.657</v>
      </c>
      <c r="J2491" s="21">
        <v>-2167.4180000000001</v>
      </c>
      <c r="K2491">
        <v>746700</v>
      </c>
      <c r="L2491">
        <v>-1.5109999999999999</v>
      </c>
      <c r="M2491" s="21">
        <v>-2169.335</v>
      </c>
      <c r="N2491">
        <v>746700</v>
      </c>
      <c r="O2491">
        <v>-9.3940000000000001</v>
      </c>
      <c r="P2491" s="21">
        <v>-7511.9229999999998</v>
      </c>
      <c r="Q2491">
        <v>746700</v>
      </c>
      <c r="R2491">
        <v>-13.711</v>
      </c>
      <c r="S2491" s="21">
        <v>-9839.7199999999993</v>
      </c>
      <c r="T2491">
        <f>AVERAGE(C2491,F2491)</f>
        <v>-1.6244999999999998</v>
      </c>
      <c r="U2491">
        <f>STDEV(C2491,F2491)</f>
        <v>0.34860364312496861</v>
      </c>
      <c r="V2491">
        <f>AVERAGE(I2491,L2491)</f>
        <v>-1.5840000000000001</v>
      </c>
      <c r="W2491">
        <f>STDEV(I2491,L2491)</f>
        <v>0.10323759005323603</v>
      </c>
      <c r="X2491">
        <f>AVERAGE(O2491,R2491)</f>
        <v>-11.5525</v>
      </c>
      <c r="Y2491">
        <f>STDEV(O2491,R2491)</f>
        <v>3.0525799743823243</v>
      </c>
      <c r="Z2491">
        <f t="shared" si="268"/>
        <v>-0.22698057845465974</v>
      </c>
      <c r="AA2491">
        <f t="shared" si="269"/>
        <v>4.8708068062731397E-2</v>
      </c>
      <c r="AB2491">
        <f t="shared" si="270"/>
        <v>-0.22132178286991758</v>
      </c>
      <c r="AC2491">
        <f t="shared" si="271"/>
        <v>1.4424701698090825E-2</v>
      </c>
      <c r="AD2491">
        <f t="shared" si="272"/>
        <v>-1.6141539751292442</v>
      </c>
      <c r="AE2491">
        <f t="shared" si="273"/>
        <v>0.42651669336067127</v>
      </c>
      <c r="AF2491">
        <f>C2491/7.157</f>
        <v>-0.19253877322900656</v>
      </c>
      <c r="AG2491">
        <f>F2491/7.157</f>
        <v>-0.26142238368031295</v>
      </c>
      <c r="AH2491">
        <f>I2491/7.157</f>
        <v>-0.23152158725723068</v>
      </c>
      <c r="AI2491">
        <f>L2491/7.157</f>
        <v>-0.21112197848260442</v>
      </c>
      <c r="AJ2491">
        <f>O2491/7.157</f>
        <v>-1.3125611289646499</v>
      </c>
      <c r="AK2491">
        <f>R2491/7.157</f>
        <v>-1.9157468212938382</v>
      </c>
    </row>
    <row r="2492" spans="1:37" x14ac:dyDescent="0.3">
      <c r="A2492">
        <f t="shared" si="267"/>
        <v>8.6458333333333339</v>
      </c>
      <c r="B2492">
        <v>747000</v>
      </c>
      <c r="C2492">
        <v>-1.3779999999999999</v>
      </c>
      <c r="D2492" s="21">
        <v>-1865.386</v>
      </c>
      <c r="E2492">
        <v>747000</v>
      </c>
      <c r="F2492">
        <v>-1.8660000000000001</v>
      </c>
      <c r="G2492" s="21">
        <v>-2576.4920000000002</v>
      </c>
      <c r="H2492">
        <v>747000</v>
      </c>
      <c r="I2492">
        <v>-1.657</v>
      </c>
      <c r="J2492" s="21">
        <v>-2167.915</v>
      </c>
      <c r="K2492">
        <v>747000</v>
      </c>
      <c r="L2492">
        <v>-1.5109999999999999</v>
      </c>
      <c r="M2492" s="21">
        <v>-2169.788</v>
      </c>
      <c r="N2492">
        <v>747000</v>
      </c>
      <c r="O2492">
        <v>-5.8559999999999999</v>
      </c>
      <c r="P2492" s="21">
        <v>-7513.6790000000001</v>
      </c>
      <c r="Q2492">
        <v>747000</v>
      </c>
      <c r="R2492">
        <v>-14.423</v>
      </c>
      <c r="S2492" s="21">
        <v>-9844.0470000000005</v>
      </c>
      <c r="T2492">
        <f>AVERAGE(C2492,F2492)</f>
        <v>-1.6219999999999999</v>
      </c>
      <c r="U2492">
        <f>STDEV(C2492,F2492)</f>
        <v>0.34506810921903658</v>
      </c>
      <c r="V2492">
        <f>AVERAGE(I2492,L2492)</f>
        <v>-1.5840000000000001</v>
      </c>
      <c r="W2492">
        <f>STDEV(I2492,L2492)</f>
        <v>0.10323759005323603</v>
      </c>
      <c r="X2492">
        <f>AVERAGE(O2492,R2492)</f>
        <v>-10.1395</v>
      </c>
      <c r="Y2492">
        <f>STDEV(O2492,R2492)</f>
        <v>6.057783794425152</v>
      </c>
      <c r="Z2492">
        <f t="shared" si="268"/>
        <v>-0.22663127008523123</v>
      </c>
      <c r="AA2492">
        <f t="shared" si="269"/>
        <v>4.8214071429235235E-2</v>
      </c>
      <c r="AB2492">
        <f t="shared" si="270"/>
        <v>-0.22132178286991758</v>
      </c>
      <c r="AC2492">
        <f t="shared" si="271"/>
        <v>1.4424701698090825E-2</v>
      </c>
      <c r="AD2492">
        <f t="shared" si="272"/>
        <v>-1.4167248847282381</v>
      </c>
      <c r="AE2492">
        <f t="shared" si="273"/>
        <v>0.84641383183249297</v>
      </c>
      <c r="AF2492">
        <f>C2492/7.157</f>
        <v>-0.19253877322900656</v>
      </c>
      <c r="AG2492">
        <f>F2492/7.157</f>
        <v>-0.26072376694145594</v>
      </c>
      <c r="AH2492">
        <f>I2492/7.157</f>
        <v>-0.23152158725723068</v>
      </c>
      <c r="AI2492">
        <f>L2492/7.157</f>
        <v>-0.21112197848260442</v>
      </c>
      <c r="AJ2492">
        <f>O2492/7.157</f>
        <v>-0.81821992454939219</v>
      </c>
      <c r="AK2492">
        <f>R2492/7.157</f>
        <v>-2.015229844907084</v>
      </c>
    </row>
    <row r="2493" spans="1:37" x14ac:dyDescent="0.3">
      <c r="A2493">
        <f t="shared" si="267"/>
        <v>8.6493055555555554</v>
      </c>
      <c r="B2493">
        <v>747300</v>
      </c>
      <c r="C2493">
        <v>-1.3759999999999999</v>
      </c>
      <c r="D2493" s="21">
        <v>-1865.799</v>
      </c>
      <c r="E2493">
        <v>747300</v>
      </c>
      <c r="F2493">
        <v>-1.863</v>
      </c>
      <c r="G2493" s="21">
        <v>-2577.0509999999999</v>
      </c>
      <c r="H2493">
        <v>747300</v>
      </c>
      <c r="I2493">
        <v>-1.66</v>
      </c>
      <c r="J2493" s="21">
        <v>-2168.4140000000002</v>
      </c>
      <c r="K2493">
        <v>747300</v>
      </c>
      <c r="L2493">
        <v>-1.512</v>
      </c>
      <c r="M2493" s="21">
        <v>-2170.2420000000002</v>
      </c>
      <c r="N2493">
        <v>747300</v>
      </c>
      <c r="O2493">
        <v>-6.5250000000000004</v>
      </c>
      <c r="P2493" s="21">
        <v>-7515.6369999999997</v>
      </c>
      <c r="Q2493">
        <v>747300</v>
      </c>
      <c r="R2493">
        <v>-14.356</v>
      </c>
      <c r="S2493" s="21">
        <v>-9848.3529999999992</v>
      </c>
      <c r="T2493">
        <f>AVERAGE(C2493,F2493)</f>
        <v>-1.6194999999999999</v>
      </c>
      <c r="U2493">
        <f>STDEV(C2493,F2493)</f>
        <v>0.34436100243784845</v>
      </c>
      <c r="V2493">
        <f>AVERAGE(I2493,L2493)</f>
        <v>-1.5859999999999999</v>
      </c>
      <c r="W2493">
        <f>STDEV(I2493,L2493)</f>
        <v>0.10465180361560897</v>
      </c>
      <c r="X2493">
        <f>AVERAGE(O2493,R2493)</f>
        <v>-10.4405</v>
      </c>
      <c r="Y2493">
        <f>STDEV(O2493,R2493)</f>
        <v>5.5373532034718522</v>
      </c>
      <c r="Z2493">
        <f t="shared" si="268"/>
        <v>-0.2262819617158027</v>
      </c>
      <c r="AA2493">
        <f t="shared" si="269"/>
        <v>4.8115272102535765E-2</v>
      </c>
      <c r="AB2493">
        <f t="shared" si="270"/>
        <v>-0.22160122956546036</v>
      </c>
      <c r="AC2493">
        <f t="shared" si="271"/>
        <v>1.4622300351489306E-2</v>
      </c>
      <c r="AD2493">
        <f t="shared" si="272"/>
        <v>-1.4587816124074333</v>
      </c>
      <c r="AE2493">
        <f t="shared" si="273"/>
        <v>0.77369752738184328</v>
      </c>
      <c r="AF2493">
        <f>C2493/7.157</f>
        <v>-0.19225932653346373</v>
      </c>
      <c r="AG2493">
        <f>F2493/7.157</f>
        <v>-0.26030459689814167</v>
      </c>
      <c r="AH2493">
        <f>I2493/7.157</f>
        <v>-0.23194075730054492</v>
      </c>
      <c r="AI2493">
        <f>L2493/7.157</f>
        <v>-0.21126170183037585</v>
      </c>
      <c r="AJ2493">
        <f>O2493/7.157</f>
        <v>-0.91169484420846725</v>
      </c>
      <c r="AK2493">
        <f>R2493/7.157</f>
        <v>-2.0058683806063993</v>
      </c>
    </row>
    <row r="2494" spans="1:37" x14ac:dyDescent="0.3">
      <c r="A2494">
        <f t="shared" si="267"/>
        <v>8.6527777777777786</v>
      </c>
      <c r="B2494">
        <v>747600</v>
      </c>
      <c r="C2494">
        <v>-1.367</v>
      </c>
      <c r="D2494" s="21">
        <v>-1866.2090000000001</v>
      </c>
      <c r="E2494">
        <v>747600</v>
      </c>
      <c r="F2494">
        <v>-1.869</v>
      </c>
      <c r="G2494" s="21">
        <v>-2577.6120000000001</v>
      </c>
      <c r="H2494">
        <v>747600</v>
      </c>
      <c r="I2494">
        <v>-1.66</v>
      </c>
      <c r="J2494" s="21">
        <v>-2168.9119999999998</v>
      </c>
      <c r="K2494">
        <v>747600</v>
      </c>
      <c r="L2494">
        <v>-1.496</v>
      </c>
      <c r="M2494" s="21">
        <v>-2170.6909999999998</v>
      </c>
      <c r="N2494">
        <v>747600</v>
      </c>
      <c r="O2494">
        <v>-8.4390000000000001</v>
      </c>
      <c r="P2494" s="21">
        <v>-7518.1689999999999</v>
      </c>
      <c r="Q2494">
        <v>747600</v>
      </c>
      <c r="R2494">
        <v>-13.803000000000001</v>
      </c>
      <c r="S2494" s="21">
        <v>-9852.4940000000006</v>
      </c>
      <c r="T2494">
        <f>AVERAGE(C2494,F2494)</f>
        <v>-1.6179999999999999</v>
      </c>
      <c r="U2494">
        <f>STDEV(C2494,F2494)</f>
        <v>0.35496760415564899</v>
      </c>
      <c r="V2494">
        <f>AVERAGE(I2494,L2494)</f>
        <v>-1.5779999999999998</v>
      </c>
      <c r="W2494">
        <f>STDEV(I2494,L2494)</f>
        <v>0.11596551211459374</v>
      </c>
      <c r="X2494">
        <f>AVERAGE(O2494,R2494)</f>
        <v>-11.121</v>
      </c>
      <c r="Y2494">
        <f>STDEV(O2494,R2494)</f>
        <v>3.7929207742846476</v>
      </c>
      <c r="Z2494">
        <f t="shared" si="268"/>
        <v>-0.22607237669414557</v>
      </c>
      <c r="AA2494">
        <f t="shared" si="269"/>
        <v>4.9597262003024868E-2</v>
      </c>
      <c r="AB2494">
        <f t="shared" si="270"/>
        <v>-0.22048344278328907</v>
      </c>
      <c r="AC2494">
        <f t="shared" si="271"/>
        <v>1.6203089578677343E-2</v>
      </c>
      <c r="AD2494">
        <f t="shared" si="272"/>
        <v>-1.5538633505658797</v>
      </c>
      <c r="AE2494">
        <f t="shared" si="273"/>
        <v>0.52995958841478941</v>
      </c>
      <c r="AF2494">
        <f>C2494/7.157</f>
        <v>-0.19100181640352101</v>
      </c>
      <c r="AG2494">
        <f>F2494/7.157</f>
        <v>-0.26114293698477015</v>
      </c>
      <c r="AH2494">
        <f>I2494/7.157</f>
        <v>-0.23194075730054492</v>
      </c>
      <c r="AI2494">
        <f>L2494/7.157</f>
        <v>-0.20902612826603326</v>
      </c>
      <c r="AJ2494">
        <f>O2494/7.157</f>
        <v>-1.1791253318429509</v>
      </c>
      <c r="AK2494">
        <f>R2494/7.157</f>
        <v>-1.9286013692888082</v>
      </c>
    </row>
    <row r="2495" spans="1:37" x14ac:dyDescent="0.3">
      <c r="A2495">
        <f t="shared" si="267"/>
        <v>8.65625</v>
      </c>
      <c r="B2495">
        <v>747900</v>
      </c>
      <c r="C2495">
        <v>-1.373</v>
      </c>
      <c r="D2495" s="21">
        <v>-1866.6210000000001</v>
      </c>
      <c r="E2495">
        <v>747900</v>
      </c>
      <c r="F2495">
        <v>-1.863</v>
      </c>
      <c r="G2495" s="21">
        <v>-2578.1709999999998</v>
      </c>
      <c r="H2495">
        <v>747900</v>
      </c>
      <c r="I2495">
        <v>-1.659</v>
      </c>
      <c r="J2495" s="21">
        <v>-2169.4090000000001</v>
      </c>
      <c r="K2495">
        <v>747900</v>
      </c>
      <c r="L2495">
        <v>-1.4910000000000001</v>
      </c>
      <c r="M2495" s="21">
        <v>-2171.1379999999999</v>
      </c>
      <c r="N2495">
        <v>747900</v>
      </c>
      <c r="O2495">
        <v>-4.125</v>
      </c>
      <c r="P2495" s="21">
        <v>-7519.4059999999999</v>
      </c>
      <c r="Q2495">
        <v>747900</v>
      </c>
      <c r="R2495">
        <v>-13.776</v>
      </c>
      <c r="S2495" s="21">
        <v>-9856.6270000000004</v>
      </c>
      <c r="T2495">
        <f>AVERAGE(C2495,F2495)</f>
        <v>-1.6179999999999999</v>
      </c>
      <c r="U2495">
        <f>STDEV(C2495,F2495)</f>
        <v>0.34648232278140956</v>
      </c>
      <c r="V2495">
        <f>AVERAGE(I2495,L2495)</f>
        <v>-1.5750000000000002</v>
      </c>
      <c r="W2495">
        <f>STDEV(I2495,L2495)</f>
        <v>0.11879393923933994</v>
      </c>
      <c r="X2495">
        <f>AVERAGE(O2495,R2495)</f>
        <v>-8.9504999999999999</v>
      </c>
      <c r="Y2495">
        <f>STDEV(O2495,R2495)</f>
        <v>6.8242875452313694</v>
      </c>
      <c r="Z2495">
        <f t="shared" si="268"/>
        <v>-0.22607237669414557</v>
      </c>
      <c r="AA2495">
        <f t="shared" si="269"/>
        <v>4.8411670082633723E-2</v>
      </c>
      <c r="AB2495">
        <f t="shared" si="270"/>
        <v>-0.22006427273997486</v>
      </c>
      <c r="AC2495">
        <f t="shared" si="271"/>
        <v>1.659828688547435E-2</v>
      </c>
      <c r="AD2495">
        <f t="shared" si="272"/>
        <v>-1.2505938242280286</v>
      </c>
      <c r="AE2495">
        <f t="shared" si="273"/>
        <v>0.95351230197448222</v>
      </c>
      <c r="AF2495">
        <f>C2495/7.157</f>
        <v>-0.19184015649014952</v>
      </c>
      <c r="AG2495">
        <f>F2495/7.157</f>
        <v>-0.26030459689814167</v>
      </c>
      <c r="AH2495">
        <f>I2495/7.157</f>
        <v>-0.23180103395277352</v>
      </c>
      <c r="AI2495">
        <f>L2495/7.157</f>
        <v>-0.20832751152717621</v>
      </c>
      <c r="AJ2495">
        <f>O2495/7.157</f>
        <v>-0.57635880955707697</v>
      </c>
      <c r="AK2495">
        <f>R2495/7.157</f>
        <v>-1.92482883889898</v>
      </c>
    </row>
    <row r="2496" spans="1:37" x14ac:dyDescent="0.3">
      <c r="A2496">
        <f t="shared" si="267"/>
        <v>8.6597222222222214</v>
      </c>
      <c r="B2496">
        <v>748200</v>
      </c>
      <c r="C2496">
        <v>-1.375</v>
      </c>
      <c r="D2496" s="21">
        <v>-1867.0340000000001</v>
      </c>
      <c r="E2496">
        <v>748200</v>
      </c>
      <c r="F2496">
        <v>-1.861</v>
      </c>
      <c r="G2496" s="21">
        <v>-2578.7289999999998</v>
      </c>
      <c r="H2496">
        <v>748200</v>
      </c>
      <c r="I2496">
        <v>-1.653</v>
      </c>
      <c r="J2496" s="21">
        <v>-2169.9050000000002</v>
      </c>
      <c r="K2496">
        <v>748200</v>
      </c>
      <c r="L2496">
        <v>-1.4890000000000001</v>
      </c>
      <c r="M2496" s="21">
        <v>-2171.585</v>
      </c>
      <c r="N2496">
        <v>748200</v>
      </c>
      <c r="O2496">
        <v>-6.1520000000000001</v>
      </c>
      <c r="P2496" s="21">
        <v>-7521.2520000000004</v>
      </c>
      <c r="Q2496">
        <v>748200</v>
      </c>
      <c r="R2496">
        <v>-15.023999999999999</v>
      </c>
      <c r="S2496" s="21">
        <v>-9861.134</v>
      </c>
      <c r="T2496">
        <f>AVERAGE(C2496,F2496)</f>
        <v>-1.6179999999999999</v>
      </c>
      <c r="U2496">
        <f>STDEV(C2496,F2496)</f>
        <v>0.34365389565666443</v>
      </c>
      <c r="V2496">
        <f>AVERAGE(I2496,L2496)</f>
        <v>-1.5710000000000002</v>
      </c>
      <c r="W2496">
        <f>STDEV(I2496,L2496)</f>
        <v>0.11596551211459374</v>
      </c>
      <c r="X2496">
        <f>AVERAGE(O2496,R2496)</f>
        <v>-10.587999999999999</v>
      </c>
      <c r="Y2496">
        <f>STDEV(O2496,R2496)</f>
        <v>6.2734513626870516</v>
      </c>
      <c r="Z2496">
        <f t="shared" si="268"/>
        <v>-0.22607237669414557</v>
      </c>
      <c r="AA2496">
        <f t="shared" si="269"/>
        <v>4.8016472775836865E-2</v>
      </c>
      <c r="AB2496">
        <f t="shared" si="270"/>
        <v>-0.21950537934888922</v>
      </c>
      <c r="AC2496">
        <f t="shared" si="271"/>
        <v>1.6203089578677343E-2</v>
      </c>
      <c r="AD2496">
        <f t="shared" si="272"/>
        <v>-1.4793908062037164</v>
      </c>
      <c r="AE2496">
        <f t="shared" si="273"/>
        <v>0.87654762647576523</v>
      </c>
      <c r="AF2496">
        <f>C2496/7.157</f>
        <v>-0.19211960318569232</v>
      </c>
      <c r="AG2496">
        <f>F2496/7.157</f>
        <v>-0.26002515020259886</v>
      </c>
      <c r="AH2496">
        <f>I2496/7.157</f>
        <v>-0.23096269386614504</v>
      </c>
      <c r="AI2496">
        <f>L2496/7.157</f>
        <v>-0.20804806483163338</v>
      </c>
      <c r="AJ2496">
        <f>O2496/7.157</f>
        <v>-0.85957803548973033</v>
      </c>
      <c r="AK2496">
        <f>R2496/7.157</f>
        <v>-2.0992035769177027</v>
      </c>
    </row>
    <row r="2497" spans="1:37" x14ac:dyDescent="0.3">
      <c r="A2497">
        <f t="shared" si="267"/>
        <v>8.6631944444444446</v>
      </c>
      <c r="B2497">
        <v>748500</v>
      </c>
      <c r="C2497">
        <v>-1.371</v>
      </c>
      <c r="D2497" s="21">
        <v>-1867.4449999999999</v>
      </c>
      <c r="E2497">
        <v>748500</v>
      </c>
      <c r="F2497">
        <v>-1.857</v>
      </c>
      <c r="G2497" s="21">
        <v>-2579.2860000000001</v>
      </c>
      <c r="H2497">
        <v>748500</v>
      </c>
      <c r="I2497">
        <v>-1.6479999999999999</v>
      </c>
      <c r="J2497" s="21">
        <v>-2170.4</v>
      </c>
      <c r="K2497">
        <v>748500</v>
      </c>
      <c r="L2497">
        <v>-1.4890000000000001</v>
      </c>
      <c r="M2497" s="21">
        <v>-2172.0309999999999</v>
      </c>
      <c r="N2497">
        <v>748500</v>
      </c>
      <c r="O2497">
        <v>-8.2789999999999999</v>
      </c>
      <c r="P2497" s="21">
        <v>-7523.7359999999999</v>
      </c>
      <c r="Q2497">
        <v>748500</v>
      </c>
      <c r="R2497">
        <v>-14.946</v>
      </c>
      <c r="S2497" s="21">
        <v>-9865.6180000000004</v>
      </c>
      <c r="T2497">
        <f>AVERAGE(C2497,F2497)</f>
        <v>-1.6139999999999999</v>
      </c>
      <c r="U2497">
        <f>STDEV(C2497,F2497)</f>
        <v>0.3436538956566631</v>
      </c>
      <c r="V2497">
        <f>AVERAGE(I2497,L2497)</f>
        <v>-1.5685</v>
      </c>
      <c r="W2497">
        <f>STDEV(I2497,L2497)</f>
        <v>0.11242997820866092</v>
      </c>
      <c r="X2497">
        <f>AVERAGE(O2497,R2497)</f>
        <v>-11.612500000000001</v>
      </c>
      <c r="Y2497">
        <f>STDEV(O2497,R2497)</f>
        <v>4.7142809101707064</v>
      </c>
      <c r="Z2497">
        <f t="shared" si="268"/>
        <v>-0.22551348330305993</v>
      </c>
      <c r="AA2497">
        <f t="shared" si="269"/>
        <v>4.8016472775836677E-2</v>
      </c>
      <c r="AB2497">
        <f t="shared" si="270"/>
        <v>-0.21915607097946066</v>
      </c>
      <c r="AC2497">
        <f t="shared" si="271"/>
        <v>1.570909294518107E-2</v>
      </c>
      <c r="AD2497">
        <f t="shared" si="272"/>
        <v>-1.6225373759955291</v>
      </c>
      <c r="AE2497">
        <f t="shared" si="273"/>
        <v>0.6586951111039131</v>
      </c>
      <c r="AF2497">
        <f>C2497/7.157</f>
        <v>-0.19156070979460668</v>
      </c>
      <c r="AG2497">
        <f>F2497/7.157</f>
        <v>-0.2594662568115132</v>
      </c>
      <c r="AH2497">
        <f>I2497/7.157</f>
        <v>-0.23026407712728797</v>
      </c>
      <c r="AI2497">
        <f>L2497/7.157</f>
        <v>-0.20804806483163338</v>
      </c>
      <c r="AJ2497">
        <f>O2497/7.157</f>
        <v>-1.156769596199525</v>
      </c>
      <c r="AK2497">
        <f>R2497/7.157</f>
        <v>-2.0883051557915326</v>
      </c>
    </row>
    <row r="2498" spans="1:37" x14ac:dyDescent="0.3">
      <c r="A2498">
        <f t="shared" si="267"/>
        <v>8.6666666666666661</v>
      </c>
      <c r="B2498">
        <v>748800</v>
      </c>
      <c r="C2498">
        <v>-1.375</v>
      </c>
      <c r="D2498" s="21">
        <v>-1867.857</v>
      </c>
      <c r="E2498">
        <v>748800</v>
      </c>
      <c r="F2498">
        <v>-1.863</v>
      </c>
      <c r="G2498" s="21">
        <v>-2579.8449999999998</v>
      </c>
      <c r="H2498">
        <v>748800</v>
      </c>
      <c r="I2498">
        <v>-1.6419999999999999</v>
      </c>
      <c r="J2498" s="21">
        <v>-2170.8919999999998</v>
      </c>
      <c r="K2498">
        <v>748800</v>
      </c>
      <c r="L2498">
        <v>-1.488</v>
      </c>
      <c r="M2498" s="21">
        <v>-2172.4780000000001</v>
      </c>
      <c r="N2498">
        <v>748800</v>
      </c>
      <c r="O2498">
        <v>-6.4889999999999999</v>
      </c>
      <c r="P2498" s="21">
        <v>-7525.6819999999998</v>
      </c>
      <c r="Q2498">
        <v>748800</v>
      </c>
      <c r="R2498">
        <v>-14.4</v>
      </c>
      <c r="S2498" s="21">
        <v>-9869.9380000000001</v>
      </c>
      <c r="T2498">
        <f>AVERAGE(C2498,F2498)</f>
        <v>-1.619</v>
      </c>
      <c r="U2498">
        <f>STDEV(C2498,F2498)</f>
        <v>0.3450681092190353</v>
      </c>
      <c r="V2498">
        <f>AVERAGE(I2498,L2498)</f>
        <v>-1.5649999999999999</v>
      </c>
      <c r="W2498">
        <f>STDEV(I2498,L2498)</f>
        <v>0.10889444430272825</v>
      </c>
      <c r="X2498">
        <f>AVERAGE(O2498,R2498)</f>
        <v>-10.4445</v>
      </c>
      <c r="Y2498">
        <f>STDEV(O2498,R2498)</f>
        <v>5.5939217459667816</v>
      </c>
      <c r="Z2498">
        <f t="shared" si="268"/>
        <v>-0.226212100041917</v>
      </c>
      <c r="AA2498">
        <f t="shared" si="269"/>
        <v>4.8214071429235054E-2</v>
      </c>
      <c r="AB2498">
        <f t="shared" si="270"/>
        <v>-0.21866703926226072</v>
      </c>
      <c r="AC2498">
        <f t="shared" si="271"/>
        <v>1.5215096311684819E-2</v>
      </c>
      <c r="AD2498">
        <f t="shared" si="272"/>
        <v>-1.4593405057985189</v>
      </c>
      <c r="AE2498">
        <f t="shared" si="273"/>
        <v>0.7816014735177842</v>
      </c>
      <c r="AF2498">
        <f>C2498/7.157</f>
        <v>-0.19211960318569232</v>
      </c>
      <c r="AG2498">
        <f>F2498/7.157</f>
        <v>-0.26030459689814167</v>
      </c>
      <c r="AH2498">
        <f>I2498/7.157</f>
        <v>-0.22942573704065947</v>
      </c>
      <c r="AI2498">
        <f>L2498/7.157</f>
        <v>-0.20790834148386195</v>
      </c>
      <c r="AJ2498">
        <f>O2498/7.157</f>
        <v>-0.9066648036886964</v>
      </c>
      <c r="AK2498">
        <f>R2498/7.157</f>
        <v>-2.0120162079083417</v>
      </c>
    </row>
    <row r="2499" spans="1:37" x14ac:dyDescent="0.3">
      <c r="A2499">
        <f t="shared" si="267"/>
        <v>8.6701388888888893</v>
      </c>
      <c r="B2499">
        <v>749100</v>
      </c>
      <c r="C2499">
        <v>-1.379</v>
      </c>
      <c r="D2499" s="21">
        <v>-1868.271</v>
      </c>
      <c r="E2499">
        <v>749100</v>
      </c>
      <c r="F2499">
        <v>-1.855</v>
      </c>
      <c r="G2499" s="21">
        <v>-2580.4009999999998</v>
      </c>
      <c r="H2499">
        <v>749100</v>
      </c>
      <c r="I2499">
        <v>-1.641</v>
      </c>
      <c r="J2499" s="21">
        <v>-2171.3850000000002</v>
      </c>
      <c r="K2499">
        <v>749100</v>
      </c>
      <c r="L2499">
        <v>-1.494</v>
      </c>
      <c r="M2499" s="21">
        <v>-2172.9259999999999</v>
      </c>
      <c r="N2499">
        <v>749100</v>
      </c>
      <c r="O2499">
        <v>-10.646000000000001</v>
      </c>
      <c r="P2499" s="21">
        <v>-7528.8760000000002</v>
      </c>
      <c r="Q2499">
        <v>749100</v>
      </c>
      <c r="R2499">
        <v>-14.058999999999999</v>
      </c>
      <c r="S2499" s="21">
        <v>-9874.1560000000009</v>
      </c>
      <c r="T2499">
        <f>AVERAGE(C2499,F2499)</f>
        <v>-1.617</v>
      </c>
      <c r="U2499">
        <f>STDEV(C2499,F2499)</f>
        <v>0.33658282784479637</v>
      </c>
      <c r="V2499">
        <f>AVERAGE(I2499,L2499)</f>
        <v>-1.5674999999999999</v>
      </c>
      <c r="W2499">
        <f>STDEV(I2499,L2499)</f>
        <v>0.10394469683442251</v>
      </c>
      <c r="X2499">
        <f>AVERAGE(O2499,R2499)</f>
        <v>-12.352499999999999</v>
      </c>
      <c r="Y2499">
        <f>STDEV(O2499,R2499)</f>
        <v>2.4133554441896936</v>
      </c>
      <c r="Z2499">
        <f t="shared" si="268"/>
        <v>-0.22593265334637419</v>
      </c>
      <c r="AA2499">
        <f t="shared" si="269"/>
        <v>4.7028479508843979E-2</v>
      </c>
      <c r="AB2499">
        <f t="shared" si="270"/>
        <v>-0.21901634763168923</v>
      </c>
      <c r="AC2499">
        <f t="shared" si="271"/>
        <v>1.4523501024790067E-2</v>
      </c>
      <c r="AD2499">
        <f t="shared" si="272"/>
        <v>-1.7259326533463741</v>
      </c>
      <c r="AE2499">
        <f t="shared" si="273"/>
        <v>0.33720210202454848</v>
      </c>
      <c r="AF2499">
        <f>C2499/7.157</f>
        <v>-0.19267849657677799</v>
      </c>
      <c r="AG2499">
        <f>F2499/7.157</f>
        <v>-0.25918681011597039</v>
      </c>
      <c r="AH2499">
        <f>I2499/7.157</f>
        <v>-0.22928601369288809</v>
      </c>
      <c r="AI2499">
        <f>L2499/7.157</f>
        <v>-0.20874668157049042</v>
      </c>
      <c r="AJ2499">
        <f>O2499/7.157</f>
        <v>-1.4874947603744586</v>
      </c>
      <c r="AK2499">
        <f>R2499/7.157</f>
        <v>-1.9643705463182897</v>
      </c>
    </row>
    <row r="2500" spans="1:37" x14ac:dyDescent="0.3">
      <c r="A2500">
        <f t="shared" ref="A2500:A2563" si="274">B2500/(60*60*24)</f>
        <v>8.6736111111111107</v>
      </c>
      <c r="B2500">
        <v>749400</v>
      </c>
      <c r="C2500">
        <v>-1.3819999999999999</v>
      </c>
      <c r="D2500" s="21">
        <v>-1868.6859999999999</v>
      </c>
      <c r="E2500">
        <v>749400</v>
      </c>
      <c r="F2500">
        <v>-1.8520000000000001</v>
      </c>
      <c r="G2500" s="21">
        <v>-2580.9569999999999</v>
      </c>
      <c r="H2500">
        <v>749400</v>
      </c>
      <c r="I2500">
        <v>-1.639</v>
      </c>
      <c r="J2500" s="21">
        <v>-2171.8760000000002</v>
      </c>
      <c r="K2500">
        <v>749400</v>
      </c>
      <c r="L2500">
        <v>-1.494</v>
      </c>
      <c r="M2500" s="21">
        <v>-2173.3739999999998</v>
      </c>
      <c r="N2500">
        <v>749400</v>
      </c>
      <c r="O2500">
        <v>-11.869</v>
      </c>
      <c r="P2500" s="21">
        <v>-7532.4369999999999</v>
      </c>
      <c r="Q2500">
        <v>749400</v>
      </c>
      <c r="R2500">
        <v>-13.493</v>
      </c>
      <c r="S2500" s="21">
        <v>-9878.2039999999997</v>
      </c>
      <c r="T2500">
        <f>AVERAGE(C2500,F2500)</f>
        <v>-1.617</v>
      </c>
      <c r="U2500">
        <f>STDEV(C2500,F2500)</f>
        <v>0.33234018715767893</v>
      </c>
      <c r="V2500">
        <f>AVERAGE(I2500,L2500)</f>
        <v>-1.5665</v>
      </c>
      <c r="W2500">
        <f>STDEV(I2500,L2500)</f>
        <v>0.1025304832720494</v>
      </c>
      <c r="X2500">
        <f>AVERAGE(O2500,R2500)</f>
        <v>-12.681000000000001</v>
      </c>
      <c r="Y2500">
        <f>STDEV(O2500,R2500)</f>
        <v>1.1483414126469536</v>
      </c>
      <c r="Z2500">
        <f t="shared" ref="Z2500:Z2563" si="275">T2500/7.157</f>
        <v>-0.22593265334637419</v>
      </c>
      <c r="AA2500">
        <f t="shared" ref="AA2500:AA2563" si="276">U2500/7.157</f>
        <v>4.6435683548648729E-2</v>
      </c>
      <c r="AB2500">
        <f t="shared" ref="AB2500:AB2563" si="277">V2500/7.157</f>
        <v>-0.21887662428391785</v>
      </c>
      <c r="AC2500">
        <f t="shared" ref="AC2500:AC2563" si="278">W2500/7.157</f>
        <v>1.4325902371391561E-2</v>
      </c>
      <c r="AD2500">
        <f t="shared" ref="AD2500:AD2563" si="279">X2500/7.157</f>
        <v>-1.7718317730892834</v>
      </c>
      <c r="AE2500">
        <f t="shared" ref="AE2500:AE2563" si="280">Y2500/7.157</f>
        <v>0.16045010655958553</v>
      </c>
      <c r="AF2500">
        <f>C2500/7.157</f>
        <v>-0.1930976666200922</v>
      </c>
      <c r="AG2500">
        <f>F2500/7.157</f>
        <v>-0.25876764007265618</v>
      </c>
      <c r="AH2500">
        <f>I2500/7.157</f>
        <v>-0.22900656699734526</v>
      </c>
      <c r="AI2500">
        <f>L2500/7.157</f>
        <v>-0.20874668157049042</v>
      </c>
      <c r="AJ2500">
        <f>O2500/7.157</f>
        <v>-1.6583764146988962</v>
      </c>
      <c r="AK2500">
        <f>R2500/7.157</f>
        <v>-1.8852871314796702</v>
      </c>
    </row>
    <row r="2501" spans="1:37" x14ac:dyDescent="0.3">
      <c r="A2501">
        <f t="shared" si="274"/>
        <v>8.6770833333333339</v>
      </c>
      <c r="B2501">
        <v>749700</v>
      </c>
      <c r="C2501">
        <v>-1.3819999999999999</v>
      </c>
      <c r="D2501" s="21">
        <v>-1869.1</v>
      </c>
      <c r="E2501">
        <v>749700</v>
      </c>
      <c r="F2501">
        <v>-1.8460000000000001</v>
      </c>
      <c r="G2501" s="21">
        <v>-2581.511</v>
      </c>
      <c r="H2501">
        <v>749700</v>
      </c>
      <c r="I2501">
        <v>-1.639</v>
      </c>
      <c r="J2501" s="21">
        <v>-2172.3679999999999</v>
      </c>
      <c r="K2501">
        <v>749700</v>
      </c>
      <c r="L2501">
        <v>-1.494</v>
      </c>
      <c r="M2501" s="21">
        <v>-2173.8220000000001</v>
      </c>
      <c r="N2501">
        <v>749700</v>
      </c>
      <c r="O2501">
        <v>-8.44</v>
      </c>
      <c r="P2501" s="21">
        <v>-7534.9690000000001</v>
      </c>
      <c r="Q2501">
        <v>749700</v>
      </c>
      <c r="R2501">
        <v>-14.869</v>
      </c>
      <c r="S2501" s="21">
        <v>-9882.6650000000009</v>
      </c>
      <c r="T2501">
        <f>AVERAGE(C2501,F2501)</f>
        <v>-1.6139999999999999</v>
      </c>
      <c r="U2501">
        <f>STDEV(C2501,F2501)</f>
        <v>0.32809754647055966</v>
      </c>
      <c r="V2501">
        <f>AVERAGE(I2501,L2501)</f>
        <v>-1.5665</v>
      </c>
      <c r="W2501">
        <f>STDEV(I2501,L2501)</f>
        <v>0.1025304832720494</v>
      </c>
      <c r="X2501">
        <f>AVERAGE(O2501,R2501)</f>
        <v>-11.654499999999999</v>
      </c>
      <c r="Y2501">
        <f>STDEV(O2501,R2501)</f>
        <v>4.5459894962483141</v>
      </c>
      <c r="Z2501">
        <f t="shared" si="275"/>
        <v>-0.22551348330305993</v>
      </c>
      <c r="AA2501">
        <f t="shared" si="276"/>
        <v>4.5842887588453216E-2</v>
      </c>
      <c r="AB2501">
        <f t="shared" si="277"/>
        <v>-0.21887662428391785</v>
      </c>
      <c r="AC2501">
        <f t="shared" si="278"/>
        <v>1.4325902371391561E-2</v>
      </c>
      <c r="AD2501">
        <f t="shared" si="279"/>
        <v>-1.6284057566019281</v>
      </c>
      <c r="AE2501">
        <f t="shared" si="280"/>
        <v>0.63518087134949197</v>
      </c>
      <c r="AF2501">
        <f>C2501/7.157</f>
        <v>-0.1930976666200922</v>
      </c>
      <c r="AG2501">
        <f>F2501/7.157</f>
        <v>-0.25792929998602765</v>
      </c>
      <c r="AH2501">
        <f>I2501/7.157</f>
        <v>-0.22900656699734526</v>
      </c>
      <c r="AI2501">
        <f>L2501/7.157</f>
        <v>-0.20874668157049042</v>
      </c>
      <c r="AJ2501">
        <f>O2501/7.157</f>
        <v>-1.1792650551907222</v>
      </c>
      <c r="AK2501">
        <f>R2501/7.157</f>
        <v>-2.077546458013134</v>
      </c>
    </row>
    <row r="2502" spans="1:37" x14ac:dyDescent="0.3">
      <c r="A2502">
        <f t="shared" si="274"/>
        <v>8.6805555555555554</v>
      </c>
      <c r="B2502">
        <v>750000</v>
      </c>
      <c r="C2502">
        <v>-1.387</v>
      </c>
      <c r="D2502" s="21">
        <v>-1869.5160000000001</v>
      </c>
      <c r="E2502">
        <v>750000</v>
      </c>
      <c r="F2502">
        <v>-1.855</v>
      </c>
      <c r="G2502" s="21">
        <v>-2582.067</v>
      </c>
      <c r="H2502">
        <v>750000</v>
      </c>
      <c r="I2502">
        <v>-1.65</v>
      </c>
      <c r="J2502" s="21">
        <v>-2172.8629999999998</v>
      </c>
      <c r="K2502">
        <v>750000</v>
      </c>
      <c r="L2502">
        <v>-1.486</v>
      </c>
      <c r="M2502" s="21">
        <v>-2174.268</v>
      </c>
      <c r="N2502">
        <v>750000</v>
      </c>
      <c r="O2502">
        <v>-8.2379999999999995</v>
      </c>
      <c r="P2502" s="21">
        <v>-7537.44</v>
      </c>
      <c r="Q2502">
        <v>750000</v>
      </c>
      <c r="R2502">
        <v>-14.566000000000001</v>
      </c>
      <c r="S2502" s="21">
        <v>-9887.0339999999997</v>
      </c>
      <c r="T2502">
        <f>AVERAGE(C2502,F2502)</f>
        <v>-1.621</v>
      </c>
      <c r="U2502">
        <f>STDEV(C2502,F2502)</f>
        <v>0.33092597359530362</v>
      </c>
      <c r="V2502">
        <f>AVERAGE(I2502,L2502)</f>
        <v>-1.5680000000000001</v>
      </c>
      <c r="W2502">
        <f>STDEV(I2502,L2502)</f>
        <v>0.11596551211459374</v>
      </c>
      <c r="X2502">
        <f>AVERAGE(O2502,R2502)</f>
        <v>-11.402000000000001</v>
      </c>
      <c r="Y2502">
        <f>STDEV(O2502,R2502)</f>
        <v>4.4745717113484673</v>
      </c>
      <c r="Z2502">
        <f t="shared" si="275"/>
        <v>-0.22649154673745983</v>
      </c>
      <c r="AA2502">
        <f t="shared" si="276"/>
        <v>4.6238084895249915E-2</v>
      </c>
      <c r="AB2502">
        <f t="shared" si="277"/>
        <v>-0.21908620930557496</v>
      </c>
      <c r="AC2502">
        <f t="shared" si="278"/>
        <v>1.6203089578677343E-2</v>
      </c>
      <c r="AD2502">
        <f t="shared" si="279"/>
        <v>-1.5931256112896466</v>
      </c>
      <c r="AE2502">
        <f t="shared" si="280"/>
        <v>0.62520213935286673</v>
      </c>
      <c r="AF2502">
        <f>C2502/7.157</f>
        <v>-0.19379628335894927</v>
      </c>
      <c r="AG2502">
        <f>F2502/7.157</f>
        <v>-0.25918681011597039</v>
      </c>
      <c r="AH2502">
        <f>I2502/7.157</f>
        <v>-0.23054352382283078</v>
      </c>
      <c r="AI2502">
        <f>L2502/7.157</f>
        <v>-0.20762889478831911</v>
      </c>
      <c r="AJ2502">
        <f>O2502/7.157</f>
        <v>-1.1510409389408969</v>
      </c>
      <c r="AK2502">
        <f>R2502/7.157</f>
        <v>-2.0352102836383961</v>
      </c>
    </row>
    <row r="2503" spans="1:37" x14ac:dyDescent="0.3">
      <c r="A2503">
        <f t="shared" si="274"/>
        <v>8.6840277777777786</v>
      </c>
      <c r="B2503">
        <v>750300</v>
      </c>
      <c r="C2503">
        <v>-1.371</v>
      </c>
      <c r="D2503" s="21">
        <v>-1869.9280000000001</v>
      </c>
      <c r="E2503">
        <v>750300</v>
      </c>
      <c r="F2503">
        <v>-1.851</v>
      </c>
      <c r="G2503" s="21">
        <v>-2582.623</v>
      </c>
      <c r="H2503">
        <v>750300</v>
      </c>
      <c r="I2503">
        <v>-1.647</v>
      </c>
      <c r="J2503" s="21">
        <v>-2173.357</v>
      </c>
      <c r="K2503">
        <v>750300</v>
      </c>
      <c r="L2503">
        <v>-1.482</v>
      </c>
      <c r="M2503" s="21">
        <v>-2174.7130000000002</v>
      </c>
      <c r="N2503">
        <v>750300</v>
      </c>
      <c r="O2503">
        <v>-7.94</v>
      </c>
      <c r="P2503" s="21">
        <v>-7539.8220000000001</v>
      </c>
      <c r="Q2503">
        <v>750300</v>
      </c>
      <c r="R2503">
        <v>-15.375999999999999</v>
      </c>
      <c r="S2503" s="21">
        <v>-9891.6470000000008</v>
      </c>
      <c r="T2503">
        <f>AVERAGE(C2503,F2503)</f>
        <v>-1.611</v>
      </c>
      <c r="U2503">
        <f>STDEV(C2503,F2503)</f>
        <v>0.33941125496954377</v>
      </c>
      <c r="V2503">
        <f>AVERAGE(I2503,L2503)</f>
        <v>-1.5645</v>
      </c>
      <c r="W2503">
        <f>STDEV(I2503,L2503)</f>
        <v>0.11667261889578037</v>
      </c>
      <c r="X2503">
        <f>AVERAGE(O2503,R2503)</f>
        <v>-11.657999999999999</v>
      </c>
      <c r="Y2503">
        <f>STDEV(O2503,R2503)</f>
        <v>5.258046024903166</v>
      </c>
      <c r="Z2503">
        <f t="shared" si="275"/>
        <v>-0.22509431325974569</v>
      </c>
      <c r="AA2503">
        <f t="shared" si="276"/>
        <v>4.7423676815641157E-2</v>
      </c>
      <c r="AB2503">
        <f t="shared" si="277"/>
        <v>-0.21859717758837502</v>
      </c>
      <c r="AC2503">
        <f t="shared" si="278"/>
        <v>1.6301888905376608E-2</v>
      </c>
      <c r="AD2503">
        <f t="shared" si="279"/>
        <v>-1.628894788319128</v>
      </c>
      <c r="AE2503">
        <f t="shared" si="280"/>
        <v>0.7346717933356387</v>
      </c>
      <c r="AF2503">
        <f>C2503/7.157</f>
        <v>-0.19156070979460668</v>
      </c>
      <c r="AG2503">
        <f>F2503/7.157</f>
        <v>-0.25862791672488472</v>
      </c>
      <c r="AH2503">
        <f>I2503/7.157</f>
        <v>-0.23012435377951657</v>
      </c>
      <c r="AI2503">
        <f>L2503/7.157</f>
        <v>-0.20707000139723347</v>
      </c>
      <c r="AJ2503">
        <f>O2503/7.157</f>
        <v>-1.1094033813050161</v>
      </c>
      <c r="AK2503">
        <f>R2503/7.157</f>
        <v>-2.1483861953332402</v>
      </c>
    </row>
    <row r="2504" spans="1:37" x14ac:dyDescent="0.3">
      <c r="A2504">
        <f t="shared" si="274"/>
        <v>8.6875</v>
      </c>
      <c r="B2504">
        <v>750600</v>
      </c>
      <c r="C2504">
        <v>-1.381</v>
      </c>
      <c r="D2504" s="21">
        <v>-1870.3420000000001</v>
      </c>
      <c r="E2504">
        <v>750600</v>
      </c>
      <c r="F2504">
        <v>-1.849</v>
      </c>
      <c r="G2504" s="21">
        <v>-2583.1770000000001</v>
      </c>
      <c r="H2504">
        <v>750600</v>
      </c>
      <c r="I2504">
        <v>-1.641</v>
      </c>
      <c r="J2504" s="21">
        <v>-2173.8490000000002</v>
      </c>
      <c r="K2504">
        <v>750600</v>
      </c>
      <c r="L2504">
        <v>-1.486</v>
      </c>
      <c r="M2504" s="21">
        <v>-2175.1590000000001</v>
      </c>
      <c r="N2504">
        <v>750600</v>
      </c>
      <c r="O2504">
        <v>-5.117</v>
      </c>
      <c r="P2504" s="21">
        <v>-7541.357</v>
      </c>
      <c r="Q2504">
        <v>750600</v>
      </c>
      <c r="R2504">
        <v>-13.407</v>
      </c>
      <c r="S2504" s="21">
        <v>-9895.6689999999999</v>
      </c>
      <c r="T2504">
        <f>AVERAGE(C2504,F2504)</f>
        <v>-1.615</v>
      </c>
      <c r="U2504">
        <f>STDEV(C2504,F2504)</f>
        <v>0.33092597359530362</v>
      </c>
      <c r="V2504">
        <f>AVERAGE(I2504,L2504)</f>
        <v>-1.5634999999999999</v>
      </c>
      <c r="W2504">
        <f>STDEV(I2504,L2504)</f>
        <v>0.10960155108391488</v>
      </c>
      <c r="X2504">
        <f>AVERAGE(O2504,R2504)</f>
        <v>-9.2620000000000005</v>
      </c>
      <c r="Y2504">
        <f>STDEV(O2504,R2504)</f>
        <v>5.8619152160364747</v>
      </c>
      <c r="Z2504">
        <f t="shared" si="275"/>
        <v>-0.22565320665083136</v>
      </c>
      <c r="AA2504">
        <f t="shared" si="276"/>
        <v>4.6238084895249915E-2</v>
      </c>
      <c r="AB2504">
        <f t="shared" si="277"/>
        <v>-0.21845745424060359</v>
      </c>
      <c r="AC2504">
        <f t="shared" si="278"/>
        <v>1.5313895638384083E-2</v>
      </c>
      <c r="AD2504">
        <f t="shared" si="279"/>
        <v>-1.2941176470588236</v>
      </c>
      <c r="AE2504">
        <f t="shared" si="280"/>
        <v>0.81904641833679959</v>
      </c>
      <c r="AF2504">
        <f>C2504/7.157</f>
        <v>-0.1929579432723208</v>
      </c>
      <c r="AG2504">
        <f>F2504/7.157</f>
        <v>-0.25834847002934191</v>
      </c>
      <c r="AH2504">
        <f>I2504/7.157</f>
        <v>-0.22928601369288809</v>
      </c>
      <c r="AI2504">
        <f>L2504/7.157</f>
        <v>-0.20762889478831911</v>
      </c>
      <c r="AJ2504">
        <f>O2504/7.157</f>
        <v>-0.71496437054631834</v>
      </c>
      <c r="AK2504">
        <f>R2504/7.157</f>
        <v>-1.8732709235713287</v>
      </c>
    </row>
    <row r="2505" spans="1:37" x14ac:dyDescent="0.3">
      <c r="A2505">
        <f t="shared" si="274"/>
        <v>8.6909722222222214</v>
      </c>
      <c r="B2505">
        <v>750900</v>
      </c>
      <c r="C2505">
        <v>-1.371</v>
      </c>
      <c r="D2505" s="21">
        <v>-1870.7539999999999</v>
      </c>
      <c r="E2505">
        <v>750900</v>
      </c>
      <c r="F2505">
        <v>-1.8440000000000001</v>
      </c>
      <c r="G2505" s="21">
        <v>-2583.7310000000002</v>
      </c>
      <c r="H2505">
        <v>750900</v>
      </c>
      <c r="I2505">
        <v>-1.6359999999999999</v>
      </c>
      <c r="J2505" s="21">
        <v>-2174.34</v>
      </c>
      <c r="K2505">
        <v>750900</v>
      </c>
      <c r="L2505">
        <v>-1.4930000000000001</v>
      </c>
      <c r="M2505" s="21">
        <v>-2175.607</v>
      </c>
      <c r="N2505">
        <v>750900</v>
      </c>
      <c r="O2505">
        <v>-13.385</v>
      </c>
      <c r="P2505" s="21">
        <v>-7545.3729999999996</v>
      </c>
      <c r="Q2505">
        <v>750900</v>
      </c>
      <c r="R2505">
        <v>-13.323</v>
      </c>
      <c r="S2505" s="21">
        <v>-9899.6659999999993</v>
      </c>
      <c r="T2505">
        <f>AVERAGE(C2505,F2505)</f>
        <v>-1.6074999999999999</v>
      </c>
      <c r="U2505">
        <f>STDEV(C2505,F2505)</f>
        <v>0.33446150750123871</v>
      </c>
      <c r="V2505">
        <f>AVERAGE(I2505,L2505)</f>
        <v>-1.5645</v>
      </c>
      <c r="W2505">
        <f>STDEV(I2505,L2505)</f>
        <v>0.10111626970967615</v>
      </c>
      <c r="X2505">
        <f>AVERAGE(O2505,R2505)</f>
        <v>-13.353999999999999</v>
      </c>
      <c r="Y2505">
        <f>STDEV(O2505,R2505)</f>
        <v>4.3840620433565514E-2</v>
      </c>
      <c r="Z2505">
        <f t="shared" si="275"/>
        <v>-0.22460528154254575</v>
      </c>
      <c r="AA2505">
        <f t="shared" si="276"/>
        <v>4.67320815287465E-2</v>
      </c>
      <c r="AB2505">
        <f t="shared" si="277"/>
        <v>-0.21859717758837502</v>
      </c>
      <c r="AC2505">
        <f t="shared" si="278"/>
        <v>1.4128303717993035E-2</v>
      </c>
      <c r="AD2505">
        <f t="shared" si="279"/>
        <v>-1.8658655861394438</v>
      </c>
      <c r="AE2505">
        <f t="shared" si="280"/>
        <v>6.1255582553535722E-3</v>
      </c>
      <c r="AF2505">
        <f>C2505/7.157</f>
        <v>-0.19156070979460668</v>
      </c>
      <c r="AG2505">
        <f>F2505/7.157</f>
        <v>-0.25764985329048484</v>
      </c>
      <c r="AH2505">
        <f>I2505/7.157</f>
        <v>-0.22858739695403099</v>
      </c>
      <c r="AI2505">
        <f>L2505/7.157</f>
        <v>-0.20860695822271902</v>
      </c>
      <c r="AJ2505">
        <f>O2505/7.157</f>
        <v>-1.8701970099203578</v>
      </c>
      <c r="AK2505">
        <f>R2505/7.157</f>
        <v>-1.8615341623585302</v>
      </c>
    </row>
    <row r="2506" spans="1:37" x14ac:dyDescent="0.3">
      <c r="A2506">
        <f t="shared" si="274"/>
        <v>8.6944444444444446</v>
      </c>
      <c r="B2506">
        <v>751200</v>
      </c>
      <c r="C2506">
        <v>-1.3680000000000001</v>
      </c>
      <c r="D2506" s="21">
        <v>-1871.164</v>
      </c>
      <c r="E2506">
        <v>751200</v>
      </c>
      <c r="F2506">
        <v>-1.8520000000000001</v>
      </c>
      <c r="G2506" s="21">
        <v>-2584.2860000000001</v>
      </c>
      <c r="H2506">
        <v>751200</v>
      </c>
      <c r="I2506">
        <v>-1.6339999999999999</v>
      </c>
      <c r="J2506" s="21">
        <v>-2174.83</v>
      </c>
      <c r="K2506">
        <v>751200</v>
      </c>
      <c r="L2506">
        <v>-1.4930000000000001</v>
      </c>
      <c r="M2506" s="21">
        <v>-2176.0540000000001</v>
      </c>
      <c r="N2506">
        <v>751200</v>
      </c>
      <c r="O2506">
        <v>-7.4359999999999999</v>
      </c>
      <c r="P2506" s="21">
        <v>-7547.6040000000003</v>
      </c>
      <c r="Q2506">
        <v>751200</v>
      </c>
      <c r="R2506">
        <v>-14.898999999999999</v>
      </c>
      <c r="S2506" s="21">
        <v>-9904.1360000000004</v>
      </c>
      <c r="T2506">
        <f>AVERAGE(C2506,F2506)</f>
        <v>-1.61</v>
      </c>
      <c r="U2506">
        <f>STDEV(C2506,F2506)</f>
        <v>0.34223968209428918</v>
      </c>
      <c r="V2506">
        <f>AVERAGE(I2506,L2506)</f>
        <v>-1.5634999999999999</v>
      </c>
      <c r="W2506">
        <f>STDEV(I2506,L2506)</f>
        <v>9.9702056147303056E-2</v>
      </c>
      <c r="X2506">
        <f>AVERAGE(O2506,R2506)</f>
        <v>-11.1675</v>
      </c>
      <c r="Y2506">
        <f>STDEV(O2506,R2506)</f>
        <v>5.2771379079951961</v>
      </c>
      <c r="Z2506">
        <f t="shared" si="275"/>
        <v>-0.22495458991197431</v>
      </c>
      <c r="AA2506">
        <f t="shared" si="276"/>
        <v>4.7818874122438057E-2</v>
      </c>
      <c r="AB2506">
        <f t="shared" si="277"/>
        <v>-0.21845745424060359</v>
      </c>
      <c r="AC2506">
        <f t="shared" si="278"/>
        <v>1.3930705064594531E-2</v>
      </c>
      <c r="AD2506">
        <f t="shared" si="279"/>
        <v>-1.5603604862372502</v>
      </c>
      <c r="AE2506">
        <f t="shared" si="280"/>
        <v>0.7373393751565176</v>
      </c>
      <c r="AF2506">
        <f>C2506/7.157</f>
        <v>-0.19114153975129244</v>
      </c>
      <c r="AG2506">
        <f>F2506/7.157</f>
        <v>-0.25876764007265618</v>
      </c>
      <c r="AH2506">
        <f>I2506/7.157</f>
        <v>-0.22830795025848818</v>
      </c>
      <c r="AI2506">
        <f>L2506/7.157</f>
        <v>-0.20860695822271902</v>
      </c>
      <c r="AJ2506">
        <f>O2506/7.157</f>
        <v>-1.038982814028224</v>
      </c>
      <c r="AK2506">
        <f>R2506/7.157</f>
        <v>-2.0817381584462762</v>
      </c>
    </row>
    <row r="2507" spans="1:37" x14ac:dyDescent="0.3">
      <c r="A2507">
        <f t="shared" si="274"/>
        <v>8.6979166666666661</v>
      </c>
      <c r="B2507">
        <v>751500</v>
      </c>
      <c r="C2507">
        <v>-1.37</v>
      </c>
      <c r="D2507" s="21">
        <v>-1871.575</v>
      </c>
      <c r="E2507">
        <v>751500</v>
      </c>
      <c r="F2507">
        <v>-1.8440000000000001</v>
      </c>
      <c r="G2507" s="21">
        <v>-2584.84</v>
      </c>
      <c r="H2507">
        <v>751500</v>
      </c>
      <c r="I2507">
        <v>-1.641</v>
      </c>
      <c r="J2507" s="21">
        <v>-2175.3220000000001</v>
      </c>
      <c r="K2507">
        <v>751500</v>
      </c>
      <c r="L2507">
        <v>-1.4890000000000001</v>
      </c>
      <c r="M2507" s="21">
        <v>-2176.5010000000002</v>
      </c>
      <c r="N2507">
        <v>751500</v>
      </c>
      <c r="O2507">
        <v>-4.282</v>
      </c>
      <c r="P2507" s="21">
        <v>-7548.8879999999999</v>
      </c>
      <c r="Q2507">
        <v>751500</v>
      </c>
      <c r="R2507">
        <v>-13.608000000000001</v>
      </c>
      <c r="S2507" s="21">
        <v>-9908.2180000000008</v>
      </c>
      <c r="T2507">
        <f>AVERAGE(C2507,F2507)</f>
        <v>-1.6070000000000002</v>
      </c>
      <c r="U2507">
        <f>STDEV(C2507,F2507)</f>
        <v>0.33516861428242128</v>
      </c>
      <c r="V2507">
        <f>AVERAGE(I2507,L2507)</f>
        <v>-1.5649999999999999</v>
      </c>
      <c r="W2507">
        <f>STDEV(I2507,L2507)</f>
        <v>0.10748023074035516</v>
      </c>
      <c r="X2507">
        <f>AVERAGE(O2507,R2507)</f>
        <v>-8.9450000000000003</v>
      </c>
      <c r="Y2507">
        <f>STDEV(O2507,R2507)</f>
        <v>6.5944778413457437</v>
      </c>
      <c r="Z2507">
        <f t="shared" si="275"/>
        <v>-0.22453541986866007</v>
      </c>
      <c r="AA2507">
        <f t="shared" si="276"/>
        <v>4.6830880855445199E-2</v>
      </c>
      <c r="AB2507">
        <f t="shared" si="277"/>
        <v>-0.21866703926226072</v>
      </c>
      <c r="AC2507">
        <f t="shared" si="278"/>
        <v>1.5017497658286316E-2</v>
      </c>
      <c r="AD2507">
        <f t="shared" si="279"/>
        <v>-1.2498253458152857</v>
      </c>
      <c r="AE2507">
        <f t="shared" si="280"/>
        <v>0.92140252079722562</v>
      </c>
      <c r="AF2507">
        <f>C2507/7.157</f>
        <v>-0.19142098644683528</v>
      </c>
      <c r="AG2507">
        <f>F2507/7.157</f>
        <v>-0.25764985329048484</v>
      </c>
      <c r="AH2507">
        <f>I2507/7.157</f>
        <v>-0.22928601369288809</v>
      </c>
      <c r="AI2507">
        <f>L2507/7.157</f>
        <v>-0.20804806483163338</v>
      </c>
      <c r="AJ2507">
        <f>O2507/7.157</f>
        <v>-0.59829537515718878</v>
      </c>
      <c r="AK2507">
        <f>R2507/7.157</f>
        <v>-1.9013553164733827</v>
      </c>
    </row>
    <row r="2508" spans="1:37" x14ac:dyDescent="0.3">
      <c r="A2508">
        <f t="shared" si="274"/>
        <v>8.7013888888888893</v>
      </c>
      <c r="B2508">
        <v>751800</v>
      </c>
      <c r="C2508">
        <v>-1.365</v>
      </c>
      <c r="D2508" s="21">
        <v>-1871.9849999999999</v>
      </c>
      <c r="E2508">
        <v>751800</v>
      </c>
      <c r="F2508">
        <v>-1.837</v>
      </c>
      <c r="G2508" s="21">
        <v>-2585.3910000000001</v>
      </c>
      <c r="H2508">
        <v>751800</v>
      </c>
      <c r="I2508">
        <v>-1.619</v>
      </c>
      <c r="J2508" s="21">
        <v>-2175.808</v>
      </c>
      <c r="K2508">
        <v>751800</v>
      </c>
      <c r="L2508">
        <v>-1.4890000000000001</v>
      </c>
      <c r="M2508" s="21">
        <v>-2176.9479999999999</v>
      </c>
      <c r="N2508">
        <v>751800</v>
      </c>
      <c r="O2508">
        <v>-6.5579999999999998</v>
      </c>
      <c r="P2508" s="21">
        <v>-7550.8549999999996</v>
      </c>
      <c r="Q2508">
        <v>751800</v>
      </c>
      <c r="R2508">
        <v>-14.074999999999999</v>
      </c>
      <c r="S2508" s="21">
        <v>-9912.4410000000007</v>
      </c>
      <c r="T2508">
        <f>AVERAGE(C2508,F2508)</f>
        <v>-1.601</v>
      </c>
      <c r="U2508">
        <f>STDEV(C2508,F2508)</f>
        <v>0.33375440072004969</v>
      </c>
      <c r="V2508">
        <f>AVERAGE(I2508,L2508)</f>
        <v>-1.554</v>
      </c>
      <c r="W2508">
        <f>STDEV(I2508,L2508)</f>
        <v>9.1923881554251102E-2</v>
      </c>
      <c r="X2508">
        <f>AVERAGE(O2508,R2508)</f>
        <v>-10.3165</v>
      </c>
      <c r="Y2508">
        <f>STDEV(O2508,R2508)</f>
        <v>5.3153216741792777</v>
      </c>
      <c r="Z2508">
        <f t="shared" si="275"/>
        <v>-0.22369707978203157</v>
      </c>
      <c r="AA2508">
        <f t="shared" si="276"/>
        <v>4.6633282202046905E-2</v>
      </c>
      <c r="AB2508">
        <f t="shared" si="277"/>
        <v>-0.2171300824367752</v>
      </c>
      <c r="AC2508">
        <f t="shared" si="278"/>
        <v>1.2843912470902767E-2</v>
      </c>
      <c r="AD2508">
        <f t="shared" si="279"/>
        <v>-1.441455917283778</v>
      </c>
      <c r="AE2508">
        <f t="shared" si="280"/>
        <v>0.74267453879827827</v>
      </c>
      <c r="AF2508">
        <f>C2508/7.157</f>
        <v>-0.19072236970797821</v>
      </c>
      <c r="AG2508">
        <f>F2508/7.157</f>
        <v>-0.25667178985608496</v>
      </c>
      <c r="AH2508">
        <f>I2508/7.157</f>
        <v>-0.226212100041917</v>
      </c>
      <c r="AI2508">
        <f>L2508/7.157</f>
        <v>-0.20804806483163338</v>
      </c>
      <c r="AJ2508">
        <f>O2508/7.157</f>
        <v>-0.91630571468492383</v>
      </c>
      <c r="AK2508">
        <f>R2508/7.157</f>
        <v>-1.9666061198826323</v>
      </c>
    </row>
    <row r="2509" spans="1:37" x14ac:dyDescent="0.3">
      <c r="A2509">
        <f t="shared" si="274"/>
        <v>8.7048611111111107</v>
      </c>
      <c r="B2509">
        <v>752100</v>
      </c>
      <c r="C2509">
        <v>-1.367</v>
      </c>
      <c r="D2509" s="21">
        <v>-1872.395</v>
      </c>
      <c r="E2509">
        <v>752100</v>
      </c>
      <c r="F2509">
        <v>-1.837</v>
      </c>
      <c r="G2509" s="21">
        <v>-2585.942</v>
      </c>
      <c r="H2509">
        <v>752100</v>
      </c>
      <c r="I2509">
        <v>-1.615</v>
      </c>
      <c r="J2509" s="21">
        <v>-2176.2919999999999</v>
      </c>
      <c r="K2509">
        <v>752100</v>
      </c>
      <c r="L2509">
        <v>-1.488</v>
      </c>
      <c r="M2509" s="21">
        <v>-2177.3939999999998</v>
      </c>
      <c r="N2509">
        <v>752100</v>
      </c>
      <c r="O2509">
        <v>-12.438000000000001</v>
      </c>
      <c r="P2509" s="21">
        <v>-7554.5870000000004</v>
      </c>
      <c r="Q2509">
        <v>752100</v>
      </c>
      <c r="R2509">
        <v>-13.262</v>
      </c>
      <c r="S2509" s="21">
        <v>-9916.4189999999999</v>
      </c>
      <c r="T2509">
        <f>AVERAGE(C2509,F2509)</f>
        <v>-1.6019999999999999</v>
      </c>
      <c r="U2509">
        <f>STDEV(C2509,F2509)</f>
        <v>0.33234018715767893</v>
      </c>
      <c r="V2509">
        <f>AVERAGE(I2509,L2509)</f>
        <v>-1.5514999999999999</v>
      </c>
      <c r="W2509">
        <f>STDEV(I2509,L2509)</f>
        <v>8.9802561210691537E-2</v>
      </c>
      <c r="X2509">
        <f>AVERAGE(O2509,R2509)</f>
        <v>-12.850000000000001</v>
      </c>
      <c r="Y2509">
        <f>STDEV(O2509,R2509)</f>
        <v>0.58265598769771509</v>
      </c>
      <c r="Z2509">
        <f t="shared" si="275"/>
        <v>-0.22383680312980297</v>
      </c>
      <c r="AA2509">
        <f t="shared" si="276"/>
        <v>4.6435683548648729E-2</v>
      </c>
      <c r="AB2509">
        <f t="shared" si="277"/>
        <v>-0.21678077406734664</v>
      </c>
      <c r="AC2509">
        <f t="shared" si="278"/>
        <v>1.2547514490805021E-2</v>
      </c>
      <c r="AD2509">
        <f t="shared" si="279"/>
        <v>-1.7954450188626521</v>
      </c>
      <c r="AE2509">
        <f t="shared" si="280"/>
        <v>8.1410645200183748E-2</v>
      </c>
      <c r="AF2509">
        <f>C2509/7.157</f>
        <v>-0.19100181640352101</v>
      </c>
      <c r="AG2509">
        <f>F2509/7.157</f>
        <v>-0.25667178985608496</v>
      </c>
      <c r="AH2509">
        <f>I2509/7.157</f>
        <v>-0.22565320665083136</v>
      </c>
      <c r="AI2509">
        <f>L2509/7.157</f>
        <v>-0.20790834148386195</v>
      </c>
      <c r="AJ2509">
        <f>O2509/7.157</f>
        <v>-1.7378789995808301</v>
      </c>
      <c r="AK2509">
        <f>R2509/7.157</f>
        <v>-1.853011038144474</v>
      </c>
    </row>
    <row r="2510" spans="1:37" x14ac:dyDescent="0.3">
      <c r="A2510">
        <f t="shared" si="274"/>
        <v>8.7083333333333339</v>
      </c>
      <c r="B2510">
        <v>752400</v>
      </c>
      <c r="C2510">
        <v>-1.375</v>
      </c>
      <c r="D2510" s="21">
        <v>-1872.807</v>
      </c>
      <c r="E2510">
        <v>752400</v>
      </c>
      <c r="F2510">
        <v>-1.843</v>
      </c>
      <c r="G2510" s="21">
        <v>-2586.4940000000001</v>
      </c>
      <c r="H2510">
        <v>752400</v>
      </c>
      <c r="I2510">
        <v>-1.613</v>
      </c>
      <c r="J2510" s="21">
        <v>-2176.7759999999998</v>
      </c>
      <c r="K2510">
        <v>752400</v>
      </c>
      <c r="L2510">
        <v>-1.486</v>
      </c>
      <c r="M2510" s="21">
        <v>-2177.84</v>
      </c>
      <c r="N2510">
        <v>752400</v>
      </c>
      <c r="O2510">
        <v>-9.1069999999999993</v>
      </c>
      <c r="P2510" s="21">
        <v>-7557.3190000000004</v>
      </c>
      <c r="Q2510">
        <v>752400</v>
      </c>
      <c r="R2510">
        <v>-13.486000000000001</v>
      </c>
      <c r="S2510" s="21">
        <v>-9920.4650000000001</v>
      </c>
      <c r="T2510">
        <f>AVERAGE(C2510,F2510)</f>
        <v>-1.609</v>
      </c>
      <c r="U2510">
        <f>STDEV(C2510,F2510)</f>
        <v>0.33092597359530501</v>
      </c>
      <c r="V2510">
        <f>AVERAGE(I2510,L2510)</f>
        <v>-1.5495000000000001</v>
      </c>
      <c r="W2510">
        <f>STDEV(I2510,L2510)</f>
        <v>8.9802561210691537E-2</v>
      </c>
      <c r="X2510">
        <f>AVERAGE(O2510,R2510)</f>
        <v>-11.2965</v>
      </c>
      <c r="Y2510">
        <f>STDEV(O2510,R2510)</f>
        <v>3.0964205948158994</v>
      </c>
      <c r="Z2510">
        <f t="shared" si="275"/>
        <v>-0.22481486656420288</v>
      </c>
      <c r="AA2510">
        <f t="shared" si="276"/>
        <v>4.6238084895250109E-2</v>
      </c>
      <c r="AB2510">
        <f t="shared" si="277"/>
        <v>-0.21650132737180383</v>
      </c>
      <c r="AC2510">
        <f t="shared" si="278"/>
        <v>1.2547514490805021E-2</v>
      </c>
      <c r="AD2510">
        <f t="shared" si="279"/>
        <v>-1.5783847980997625</v>
      </c>
      <c r="AE2510">
        <f t="shared" si="280"/>
        <v>0.43264225161602615</v>
      </c>
      <c r="AF2510">
        <f>C2510/7.157</f>
        <v>-0.19211960318569232</v>
      </c>
      <c r="AG2510">
        <f>F2510/7.157</f>
        <v>-0.25751012994271344</v>
      </c>
      <c r="AH2510">
        <f>I2510/7.157</f>
        <v>-0.22537375995528852</v>
      </c>
      <c r="AI2510">
        <f>L2510/7.157</f>
        <v>-0.20762889478831911</v>
      </c>
      <c r="AJ2510">
        <f>O2510/7.157</f>
        <v>-1.2724605281542545</v>
      </c>
      <c r="AK2510">
        <f>R2510/7.157</f>
        <v>-1.8843090680452705</v>
      </c>
    </row>
    <row r="2511" spans="1:37" x14ac:dyDescent="0.3">
      <c r="A2511">
        <f t="shared" si="274"/>
        <v>8.7118055555555554</v>
      </c>
      <c r="B2511">
        <v>752700</v>
      </c>
      <c r="C2511">
        <v>-1.373</v>
      </c>
      <c r="D2511" s="21">
        <v>-1873.2190000000001</v>
      </c>
      <c r="E2511">
        <v>752700</v>
      </c>
      <c r="F2511">
        <v>-1.8460000000000001</v>
      </c>
      <c r="G2511" s="21">
        <v>-2587.0479999999998</v>
      </c>
      <c r="H2511">
        <v>752700</v>
      </c>
      <c r="I2511">
        <v>-1.613</v>
      </c>
      <c r="J2511" s="21">
        <v>-2177.2600000000002</v>
      </c>
      <c r="K2511">
        <v>752700</v>
      </c>
      <c r="L2511">
        <v>-1.486</v>
      </c>
      <c r="M2511" s="21">
        <v>-2178.2860000000001</v>
      </c>
      <c r="N2511">
        <v>752700</v>
      </c>
      <c r="O2511">
        <v>-5.2519999999999998</v>
      </c>
      <c r="P2511" s="21">
        <v>-7558.8940000000002</v>
      </c>
      <c r="Q2511">
        <v>752700</v>
      </c>
      <c r="R2511">
        <v>-14.298999999999999</v>
      </c>
      <c r="S2511" s="21">
        <v>-9924.7540000000008</v>
      </c>
      <c r="T2511">
        <f>AVERAGE(C2511,F2511)</f>
        <v>-1.6095000000000002</v>
      </c>
      <c r="U2511">
        <f>STDEV(C2511,F2511)</f>
        <v>0.33446150750123471</v>
      </c>
      <c r="V2511">
        <f>AVERAGE(I2511,L2511)</f>
        <v>-1.5495000000000001</v>
      </c>
      <c r="W2511">
        <f>STDEV(I2511,L2511)</f>
        <v>8.9802561210691537E-2</v>
      </c>
      <c r="X2511">
        <f>AVERAGE(O2511,R2511)</f>
        <v>-9.7754999999999992</v>
      </c>
      <c r="Y2511">
        <f>STDEV(O2511,R2511)</f>
        <v>6.3971950493946972</v>
      </c>
      <c r="Z2511">
        <f t="shared" si="275"/>
        <v>-0.22488472823808861</v>
      </c>
      <c r="AA2511">
        <f t="shared" si="276"/>
        <v>4.6732081528745945E-2</v>
      </c>
      <c r="AB2511">
        <f t="shared" si="277"/>
        <v>-0.21650132737180383</v>
      </c>
      <c r="AC2511">
        <f t="shared" si="278"/>
        <v>1.2547514490805021E-2</v>
      </c>
      <c r="AD2511">
        <f t="shared" si="279"/>
        <v>-1.3658655861394438</v>
      </c>
      <c r="AE2511">
        <f t="shared" si="280"/>
        <v>0.89383750864813427</v>
      </c>
      <c r="AF2511">
        <f>C2511/7.157</f>
        <v>-0.19184015649014952</v>
      </c>
      <c r="AG2511">
        <f>F2511/7.157</f>
        <v>-0.25792929998602765</v>
      </c>
      <c r="AH2511">
        <f>I2511/7.157</f>
        <v>-0.22537375995528852</v>
      </c>
      <c r="AI2511">
        <f>L2511/7.157</f>
        <v>-0.20762889478831911</v>
      </c>
      <c r="AJ2511">
        <f>O2511/7.157</f>
        <v>-0.73382702249545895</v>
      </c>
      <c r="AK2511">
        <f>R2511/7.157</f>
        <v>-1.9979041497834287</v>
      </c>
    </row>
    <row r="2512" spans="1:37" x14ac:dyDescent="0.3">
      <c r="A2512">
        <f t="shared" si="274"/>
        <v>8.7152777777777786</v>
      </c>
      <c r="B2512">
        <v>753000</v>
      </c>
      <c r="C2512">
        <v>-1.37</v>
      </c>
      <c r="D2512" s="21">
        <v>-1873.63</v>
      </c>
      <c r="E2512">
        <v>753000</v>
      </c>
      <c r="F2512">
        <v>-1.837</v>
      </c>
      <c r="G2512" s="21">
        <v>-2587.5990000000002</v>
      </c>
      <c r="H2512">
        <v>753000</v>
      </c>
      <c r="I2512">
        <v>-1.615</v>
      </c>
      <c r="J2512" s="21">
        <v>-2177.7449999999999</v>
      </c>
      <c r="K2512">
        <v>753000</v>
      </c>
      <c r="L2512">
        <v>-1.4850000000000001</v>
      </c>
      <c r="M2512" s="21">
        <v>-2178.732</v>
      </c>
      <c r="N2512">
        <v>753000</v>
      </c>
      <c r="O2512">
        <v>-7.0949999999999998</v>
      </c>
      <c r="P2512" s="21">
        <v>-7561.0230000000001</v>
      </c>
      <c r="Q2512">
        <v>753000</v>
      </c>
      <c r="R2512">
        <v>-12.811</v>
      </c>
      <c r="S2512" s="21">
        <v>-9928.598</v>
      </c>
      <c r="T2512">
        <f>AVERAGE(C2512,F2512)</f>
        <v>-1.6034999999999999</v>
      </c>
      <c r="U2512">
        <f>STDEV(C2512,F2512)</f>
        <v>0.33021886681411833</v>
      </c>
      <c r="V2512">
        <f>AVERAGE(I2512,L2512)</f>
        <v>-1.55</v>
      </c>
      <c r="W2512">
        <f>STDEV(I2512,L2512)</f>
        <v>9.1923881554251102E-2</v>
      </c>
      <c r="X2512">
        <f>AVERAGE(O2512,R2512)</f>
        <v>-9.9529999999999994</v>
      </c>
      <c r="Y2512">
        <f>STDEV(O2512,R2512)</f>
        <v>4.0418223612623105</v>
      </c>
      <c r="Z2512">
        <f t="shared" si="275"/>
        <v>-0.22404638815146011</v>
      </c>
      <c r="AA2512">
        <f t="shared" si="276"/>
        <v>4.6139285568550834E-2</v>
      </c>
      <c r="AB2512">
        <f t="shared" si="277"/>
        <v>-0.21657118904568953</v>
      </c>
      <c r="AC2512">
        <f t="shared" si="278"/>
        <v>1.2843912470902767E-2</v>
      </c>
      <c r="AD2512">
        <f t="shared" si="279"/>
        <v>-1.3906664803688695</v>
      </c>
      <c r="AE2512">
        <f t="shared" si="280"/>
        <v>0.5647369514129259</v>
      </c>
      <c r="AF2512">
        <f>C2512/7.157</f>
        <v>-0.19142098644683528</v>
      </c>
      <c r="AG2512">
        <f>F2512/7.157</f>
        <v>-0.25667178985608496</v>
      </c>
      <c r="AH2512">
        <f>I2512/7.157</f>
        <v>-0.22565320665083136</v>
      </c>
      <c r="AI2512">
        <f>L2512/7.157</f>
        <v>-0.20748917144054774</v>
      </c>
      <c r="AJ2512">
        <f>O2512/7.157</f>
        <v>-0.99133715243817233</v>
      </c>
      <c r="AK2512">
        <f>R2512/7.157</f>
        <v>-1.7899958082995668</v>
      </c>
    </row>
    <row r="2513" spans="1:37" x14ac:dyDescent="0.3">
      <c r="A2513">
        <f t="shared" si="274"/>
        <v>8.71875</v>
      </c>
      <c r="B2513">
        <v>753300</v>
      </c>
      <c r="C2513">
        <v>-1.3680000000000001</v>
      </c>
      <c r="D2513" s="21">
        <v>-1874.04</v>
      </c>
      <c r="E2513">
        <v>753300</v>
      </c>
      <c r="F2513">
        <v>-1.835</v>
      </c>
      <c r="G2513" s="21">
        <v>-2588.15</v>
      </c>
      <c r="H2513">
        <v>753300</v>
      </c>
      <c r="I2513">
        <v>-1.6080000000000001</v>
      </c>
      <c r="J2513" s="21">
        <v>-2178.2269999999999</v>
      </c>
      <c r="K2513">
        <v>753300</v>
      </c>
      <c r="L2513">
        <v>-1.4910000000000001</v>
      </c>
      <c r="M2513" s="21">
        <v>-2179.1790000000001</v>
      </c>
      <c r="N2513">
        <v>753300</v>
      </c>
      <c r="O2513">
        <v>-15.954000000000001</v>
      </c>
      <c r="P2513" s="21">
        <v>-7565.8090000000002</v>
      </c>
      <c r="Q2513">
        <v>753300</v>
      </c>
      <c r="R2513">
        <v>-13.504</v>
      </c>
      <c r="S2513" s="21">
        <v>-9932.6489999999994</v>
      </c>
      <c r="T2513">
        <f>AVERAGE(C2513,F2513)</f>
        <v>-1.6015000000000001</v>
      </c>
      <c r="U2513">
        <f>STDEV(C2513,F2513)</f>
        <v>0.330218866814117</v>
      </c>
      <c r="V2513">
        <f>AVERAGE(I2513,L2513)</f>
        <v>-1.5495000000000001</v>
      </c>
      <c r="W2513">
        <f>STDEV(I2513,L2513)</f>
        <v>8.2731493398826059E-2</v>
      </c>
      <c r="X2513">
        <f>AVERAGE(O2513,R2513)</f>
        <v>-14.728999999999999</v>
      </c>
      <c r="Y2513">
        <f>STDEV(O2513,R2513)</f>
        <v>1.7324116139070422</v>
      </c>
      <c r="Z2513">
        <f t="shared" si="275"/>
        <v>-0.2237669414559173</v>
      </c>
      <c r="AA2513">
        <f t="shared" si="276"/>
        <v>4.6139285568550646E-2</v>
      </c>
      <c r="AB2513">
        <f t="shared" si="277"/>
        <v>-0.21650132737180383</v>
      </c>
      <c r="AC2513">
        <f t="shared" si="278"/>
        <v>1.1559521223812499E-2</v>
      </c>
      <c r="AD2513">
        <f t="shared" si="279"/>
        <v>-2.057985189325136</v>
      </c>
      <c r="AE2513">
        <f t="shared" si="280"/>
        <v>0.24205835041316784</v>
      </c>
      <c r="AF2513">
        <f>C2513/7.157</f>
        <v>-0.19114153975129244</v>
      </c>
      <c r="AG2513">
        <f>F2513/7.157</f>
        <v>-0.2563923431605421</v>
      </c>
      <c r="AH2513">
        <f>I2513/7.157</f>
        <v>-0.22467514321643148</v>
      </c>
      <c r="AI2513">
        <f>L2513/7.157</f>
        <v>-0.20832751152717621</v>
      </c>
      <c r="AJ2513">
        <f>O2513/7.157</f>
        <v>-2.2291462903451169</v>
      </c>
      <c r="AK2513">
        <f>R2513/7.157</f>
        <v>-1.8868240883051557</v>
      </c>
    </row>
    <row r="2514" spans="1:37" x14ac:dyDescent="0.3">
      <c r="A2514">
        <f t="shared" si="274"/>
        <v>8.7222222222222214</v>
      </c>
      <c r="B2514">
        <v>753600</v>
      </c>
      <c r="C2514">
        <v>-1.3680000000000001</v>
      </c>
      <c r="D2514" s="21">
        <v>-1874.451</v>
      </c>
      <c r="E2514">
        <v>753600</v>
      </c>
      <c r="F2514">
        <v>-1.84</v>
      </c>
      <c r="G2514" s="21">
        <v>-2588.7020000000002</v>
      </c>
      <c r="H2514">
        <v>753600</v>
      </c>
      <c r="I2514">
        <v>-1.6080000000000001</v>
      </c>
      <c r="J2514" s="21">
        <v>-2178.71</v>
      </c>
      <c r="K2514">
        <v>753600</v>
      </c>
      <c r="L2514">
        <v>-1.5049999999999999</v>
      </c>
      <c r="M2514" s="21">
        <v>-2179.63</v>
      </c>
      <c r="N2514">
        <v>753600</v>
      </c>
      <c r="O2514">
        <v>-9.9380000000000006</v>
      </c>
      <c r="P2514" s="21">
        <v>-7568.79</v>
      </c>
      <c r="Q2514">
        <v>753600</v>
      </c>
      <c r="R2514">
        <v>-14.067</v>
      </c>
      <c r="S2514" s="21">
        <v>-9936.8690000000006</v>
      </c>
      <c r="T2514">
        <f>AVERAGE(C2514,F2514)</f>
        <v>-1.6040000000000001</v>
      </c>
      <c r="U2514">
        <f>STDEV(C2514,F2514)</f>
        <v>0.33375440072004969</v>
      </c>
      <c r="V2514">
        <f>AVERAGE(I2514,L2514)</f>
        <v>-1.5565</v>
      </c>
      <c r="W2514">
        <f>STDEV(I2514,L2514)</f>
        <v>7.2831998462214539E-2</v>
      </c>
      <c r="X2514">
        <f>AVERAGE(O2514,R2514)</f>
        <v>-12.002500000000001</v>
      </c>
      <c r="Y2514">
        <f>STDEV(O2514,R2514)</f>
        <v>2.9196438995192429</v>
      </c>
      <c r="Z2514">
        <f t="shared" si="275"/>
        <v>-0.22411624982534584</v>
      </c>
      <c r="AA2514">
        <f t="shared" si="276"/>
        <v>4.6633282202046905E-2</v>
      </c>
      <c r="AB2514">
        <f t="shared" si="277"/>
        <v>-0.21747939080620371</v>
      </c>
      <c r="AC2514">
        <f t="shared" si="278"/>
        <v>1.0176330650022989E-2</v>
      </c>
      <c r="AD2514">
        <f t="shared" si="279"/>
        <v>-1.67702948162638</v>
      </c>
      <c r="AE2514">
        <f t="shared" si="280"/>
        <v>0.40794241994121039</v>
      </c>
      <c r="AF2514">
        <f>C2514/7.157</f>
        <v>-0.19114153975129244</v>
      </c>
      <c r="AG2514">
        <f>F2514/7.157</f>
        <v>-0.25709095989939917</v>
      </c>
      <c r="AH2514">
        <f>I2514/7.157</f>
        <v>-0.22467514321643148</v>
      </c>
      <c r="AI2514">
        <f>L2514/7.157</f>
        <v>-0.21028363839597594</v>
      </c>
      <c r="AJ2514">
        <f>O2514/7.157</f>
        <v>-1.3885706301522984</v>
      </c>
      <c r="AK2514">
        <f>R2514/7.157</f>
        <v>-1.9654883331004611</v>
      </c>
    </row>
    <row r="2515" spans="1:37" x14ac:dyDescent="0.3">
      <c r="A2515">
        <f t="shared" si="274"/>
        <v>8.7256944444444446</v>
      </c>
      <c r="B2515">
        <v>753900</v>
      </c>
      <c r="C2515">
        <v>-1.3680000000000001</v>
      </c>
      <c r="D2515" s="21">
        <v>-1874.8610000000001</v>
      </c>
      <c r="E2515">
        <v>753900</v>
      </c>
      <c r="F2515">
        <v>-1.841</v>
      </c>
      <c r="G2515" s="21">
        <v>-2589.2539999999999</v>
      </c>
      <c r="H2515">
        <v>753900</v>
      </c>
      <c r="I2515">
        <v>-1.607</v>
      </c>
      <c r="J2515" s="21">
        <v>-2179.192</v>
      </c>
      <c r="K2515">
        <v>753900</v>
      </c>
      <c r="L2515">
        <v>-1.4990000000000001</v>
      </c>
      <c r="M2515" s="21">
        <v>-2180.08</v>
      </c>
      <c r="N2515">
        <v>753900</v>
      </c>
      <c r="O2515">
        <v>-7.0839999999999996</v>
      </c>
      <c r="P2515" s="21">
        <v>-7570.9160000000002</v>
      </c>
      <c r="Q2515">
        <v>753900</v>
      </c>
      <c r="R2515">
        <v>-13.435</v>
      </c>
      <c r="S2515" s="21">
        <v>-9940.9</v>
      </c>
      <c r="T2515">
        <f>AVERAGE(C2515,F2515)</f>
        <v>-1.6045</v>
      </c>
      <c r="U2515">
        <f>STDEV(C2515,F2515)</f>
        <v>0.33446150750123604</v>
      </c>
      <c r="V2515">
        <f>AVERAGE(I2515,L2515)</f>
        <v>-1.5529999999999999</v>
      </c>
      <c r="W2515">
        <f>STDEV(I2515,L2515)</f>
        <v>7.6367532368147042E-2</v>
      </c>
      <c r="X2515">
        <f>AVERAGE(O2515,R2515)</f>
        <v>-10.259499999999999</v>
      </c>
      <c r="Y2515">
        <f>STDEV(O2515,R2515)</f>
        <v>4.4908351673157689</v>
      </c>
      <c r="Z2515">
        <f t="shared" si="275"/>
        <v>-0.22418611149923154</v>
      </c>
      <c r="AA2515">
        <f t="shared" si="276"/>
        <v>4.6732081528746132E-2</v>
      </c>
      <c r="AB2515">
        <f t="shared" si="277"/>
        <v>-0.21699035908900377</v>
      </c>
      <c r="AC2515">
        <f t="shared" si="278"/>
        <v>1.0670327283519217E-2</v>
      </c>
      <c r="AD2515">
        <f t="shared" si="279"/>
        <v>-1.4334916864608074</v>
      </c>
      <c r="AE2515">
        <f t="shared" si="280"/>
        <v>0.62747452386695113</v>
      </c>
      <c r="AF2515">
        <f>C2515/7.157</f>
        <v>-0.19114153975129244</v>
      </c>
      <c r="AG2515">
        <f>F2515/7.157</f>
        <v>-0.25723068324717058</v>
      </c>
      <c r="AH2515">
        <f>I2515/7.157</f>
        <v>-0.22453541986866005</v>
      </c>
      <c r="AI2515">
        <f>L2515/7.157</f>
        <v>-0.20944529830934749</v>
      </c>
      <c r="AJ2515">
        <f>O2515/7.157</f>
        <v>-0.98980019561268684</v>
      </c>
      <c r="AK2515">
        <f>R2515/7.157</f>
        <v>-1.8771831773089285</v>
      </c>
    </row>
    <row r="2516" spans="1:37" x14ac:dyDescent="0.3">
      <c r="A2516">
        <f t="shared" si="274"/>
        <v>8.7291666666666661</v>
      </c>
      <c r="B2516">
        <v>754200</v>
      </c>
      <c r="C2516">
        <v>-1.37</v>
      </c>
      <c r="D2516" s="21">
        <v>-1875.2719999999999</v>
      </c>
      <c r="E2516">
        <v>754200</v>
      </c>
      <c r="F2516">
        <v>-1.837</v>
      </c>
      <c r="G2516" s="21">
        <v>-2589.8049999999998</v>
      </c>
      <c r="H2516">
        <v>754200</v>
      </c>
      <c r="I2516">
        <v>-1.607</v>
      </c>
      <c r="J2516" s="21">
        <v>-2179.674</v>
      </c>
      <c r="K2516">
        <v>754200</v>
      </c>
      <c r="L2516">
        <v>-1.4770000000000001</v>
      </c>
      <c r="M2516" s="21">
        <v>-2180.5230000000001</v>
      </c>
      <c r="N2516">
        <v>754200</v>
      </c>
      <c r="O2516">
        <v>-4.0250000000000004</v>
      </c>
      <c r="P2516" s="21">
        <v>-7572.1229999999996</v>
      </c>
      <c r="Q2516">
        <v>754200</v>
      </c>
      <c r="R2516">
        <v>-13.391</v>
      </c>
      <c r="S2516" s="21">
        <v>-9944.9169999999995</v>
      </c>
      <c r="T2516">
        <f>AVERAGE(C2516,F2516)</f>
        <v>-1.6034999999999999</v>
      </c>
      <c r="U2516">
        <f>STDEV(C2516,F2516)</f>
        <v>0.33021886681411833</v>
      </c>
      <c r="V2516">
        <f>AVERAGE(I2516,L2516)</f>
        <v>-1.542</v>
      </c>
      <c r="W2516">
        <f>STDEV(I2516,L2516)</f>
        <v>9.1923881554251102E-2</v>
      </c>
      <c r="X2516">
        <f>AVERAGE(O2516,R2516)</f>
        <v>-8.7080000000000002</v>
      </c>
      <c r="Y2516">
        <f>STDEV(O2516,R2516)</f>
        <v>6.622762112593203</v>
      </c>
      <c r="Z2516">
        <f t="shared" si="275"/>
        <v>-0.22404638815146011</v>
      </c>
      <c r="AA2516">
        <f t="shared" si="276"/>
        <v>4.6139285568550834E-2</v>
      </c>
      <c r="AB2516">
        <f t="shared" si="277"/>
        <v>-0.21545340226351825</v>
      </c>
      <c r="AC2516">
        <f t="shared" si="278"/>
        <v>1.2843912470902767E-2</v>
      </c>
      <c r="AD2516">
        <f t="shared" si="279"/>
        <v>-1.216710912393461</v>
      </c>
      <c r="AE2516">
        <f t="shared" si="280"/>
        <v>0.9253544938651953</v>
      </c>
      <c r="AF2516">
        <f>C2516/7.157</f>
        <v>-0.19142098644683528</v>
      </c>
      <c r="AG2516">
        <f>F2516/7.157</f>
        <v>-0.25667178985608496</v>
      </c>
      <c r="AH2516">
        <f>I2516/7.157</f>
        <v>-0.22453541986866005</v>
      </c>
      <c r="AI2516">
        <f>L2516/7.157</f>
        <v>-0.20637138465837643</v>
      </c>
      <c r="AJ2516">
        <f>O2516/7.157</f>
        <v>-0.56238647477993575</v>
      </c>
      <c r="AK2516">
        <f>R2516/7.157</f>
        <v>-1.8710353500069861</v>
      </c>
    </row>
    <row r="2517" spans="1:37" x14ac:dyDescent="0.3">
      <c r="A2517">
        <f t="shared" si="274"/>
        <v>8.7326388888888893</v>
      </c>
      <c r="B2517">
        <v>754500</v>
      </c>
      <c r="C2517">
        <v>-1.373</v>
      </c>
      <c r="D2517" s="21">
        <v>-1875.684</v>
      </c>
      <c r="E2517">
        <v>754500</v>
      </c>
      <c r="F2517">
        <v>-1.835</v>
      </c>
      <c r="G2517" s="21">
        <v>-2590.3560000000002</v>
      </c>
      <c r="H2517">
        <v>754500</v>
      </c>
      <c r="I2517">
        <v>-1.6040000000000001</v>
      </c>
      <c r="J2517" s="21">
        <v>-2180.1550000000002</v>
      </c>
      <c r="K2517">
        <v>754500</v>
      </c>
      <c r="L2517">
        <v>-1.482</v>
      </c>
      <c r="M2517" s="21">
        <v>-2180.9679999999998</v>
      </c>
      <c r="N2517">
        <v>754500</v>
      </c>
      <c r="O2517">
        <v>-14.882</v>
      </c>
      <c r="P2517" s="21">
        <v>-7576.5879999999997</v>
      </c>
      <c r="Q2517">
        <v>754500</v>
      </c>
      <c r="R2517">
        <v>-13.584</v>
      </c>
      <c r="S2517" s="21">
        <v>-9948.9920000000002</v>
      </c>
      <c r="T2517">
        <f>AVERAGE(C2517,F2517)</f>
        <v>-1.6040000000000001</v>
      </c>
      <c r="U2517">
        <f>STDEV(C2517,F2517)</f>
        <v>0.32668333290818424</v>
      </c>
      <c r="V2517">
        <f>AVERAGE(I2517,L2517)</f>
        <v>-1.5430000000000001</v>
      </c>
      <c r="W2517">
        <f>STDEV(I2517,L2517)</f>
        <v>8.6267027304758867E-2</v>
      </c>
      <c r="X2517">
        <f>AVERAGE(O2517,R2517)</f>
        <v>-14.233000000000001</v>
      </c>
      <c r="Y2517">
        <f>STDEV(O2517,R2517)</f>
        <v>0.91782460198013871</v>
      </c>
      <c r="Z2517">
        <f t="shared" si="275"/>
        <v>-0.22411624982534584</v>
      </c>
      <c r="AA2517">
        <f t="shared" si="276"/>
        <v>4.5645288935054387E-2</v>
      </c>
      <c r="AB2517">
        <f t="shared" si="277"/>
        <v>-0.21559312561128965</v>
      </c>
      <c r="AC2517">
        <f t="shared" si="278"/>
        <v>1.2053517857308771E-2</v>
      </c>
      <c r="AD2517">
        <f t="shared" si="279"/>
        <v>-1.9886824088305157</v>
      </c>
      <c r="AE2517">
        <f t="shared" si="280"/>
        <v>0.12824152605562927</v>
      </c>
      <c r="AF2517">
        <f>C2517/7.157</f>
        <v>-0.19184015649014952</v>
      </c>
      <c r="AG2517">
        <f>F2517/7.157</f>
        <v>-0.2563923431605421</v>
      </c>
      <c r="AH2517">
        <f>I2517/7.157</f>
        <v>-0.22411624982534584</v>
      </c>
      <c r="AI2517">
        <f>L2517/7.157</f>
        <v>-0.20707000139723347</v>
      </c>
      <c r="AJ2517">
        <f>O2517/7.157</f>
        <v>-2.0793628615341624</v>
      </c>
      <c r="AK2517">
        <f>R2517/7.157</f>
        <v>-1.8980019561268688</v>
      </c>
    </row>
    <row r="2518" spans="1:37" x14ac:dyDescent="0.3">
      <c r="A2518">
        <f t="shared" si="274"/>
        <v>8.7361111111111107</v>
      </c>
      <c r="B2518">
        <v>754800</v>
      </c>
      <c r="C2518">
        <v>-1.367</v>
      </c>
      <c r="D2518" s="21">
        <v>-1876.0940000000001</v>
      </c>
      <c r="E2518">
        <v>754800</v>
      </c>
      <c r="F2518">
        <v>-1.841</v>
      </c>
      <c r="G2518" s="21">
        <v>-2590.9079999999999</v>
      </c>
      <c r="H2518">
        <v>754800</v>
      </c>
      <c r="I2518">
        <v>-1.607</v>
      </c>
      <c r="J2518" s="21">
        <v>-2180.6370000000002</v>
      </c>
      <c r="K2518">
        <v>754800</v>
      </c>
      <c r="L2518">
        <v>-1.4910000000000001</v>
      </c>
      <c r="M2518" s="21">
        <v>-2181.415</v>
      </c>
      <c r="N2518">
        <v>754800</v>
      </c>
      <c r="O2518">
        <v>-7.5529999999999999</v>
      </c>
      <c r="P2518" s="21">
        <v>-7578.8540000000003</v>
      </c>
      <c r="Q2518">
        <v>754800</v>
      </c>
      <c r="R2518">
        <v>-12.891999999999999</v>
      </c>
      <c r="S2518" s="21">
        <v>-9952.86</v>
      </c>
      <c r="T2518">
        <f>AVERAGE(C2518,F2518)</f>
        <v>-1.6040000000000001</v>
      </c>
      <c r="U2518">
        <f>STDEV(C2518,F2518)</f>
        <v>0.33516861428242262</v>
      </c>
      <c r="V2518">
        <f>AVERAGE(I2518,L2518)</f>
        <v>-1.5489999999999999</v>
      </c>
      <c r="W2518">
        <f>STDEV(I2518,L2518)</f>
        <v>8.202438661763943E-2</v>
      </c>
      <c r="X2518">
        <f>AVERAGE(O2518,R2518)</f>
        <v>-10.2225</v>
      </c>
      <c r="Y2518">
        <f>STDEV(O2518,R2518)</f>
        <v>3.775243104754975</v>
      </c>
      <c r="Z2518">
        <f t="shared" si="275"/>
        <v>-0.22411624982534584</v>
      </c>
      <c r="AA2518">
        <f t="shared" si="276"/>
        <v>4.6830880855445386E-2</v>
      </c>
      <c r="AB2518">
        <f t="shared" si="277"/>
        <v>-0.2164314656979181</v>
      </c>
      <c r="AC2518">
        <f t="shared" si="278"/>
        <v>1.1460721897113236E-2</v>
      </c>
      <c r="AD2518">
        <f t="shared" si="279"/>
        <v>-1.4283219225932653</v>
      </c>
      <c r="AE2518">
        <f t="shared" si="280"/>
        <v>0.52748960524730681</v>
      </c>
      <c r="AF2518">
        <f>C2518/7.157</f>
        <v>-0.19100181640352101</v>
      </c>
      <c r="AG2518">
        <f>F2518/7.157</f>
        <v>-0.25723068324717058</v>
      </c>
      <c r="AH2518">
        <f>I2518/7.157</f>
        <v>-0.22453541986866005</v>
      </c>
      <c r="AI2518">
        <f>L2518/7.157</f>
        <v>-0.20832751152717621</v>
      </c>
      <c r="AJ2518">
        <f>O2518/7.157</f>
        <v>-1.0553304457174795</v>
      </c>
      <c r="AK2518">
        <f>R2518/7.157</f>
        <v>-1.8013133994690511</v>
      </c>
    </row>
    <row r="2519" spans="1:37" x14ac:dyDescent="0.3">
      <c r="A2519">
        <f t="shared" si="274"/>
        <v>8.7395833333333339</v>
      </c>
      <c r="B2519">
        <v>755100</v>
      </c>
      <c r="C2519">
        <v>-1.361</v>
      </c>
      <c r="D2519" s="21">
        <v>-1876.5029999999999</v>
      </c>
      <c r="E2519">
        <v>755100</v>
      </c>
      <c r="F2519">
        <v>-1.841</v>
      </c>
      <c r="G2519" s="21">
        <v>-2591.4609999999998</v>
      </c>
      <c r="H2519">
        <v>755100</v>
      </c>
      <c r="I2519">
        <v>-1.611</v>
      </c>
      <c r="J2519" s="21">
        <v>-2181.12</v>
      </c>
      <c r="K2519">
        <v>755100</v>
      </c>
      <c r="L2519">
        <v>-1.486</v>
      </c>
      <c r="M2519" s="21">
        <v>-2181.8609999999999</v>
      </c>
      <c r="N2519">
        <v>755100</v>
      </c>
      <c r="O2519">
        <v>-6.0350000000000001</v>
      </c>
      <c r="P2519" s="21">
        <v>-7580.665</v>
      </c>
      <c r="Q2519">
        <v>755100</v>
      </c>
      <c r="R2519">
        <v>-12.827999999999999</v>
      </c>
      <c r="S2519" s="21">
        <v>-9956.7080000000005</v>
      </c>
      <c r="T2519">
        <f>AVERAGE(C2519,F2519)</f>
        <v>-1.601</v>
      </c>
      <c r="U2519">
        <f>STDEV(C2519,F2519)</f>
        <v>0.33941125496954377</v>
      </c>
      <c r="V2519">
        <f>AVERAGE(I2519,L2519)</f>
        <v>-1.5485</v>
      </c>
      <c r="W2519">
        <f>STDEV(I2519,L2519)</f>
        <v>8.8388347648318447E-2</v>
      </c>
      <c r="X2519">
        <f>AVERAGE(O2519,R2519)</f>
        <v>-9.4314999999999998</v>
      </c>
      <c r="Y2519">
        <f>STDEV(O2519,R2519)</f>
        <v>4.8033763646002159</v>
      </c>
      <c r="Z2519">
        <f t="shared" si="275"/>
        <v>-0.22369707978203157</v>
      </c>
      <c r="AA2519">
        <f t="shared" si="276"/>
        <v>4.7423676815641157E-2</v>
      </c>
      <c r="AB2519">
        <f t="shared" si="277"/>
        <v>-0.2163616040240324</v>
      </c>
      <c r="AC2519">
        <f t="shared" si="278"/>
        <v>1.2349915837406517E-2</v>
      </c>
      <c r="AD2519">
        <f t="shared" si="279"/>
        <v>-1.3178007545060779</v>
      </c>
      <c r="AE2519">
        <f t="shared" si="280"/>
        <v>0.67114382626801949</v>
      </c>
      <c r="AF2519">
        <f>C2519/7.157</f>
        <v>-0.19016347631689254</v>
      </c>
      <c r="AG2519">
        <f>F2519/7.157</f>
        <v>-0.25723068324717058</v>
      </c>
      <c r="AH2519">
        <f>I2519/7.157</f>
        <v>-0.22509431325974569</v>
      </c>
      <c r="AI2519">
        <f>L2519/7.157</f>
        <v>-0.20762889478831911</v>
      </c>
      <c r="AJ2519">
        <f>O2519/7.157</f>
        <v>-0.84323040380047509</v>
      </c>
      <c r="AK2519">
        <f>R2519/7.157</f>
        <v>-1.7923711052116809</v>
      </c>
    </row>
    <row r="2520" spans="1:37" x14ac:dyDescent="0.3">
      <c r="A2520">
        <f t="shared" si="274"/>
        <v>8.7430555555555554</v>
      </c>
      <c r="B2520">
        <v>755400</v>
      </c>
      <c r="C2520">
        <v>-1.361</v>
      </c>
      <c r="D2520" s="21">
        <v>-1876.9110000000001</v>
      </c>
      <c r="E2520">
        <v>755400</v>
      </c>
      <c r="F2520">
        <v>-1.841</v>
      </c>
      <c r="G2520" s="21">
        <v>-2592.0129999999999</v>
      </c>
      <c r="H2520">
        <v>755400</v>
      </c>
      <c r="I2520">
        <v>-1.61</v>
      </c>
      <c r="J2520" s="21">
        <v>-2181.6030000000001</v>
      </c>
      <c r="K2520">
        <v>755400</v>
      </c>
      <c r="L2520">
        <v>-1.4850000000000001</v>
      </c>
      <c r="M2520" s="21">
        <v>-2182.306</v>
      </c>
      <c r="N2520">
        <v>755400</v>
      </c>
      <c r="O2520">
        <v>-3.9649999999999999</v>
      </c>
      <c r="P2520" s="21">
        <v>-7581.8540000000003</v>
      </c>
      <c r="Q2520">
        <v>755400</v>
      </c>
      <c r="R2520">
        <v>-13.595000000000001</v>
      </c>
      <c r="S2520" s="21">
        <v>-9960.7860000000001</v>
      </c>
      <c r="T2520">
        <f>AVERAGE(C2520,F2520)</f>
        <v>-1.601</v>
      </c>
      <c r="U2520">
        <f>STDEV(C2520,F2520)</f>
        <v>0.33941125496954377</v>
      </c>
      <c r="V2520">
        <f>AVERAGE(I2520,L2520)</f>
        <v>-1.5475000000000001</v>
      </c>
      <c r="W2520">
        <f>STDEV(I2520,L2520)</f>
        <v>8.8388347648318447E-2</v>
      </c>
      <c r="X2520">
        <f>AVERAGE(O2520,R2520)</f>
        <v>-8.7800000000000011</v>
      </c>
      <c r="Y2520">
        <f>STDEV(O2520,R2520)</f>
        <v>6.8094383028264502</v>
      </c>
      <c r="Z2520">
        <f t="shared" si="275"/>
        <v>-0.22369707978203157</v>
      </c>
      <c r="AA2520">
        <f t="shared" si="276"/>
        <v>4.7423676815641157E-2</v>
      </c>
      <c r="AB2520">
        <f t="shared" si="277"/>
        <v>-0.21622188067626102</v>
      </c>
      <c r="AC2520">
        <f t="shared" si="278"/>
        <v>1.2349915837406517E-2</v>
      </c>
      <c r="AD2520">
        <f t="shared" si="279"/>
        <v>-1.2267709934330029</v>
      </c>
      <c r="AE2520">
        <f t="shared" si="280"/>
        <v>0.95143751611379768</v>
      </c>
      <c r="AF2520">
        <f>C2520/7.157</f>
        <v>-0.19016347631689254</v>
      </c>
      <c r="AG2520">
        <f>F2520/7.157</f>
        <v>-0.25723068324717058</v>
      </c>
      <c r="AH2520">
        <f>I2520/7.157</f>
        <v>-0.22495458991197431</v>
      </c>
      <c r="AI2520">
        <f>L2520/7.157</f>
        <v>-0.20748917144054774</v>
      </c>
      <c r="AJ2520">
        <f>O2520/7.157</f>
        <v>-0.554003073913651</v>
      </c>
      <c r="AK2520">
        <f>R2520/7.157</f>
        <v>-1.8995389129523543</v>
      </c>
    </row>
    <row r="2521" spans="1:37" x14ac:dyDescent="0.3">
      <c r="A2521">
        <f t="shared" si="274"/>
        <v>8.7465277777777786</v>
      </c>
      <c r="B2521">
        <v>755700</v>
      </c>
      <c r="C2521">
        <v>-1.3560000000000001</v>
      </c>
      <c r="D2521" s="21">
        <v>-1877.318</v>
      </c>
      <c r="E2521">
        <v>755700</v>
      </c>
      <c r="F2521">
        <v>-1.837</v>
      </c>
      <c r="G2521" s="21">
        <v>-2592.5639999999999</v>
      </c>
      <c r="H2521">
        <v>755700</v>
      </c>
      <c r="I2521">
        <v>-1.607</v>
      </c>
      <c r="J2521" s="21">
        <v>-2182.085</v>
      </c>
      <c r="K2521">
        <v>755700</v>
      </c>
      <c r="L2521">
        <v>-1.4850000000000001</v>
      </c>
      <c r="M2521" s="21">
        <v>-2182.752</v>
      </c>
      <c r="N2521">
        <v>755700</v>
      </c>
      <c r="O2521">
        <v>-7.4219999999999997</v>
      </c>
      <c r="P2521" s="21">
        <v>-7584.0810000000001</v>
      </c>
      <c r="Q2521">
        <v>755700</v>
      </c>
      <c r="R2521">
        <v>-13.67</v>
      </c>
      <c r="S2521" s="21">
        <v>-9964.8870000000006</v>
      </c>
      <c r="T2521">
        <f>AVERAGE(C2521,F2521)</f>
        <v>-1.5965</v>
      </c>
      <c r="U2521">
        <f>STDEV(C2521,F2521)</f>
        <v>0.34011836175072913</v>
      </c>
      <c r="V2521">
        <f>AVERAGE(I2521,L2521)</f>
        <v>-1.546</v>
      </c>
      <c r="W2521">
        <f>STDEV(I2521,L2521)</f>
        <v>8.6267027304758714E-2</v>
      </c>
      <c r="X2521">
        <f>AVERAGE(O2521,R2521)</f>
        <v>-10.545999999999999</v>
      </c>
      <c r="Y2521">
        <f>STDEV(O2521,R2521)</f>
        <v>4.418003168853553</v>
      </c>
      <c r="Z2521">
        <f t="shared" si="275"/>
        <v>-0.22306832471706023</v>
      </c>
      <c r="AA2521">
        <f t="shared" si="276"/>
        <v>4.7522476142340245E-2</v>
      </c>
      <c r="AB2521">
        <f t="shared" si="277"/>
        <v>-0.21601229565460389</v>
      </c>
      <c r="AC2521">
        <f t="shared" si="278"/>
        <v>1.2053517857308748E-2</v>
      </c>
      <c r="AD2521">
        <f t="shared" si="279"/>
        <v>-1.4735224255973172</v>
      </c>
      <c r="AE2521">
        <f t="shared" si="280"/>
        <v>0.61729819321692792</v>
      </c>
      <c r="AF2521">
        <f>C2521/7.157</f>
        <v>-0.18946485957803549</v>
      </c>
      <c r="AG2521">
        <f>F2521/7.157</f>
        <v>-0.25667178985608496</v>
      </c>
      <c r="AH2521">
        <f>I2521/7.157</f>
        <v>-0.22453541986866005</v>
      </c>
      <c r="AI2521">
        <f>L2521/7.157</f>
        <v>-0.20748917144054774</v>
      </c>
      <c r="AJ2521">
        <f>O2521/7.157</f>
        <v>-1.0370266871594243</v>
      </c>
      <c r="AK2521">
        <f>R2521/7.157</f>
        <v>-1.9100181640352103</v>
      </c>
    </row>
    <row r="2522" spans="1:37" x14ac:dyDescent="0.3">
      <c r="A2522">
        <f t="shared" si="274"/>
        <v>8.75</v>
      </c>
      <c r="B2522">
        <v>756000</v>
      </c>
      <c r="C2522">
        <v>-1.3560000000000001</v>
      </c>
      <c r="D2522" s="21">
        <v>-1877.7239999999999</v>
      </c>
      <c r="E2522">
        <v>756000</v>
      </c>
      <c r="F2522">
        <v>-1.847</v>
      </c>
      <c r="G2522" s="21">
        <v>-2593.1179999999999</v>
      </c>
      <c r="H2522">
        <v>756000</v>
      </c>
      <c r="I2522">
        <v>-1.6080000000000001</v>
      </c>
      <c r="J2522" s="21">
        <v>-2182.5680000000002</v>
      </c>
      <c r="K2522">
        <v>756000</v>
      </c>
      <c r="L2522">
        <v>-1.4830000000000001</v>
      </c>
      <c r="M2522" s="21">
        <v>-2183.1970000000001</v>
      </c>
      <c r="N2522">
        <v>756000</v>
      </c>
      <c r="O2522">
        <v>-2.0470000000000002</v>
      </c>
      <c r="P2522" s="21">
        <v>-7584.6949999999997</v>
      </c>
      <c r="Q2522">
        <v>756000</v>
      </c>
      <c r="R2522">
        <v>-14.127000000000001</v>
      </c>
      <c r="S2522" s="21">
        <v>-9969.125</v>
      </c>
      <c r="T2522">
        <f>AVERAGE(C2522,F2522)</f>
        <v>-1.6015000000000001</v>
      </c>
      <c r="U2522">
        <f>STDEV(C2522,F2522)</f>
        <v>0.34718942956259313</v>
      </c>
      <c r="V2522">
        <f>AVERAGE(I2522,L2522)</f>
        <v>-1.5455000000000001</v>
      </c>
      <c r="W2522">
        <f>STDEV(I2522,L2522)</f>
        <v>8.8388347648318447E-2</v>
      </c>
      <c r="X2522">
        <f>AVERAGE(O2522,R2522)</f>
        <v>-8.0869999999999997</v>
      </c>
      <c r="Y2522">
        <f>STDEV(O2522,R2522)</f>
        <v>8.5418499167334954</v>
      </c>
      <c r="Z2522">
        <f t="shared" si="275"/>
        <v>-0.2237669414559173</v>
      </c>
      <c r="AA2522">
        <f t="shared" si="276"/>
        <v>4.8510469409332561E-2</v>
      </c>
      <c r="AB2522">
        <f t="shared" si="277"/>
        <v>-0.21594243398071819</v>
      </c>
      <c r="AC2522">
        <f t="shared" si="278"/>
        <v>1.2349915837406517E-2</v>
      </c>
      <c r="AD2522">
        <f t="shared" si="279"/>
        <v>-1.1299427134274136</v>
      </c>
      <c r="AE2522">
        <f t="shared" si="280"/>
        <v>1.1934958665269659</v>
      </c>
      <c r="AF2522">
        <f>C2522/7.157</f>
        <v>-0.18946485957803549</v>
      </c>
      <c r="AG2522">
        <f>F2522/7.157</f>
        <v>-0.25806902333379905</v>
      </c>
      <c r="AH2522">
        <f>I2522/7.157</f>
        <v>-0.22467514321643148</v>
      </c>
      <c r="AI2522">
        <f>L2522/7.157</f>
        <v>-0.2072097247450049</v>
      </c>
      <c r="AJ2522">
        <f>O2522/7.157</f>
        <v>-0.28601369288808159</v>
      </c>
      <c r="AK2522">
        <f>R2522/7.157</f>
        <v>-1.973871733966746</v>
      </c>
    </row>
    <row r="2523" spans="1:37" x14ac:dyDescent="0.3">
      <c r="A2523">
        <f t="shared" si="274"/>
        <v>8.7534722222222214</v>
      </c>
      <c r="B2523">
        <v>756300</v>
      </c>
      <c r="C2523">
        <v>-1.35</v>
      </c>
      <c r="D2523" s="21">
        <v>-1878.1289999999999</v>
      </c>
      <c r="E2523">
        <v>756300</v>
      </c>
      <c r="F2523">
        <v>-1.86</v>
      </c>
      <c r="G2523" s="21">
        <v>-2593.6759999999999</v>
      </c>
      <c r="H2523">
        <v>756300</v>
      </c>
      <c r="I2523">
        <v>-1.61</v>
      </c>
      <c r="J2523" s="21">
        <v>-2183.0509999999999</v>
      </c>
      <c r="K2523">
        <v>756300</v>
      </c>
      <c r="L2523">
        <v>-1.4730000000000001</v>
      </c>
      <c r="M2523" s="21">
        <v>-2183.6379999999999</v>
      </c>
      <c r="N2523">
        <v>756300</v>
      </c>
      <c r="O2523">
        <v>-3.2189999999999999</v>
      </c>
      <c r="P2523" s="21">
        <v>-7585.6610000000001</v>
      </c>
      <c r="Q2523">
        <v>756300</v>
      </c>
      <c r="R2523">
        <v>-13.644</v>
      </c>
      <c r="S2523" s="21">
        <v>-9973.2180000000008</v>
      </c>
      <c r="T2523">
        <f>AVERAGE(C2523,F2523)</f>
        <v>-1.605</v>
      </c>
      <c r="U2523">
        <f>STDEV(C2523,F2523)</f>
        <v>0.36062445840514018</v>
      </c>
      <c r="V2523">
        <f>AVERAGE(I2523,L2523)</f>
        <v>-1.5415000000000001</v>
      </c>
      <c r="W2523">
        <f>STDEV(I2523,L2523)</f>
        <v>9.6873629022557028E-2</v>
      </c>
      <c r="X2523">
        <f>AVERAGE(O2523,R2523)</f>
        <v>-8.4314999999999998</v>
      </c>
      <c r="Y2523">
        <f>STDEV(O2523,R2523)</f>
        <v>7.3715881938697585</v>
      </c>
      <c r="Z2523">
        <f t="shared" si="275"/>
        <v>-0.22425597317311721</v>
      </c>
      <c r="AA2523">
        <f t="shared" si="276"/>
        <v>5.0387656616618717E-2</v>
      </c>
      <c r="AB2523">
        <f t="shared" si="277"/>
        <v>-0.21538354058963255</v>
      </c>
      <c r="AC2523">
        <f t="shared" si="278"/>
        <v>1.3535507757797546E-2</v>
      </c>
      <c r="AD2523">
        <f t="shared" si="279"/>
        <v>-1.1780774067346653</v>
      </c>
      <c r="AE2523">
        <f t="shared" si="280"/>
        <v>1.0299829808397036</v>
      </c>
      <c r="AF2523">
        <f>C2523/7.157</f>
        <v>-0.18862651949140702</v>
      </c>
      <c r="AG2523">
        <f>F2523/7.157</f>
        <v>-0.25988542685482746</v>
      </c>
      <c r="AH2523">
        <f>I2523/7.157</f>
        <v>-0.22495458991197431</v>
      </c>
      <c r="AI2523">
        <f>L2523/7.157</f>
        <v>-0.20581249126729079</v>
      </c>
      <c r="AJ2523">
        <f>O2523/7.157</f>
        <v>-0.44976945647617717</v>
      </c>
      <c r="AK2523">
        <f>R2523/7.157</f>
        <v>-1.9063853569931535</v>
      </c>
    </row>
    <row r="2524" spans="1:37" x14ac:dyDescent="0.3">
      <c r="A2524">
        <f t="shared" si="274"/>
        <v>8.7569444444444446</v>
      </c>
      <c r="B2524">
        <v>756600</v>
      </c>
      <c r="C2524">
        <v>-1.3620000000000001</v>
      </c>
      <c r="D2524" s="21">
        <v>-1878.538</v>
      </c>
      <c r="E2524">
        <v>756600</v>
      </c>
      <c r="F2524">
        <v>-1.847</v>
      </c>
      <c r="G2524" s="21">
        <v>-2594.23</v>
      </c>
      <c r="H2524">
        <v>756600</v>
      </c>
      <c r="I2524">
        <v>-1.611</v>
      </c>
      <c r="J2524" s="21">
        <v>-2183.5340000000001</v>
      </c>
      <c r="K2524">
        <v>756600</v>
      </c>
      <c r="L2524">
        <v>-1.474</v>
      </c>
      <c r="M2524" s="21">
        <v>-2184.0810000000001</v>
      </c>
      <c r="N2524">
        <v>756600</v>
      </c>
      <c r="O2524">
        <v>-11.103</v>
      </c>
      <c r="P2524" s="21">
        <v>-7588.9920000000002</v>
      </c>
      <c r="Q2524">
        <v>756600</v>
      </c>
      <c r="R2524">
        <v>-14.724</v>
      </c>
      <c r="S2524" s="21">
        <v>-9977.6350000000002</v>
      </c>
      <c r="T2524">
        <f>AVERAGE(C2524,F2524)</f>
        <v>-1.6045</v>
      </c>
      <c r="U2524">
        <f>STDEV(C2524,F2524)</f>
        <v>0.34294678887547542</v>
      </c>
      <c r="V2524">
        <f>AVERAGE(I2524,L2524)</f>
        <v>-1.5425</v>
      </c>
      <c r="W2524">
        <f>STDEV(I2524,L2524)</f>
        <v>9.6873629022557028E-2</v>
      </c>
      <c r="X2524">
        <f>AVERAGE(O2524,R2524)</f>
        <v>-12.913499999999999</v>
      </c>
      <c r="Y2524">
        <f>STDEV(O2524,R2524)</f>
        <v>2.5604336546764963</v>
      </c>
      <c r="Z2524">
        <f t="shared" si="275"/>
        <v>-0.22418611149923154</v>
      </c>
      <c r="AA2524">
        <f t="shared" si="276"/>
        <v>4.7917673449137263E-2</v>
      </c>
      <c r="AB2524">
        <f t="shared" si="277"/>
        <v>-0.21552326393740392</v>
      </c>
      <c r="AC2524">
        <f t="shared" si="278"/>
        <v>1.3535507757797546E-2</v>
      </c>
      <c r="AD2524">
        <f t="shared" si="279"/>
        <v>-1.8043174514461364</v>
      </c>
      <c r="AE2524">
        <f t="shared" si="280"/>
        <v>0.35775236197799304</v>
      </c>
      <c r="AF2524">
        <f>C2524/7.157</f>
        <v>-0.19030319966466397</v>
      </c>
      <c r="AG2524">
        <f>F2524/7.157</f>
        <v>-0.25806902333379905</v>
      </c>
      <c r="AH2524">
        <f>I2524/7.157</f>
        <v>-0.22509431325974569</v>
      </c>
      <c r="AI2524">
        <f>L2524/7.157</f>
        <v>-0.20595221461506216</v>
      </c>
      <c r="AJ2524">
        <f>O2524/7.157</f>
        <v>-1.5513483303059941</v>
      </c>
      <c r="AK2524">
        <f>R2524/7.157</f>
        <v>-2.0572865725862792</v>
      </c>
    </row>
    <row r="2525" spans="1:37" x14ac:dyDescent="0.3">
      <c r="A2525">
        <f t="shared" si="274"/>
        <v>8.7604166666666661</v>
      </c>
      <c r="B2525">
        <v>756900</v>
      </c>
      <c r="C2525">
        <v>-1.371</v>
      </c>
      <c r="D2525" s="21">
        <v>-1878.9490000000001</v>
      </c>
      <c r="E2525">
        <v>756900</v>
      </c>
      <c r="F2525">
        <v>-1.8440000000000001</v>
      </c>
      <c r="G2525" s="21">
        <v>-2594.7840000000001</v>
      </c>
      <c r="H2525">
        <v>756900</v>
      </c>
      <c r="I2525">
        <v>-1.613</v>
      </c>
      <c r="J2525" s="21">
        <v>-2184.018</v>
      </c>
      <c r="K2525">
        <v>756900</v>
      </c>
      <c r="L2525">
        <v>-1.482</v>
      </c>
      <c r="M2525" s="21">
        <v>-2184.5250000000001</v>
      </c>
      <c r="N2525">
        <v>756900</v>
      </c>
      <c r="O2525">
        <v>-9.0980000000000008</v>
      </c>
      <c r="P2525" s="21">
        <v>-7591.7209999999995</v>
      </c>
      <c r="Q2525">
        <v>756900</v>
      </c>
      <c r="R2525">
        <v>-13.233000000000001</v>
      </c>
      <c r="S2525" s="21">
        <v>-9981.6049999999996</v>
      </c>
      <c r="T2525">
        <f>AVERAGE(C2525,F2525)</f>
        <v>-1.6074999999999999</v>
      </c>
      <c r="U2525">
        <f>STDEV(C2525,F2525)</f>
        <v>0.33446150750123871</v>
      </c>
      <c r="V2525">
        <f>AVERAGE(I2525,L2525)</f>
        <v>-1.5474999999999999</v>
      </c>
      <c r="W2525">
        <f>STDEV(I2525,L2525)</f>
        <v>9.2630988335437731E-2</v>
      </c>
      <c r="X2525">
        <f>AVERAGE(O2525,R2525)</f>
        <v>-11.165500000000002</v>
      </c>
      <c r="Y2525">
        <f>STDEV(O2525,R2525)</f>
        <v>2.9238865402063654</v>
      </c>
      <c r="Z2525">
        <f t="shared" si="275"/>
        <v>-0.22460528154254575</v>
      </c>
      <c r="AA2525">
        <f t="shared" si="276"/>
        <v>4.67320815287465E-2</v>
      </c>
      <c r="AB2525">
        <f t="shared" si="277"/>
        <v>-0.216221880676261</v>
      </c>
      <c r="AC2525">
        <f t="shared" si="278"/>
        <v>1.294271179760203E-2</v>
      </c>
      <c r="AD2525">
        <f t="shared" si="279"/>
        <v>-1.5600810395417077</v>
      </c>
      <c r="AE2525">
        <f t="shared" si="280"/>
        <v>0.40853521590140635</v>
      </c>
      <c r="AF2525">
        <f>C2525/7.157</f>
        <v>-0.19156070979460668</v>
      </c>
      <c r="AG2525">
        <f>F2525/7.157</f>
        <v>-0.25764985329048484</v>
      </c>
      <c r="AH2525">
        <f>I2525/7.157</f>
        <v>-0.22537375995528852</v>
      </c>
      <c r="AI2525">
        <f>L2525/7.157</f>
        <v>-0.20707000139723347</v>
      </c>
      <c r="AJ2525">
        <f>O2525/7.157</f>
        <v>-1.2712030180243119</v>
      </c>
      <c r="AK2525">
        <f>R2525/7.157</f>
        <v>-1.8489590610591031</v>
      </c>
    </row>
    <row r="2526" spans="1:37" x14ac:dyDescent="0.3">
      <c r="A2526">
        <f t="shared" si="274"/>
        <v>8.7638888888888893</v>
      </c>
      <c r="B2526">
        <v>757200</v>
      </c>
      <c r="C2526">
        <v>-1.367</v>
      </c>
      <c r="D2526" s="21">
        <v>-1879.36</v>
      </c>
      <c r="E2526">
        <v>757200</v>
      </c>
      <c r="F2526">
        <v>-1.8440000000000001</v>
      </c>
      <c r="G2526" s="21">
        <v>-2595.337</v>
      </c>
      <c r="H2526">
        <v>757200</v>
      </c>
      <c r="I2526">
        <v>-1.611</v>
      </c>
      <c r="J2526" s="21">
        <v>-2184.502</v>
      </c>
      <c r="K2526">
        <v>757200</v>
      </c>
      <c r="L2526">
        <v>-1.4850000000000001</v>
      </c>
      <c r="M2526" s="21">
        <v>-2184.971</v>
      </c>
      <c r="N2526">
        <v>757200</v>
      </c>
      <c r="O2526">
        <v>-10.464</v>
      </c>
      <c r="P2526" s="21">
        <v>-7594.86</v>
      </c>
      <c r="Q2526">
        <v>757200</v>
      </c>
      <c r="R2526">
        <v>-12.532</v>
      </c>
      <c r="S2526" s="21">
        <v>-9985.3649999999998</v>
      </c>
      <c r="T2526">
        <f>AVERAGE(C2526,F2526)</f>
        <v>-1.6055000000000001</v>
      </c>
      <c r="U2526">
        <f>STDEV(C2526,F2526)</f>
        <v>0.33728993462598222</v>
      </c>
      <c r="V2526">
        <f>AVERAGE(I2526,L2526)</f>
        <v>-1.548</v>
      </c>
      <c r="W2526">
        <f>STDEV(I2526,L2526)</f>
        <v>8.9095454429504908E-2</v>
      </c>
      <c r="X2526">
        <f>AVERAGE(O2526,R2526)</f>
        <v>-11.498000000000001</v>
      </c>
      <c r="Y2526">
        <f>STDEV(O2526,R2526)</f>
        <v>1.4622968234937799</v>
      </c>
      <c r="Z2526">
        <f t="shared" si="275"/>
        <v>-0.22432583484700294</v>
      </c>
      <c r="AA2526">
        <f t="shared" si="276"/>
        <v>4.7127278835543136E-2</v>
      </c>
      <c r="AB2526">
        <f t="shared" si="277"/>
        <v>-0.21629174235014673</v>
      </c>
      <c r="AC2526">
        <f t="shared" si="278"/>
        <v>1.2448715164105758E-2</v>
      </c>
      <c r="AD2526">
        <f t="shared" si="279"/>
        <v>-1.6065390526757022</v>
      </c>
      <c r="AE2526">
        <f t="shared" si="280"/>
        <v>0.20431700761405336</v>
      </c>
      <c r="AF2526">
        <f>C2526/7.157</f>
        <v>-0.19100181640352101</v>
      </c>
      <c r="AG2526">
        <f>F2526/7.157</f>
        <v>-0.25764985329048484</v>
      </c>
      <c r="AH2526">
        <f>I2526/7.157</f>
        <v>-0.22509431325974569</v>
      </c>
      <c r="AI2526">
        <f>L2526/7.157</f>
        <v>-0.20748917144054774</v>
      </c>
      <c r="AJ2526">
        <f>O2526/7.157</f>
        <v>-1.4620651110800615</v>
      </c>
      <c r="AK2526">
        <f>R2526/7.157</f>
        <v>-1.7510129942713428</v>
      </c>
    </row>
    <row r="2527" spans="1:37" x14ac:dyDescent="0.3">
      <c r="A2527">
        <f t="shared" si="274"/>
        <v>8.7673611111111107</v>
      </c>
      <c r="B2527">
        <v>757500</v>
      </c>
      <c r="C2527">
        <v>-1.365</v>
      </c>
      <c r="D2527" s="21">
        <v>-1879.769</v>
      </c>
      <c r="E2527">
        <v>757500</v>
      </c>
      <c r="F2527">
        <v>-1.849</v>
      </c>
      <c r="G2527" s="21">
        <v>-2595.8919999999998</v>
      </c>
      <c r="H2527">
        <v>757500</v>
      </c>
      <c r="I2527">
        <v>-1.619</v>
      </c>
      <c r="J2527" s="21">
        <v>-2184.9870000000001</v>
      </c>
      <c r="K2527">
        <v>757500</v>
      </c>
      <c r="L2527">
        <v>-1.474</v>
      </c>
      <c r="M2527" s="21">
        <v>-2185.413</v>
      </c>
      <c r="N2527">
        <v>757500</v>
      </c>
      <c r="O2527">
        <v>-7.415</v>
      </c>
      <c r="P2527" s="21">
        <v>-7597.085</v>
      </c>
      <c r="Q2527">
        <v>757500</v>
      </c>
      <c r="R2527">
        <v>-14.236000000000001</v>
      </c>
      <c r="S2527" s="21">
        <v>-9989.6350000000002</v>
      </c>
      <c r="T2527">
        <f>AVERAGE(C2527,F2527)</f>
        <v>-1.607</v>
      </c>
      <c r="U2527">
        <f>STDEV(C2527,F2527)</f>
        <v>0.34223968209428918</v>
      </c>
      <c r="V2527">
        <f>AVERAGE(I2527,L2527)</f>
        <v>-1.5465</v>
      </c>
      <c r="W2527">
        <f>STDEV(I2527,L2527)</f>
        <v>0.1025304832720494</v>
      </c>
      <c r="X2527">
        <f>AVERAGE(O2527,R2527)</f>
        <v>-10.8255</v>
      </c>
      <c r="Y2527">
        <f>STDEV(O2527,R2527)</f>
        <v>4.8231753544734444</v>
      </c>
      <c r="Z2527">
        <f t="shared" si="275"/>
        <v>-0.22453541986866005</v>
      </c>
      <c r="AA2527">
        <f t="shared" si="276"/>
        <v>4.7818874122438057E-2</v>
      </c>
      <c r="AB2527">
        <f t="shared" si="277"/>
        <v>-0.21608215732848959</v>
      </c>
      <c r="AC2527">
        <f t="shared" si="278"/>
        <v>1.4325902371391561E-2</v>
      </c>
      <c r="AD2527">
        <f t="shared" si="279"/>
        <v>-1.5125751012994271</v>
      </c>
      <c r="AE2527">
        <f t="shared" si="280"/>
        <v>0.67391020741559937</v>
      </c>
      <c r="AF2527">
        <f>C2527/7.157</f>
        <v>-0.19072236970797821</v>
      </c>
      <c r="AG2527">
        <f>F2527/7.157</f>
        <v>-0.25834847002934191</v>
      </c>
      <c r="AH2527">
        <f>I2527/7.157</f>
        <v>-0.226212100041917</v>
      </c>
      <c r="AI2527">
        <f>L2527/7.157</f>
        <v>-0.20595221461506216</v>
      </c>
      <c r="AJ2527">
        <f>O2527/7.157</f>
        <v>-1.0360486237250244</v>
      </c>
      <c r="AK2527">
        <f>R2527/7.157</f>
        <v>-1.98910157887383</v>
      </c>
    </row>
    <row r="2528" spans="1:37" x14ac:dyDescent="0.3">
      <c r="A2528">
        <f t="shared" si="274"/>
        <v>8.7708333333333339</v>
      </c>
      <c r="B2528">
        <v>757800</v>
      </c>
      <c r="C2528">
        <v>-1.3640000000000001</v>
      </c>
      <c r="D2528" s="21">
        <v>-1880.1780000000001</v>
      </c>
      <c r="E2528">
        <v>757800</v>
      </c>
      <c r="F2528">
        <v>-1.8380000000000001</v>
      </c>
      <c r="G2528" s="21">
        <v>-2596.4430000000002</v>
      </c>
      <c r="H2528">
        <v>757800</v>
      </c>
      <c r="I2528">
        <v>-1.627</v>
      </c>
      <c r="J2528" s="21">
        <v>-2185.4749999999999</v>
      </c>
      <c r="K2528">
        <v>757800</v>
      </c>
      <c r="L2528">
        <v>-1.4770000000000001</v>
      </c>
      <c r="M2528" s="21">
        <v>-2185.8560000000002</v>
      </c>
      <c r="N2528">
        <v>757800</v>
      </c>
      <c r="O2528">
        <v>-9.5950000000000006</v>
      </c>
      <c r="P2528" s="21">
        <v>-7599.9629999999997</v>
      </c>
      <c r="Q2528">
        <v>757800</v>
      </c>
      <c r="R2528">
        <v>-13.57</v>
      </c>
      <c r="S2528" s="21">
        <v>-9993.7060000000001</v>
      </c>
      <c r="T2528">
        <f>AVERAGE(C2528,F2528)</f>
        <v>-1.601</v>
      </c>
      <c r="U2528">
        <f>STDEV(C2528,F2528)</f>
        <v>0.33516861428242528</v>
      </c>
      <c r="V2528">
        <f>AVERAGE(I2528,L2528)</f>
        <v>-1.552</v>
      </c>
      <c r="W2528">
        <f>STDEV(I2528,L2528)</f>
        <v>0.10606601717798207</v>
      </c>
      <c r="X2528">
        <f>AVERAGE(O2528,R2528)</f>
        <v>-11.5825</v>
      </c>
      <c r="Y2528">
        <f>STDEV(O2528,R2528)</f>
        <v>2.8107494552165337</v>
      </c>
      <c r="Z2528">
        <f t="shared" si="275"/>
        <v>-0.22369707978203157</v>
      </c>
      <c r="AA2528">
        <f t="shared" si="276"/>
        <v>4.6830880855445754E-2</v>
      </c>
      <c r="AB2528">
        <f t="shared" si="277"/>
        <v>-0.21685063574123237</v>
      </c>
      <c r="AC2528">
        <f t="shared" si="278"/>
        <v>1.4819899004887812E-2</v>
      </c>
      <c r="AD2528">
        <f t="shared" si="279"/>
        <v>-1.6183456755623864</v>
      </c>
      <c r="AE2528">
        <f t="shared" si="280"/>
        <v>0.39272732362952828</v>
      </c>
      <c r="AF2528">
        <f>C2528/7.157</f>
        <v>-0.1905826463602068</v>
      </c>
      <c r="AG2528">
        <f>F2528/7.157</f>
        <v>-0.25681151320385637</v>
      </c>
      <c r="AH2528">
        <f>I2528/7.157</f>
        <v>-0.22732988682408831</v>
      </c>
      <c r="AI2528">
        <f>L2528/7.157</f>
        <v>-0.20637138465837643</v>
      </c>
      <c r="AJ2528">
        <f>O2528/7.157</f>
        <v>-1.3406455218667039</v>
      </c>
      <c r="AK2528">
        <f>R2528/7.157</f>
        <v>-1.8960458292580691</v>
      </c>
    </row>
    <row r="2529" spans="1:37" x14ac:dyDescent="0.3">
      <c r="A2529">
        <f t="shared" si="274"/>
        <v>8.7743055555555554</v>
      </c>
      <c r="B2529">
        <v>758100</v>
      </c>
      <c r="C2529">
        <v>-1.365</v>
      </c>
      <c r="D2529" s="21">
        <v>-1880.588</v>
      </c>
      <c r="E2529">
        <v>758100</v>
      </c>
      <c r="F2529">
        <v>-1.84</v>
      </c>
      <c r="G2529" s="21">
        <v>-2596.9949999999999</v>
      </c>
      <c r="H2529">
        <v>758100</v>
      </c>
      <c r="I2529">
        <v>-1.6240000000000001</v>
      </c>
      <c r="J2529" s="21">
        <v>-2185.962</v>
      </c>
      <c r="K2529">
        <v>758100</v>
      </c>
      <c r="L2529">
        <v>-1.488</v>
      </c>
      <c r="M2529" s="21">
        <v>-2186.3020000000001</v>
      </c>
      <c r="N2529">
        <v>758100</v>
      </c>
      <c r="O2529">
        <v>-6.7960000000000003</v>
      </c>
      <c r="P2529" s="21">
        <v>-7602.0020000000004</v>
      </c>
      <c r="Q2529">
        <v>758100</v>
      </c>
      <c r="R2529">
        <v>-13.863</v>
      </c>
      <c r="S2529" s="21">
        <v>-9997.8649999999998</v>
      </c>
      <c r="T2529">
        <f>AVERAGE(C2529,F2529)</f>
        <v>-1.6025</v>
      </c>
      <c r="U2529">
        <f>STDEV(C2529,F2529)</f>
        <v>0.33587572106360941</v>
      </c>
      <c r="V2529">
        <f>AVERAGE(I2529,L2529)</f>
        <v>-1.556</v>
      </c>
      <c r="W2529">
        <f>STDEV(I2529,L2529)</f>
        <v>9.6166522241370553E-2</v>
      </c>
      <c r="X2529">
        <f>AVERAGE(O2529,R2529)</f>
        <v>-10.329499999999999</v>
      </c>
      <c r="Y2529">
        <f>STDEV(O2529,R2529)</f>
        <v>4.9971236226453328</v>
      </c>
      <c r="Z2529">
        <f t="shared" si="275"/>
        <v>-0.2239066648036887</v>
      </c>
      <c r="AA2529">
        <f t="shared" si="276"/>
        <v>4.6929680182144669E-2</v>
      </c>
      <c r="AB2529">
        <f t="shared" si="277"/>
        <v>-0.21740952913231801</v>
      </c>
      <c r="AC2529">
        <f t="shared" si="278"/>
        <v>1.3436708431098303E-2</v>
      </c>
      <c r="AD2529">
        <f t="shared" si="279"/>
        <v>-1.4432723208048064</v>
      </c>
      <c r="AE2529">
        <f t="shared" si="280"/>
        <v>0.69821484178361504</v>
      </c>
      <c r="AF2529">
        <f>C2529/7.157</f>
        <v>-0.19072236970797821</v>
      </c>
      <c r="AG2529">
        <f>F2529/7.157</f>
        <v>-0.25709095989939917</v>
      </c>
      <c r="AH2529">
        <f>I2529/7.157</f>
        <v>-0.22691071678077407</v>
      </c>
      <c r="AI2529">
        <f>L2529/7.157</f>
        <v>-0.20790834148386195</v>
      </c>
      <c r="AJ2529">
        <f>O2529/7.157</f>
        <v>-0.94955987145452003</v>
      </c>
      <c r="AK2529">
        <f>R2529/7.157</f>
        <v>-1.9369847701550928</v>
      </c>
    </row>
    <row r="2530" spans="1:37" x14ac:dyDescent="0.3">
      <c r="A2530">
        <f t="shared" si="274"/>
        <v>8.7777777777777786</v>
      </c>
      <c r="B2530">
        <v>758400</v>
      </c>
      <c r="C2530">
        <v>-1.359</v>
      </c>
      <c r="D2530" s="21">
        <v>-1880.9960000000001</v>
      </c>
      <c r="E2530">
        <v>758400</v>
      </c>
      <c r="F2530">
        <v>-1.8380000000000001</v>
      </c>
      <c r="G2530" s="21">
        <v>-2597.547</v>
      </c>
      <c r="H2530">
        <v>758400</v>
      </c>
      <c r="I2530">
        <v>-1.6220000000000001</v>
      </c>
      <c r="J2530" s="21">
        <v>-2186.4490000000001</v>
      </c>
      <c r="K2530">
        <v>758400</v>
      </c>
      <c r="L2530">
        <v>-1.494</v>
      </c>
      <c r="M2530" s="21">
        <v>-2186.7510000000002</v>
      </c>
      <c r="N2530">
        <v>758400</v>
      </c>
      <c r="O2530">
        <v>-6.4089999999999998</v>
      </c>
      <c r="P2530" s="21">
        <v>-7603.9250000000002</v>
      </c>
      <c r="Q2530">
        <v>758400</v>
      </c>
      <c r="R2530">
        <v>-14.452</v>
      </c>
      <c r="S2530" s="21">
        <v>-10002.200999999999</v>
      </c>
      <c r="T2530">
        <f>AVERAGE(C2530,F2530)</f>
        <v>-1.5985</v>
      </c>
      <c r="U2530">
        <f>STDEV(C2530,F2530)</f>
        <v>0.33870414818835592</v>
      </c>
      <c r="V2530">
        <f>AVERAGE(I2530,L2530)</f>
        <v>-1.5580000000000001</v>
      </c>
      <c r="W2530">
        <f>STDEV(I2530,L2530)</f>
        <v>9.0509667991878165E-2</v>
      </c>
      <c r="X2530">
        <f>AVERAGE(O2530,R2530)</f>
        <v>-10.4305</v>
      </c>
      <c r="Y2530">
        <f>STDEV(O2530,R2530)</f>
        <v>5.6872598410833985</v>
      </c>
      <c r="Z2530">
        <f t="shared" si="275"/>
        <v>-0.22334777141260306</v>
      </c>
      <c r="AA2530">
        <f t="shared" si="276"/>
        <v>4.7324877488941722E-2</v>
      </c>
      <c r="AB2530">
        <f t="shared" si="277"/>
        <v>-0.21768897582786084</v>
      </c>
      <c r="AC2530">
        <f t="shared" si="278"/>
        <v>1.2646313817504284E-2</v>
      </c>
      <c r="AD2530">
        <f t="shared" si="279"/>
        <v>-1.4573843789297192</v>
      </c>
      <c r="AE2530">
        <f t="shared" si="280"/>
        <v>0.79464298464208449</v>
      </c>
      <c r="AF2530">
        <f>C2530/7.157</f>
        <v>-0.18988402962134973</v>
      </c>
      <c r="AG2530">
        <f>F2530/7.157</f>
        <v>-0.25681151320385637</v>
      </c>
      <c r="AH2530">
        <f>I2530/7.157</f>
        <v>-0.22663127008523126</v>
      </c>
      <c r="AI2530">
        <f>L2530/7.157</f>
        <v>-0.20874668157049042</v>
      </c>
      <c r="AJ2530">
        <f>O2530/7.157</f>
        <v>-0.89548693586698336</v>
      </c>
      <c r="AK2530">
        <f>R2530/7.157</f>
        <v>-2.0192818219924549</v>
      </c>
    </row>
    <row r="2531" spans="1:37" x14ac:dyDescent="0.3">
      <c r="A2531">
        <f t="shared" si="274"/>
        <v>8.78125</v>
      </c>
      <c r="B2531">
        <v>758700</v>
      </c>
      <c r="C2531">
        <v>-1.3560000000000001</v>
      </c>
      <c r="D2531" s="21">
        <v>-1881.402</v>
      </c>
      <c r="E2531">
        <v>758700</v>
      </c>
      <c r="F2531">
        <v>-1.8460000000000001</v>
      </c>
      <c r="G2531" s="21">
        <v>-2598.1010000000001</v>
      </c>
      <c r="H2531">
        <v>758700</v>
      </c>
      <c r="I2531">
        <v>-1.6220000000000001</v>
      </c>
      <c r="J2531" s="21">
        <v>-2186.9360000000001</v>
      </c>
      <c r="K2531">
        <v>758700</v>
      </c>
      <c r="L2531">
        <v>-1.48</v>
      </c>
      <c r="M2531" s="21">
        <v>-2187.1950000000002</v>
      </c>
      <c r="N2531">
        <v>758700</v>
      </c>
      <c r="O2531">
        <v>-9.3160000000000007</v>
      </c>
      <c r="P2531" s="21">
        <v>-7606.7190000000001</v>
      </c>
      <c r="Q2531">
        <v>758700</v>
      </c>
      <c r="R2531">
        <v>-13.522</v>
      </c>
      <c r="S2531" s="21">
        <v>-10006.258</v>
      </c>
      <c r="T2531">
        <f>AVERAGE(C2531,F2531)</f>
        <v>-1.601</v>
      </c>
      <c r="U2531">
        <f>STDEV(C2531,F2531)</f>
        <v>0.34648232278140956</v>
      </c>
      <c r="V2531">
        <f>AVERAGE(I2531,L2531)</f>
        <v>-1.5510000000000002</v>
      </c>
      <c r="W2531">
        <f>STDEV(I2531,L2531)</f>
        <v>0.10040916292848984</v>
      </c>
      <c r="X2531">
        <f>AVERAGE(O2531,R2531)</f>
        <v>-11.419</v>
      </c>
      <c r="Y2531">
        <f>STDEV(O2531,R2531)</f>
        <v>2.9740911216706167</v>
      </c>
      <c r="Z2531">
        <f t="shared" si="275"/>
        <v>-0.22369707978203157</v>
      </c>
      <c r="AA2531">
        <f t="shared" si="276"/>
        <v>4.8411670082633723E-2</v>
      </c>
      <c r="AB2531">
        <f t="shared" si="277"/>
        <v>-0.21671091239346096</v>
      </c>
      <c r="AC2531">
        <f t="shared" si="278"/>
        <v>1.4029504391293815E-2</v>
      </c>
      <c r="AD2531">
        <f t="shared" si="279"/>
        <v>-1.5955009082017606</v>
      </c>
      <c r="AE2531">
        <f t="shared" si="280"/>
        <v>0.41554996809705419</v>
      </c>
      <c r="AF2531">
        <f>C2531/7.157</f>
        <v>-0.18946485957803549</v>
      </c>
      <c r="AG2531">
        <f>F2531/7.157</f>
        <v>-0.25792929998602765</v>
      </c>
      <c r="AH2531">
        <f>I2531/7.157</f>
        <v>-0.22663127008523126</v>
      </c>
      <c r="AI2531">
        <f>L2531/7.157</f>
        <v>-0.20679055470169064</v>
      </c>
      <c r="AJ2531">
        <f>O2531/7.157</f>
        <v>-1.3016627078384799</v>
      </c>
      <c r="AK2531">
        <f>R2531/7.157</f>
        <v>-1.8893391085650413</v>
      </c>
    </row>
    <row r="2532" spans="1:37" x14ac:dyDescent="0.3">
      <c r="A2532">
        <f t="shared" si="274"/>
        <v>8.7847222222222214</v>
      </c>
      <c r="B2532">
        <v>759000</v>
      </c>
      <c r="C2532">
        <v>-1.353</v>
      </c>
      <c r="D2532" s="21">
        <v>-1881.808</v>
      </c>
      <c r="E2532">
        <v>759000</v>
      </c>
      <c r="F2532">
        <v>-1.843</v>
      </c>
      <c r="G2532" s="21">
        <v>-2598.6529999999998</v>
      </c>
      <c r="H2532">
        <v>759000</v>
      </c>
      <c r="I2532">
        <v>-1.615</v>
      </c>
      <c r="J2532" s="21">
        <v>-2187.42</v>
      </c>
      <c r="K2532">
        <v>759000</v>
      </c>
      <c r="L2532">
        <v>-1.482</v>
      </c>
      <c r="M2532" s="21">
        <v>-2187.6390000000001</v>
      </c>
      <c r="N2532">
        <v>759000</v>
      </c>
      <c r="O2532">
        <v>-8.9689999999999994</v>
      </c>
      <c r="P2532" s="21">
        <v>-7609.41</v>
      </c>
      <c r="Q2532">
        <v>759000</v>
      </c>
      <c r="R2532">
        <v>-14.46</v>
      </c>
      <c r="S2532" s="21">
        <v>-10010.596</v>
      </c>
      <c r="T2532">
        <f>AVERAGE(C2532,F2532)</f>
        <v>-1.5979999999999999</v>
      </c>
      <c r="U2532">
        <f>STDEV(C2532,F2532)</f>
        <v>0.34648232278140956</v>
      </c>
      <c r="V2532">
        <f>AVERAGE(I2532,L2532)</f>
        <v>-1.5485</v>
      </c>
      <c r="W2532">
        <f>STDEV(I2532,L2532)</f>
        <v>9.4045201897810835E-2</v>
      </c>
      <c r="X2532">
        <f>AVERAGE(O2532,R2532)</f>
        <v>-11.714500000000001</v>
      </c>
      <c r="Y2532">
        <f>STDEV(O2532,R2532)</f>
        <v>3.8827233354953234</v>
      </c>
      <c r="Z2532">
        <f t="shared" si="275"/>
        <v>-0.22327790973871731</v>
      </c>
      <c r="AA2532">
        <f t="shared" si="276"/>
        <v>4.8411670082633723E-2</v>
      </c>
      <c r="AB2532">
        <f t="shared" si="277"/>
        <v>-0.2163616040240324</v>
      </c>
      <c r="AC2532">
        <f t="shared" si="278"/>
        <v>1.3140310451000536E-2</v>
      </c>
      <c r="AD2532">
        <f t="shared" si="279"/>
        <v>-1.6367891574682132</v>
      </c>
      <c r="AE2532">
        <f t="shared" si="280"/>
        <v>0.54250710290559223</v>
      </c>
      <c r="AF2532">
        <f>C2532/7.157</f>
        <v>-0.18904568953472126</v>
      </c>
      <c r="AG2532">
        <f>F2532/7.157</f>
        <v>-0.25751012994271344</v>
      </c>
      <c r="AH2532">
        <f>I2532/7.157</f>
        <v>-0.22565320665083136</v>
      </c>
      <c r="AI2532">
        <f>L2532/7.157</f>
        <v>-0.20707000139723347</v>
      </c>
      <c r="AJ2532">
        <f>O2532/7.157</f>
        <v>-1.2531787061617996</v>
      </c>
      <c r="AK2532">
        <f>R2532/7.157</f>
        <v>-2.0203996087746265</v>
      </c>
    </row>
    <row r="2533" spans="1:37" x14ac:dyDescent="0.3">
      <c r="A2533">
        <f t="shared" si="274"/>
        <v>8.7881944444444446</v>
      </c>
      <c r="B2533">
        <v>759300</v>
      </c>
      <c r="C2533">
        <v>-1.359</v>
      </c>
      <c r="D2533" s="21">
        <v>-1882.2159999999999</v>
      </c>
      <c r="E2533">
        <v>759300</v>
      </c>
      <c r="F2533">
        <v>-1.8340000000000001</v>
      </c>
      <c r="G2533" s="21">
        <v>-2599.2040000000002</v>
      </c>
      <c r="H2533">
        <v>759300</v>
      </c>
      <c r="I2533">
        <v>-1.61</v>
      </c>
      <c r="J2533" s="21">
        <v>-2187.9029999999998</v>
      </c>
      <c r="K2533">
        <v>759300</v>
      </c>
      <c r="L2533">
        <v>-1.4830000000000001</v>
      </c>
      <c r="M2533" s="21">
        <v>-2188.0839999999998</v>
      </c>
      <c r="N2533">
        <v>759300</v>
      </c>
      <c r="O2533">
        <v>-8.0269999999999992</v>
      </c>
      <c r="P2533" s="21">
        <v>-7611.8180000000002</v>
      </c>
      <c r="Q2533">
        <v>759300</v>
      </c>
      <c r="R2533">
        <v>-14.02</v>
      </c>
      <c r="S2533" s="21">
        <v>-10014.802</v>
      </c>
      <c r="T2533">
        <f>AVERAGE(C2533,F2533)</f>
        <v>-1.5965</v>
      </c>
      <c r="U2533">
        <f>STDEV(C2533,F2533)</f>
        <v>0.33587572106361069</v>
      </c>
      <c r="V2533">
        <f>AVERAGE(I2533,L2533)</f>
        <v>-1.5465</v>
      </c>
      <c r="W2533">
        <f>STDEV(I2533,L2533)</f>
        <v>8.9802561210691537E-2</v>
      </c>
      <c r="X2533">
        <f>AVERAGE(O2533,R2533)</f>
        <v>-11.023499999999999</v>
      </c>
      <c r="Y2533">
        <f>STDEV(O2533,R2533)</f>
        <v>4.2376909396509816</v>
      </c>
      <c r="Z2533">
        <f t="shared" si="275"/>
        <v>-0.22306832471706023</v>
      </c>
      <c r="AA2533">
        <f t="shared" si="276"/>
        <v>4.6929680182144849E-2</v>
      </c>
      <c r="AB2533">
        <f t="shared" si="277"/>
        <v>-0.21608215732848959</v>
      </c>
      <c r="AC2533">
        <f t="shared" si="278"/>
        <v>1.2547514490805021E-2</v>
      </c>
      <c r="AD2533">
        <f t="shared" si="279"/>
        <v>-1.5402403241581666</v>
      </c>
      <c r="AE2533">
        <f t="shared" si="280"/>
        <v>0.5921043649086184</v>
      </c>
      <c r="AF2533">
        <f>C2533/7.157</f>
        <v>-0.18988402962134973</v>
      </c>
      <c r="AG2533">
        <f>F2533/7.157</f>
        <v>-0.2562526198127707</v>
      </c>
      <c r="AH2533">
        <f>I2533/7.157</f>
        <v>-0.22495458991197431</v>
      </c>
      <c r="AI2533">
        <f>L2533/7.157</f>
        <v>-0.2072097247450049</v>
      </c>
      <c r="AJ2533">
        <f>O2533/7.157</f>
        <v>-1.121559312561129</v>
      </c>
      <c r="AK2533">
        <f>R2533/7.157</f>
        <v>-1.9589213357552047</v>
      </c>
    </row>
    <row r="2534" spans="1:37" x14ac:dyDescent="0.3">
      <c r="A2534">
        <f t="shared" si="274"/>
        <v>8.7916666666666661</v>
      </c>
      <c r="B2534">
        <v>759600</v>
      </c>
      <c r="C2534">
        <v>-1.3580000000000001</v>
      </c>
      <c r="D2534" s="21">
        <v>-1882.623</v>
      </c>
      <c r="E2534">
        <v>759600</v>
      </c>
      <c r="F2534">
        <v>-1.8340000000000001</v>
      </c>
      <c r="G2534" s="21">
        <v>-2599.7539999999999</v>
      </c>
      <c r="H2534">
        <v>759600</v>
      </c>
      <c r="I2534">
        <v>-1.61</v>
      </c>
      <c r="J2534" s="21">
        <v>-2188.386</v>
      </c>
      <c r="K2534">
        <v>759600</v>
      </c>
      <c r="L2534">
        <v>-1.48</v>
      </c>
      <c r="M2534" s="21">
        <v>-2188.5279999999998</v>
      </c>
      <c r="N2534">
        <v>759600</v>
      </c>
      <c r="O2534">
        <v>-7.665</v>
      </c>
      <c r="P2534" s="21">
        <v>-7614.1170000000002</v>
      </c>
      <c r="Q2534">
        <v>759600</v>
      </c>
      <c r="R2534">
        <v>-13.789</v>
      </c>
      <c r="S2534" s="21">
        <v>-10018.938</v>
      </c>
      <c r="T2534">
        <f>AVERAGE(C2534,F2534)</f>
        <v>-1.5960000000000001</v>
      </c>
      <c r="U2534">
        <f>STDEV(C2534,F2534)</f>
        <v>0.33658282784479771</v>
      </c>
      <c r="V2534">
        <f>AVERAGE(I2534,L2534)</f>
        <v>-1.5449999999999999</v>
      </c>
      <c r="W2534">
        <f>STDEV(I2534,L2534)</f>
        <v>9.1923881554251255E-2</v>
      </c>
      <c r="X2534">
        <f>AVERAGE(O2534,R2534)</f>
        <v>-10.727</v>
      </c>
      <c r="Y2534">
        <f>STDEV(O2534,R2534)</f>
        <v>4.3303219279864136</v>
      </c>
      <c r="Z2534">
        <f t="shared" si="275"/>
        <v>-0.22299846304317453</v>
      </c>
      <c r="AA2534">
        <f t="shared" si="276"/>
        <v>4.7028479508844166E-2</v>
      </c>
      <c r="AB2534">
        <f t="shared" si="277"/>
        <v>-0.21587257230683246</v>
      </c>
      <c r="AC2534">
        <f t="shared" si="278"/>
        <v>1.2843912470902788E-2</v>
      </c>
      <c r="AD2534">
        <f t="shared" si="279"/>
        <v>-1.4988123515439431</v>
      </c>
      <c r="AE2534">
        <f t="shared" si="280"/>
        <v>0.6050470767062196</v>
      </c>
      <c r="AF2534">
        <f>C2534/7.157</f>
        <v>-0.18974430627357833</v>
      </c>
      <c r="AG2534">
        <f>F2534/7.157</f>
        <v>-0.2562526198127707</v>
      </c>
      <c r="AH2534">
        <f>I2534/7.157</f>
        <v>-0.22495458991197431</v>
      </c>
      <c r="AI2534">
        <f>L2534/7.157</f>
        <v>-0.20679055470169064</v>
      </c>
      <c r="AJ2534">
        <f>O2534/7.157</f>
        <v>-1.0709794606678775</v>
      </c>
      <c r="AK2534">
        <f>R2534/7.157</f>
        <v>-1.9266452424200082</v>
      </c>
    </row>
    <row r="2535" spans="1:37" x14ac:dyDescent="0.3">
      <c r="A2535">
        <f t="shared" si="274"/>
        <v>8.7951388888888893</v>
      </c>
      <c r="B2535">
        <v>759900</v>
      </c>
      <c r="C2535">
        <v>-1.3580000000000001</v>
      </c>
      <c r="D2535" s="21">
        <v>-1883.0309999999999</v>
      </c>
      <c r="E2535">
        <v>759900</v>
      </c>
      <c r="F2535">
        <v>-1.857</v>
      </c>
      <c r="G2535" s="21">
        <v>-2600.3110000000001</v>
      </c>
      <c r="H2535">
        <v>759900</v>
      </c>
      <c r="I2535">
        <v>-1.611</v>
      </c>
      <c r="J2535" s="21">
        <v>-2188.87</v>
      </c>
      <c r="K2535">
        <v>759900</v>
      </c>
      <c r="L2535">
        <v>-1.4650000000000001</v>
      </c>
      <c r="M2535" s="21">
        <v>-2188.9679999999998</v>
      </c>
      <c r="N2535">
        <v>759900</v>
      </c>
      <c r="O2535">
        <v>-4.4660000000000002</v>
      </c>
      <c r="P2535" s="21">
        <v>-7615.4570000000003</v>
      </c>
      <c r="Q2535">
        <v>759900</v>
      </c>
      <c r="R2535">
        <v>-13.693</v>
      </c>
      <c r="S2535" s="21">
        <v>-10023.046</v>
      </c>
      <c r="T2535">
        <f>AVERAGE(C2535,F2535)</f>
        <v>-1.6074999999999999</v>
      </c>
      <c r="U2535">
        <f>STDEV(C2535,F2535)</f>
        <v>0.35284628381208832</v>
      </c>
      <c r="V2535">
        <f>AVERAGE(I2535,L2535)</f>
        <v>-1.538</v>
      </c>
      <c r="W2535">
        <f>STDEV(I2535,L2535)</f>
        <v>0.10323759005323588</v>
      </c>
      <c r="X2535">
        <f>AVERAGE(O2535,R2535)</f>
        <v>-9.0794999999999995</v>
      </c>
      <c r="Y2535">
        <f>STDEV(O2535,R2535)</f>
        <v>6.524474270008275</v>
      </c>
      <c r="Z2535">
        <f t="shared" si="275"/>
        <v>-0.22460528154254575</v>
      </c>
      <c r="AA2535">
        <f t="shared" si="276"/>
        <v>4.9300864022926973E-2</v>
      </c>
      <c r="AB2535">
        <f t="shared" si="277"/>
        <v>-0.21489450887243258</v>
      </c>
      <c r="AC2535">
        <f t="shared" si="278"/>
        <v>1.4424701698090804E-2</v>
      </c>
      <c r="AD2535">
        <f t="shared" si="279"/>
        <v>-1.2686181360905406</v>
      </c>
      <c r="AE2535">
        <f t="shared" si="280"/>
        <v>0.91162138745399957</v>
      </c>
      <c r="AF2535">
        <f>C2535/7.157</f>
        <v>-0.18974430627357833</v>
      </c>
      <c r="AG2535">
        <f>F2535/7.157</f>
        <v>-0.2594662568115132</v>
      </c>
      <c r="AH2535">
        <f>I2535/7.157</f>
        <v>-0.22509431325974569</v>
      </c>
      <c r="AI2535">
        <f>L2535/7.157</f>
        <v>-0.20469470448511948</v>
      </c>
      <c r="AJ2535">
        <f>O2535/7.157</f>
        <v>-0.62400447114712876</v>
      </c>
      <c r="AK2535">
        <f>R2535/7.157</f>
        <v>-1.9132318010339526</v>
      </c>
    </row>
    <row r="2536" spans="1:37" x14ac:dyDescent="0.3">
      <c r="A2536">
        <f t="shared" si="274"/>
        <v>8.7986111111111107</v>
      </c>
      <c r="B2536">
        <v>760200</v>
      </c>
      <c r="C2536">
        <v>-1.3580000000000001</v>
      </c>
      <c r="D2536" s="21">
        <v>-1883.4380000000001</v>
      </c>
      <c r="E2536">
        <v>760200</v>
      </c>
      <c r="F2536">
        <v>-1.8460000000000001</v>
      </c>
      <c r="G2536" s="21">
        <v>-2600.864</v>
      </c>
      <c r="H2536">
        <v>760200</v>
      </c>
      <c r="I2536">
        <v>-1.619</v>
      </c>
      <c r="J2536" s="21">
        <v>-2189.355</v>
      </c>
      <c r="K2536">
        <v>760200</v>
      </c>
      <c r="L2536">
        <v>-1.4650000000000001</v>
      </c>
      <c r="M2536" s="21">
        <v>-2189.4070000000002</v>
      </c>
      <c r="N2536">
        <v>760200</v>
      </c>
      <c r="O2536">
        <v>-7.4050000000000002</v>
      </c>
      <c r="P2536" s="21">
        <v>-7617.6790000000001</v>
      </c>
      <c r="Q2536">
        <v>760200</v>
      </c>
      <c r="R2536">
        <v>-14.061</v>
      </c>
      <c r="S2536" s="21">
        <v>-10027.263999999999</v>
      </c>
      <c r="T2536">
        <f>AVERAGE(C2536,F2536)</f>
        <v>-1.6020000000000001</v>
      </c>
      <c r="U2536">
        <f>STDEV(C2536,F2536)</f>
        <v>0.3450681092190353</v>
      </c>
      <c r="V2536">
        <f>AVERAGE(I2536,L2536)</f>
        <v>-1.542</v>
      </c>
      <c r="W2536">
        <f>STDEV(I2536,L2536)</f>
        <v>0.10889444430272825</v>
      </c>
      <c r="X2536">
        <f>AVERAGE(O2536,R2536)</f>
        <v>-10.733000000000001</v>
      </c>
      <c r="Y2536">
        <f>STDEV(O2536,R2536)</f>
        <v>4.7065027355776587</v>
      </c>
      <c r="Z2536">
        <f t="shared" si="275"/>
        <v>-0.223836803129803</v>
      </c>
      <c r="AA2536">
        <f t="shared" si="276"/>
        <v>4.8214071429235054E-2</v>
      </c>
      <c r="AB2536">
        <f t="shared" si="277"/>
        <v>-0.21545340226351825</v>
      </c>
      <c r="AC2536">
        <f t="shared" si="278"/>
        <v>1.5215096311684819E-2</v>
      </c>
      <c r="AD2536">
        <f t="shared" si="279"/>
        <v>-1.4996506916305716</v>
      </c>
      <c r="AE2536">
        <f t="shared" si="280"/>
        <v>0.65760831851022195</v>
      </c>
      <c r="AF2536">
        <f>C2536/7.157</f>
        <v>-0.18974430627357833</v>
      </c>
      <c r="AG2536">
        <f>F2536/7.157</f>
        <v>-0.25792929998602765</v>
      </c>
      <c r="AH2536">
        <f>I2536/7.157</f>
        <v>-0.226212100041917</v>
      </c>
      <c r="AI2536">
        <f>L2536/7.157</f>
        <v>-0.20469470448511948</v>
      </c>
      <c r="AJ2536">
        <f>O2536/7.157</f>
        <v>-1.0346513902473105</v>
      </c>
      <c r="AK2536">
        <f>R2536/7.157</f>
        <v>-1.9646499930138326</v>
      </c>
    </row>
    <row r="2537" spans="1:37" x14ac:dyDescent="0.3">
      <c r="A2537">
        <f t="shared" si="274"/>
        <v>8.8020833333333339</v>
      </c>
      <c r="B2537">
        <v>760500</v>
      </c>
      <c r="C2537">
        <v>-1.361</v>
      </c>
      <c r="D2537" s="21">
        <v>-1883.846</v>
      </c>
      <c r="E2537">
        <v>760500</v>
      </c>
      <c r="F2537">
        <v>-1.84</v>
      </c>
      <c r="G2537" s="21">
        <v>-2601.4160000000002</v>
      </c>
      <c r="H2537">
        <v>760500</v>
      </c>
      <c r="I2537">
        <v>-1.621</v>
      </c>
      <c r="J2537" s="21">
        <v>-2189.8409999999999</v>
      </c>
      <c r="K2537">
        <v>760500</v>
      </c>
      <c r="L2537">
        <v>-1.4630000000000001</v>
      </c>
      <c r="M2537" s="21">
        <v>-2189.846</v>
      </c>
      <c r="N2537">
        <v>760500</v>
      </c>
      <c r="O2537">
        <v>-8.3510000000000009</v>
      </c>
      <c r="P2537" s="21">
        <v>-7620.1840000000002</v>
      </c>
      <c r="Q2537">
        <v>760500</v>
      </c>
      <c r="R2537">
        <v>-14.023</v>
      </c>
      <c r="S2537" s="21">
        <v>-10031.471</v>
      </c>
      <c r="T2537">
        <f>AVERAGE(C2537,F2537)</f>
        <v>-1.6005</v>
      </c>
      <c r="U2537">
        <f>STDEV(C2537,F2537)</f>
        <v>0.33870414818835592</v>
      </c>
      <c r="V2537">
        <f>AVERAGE(I2537,L2537)</f>
        <v>-1.542</v>
      </c>
      <c r="W2537">
        <f>STDEV(I2537,L2537)</f>
        <v>0.11172287142747446</v>
      </c>
      <c r="X2537">
        <f>AVERAGE(O2537,R2537)</f>
        <v>-11.187000000000001</v>
      </c>
      <c r="Y2537">
        <f>STDEV(O2537,R2537)</f>
        <v>4.0107096628900933</v>
      </c>
      <c r="Z2537">
        <f t="shared" si="275"/>
        <v>-0.22362721810814587</v>
      </c>
      <c r="AA2537">
        <f t="shared" si="276"/>
        <v>4.7324877488941722E-2</v>
      </c>
      <c r="AB2537">
        <f t="shared" si="277"/>
        <v>-0.21545340226351825</v>
      </c>
      <c r="AC2537">
        <f t="shared" si="278"/>
        <v>1.5610293618481831E-2</v>
      </c>
      <c r="AD2537">
        <f t="shared" si="279"/>
        <v>-1.563085091518793</v>
      </c>
      <c r="AE2537">
        <f t="shared" si="280"/>
        <v>0.56038978103815751</v>
      </c>
      <c r="AF2537">
        <f>C2537/7.157</f>
        <v>-0.19016347631689254</v>
      </c>
      <c r="AG2537">
        <f>F2537/7.157</f>
        <v>-0.25709095989939917</v>
      </c>
      <c r="AH2537">
        <f>I2537/7.157</f>
        <v>-0.22649154673745983</v>
      </c>
      <c r="AI2537">
        <f>L2537/7.157</f>
        <v>-0.20441525778957664</v>
      </c>
      <c r="AJ2537">
        <f>O2537/7.157</f>
        <v>-1.1668296772390667</v>
      </c>
      <c r="AK2537">
        <f>R2537/7.157</f>
        <v>-1.9593405057985189</v>
      </c>
    </row>
    <row r="2538" spans="1:37" x14ac:dyDescent="0.3">
      <c r="A2538">
        <f t="shared" si="274"/>
        <v>8.8055555555555554</v>
      </c>
      <c r="B2538">
        <v>760800</v>
      </c>
      <c r="C2538">
        <v>-1.365</v>
      </c>
      <c r="D2538" s="21">
        <v>-1884.2560000000001</v>
      </c>
      <c r="E2538">
        <v>760800</v>
      </c>
      <c r="F2538">
        <v>-1.8240000000000001</v>
      </c>
      <c r="G2538" s="21">
        <v>-2601.9639999999999</v>
      </c>
      <c r="H2538">
        <v>760800</v>
      </c>
      <c r="I2538">
        <v>-1.619</v>
      </c>
      <c r="J2538" s="21">
        <v>-2190.3270000000002</v>
      </c>
      <c r="K2538">
        <v>760800</v>
      </c>
      <c r="L2538">
        <v>-1.4630000000000001</v>
      </c>
      <c r="M2538" s="21">
        <v>-2190.2849999999999</v>
      </c>
      <c r="N2538">
        <v>760800</v>
      </c>
      <c r="O2538">
        <v>-5.5590000000000002</v>
      </c>
      <c r="P2538" s="21">
        <v>-7621.8519999999999</v>
      </c>
      <c r="Q2538">
        <v>760800</v>
      </c>
      <c r="R2538">
        <v>-14.839</v>
      </c>
      <c r="S2538" s="21">
        <v>-10035.923000000001</v>
      </c>
      <c r="T2538">
        <f>AVERAGE(C2538,F2538)</f>
        <v>-1.5945</v>
      </c>
      <c r="U2538">
        <f>STDEV(C2538,F2538)</f>
        <v>0.32456201256462475</v>
      </c>
      <c r="V2538">
        <f>AVERAGE(I2538,L2538)</f>
        <v>-1.5409999999999999</v>
      </c>
      <c r="W2538">
        <f>STDEV(I2538,L2538)</f>
        <v>0.11030865786510136</v>
      </c>
      <c r="X2538">
        <f>AVERAGE(O2538,R2538)</f>
        <v>-10.199</v>
      </c>
      <c r="Y2538">
        <f>STDEV(O2538,R2538)</f>
        <v>6.5619509294111618</v>
      </c>
      <c r="Z2538">
        <f t="shared" si="275"/>
        <v>-0.22278887802151739</v>
      </c>
      <c r="AA2538">
        <f t="shared" si="276"/>
        <v>4.5348890954956651E-2</v>
      </c>
      <c r="AB2538">
        <f t="shared" si="277"/>
        <v>-0.21531367891574682</v>
      </c>
      <c r="AC2538">
        <f t="shared" si="278"/>
        <v>1.5412694965083325E-2</v>
      </c>
      <c r="AD2538">
        <f t="shared" si="279"/>
        <v>-1.4250384239206371</v>
      </c>
      <c r="AE2538">
        <f t="shared" si="280"/>
        <v>0.91685775176905993</v>
      </c>
      <c r="AF2538">
        <f>C2538/7.157</f>
        <v>-0.19072236970797821</v>
      </c>
      <c r="AG2538">
        <f>F2538/7.157</f>
        <v>-0.25485538633505661</v>
      </c>
      <c r="AH2538">
        <f>I2538/7.157</f>
        <v>-0.226212100041917</v>
      </c>
      <c r="AI2538">
        <f>L2538/7.157</f>
        <v>-0.20441525778957664</v>
      </c>
      <c r="AJ2538">
        <f>O2538/7.157</f>
        <v>-0.77672209026128269</v>
      </c>
      <c r="AK2538">
        <f>R2538/7.157</f>
        <v>-2.0733547575799918</v>
      </c>
    </row>
    <row r="2539" spans="1:37" x14ac:dyDescent="0.3">
      <c r="A2539">
        <f t="shared" si="274"/>
        <v>8.8090277777777786</v>
      </c>
      <c r="B2539">
        <v>761100</v>
      </c>
      <c r="C2539">
        <v>-1.3620000000000001</v>
      </c>
      <c r="D2539" s="21">
        <v>-1884.664</v>
      </c>
      <c r="E2539">
        <v>761100</v>
      </c>
      <c r="F2539">
        <v>-1.829</v>
      </c>
      <c r="G2539" s="21">
        <v>-2602.5120000000002</v>
      </c>
      <c r="H2539">
        <v>761100</v>
      </c>
      <c r="I2539">
        <v>-1.6240000000000001</v>
      </c>
      <c r="J2539" s="21">
        <v>-2190.8139999999999</v>
      </c>
      <c r="K2539">
        <v>761100</v>
      </c>
      <c r="L2539">
        <v>-1.4590000000000001</v>
      </c>
      <c r="M2539" s="21">
        <v>-2190.723</v>
      </c>
      <c r="N2539">
        <v>761100</v>
      </c>
      <c r="O2539">
        <v>-9.1820000000000004</v>
      </c>
      <c r="P2539" s="21">
        <v>-7624.607</v>
      </c>
      <c r="Q2539">
        <v>761100</v>
      </c>
      <c r="R2539">
        <v>-14.053000000000001</v>
      </c>
      <c r="S2539" s="21">
        <v>-10040.138999999999</v>
      </c>
      <c r="T2539">
        <f>AVERAGE(C2539,F2539)</f>
        <v>-1.5954999999999999</v>
      </c>
      <c r="U2539">
        <f>STDEV(C2539,F2539)</f>
        <v>0.33021886681411833</v>
      </c>
      <c r="V2539">
        <f>AVERAGE(I2539,L2539)</f>
        <v>-1.5415000000000001</v>
      </c>
      <c r="W2539">
        <f>STDEV(I2539,L2539)</f>
        <v>0.11667261889578037</v>
      </c>
      <c r="X2539">
        <f>AVERAGE(O2539,R2539)</f>
        <v>-11.6175</v>
      </c>
      <c r="Y2539">
        <f>STDEV(O2539,R2539)</f>
        <v>3.4443171311596794</v>
      </c>
      <c r="Z2539">
        <f t="shared" si="275"/>
        <v>-0.2229286013692888</v>
      </c>
      <c r="AA2539">
        <f t="shared" si="276"/>
        <v>4.6139285568550834E-2</v>
      </c>
      <c r="AB2539">
        <f t="shared" si="277"/>
        <v>-0.21538354058963255</v>
      </c>
      <c r="AC2539">
        <f t="shared" si="278"/>
        <v>1.6301888905376608E-2</v>
      </c>
      <c r="AD2539">
        <f t="shared" si="279"/>
        <v>-1.6232359927343858</v>
      </c>
      <c r="AE2539">
        <f t="shared" si="280"/>
        <v>0.48125152035205804</v>
      </c>
      <c r="AF2539">
        <f>C2539/7.157</f>
        <v>-0.19030319966466397</v>
      </c>
      <c r="AG2539">
        <f>F2539/7.157</f>
        <v>-0.25555400307391363</v>
      </c>
      <c r="AH2539">
        <f>I2539/7.157</f>
        <v>-0.22691071678077407</v>
      </c>
      <c r="AI2539">
        <f>L2539/7.157</f>
        <v>-0.203856364398491</v>
      </c>
      <c r="AJ2539">
        <f>O2539/7.157</f>
        <v>-1.2829397792371107</v>
      </c>
      <c r="AK2539">
        <f>R2539/7.157</f>
        <v>-1.9635322062316614</v>
      </c>
    </row>
    <row r="2540" spans="1:37" x14ac:dyDescent="0.3">
      <c r="A2540">
        <f t="shared" si="274"/>
        <v>8.8125</v>
      </c>
      <c r="B2540">
        <v>761400</v>
      </c>
      <c r="C2540">
        <v>-1.3580000000000001</v>
      </c>
      <c r="D2540" s="21">
        <v>-1885.0719999999999</v>
      </c>
      <c r="E2540">
        <v>761400</v>
      </c>
      <c r="F2540">
        <v>-1.8280000000000001</v>
      </c>
      <c r="G2540" s="21">
        <v>-2603.0610000000001</v>
      </c>
      <c r="H2540">
        <v>761400</v>
      </c>
      <c r="I2540">
        <v>-1.6180000000000001</v>
      </c>
      <c r="J2540" s="21">
        <v>-2191.3000000000002</v>
      </c>
      <c r="K2540">
        <v>761400</v>
      </c>
      <c r="L2540">
        <v>-1.4530000000000001</v>
      </c>
      <c r="M2540" s="21">
        <v>-2191.1590000000001</v>
      </c>
      <c r="N2540">
        <v>761400</v>
      </c>
      <c r="O2540">
        <v>-4.9139999999999997</v>
      </c>
      <c r="P2540" s="21">
        <v>-7626.0810000000001</v>
      </c>
      <c r="Q2540">
        <v>761400</v>
      </c>
      <c r="R2540">
        <v>-13.832000000000001</v>
      </c>
      <c r="S2540" s="21">
        <v>-10044.289000000001</v>
      </c>
      <c r="T2540">
        <f>AVERAGE(C2540,F2540)</f>
        <v>-1.593</v>
      </c>
      <c r="U2540">
        <f>STDEV(C2540,F2540)</f>
        <v>0.3323401871576776</v>
      </c>
      <c r="V2540">
        <f>AVERAGE(I2540,L2540)</f>
        <v>-1.5355000000000001</v>
      </c>
      <c r="W2540">
        <f>STDEV(I2540,L2540)</f>
        <v>0.11667261889578037</v>
      </c>
      <c r="X2540">
        <f>AVERAGE(O2540,R2540)</f>
        <v>-9.3730000000000011</v>
      </c>
      <c r="Y2540">
        <f>STDEV(O2540,R2540)</f>
        <v>6.3059782746216273</v>
      </c>
      <c r="Z2540">
        <f t="shared" si="275"/>
        <v>-0.22257929299986026</v>
      </c>
      <c r="AA2540">
        <f t="shared" si="276"/>
        <v>4.6435683548648542E-2</v>
      </c>
      <c r="AB2540">
        <f t="shared" si="277"/>
        <v>-0.21454520050300407</v>
      </c>
      <c r="AC2540">
        <f t="shared" si="278"/>
        <v>1.6301888905376608E-2</v>
      </c>
      <c r="AD2540">
        <f t="shared" si="279"/>
        <v>-1.3096269386614505</v>
      </c>
      <c r="AE2540">
        <f t="shared" si="280"/>
        <v>0.88109239550393004</v>
      </c>
      <c r="AF2540">
        <f>C2540/7.157</f>
        <v>-0.18974430627357833</v>
      </c>
      <c r="AG2540">
        <f>F2540/7.157</f>
        <v>-0.25541427972614222</v>
      </c>
      <c r="AH2540">
        <f>I2540/7.157</f>
        <v>-0.22607237669414559</v>
      </c>
      <c r="AI2540">
        <f>L2540/7.157</f>
        <v>-0.20301802431186253</v>
      </c>
      <c r="AJ2540">
        <f>O2540/7.157</f>
        <v>-0.68660053094872153</v>
      </c>
      <c r="AK2540">
        <f>R2540/7.157</f>
        <v>-1.9326533463741793</v>
      </c>
    </row>
    <row r="2541" spans="1:37" x14ac:dyDescent="0.3">
      <c r="A2541">
        <f t="shared" si="274"/>
        <v>8.8159722222222214</v>
      </c>
      <c r="B2541">
        <v>761700</v>
      </c>
      <c r="C2541">
        <v>-1.361</v>
      </c>
      <c r="D2541" s="21">
        <v>-1885.48</v>
      </c>
      <c r="E2541">
        <v>761700</v>
      </c>
      <c r="F2541">
        <v>-1.82</v>
      </c>
      <c r="G2541" s="21">
        <v>-2603.607</v>
      </c>
      <c r="H2541">
        <v>761700</v>
      </c>
      <c r="I2541">
        <v>-1.611</v>
      </c>
      <c r="J2541" s="21">
        <v>-2191.7829999999999</v>
      </c>
      <c r="K2541">
        <v>761700</v>
      </c>
      <c r="L2541">
        <v>-1.46</v>
      </c>
      <c r="M2541" s="21">
        <v>-2191.5970000000002</v>
      </c>
      <c r="N2541">
        <v>761700</v>
      </c>
      <c r="O2541">
        <v>-7.6429999999999998</v>
      </c>
      <c r="P2541" s="21">
        <v>-7628.3739999999998</v>
      </c>
      <c r="Q2541">
        <v>761700</v>
      </c>
      <c r="R2541">
        <v>-14.250999999999999</v>
      </c>
      <c r="S2541" s="21">
        <v>-10048.564</v>
      </c>
      <c r="T2541">
        <f>AVERAGE(C2541,F2541)</f>
        <v>-1.5905</v>
      </c>
      <c r="U2541">
        <f>STDEV(C2541,F2541)</f>
        <v>0.32456201256462475</v>
      </c>
      <c r="V2541">
        <f>AVERAGE(I2541,L2541)</f>
        <v>-1.5354999999999999</v>
      </c>
      <c r="W2541">
        <f>STDEV(I2541,L2541)</f>
        <v>0.1067731239591687</v>
      </c>
      <c r="X2541">
        <f>AVERAGE(O2541,R2541)</f>
        <v>-10.946999999999999</v>
      </c>
      <c r="Y2541">
        <f>STDEV(O2541,R2541)</f>
        <v>4.6725616100807059</v>
      </c>
      <c r="Z2541">
        <f t="shared" si="275"/>
        <v>-0.22222998463043175</v>
      </c>
      <c r="AA2541">
        <f t="shared" si="276"/>
        <v>4.5348890954956651E-2</v>
      </c>
      <c r="AB2541">
        <f t="shared" si="277"/>
        <v>-0.21454520050300402</v>
      </c>
      <c r="AC2541">
        <f t="shared" si="278"/>
        <v>1.4918698331587075E-2</v>
      </c>
      <c r="AD2541">
        <f t="shared" si="279"/>
        <v>-1.5295514880536536</v>
      </c>
      <c r="AE2541">
        <f t="shared" si="280"/>
        <v>0.65286595082865806</v>
      </c>
      <c r="AF2541">
        <f>C2541/7.157</f>
        <v>-0.19016347631689254</v>
      </c>
      <c r="AG2541">
        <f>F2541/7.157</f>
        <v>-0.25429649294397094</v>
      </c>
      <c r="AH2541">
        <f>I2541/7.157</f>
        <v>-0.22509431325974569</v>
      </c>
      <c r="AI2541">
        <f>L2541/7.157</f>
        <v>-0.20399608774626241</v>
      </c>
      <c r="AJ2541">
        <f>O2541/7.157</f>
        <v>-1.0679055470169065</v>
      </c>
      <c r="AK2541">
        <f>R2541/7.157</f>
        <v>-1.9911974290904009</v>
      </c>
    </row>
    <row r="2542" spans="1:37" x14ac:dyDescent="0.3">
      <c r="A2542">
        <f t="shared" si="274"/>
        <v>8.8194444444444446</v>
      </c>
      <c r="B2542">
        <v>762000</v>
      </c>
      <c r="C2542">
        <v>-1.359</v>
      </c>
      <c r="D2542" s="21">
        <v>-1885.8879999999999</v>
      </c>
      <c r="E2542">
        <v>762000</v>
      </c>
      <c r="F2542">
        <v>-1.8169999999999999</v>
      </c>
      <c r="G2542" s="21">
        <v>-2604.152</v>
      </c>
      <c r="H2542">
        <v>762000</v>
      </c>
      <c r="I2542">
        <v>-1.601</v>
      </c>
      <c r="J2542" s="21">
        <v>-2192.2629999999999</v>
      </c>
      <c r="K2542">
        <v>762000</v>
      </c>
      <c r="L2542">
        <v>-1.46</v>
      </c>
      <c r="M2542" s="21">
        <v>-2192.0349999999999</v>
      </c>
      <c r="N2542">
        <v>762000</v>
      </c>
      <c r="O2542">
        <v>-6.0259999999999998</v>
      </c>
      <c r="P2542" s="21">
        <v>-7630.1819999999998</v>
      </c>
      <c r="Q2542">
        <v>762000</v>
      </c>
      <c r="R2542">
        <v>-13.59</v>
      </c>
      <c r="S2542" s="21">
        <v>-10052.641</v>
      </c>
      <c r="T2542">
        <f>AVERAGE(C2542,F2542)</f>
        <v>-1.5880000000000001</v>
      </c>
      <c r="U2542">
        <f>STDEV(C2542,F2542)</f>
        <v>0.32385490578343729</v>
      </c>
      <c r="V2542">
        <f>AVERAGE(I2542,L2542)</f>
        <v>-1.5305</v>
      </c>
      <c r="W2542">
        <f>STDEV(I2542,L2542)</f>
        <v>9.9702056147303209E-2</v>
      </c>
      <c r="X2542">
        <f>AVERAGE(O2542,R2542)</f>
        <v>-9.8079999999999998</v>
      </c>
      <c r="Y2542">
        <f>STDEV(O2542,R2542)</f>
        <v>5.3485556928950446</v>
      </c>
      <c r="Z2542">
        <f t="shared" si="275"/>
        <v>-0.22188067626100322</v>
      </c>
      <c r="AA2542">
        <f t="shared" si="276"/>
        <v>4.5250091628257272E-2</v>
      </c>
      <c r="AB2542">
        <f t="shared" si="277"/>
        <v>-0.21384658376414697</v>
      </c>
      <c r="AC2542">
        <f t="shared" si="278"/>
        <v>1.3930705064594552E-2</v>
      </c>
      <c r="AD2542">
        <f t="shared" si="279"/>
        <v>-1.3704065949420148</v>
      </c>
      <c r="AE2542">
        <f t="shared" si="280"/>
        <v>0.74731810715314306</v>
      </c>
      <c r="AF2542">
        <f>C2542/7.157</f>
        <v>-0.18988402962134973</v>
      </c>
      <c r="AG2542">
        <f>F2542/7.157</f>
        <v>-0.25387732290065668</v>
      </c>
      <c r="AH2542">
        <f>I2542/7.157</f>
        <v>-0.22369707978203157</v>
      </c>
      <c r="AI2542">
        <f>L2542/7.157</f>
        <v>-0.20399608774626241</v>
      </c>
      <c r="AJ2542">
        <f>O2542/7.157</f>
        <v>-0.8419728936705323</v>
      </c>
      <c r="AK2542">
        <f>R2542/7.157</f>
        <v>-1.8988402962134971</v>
      </c>
    </row>
    <row r="2543" spans="1:37" x14ac:dyDescent="0.3">
      <c r="A2543">
        <f t="shared" si="274"/>
        <v>8.8229166666666661</v>
      </c>
      <c r="B2543">
        <v>762300</v>
      </c>
      <c r="C2543">
        <v>-1.375</v>
      </c>
      <c r="D2543" s="21">
        <v>-1886.3</v>
      </c>
      <c r="E2543">
        <v>762300</v>
      </c>
      <c r="F2543">
        <v>-1.821</v>
      </c>
      <c r="G2543" s="21">
        <v>-2604.6979999999999</v>
      </c>
      <c r="H2543">
        <v>762300</v>
      </c>
      <c r="I2543">
        <v>-1.5960000000000001</v>
      </c>
      <c r="J2543" s="21">
        <v>-2192.7420000000002</v>
      </c>
      <c r="K2543">
        <v>762300</v>
      </c>
      <c r="L2543">
        <v>-1.456</v>
      </c>
      <c r="M2543" s="21">
        <v>-2192.4720000000002</v>
      </c>
      <c r="N2543">
        <v>762300</v>
      </c>
      <c r="O2543">
        <v>-4.8710000000000004</v>
      </c>
      <c r="P2543" s="21">
        <v>-7631.643</v>
      </c>
      <c r="Q2543">
        <v>762300</v>
      </c>
      <c r="R2543">
        <v>-13.909000000000001</v>
      </c>
      <c r="S2543" s="21">
        <v>-10056.814</v>
      </c>
      <c r="T2543">
        <f>AVERAGE(C2543,F2543)</f>
        <v>-1.5979999999999999</v>
      </c>
      <c r="U2543">
        <f>STDEV(C2543,F2543)</f>
        <v>0.31536962440920202</v>
      </c>
      <c r="V2543">
        <f>AVERAGE(I2543,L2543)</f>
        <v>-1.526</v>
      </c>
      <c r="W2543">
        <f>STDEV(I2543,L2543)</f>
        <v>9.8994949366116733E-2</v>
      </c>
      <c r="X2543">
        <f>AVERAGE(O2543,R2543)</f>
        <v>-9.39</v>
      </c>
      <c r="Y2543">
        <f>STDEV(O2543,R2543)</f>
        <v>6.3908310883640151</v>
      </c>
      <c r="Z2543">
        <f t="shared" si="275"/>
        <v>-0.22327790973871731</v>
      </c>
      <c r="AA2543">
        <f t="shared" si="276"/>
        <v>4.406449970786671E-2</v>
      </c>
      <c r="AB2543">
        <f t="shared" si="277"/>
        <v>-0.21321782869917563</v>
      </c>
      <c r="AC2543">
        <f t="shared" si="278"/>
        <v>1.3831905737895309E-2</v>
      </c>
      <c r="AD2543">
        <f t="shared" si="279"/>
        <v>-1.3120022355735643</v>
      </c>
      <c r="AE2543">
        <f t="shared" si="280"/>
        <v>0.89294831470784064</v>
      </c>
      <c r="AF2543">
        <f>C2543/7.157</f>
        <v>-0.19211960318569232</v>
      </c>
      <c r="AG2543">
        <f>F2543/7.157</f>
        <v>-0.25443621629174235</v>
      </c>
      <c r="AH2543">
        <f>I2543/7.157</f>
        <v>-0.22299846304317453</v>
      </c>
      <c r="AI2543">
        <f>L2543/7.157</f>
        <v>-0.20343719435517674</v>
      </c>
      <c r="AJ2543">
        <f>O2543/7.157</f>
        <v>-0.6805924269945508</v>
      </c>
      <c r="AK2543">
        <f>R2543/7.157</f>
        <v>-1.943412044152578</v>
      </c>
    </row>
    <row r="2544" spans="1:37" x14ac:dyDescent="0.3">
      <c r="A2544">
        <f t="shared" si="274"/>
        <v>8.8263888888888893</v>
      </c>
      <c r="B2544">
        <v>762600</v>
      </c>
      <c r="C2544">
        <v>-1.3620000000000001</v>
      </c>
      <c r="D2544" s="21">
        <v>-1886.7090000000001</v>
      </c>
      <c r="E2544">
        <v>762600</v>
      </c>
      <c r="F2544">
        <v>-1.823</v>
      </c>
      <c r="G2544" s="21">
        <v>-2605.2449999999999</v>
      </c>
      <c r="H2544">
        <v>762600</v>
      </c>
      <c r="I2544">
        <v>-1.5920000000000001</v>
      </c>
      <c r="J2544" s="21">
        <v>-2193.2190000000001</v>
      </c>
      <c r="K2544">
        <v>762600</v>
      </c>
      <c r="L2544">
        <v>-1.462</v>
      </c>
      <c r="M2544" s="21">
        <v>-2192.91</v>
      </c>
      <c r="N2544">
        <v>762600</v>
      </c>
      <c r="O2544">
        <v>-10.51</v>
      </c>
      <c r="P2544" s="21">
        <v>-7634.7960000000003</v>
      </c>
      <c r="Q2544">
        <v>762600</v>
      </c>
      <c r="R2544">
        <v>-13.938000000000001</v>
      </c>
      <c r="S2544" s="21">
        <v>-10060.995000000001</v>
      </c>
      <c r="T2544">
        <f>AVERAGE(C2544,F2544)</f>
        <v>-1.5925</v>
      </c>
      <c r="U2544">
        <f>STDEV(C2544,F2544)</f>
        <v>0.32597622612699889</v>
      </c>
      <c r="V2544">
        <f>AVERAGE(I2544,L2544)</f>
        <v>-1.5270000000000001</v>
      </c>
      <c r="W2544">
        <f>STDEV(I2544,L2544)</f>
        <v>9.1923881554251255E-2</v>
      </c>
      <c r="X2544">
        <f>AVERAGE(O2544,R2544)</f>
        <v>-12.224</v>
      </c>
      <c r="Y2544">
        <f>STDEV(O2544,R2544)</f>
        <v>2.4239620459074933</v>
      </c>
      <c r="Z2544">
        <f t="shared" si="275"/>
        <v>-0.22250943132597456</v>
      </c>
      <c r="AA2544">
        <f t="shared" si="276"/>
        <v>4.5546489608355299E-2</v>
      </c>
      <c r="AB2544">
        <f t="shared" si="277"/>
        <v>-0.21335755204694706</v>
      </c>
      <c r="AC2544">
        <f t="shared" si="278"/>
        <v>1.2843912470902788E-2</v>
      </c>
      <c r="AD2544">
        <f t="shared" si="279"/>
        <v>-1.7079782031577477</v>
      </c>
      <c r="AE2544">
        <f t="shared" si="280"/>
        <v>0.33868409192503751</v>
      </c>
      <c r="AF2544">
        <f>C2544/7.157</f>
        <v>-0.19030319966466397</v>
      </c>
      <c r="AG2544">
        <f>F2544/7.157</f>
        <v>-0.25471566298728515</v>
      </c>
      <c r="AH2544">
        <f>I2544/7.157</f>
        <v>-0.22243956965208889</v>
      </c>
      <c r="AI2544">
        <f>L2544/7.157</f>
        <v>-0.20427553444180521</v>
      </c>
      <c r="AJ2544">
        <f>O2544/7.157</f>
        <v>-1.4684923850775464</v>
      </c>
      <c r="AK2544">
        <f>R2544/7.157</f>
        <v>-1.947464021237949</v>
      </c>
    </row>
    <row r="2545" spans="1:37" x14ac:dyDescent="0.3">
      <c r="A2545">
        <f t="shared" si="274"/>
        <v>8.8298611111111107</v>
      </c>
      <c r="B2545">
        <v>762900</v>
      </c>
      <c r="C2545">
        <v>-1.3640000000000001</v>
      </c>
      <c r="D2545" s="21">
        <v>-1887.1179999999999</v>
      </c>
      <c r="E2545">
        <v>762900</v>
      </c>
      <c r="F2545">
        <v>-1.8140000000000001</v>
      </c>
      <c r="G2545" s="21">
        <v>-2605.7890000000002</v>
      </c>
      <c r="H2545">
        <v>762900</v>
      </c>
      <c r="I2545">
        <v>-1.595</v>
      </c>
      <c r="J2545" s="21">
        <v>-2193.6979999999999</v>
      </c>
      <c r="K2545">
        <v>762900</v>
      </c>
      <c r="L2545">
        <v>-1.4690000000000001</v>
      </c>
      <c r="M2545" s="21">
        <v>-2193.3510000000001</v>
      </c>
      <c r="N2545">
        <v>762900</v>
      </c>
      <c r="O2545">
        <v>-4.8810000000000002</v>
      </c>
      <c r="P2545" s="21">
        <v>-7636.2610000000004</v>
      </c>
      <c r="Q2545">
        <v>762900</v>
      </c>
      <c r="R2545">
        <v>-14.116</v>
      </c>
      <c r="S2545" s="21">
        <v>-10065.23</v>
      </c>
      <c r="T2545">
        <f>AVERAGE(C2545,F2545)</f>
        <v>-1.589</v>
      </c>
      <c r="U2545">
        <f>STDEV(C2545,F2545)</f>
        <v>0.31819805153394681</v>
      </c>
      <c r="V2545">
        <f>AVERAGE(I2545,L2545)</f>
        <v>-1.532</v>
      </c>
      <c r="W2545">
        <f>STDEV(I2545,L2545)</f>
        <v>8.9095454429504908E-2</v>
      </c>
      <c r="X2545">
        <f>AVERAGE(O2545,R2545)</f>
        <v>-9.4984999999999999</v>
      </c>
      <c r="Y2545">
        <f>STDEV(O2545,R2545)</f>
        <v>6.5301311242577649</v>
      </c>
      <c r="Z2545">
        <f t="shared" si="275"/>
        <v>-0.22202039960877462</v>
      </c>
      <c r="AA2545">
        <f t="shared" si="276"/>
        <v>4.445969701466352E-2</v>
      </c>
      <c r="AB2545">
        <f t="shared" si="277"/>
        <v>-0.21405616878580411</v>
      </c>
      <c r="AC2545">
        <f t="shared" si="278"/>
        <v>1.2448715164105758E-2</v>
      </c>
      <c r="AD2545">
        <f t="shared" si="279"/>
        <v>-1.3271622188067627</v>
      </c>
      <c r="AE2545">
        <f t="shared" si="280"/>
        <v>0.91241178206759321</v>
      </c>
      <c r="AF2545">
        <f>C2545/7.157</f>
        <v>-0.1905826463602068</v>
      </c>
      <c r="AG2545">
        <f>F2545/7.157</f>
        <v>-0.25345815285734247</v>
      </c>
      <c r="AH2545">
        <f>I2545/7.157</f>
        <v>-0.2228587396954031</v>
      </c>
      <c r="AI2545">
        <f>L2545/7.157</f>
        <v>-0.20525359787620512</v>
      </c>
      <c r="AJ2545">
        <f>O2545/7.157</f>
        <v>-0.68198966047226495</v>
      </c>
      <c r="AK2545">
        <f>R2545/7.157</f>
        <v>-1.9723347771412603</v>
      </c>
    </row>
    <row r="2546" spans="1:37" x14ac:dyDescent="0.3">
      <c r="A2546">
        <f t="shared" si="274"/>
        <v>8.8333333333333339</v>
      </c>
      <c r="B2546">
        <v>763200</v>
      </c>
      <c r="C2546">
        <v>-1.3640000000000001</v>
      </c>
      <c r="D2546" s="21">
        <v>-1887.527</v>
      </c>
      <c r="E2546">
        <v>763200</v>
      </c>
      <c r="F2546">
        <v>-1.8080000000000001</v>
      </c>
      <c r="G2546" s="21">
        <v>-2606.3310000000001</v>
      </c>
      <c r="H2546">
        <v>763200</v>
      </c>
      <c r="I2546">
        <v>-1.5960000000000001</v>
      </c>
      <c r="J2546" s="21">
        <v>-2194.1770000000001</v>
      </c>
      <c r="K2546">
        <v>763200</v>
      </c>
      <c r="L2546">
        <v>-1.4790000000000001</v>
      </c>
      <c r="M2546" s="21">
        <v>-2193.7950000000001</v>
      </c>
      <c r="N2546">
        <v>763200</v>
      </c>
      <c r="O2546">
        <v>-11.061999999999999</v>
      </c>
      <c r="P2546" s="21">
        <v>-7639.5789999999997</v>
      </c>
      <c r="Q2546">
        <v>763200</v>
      </c>
      <c r="R2546">
        <v>-13.246</v>
      </c>
      <c r="S2546" s="21">
        <v>-10069.204</v>
      </c>
      <c r="T2546">
        <f>AVERAGE(C2546,F2546)</f>
        <v>-1.5860000000000001</v>
      </c>
      <c r="U2546">
        <f>STDEV(C2546,F2546)</f>
        <v>0.31395541084682604</v>
      </c>
      <c r="V2546">
        <f>AVERAGE(I2546,L2546)</f>
        <v>-1.5375000000000001</v>
      </c>
      <c r="W2546">
        <f>STDEV(I2546,L2546)</f>
        <v>8.2731493398826059E-2</v>
      </c>
      <c r="X2546">
        <f>AVERAGE(O2546,R2546)</f>
        <v>-12.154</v>
      </c>
      <c r="Y2546">
        <f>STDEV(O2546,R2546)</f>
        <v>1.5443212101114205</v>
      </c>
      <c r="Z2546">
        <f t="shared" si="275"/>
        <v>-0.22160122956546041</v>
      </c>
      <c r="AA2546">
        <f t="shared" si="276"/>
        <v>4.3866901054467798E-2</v>
      </c>
      <c r="AB2546">
        <f t="shared" si="277"/>
        <v>-0.21482464719854688</v>
      </c>
      <c r="AC2546">
        <f t="shared" si="278"/>
        <v>1.1559521223812499E-2</v>
      </c>
      <c r="AD2546">
        <f t="shared" si="279"/>
        <v>-1.6981975688137487</v>
      </c>
      <c r="AE2546">
        <f t="shared" si="280"/>
        <v>0.21577772951116678</v>
      </c>
      <c r="AF2546">
        <f>C2546/7.157</f>
        <v>-0.1905826463602068</v>
      </c>
      <c r="AG2546">
        <f>F2546/7.157</f>
        <v>-0.25261981277071399</v>
      </c>
      <c r="AH2546">
        <f>I2546/7.157</f>
        <v>-0.22299846304317453</v>
      </c>
      <c r="AI2546">
        <f>L2546/7.157</f>
        <v>-0.20665083135391926</v>
      </c>
      <c r="AJ2546">
        <f>O2546/7.157</f>
        <v>-1.5456196730473661</v>
      </c>
      <c r="AK2546">
        <f>R2546/7.157</f>
        <v>-1.8507754645801313</v>
      </c>
    </row>
    <row r="2547" spans="1:37" x14ac:dyDescent="0.3">
      <c r="A2547">
        <f t="shared" si="274"/>
        <v>8.8368055555555554</v>
      </c>
      <c r="B2547">
        <v>763500</v>
      </c>
      <c r="C2547">
        <v>-1.3640000000000001</v>
      </c>
      <c r="D2547" s="21">
        <v>-1887.9359999999999</v>
      </c>
      <c r="E2547">
        <v>763500</v>
      </c>
      <c r="F2547">
        <v>-1.8109999999999999</v>
      </c>
      <c r="G2547" s="21">
        <v>-2606.875</v>
      </c>
      <c r="H2547">
        <v>763500</v>
      </c>
      <c r="I2547">
        <v>-1.5960000000000001</v>
      </c>
      <c r="J2547" s="21">
        <v>-2194.6559999999999</v>
      </c>
      <c r="K2547">
        <v>763500</v>
      </c>
      <c r="L2547">
        <v>-1.476</v>
      </c>
      <c r="M2547" s="21">
        <v>-2194.2370000000001</v>
      </c>
      <c r="N2547">
        <v>763500</v>
      </c>
      <c r="O2547">
        <v>-5.1230000000000002</v>
      </c>
      <c r="P2547" s="21">
        <v>-7641.116</v>
      </c>
      <c r="Q2547">
        <v>763500</v>
      </c>
      <c r="R2547">
        <v>-13.475</v>
      </c>
      <c r="S2547" s="21">
        <v>-10073.245999999999</v>
      </c>
      <c r="T2547">
        <f>AVERAGE(C2547,F2547)</f>
        <v>-1.5874999999999999</v>
      </c>
      <c r="U2547">
        <f>STDEV(C2547,F2547)</f>
        <v>0.31607673119038682</v>
      </c>
      <c r="V2547">
        <f>AVERAGE(I2547,L2547)</f>
        <v>-1.536</v>
      </c>
      <c r="W2547">
        <f>STDEV(I2547,L2547)</f>
        <v>8.4852813742385777E-2</v>
      </c>
      <c r="X2547">
        <f>AVERAGE(O2547,R2547)</f>
        <v>-9.2989999999999995</v>
      </c>
      <c r="Y2547">
        <f>STDEV(O2547,R2547)</f>
        <v>5.9057558364700471</v>
      </c>
      <c r="Z2547">
        <f t="shared" si="275"/>
        <v>-0.22181081458711749</v>
      </c>
      <c r="AA2547">
        <f t="shared" si="276"/>
        <v>4.4163299034565714E-2</v>
      </c>
      <c r="AB2547">
        <f t="shared" si="277"/>
        <v>-0.21461506217688975</v>
      </c>
      <c r="AC2547">
        <f t="shared" si="278"/>
        <v>1.1855919203910267E-2</v>
      </c>
      <c r="AD2547">
        <f t="shared" si="279"/>
        <v>-1.2992874109263657</v>
      </c>
      <c r="AE2547">
        <f t="shared" si="280"/>
        <v>0.82517197659215413</v>
      </c>
      <c r="AF2547">
        <f>C2547/7.157</f>
        <v>-0.1905826463602068</v>
      </c>
      <c r="AG2547">
        <f>F2547/7.157</f>
        <v>-0.2530389828140282</v>
      </c>
      <c r="AH2547">
        <f>I2547/7.157</f>
        <v>-0.22299846304317453</v>
      </c>
      <c r="AI2547">
        <f>L2547/7.157</f>
        <v>-0.206231661310605</v>
      </c>
      <c r="AJ2547">
        <f>O2547/7.157</f>
        <v>-0.71580271063294676</v>
      </c>
      <c r="AK2547">
        <f>R2547/7.157</f>
        <v>-1.8827721112197848</v>
      </c>
    </row>
    <row r="2548" spans="1:37" x14ac:dyDescent="0.3">
      <c r="A2548">
        <f t="shared" si="274"/>
        <v>8.8402777777777786</v>
      </c>
      <c r="B2548">
        <v>763800</v>
      </c>
      <c r="C2548">
        <v>-1.3779999999999999</v>
      </c>
      <c r="D2548" s="21">
        <v>-1888.3489999999999</v>
      </c>
      <c r="E2548">
        <v>763800</v>
      </c>
      <c r="F2548">
        <v>-1.8149999999999999</v>
      </c>
      <c r="G2548" s="21">
        <v>-2607.4189999999999</v>
      </c>
      <c r="H2548">
        <v>763800</v>
      </c>
      <c r="I2548">
        <v>-1.595</v>
      </c>
      <c r="J2548" s="21">
        <v>-2195.134</v>
      </c>
      <c r="K2548">
        <v>763800</v>
      </c>
      <c r="L2548">
        <v>-1.4770000000000001</v>
      </c>
      <c r="M2548" s="21">
        <v>-2194.6799999999998</v>
      </c>
      <c r="N2548">
        <v>763800</v>
      </c>
      <c r="O2548">
        <v>-5.0110000000000001</v>
      </c>
      <c r="P2548" s="21">
        <v>-7642.6189999999997</v>
      </c>
      <c r="Q2548">
        <v>763800</v>
      </c>
      <c r="R2548">
        <v>-14.667</v>
      </c>
      <c r="S2548" s="21">
        <v>-10077.646000000001</v>
      </c>
      <c r="T2548">
        <f>AVERAGE(C2548,F2548)</f>
        <v>-1.5964999999999998</v>
      </c>
      <c r="U2548">
        <f>STDEV(C2548,F2548)</f>
        <v>0.30900566337852337</v>
      </c>
      <c r="V2548">
        <f>AVERAGE(I2548,L2548)</f>
        <v>-1.536</v>
      </c>
      <c r="W2548">
        <f>STDEV(I2548,L2548)</f>
        <v>8.343860018001252E-2</v>
      </c>
      <c r="X2548">
        <f>AVERAGE(O2548,R2548)</f>
        <v>-9.8390000000000004</v>
      </c>
      <c r="Y2548">
        <f>STDEV(O2548,R2548)</f>
        <v>6.8278230791373007</v>
      </c>
      <c r="Z2548">
        <f t="shared" si="275"/>
        <v>-0.2230683247170602</v>
      </c>
      <c r="AA2548">
        <f t="shared" si="276"/>
        <v>4.3175305767573474E-2</v>
      </c>
      <c r="AB2548">
        <f t="shared" si="277"/>
        <v>-0.21461506217688975</v>
      </c>
      <c r="AC2548">
        <f t="shared" si="278"/>
        <v>1.165832055051174E-2</v>
      </c>
      <c r="AD2548">
        <f t="shared" si="279"/>
        <v>-1.3747380187229286</v>
      </c>
      <c r="AE2548">
        <f t="shared" si="280"/>
        <v>0.95400629860797825</v>
      </c>
      <c r="AF2548">
        <f>C2548/7.157</f>
        <v>-0.19253877322900656</v>
      </c>
      <c r="AG2548">
        <f>F2548/7.157</f>
        <v>-0.25359787620511387</v>
      </c>
      <c r="AH2548">
        <f>I2548/7.157</f>
        <v>-0.2228587396954031</v>
      </c>
      <c r="AI2548">
        <f>L2548/7.157</f>
        <v>-0.20637138465837643</v>
      </c>
      <c r="AJ2548">
        <f>O2548/7.157</f>
        <v>-0.70015369568254859</v>
      </c>
      <c r="AK2548">
        <f>R2548/7.157</f>
        <v>-2.0493223417633084</v>
      </c>
    </row>
    <row r="2549" spans="1:37" x14ac:dyDescent="0.3">
      <c r="A2549">
        <f t="shared" si="274"/>
        <v>8.84375</v>
      </c>
      <c r="B2549">
        <v>764100</v>
      </c>
      <c r="C2549">
        <v>-1.37</v>
      </c>
      <c r="D2549" s="21">
        <v>-1888.76</v>
      </c>
      <c r="E2549">
        <v>764100</v>
      </c>
      <c r="F2549">
        <v>-1.8080000000000001</v>
      </c>
      <c r="G2549" s="21">
        <v>-2607.9609999999998</v>
      </c>
      <c r="H2549">
        <v>764100</v>
      </c>
      <c r="I2549">
        <v>-1.5920000000000001</v>
      </c>
      <c r="J2549" s="21">
        <v>-2195.6109999999999</v>
      </c>
      <c r="K2549">
        <v>764100</v>
      </c>
      <c r="L2549">
        <v>-1.474</v>
      </c>
      <c r="M2549" s="21">
        <v>-2195.123</v>
      </c>
      <c r="N2549">
        <v>764100</v>
      </c>
      <c r="O2549">
        <v>-4.2460000000000004</v>
      </c>
      <c r="P2549" s="21">
        <v>-7643.893</v>
      </c>
      <c r="Q2549">
        <v>764100</v>
      </c>
      <c r="R2549">
        <v>-13.71</v>
      </c>
      <c r="S2549" s="21">
        <v>-10081.759</v>
      </c>
      <c r="T2549">
        <f>AVERAGE(C2549,F2549)</f>
        <v>-1.589</v>
      </c>
      <c r="U2549">
        <f>STDEV(C2549,F2549)</f>
        <v>0.30971277015970899</v>
      </c>
      <c r="V2549">
        <f>AVERAGE(I2549,L2549)</f>
        <v>-1.5329999999999999</v>
      </c>
      <c r="W2549">
        <f>STDEV(I2549,L2549)</f>
        <v>8.3438600180012687E-2</v>
      </c>
      <c r="X2549">
        <f>AVERAGE(O2549,R2549)</f>
        <v>-8.9780000000000015</v>
      </c>
      <c r="Y2549">
        <f>STDEV(O2549,R2549)</f>
        <v>6.692058577149484</v>
      </c>
      <c r="Z2549">
        <f t="shared" si="275"/>
        <v>-0.22202039960877462</v>
      </c>
      <c r="AA2549">
        <f t="shared" si="276"/>
        <v>4.3274105094272597E-2</v>
      </c>
      <c r="AB2549">
        <f t="shared" si="277"/>
        <v>-0.21419589213357551</v>
      </c>
      <c r="AC2549">
        <f t="shared" si="278"/>
        <v>1.1658320550511763E-2</v>
      </c>
      <c r="AD2549">
        <f t="shared" si="279"/>
        <v>-1.2544362162917426</v>
      </c>
      <c r="AE2549">
        <f t="shared" si="280"/>
        <v>0.93503682788172193</v>
      </c>
      <c r="AF2549">
        <f>C2549/7.157</f>
        <v>-0.19142098644683528</v>
      </c>
      <c r="AG2549">
        <f>F2549/7.157</f>
        <v>-0.25261981277071399</v>
      </c>
      <c r="AH2549">
        <f>I2549/7.157</f>
        <v>-0.22243956965208889</v>
      </c>
      <c r="AI2549">
        <f>L2549/7.157</f>
        <v>-0.20595221461506216</v>
      </c>
      <c r="AJ2549">
        <f>O2549/7.157</f>
        <v>-0.59326533463741793</v>
      </c>
      <c r="AK2549">
        <f>R2549/7.157</f>
        <v>-1.9156070979460669</v>
      </c>
    </row>
    <row r="2550" spans="1:37" x14ac:dyDescent="0.3">
      <c r="A2550">
        <f t="shared" si="274"/>
        <v>8.8472222222222214</v>
      </c>
      <c r="B2550">
        <v>764400</v>
      </c>
      <c r="C2550">
        <v>-1.3680000000000001</v>
      </c>
      <c r="D2550" s="21">
        <v>-1889.171</v>
      </c>
      <c r="E2550">
        <v>764400</v>
      </c>
      <c r="F2550">
        <v>-1.8049999999999999</v>
      </c>
      <c r="G2550" s="21">
        <v>-2608.5030000000002</v>
      </c>
      <c r="H2550">
        <v>764400</v>
      </c>
      <c r="I2550">
        <v>-1.5920000000000001</v>
      </c>
      <c r="J2550" s="21">
        <v>-2196.0889999999999</v>
      </c>
      <c r="K2550">
        <v>764400</v>
      </c>
      <c r="L2550">
        <v>-1.488</v>
      </c>
      <c r="M2550" s="21">
        <v>-2195.569</v>
      </c>
      <c r="N2550">
        <v>764400</v>
      </c>
      <c r="O2550">
        <v>-8.0090000000000003</v>
      </c>
      <c r="P2550" s="21">
        <v>-7646.2960000000003</v>
      </c>
      <c r="Q2550">
        <v>764400</v>
      </c>
      <c r="R2550">
        <v>-13.849</v>
      </c>
      <c r="S2550" s="21">
        <v>-10085.914000000001</v>
      </c>
      <c r="T2550">
        <f>AVERAGE(C2550,F2550)</f>
        <v>-1.5865</v>
      </c>
      <c r="U2550">
        <f>STDEV(C2550,F2550)</f>
        <v>0.30900566337852192</v>
      </c>
      <c r="V2550">
        <f>AVERAGE(I2550,L2550)</f>
        <v>-1.54</v>
      </c>
      <c r="W2550">
        <f>STDEV(I2550,L2550)</f>
        <v>7.3539105243401015E-2</v>
      </c>
      <c r="X2550">
        <f>AVERAGE(O2550,R2550)</f>
        <v>-10.929</v>
      </c>
      <c r="Y2550">
        <f>STDEV(O2550,R2550)</f>
        <v>4.1295036021294367</v>
      </c>
      <c r="Z2550">
        <f t="shared" si="275"/>
        <v>-0.22167109123934609</v>
      </c>
      <c r="AA2550">
        <f t="shared" si="276"/>
        <v>4.3175305767573273E-2</v>
      </c>
      <c r="AB2550">
        <f t="shared" si="277"/>
        <v>-0.21517395556797542</v>
      </c>
      <c r="AC2550">
        <f t="shared" si="278"/>
        <v>1.0275129976722232E-2</v>
      </c>
      <c r="AD2550">
        <f t="shared" si="279"/>
        <v>-1.5270364677937684</v>
      </c>
      <c r="AE2550">
        <f t="shared" si="280"/>
        <v>0.57698806792363233</v>
      </c>
      <c r="AF2550">
        <f>C2550/7.157</f>
        <v>-0.19114153975129244</v>
      </c>
      <c r="AG2550">
        <f>F2550/7.157</f>
        <v>-0.25220064272739973</v>
      </c>
      <c r="AH2550">
        <f>I2550/7.157</f>
        <v>-0.22243956965208889</v>
      </c>
      <c r="AI2550">
        <f>L2550/7.157</f>
        <v>-0.20790834148386195</v>
      </c>
      <c r="AJ2550">
        <f>O2550/7.157</f>
        <v>-1.1190442923012436</v>
      </c>
      <c r="AK2550">
        <f>R2550/7.157</f>
        <v>-1.9350286432862931</v>
      </c>
    </row>
    <row r="2551" spans="1:37" x14ac:dyDescent="0.3">
      <c r="A2551">
        <f t="shared" si="274"/>
        <v>8.8506944444444446</v>
      </c>
      <c r="B2551">
        <v>764700</v>
      </c>
      <c r="C2551">
        <v>-1.373</v>
      </c>
      <c r="D2551" s="21">
        <v>-1889.5830000000001</v>
      </c>
      <c r="E2551">
        <v>764700</v>
      </c>
      <c r="F2551">
        <v>-1.8080000000000001</v>
      </c>
      <c r="G2551" s="21">
        <v>-2609.0450000000001</v>
      </c>
      <c r="H2551">
        <v>764700</v>
      </c>
      <c r="I2551">
        <v>-1.593</v>
      </c>
      <c r="J2551" s="21">
        <v>-2196.567</v>
      </c>
      <c r="K2551">
        <v>764700</v>
      </c>
      <c r="L2551">
        <v>-1.5</v>
      </c>
      <c r="M2551" s="21">
        <v>-2196.0189999999998</v>
      </c>
      <c r="N2551">
        <v>764700</v>
      </c>
      <c r="O2551">
        <v>-4.4770000000000003</v>
      </c>
      <c r="P2551" s="21">
        <v>-7647.6390000000001</v>
      </c>
      <c r="Q2551">
        <v>764700</v>
      </c>
      <c r="R2551">
        <v>-12.868</v>
      </c>
      <c r="S2551" s="21">
        <v>-10089.773999999999</v>
      </c>
      <c r="T2551">
        <f>AVERAGE(C2551,F2551)</f>
        <v>-1.5905</v>
      </c>
      <c r="U2551">
        <f>STDEV(C2551,F2551)</f>
        <v>0.30759144981614706</v>
      </c>
      <c r="V2551">
        <f>AVERAGE(I2551,L2551)</f>
        <v>-1.5465</v>
      </c>
      <c r="W2551">
        <f>STDEV(I2551,L2551)</f>
        <v>6.5760930650348895E-2</v>
      </c>
      <c r="X2551">
        <f>AVERAGE(O2551,R2551)</f>
        <v>-8.6724999999999994</v>
      </c>
      <c r="Y2551">
        <f>STDEV(O2551,R2551)</f>
        <v>5.9333330009363232</v>
      </c>
      <c r="Z2551">
        <f t="shared" si="275"/>
        <v>-0.22222998463043175</v>
      </c>
      <c r="AA2551">
        <f t="shared" si="276"/>
        <v>4.2977707114174521E-2</v>
      </c>
      <c r="AB2551">
        <f t="shared" si="277"/>
        <v>-0.21608215732848959</v>
      </c>
      <c r="AC2551">
        <f t="shared" si="278"/>
        <v>9.1883373830304454E-3</v>
      </c>
      <c r="AD2551">
        <f t="shared" si="279"/>
        <v>-1.2117507335475757</v>
      </c>
      <c r="AE2551">
        <f t="shared" si="280"/>
        <v>0.82902515033342505</v>
      </c>
      <c r="AF2551">
        <f>C2551/7.157</f>
        <v>-0.19184015649014952</v>
      </c>
      <c r="AG2551">
        <f>F2551/7.157</f>
        <v>-0.25261981277071399</v>
      </c>
      <c r="AH2551">
        <f>I2551/7.157</f>
        <v>-0.22257929299986026</v>
      </c>
      <c r="AI2551">
        <f>L2551/7.157</f>
        <v>-0.2095850216571189</v>
      </c>
      <c r="AJ2551">
        <f>O2551/7.157</f>
        <v>-0.62554142797261425</v>
      </c>
      <c r="AK2551">
        <f>R2551/7.157</f>
        <v>-1.7979600391225374</v>
      </c>
    </row>
    <row r="2552" spans="1:37" x14ac:dyDescent="0.3">
      <c r="A2552">
        <f t="shared" si="274"/>
        <v>8.8541666666666661</v>
      </c>
      <c r="B2552">
        <v>765000</v>
      </c>
      <c r="C2552">
        <v>-1.37</v>
      </c>
      <c r="D2552" s="21">
        <v>-1889.9939999999999</v>
      </c>
      <c r="E2552">
        <v>765000</v>
      </c>
      <c r="F2552">
        <v>-1.821</v>
      </c>
      <c r="G2552" s="21">
        <v>-2609.5920000000001</v>
      </c>
      <c r="H2552">
        <v>765000</v>
      </c>
      <c r="I2552">
        <v>-1.593</v>
      </c>
      <c r="J2552" s="21">
        <v>-2197.0450000000001</v>
      </c>
      <c r="K2552">
        <v>765000</v>
      </c>
      <c r="L2552">
        <v>-1.4970000000000001</v>
      </c>
      <c r="M2552" s="21">
        <v>-2196.4679999999998</v>
      </c>
      <c r="N2552">
        <v>765000</v>
      </c>
      <c r="O2552">
        <v>-1.387</v>
      </c>
      <c r="P2552" s="21">
        <v>-7648.0550000000003</v>
      </c>
      <c r="Q2552">
        <v>765000</v>
      </c>
      <c r="R2552">
        <v>-14.391</v>
      </c>
      <c r="S2552" s="21">
        <v>-10094.092000000001</v>
      </c>
      <c r="T2552">
        <f>AVERAGE(C2552,F2552)</f>
        <v>-1.5954999999999999</v>
      </c>
      <c r="U2552">
        <f>STDEV(C2552,F2552)</f>
        <v>0.31890515831513394</v>
      </c>
      <c r="V2552">
        <f>AVERAGE(I2552,L2552)</f>
        <v>-1.5449999999999999</v>
      </c>
      <c r="W2552">
        <f>STDEV(I2552,L2552)</f>
        <v>6.7882250993908461E-2</v>
      </c>
      <c r="X2552">
        <f>AVERAGE(O2552,R2552)</f>
        <v>-7.8890000000000002</v>
      </c>
      <c r="Y2552">
        <f>STDEV(O2552,R2552)</f>
        <v>9.1952165825498628</v>
      </c>
      <c r="Z2552">
        <f t="shared" si="275"/>
        <v>-0.2229286013692888</v>
      </c>
      <c r="AA2552">
        <f t="shared" si="276"/>
        <v>4.4558496341362851E-2</v>
      </c>
      <c r="AB2552">
        <f t="shared" si="277"/>
        <v>-0.21587257230683246</v>
      </c>
      <c r="AC2552">
        <f t="shared" si="278"/>
        <v>9.4847353631281901E-3</v>
      </c>
      <c r="AD2552">
        <f t="shared" si="279"/>
        <v>-1.1022774905686741</v>
      </c>
      <c r="AE2552">
        <f t="shared" si="280"/>
        <v>1.2847864443970747</v>
      </c>
      <c r="AF2552">
        <f>C2552/7.157</f>
        <v>-0.19142098644683528</v>
      </c>
      <c r="AG2552">
        <f>F2552/7.157</f>
        <v>-0.25443621629174235</v>
      </c>
      <c r="AH2552">
        <f>I2552/7.157</f>
        <v>-0.22257929299986026</v>
      </c>
      <c r="AI2552">
        <f>L2552/7.157</f>
        <v>-0.20916585161380469</v>
      </c>
      <c r="AJ2552">
        <f>O2552/7.157</f>
        <v>-0.19379628335894927</v>
      </c>
      <c r="AK2552">
        <f>R2552/7.157</f>
        <v>-2.0107586977783987</v>
      </c>
    </row>
    <row r="2553" spans="1:37" x14ac:dyDescent="0.3">
      <c r="A2553">
        <f t="shared" si="274"/>
        <v>8.8576388888888893</v>
      </c>
      <c r="B2553">
        <v>765300</v>
      </c>
      <c r="C2553">
        <v>-1.371</v>
      </c>
      <c r="D2553" s="21">
        <v>-1890.405</v>
      </c>
      <c r="E2553">
        <v>765300</v>
      </c>
      <c r="F2553">
        <v>-1.82</v>
      </c>
      <c r="G2553" s="21">
        <v>-2610.1379999999999</v>
      </c>
      <c r="H2553">
        <v>765300</v>
      </c>
      <c r="I2553">
        <v>-1.59</v>
      </c>
      <c r="J2553" s="21">
        <v>-2197.5219999999999</v>
      </c>
      <c r="K2553">
        <v>765300</v>
      </c>
      <c r="L2553">
        <v>-1.468</v>
      </c>
      <c r="M2553" s="21">
        <v>-2196.9090000000001</v>
      </c>
      <c r="N2553">
        <v>765300</v>
      </c>
      <c r="O2553">
        <v>-7.593</v>
      </c>
      <c r="P2553" s="21">
        <v>-7650.3329999999996</v>
      </c>
      <c r="Q2553">
        <v>765300</v>
      </c>
      <c r="R2553">
        <v>-12.571</v>
      </c>
      <c r="S2553" s="21">
        <v>-10097.862999999999</v>
      </c>
      <c r="T2553">
        <f>AVERAGE(C2553,F2553)</f>
        <v>-1.5954999999999999</v>
      </c>
      <c r="U2553">
        <f>STDEV(C2553,F2553)</f>
        <v>0.31749094475275996</v>
      </c>
      <c r="V2553">
        <f>AVERAGE(I2553,L2553)</f>
        <v>-1.5289999999999999</v>
      </c>
      <c r="W2553">
        <f>STDEV(I2553,L2553)</f>
        <v>8.6267027304758867E-2</v>
      </c>
      <c r="X2553">
        <f>AVERAGE(O2553,R2553)</f>
        <v>-10.082000000000001</v>
      </c>
      <c r="Y2553">
        <f>STDEV(O2553,R2553)</f>
        <v>3.5199775567466256</v>
      </c>
      <c r="Z2553">
        <f t="shared" si="275"/>
        <v>-0.2229286013692888</v>
      </c>
      <c r="AA2553">
        <f t="shared" si="276"/>
        <v>4.4360897687964224E-2</v>
      </c>
      <c r="AB2553">
        <f t="shared" si="277"/>
        <v>-0.21363699874248987</v>
      </c>
      <c r="AC2553">
        <f t="shared" si="278"/>
        <v>1.2053517857308771E-2</v>
      </c>
      <c r="AD2553">
        <f t="shared" si="279"/>
        <v>-1.408690792231382</v>
      </c>
      <c r="AE2553">
        <f t="shared" si="280"/>
        <v>0.49182304830887602</v>
      </c>
      <c r="AF2553">
        <f>C2553/7.157</f>
        <v>-0.19156070979460668</v>
      </c>
      <c r="AG2553">
        <f>F2553/7.157</f>
        <v>-0.25429649294397094</v>
      </c>
      <c r="AH2553">
        <f>I2553/7.157</f>
        <v>-0.22216012295654605</v>
      </c>
      <c r="AI2553">
        <f>L2553/7.157</f>
        <v>-0.20511387452843369</v>
      </c>
      <c r="AJ2553">
        <f>O2553/7.157</f>
        <v>-1.0609193796283358</v>
      </c>
      <c r="AK2553">
        <f>R2553/7.157</f>
        <v>-1.7564622048344278</v>
      </c>
    </row>
    <row r="2554" spans="1:37" x14ac:dyDescent="0.3">
      <c r="A2554">
        <f t="shared" si="274"/>
        <v>8.8611111111111107</v>
      </c>
      <c r="B2554">
        <v>765600</v>
      </c>
      <c r="C2554">
        <v>-1.371</v>
      </c>
      <c r="D2554" s="21">
        <v>-1890.817</v>
      </c>
      <c r="E2554">
        <v>765600</v>
      </c>
      <c r="F2554">
        <v>-1.8140000000000001</v>
      </c>
      <c r="G2554" s="21">
        <v>-2610.6819999999998</v>
      </c>
      <c r="H2554">
        <v>765600</v>
      </c>
      <c r="I2554">
        <v>-1.599</v>
      </c>
      <c r="J2554" s="21">
        <v>-2198.0010000000002</v>
      </c>
      <c r="K2554">
        <v>765600</v>
      </c>
      <c r="L2554">
        <v>-1.4690000000000001</v>
      </c>
      <c r="M2554" s="21">
        <v>-2197.3490000000002</v>
      </c>
      <c r="N2554">
        <v>765600</v>
      </c>
      <c r="O2554">
        <v>-6.2830000000000004</v>
      </c>
      <c r="P2554" s="21">
        <v>-7652.2179999999998</v>
      </c>
      <c r="Q2554">
        <v>765600</v>
      </c>
      <c r="R2554">
        <v>-14.188000000000001</v>
      </c>
      <c r="S2554" s="21">
        <v>-10102.119000000001</v>
      </c>
      <c r="T2554">
        <f>AVERAGE(C2554,F2554)</f>
        <v>-1.5925</v>
      </c>
      <c r="U2554">
        <f>STDEV(C2554,F2554)</f>
        <v>0.31324830406564047</v>
      </c>
      <c r="V2554">
        <f>AVERAGE(I2554,L2554)</f>
        <v>-1.534</v>
      </c>
      <c r="W2554">
        <f>STDEV(I2554,L2554)</f>
        <v>9.1923881554251102E-2</v>
      </c>
      <c r="X2554">
        <f>AVERAGE(O2554,R2554)</f>
        <v>-10.2355</v>
      </c>
      <c r="Y2554">
        <f>STDEV(O2554,R2554)</f>
        <v>5.5896791052796591</v>
      </c>
      <c r="Z2554">
        <f t="shared" si="275"/>
        <v>-0.22250943132597456</v>
      </c>
      <c r="AA2554">
        <f t="shared" si="276"/>
        <v>4.3768101727768682E-2</v>
      </c>
      <c r="AB2554">
        <f t="shared" si="277"/>
        <v>-0.21433561548134694</v>
      </c>
      <c r="AC2554">
        <f t="shared" si="278"/>
        <v>1.2843912470902767E-2</v>
      </c>
      <c r="AD2554">
        <f t="shared" si="279"/>
        <v>-1.4301383261142937</v>
      </c>
      <c r="AE2554">
        <f t="shared" si="280"/>
        <v>0.78100867755758829</v>
      </c>
      <c r="AF2554">
        <f>C2554/7.157</f>
        <v>-0.19156070979460668</v>
      </c>
      <c r="AG2554">
        <f>F2554/7.157</f>
        <v>-0.25345815285734247</v>
      </c>
      <c r="AH2554">
        <f>I2554/7.157</f>
        <v>-0.22341763308648874</v>
      </c>
      <c r="AI2554">
        <f>L2554/7.157</f>
        <v>-0.20525359787620512</v>
      </c>
      <c r="AJ2554">
        <f>O2554/7.157</f>
        <v>-0.87788179404778544</v>
      </c>
      <c r="AK2554">
        <f>R2554/7.157</f>
        <v>-1.9823948581808022</v>
      </c>
    </row>
    <row r="2555" spans="1:37" x14ac:dyDescent="0.3">
      <c r="A2555">
        <f t="shared" si="274"/>
        <v>8.8645833333333339</v>
      </c>
      <c r="B2555">
        <v>765900</v>
      </c>
      <c r="C2555">
        <v>-1.367</v>
      </c>
      <c r="D2555" s="21">
        <v>-1891.2270000000001</v>
      </c>
      <c r="E2555">
        <v>765900</v>
      </c>
      <c r="F2555">
        <v>-1.8149999999999999</v>
      </c>
      <c r="G2555" s="21">
        <v>-2611.2260000000001</v>
      </c>
      <c r="H2555">
        <v>765900</v>
      </c>
      <c r="I2555">
        <v>-1.6020000000000001</v>
      </c>
      <c r="J2555" s="21">
        <v>-2198.482</v>
      </c>
      <c r="K2555">
        <v>765900</v>
      </c>
      <c r="L2555">
        <v>-1.4710000000000001</v>
      </c>
      <c r="M2555" s="21">
        <v>-2197.7910000000002</v>
      </c>
      <c r="N2555">
        <v>765900</v>
      </c>
      <c r="O2555">
        <v>-8.1579999999999995</v>
      </c>
      <c r="P2555" s="21">
        <v>-7654.665</v>
      </c>
      <c r="Q2555">
        <v>765900</v>
      </c>
      <c r="R2555">
        <v>-14.933999999999999</v>
      </c>
      <c r="S2555" s="21">
        <v>-10106.6</v>
      </c>
      <c r="T2555">
        <f>AVERAGE(C2555,F2555)</f>
        <v>-1.591</v>
      </c>
      <c r="U2555">
        <f>STDEV(C2555,F2555)</f>
        <v>0.31678383797157328</v>
      </c>
      <c r="V2555">
        <f>AVERAGE(I2555,L2555)</f>
        <v>-1.5365000000000002</v>
      </c>
      <c r="W2555">
        <f>STDEV(I2555,L2555)</f>
        <v>9.2630988335437731E-2</v>
      </c>
      <c r="X2555">
        <f>AVERAGE(O2555,R2555)</f>
        <v>-11.545999999999999</v>
      </c>
      <c r="Y2555">
        <f>STDEV(O2555,R2555)</f>
        <v>4.7913555493200457</v>
      </c>
      <c r="Z2555">
        <f t="shared" si="275"/>
        <v>-0.22229984630431746</v>
      </c>
      <c r="AA2555">
        <f t="shared" si="276"/>
        <v>4.4262098361264955E-2</v>
      </c>
      <c r="AB2555">
        <f t="shared" si="277"/>
        <v>-0.21468492385077551</v>
      </c>
      <c r="AC2555">
        <f t="shared" si="278"/>
        <v>1.294271179760203E-2</v>
      </c>
      <c r="AD2555">
        <f t="shared" si="279"/>
        <v>-1.6132457733687298</v>
      </c>
      <c r="AE2555">
        <f t="shared" si="280"/>
        <v>0.66946423771413244</v>
      </c>
      <c r="AF2555">
        <f>C2555/7.157</f>
        <v>-0.19100181640352101</v>
      </c>
      <c r="AG2555">
        <f>F2555/7.157</f>
        <v>-0.25359787620511387</v>
      </c>
      <c r="AH2555">
        <f>I2555/7.157</f>
        <v>-0.223836803129803</v>
      </c>
      <c r="AI2555">
        <f>L2555/7.157</f>
        <v>-0.20553304457174795</v>
      </c>
      <c r="AJ2555">
        <f>O2555/7.157</f>
        <v>-1.1398630711191839</v>
      </c>
      <c r="AK2555">
        <f>R2555/7.157</f>
        <v>-2.0866284756182756</v>
      </c>
    </row>
    <row r="2556" spans="1:37" x14ac:dyDescent="0.3">
      <c r="A2556">
        <f t="shared" si="274"/>
        <v>8.8680555555555554</v>
      </c>
      <c r="B2556">
        <v>766200</v>
      </c>
      <c r="C2556">
        <v>-1.361</v>
      </c>
      <c r="D2556" s="21">
        <v>-1891.635</v>
      </c>
      <c r="E2556">
        <v>766200</v>
      </c>
      <c r="F2556">
        <v>-1.823</v>
      </c>
      <c r="G2556" s="21">
        <v>-2611.7730000000001</v>
      </c>
      <c r="H2556">
        <v>766200</v>
      </c>
      <c r="I2556">
        <v>-1.6020000000000001</v>
      </c>
      <c r="J2556" s="21">
        <v>-2198.9630000000002</v>
      </c>
      <c r="K2556">
        <v>766200</v>
      </c>
      <c r="L2556">
        <v>-1.4650000000000001</v>
      </c>
      <c r="M2556" s="21">
        <v>-2198.23</v>
      </c>
      <c r="N2556">
        <v>766200</v>
      </c>
      <c r="O2556">
        <v>-9.5749999999999993</v>
      </c>
      <c r="P2556" s="21">
        <v>-7657.5379999999996</v>
      </c>
      <c r="Q2556">
        <v>766200</v>
      </c>
      <c r="R2556">
        <v>-12.194000000000001</v>
      </c>
      <c r="S2556" s="21">
        <v>-10110.258</v>
      </c>
      <c r="T2556">
        <f>AVERAGE(C2556,F2556)</f>
        <v>-1.5920000000000001</v>
      </c>
      <c r="U2556">
        <f>STDEV(C2556,F2556)</f>
        <v>0.32668333290818291</v>
      </c>
      <c r="V2556">
        <f>AVERAGE(I2556,L2556)</f>
        <v>-1.5335000000000001</v>
      </c>
      <c r="W2556">
        <f>STDEV(I2556,L2556)</f>
        <v>9.6873629022557028E-2</v>
      </c>
      <c r="X2556">
        <f>AVERAGE(O2556,R2556)</f>
        <v>-10.884499999999999</v>
      </c>
      <c r="Y2556">
        <f>STDEV(O2556,R2556)</f>
        <v>1.8519126599275795</v>
      </c>
      <c r="Z2556">
        <f t="shared" si="275"/>
        <v>-0.22243956965208889</v>
      </c>
      <c r="AA2556">
        <f t="shared" si="276"/>
        <v>4.56452889350542E-2</v>
      </c>
      <c r="AB2556">
        <f t="shared" si="277"/>
        <v>-0.21426575380746124</v>
      </c>
      <c r="AC2556">
        <f t="shared" si="278"/>
        <v>1.3535507757797546E-2</v>
      </c>
      <c r="AD2556">
        <f t="shared" si="279"/>
        <v>-1.5208187788179404</v>
      </c>
      <c r="AE2556">
        <f t="shared" si="280"/>
        <v>0.25875543662534295</v>
      </c>
      <c r="AF2556">
        <f>C2556/7.157</f>
        <v>-0.19016347631689254</v>
      </c>
      <c r="AG2556">
        <f>F2556/7.157</f>
        <v>-0.25471566298728515</v>
      </c>
      <c r="AH2556">
        <f>I2556/7.157</f>
        <v>-0.223836803129803</v>
      </c>
      <c r="AI2556">
        <f>L2556/7.157</f>
        <v>-0.20469470448511948</v>
      </c>
      <c r="AJ2556">
        <f>O2556/7.157</f>
        <v>-1.3378510549112757</v>
      </c>
      <c r="AK2556">
        <f>R2556/7.157</f>
        <v>-1.7037865027246053</v>
      </c>
    </row>
    <row r="2557" spans="1:37" x14ac:dyDescent="0.3">
      <c r="A2557">
        <f t="shared" si="274"/>
        <v>8.8715277777777786</v>
      </c>
      <c r="B2557">
        <v>766500</v>
      </c>
      <c r="C2557">
        <v>-1.355</v>
      </c>
      <c r="D2557" s="21">
        <v>-1892.0409999999999</v>
      </c>
      <c r="E2557">
        <v>766500</v>
      </c>
      <c r="F2557">
        <v>-1.8140000000000001</v>
      </c>
      <c r="G2557" s="21">
        <v>-2612.317</v>
      </c>
      <c r="H2557">
        <v>766500</v>
      </c>
      <c r="I2557">
        <v>-1.599</v>
      </c>
      <c r="J2557" s="21">
        <v>-2199.442</v>
      </c>
      <c r="K2557">
        <v>766500</v>
      </c>
      <c r="L2557">
        <v>-1.4690000000000001</v>
      </c>
      <c r="M2557" s="21">
        <v>-2198.6709999999998</v>
      </c>
      <c r="N2557">
        <v>766500</v>
      </c>
      <c r="O2557">
        <v>-14.228</v>
      </c>
      <c r="P2557" s="21">
        <v>-7661.8059999999996</v>
      </c>
      <c r="Q2557">
        <v>766500</v>
      </c>
      <c r="R2557">
        <v>-12.992000000000001</v>
      </c>
      <c r="S2557" s="21">
        <v>-10114.155000000001</v>
      </c>
      <c r="T2557">
        <f>AVERAGE(C2557,F2557)</f>
        <v>-1.5845</v>
      </c>
      <c r="U2557">
        <f>STDEV(C2557,F2557)</f>
        <v>0.32456201256462475</v>
      </c>
      <c r="V2557">
        <f>AVERAGE(I2557,L2557)</f>
        <v>-1.534</v>
      </c>
      <c r="W2557">
        <f>STDEV(I2557,L2557)</f>
        <v>9.1923881554251102E-2</v>
      </c>
      <c r="X2557">
        <f>AVERAGE(O2557,R2557)</f>
        <v>-13.61</v>
      </c>
      <c r="Y2557">
        <f>STDEV(O2557,R2557)</f>
        <v>0.87398398154657198</v>
      </c>
      <c r="Z2557">
        <f t="shared" si="275"/>
        <v>-0.22139164454380328</v>
      </c>
      <c r="AA2557">
        <f t="shared" si="276"/>
        <v>4.5348890954956651E-2</v>
      </c>
      <c r="AB2557">
        <f t="shared" si="277"/>
        <v>-0.21433561548134694</v>
      </c>
      <c r="AC2557">
        <f t="shared" si="278"/>
        <v>1.2843912470902767E-2</v>
      </c>
      <c r="AD2557">
        <f t="shared" si="279"/>
        <v>-1.9016347631689254</v>
      </c>
      <c r="AE2557">
        <f t="shared" si="280"/>
        <v>0.12211596780027553</v>
      </c>
      <c r="AF2557">
        <f>C2557/7.157</f>
        <v>-0.18932513623026406</v>
      </c>
      <c r="AG2557">
        <f>F2557/7.157</f>
        <v>-0.25345815285734247</v>
      </c>
      <c r="AH2557">
        <f>I2557/7.157</f>
        <v>-0.22341763308648874</v>
      </c>
      <c r="AI2557">
        <f>L2557/7.157</f>
        <v>-0.20525359787620512</v>
      </c>
      <c r="AJ2557">
        <f>O2557/7.157</f>
        <v>-1.9879837920916585</v>
      </c>
      <c r="AK2557">
        <f>R2557/7.157</f>
        <v>-1.8152857342461926</v>
      </c>
    </row>
    <row r="2558" spans="1:37" x14ac:dyDescent="0.3">
      <c r="A2558">
        <f t="shared" si="274"/>
        <v>8.875</v>
      </c>
      <c r="B2558">
        <v>766800</v>
      </c>
      <c r="C2558">
        <v>-1.365</v>
      </c>
      <c r="D2558" s="21">
        <v>-1892.451</v>
      </c>
      <c r="E2558">
        <v>766800</v>
      </c>
      <c r="F2558">
        <v>-1.8089999999999999</v>
      </c>
      <c r="G2558" s="21">
        <v>-2612.86</v>
      </c>
      <c r="H2558">
        <v>766800</v>
      </c>
      <c r="I2558">
        <v>-1.5980000000000001</v>
      </c>
      <c r="J2558" s="21">
        <v>-2199.922</v>
      </c>
      <c r="K2558">
        <v>766800</v>
      </c>
      <c r="L2558">
        <v>-1.4690000000000001</v>
      </c>
      <c r="M2558" s="21">
        <v>-2199.1120000000001</v>
      </c>
      <c r="N2558">
        <v>766800</v>
      </c>
      <c r="O2558">
        <v>-6.0389999999999997</v>
      </c>
      <c r="P2558" s="21">
        <v>-7663.6180000000004</v>
      </c>
      <c r="Q2558">
        <v>766800</v>
      </c>
      <c r="R2558">
        <v>-13.581</v>
      </c>
      <c r="S2558" s="21">
        <v>-10118.23</v>
      </c>
      <c r="T2558">
        <f>AVERAGE(C2558,F2558)</f>
        <v>-1.587</v>
      </c>
      <c r="U2558">
        <f>STDEV(C2558,F2558)</f>
        <v>0.31395541084682743</v>
      </c>
      <c r="V2558">
        <f>AVERAGE(I2558,L2558)</f>
        <v>-1.5335000000000001</v>
      </c>
      <c r="W2558">
        <f>STDEV(I2558,L2558)</f>
        <v>9.1216774773064627E-2</v>
      </c>
      <c r="X2558">
        <f>AVERAGE(O2558,R2558)</f>
        <v>-9.8099999999999987</v>
      </c>
      <c r="Y2558">
        <f>STDEV(O2558,R2558)</f>
        <v>5.3329993437089431</v>
      </c>
      <c r="Z2558">
        <f t="shared" si="275"/>
        <v>-0.22174095291323179</v>
      </c>
      <c r="AA2558">
        <f t="shared" si="276"/>
        <v>4.3866901054467992E-2</v>
      </c>
      <c r="AB2558">
        <f t="shared" si="277"/>
        <v>-0.21426575380746124</v>
      </c>
      <c r="AC2558">
        <f t="shared" si="278"/>
        <v>1.2745113144203525E-2</v>
      </c>
      <c r="AD2558">
        <f t="shared" si="279"/>
        <v>-1.3706860416375575</v>
      </c>
      <c r="AE2558">
        <f t="shared" si="280"/>
        <v>0.74514452196575987</v>
      </c>
      <c r="AF2558">
        <f>C2558/7.157</f>
        <v>-0.19072236970797821</v>
      </c>
      <c r="AG2558">
        <f>F2558/7.157</f>
        <v>-0.2527595361184854</v>
      </c>
      <c r="AH2558">
        <f>I2558/7.157</f>
        <v>-0.22327790973871736</v>
      </c>
      <c r="AI2558">
        <f>L2558/7.157</f>
        <v>-0.20525359787620512</v>
      </c>
      <c r="AJ2558">
        <f>O2558/7.157</f>
        <v>-0.84378929719156071</v>
      </c>
      <c r="AK2558">
        <f>R2558/7.157</f>
        <v>-1.8975827860835546</v>
      </c>
    </row>
    <row r="2559" spans="1:37" x14ac:dyDescent="0.3">
      <c r="A2559">
        <f t="shared" si="274"/>
        <v>8.8784722222222214</v>
      </c>
      <c r="B2559">
        <v>767100</v>
      </c>
      <c r="C2559">
        <v>-1.367</v>
      </c>
      <c r="D2559" s="21">
        <v>-1892.8610000000001</v>
      </c>
      <c r="E2559">
        <v>767100</v>
      </c>
      <c r="F2559">
        <v>-1.8049999999999999</v>
      </c>
      <c r="G2559" s="21">
        <v>-2613.4009999999998</v>
      </c>
      <c r="H2559">
        <v>767100</v>
      </c>
      <c r="I2559">
        <v>-1.5980000000000001</v>
      </c>
      <c r="J2559" s="21">
        <v>-2200.4009999999998</v>
      </c>
      <c r="K2559">
        <v>767100</v>
      </c>
      <c r="L2559">
        <v>-1.4730000000000001</v>
      </c>
      <c r="M2559" s="21">
        <v>-2199.5540000000001</v>
      </c>
      <c r="N2559">
        <v>767100</v>
      </c>
      <c r="O2559">
        <v>-8.2530000000000001</v>
      </c>
      <c r="P2559" s="21">
        <v>-7666.0940000000001</v>
      </c>
      <c r="Q2559">
        <v>767100</v>
      </c>
      <c r="R2559">
        <v>-13.064</v>
      </c>
      <c r="S2559" s="21">
        <v>-10122.148999999999</v>
      </c>
      <c r="T2559">
        <f>AVERAGE(C2559,F2559)</f>
        <v>-1.5859999999999999</v>
      </c>
      <c r="U2559">
        <f>STDEV(C2559,F2559)</f>
        <v>0.30971277015970899</v>
      </c>
      <c r="V2559">
        <f>AVERAGE(I2559,L2559)</f>
        <v>-1.5355000000000001</v>
      </c>
      <c r="W2559">
        <f>STDEV(I2559,L2559)</f>
        <v>8.8388347648318447E-2</v>
      </c>
      <c r="X2559">
        <f>AVERAGE(O2559,R2559)</f>
        <v>-10.6585</v>
      </c>
      <c r="Y2559">
        <f>STDEV(O2559,R2559)</f>
        <v>3.4018907242884788</v>
      </c>
      <c r="Z2559">
        <f t="shared" si="275"/>
        <v>-0.22160122956546036</v>
      </c>
      <c r="AA2559">
        <f t="shared" si="276"/>
        <v>4.3274105094272597E-2</v>
      </c>
      <c r="AB2559">
        <f t="shared" si="277"/>
        <v>-0.21454520050300407</v>
      </c>
      <c r="AC2559">
        <f t="shared" si="278"/>
        <v>1.2349915837406517E-2</v>
      </c>
      <c r="AD2559">
        <f t="shared" si="279"/>
        <v>-1.4892413022216013</v>
      </c>
      <c r="AE2559">
        <f t="shared" si="280"/>
        <v>0.47532356075010185</v>
      </c>
      <c r="AF2559">
        <f>C2559/7.157</f>
        <v>-0.19100181640352101</v>
      </c>
      <c r="AG2559">
        <f>F2559/7.157</f>
        <v>-0.25220064272739973</v>
      </c>
      <c r="AH2559">
        <f>I2559/7.157</f>
        <v>-0.22327790973871736</v>
      </c>
      <c r="AI2559">
        <f>L2559/7.157</f>
        <v>-0.20581249126729079</v>
      </c>
      <c r="AJ2559">
        <f>O2559/7.157</f>
        <v>-1.1531367891574682</v>
      </c>
      <c r="AK2559">
        <f>R2559/7.157</f>
        <v>-1.8253458152857343</v>
      </c>
    </row>
    <row r="2560" spans="1:37" x14ac:dyDescent="0.3">
      <c r="A2560">
        <f t="shared" si="274"/>
        <v>8.8819444444444446</v>
      </c>
      <c r="B2560">
        <v>767400</v>
      </c>
      <c r="C2560">
        <v>-1.365</v>
      </c>
      <c r="D2560" s="21">
        <v>-1893.27</v>
      </c>
      <c r="E2560">
        <v>767400</v>
      </c>
      <c r="F2560">
        <v>-1.82</v>
      </c>
      <c r="G2560" s="21">
        <v>-2613.9470000000001</v>
      </c>
      <c r="H2560">
        <v>767400</v>
      </c>
      <c r="I2560">
        <v>-1.6080000000000001</v>
      </c>
      <c r="J2560" s="21">
        <v>-2200.884</v>
      </c>
      <c r="K2560">
        <v>767400</v>
      </c>
      <c r="L2560">
        <v>-1.4690000000000001</v>
      </c>
      <c r="M2560" s="21">
        <v>-2199.9940000000001</v>
      </c>
      <c r="N2560">
        <v>767400</v>
      </c>
      <c r="O2560">
        <v>-4.2709999999999999</v>
      </c>
      <c r="P2560" s="21">
        <v>-7667.375</v>
      </c>
      <c r="Q2560">
        <v>767400</v>
      </c>
      <c r="R2560">
        <v>-13.811</v>
      </c>
      <c r="S2560" s="21">
        <v>-10126.291999999999</v>
      </c>
      <c r="T2560">
        <f>AVERAGE(C2560,F2560)</f>
        <v>-1.5925</v>
      </c>
      <c r="U2560">
        <f>STDEV(C2560,F2560)</f>
        <v>0.32173358543987896</v>
      </c>
      <c r="V2560">
        <f>AVERAGE(I2560,L2560)</f>
        <v>-1.5385</v>
      </c>
      <c r="W2560">
        <f>STDEV(I2560,L2560)</f>
        <v>9.8287842584930118E-2</v>
      </c>
      <c r="X2560">
        <f>AVERAGE(O2560,R2560)</f>
        <v>-9.0410000000000004</v>
      </c>
      <c r="Y2560">
        <f>STDEV(O2560,R2560)</f>
        <v>6.7457986925196627</v>
      </c>
      <c r="Z2560">
        <f t="shared" si="275"/>
        <v>-0.22250943132597456</v>
      </c>
      <c r="AA2560">
        <f t="shared" si="276"/>
        <v>4.4953693648159695E-2</v>
      </c>
      <c r="AB2560">
        <f t="shared" si="277"/>
        <v>-0.21496437054631828</v>
      </c>
      <c r="AC2560">
        <f t="shared" si="278"/>
        <v>1.3733106411196048E-2</v>
      </c>
      <c r="AD2560">
        <f t="shared" si="279"/>
        <v>-1.2632387872013413</v>
      </c>
      <c r="AE2560">
        <f t="shared" si="280"/>
        <v>0.94254557671086525</v>
      </c>
      <c r="AF2560">
        <f>C2560/7.157</f>
        <v>-0.19072236970797821</v>
      </c>
      <c r="AG2560">
        <f>F2560/7.157</f>
        <v>-0.25429649294397094</v>
      </c>
      <c r="AH2560">
        <f>I2560/7.157</f>
        <v>-0.22467514321643148</v>
      </c>
      <c r="AI2560">
        <f>L2560/7.157</f>
        <v>-0.20525359787620512</v>
      </c>
      <c r="AJ2560">
        <f>O2560/7.157</f>
        <v>-0.59675841833170318</v>
      </c>
      <c r="AK2560">
        <f>R2560/7.157</f>
        <v>-1.9297191560709794</v>
      </c>
    </row>
    <row r="2561" spans="1:37" x14ac:dyDescent="0.3">
      <c r="A2561">
        <f t="shared" si="274"/>
        <v>8.8854166666666661</v>
      </c>
      <c r="B2561">
        <v>767700</v>
      </c>
      <c r="C2561">
        <v>-1.37</v>
      </c>
      <c r="D2561" s="21">
        <v>-1893.681</v>
      </c>
      <c r="E2561">
        <v>767700</v>
      </c>
      <c r="F2561">
        <v>-1.8180000000000001</v>
      </c>
      <c r="G2561" s="21">
        <v>-2614.4929999999999</v>
      </c>
      <c r="H2561">
        <v>767700</v>
      </c>
      <c r="I2561">
        <v>-1.599</v>
      </c>
      <c r="J2561" s="21">
        <v>-2201.3629999999998</v>
      </c>
      <c r="K2561">
        <v>767700</v>
      </c>
      <c r="L2561">
        <v>-1.4690000000000001</v>
      </c>
      <c r="M2561" s="21">
        <v>-2200.4349999999999</v>
      </c>
      <c r="N2561">
        <v>767700</v>
      </c>
      <c r="O2561">
        <v>-8.5879999999999992</v>
      </c>
      <c r="P2561" s="21">
        <v>-7669.951</v>
      </c>
      <c r="Q2561">
        <v>767700</v>
      </c>
      <c r="R2561">
        <v>-13.044</v>
      </c>
      <c r="S2561" s="21">
        <v>-10130.205</v>
      </c>
      <c r="T2561">
        <f>AVERAGE(C2561,F2561)</f>
        <v>-1.5940000000000001</v>
      </c>
      <c r="U2561">
        <f>STDEV(C2561,F2561)</f>
        <v>0.31678383797157328</v>
      </c>
      <c r="V2561">
        <f>AVERAGE(I2561,L2561)</f>
        <v>-1.534</v>
      </c>
      <c r="W2561">
        <f>STDEV(I2561,L2561)</f>
        <v>9.1923881554251102E-2</v>
      </c>
      <c r="X2561">
        <f>AVERAGE(O2561,R2561)</f>
        <v>-10.815999999999999</v>
      </c>
      <c r="Y2561">
        <f>STDEV(O2561,R2561)</f>
        <v>3.150867816967259</v>
      </c>
      <c r="Z2561">
        <f t="shared" si="275"/>
        <v>-0.22271901634763169</v>
      </c>
      <c r="AA2561">
        <f t="shared" si="276"/>
        <v>4.4262098361264955E-2</v>
      </c>
      <c r="AB2561">
        <f t="shared" si="277"/>
        <v>-0.21433561548134694</v>
      </c>
      <c r="AC2561">
        <f t="shared" si="278"/>
        <v>1.2843912470902767E-2</v>
      </c>
      <c r="AD2561">
        <f t="shared" si="279"/>
        <v>-1.5112477294955986</v>
      </c>
      <c r="AE2561">
        <f t="shared" si="280"/>
        <v>0.44024979977186796</v>
      </c>
      <c r="AF2561">
        <f>C2561/7.157</f>
        <v>-0.19142098644683528</v>
      </c>
      <c r="AG2561">
        <f>F2561/7.157</f>
        <v>-0.25401704624842814</v>
      </c>
      <c r="AH2561">
        <f>I2561/7.157</f>
        <v>-0.22341763308648874</v>
      </c>
      <c r="AI2561">
        <f>L2561/7.157</f>
        <v>-0.20525359787620512</v>
      </c>
      <c r="AJ2561">
        <f>O2561/7.157</f>
        <v>-1.1999441106608912</v>
      </c>
      <c r="AK2561">
        <f>R2561/7.157</f>
        <v>-1.822551348330306</v>
      </c>
    </row>
    <row r="2562" spans="1:37" x14ac:dyDescent="0.3">
      <c r="A2562">
        <f t="shared" si="274"/>
        <v>8.8888888888888893</v>
      </c>
      <c r="B2562">
        <v>768000</v>
      </c>
      <c r="C2562">
        <v>-1.373</v>
      </c>
      <c r="D2562" s="21">
        <v>-1894.0930000000001</v>
      </c>
      <c r="E2562">
        <v>768000</v>
      </c>
      <c r="F2562">
        <v>-1.8109999999999999</v>
      </c>
      <c r="G2562" s="21">
        <v>-2615.0360000000001</v>
      </c>
      <c r="H2562">
        <v>768000</v>
      </c>
      <c r="I2562">
        <v>-1.6080000000000001</v>
      </c>
      <c r="J2562" s="21">
        <v>-2201.846</v>
      </c>
      <c r="K2562">
        <v>768000</v>
      </c>
      <c r="L2562">
        <v>-1.4730000000000001</v>
      </c>
      <c r="M2562" s="21">
        <v>-2200.877</v>
      </c>
      <c r="N2562">
        <v>768000</v>
      </c>
      <c r="O2562">
        <v>-8.19</v>
      </c>
      <c r="P2562" s="21">
        <v>-7672.4080000000004</v>
      </c>
      <c r="Q2562">
        <v>768000</v>
      </c>
      <c r="R2562">
        <v>-13.808999999999999</v>
      </c>
      <c r="S2562" s="21">
        <v>-10134.348</v>
      </c>
      <c r="T2562">
        <f>AVERAGE(C2562,F2562)</f>
        <v>-1.5920000000000001</v>
      </c>
      <c r="U2562">
        <f>STDEV(C2562,F2562)</f>
        <v>0.30971277015970611</v>
      </c>
      <c r="V2562">
        <f>AVERAGE(I2562,L2562)</f>
        <v>-1.5405000000000002</v>
      </c>
      <c r="W2562">
        <f>STDEV(I2562,L2562)</f>
        <v>9.5459415460183925E-2</v>
      </c>
      <c r="X2562">
        <f>AVERAGE(O2562,R2562)</f>
        <v>-10.999499999999999</v>
      </c>
      <c r="Y2562">
        <f>STDEV(O2562,R2562)</f>
        <v>3.9732330034872088</v>
      </c>
      <c r="Z2562">
        <f t="shared" si="275"/>
        <v>-0.22243956965208889</v>
      </c>
      <c r="AA2562">
        <f t="shared" si="276"/>
        <v>4.3274105094272194E-2</v>
      </c>
      <c r="AB2562">
        <f t="shared" si="277"/>
        <v>-0.21524381724186115</v>
      </c>
      <c r="AC2562">
        <f t="shared" si="278"/>
        <v>1.333790910439904E-2</v>
      </c>
      <c r="AD2562">
        <f t="shared" si="279"/>
        <v>-1.5368869638116529</v>
      </c>
      <c r="AE2562">
        <f t="shared" si="280"/>
        <v>0.55515341672309748</v>
      </c>
      <c r="AF2562">
        <f>C2562/7.157</f>
        <v>-0.19184015649014952</v>
      </c>
      <c r="AG2562">
        <f>F2562/7.157</f>
        <v>-0.2530389828140282</v>
      </c>
      <c r="AH2562">
        <f>I2562/7.157</f>
        <v>-0.22467514321643148</v>
      </c>
      <c r="AI2562">
        <f>L2562/7.157</f>
        <v>-0.20581249126729079</v>
      </c>
      <c r="AJ2562">
        <f>O2562/7.157</f>
        <v>-1.1443342182478691</v>
      </c>
      <c r="AK2562">
        <f>R2562/7.157</f>
        <v>-1.9294397093754365</v>
      </c>
    </row>
    <row r="2563" spans="1:37" x14ac:dyDescent="0.3">
      <c r="A2563">
        <f t="shared" si="274"/>
        <v>8.8923611111111107</v>
      </c>
      <c r="B2563">
        <v>768300</v>
      </c>
      <c r="C2563">
        <v>-1.367</v>
      </c>
      <c r="D2563" s="21">
        <v>-1894.5029999999999</v>
      </c>
      <c r="E2563">
        <v>768300</v>
      </c>
      <c r="F2563">
        <v>-1.8080000000000001</v>
      </c>
      <c r="G2563" s="21">
        <v>-2615.578</v>
      </c>
      <c r="H2563">
        <v>768300</v>
      </c>
      <c r="I2563">
        <v>-1.605</v>
      </c>
      <c r="J2563" s="21">
        <v>-2202.3270000000002</v>
      </c>
      <c r="K2563">
        <v>768300</v>
      </c>
      <c r="L2563">
        <v>-1.486</v>
      </c>
      <c r="M2563" s="21">
        <v>-2201.3229999999999</v>
      </c>
      <c r="N2563">
        <v>768300</v>
      </c>
      <c r="O2563">
        <v>-2.9289999999999998</v>
      </c>
      <c r="P2563" s="21">
        <v>-7673.2870000000003</v>
      </c>
      <c r="Q2563">
        <v>768300</v>
      </c>
      <c r="R2563">
        <v>-13.499000000000001</v>
      </c>
      <c r="S2563" s="21">
        <v>-10138.397999999999</v>
      </c>
      <c r="T2563">
        <f>AVERAGE(C2563,F2563)</f>
        <v>-1.5874999999999999</v>
      </c>
      <c r="U2563">
        <f>STDEV(C2563,F2563)</f>
        <v>0.3118340905032686</v>
      </c>
      <c r="V2563">
        <f>AVERAGE(I2563,L2563)</f>
        <v>-1.5455000000000001</v>
      </c>
      <c r="W2563">
        <f>STDEV(I2563,L2563)</f>
        <v>8.4145706961199149E-2</v>
      </c>
      <c r="X2563">
        <f>AVERAGE(O2563,R2563)</f>
        <v>-8.2140000000000004</v>
      </c>
      <c r="Y2563">
        <f>STDEV(O2563,R2563)</f>
        <v>7.4741186771418073</v>
      </c>
      <c r="Z2563">
        <f t="shared" si="275"/>
        <v>-0.22181081458711749</v>
      </c>
      <c r="AA2563">
        <f t="shared" si="276"/>
        <v>4.3570503074370354E-2</v>
      </c>
      <c r="AB2563">
        <f t="shared" si="277"/>
        <v>-0.21594243398071819</v>
      </c>
      <c r="AC2563">
        <f t="shared" si="278"/>
        <v>1.1757119877211003E-2</v>
      </c>
      <c r="AD2563">
        <f t="shared" si="279"/>
        <v>-1.1476875785943832</v>
      </c>
      <c r="AE2563">
        <f t="shared" si="280"/>
        <v>1.0443088832110952</v>
      </c>
      <c r="AF2563">
        <f>C2563/7.157</f>
        <v>-0.19100181640352101</v>
      </c>
      <c r="AG2563">
        <f>F2563/7.157</f>
        <v>-0.25261981277071399</v>
      </c>
      <c r="AH2563">
        <f>I2563/7.157</f>
        <v>-0.22425597317311721</v>
      </c>
      <c r="AI2563">
        <f>L2563/7.157</f>
        <v>-0.20762889478831911</v>
      </c>
      <c r="AJ2563">
        <f>O2563/7.157</f>
        <v>-0.4092496856224675</v>
      </c>
      <c r="AK2563">
        <f>R2563/7.157</f>
        <v>-1.8861254715662987</v>
      </c>
    </row>
    <row r="2564" spans="1:37" x14ac:dyDescent="0.3">
      <c r="A2564">
        <f t="shared" ref="A2564:A2627" si="281">B2564/(60*60*24)</f>
        <v>8.8958333333333339</v>
      </c>
      <c r="B2564">
        <v>768600</v>
      </c>
      <c r="C2564">
        <v>-1.3640000000000001</v>
      </c>
      <c r="D2564" s="21">
        <v>-1894.912</v>
      </c>
      <c r="E2564">
        <v>768600</v>
      </c>
      <c r="F2564">
        <v>-1.8240000000000001</v>
      </c>
      <c r="G2564" s="21">
        <v>-2616.1260000000002</v>
      </c>
      <c r="H2564">
        <v>768600</v>
      </c>
      <c r="I2564">
        <v>-1.607</v>
      </c>
      <c r="J2564" s="21">
        <v>-2202.8090000000002</v>
      </c>
      <c r="K2564">
        <v>768600</v>
      </c>
      <c r="L2564">
        <v>-1.4830000000000001</v>
      </c>
      <c r="M2564" s="21">
        <v>-2201.768</v>
      </c>
      <c r="N2564">
        <v>768600</v>
      </c>
      <c r="O2564">
        <v>-7.5529999999999999</v>
      </c>
      <c r="P2564" s="21">
        <v>-7675.5529999999999</v>
      </c>
      <c r="Q2564">
        <v>768600</v>
      </c>
      <c r="R2564">
        <v>-14.794</v>
      </c>
      <c r="S2564" s="21">
        <v>-10142.835999999999</v>
      </c>
      <c r="T2564">
        <f>AVERAGE(C2564,F2564)</f>
        <v>-1.5940000000000001</v>
      </c>
      <c r="U2564">
        <f>STDEV(C2564,F2564)</f>
        <v>0.32526911934581237</v>
      </c>
      <c r="V2564">
        <f>AVERAGE(I2564,L2564)</f>
        <v>-1.5449999999999999</v>
      </c>
      <c r="W2564">
        <f>STDEV(I2564,L2564)</f>
        <v>8.7681240867131818E-2</v>
      </c>
      <c r="X2564">
        <f>AVERAGE(O2564,R2564)</f>
        <v>-11.173500000000001</v>
      </c>
      <c r="Y2564">
        <f>STDEV(O2564,R2564)</f>
        <v>5.1201602025717898</v>
      </c>
      <c r="Z2564">
        <f t="shared" ref="Z2564:Z2627" si="282">T2564/7.157</f>
        <v>-0.22271901634763169</v>
      </c>
      <c r="AA2564">
        <f t="shared" ref="AA2564:AA2627" si="283">U2564/7.157</f>
        <v>4.5447690281656052E-2</v>
      </c>
      <c r="AB2564">
        <f t="shared" ref="AB2564:AB2627" si="284">V2564/7.157</f>
        <v>-0.21587257230683246</v>
      </c>
      <c r="AC2564">
        <f t="shared" ref="AC2564:AC2627" si="285">W2564/7.157</f>
        <v>1.2251116510707254E-2</v>
      </c>
      <c r="AD2564">
        <f t="shared" ref="AD2564:AD2627" si="286">X2564/7.157</f>
        <v>-1.5611988263238787</v>
      </c>
      <c r="AE2564">
        <f t="shared" ref="AE2564:AE2627" si="287">Y2564/7.157</f>
        <v>0.71540592462928454</v>
      </c>
      <c r="AF2564">
        <f>C2564/7.157</f>
        <v>-0.1905826463602068</v>
      </c>
      <c r="AG2564">
        <f>F2564/7.157</f>
        <v>-0.25485538633505661</v>
      </c>
      <c r="AH2564">
        <f>I2564/7.157</f>
        <v>-0.22453541986866005</v>
      </c>
      <c r="AI2564">
        <f>L2564/7.157</f>
        <v>-0.2072097247450049</v>
      </c>
      <c r="AJ2564">
        <f>O2564/7.157</f>
        <v>-1.0553304457174795</v>
      </c>
      <c r="AK2564">
        <f>R2564/7.157</f>
        <v>-2.067067206930278</v>
      </c>
    </row>
    <row r="2565" spans="1:37" x14ac:dyDescent="0.3">
      <c r="A2565">
        <f t="shared" si="281"/>
        <v>8.8993055555555554</v>
      </c>
      <c r="B2565">
        <v>768900</v>
      </c>
      <c r="C2565">
        <v>-1.3560000000000001</v>
      </c>
      <c r="D2565" s="21">
        <v>-1895.319</v>
      </c>
      <c r="E2565">
        <v>768900</v>
      </c>
      <c r="F2565">
        <v>-1.831</v>
      </c>
      <c r="G2565" s="21">
        <v>-2616.6750000000002</v>
      </c>
      <c r="H2565">
        <v>768900</v>
      </c>
      <c r="I2565">
        <v>-1.607</v>
      </c>
      <c r="J2565" s="21">
        <v>-2203.2919999999999</v>
      </c>
      <c r="K2565">
        <v>768900</v>
      </c>
      <c r="L2565">
        <v>-1.4910000000000001</v>
      </c>
      <c r="M2565" s="21">
        <v>-2202.2150000000001</v>
      </c>
      <c r="N2565">
        <v>768900</v>
      </c>
      <c r="O2565">
        <v>-4.3550000000000004</v>
      </c>
      <c r="P2565" s="21">
        <v>-7676.8590000000004</v>
      </c>
      <c r="Q2565">
        <v>768900</v>
      </c>
      <c r="R2565">
        <v>-13.358000000000001</v>
      </c>
      <c r="S2565" s="21">
        <v>-10146.843999999999</v>
      </c>
      <c r="T2565">
        <f>AVERAGE(C2565,F2565)</f>
        <v>-1.5935000000000001</v>
      </c>
      <c r="U2565">
        <f>STDEV(C2565,F2565)</f>
        <v>0.33587572106360808</v>
      </c>
      <c r="V2565">
        <f>AVERAGE(I2565,L2565)</f>
        <v>-1.5489999999999999</v>
      </c>
      <c r="W2565">
        <f>STDEV(I2565,L2565)</f>
        <v>8.202438661763943E-2</v>
      </c>
      <c r="X2565">
        <f>AVERAGE(O2565,R2565)</f>
        <v>-8.8565000000000005</v>
      </c>
      <c r="Y2565">
        <f>STDEV(O2565,R2565)</f>
        <v>6.366082351022488</v>
      </c>
      <c r="Z2565">
        <f t="shared" si="282"/>
        <v>-0.22264915467374599</v>
      </c>
      <c r="AA2565">
        <f t="shared" si="283"/>
        <v>4.6929680182144481E-2</v>
      </c>
      <c r="AB2565">
        <f t="shared" si="284"/>
        <v>-0.2164314656979181</v>
      </c>
      <c r="AC2565">
        <f t="shared" si="285"/>
        <v>1.1460721897113236E-2</v>
      </c>
      <c r="AD2565">
        <f t="shared" si="286"/>
        <v>-1.2374598295375159</v>
      </c>
      <c r="AE2565">
        <f t="shared" si="287"/>
        <v>0.8894903382733671</v>
      </c>
      <c r="AF2565">
        <f>C2565/7.157</f>
        <v>-0.18946485957803549</v>
      </c>
      <c r="AG2565">
        <f>F2565/7.157</f>
        <v>-0.25583344976945649</v>
      </c>
      <c r="AH2565">
        <f>I2565/7.157</f>
        <v>-0.22453541986866005</v>
      </c>
      <c r="AI2565">
        <f>L2565/7.157</f>
        <v>-0.20832751152717621</v>
      </c>
      <c r="AJ2565">
        <f>O2565/7.157</f>
        <v>-0.60849517954450194</v>
      </c>
      <c r="AK2565">
        <f>R2565/7.157</f>
        <v>-1.8664244795305296</v>
      </c>
    </row>
    <row r="2566" spans="1:37" x14ac:dyDescent="0.3">
      <c r="A2566">
        <f t="shared" si="281"/>
        <v>8.9027777777777786</v>
      </c>
      <c r="B2566">
        <v>769200</v>
      </c>
      <c r="C2566">
        <v>-1.3560000000000001</v>
      </c>
      <c r="D2566" s="21">
        <v>-1895.7260000000001</v>
      </c>
      <c r="E2566">
        <v>769200</v>
      </c>
      <c r="F2566">
        <v>-1.82</v>
      </c>
      <c r="G2566" s="21">
        <v>-2617.221</v>
      </c>
      <c r="H2566">
        <v>769200</v>
      </c>
      <c r="I2566">
        <v>-1.605</v>
      </c>
      <c r="J2566" s="21">
        <v>-2203.7730000000001</v>
      </c>
      <c r="K2566">
        <v>769200</v>
      </c>
      <c r="L2566">
        <v>-1.4910000000000001</v>
      </c>
      <c r="M2566" s="21">
        <v>-2202.663</v>
      </c>
      <c r="N2566">
        <v>769200</v>
      </c>
      <c r="O2566">
        <v>-7.9729999999999999</v>
      </c>
      <c r="P2566" s="21">
        <v>-7679.2510000000002</v>
      </c>
      <c r="Q2566">
        <v>769200</v>
      </c>
      <c r="R2566">
        <v>-12.866</v>
      </c>
      <c r="S2566" s="21">
        <v>-10150.703</v>
      </c>
      <c r="T2566">
        <f>AVERAGE(C2566,F2566)</f>
        <v>-1.5880000000000001</v>
      </c>
      <c r="U2566">
        <f>STDEV(C2566,F2566)</f>
        <v>0.328097546470557</v>
      </c>
      <c r="V2566">
        <f>AVERAGE(I2566,L2566)</f>
        <v>-1.548</v>
      </c>
      <c r="W2566">
        <f>STDEV(I2566,L2566)</f>
        <v>8.061017305526634E-2</v>
      </c>
      <c r="X2566">
        <f>AVERAGE(O2566,R2566)</f>
        <v>-10.419499999999999</v>
      </c>
      <c r="Y2566">
        <f>STDEV(O2566,R2566)</f>
        <v>3.4598734803457796</v>
      </c>
      <c r="Z2566">
        <f t="shared" si="282"/>
        <v>-0.22188067626100322</v>
      </c>
      <c r="AA2566">
        <f t="shared" si="283"/>
        <v>4.5842887588452841E-2</v>
      </c>
      <c r="AB2566">
        <f t="shared" si="284"/>
        <v>-0.21629174235014673</v>
      </c>
      <c r="AC2566">
        <f t="shared" si="285"/>
        <v>1.1263123243714732E-2</v>
      </c>
      <c r="AD2566">
        <f t="shared" si="286"/>
        <v>-1.4558474221042335</v>
      </c>
      <c r="AE2566">
        <f t="shared" si="287"/>
        <v>0.48342510553944107</v>
      </c>
      <c r="AF2566">
        <f>C2566/7.157</f>
        <v>-0.18946485957803549</v>
      </c>
      <c r="AG2566">
        <f>F2566/7.157</f>
        <v>-0.25429649294397094</v>
      </c>
      <c r="AH2566">
        <f>I2566/7.157</f>
        <v>-0.22425597317311721</v>
      </c>
      <c r="AI2566">
        <f>L2566/7.157</f>
        <v>-0.20832751152717621</v>
      </c>
      <c r="AJ2566">
        <f>O2566/7.157</f>
        <v>-1.1140142517814726</v>
      </c>
      <c r="AK2566">
        <f>R2566/7.157</f>
        <v>-1.7976805924269945</v>
      </c>
    </row>
    <row r="2567" spans="1:37" x14ac:dyDescent="0.3">
      <c r="A2567">
        <f t="shared" si="281"/>
        <v>8.90625</v>
      </c>
      <c r="B2567">
        <v>769500</v>
      </c>
      <c r="C2567">
        <v>-1.3620000000000001</v>
      </c>
      <c r="D2567" s="21">
        <v>-1896.135</v>
      </c>
      <c r="E2567">
        <v>769500</v>
      </c>
      <c r="F2567">
        <v>-1.8109999999999999</v>
      </c>
      <c r="G2567" s="21">
        <v>-2617.7640000000001</v>
      </c>
      <c r="H2567">
        <v>769500</v>
      </c>
      <c r="I2567">
        <v>-1.6020000000000001</v>
      </c>
      <c r="J2567" s="21">
        <v>-2204.2539999999999</v>
      </c>
      <c r="K2567">
        <v>769500</v>
      </c>
      <c r="L2567">
        <v>-1.496</v>
      </c>
      <c r="M2567" s="21">
        <v>-2203.1109999999999</v>
      </c>
      <c r="N2567">
        <v>769500</v>
      </c>
      <c r="O2567">
        <v>-4.4710000000000001</v>
      </c>
      <c r="P2567" s="21">
        <v>-7680.5929999999998</v>
      </c>
      <c r="Q2567">
        <v>769500</v>
      </c>
      <c r="R2567">
        <v>-14.455</v>
      </c>
      <c r="S2567" s="21">
        <v>-10155.040000000001</v>
      </c>
      <c r="T2567">
        <f>AVERAGE(C2567,F2567)</f>
        <v>-1.5865</v>
      </c>
      <c r="U2567">
        <f>STDEV(C2567,F2567)</f>
        <v>0.31749094475275996</v>
      </c>
      <c r="V2567">
        <f>AVERAGE(I2567,L2567)</f>
        <v>-1.5489999999999999</v>
      </c>
      <c r="W2567">
        <f>STDEV(I2567,L2567)</f>
        <v>7.4953318805774105E-2</v>
      </c>
      <c r="X2567">
        <f>AVERAGE(O2567,R2567)</f>
        <v>-9.463000000000001</v>
      </c>
      <c r="Y2567">
        <f>STDEV(O2567,R2567)</f>
        <v>7.0597541033664877</v>
      </c>
      <c r="Z2567">
        <f t="shared" si="282"/>
        <v>-0.22167109123934609</v>
      </c>
      <c r="AA2567">
        <f t="shared" si="283"/>
        <v>4.4360897687964224E-2</v>
      </c>
      <c r="AB2567">
        <f t="shared" si="284"/>
        <v>-0.2164314656979181</v>
      </c>
      <c r="AC2567">
        <f t="shared" si="285"/>
        <v>1.0472728630120736E-2</v>
      </c>
      <c r="AD2567">
        <f t="shared" si="286"/>
        <v>-1.3222020399608776</v>
      </c>
      <c r="AE2567">
        <f t="shared" si="287"/>
        <v>0.98641247776533292</v>
      </c>
      <c r="AF2567">
        <f>C2567/7.157</f>
        <v>-0.19030319966466397</v>
      </c>
      <c r="AG2567">
        <f>F2567/7.157</f>
        <v>-0.2530389828140282</v>
      </c>
      <c r="AH2567">
        <f>I2567/7.157</f>
        <v>-0.223836803129803</v>
      </c>
      <c r="AI2567">
        <f>L2567/7.157</f>
        <v>-0.20902612826603326</v>
      </c>
      <c r="AJ2567">
        <f>O2567/7.157</f>
        <v>-0.62470308788598572</v>
      </c>
      <c r="AK2567">
        <f>R2567/7.157</f>
        <v>-2.0197009920357694</v>
      </c>
    </row>
    <row r="2568" spans="1:37" x14ac:dyDescent="0.3">
      <c r="A2568">
        <f t="shared" si="281"/>
        <v>8.9097222222222214</v>
      </c>
      <c r="B2568">
        <v>769800</v>
      </c>
      <c r="C2568">
        <v>-1.359</v>
      </c>
      <c r="D2568" s="21">
        <v>-1896.5429999999999</v>
      </c>
      <c r="E2568">
        <v>769800</v>
      </c>
      <c r="F2568">
        <v>-1.8140000000000001</v>
      </c>
      <c r="G2568" s="21">
        <v>-2618.308</v>
      </c>
      <c r="H2568">
        <v>769800</v>
      </c>
      <c r="I2568">
        <v>-1.605</v>
      </c>
      <c r="J2568" s="21">
        <v>-2204.7350000000001</v>
      </c>
      <c r="K2568">
        <v>769800</v>
      </c>
      <c r="L2568">
        <v>-1.5</v>
      </c>
      <c r="M2568" s="21">
        <v>-2203.5610000000001</v>
      </c>
      <c r="N2568">
        <v>769800</v>
      </c>
      <c r="O2568">
        <v>-6.0750000000000002</v>
      </c>
      <c r="P2568" s="21">
        <v>-7682.415</v>
      </c>
      <c r="Q2568">
        <v>769800</v>
      </c>
      <c r="R2568">
        <v>-13.904999999999999</v>
      </c>
      <c r="S2568" s="21">
        <v>-10159.210999999999</v>
      </c>
      <c r="T2568">
        <f>AVERAGE(C2568,F2568)</f>
        <v>-1.5865</v>
      </c>
      <c r="U2568">
        <f>STDEV(C2568,F2568)</f>
        <v>0.32173358543988034</v>
      </c>
      <c r="V2568">
        <f>AVERAGE(I2568,L2568)</f>
        <v>-1.5525</v>
      </c>
      <c r="W2568">
        <f>STDEV(I2568,L2568)</f>
        <v>7.4246212024587477E-2</v>
      </c>
      <c r="X2568">
        <f>AVERAGE(O2568,R2568)</f>
        <v>-9.99</v>
      </c>
      <c r="Y2568">
        <f>STDEV(O2568,R2568)</f>
        <v>5.5366460966906645</v>
      </c>
      <c r="Z2568">
        <f t="shared" si="282"/>
        <v>-0.22167109123934609</v>
      </c>
      <c r="AA2568">
        <f t="shared" si="283"/>
        <v>4.495369364815989E-2</v>
      </c>
      <c r="AB2568">
        <f t="shared" si="284"/>
        <v>-0.21692049741511807</v>
      </c>
      <c r="AC2568">
        <f t="shared" si="285"/>
        <v>1.0373929303421472E-2</v>
      </c>
      <c r="AD2568">
        <f t="shared" si="286"/>
        <v>-1.3958362442364118</v>
      </c>
      <c r="AE2568">
        <f t="shared" si="287"/>
        <v>0.77359872805514385</v>
      </c>
      <c r="AF2568">
        <f>C2568/7.157</f>
        <v>-0.18988402962134973</v>
      </c>
      <c r="AG2568">
        <f>F2568/7.157</f>
        <v>-0.25345815285734247</v>
      </c>
      <c r="AH2568">
        <f>I2568/7.157</f>
        <v>-0.22425597317311721</v>
      </c>
      <c r="AI2568">
        <f>L2568/7.157</f>
        <v>-0.2095850216571189</v>
      </c>
      <c r="AJ2568">
        <f>O2568/7.157</f>
        <v>-0.84881933771133156</v>
      </c>
      <c r="AK2568">
        <f>R2568/7.157</f>
        <v>-1.9428531507614921</v>
      </c>
    </row>
    <row r="2569" spans="1:37" x14ac:dyDescent="0.3">
      <c r="A2569">
        <f t="shared" si="281"/>
        <v>8.9131944444444446</v>
      </c>
      <c r="B2569">
        <v>770100</v>
      </c>
      <c r="C2569">
        <v>-1.359</v>
      </c>
      <c r="D2569" s="21">
        <v>-1896.95</v>
      </c>
      <c r="E2569">
        <v>770100</v>
      </c>
      <c r="F2569">
        <v>-1.821</v>
      </c>
      <c r="G2569" s="21">
        <v>-2618.8539999999998</v>
      </c>
      <c r="H2569">
        <v>770100</v>
      </c>
      <c r="I2569">
        <v>-1.6080000000000001</v>
      </c>
      <c r="J2569" s="21">
        <v>-2205.2179999999998</v>
      </c>
      <c r="K2569">
        <v>770100</v>
      </c>
      <c r="L2569">
        <v>-1.494</v>
      </c>
      <c r="M2569" s="21">
        <v>-2204.0100000000002</v>
      </c>
      <c r="N2569">
        <v>770100</v>
      </c>
      <c r="O2569">
        <v>-9.0609999999999999</v>
      </c>
      <c r="P2569" s="21">
        <v>-7685.1329999999998</v>
      </c>
      <c r="Q2569">
        <v>770100</v>
      </c>
      <c r="R2569">
        <v>-12.599</v>
      </c>
      <c r="S2569" s="21">
        <v>-10162.991</v>
      </c>
      <c r="T2569">
        <f>AVERAGE(C2569,F2569)</f>
        <v>-1.5899999999999999</v>
      </c>
      <c r="U2569">
        <f>STDEV(C2569,F2569)</f>
        <v>0.32668333290818696</v>
      </c>
      <c r="V2569">
        <f>AVERAGE(I2569,L2569)</f>
        <v>-1.5510000000000002</v>
      </c>
      <c r="W2569">
        <f>STDEV(I2569,L2569)</f>
        <v>8.0610173055266493E-2</v>
      </c>
      <c r="X2569">
        <f>AVERAGE(O2569,R2569)</f>
        <v>-10.83</v>
      </c>
      <c r="Y2569">
        <f>STDEV(O2569,R2569)</f>
        <v>2.5017437918380061</v>
      </c>
      <c r="Z2569">
        <f t="shared" si="282"/>
        <v>-0.22216012295654602</v>
      </c>
      <c r="AA2569">
        <f t="shared" si="283"/>
        <v>4.5645288935054769E-2</v>
      </c>
      <c r="AB2569">
        <f t="shared" si="284"/>
        <v>-0.21671091239346096</v>
      </c>
      <c r="AC2569">
        <f t="shared" si="285"/>
        <v>1.1263123243714753E-2</v>
      </c>
      <c r="AD2569">
        <f t="shared" si="286"/>
        <v>-1.5132038563643986</v>
      </c>
      <c r="AE2569">
        <f t="shared" si="287"/>
        <v>0.34955201786195417</v>
      </c>
      <c r="AF2569">
        <f>C2569/7.157</f>
        <v>-0.18988402962134973</v>
      </c>
      <c r="AG2569">
        <f>F2569/7.157</f>
        <v>-0.25443621629174235</v>
      </c>
      <c r="AH2569">
        <f>I2569/7.157</f>
        <v>-0.22467514321643148</v>
      </c>
      <c r="AI2569">
        <f>L2569/7.157</f>
        <v>-0.20874668157049042</v>
      </c>
      <c r="AJ2569">
        <f>O2569/7.157</f>
        <v>-1.2660332541567696</v>
      </c>
      <c r="AK2569">
        <f>R2569/7.157</f>
        <v>-1.7603744585720273</v>
      </c>
    </row>
    <row r="2570" spans="1:37" x14ac:dyDescent="0.3">
      <c r="A2570">
        <f t="shared" si="281"/>
        <v>8.9166666666666661</v>
      </c>
      <c r="B2570">
        <v>770400</v>
      </c>
      <c r="C2570">
        <v>-1.361</v>
      </c>
      <c r="D2570" s="21">
        <v>-1897.3579999999999</v>
      </c>
      <c r="E2570">
        <v>770400</v>
      </c>
      <c r="F2570">
        <v>-1.82</v>
      </c>
      <c r="G2570" s="21">
        <v>-2619.4</v>
      </c>
      <c r="H2570">
        <v>770400</v>
      </c>
      <c r="I2570">
        <v>-1.607</v>
      </c>
      <c r="J2570" s="21">
        <v>-2205.6999999999998</v>
      </c>
      <c r="K2570">
        <v>770400</v>
      </c>
      <c r="L2570">
        <v>-1.494</v>
      </c>
      <c r="M2570" s="21">
        <v>-2204.4580000000001</v>
      </c>
      <c r="N2570">
        <v>770400</v>
      </c>
      <c r="O2570">
        <v>-9.4390000000000001</v>
      </c>
      <c r="P2570" s="21">
        <v>-7687.9650000000001</v>
      </c>
      <c r="Q2570">
        <v>770400</v>
      </c>
      <c r="R2570">
        <v>-13.263</v>
      </c>
      <c r="S2570" s="21">
        <v>-10166.969999999999</v>
      </c>
      <c r="T2570">
        <f>AVERAGE(C2570,F2570)</f>
        <v>-1.5905</v>
      </c>
      <c r="U2570">
        <f>STDEV(C2570,F2570)</f>
        <v>0.32456201256462475</v>
      </c>
      <c r="V2570">
        <f>AVERAGE(I2570,L2570)</f>
        <v>-1.5505</v>
      </c>
      <c r="W2570">
        <f>STDEV(I2570,L2570)</f>
        <v>7.9903066274079865E-2</v>
      </c>
      <c r="X2570">
        <f>AVERAGE(O2570,R2570)</f>
        <v>-11.350999999999999</v>
      </c>
      <c r="Y2570">
        <f>STDEV(O2570,R2570)</f>
        <v>2.7039763312573677</v>
      </c>
      <c r="Z2570">
        <f t="shared" si="282"/>
        <v>-0.22222998463043175</v>
      </c>
      <c r="AA2570">
        <f t="shared" si="283"/>
        <v>4.5348890954956651E-2</v>
      </c>
      <c r="AB2570">
        <f t="shared" si="284"/>
        <v>-0.21664105071957523</v>
      </c>
      <c r="AC2570">
        <f t="shared" si="285"/>
        <v>1.116432391701549E-2</v>
      </c>
      <c r="AD2570">
        <f t="shared" si="286"/>
        <v>-1.5859997205533043</v>
      </c>
      <c r="AE2570">
        <f t="shared" si="287"/>
        <v>0.37780862529794157</v>
      </c>
      <c r="AF2570">
        <f>C2570/7.157</f>
        <v>-0.19016347631689254</v>
      </c>
      <c r="AG2570">
        <f>F2570/7.157</f>
        <v>-0.25429649294397094</v>
      </c>
      <c r="AH2570">
        <f>I2570/7.157</f>
        <v>-0.22453541986866005</v>
      </c>
      <c r="AI2570">
        <f>L2570/7.157</f>
        <v>-0.20874668157049042</v>
      </c>
      <c r="AJ2570">
        <f>O2570/7.157</f>
        <v>-1.3188486796143635</v>
      </c>
      <c r="AK2570">
        <f>R2570/7.157</f>
        <v>-1.8531507614922453</v>
      </c>
    </row>
    <row r="2571" spans="1:37" x14ac:dyDescent="0.3">
      <c r="A2571">
        <f t="shared" si="281"/>
        <v>8.9201388888888893</v>
      </c>
      <c r="B2571">
        <v>770700</v>
      </c>
      <c r="C2571">
        <v>-1.3640000000000001</v>
      </c>
      <c r="D2571" s="21">
        <v>-1897.768</v>
      </c>
      <c r="E2571">
        <v>770700</v>
      </c>
      <c r="F2571">
        <v>-1.8240000000000001</v>
      </c>
      <c r="G2571" s="21">
        <v>-2619.9479999999999</v>
      </c>
      <c r="H2571">
        <v>770700</v>
      </c>
      <c r="I2571">
        <v>-1.61</v>
      </c>
      <c r="J2571" s="21">
        <v>-2206.183</v>
      </c>
      <c r="K2571">
        <v>770700</v>
      </c>
      <c r="L2571">
        <v>-1.496</v>
      </c>
      <c r="M2571" s="21">
        <v>-2204.9059999999999</v>
      </c>
      <c r="N2571">
        <v>770700</v>
      </c>
      <c r="O2571">
        <v>-2.9319999999999999</v>
      </c>
      <c r="P2571" s="21">
        <v>-7688.8450000000003</v>
      </c>
      <c r="Q2571">
        <v>770700</v>
      </c>
      <c r="R2571">
        <v>-13.212999999999999</v>
      </c>
      <c r="S2571" s="21">
        <v>-10170.933999999999</v>
      </c>
      <c r="T2571">
        <f>AVERAGE(C2571,F2571)</f>
        <v>-1.5940000000000001</v>
      </c>
      <c r="U2571">
        <f>STDEV(C2571,F2571)</f>
        <v>0.32526911934581237</v>
      </c>
      <c r="V2571">
        <f>AVERAGE(I2571,L2571)</f>
        <v>-1.5529999999999999</v>
      </c>
      <c r="W2571">
        <f>STDEV(I2571,L2571)</f>
        <v>8.0610173055266493E-2</v>
      </c>
      <c r="X2571">
        <f>AVERAGE(O2571,R2571)</f>
        <v>-8.0724999999999998</v>
      </c>
      <c r="Y2571">
        <f>STDEV(O2571,R2571)</f>
        <v>7.2697648173788929</v>
      </c>
      <c r="Z2571">
        <f t="shared" si="282"/>
        <v>-0.22271901634763169</v>
      </c>
      <c r="AA2571">
        <f t="shared" si="283"/>
        <v>4.5447690281656052E-2</v>
      </c>
      <c r="AB2571">
        <f t="shared" si="284"/>
        <v>-0.21699035908900377</v>
      </c>
      <c r="AC2571">
        <f t="shared" si="285"/>
        <v>1.1263123243714753E-2</v>
      </c>
      <c r="AD2571">
        <f t="shared" si="286"/>
        <v>-1.1279167248847282</v>
      </c>
      <c r="AE2571">
        <f t="shared" si="287"/>
        <v>1.0157558777950109</v>
      </c>
      <c r="AF2571">
        <f>C2571/7.157</f>
        <v>-0.1905826463602068</v>
      </c>
      <c r="AG2571">
        <f>F2571/7.157</f>
        <v>-0.25485538633505661</v>
      </c>
      <c r="AH2571">
        <f>I2571/7.157</f>
        <v>-0.22495458991197431</v>
      </c>
      <c r="AI2571">
        <f>L2571/7.157</f>
        <v>-0.20902612826603326</v>
      </c>
      <c r="AJ2571">
        <f>O2571/7.157</f>
        <v>-0.40966885566578176</v>
      </c>
      <c r="AK2571">
        <f>R2571/7.157</f>
        <v>-1.8461645941036746</v>
      </c>
    </row>
    <row r="2572" spans="1:37" x14ac:dyDescent="0.3">
      <c r="A2572">
        <f t="shared" si="281"/>
        <v>8.9236111111111107</v>
      </c>
      <c r="B2572">
        <v>771000</v>
      </c>
      <c r="C2572">
        <v>-1.3680000000000001</v>
      </c>
      <c r="D2572" s="21">
        <v>-1898.1780000000001</v>
      </c>
      <c r="E2572">
        <v>771000</v>
      </c>
      <c r="F2572">
        <v>-1.837</v>
      </c>
      <c r="G2572" s="21">
        <v>-2620.4989999999998</v>
      </c>
      <c r="H2572">
        <v>771000</v>
      </c>
      <c r="I2572">
        <v>-1.6080000000000001</v>
      </c>
      <c r="J2572" s="21">
        <v>-2206.665</v>
      </c>
      <c r="K2572">
        <v>771000</v>
      </c>
      <c r="L2572">
        <v>-1.4990000000000001</v>
      </c>
      <c r="M2572" s="21">
        <v>-2205.3560000000002</v>
      </c>
      <c r="N2572">
        <v>771000</v>
      </c>
      <c r="O2572">
        <v>-7.774</v>
      </c>
      <c r="P2572" s="21">
        <v>-7691.1769999999997</v>
      </c>
      <c r="Q2572">
        <v>771000</v>
      </c>
      <c r="R2572">
        <v>-13.743</v>
      </c>
      <c r="S2572" s="21">
        <v>-10175.057000000001</v>
      </c>
      <c r="T2572">
        <f>AVERAGE(C2572,F2572)</f>
        <v>-1.6025</v>
      </c>
      <c r="U2572">
        <f>STDEV(C2572,F2572)</f>
        <v>0.33163308037649053</v>
      </c>
      <c r="V2572">
        <f>AVERAGE(I2572,L2572)</f>
        <v>-1.5535000000000001</v>
      </c>
      <c r="W2572">
        <f>STDEV(I2572,L2572)</f>
        <v>7.7074639149333671E-2</v>
      </c>
      <c r="X2572">
        <f>AVERAGE(O2572,R2572)</f>
        <v>-10.7585</v>
      </c>
      <c r="Y2572">
        <f>STDEV(O2572,R2572)</f>
        <v>4.2207203769025057</v>
      </c>
      <c r="Z2572">
        <f t="shared" si="282"/>
        <v>-0.2239066648036887</v>
      </c>
      <c r="AA2572">
        <f t="shared" si="283"/>
        <v>4.6336884221949218E-2</v>
      </c>
      <c r="AB2572">
        <f t="shared" si="284"/>
        <v>-0.2170602207628895</v>
      </c>
      <c r="AC2572">
        <f t="shared" si="285"/>
        <v>1.0769126610218482E-2</v>
      </c>
      <c r="AD2572">
        <f t="shared" si="286"/>
        <v>-1.5032136369987426</v>
      </c>
      <c r="AE2572">
        <f t="shared" si="287"/>
        <v>0.58973318106783645</v>
      </c>
      <c r="AF2572">
        <f>C2572/7.157</f>
        <v>-0.19114153975129244</v>
      </c>
      <c r="AG2572">
        <f>F2572/7.157</f>
        <v>-0.25667178985608496</v>
      </c>
      <c r="AH2572">
        <f>I2572/7.157</f>
        <v>-0.22467514321643148</v>
      </c>
      <c r="AI2572">
        <f>L2572/7.157</f>
        <v>-0.20944529830934749</v>
      </c>
      <c r="AJ2572">
        <f>O2572/7.157</f>
        <v>-1.0862093055749615</v>
      </c>
      <c r="AK2572">
        <f>R2572/7.157</f>
        <v>-1.9202179684225233</v>
      </c>
    </row>
    <row r="2573" spans="1:37" x14ac:dyDescent="0.3">
      <c r="A2573">
        <f t="shared" si="281"/>
        <v>8.9270833333333339</v>
      </c>
      <c r="B2573">
        <v>771300</v>
      </c>
      <c r="C2573">
        <v>-1.367</v>
      </c>
      <c r="D2573" s="21">
        <v>-1898.588</v>
      </c>
      <c r="E2573">
        <v>771300</v>
      </c>
      <c r="F2573">
        <v>-1.843</v>
      </c>
      <c r="G2573" s="21">
        <v>-2621.0520000000001</v>
      </c>
      <c r="H2573">
        <v>771300</v>
      </c>
      <c r="I2573">
        <v>-1.605</v>
      </c>
      <c r="J2573" s="21">
        <v>-2207.1469999999999</v>
      </c>
      <c r="K2573">
        <v>771300</v>
      </c>
      <c r="L2573">
        <v>-1.494</v>
      </c>
      <c r="M2573" s="21">
        <v>-2205.8040000000001</v>
      </c>
      <c r="N2573">
        <v>771300</v>
      </c>
      <c r="O2573">
        <v>-8.7119999999999997</v>
      </c>
      <c r="P2573" s="21">
        <v>-7693.79</v>
      </c>
      <c r="Q2573">
        <v>771300</v>
      </c>
      <c r="R2573">
        <v>-12.138999999999999</v>
      </c>
      <c r="S2573" s="21">
        <v>-10178.699000000001</v>
      </c>
      <c r="T2573">
        <f>AVERAGE(C2573,F2573)</f>
        <v>-1.605</v>
      </c>
      <c r="U2573">
        <f>STDEV(C2573,F2573)</f>
        <v>0.33658282784479637</v>
      </c>
      <c r="V2573">
        <f>AVERAGE(I2573,L2573)</f>
        <v>-1.5495000000000001</v>
      </c>
      <c r="W2573">
        <f>STDEV(I2573,L2573)</f>
        <v>7.8488852711706775E-2</v>
      </c>
      <c r="X2573">
        <f>AVERAGE(O2573,R2573)</f>
        <v>-10.4255</v>
      </c>
      <c r="Y2573">
        <f>STDEV(O2573,R2573)</f>
        <v>2.4232549391262976</v>
      </c>
      <c r="Z2573">
        <f t="shared" si="282"/>
        <v>-0.22425597317311721</v>
      </c>
      <c r="AA2573">
        <f t="shared" si="283"/>
        <v>4.7028479508843979E-2</v>
      </c>
      <c r="AB2573">
        <f t="shared" si="284"/>
        <v>-0.21650132737180383</v>
      </c>
      <c r="AC2573">
        <f t="shared" si="285"/>
        <v>1.0966725263616986E-2</v>
      </c>
      <c r="AD2573">
        <f t="shared" si="286"/>
        <v>-1.456685762190862</v>
      </c>
      <c r="AE2573">
        <f t="shared" si="287"/>
        <v>0.33858529259833697</v>
      </c>
      <c r="AF2573">
        <f>C2573/7.157</f>
        <v>-0.19100181640352101</v>
      </c>
      <c r="AG2573">
        <f>F2573/7.157</f>
        <v>-0.25751012994271344</v>
      </c>
      <c r="AH2573">
        <f>I2573/7.157</f>
        <v>-0.22425597317311721</v>
      </c>
      <c r="AI2573">
        <f>L2573/7.157</f>
        <v>-0.20874668157049042</v>
      </c>
      <c r="AJ2573">
        <f>O2573/7.157</f>
        <v>-1.2172698057845466</v>
      </c>
      <c r="AK2573">
        <f>R2573/7.157</f>
        <v>-1.6961017185971774</v>
      </c>
    </row>
    <row r="2574" spans="1:37" x14ac:dyDescent="0.3">
      <c r="A2574">
        <f t="shared" si="281"/>
        <v>8.9305555555555554</v>
      </c>
      <c r="B2574">
        <v>771600</v>
      </c>
      <c r="C2574">
        <v>-1.367</v>
      </c>
      <c r="D2574" s="21">
        <v>-1898.998</v>
      </c>
      <c r="E2574">
        <v>771600</v>
      </c>
      <c r="F2574">
        <v>-1.843</v>
      </c>
      <c r="G2574" s="21">
        <v>-2621.605</v>
      </c>
      <c r="H2574">
        <v>771600</v>
      </c>
      <c r="I2574">
        <v>-1.6020000000000001</v>
      </c>
      <c r="J2574" s="21">
        <v>-2207.6280000000002</v>
      </c>
      <c r="K2574">
        <v>771600</v>
      </c>
      <c r="L2574">
        <v>-1.4910000000000001</v>
      </c>
      <c r="M2574" s="21">
        <v>-2206.2510000000002</v>
      </c>
      <c r="N2574">
        <v>771600</v>
      </c>
      <c r="O2574">
        <v>-6.6820000000000004</v>
      </c>
      <c r="P2574" s="21">
        <v>-7695.7950000000001</v>
      </c>
      <c r="Q2574">
        <v>771600</v>
      </c>
      <c r="R2574">
        <v>-13.006</v>
      </c>
      <c r="S2574" s="21">
        <v>-10182.6</v>
      </c>
      <c r="T2574">
        <f>AVERAGE(C2574,F2574)</f>
        <v>-1.605</v>
      </c>
      <c r="U2574">
        <f>STDEV(C2574,F2574)</f>
        <v>0.33658282784479637</v>
      </c>
      <c r="V2574">
        <f>AVERAGE(I2574,L2574)</f>
        <v>-1.5465</v>
      </c>
      <c r="W2574">
        <f>STDEV(I2574,L2574)</f>
        <v>7.8488852711706775E-2</v>
      </c>
      <c r="X2574">
        <f>AVERAGE(O2574,R2574)</f>
        <v>-9.8440000000000012</v>
      </c>
      <c r="Y2574">
        <f>STDEV(O2574,R2574)</f>
        <v>4.4717432842237201</v>
      </c>
      <c r="Z2574">
        <f t="shared" si="282"/>
        <v>-0.22425597317311721</v>
      </c>
      <c r="AA2574">
        <f t="shared" si="283"/>
        <v>4.7028479508843979E-2</v>
      </c>
      <c r="AB2574">
        <f t="shared" si="284"/>
        <v>-0.21608215732848959</v>
      </c>
      <c r="AC2574">
        <f t="shared" si="285"/>
        <v>1.0966725263616986E-2</v>
      </c>
      <c r="AD2574">
        <f t="shared" si="286"/>
        <v>-1.3754366354617857</v>
      </c>
      <c r="AE2574">
        <f t="shared" si="287"/>
        <v>0.62480694204606957</v>
      </c>
      <c r="AF2574">
        <f>C2574/7.157</f>
        <v>-0.19100181640352101</v>
      </c>
      <c r="AG2574">
        <f>F2574/7.157</f>
        <v>-0.25751012994271344</v>
      </c>
      <c r="AH2574">
        <f>I2574/7.157</f>
        <v>-0.223836803129803</v>
      </c>
      <c r="AI2574">
        <f>L2574/7.157</f>
        <v>-0.20832751152717621</v>
      </c>
      <c r="AJ2574">
        <f>O2574/7.157</f>
        <v>-0.93363140980857906</v>
      </c>
      <c r="AK2574">
        <f>R2574/7.157</f>
        <v>-1.8172418611149923</v>
      </c>
    </row>
    <row r="2575" spans="1:37" x14ac:dyDescent="0.3">
      <c r="A2575">
        <f t="shared" si="281"/>
        <v>8.9340277777777786</v>
      </c>
      <c r="B2575">
        <v>771900</v>
      </c>
      <c r="C2575">
        <v>-1.365</v>
      </c>
      <c r="D2575" s="21">
        <v>-1899.4079999999999</v>
      </c>
      <c r="E2575">
        <v>771900</v>
      </c>
      <c r="F2575">
        <v>-1.835</v>
      </c>
      <c r="G2575" s="21">
        <v>-2622.1550000000002</v>
      </c>
      <c r="H2575">
        <v>771900</v>
      </c>
      <c r="I2575">
        <v>-1.6020000000000001</v>
      </c>
      <c r="J2575" s="21">
        <v>-2208.1080000000002</v>
      </c>
      <c r="K2575">
        <v>771900</v>
      </c>
      <c r="L2575">
        <v>-1.494</v>
      </c>
      <c r="M2575" s="21">
        <v>-2206.6999999999998</v>
      </c>
      <c r="N2575">
        <v>771900</v>
      </c>
      <c r="O2575">
        <v>-6.8460000000000001</v>
      </c>
      <c r="P2575" s="21">
        <v>-7697.8490000000002</v>
      </c>
      <c r="Q2575">
        <v>771900</v>
      </c>
      <c r="R2575">
        <v>-14.124000000000001</v>
      </c>
      <c r="S2575" s="21">
        <v>-10186.837</v>
      </c>
      <c r="T2575">
        <f>AVERAGE(C2575,F2575)</f>
        <v>-1.6</v>
      </c>
      <c r="U2575">
        <f>STDEV(C2575,F2575)</f>
        <v>0.33234018715767488</v>
      </c>
      <c r="V2575">
        <f>AVERAGE(I2575,L2575)</f>
        <v>-1.548</v>
      </c>
      <c r="W2575">
        <f>STDEV(I2575,L2575)</f>
        <v>7.6367532368147209E-2</v>
      </c>
      <c r="X2575">
        <f>AVERAGE(O2575,R2575)</f>
        <v>-10.484999999999999</v>
      </c>
      <c r="Y2575">
        <f>STDEV(O2575,R2575)</f>
        <v>5.1463231534756968</v>
      </c>
      <c r="Z2575">
        <f t="shared" si="282"/>
        <v>-0.22355735643426017</v>
      </c>
      <c r="AA2575">
        <f t="shared" si="283"/>
        <v>4.643568354864816E-2</v>
      </c>
      <c r="AB2575">
        <f t="shared" si="284"/>
        <v>-0.21629174235014673</v>
      </c>
      <c r="AC2575">
        <f t="shared" si="285"/>
        <v>1.0670327283519241E-2</v>
      </c>
      <c r="AD2575">
        <f t="shared" si="286"/>
        <v>-1.464999301383261</v>
      </c>
      <c r="AE2575">
        <f t="shared" si="287"/>
        <v>0.7190614997171576</v>
      </c>
      <c r="AF2575">
        <f>C2575/7.157</f>
        <v>-0.19072236970797821</v>
      </c>
      <c r="AG2575">
        <f>F2575/7.157</f>
        <v>-0.2563923431605421</v>
      </c>
      <c r="AH2575">
        <f>I2575/7.157</f>
        <v>-0.223836803129803</v>
      </c>
      <c r="AI2575">
        <f>L2575/7.157</f>
        <v>-0.20874668157049042</v>
      </c>
      <c r="AJ2575">
        <f>O2575/7.157</f>
        <v>-0.95654603884309064</v>
      </c>
      <c r="AK2575">
        <f>R2575/7.157</f>
        <v>-1.9734525639234317</v>
      </c>
    </row>
    <row r="2576" spans="1:37" x14ac:dyDescent="0.3">
      <c r="A2576">
        <f t="shared" si="281"/>
        <v>8.9375</v>
      </c>
      <c r="B2576">
        <v>772200</v>
      </c>
      <c r="C2576">
        <v>-1.3620000000000001</v>
      </c>
      <c r="D2576" s="21">
        <v>-1899.816</v>
      </c>
      <c r="E2576">
        <v>772200</v>
      </c>
      <c r="F2576">
        <v>-1.829</v>
      </c>
      <c r="G2576" s="21">
        <v>-2622.7040000000002</v>
      </c>
      <c r="H2576">
        <v>772200</v>
      </c>
      <c r="I2576">
        <v>-1.605</v>
      </c>
      <c r="J2576" s="21">
        <v>-2208.59</v>
      </c>
      <c r="K2576">
        <v>772200</v>
      </c>
      <c r="L2576">
        <v>-1.4930000000000001</v>
      </c>
      <c r="M2576" s="21">
        <v>-2207.1469999999999</v>
      </c>
      <c r="N2576">
        <v>772200</v>
      </c>
      <c r="O2576">
        <v>-6.37</v>
      </c>
      <c r="P2576" s="21">
        <v>-7699.76</v>
      </c>
      <c r="Q2576">
        <v>772200</v>
      </c>
      <c r="R2576">
        <v>-12.634</v>
      </c>
      <c r="S2576" s="21">
        <v>-10190.628000000001</v>
      </c>
      <c r="T2576">
        <f>AVERAGE(C2576,F2576)</f>
        <v>-1.5954999999999999</v>
      </c>
      <c r="U2576">
        <f>STDEV(C2576,F2576)</f>
        <v>0.33021886681411833</v>
      </c>
      <c r="V2576">
        <f>AVERAGE(I2576,L2576)</f>
        <v>-1.5489999999999999</v>
      </c>
      <c r="W2576">
        <f>STDEV(I2576,L2576)</f>
        <v>7.9195959492893236E-2</v>
      </c>
      <c r="X2576">
        <f>AVERAGE(O2576,R2576)</f>
        <v>-9.5020000000000007</v>
      </c>
      <c r="Y2576">
        <f>STDEV(O2576,R2576)</f>
        <v>4.429316877352532</v>
      </c>
      <c r="Z2576">
        <f t="shared" si="282"/>
        <v>-0.2229286013692888</v>
      </c>
      <c r="AA2576">
        <f t="shared" si="283"/>
        <v>4.6139285568550834E-2</v>
      </c>
      <c r="AB2576">
        <f t="shared" si="284"/>
        <v>-0.2164314656979181</v>
      </c>
      <c r="AC2576">
        <f t="shared" si="285"/>
        <v>1.1065524590316227E-2</v>
      </c>
      <c r="AD2576">
        <f t="shared" si="286"/>
        <v>-1.3276512505239626</v>
      </c>
      <c r="AE2576">
        <f t="shared" si="287"/>
        <v>0.6188789824441151</v>
      </c>
      <c r="AF2576">
        <f>C2576/7.157</f>
        <v>-0.19030319966466397</v>
      </c>
      <c r="AG2576">
        <f>F2576/7.157</f>
        <v>-0.25555400307391363</v>
      </c>
      <c r="AH2576">
        <f>I2576/7.157</f>
        <v>-0.22425597317311721</v>
      </c>
      <c r="AI2576">
        <f>L2576/7.157</f>
        <v>-0.20860695822271902</v>
      </c>
      <c r="AJ2576">
        <f>O2576/7.157</f>
        <v>-0.89003772530389824</v>
      </c>
      <c r="AK2576">
        <f>R2576/7.157</f>
        <v>-1.765264775744027</v>
      </c>
    </row>
    <row r="2577" spans="1:37" x14ac:dyDescent="0.3">
      <c r="A2577">
        <f t="shared" si="281"/>
        <v>8.9409722222222214</v>
      </c>
      <c r="B2577">
        <v>772500</v>
      </c>
      <c r="C2577">
        <v>-1.3560000000000001</v>
      </c>
      <c r="D2577" s="21">
        <v>-1900.223</v>
      </c>
      <c r="E2577">
        <v>772500</v>
      </c>
      <c r="F2577">
        <v>-1.8440000000000001</v>
      </c>
      <c r="G2577" s="21">
        <v>-2623.2570000000001</v>
      </c>
      <c r="H2577">
        <v>772500</v>
      </c>
      <c r="I2577">
        <v>-1.6080000000000001</v>
      </c>
      <c r="J2577" s="21">
        <v>-2209.0720000000001</v>
      </c>
      <c r="K2577">
        <v>772500</v>
      </c>
      <c r="L2577">
        <v>-1.4850000000000001</v>
      </c>
      <c r="M2577" s="21">
        <v>-2207.5929999999998</v>
      </c>
      <c r="N2577">
        <v>772500</v>
      </c>
      <c r="O2577">
        <v>-12.992000000000001</v>
      </c>
      <c r="P2577" s="21">
        <v>-7703.6580000000004</v>
      </c>
      <c r="Q2577">
        <v>772500</v>
      </c>
      <c r="R2577">
        <v>-13.532999999999999</v>
      </c>
      <c r="S2577" s="21">
        <v>-10194.688</v>
      </c>
      <c r="T2577">
        <f>AVERAGE(C2577,F2577)</f>
        <v>-1.6</v>
      </c>
      <c r="U2577">
        <f>STDEV(C2577,F2577)</f>
        <v>0.34506810921903402</v>
      </c>
      <c r="V2577">
        <f>AVERAGE(I2577,L2577)</f>
        <v>-1.5465</v>
      </c>
      <c r="W2577">
        <f>STDEV(I2577,L2577)</f>
        <v>8.6974134085945343E-2</v>
      </c>
      <c r="X2577">
        <f>AVERAGE(O2577,R2577)</f>
        <v>-13.262499999999999</v>
      </c>
      <c r="Y2577">
        <f>STDEV(O2577,R2577)</f>
        <v>0.38254476862192127</v>
      </c>
      <c r="Z2577">
        <f t="shared" si="282"/>
        <v>-0.22355735643426017</v>
      </c>
      <c r="AA2577">
        <f t="shared" si="283"/>
        <v>4.8214071429234881E-2</v>
      </c>
      <c r="AB2577">
        <f t="shared" si="284"/>
        <v>-0.21608215732848959</v>
      </c>
      <c r="AC2577">
        <f t="shared" si="285"/>
        <v>1.2152317184008011E-2</v>
      </c>
      <c r="AD2577">
        <f t="shared" si="286"/>
        <v>-1.8530808998183594</v>
      </c>
      <c r="AE2577">
        <f t="shared" si="287"/>
        <v>5.3450435744295276E-2</v>
      </c>
      <c r="AF2577">
        <f>C2577/7.157</f>
        <v>-0.18946485957803549</v>
      </c>
      <c r="AG2577">
        <f>F2577/7.157</f>
        <v>-0.25764985329048484</v>
      </c>
      <c r="AH2577">
        <f>I2577/7.157</f>
        <v>-0.22467514321643148</v>
      </c>
      <c r="AI2577">
        <f>L2577/7.157</f>
        <v>-0.20748917144054774</v>
      </c>
      <c r="AJ2577">
        <f>O2577/7.157</f>
        <v>-1.8152857342461926</v>
      </c>
      <c r="AK2577">
        <f>R2577/7.157</f>
        <v>-1.8908760653905268</v>
      </c>
    </row>
    <row r="2578" spans="1:37" x14ac:dyDescent="0.3">
      <c r="A2578">
        <f t="shared" si="281"/>
        <v>8.9444444444444446</v>
      </c>
      <c r="B2578">
        <v>772800</v>
      </c>
      <c r="C2578">
        <v>-1.35</v>
      </c>
      <c r="D2578" s="21">
        <v>-1900.6279999999999</v>
      </c>
      <c r="E2578">
        <v>772800</v>
      </c>
      <c r="F2578">
        <v>-1.84</v>
      </c>
      <c r="G2578" s="21">
        <v>-2623.8090000000002</v>
      </c>
      <c r="H2578">
        <v>772800</v>
      </c>
      <c r="I2578">
        <v>-1.5960000000000001</v>
      </c>
      <c r="J2578" s="21">
        <v>-2209.5509999999999</v>
      </c>
      <c r="K2578">
        <v>772800</v>
      </c>
      <c r="L2578">
        <v>-1.482</v>
      </c>
      <c r="M2578" s="21">
        <v>-2208.0369999999998</v>
      </c>
      <c r="N2578">
        <v>772800</v>
      </c>
      <c r="O2578">
        <v>-8.4390000000000001</v>
      </c>
      <c r="P2578" s="21">
        <v>-7706.1890000000003</v>
      </c>
      <c r="Q2578">
        <v>772800</v>
      </c>
      <c r="R2578">
        <v>-14.438000000000001</v>
      </c>
      <c r="S2578" s="21">
        <v>-10199.019</v>
      </c>
      <c r="T2578">
        <f>AVERAGE(C2578,F2578)</f>
        <v>-1.5950000000000002</v>
      </c>
      <c r="U2578">
        <f>STDEV(C2578,F2578)</f>
        <v>0.346482322781407</v>
      </c>
      <c r="V2578">
        <f>AVERAGE(I2578,L2578)</f>
        <v>-1.5390000000000001</v>
      </c>
      <c r="W2578">
        <f>STDEV(I2578,L2578)</f>
        <v>8.0610173055266493E-2</v>
      </c>
      <c r="X2578">
        <f>AVERAGE(O2578,R2578)</f>
        <v>-11.438500000000001</v>
      </c>
      <c r="Y2578">
        <f>STDEV(O2578,R2578)</f>
        <v>4.2419335803380953</v>
      </c>
      <c r="Z2578">
        <f t="shared" si="282"/>
        <v>-0.22285873969540312</v>
      </c>
      <c r="AA2578">
        <f t="shared" si="283"/>
        <v>4.8411670082633369E-2</v>
      </c>
      <c r="AB2578">
        <f t="shared" si="284"/>
        <v>-0.21503423222020401</v>
      </c>
      <c r="AC2578">
        <f t="shared" si="285"/>
        <v>1.1263123243714753E-2</v>
      </c>
      <c r="AD2578">
        <f t="shared" si="286"/>
        <v>-1.5982255134833032</v>
      </c>
      <c r="AE2578">
        <f t="shared" si="287"/>
        <v>0.59269716086881308</v>
      </c>
      <c r="AF2578">
        <f>C2578/7.157</f>
        <v>-0.18862651949140702</v>
      </c>
      <c r="AG2578">
        <f>F2578/7.157</f>
        <v>-0.25709095989939917</v>
      </c>
      <c r="AH2578">
        <f>I2578/7.157</f>
        <v>-0.22299846304317453</v>
      </c>
      <c r="AI2578">
        <f>L2578/7.157</f>
        <v>-0.20707000139723347</v>
      </c>
      <c r="AJ2578">
        <f>O2578/7.157</f>
        <v>-1.1791253318429509</v>
      </c>
      <c r="AK2578">
        <f>R2578/7.157</f>
        <v>-2.0173256951236551</v>
      </c>
    </row>
    <row r="2579" spans="1:37" x14ac:dyDescent="0.3">
      <c r="A2579">
        <f t="shared" si="281"/>
        <v>8.9479166666666661</v>
      </c>
      <c r="B2579">
        <v>773100</v>
      </c>
      <c r="C2579">
        <v>-1.379</v>
      </c>
      <c r="D2579" s="21">
        <v>-1901.0419999999999</v>
      </c>
      <c r="E2579">
        <v>773100</v>
      </c>
      <c r="F2579">
        <v>-1.8280000000000001</v>
      </c>
      <c r="G2579" s="21">
        <v>-2624.357</v>
      </c>
      <c r="H2579">
        <v>773100</v>
      </c>
      <c r="I2579">
        <v>-1.595</v>
      </c>
      <c r="J2579" s="21">
        <v>-2210.0300000000002</v>
      </c>
      <c r="K2579">
        <v>773100</v>
      </c>
      <c r="L2579">
        <v>-1.4830000000000001</v>
      </c>
      <c r="M2579" s="21">
        <v>-2208.482</v>
      </c>
      <c r="N2579">
        <v>773100</v>
      </c>
      <c r="O2579">
        <v>-7.2640000000000002</v>
      </c>
      <c r="P2579" s="21">
        <v>-7708.3680000000004</v>
      </c>
      <c r="Q2579">
        <v>773100</v>
      </c>
      <c r="R2579">
        <v>-14.084</v>
      </c>
      <c r="S2579" s="21">
        <v>-10203.244000000001</v>
      </c>
      <c r="T2579">
        <f>AVERAGE(C2579,F2579)</f>
        <v>-1.6034999999999999</v>
      </c>
      <c r="U2579">
        <f>STDEV(C2579,F2579)</f>
        <v>0.31749094475275996</v>
      </c>
      <c r="V2579">
        <f>AVERAGE(I2579,L2579)</f>
        <v>-1.5390000000000001</v>
      </c>
      <c r="W2579">
        <f>STDEV(I2579,L2579)</f>
        <v>7.9195959492893236E-2</v>
      </c>
      <c r="X2579">
        <f>AVERAGE(O2579,R2579)</f>
        <v>-10.673999999999999</v>
      </c>
      <c r="Y2579">
        <f>STDEV(O2579,R2579)</f>
        <v>4.8224682476922576</v>
      </c>
      <c r="Z2579">
        <f t="shared" si="282"/>
        <v>-0.22404638815146011</v>
      </c>
      <c r="AA2579">
        <f t="shared" si="283"/>
        <v>4.4360897687964224E-2</v>
      </c>
      <c r="AB2579">
        <f t="shared" si="284"/>
        <v>-0.21503423222020401</v>
      </c>
      <c r="AC2579">
        <f t="shared" si="285"/>
        <v>1.1065524590316227E-2</v>
      </c>
      <c r="AD2579">
        <f t="shared" si="286"/>
        <v>-1.4914070141120581</v>
      </c>
      <c r="AE2579">
        <f t="shared" si="287"/>
        <v>0.67381140808890005</v>
      </c>
      <c r="AF2579">
        <f>C2579/7.157</f>
        <v>-0.19267849657677799</v>
      </c>
      <c r="AG2579">
        <f>F2579/7.157</f>
        <v>-0.25541427972614222</v>
      </c>
      <c r="AH2579">
        <f>I2579/7.157</f>
        <v>-0.2228587396954031</v>
      </c>
      <c r="AI2579">
        <f>L2579/7.157</f>
        <v>-0.2072097247450049</v>
      </c>
      <c r="AJ2579">
        <f>O2579/7.157</f>
        <v>-1.0149503982115411</v>
      </c>
      <c r="AK2579">
        <f>R2579/7.157</f>
        <v>-1.9678636300125751</v>
      </c>
    </row>
    <row r="2580" spans="1:37" x14ac:dyDescent="0.3">
      <c r="A2580">
        <f t="shared" si="281"/>
        <v>8.9513888888888893</v>
      </c>
      <c r="B2580">
        <v>773400</v>
      </c>
      <c r="C2580">
        <v>-1.373</v>
      </c>
      <c r="D2580" s="21">
        <v>-1901.454</v>
      </c>
      <c r="E2580">
        <v>773400</v>
      </c>
      <c r="F2580">
        <v>-1.82</v>
      </c>
      <c r="G2580" s="21">
        <v>-2624.9029999999998</v>
      </c>
      <c r="H2580">
        <v>773400</v>
      </c>
      <c r="I2580">
        <v>-1.5960000000000001</v>
      </c>
      <c r="J2580" s="21">
        <v>-2210.509</v>
      </c>
      <c r="K2580">
        <v>773400</v>
      </c>
      <c r="L2580">
        <v>-1.4890000000000001</v>
      </c>
      <c r="M2580" s="21">
        <v>-2208.9290000000001</v>
      </c>
      <c r="N2580">
        <v>773400</v>
      </c>
      <c r="O2580">
        <v>-13.23</v>
      </c>
      <c r="P2580" s="21">
        <v>-7712.3370000000004</v>
      </c>
      <c r="Q2580">
        <v>773400</v>
      </c>
      <c r="R2580">
        <v>-12.753</v>
      </c>
      <c r="S2580" s="21">
        <v>-10207.07</v>
      </c>
      <c r="T2580">
        <f>AVERAGE(C2580,F2580)</f>
        <v>-1.5965</v>
      </c>
      <c r="U2580">
        <f>STDEV(C2580,F2580)</f>
        <v>0.31607673119038682</v>
      </c>
      <c r="V2580">
        <f>AVERAGE(I2580,L2580)</f>
        <v>-1.5425</v>
      </c>
      <c r="W2580">
        <f>STDEV(I2580,L2580)</f>
        <v>7.5660425586960581E-2</v>
      </c>
      <c r="X2580">
        <f>AVERAGE(O2580,R2580)</f>
        <v>-12.9915</v>
      </c>
      <c r="Y2580">
        <f>STDEV(O2580,R2580)</f>
        <v>0.33728993462598339</v>
      </c>
      <c r="Z2580">
        <f t="shared" si="282"/>
        <v>-0.22306832471706023</v>
      </c>
      <c r="AA2580">
        <f t="shared" si="283"/>
        <v>4.4163299034565714E-2</v>
      </c>
      <c r="AB2580">
        <f t="shared" si="284"/>
        <v>-0.21552326393740392</v>
      </c>
      <c r="AC2580">
        <f t="shared" si="285"/>
        <v>1.0571527956819978E-2</v>
      </c>
      <c r="AD2580">
        <f t="shared" si="286"/>
        <v>-1.8152158725723069</v>
      </c>
      <c r="AE2580">
        <f t="shared" si="287"/>
        <v>4.7127278835543296E-2</v>
      </c>
      <c r="AF2580">
        <f>C2580/7.157</f>
        <v>-0.19184015649014952</v>
      </c>
      <c r="AG2580">
        <f>F2580/7.157</f>
        <v>-0.25429649294397094</v>
      </c>
      <c r="AH2580">
        <f>I2580/7.157</f>
        <v>-0.22299846304317453</v>
      </c>
      <c r="AI2580">
        <f>L2580/7.157</f>
        <v>-0.20804806483163338</v>
      </c>
      <c r="AJ2580">
        <f>O2580/7.157</f>
        <v>-1.8485398910157889</v>
      </c>
      <c r="AK2580">
        <f>R2580/7.157</f>
        <v>-1.7818918541288249</v>
      </c>
    </row>
    <row r="2581" spans="1:37" x14ac:dyDescent="0.3">
      <c r="A2581">
        <f t="shared" si="281"/>
        <v>8.9548611111111107</v>
      </c>
      <c r="B2581">
        <v>773700</v>
      </c>
      <c r="C2581">
        <v>-1.3680000000000001</v>
      </c>
      <c r="D2581" s="21">
        <v>-1901.864</v>
      </c>
      <c r="E2581">
        <v>773700</v>
      </c>
      <c r="F2581">
        <v>-1.831</v>
      </c>
      <c r="G2581" s="21">
        <v>-2625.453</v>
      </c>
      <c r="H2581">
        <v>773700</v>
      </c>
      <c r="I2581">
        <v>-1.59</v>
      </c>
      <c r="J2581" s="21">
        <v>-2210.9859999999999</v>
      </c>
      <c r="K2581">
        <v>773700</v>
      </c>
      <c r="L2581">
        <v>-1.486</v>
      </c>
      <c r="M2581" s="21">
        <v>-2209.375</v>
      </c>
      <c r="N2581">
        <v>773700</v>
      </c>
      <c r="O2581">
        <v>-7.7569999999999997</v>
      </c>
      <c r="P2581" s="21">
        <v>-7714.665</v>
      </c>
      <c r="Q2581">
        <v>773700</v>
      </c>
      <c r="R2581">
        <v>-13.426</v>
      </c>
      <c r="S2581" s="21">
        <v>-10211.098</v>
      </c>
      <c r="T2581">
        <f>AVERAGE(C2581,F2581)</f>
        <v>-1.5994999999999999</v>
      </c>
      <c r="U2581">
        <f>STDEV(C2581,F2581)</f>
        <v>0.32739043968937254</v>
      </c>
      <c r="V2581">
        <f>AVERAGE(I2581,L2581)</f>
        <v>-1.538</v>
      </c>
      <c r="W2581">
        <f>STDEV(I2581,L2581)</f>
        <v>7.3539105243401015E-2</v>
      </c>
      <c r="X2581">
        <f>AVERAGE(O2581,R2581)</f>
        <v>-10.5915</v>
      </c>
      <c r="Y2581">
        <f>STDEV(O2581,R2581)</f>
        <v>4.0085883425465347</v>
      </c>
      <c r="Z2581">
        <f t="shared" si="282"/>
        <v>-0.22348749476037444</v>
      </c>
      <c r="AA2581">
        <f t="shared" si="283"/>
        <v>4.5744088261753885E-2</v>
      </c>
      <c r="AB2581">
        <f t="shared" si="284"/>
        <v>-0.21489450887243258</v>
      </c>
      <c r="AC2581">
        <f t="shared" si="285"/>
        <v>1.0275129976722232E-2</v>
      </c>
      <c r="AD2581">
        <f t="shared" si="286"/>
        <v>-1.4798798379209166</v>
      </c>
      <c r="AE2581">
        <f t="shared" si="287"/>
        <v>0.56009338305805989</v>
      </c>
      <c r="AF2581">
        <f>C2581/7.157</f>
        <v>-0.19114153975129244</v>
      </c>
      <c r="AG2581">
        <f>F2581/7.157</f>
        <v>-0.25583344976945649</v>
      </c>
      <c r="AH2581">
        <f>I2581/7.157</f>
        <v>-0.22216012295654605</v>
      </c>
      <c r="AI2581">
        <f>L2581/7.157</f>
        <v>-0.20762889478831911</v>
      </c>
      <c r="AJ2581">
        <f>O2581/7.157</f>
        <v>-1.0838340086628475</v>
      </c>
      <c r="AK2581">
        <f>R2581/7.157</f>
        <v>-1.8759256671789857</v>
      </c>
    </row>
    <row r="2582" spans="1:37" x14ac:dyDescent="0.3">
      <c r="A2582">
        <f t="shared" si="281"/>
        <v>8.9583333333333339</v>
      </c>
      <c r="B2582">
        <v>774000</v>
      </c>
      <c r="C2582">
        <v>-1.367</v>
      </c>
      <c r="D2582" s="21">
        <v>-1902.2739999999999</v>
      </c>
      <c r="E2582">
        <v>774000</v>
      </c>
      <c r="F2582">
        <v>-1.8380000000000001</v>
      </c>
      <c r="G2582" s="21">
        <v>-2626.0039999999999</v>
      </c>
      <c r="H2582">
        <v>774000</v>
      </c>
      <c r="I2582">
        <v>-1.5960000000000001</v>
      </c>
      <c r="J2582" s="21">
        <v>-2211.4639999999999</v>
      </c>
      <c r="K2582">
        <v>774000</v>
      </c>
      <c r="L2582">
        <v>-1.4770000000000001</v>
      </c>
      <c r="M2582" s="21">
        <v>-2209.8180000000002</v>
      </c>
      <c r="N2582">
        <v>774000</v>
      </c>
      <c r="O2582">
        <v>-13.340999999999999</v>
      </c>
      <c r="P2582" s="21">
        <v>-7718.6670000000004</v>
      </c>
      <c r="Q2582">
        <v>774000</v>
      </c>
      <c r="R2582">
        <v>-13.707000000000001</v>
      </c>
      <c r="S2582" s="21">
        <v>-10215.209999999999</v>
      </c>
      <c r="T2582">
        <f>AVERAGE(C2582,F2582)</f>
        <v>-1.6025</v>
      </c>
      <c r="U2582">
        <f>STDEV(C2582,F2582)</f>
        <v>0.33304729393886351</v>
      </c>
      <c r="V2582">
        <f>AVERAGE(I2582,L2582)</f>
        <v>-1.5365000000000002</v>
      </c>
      <c r="W2582">
        <f>STDEV(I2582,L2582)</f>
        <v>8.4145706961199149E-2</v>
      </c>
      <c r="X2582">
        <f>AVERAGE(O2582,R2582)</f>
        <v>-13.524000000000001</v>
      </c>
      <c r="Y2582">
        <f>STDEV(O2582,R2582)</f>
        <v>0.25880108191427742</v>
      </c>
      <c r="Z2582">
        <f t="shared" si="282"/>
        <v>-0.2239066648036887</v>
      </c>
      <c r="AA2582">
        <f t="shared" si="283"/>
        <v>4.6534482875347706E-2</v>
      </c>
      <c r="AB2582">
        <f t="shared" si="284"/>
        <v>-0.21468492385077551</v>
      </c>
      <c r="AC2582">
        <f t="shared" si="285"/>
        <v>1.1757119877211003E-2</v>
      </c>
      <c r="AD2582">
        <f t="shared" si="286"/>
        <v>-1.8896185552605842</v>
      </c>
      <c r="AE2582">
        <f t="shared" si="287"/>
        <v>3.6160553571926421E-2</v>
      </c>
      <c r="AF2582">
        <f>C2582/7.157</f>
        <v>-0.19100181640352101</v>
      </c>
      <c r="AG2582">
        <f>F2582/7.157</f>
        <v>-0.25681151320385637</v>
      </c>
      <c r="AH2582">
        <f>I2582/7.157</f>
        <v>-0.22299846304317453</v>
      </c>
      <c r="AI2582">
        <f>L2582/7.157</f>
        <v>-0.20637138465837643</v>
      </c>
      <c r="AJ2582">
        <f>O2582/7.157</f>
        <v>-1.8640491826184153</v>
      </c>
      <c r="AK2582">
        <f>R2582/7.157</f>
        <v>-1.9151879279027526</v>
      </c>
    </row>
    <row r="2583" spans="1:37" x14ac:dyDescent="0.3">
      <c r="A2583">
        <f t="shared" si="281"/>
        <v>8.9618055555555554</v>
      </c>
      <c r="B2583">
        <v>774300</v>
      </c>
      <c r="C2583">
        <v>-1.371</v>
      </c>
      <c r="D2583" s="21">
        <v>-1902.6859999999999</v>
      </c>
      <c r="E2583">
        <v>774300</v>
      </c>
      <c r="F2583">
        <v>-1.831</v>
      </c>
      <c r="G2583" s="21">
        <v>-2626.5529999999999</v>
      </c>
      <c r="H2583">
        <v>774300</v>
      </c>
      <c r="I2583">
        <v>-1.5920000000000001</v>
      </c>
      <c r="J2583" s="21">
        <v>-2211.942</v>
      </c>
      <c r="K2583">
        <v>774300</v>
      </c>
      <c r="L2583">
        <v>-1.4730000000000001</v>
      </c>
      <c r="M2583" s="21">
        <v>-2210.2600000000002</v>
      </c>
      <c r="N2583">
        <v>774300</v>
      </c>
      <c r="O2583">
        <v>-12.481</v>
      </c>
      <c r="P2583" s="21">
        <v>-7722.4110000000001</v>
      </c>
      <c r="Q2583">
        <v>774300</v>
      </c>
      <c r="R2583">
        <v>-13.446</v>
      </c>
      <c r="S2583" s="21">
        <v>-10219.244000000001</v>
      </c>
      <c r="T2583">
        <f>AVERAGE(C2583,F2583)</f>
        <v>-1.601</v>
      </c>
      <c r="U2583">
        <f>STDEV(C2583,F2583)</f>
        <v>0.32526911934581104</v>
      </c>
      <c r="V2583">
        <f>AVERAGE(I2583,L2583)</f>
        <v>-1.5325000000000002</v>
      </c>
      <c r="W2583">
        <f>STDEV(I2583,L2583)</f>
        <v>8.4145706961199149E-2</v>
      </c>
      <c r="X2583">
        <f>AVERAGE(O2583,R2583)</f>
        <v>-12.9635</v>
      </c>
      <c r="Y2583">
        <f>STDEV(O2583,R2583)</f>
        <v>0.6823580438450183</v>
      </c>
      <c r="Z2583">
        <f t="shared" si="282"/>
        <v>-0.22369707978203157</v>
      </c>
      <c r="AA2583">
        <f t="shared" si="283"/>
        <v>4.5447690281655864E-2</v>
      </c>
      <c r="AB2583">
        <f t="shared" si="284"/>
        <v>-0.21412603045968984</v>
      </c>
      <c r="AC2583">
        <f t="shared" si="285"/>
        <v>1.1757119877211003E-2</v>
      </c>
      <c r="AD2583">
        <f t="shared" si="286"/>
        <v>-1.8113036188347071</v>
      </c>
      <c r="AE2583">
        <f t="shared" si="287"/>
        <v>9.5341350264778302E-2</v>
      </c>
      <c r="AF2583">
        <f>C2583/7.157</f>
        <v>-0.19156070979460668</v>
      </c>
      <c r="AG2583">
        <f>F2583/7.157</f>
        <v>-0.25583344976945649</v>
      </c>
      <c r="AH2583">
        <f>I2583/7.157</f>
        <v>-0.22243956965208889</v>
      </c>
      <c r="AI2583">
        <f>L2583/7.157</f>
        <v>-0.20581249126729079</v>
      </c>
      <c r="AJ2583">
        <f>O2583/7.157</f>
        <v>-1.7438871035350008</v>
      </c>
      <c r="AK2583">
        <f>R2583/7.157</f>
        <v>-1.8787201341344137</v>
      </c>
    </row>
    <row r="2584" spans="1:37" x14ac:dyDescent="0.3">
      <c r="A2584">
        <f t="shared" si="281"/>
        <v>8.9652777777777786</v>
      </c>
      <c r="B2584">
        <v>774600</v>
      </c>
      <c r="C2584">
        <v>-1.37</v>
      </c>
      <c r="D2584" s="21">
        <v>-1903.097</v>
      </c>
      <c r="E2584">
        <v>774600</v>
      </c>
      <c r="F2584">
        <v>-1.8260000000000001</v>
      </c>
      <c r="G2584" s="21">
        <v>-2627.1010000000001</v>
      </c>
      <c r="H2584">
        <v>774600</v>
      </c>
      <c r="I2584">
        <v>-1.587</v>
      </c>
      <c r="J2584" s="21">
        <v>-2212.4180000000001</v>
      </c>
      <c r="K2584">
        <v>774600</v>
      </c>
      <c r="L2584">
        <v>-1.48</v>
      </c>
      <c r="M2584" s="21">
        <v>-2210.7040000000002</v>
      </c>
      <c r="N2584">
        <v>774600</v>
      </c>
      <c r="O2584">
        <v>-8.8040000000000003</v>
      </c>
      <c r="P2584" s="21">
        <v>-7725.0519999999997</v>
      </c>
      <c r="Q2584">
        <v>774600</v>
      </c>
      <c r="R2584">
        <v>-13.88</v>
      </c>
      <c r="S2584" s="21">
        <v>-10223.407999999999</v>
      </c>
      <c r="T2584">
        <f>AVERAGE(C2584,F2584)</f>
        <v>-1.5980000000000001</v>
      </c>
      <c r="U2584">
        <f>STDEV(C2584,F2584)</f>
        <v>0.32244069222106575</v>
      </c>
      <c r="V2584">
        <f>AVERAGE(I2584,L2584)</f>
        <v>-1.5335000000000001</v>
      </c>
      <c r="W2584">
        <f>STDEV(I2584,L2584)</f>
        <v>7.5660425586960581E-2</v>
      </c>
      <c r="X2584">
        <f>AVERAGE(O2584,R2584)</f>
        <v>-11.342000000000001</v>
      </c>
      <c r="Y2584">
        <f>STDEV(O2584,R2584)</f>
        <v>3.5892740213029124</v>
      </c>
      <c r="Z2584">
        <f t="shared" si="282"/>
        <v>-0.22327790973871736</v>
      </c>
      <c r="AA2584">
        <f t="shared" si="283"/>
        <v>4.5052492974858985E-2</v>
      </c>
      <c r="AB2584">
        <f t="shared" si="284"/>
        <v>-0.21426575380746124</v>
      </c>
      <c r="AC2584">
        <f t="shared" si="285"/>
        <v>1.0571527956819978E-2</v>
      </c>
      <c r="AD2584">
        <f t="shared" si="286"/>
        <v>-1.5847422104233617</v>
      </c>
      <c r="AE2584">
        <f t="shared" si="287"/>
        <v>0.50150538232540343</v>
      </c>
      <c r="AF2584">
        <f>C2584/7.157</f>
        <v>-0.19142098644683528</v>
      </c>
      <c r="AG2584">
        <f>F2584/7.157</f>
        <v>-0.25513483303059942</v>
      </c>
      <c r="AH2584">
        <f>I2584/7.157</f>
        <v>-0.22174095291323179</v>
      </c>
      <c r="AI2584">
        <f>L2584/7.157</f>
        <v>-0.20679055470169064</v>
      </c>
      <c r="AJ2584">
        <f>O2584/7.157</f>
        <v>-1.2301243537795166</v>
      </c>
      <c r="AK2584">
        <f>R2584/7.157</f>
        <v>-1.9393600670672071</v>
      </c>
    </row>
    <row r="2585" spans="1:37" x14ac:dyDescent="0.3">
      <c r="A2585">
        <f t="shared" si="281"/>
        <v>8.96875</v>
      </c>
      <c r="B2585">
        <v>774900</v>
      </c>
      <c r="C2585">
        <v>-1.3640000000000001</v>
      </c>
      <c r="D2585" s="21">
        <v>-1903.5060000000001</v>
      </c>
      <c r="E2585">
        <v>774900</v>
      </c>
      <c r="F2585">
        <v>-1.823</v>
      </c>
      <c r="G2585" s="21">
        <v>-2627.6480000000001</v>
      </c>
      <c r="H2585">
        <v>774900</v>
      </c>
      <c r="I2585">
        <v>-1.5820000000000001</v>
      </c>
      <c r="J2585" s="21">
        <v>-2212.893</v>
      </c>
      <c r="K2585">
        <v>774900</v>
      </c>
      <c r="L2585">
        <v>-1.488</v>
      </c>
      <c r="M2585" s="21">
        <v>-2211.1509999999998</v>
      </c>
      <c r="N2585">
        <v>774900</v>
      </c>
      <c r="O2585">
        <v>-14.36</v>
      </c>
      <c r="P2585" s="21">
        <v>-7729.36</v>
      </c>
      <c r="Q2585">
        <v>774900</v>
      </c>
      <c r="R2585">
        <v>-13.412000000000001</v>
      </c>
      <c r="S2585" s="21">
        <v>-10227.431</v>
      </c>
      <c r="T2585">
        <f>AVERAGE(C2585,F2585)</f>
        <v>-1.5935000000000001</v>
      </c>
      <c r="U2585">
        <f>STDEV(C2585,F2585)</f>
        <v>0.32456201256462475</v>
      </c>
      <c r="V2585">
        <f>AVERAGE(I2585,L2585)</f>
        <v>-1.5350000000000001</v>
      </c>
      <c r="W2585">
        <f>STDEV(I2585,L2585)</f>
        <v>6.6468037431535523E-2</v>
      </c>
      <c r="X2585">
        <f>AVERAGE(O2585,R2585)</f>
        <v>-13.885999999999999</v>
      </c>
      <c r="Y2585">
        <f>STDEV(O2585,R2585)</f>
        <v>0.67033722856484612</v>
      </c>
      <c r="Z2585">
        <f t="shared" si="282"/>
        <v>-0.22264915467374599</v>
      </c>
      <c r="AA2585">
        <f t="shared" si="283"/>
        <v>4.5348890954956651E-2</v>
      </c>
      <c r="AB2585">
        <f t="shared" si="284"/>
        <v>-0.21447533882911837</v>
      </c>
      <c r="AC2585">
        <f t="shared" si="285"/>
        <v>9.2871367097297087E-3</v>
      </c>
      <c r="AD2585">
        <f t="shared" si="286"/>
        <v>-1.9401984071538352</v>
      </c>
      <c r="AE2585">
        <f t="shared" si="287"/>
        <v>9.3661761710890898E-2</v>
      </c>
      <c r="AF2585">
        <f>C2585/7.157</f>
        <v>-0.1905826463602068</v>
      </c>
      <c r="AG2585">
        <f>F2585/7.157</f>
        <v>-0.25471566298728515</v>
      </c>
      <c r="AH2585">
        <f>I2585/7.157</f>
        <v>-0.22104233617437474</v>
      </c>
      <c r="AI2585">
        <f>L2585/7.157</f>
        <v>-0.20790834148386195</v>
      </c>
      <c r="AJ2585">
        <f>O2585/7.157</f>
        <v>-2.0064272739974851</v>
      </c>
      <c r="AK2585">
        <f>R2585/7.157</f>
        <v>-1.8739695403101859</v>
      </c>
    </row>
    <row r="2586" spans="1:37" x14ac:dyDescent="0.3">
      <c r="A2586">
        <f t="shared" si="281"/>
        <v>8.9722222222222214</v>
      </c>
      <c r="B2586">
        <v>775200</v>
      </c>
      <c r="C2586">
        <v>-1.365</v>
      </c>
      <c r="D2586" s="21">
        <v>-1903.9159999999999</v>
      </c>
      <c r="E2586">
        <v>775200</v>
      </c>
      <c r="F2586">
        <v>-1.831</v>
      </c>
      <c r="G2586" s="21">
        <v>-2628.1970000000001</v>
      </c>
      <c r="H2586">
        <v>775200</v>
      </c>
      <c r="I2586">
        <v>-1.579</v>
      </c>
      <c r="J2586" s="21">
        <v>-2213.366</v>
      </c>
      <c r="K2586">
        <v>775200</v>
      </c>
      <c r="L2586">
        <v>-1.4930000000000001</v>
      </c>
      <c r="M2586" s="21">
        <v>-2211.598</v>
      </c>
      <c r="N2586">
        <v>775200</v>
      </c>
      <c r="O2586">
        <v>-11.88</v>
      </c>
      <c r="P2586" s="21">
        <v>-7732.924</v>
      </c>
      <c r="Q2586">
        <v>775200</v>
      </c>
      <c r="R2586">
        <v>-13.513</v>
      </c>
      <c r="S2586" s="21">
        <v>-10231.485000000001</v>
      </c>
      <c r="T2586">
        <f>AVERAGE(C2586,F2586)</f>
        <v>-1.5979999999999999</v>
      </c>
      <c r="U2586">
        <f>STDEV(C2586,F2586)</f>
        <v>0.32951176003293192</v>
      </c>
      <c r="V2586">
        <f>AVERAGE(I2586,L2586)</f>
        <v>-1.536</v>
      </c>
      <c r="W2586">
        <f>STDEV(I2586,L2586)</f>
        <v>6.0811183182042983E-2</v>
      </c>
      <c r="X2586">
        <f>AVERAGE(O2586,R2586)</f>
        <v>-12.6965</v>
      </c>
      <c r="Y2586">
        <f>STDEV(O2586,R2586)</f>
        <v>1.1547053736776316</v>
      </c>
      <c r="Z2586">
        <f t="shared" si="282"/>
        <v>-0.22327790973871731</v>
      </c>
      <c r="AA2586">
        <f t="shared" si="283"/>
        <v>4.60404862418516E-2</v>
      </c>
      <c r="AB2586">
        <f t="shared" si="284"/>
        <v>-0.21461506217688975</v>
      </c>
      <c r="AC2586">
        <f t="shared" si="285"/>
        <v>8.4967420961356687E-3</v>
      </c>
      <c r="AD2586">
        <f t="shared" si="286"/>
        <v>-1.7739974849797402</v>
      </c>
      <c r="AE2586">
        <f t="shared" si="287"/>
        <v>0.16133930049987866</v>
      </c>
      <c r="AF2586">
        <f>C2586/7.157</f>
        <v>-0.19072236970797821</v>
      </c>
      <c r="AG2586">
        <f>F2586/7.157</f>
        <v>-0.25583344976945649</v>
      </c>
      <c r="AH2586">
        <f>I2586/7.157</f>
        <v>-0.22062316613106051</v>
      </c>
      <c r="AI2586">
        <f>L2586/7.157</f>
        <v>-0.20860695822271902</v>
      </c>
      <c r="AJ2586">
        <f>O2586/7.157</f>
        <v>-1.6599133715243819</v>
      </c>
      <c r="AK2586">
        <f>R2586/7.157</f>
        <v>-1.8880815984350985</v>
      </c>
    </row>
    <row r="2587" spans="1:37" x14ac:dyDescent="0.3">
      <c r="A2587">
        <f t="shared" si="281"/>
        <v>8.9756944444444446</v>
      </c>
      <c r="B2587">
        <v>775500</v>
      </c>
      <c r="C2587">
        <v>-1.3620000000000001</v>
      </c>
      <c r="D2587" s="21">
        <v>-1904.3240000000001</v>
      </c>
      <c r="E2587">
        <v>775500</v>
      </c>
      <c r="F2587">
        <v>-1.8260000000000001</v>
      </c>
      <c r="G2587" s="21">
        <v>-2628.7449999999999</v>
      </c>
      <c r="H2587">
        <v>775500</v>
      </c>
      <c r="I2587">
        <v>-1.5780000000000001</v>
      </c>
      <c r="J2587" s="21">
        <v>-2213.84</v>
      </c>
      <c r="K2587">
        <v>775500</v>
      </c>
      <c r="L2587">
        <v>-1.4890000000000001</v>
      </c>
      <c r="M2587" s="21">
        <v>-2212.0450000000001</v>
      </c>
      <c r="N2587">
        <v>775500</v>
      </c>
      <c r="O2587">
        <v>-6.1520000000000001</v>
      </c>
      <c r="P2587" s="21">
        <v>-7734.77</v>
      </c>
      <c r="Q2587">
        <v>775500</v>
      </c>
      <c r="R2587">
        <v>-12.904</v>
      </c>
      <c r="S2587" s="21">
        <v>-10235.357</v>
      </c>
      <c r="T2587">
        <f>AVERAGE(C2587,F2587)</f>
        <v>-1.5940000000000001</v>
      </c>
      <c r="U2587">
        <f>STDEV(C2587,F2587)</f>
        <v>0.32809754647055833</v>
      </c>
      <c r="V2587">
        <f>AVERAGE(I2587,L2587)</f>
        <v>-1.5335000000000001</v>
      </c>
      <c r="W2587">
        <f>STDEV(I2587,L2587)</f>
        <v>6.2932503525602701E-2</v>
      </c>
      <c r="X2587">
        <f>AVERAGE(O2587,R2587)</f>
        <v>-9.5280000000000005</v>
      </c>
      <c r="Y2587">
        <f>STDEV(O2587,R2587)</f>
        <v>4.774384986571568</v>
      </c>
      <c r="Z2587">
        <f t="shared" si="282"/>
        <v>-0.22271901634763169</v>
      </c>
      <c r="AA2587">
        <f t="shared" si="283"/>
        <v>4.5842887588453028E-2</v>
      </c>
      <c r="AB2587">
        <f t="shared" si="284"/>
        <v>-0.21426575380746124</v>
      </c>
      <c r="AC2587">
        <f t="shared" si="285"/>
        <v>8.7931400762334359E-3</v>
      </c>
      <c r="AD2587">
        <f t="shared" si="286"/>
        <v>-1.3312840575660194</v>
      </c>
      <c r="AE2587">
        <f t="shared" si="287"/>
        <v>0.66709305387335027</v>
      </c>
      <c r="AF2587">
        <f>C2587/7.157</f>
        <v>-0.19030319966466397</v>
      </c>
      <c r="AG2587">
        <f>F2587/7.157</f>
        <v>-0.25513483303059942</v>
      </c>
      <c r="AH2587">
        <f>I2587/7.157</f>
        <v>-0.2204834427832891</v>
      </c>
      <c r="AI2587">
        <f>L2587/7.157</f>
        <v>-0.20804806483163338</v>
      </c>
      <c r="AJ2587">
        <f>O2587/7.157</f>
        <v>-0.85957803548973033</v>
      </c>
      <c r="AK2587">
        <f>R2587/7.157</f>
        <v>-1.8029900796423082</v>
      </c>
    </row>
    <row r="2588" spans="1:37" x14ac:dyDescent="0.3">
      <c r="A2588">
        <f t="shared" si="281"/>
        <v>8.9791666666666661</v>
      </c>
      <c r="B2588">
        <v>775800</v>
      </c>
      <c r="C2588">
        <v>-1.355</v>
      </c>
      <c r="D2588" s="21">
        <v>-1904.731</v>
      </c>
      <c r="E2588">
        <v>775800</v>
      </c>
      <c r="F2588">
        <v>-1.823</v>
      </c>
      <c r="G2588" s="21">
        <v>-2629.2919999999999</v>
      </c>
      <c r="H2588">
        <v>775800</v>
      </c>
      <c r="I2588">
        <v>-1.5720000000000001</v>
      </c>
      <c r="J2588" s="21">
        <v>-2214.3110000000001</v>
      </c>
      <c r="K2588">
        <v>775800</v>
      </c>
      <c r="L2588">
        <v>-1.476</v>
      </c>
      <c r="M2588" s="21">
        <v>-2212.4879999999998</v>
      </c>
      <c r="N2588">
        <v>775800</v>
      </c>
      <c r="O2588">
        <v>-12.518000000000001</v>
      </c>
      <c r="P2588" s="21">
        <v>-7738.5249999999996</v>
      </c>
      <c r="Q2588">
        <v>775800</v>
      </c>
      <c r="R2588">
        <v>-12.273999999999999</v>
      </c>
      <c r="S2588" s="21">
        <v>-10239.039000000001</v>
      </c>
      <c r="T2588">
        <f>AVERAGE(C2588,F2588)</f>
        <v>-1.589</v>
      </c>
      <c r="U2588">
        <f>STDEV(C2588,F2588)</f>
        <v>0.33092597359530362</v>
      </c>
      <c r="V2588">
        <f>AVERAGE(I2588,L2588)</f>
        <v>-1.524</v>
      </c>
      <c r="W2588">
        <f>STDEV(I2588,L2588)</f>
        <v>6.7882250993908627E-2</v>
      </c>
      <c r="X2588">
        <f>AVERAGE(O2588,R2588)</f>
        <v>-12.396000000000001</v>
      </c>
      <c r="Y2588">
        <f>STDEV(O2588,R2588)</f>
        <v>0.17253405460951868</v>
      </c>
      <c r="Z2588">
        <f t="shared" si="282"/>
        <v>-0.22202039960877462</v>
      </c>
      <c r="AA2588">
        <f t="shared" si="283"/>
        <v>4.6238084895249915E-2</v>
      </c>
      <c r="AB2588">
        <f t="shared" si="284"/>
        <v>-0.2129383820036328</v>
      </c>
      <c r="AC2588">
        <f t="shared" si="285"/>
        <v>9.4847353631282143E-3</v>
      </c>
      <c r="AD2588">
        <f t="shared" si="286"/>
        <v>-1.7320106189744306</v>
      </c>
      <c r="AE2588">
        <f t="shared" si="287"/>
        <v>2.4107035714617673E-2</v>
      </c>
      <c r="AF2588">
        <f>C2588/7.157</f>
        <v>-0.18932513623026406</v>
      </c>
      <c r="AG2588">
        <f>F2588/7.157</f>
        <v>-0.25471566298728515</v>
      </c>
      <c r="AH2588">
        <f>I2588/7.157</f>
        <v>-0.21964510269666063</v>
      </c>
      <c r="AI2588">
        <f>L2588/7.157</f>
        <v>-0.206231661310605</v>
      </c>
      <c r="AJ2588">
        <f>O2588/7.157</f>
        <v>-1.7490568674025431</v>
      </c>
      <c r="AK2588">
        <f>R2588/7.157</f>
        <v>-1.7149643705463182</v>
      </c>
    </row>
    <row r="2589" spans="1:37" x14ac:dyDescent="0.3">
      <c r="A2589">
        <f t="shared" si="281"/>
        <v>8.9826388888888893</v>
      </c>
      <c r="B2589">
        <v>776100</v>
      </c>
      <c r="C2589">
        <v>-1.35</v>
      </c>
      <c r="D2589" s="21">
        <v>-1905.136</v>
      </c>
      <c r="E2589">
        <v>776100</v>
      </c>
      <c r="F2589">
        <v>-1.821</v>
      </c>
      <c r="G2589" s="21">
        <v>-2629.8380000000002</v>
      </c>
      <c r="H2589">
        <v>776100</v>
      </c>
      <c r="I2589">
        <v>-1.573</v>
      </c>
      <c r="J2589" s="21">
        <v>-2214.7829999999999</v>
      </c>
      <c r="K2589">
        <v>776100</v>
      </c>
      <c r="L2589">
        <v>-1.48</v>
      </c>
      <c r="M2589" s="21">
        <v>-2212.9319999999998</v>
      </c>
      <c r="N2589">
        <v>776100</v>
      </c>
      <c r="O2589">
        <v>-11.398</v>
      </c>
      <c r="P2589" s="21">
        <v>-7741.9449999999997</v>
      </c>
      <c r="Q2589">
        <v>776100</v>
      </c>
      <c r="R2589">
        <v>-14.727</v>
      </c>
      <c r="S2589" s="21">
        <v>-10243.457</v>
      </c>
      <c r="T2589">
        <f>AVERAGE(C2589,F2589)</f>
        <v>-1.5855000000000001</v>
      </c>
      <c r="U2589">
        <f>STDEV(C2589,F2589)</f>
        <v>0.33304729393886218</v>
      </c>
      <c r="V2589">
        <f>AVERAGE(I2589,L2589)</f>
        <v>-1.5265</v>
      </c>
      <c r="W2589">
        <f>STDEV(I2589,L2589)</f>
        <v>6.5760930650348895E-2</v>
      </c>
      <c r="X2589">
        <f>AVERAGE(O2589,R2589)</f>
        <v>-13.0625</v>
      </c>
      <c r="Y2589">
        <f>STDEV(O2589,R2589)</f>
        <v>2.3539584745700237</v>
      </c>
      <c r="Z2589">
        <f t="shared" si="282"/>
        <v>-0.22153136789157471</v>
      </c>
      <c r="AA2589">
        <f t="shared" si="283"/>
        <v>4.6534482875347519E-2</v>
      </c>
      <c r="AB2589">
        <f t="shared" si="284"/>
        <v>-0.21328769037306133</v>
      </c>
      <c r="AC2589">
        <f t="shared" si="285"/>
        <v>9.1883373830304454E-3</v>
      </c>
      <c r="AD2589">
        <f t="shared" si="286"/>
        <v>-1.8251362302640772</v>
      </c>
      <c r="AE2589">
        <f t="shared" si="287"/>
        <v>0.32890295858181134</v>
      </c>
      <c r="AF2589">
        <f>C2589/7.157</f>
        <v>-0.18862651949140702</v>
      </c>
      <c r="AG2589">
        <f>F2589/7.157</f>
        <v>-0.25443621629174235</v>
      </c>
      <c r="AH2589">
        <f>I2589/7.157</f>
        <v>-0.21978482604443203</v>
      </c>
      <c r="AI2589">
        <f>L2589/7.157</f>
        <v>-0.20679055470169064</v>
      </c>
      <c r="AJ2589">
        <f>O2589/7.157</f>
        <v>-1.5925667178985607</v>
      </c>
      <c r="AK2589">
        <f>R2589/7.157</f>
        <v>-2.0577057426295933</v>
      </c>
    </row>
    <row r="2590" spans="1:37" x14ac:dyDescent="0.3">
      <c r="A2590">
        <f t="shared" si="281"/>
        <v>8.9861111111111107</v>
      </c>
      <c r="B2590">
        <v>776400</v>
      </c>
      <c r="C2590">
        <v>-1.345</v>
      </c>
      <c r="D2590" s="21">
        <v>-1905.539</v>
      </c>
      <c r="E2590">
        <v>776400</v>
      </c>
      <c r="F2590">
        <v>-1.843</v>
      </c>
      <c r="G2590" s="21">
        <v>-2630.3910000000001</v>
      </c>
      <c r="H2590">
        <v>776400</v>
      </c>
      <c r="I2590">
        <v>-1.5720000000000001</v>
      </c>
      <c r="J2590" s="21">
        <v>-2215.2550000000001</v>
      </c>
      <c r="K2590">
        <v>776400</v>
      </c>
      <c r="L2590">
        <v>-1.4690000000000001</v>
      </c>
      <c r="M2590" s="21">
        <v>-2213.373</v>
      </c>
      <c r="N2590">
        <v>776400</v>
      </c>
      <c r="O2590">
        <v>-10.976000000000001</v>
      </c>
      <c r="P2590" s="21">
        <v>-7745.2370000000001</v>
      </c>
      <c r="Q2590">
        <v>776400</v>
      </c>
      <c r="R2590">
        <v>-14.253</v>
      </c>
      <c r="S2590" s="21">
        <v>-10247.733</v>
      </c>
      <c r="T2590">
        <f>AVERAGE(C2590,F2590)</f>
        <v>-1.5939999999999999</v>
      </c>
      <c r="U2590">
        <f>STDEV(C2590,F2590)</f>
        <v>0.35213917703090186</v>
      </c>
      <c r="V2590">
        <f>AVERAGE(I2590,L2590)</f>
        <v>-1.5205000000000002</v>
      </c>
      <c r="W2590">
        <f>STDEV(I2590,L2590)</f>
        <v>7.2831998462214387E-2</v>
      </c>
      <c r="X2590">
        <f>AVERAGE(O2590,R2590)</f>
        <v>-12.6145</v>
      </c>
      <c r="Y2590">
        <f>STDEV(O2590,R2590)</f>
        <v>2.3171889219483202</v>
      </c>
      <c r="Z2590">
        <f t="shared" si="282"/>
        <v>-0.22271901634763167</v>
      </c>
      <c r="AA2590">
        <f t="shared" si="283"/>
        <v>4.9202064696227732E-2</v>
      </c>
      <c r="AB2590">
        <f t="shared" si="284"/>
        <v>-0.21244935028643289</v>
      </c>
      <c r="AC2590">
        <f t="shared" si="285"/>
        <v>1.0176330650022969E-2</v>
      </c>
      <c r="AD2590">
        <f t="shared" si="286"/>
        <v>-1.7625401704624841</v>
      </c>
      <c r="AE2590">
        <f t="shared" si="287"/>
        <v>0.3237653935934498</v>
      </c>
      <c r="AF2590">
        <f>C2590/7.157</f>
        <v>-0.18792790275254995</v>
      </c>
      <c r="AG2590">
        <f>F2590/7.157</f>
        <v>-0.25751012994271344</v>
      </c>
      <c r="AH2590">
        <f>I2590/7.157</f>
        <v>-0.21964510269666063</v>
      </c>
      <c r="AI2590">
        <f>L2590/7.157</f>
        <v>-0.20525359787620512</v>
      </c>
      <c r="AJ2590">
        <f>O2590/7.157</f>
        <v>-1.5336034651390249</v>
      </c>
      <c r="AK2590">
        <f>R2590/7.157</f>
        <v>-1.9914768757859438</v>
      </c>
    </row>
    <row r="2591" spans="1:37" x14ac:dyDescent="0.3">
      <c r="A2591">
        <f t="shared" si="281"/>
        <v>8.9895833333333339</v>
      </c>
      <c r="B2591">
        <v>776700</v>
      </c>
      <c r="C2591">
        <v>-1.35</v>
      </c>
      <c r="D2591" s="21">
        <v>-1905.944</v>
      </c>
      <c r="E2591">
        <v>776700</v>
      </c>
      <c r="F2591">
        <v>-1.835</v>
      </c>
      <c r="G2591" s="21">
        <v>-2630.942</v>
      </c>
      <c r="H2591">
        <v>776700</v>
      </c>
      <c r="I2591">
        <v>-1.5649999999999999</v>
      </c>
      <c r="J2591" s="21">
        <v>-2215.7240000000002</v>
      </c>
      <c r="K2591">
        <v>776700</v>
      </c>
      <c r="L2591">
        <v>-1.4690000000000001</v>
      </c>
      <c r="M2591" s="21">
        <v>-2213.8139999999999</v>
      </c>
      <c r="N2591">
        <v>776700</v>
      </c>
      <c r="O2591">
        <v>-6.1630000000000003</v>
      </c>
      <c r="P2591" s="21">
        <v>-7747.0860000000002</v>
      </c>
      <c r="Q2591">
        <v>776700</v>
      </c>
      <c r="R2591">
        <v>-14.363</v>
      </c>
      <c r="S2591" s="21">
        <v>-10252.040999999999</v>
      </c>
      <c r="T2591">
        <f>AVERAGE(C2591,F2591)</f>
        <v>-1.5925</v>
      </c>
      <c r="U2591">
        <f>STDEV(C2591,F2591)</f>
        <v>0.34294678887547542</v>
      </c>
      <c r="V2591">
        <f>AVERAGE(I2591,L2591)</f>
        <v>-1.5169999999999999</v>
      </c>
      <c r="W2591">
        <f>STDEV(I2591,L2591)</f>
        <v>6.7882250993908461E-2</v>
      </c>
      <c r="X2591">
        <f>AVERAGE(O2591,R2591)</f>
        <v>-10.263</v>
      </c>
      <c r="Y2591">
        <f>STDEV(O2591,R2591)</f>
        <v>5.7982756057296898</v>
      </c>
      <c r="Z2591">
        <f t="shared" si="282"/>
        <v>-0.22250943132597456</v>
      </c>
      <c r="AA2591">
        <f t="shared" si="283"/>
        <v>4.7917673449137263E-2</v>
      </c>
      <c r="AB2591">
        <f t="shared" si="284"/>
        <v>-0.21196031856923289</v>
      </c>
      <c r="AC2591">
        <f t="shared" si="285"/>
        <v>9.4847353631281901E-3</v>
      </c>
      <c r="AD2591">
        <f t="shared" si="286"/>
        <v>-1.4339807181780075</v>
      </c>
      <c r="AE2591">
        <f t="shared" si="287"/>
        <v>0.81015447893386749</v>
      </c>
      <c r="AF2591">
        <f>C2591/7.157</f>
        <v>-0.18862651949140702</v>
      </c>
      <c r="AG2591">
        <f>F2591/7.157</f>
        <v>-0.2563923431605421</v>
      </c>
      <c r="AH2591">
        <f>I2591/7.157</f>
        <v>-0.21866703926226072</v>
      </c>
      <c r="AI2591">
        <f>L2591/7.157</f>
        <v>-0.20525359787620512</v>
      </c>
      <c r="AJ2591">
        <f>O2591/7.157</f>
        <v>-0.86111499231521593</v>
      </c>
      <c r="AK2591">
        <f>R2591/7.157</f>
        <v>-2.0068464440407991</v>
      </c>
    </row>
    <row r="2592" spans="1:37" x14ac:dyDescent="0.3">
      <c r="A2592">
        <f t="shared" si="281"/>
        <v>8.9930555555555554</v>
      </c>
      <c r="B2592">
        <v>777000</v>
      </c>
      <c r="C2592">
        <v>-1.3480000000000001</v>
      </c>
      <c r="D2592" s="21">
        <v>-1906.3489999999999</v>
      </c>
      <c r="E2592">
        <v>777000</v>
      </c>
      <c r="F2592">
        <v>-1.829</v>
      </c>
      <c r="G2592" s="21">
        <v>-2631.49</v>
      </c>
      <c r="H2592">
        <v>777000</v>
      </c>
      <c r="I2592">
        <v>-1.5620000000000001</v>
      </c>
      <c r="J2592" s="21">
        <v>-2216.1930000000002</v>
      </c>
      <c r="K2592">
        <v>777000</v>
      </c>
      <c r="L2592">
        <v>-1.4690000000000001</v>
      </c>
      <c r="M2592" s="21">
        <v>-2214.2539999999999</v>
      </c>
      <c r="N2592">
        <v>777000</v>
      </c>
      <c r="O2592">
        <v>-12.71</v>
      </c>
      <c r="P2592" s="21">
        <v>-7750.8990000000003</v>
      </c>
      <c r="Q2592">
        <v>777000</v>
      </c>
      <c r="R2592">
        <v>-12.278</v>
      </c>
      <c r="S2592" s="21">
        <v>-10255.725</v>
      </c>
      <c r="T2592">
        <f>AVERAGE(C2592,F2592)</f>
        <v>-1.5885</v>
      </c>
      <c r="U2592">
        <f>STDEV(C2592,F2592)</f>
        <v>0.34011836175072913</v>
      </c>
      <c r="V2592">
        <f>AVERAGE(I2592,L2592)</f>
        <v>-1.5155000000000001</v>
      </c>
      <c r="W2592">
        <f>STDEV(I2592,L2592)</f>
        <v>6.5760930650348895E-2</v>
      </c>
      <c r="X2592">
        <f>AVERAGE(O2592,R2592)</f>
        <v>-12.494</v>
      </c>
      <c r="Y2592">
        <f>STDEV(O2592,R2592)</f>
        <v>0.30547012947258884</v>
      </c>
      <c r="Z2592">
        <f t="shared" si="282"/>
        <v>-0.22195053793488892</v>
      </c>
      <c r="AA2592">
        <f t="shared" si="283"/>
        <v>4.7522476142340245E-2</v>
      </c>
      <c r="AB2592">
        <f t="shared" si="284"/>
        <v>-0.21175073354757581</v>
      </c>
      <c r="AC2592">
        <f t="shared" si="285"/>
        <v>9.1883373830304454E-3</v>
      </c>
      <c r="AD2592">
        <f t="shared" si="286"/>
        <v>-1.7457035070560289</v>
      </c>
      <c r="AE2592">
        <f t="shared" si="287"/>
        <v>4.2681309134076965E-2</v>
      </c>
      <c r="AF2592">
        <f>C2592/7.157</f>
        <v>-0.18834707279586421</v>
      </c>
      <c r="AG2592">
        <f>F2592/7.157</f>
        <v>-0.25555400307391363</v>
      </c>
      <c r="AH2592">
        <f>I2592/7.157</f>
        <v>-0.21824786921894648</v>
      </c>
      <c r="AI2592">
        <f>L2592/7.157</f>
        <v>-0.20525359787620512</v>
      </c>
      <c r="AJ2592">
        <f>O2592/7.157</f>
        <v>-1.7758837501746543</v>
      </c>
      <c r="AK2592">
        <f>R2592/7.157</f>
        <v>-1.7155232639374041</v>
      </c>
    </row>
    <row r="2593" spans="1:37" x14ac:dyDescent="0.3">
      <c r="A2593">
        <f t="shared" si="281"/>
        <v>8.9965277777777786</v>
      </c>
      <c r="B2593">
        <v>777300</v>
      </c>
      <c r="C2593">
        <v>-1.35</v>
      </c>
      <c r="D2593" s="21">
        <v>-1906.7539999999999</v>
      </c>
      <c r="E2593">
        <v>777300</v>
      </c>
      <c r="F2593">
        <v>-1.829</v>
      </c>
      <c r="G2593" s="21">
        <v>-2632.0390000000002</v>
      </c>
      <c r="H2593">
        <v>777300</v>
      </c>
      <c r="I2593">
        <v>-1.5640000000000001</v>
      </c>
      <c r="J2593" s="21">
        <v>-2216.6619999999998</v>
      </c>
      <c r="K2593">
        <v>777300</v>
      </c>
      <c r="L2593">
        <v>-1.4730000000000001</v>
      </c>
      <c r="M2593" s="21">
        <v>-2214.6959999999999</v>
      </c>
      <c r="N2593">
        <v>777300</v>
      </c>
      <c r="O2593">
        <v>-6.9859999999999998</v>
      </c>
      <c r="P2593" s="21">
        <v>-7752.9949999999999</v>
      </c>
      <c r="Q2593">
        <v>777300</v>
      </c>
      <c r="R2593">
        <v>-12.808</v>
      </c>
      <c r="S2593" s="21">
        <v>-10259.566999999999</v>
      </c>
      <c r="T2593">
        <f>AVERAGE(C2593,F2593)</f>
        <v>-1.5895000000000001</v>
      </c>
      <c r="U2593">
        <f>STDEV(C2593,F2593)</f>
        <v>0.33870414818835465</v>
      </c>
      <c r="V2593">
        <f>AVERAGE(I2593,L2593)</f>
        <v>-1.5185</v>
      </c>
      <c r="W2593">
        <f>STDEV(I2593,L2593)</f>
        <v>6.4346717087975805E-2</v>
      </c>
      <c r="X2593">
        <f>AVERAGE(O2593,R2593)</f>
        <v>-9.8970000000000002</v>
      </c>
      <c r="Y2593">
        <f>STDEV(O2593,R2593)</f>
        <v>4.116775680068077</v>
      </c>
      <c r="Z2593">
        <f t="shared" si="282"/>
        <v>-0.22209026128266035</v>
      </c>
      <c r="AA2593">
        <f t="shared" si="283"/>
        <v>4.7324877488941548E-2</v>
      </c>
      <c r="AB2593">
        <f t="shared" si="284"/>
        <v>-0.21216990359089002</v>
      </c>
      <c r="AC2593">
        <f t="shared" si="285"/>
        <v>8.9907387296319415E-3</v>
      </c>
      <c r="AD2593">
        <f t="shared" si="286"/>
        <v>-1.3828419728936705</v>
      </c>
      <c r="AE2593">
        <f t="shared" si="287"/>
        <v>0.57520968004304551</v>
      </c>
      <c r="AF2593">
        <f>C2593/7.157</f>
        <v>-0.18862651949140702</v>
      </c>
      <c r="AG2593">
        <f>F2593/7.157</f>
        <v>-0.25555400307391363</v>
      </c>
      <c r="AH2593">
        <f>I2593/7.157</f>
        <v>-0.21852731591448932</v>
      </c>
      <c r="AI2593">
        <f>L2593/7.157</f>
        <v>-0.20581249126729079</v>
      </c>
      <c r="AJ2593">
        <f>O2593/7.157</f>
        <v>-0.97610730753108843</v>
      </c>
      <c r="AK2593">
        <f>R2593/7.157</f>
        <v>-1.7895766382562526</v>
      </c>
    </row>
    <row r="2594" spans="1:37" x14ac:dyDescent="0.3">
      <c r="A2594">
        <f t="shared" si="281"/>
        <v>9</v>
      </c>
      <c r="B2594">
        <v>777600</v>
      </c>
      <c r="C2594">
        <v>-1.351</v>
      </c>
      <c r="D2594" s="21">
        <v>-1907.1590000000001</v>
      </c>
      <c r="E2594">
        <v>777600</v>
      </c>
      <c r="F2594">
        <v>-1.851</v>
      </c>
      <c r="G2594" s="21">
        <v>-2632.5940000000001</v>
      </c>
      <c r="H2594">
        <v>777600</v>
      </c>
      <c r="I2594">
        <v>-1.5640000000000001</v>
      </c>
      <c r="J2594" s="21">
        <v>-2217.1309999999999</v>
      </c>
      <c r="K2594">
        <v>777600</v>
      </c>
      <c r="L2594">
        <v>-1.466</v>
      </c>
      <c r="M2594" s="21">
        <v>-2215.136</v>
      </c>
      <c r="N2594">
        <v>777600</v>
      </c>
      <c r="O2594">
        <v>-16.834</v>
      </c>
      <c r="P2594" s="21">
        <v>-7758.0450000000001</v>
      </c>
      <c r="Q2594">
        <v>777600</v>
      </c>
      <c r="R2594">
        <v>-12.906000000000001</v>
      </c>
      <c r="S2594" s="21">
        <v>-10263.439</v>
      </c>
      <c r="T2594">
        <f>AVERAGE(C2594,F2594)</f>
        <v>-1.601</v>
      </c>
      <c r="U2594">
        <f>STDEV(C2594,F2594)</f>
        <v>0.35355339059327379</v>
      </c>
      <c r="V2594">
        <f>AVERAGE(I2594,L2594)</f>
        <v>-1.5150000000000001</v>
      </c>
      <c r="W2594">
        <f>STDEV(I2594,L2594)</f>
        <v>6.9296464556281717E-2</v>
      </c>
      <c r="X2594">
        <f>AVERAGE(O2594,R2594)</f>
        <v>-14.870000000000001</v>
      </c>
      <c r="Y2594">
        <f>STDEV(O2594,R2594)</f>
        <v>2.7775154365007451</v>
      </c>
      <c r="Z2594">
        <f t="shared" si="282"/>
        <v>-0.22369707978203157</v>
      </c>
      <c r="AA2594">
        <f t="shared" si="283"/>
        <v>4.9399663349626068E-2</v>
      </c>
      <c r="AB2594">
        <f t="shared" si="284"/>
        <v>-0.21168087187369011</v>
      </c>
      <c r="AC2594">
        <f t="shared" si="285"/>
        <v>9.6823340165267183E-3</v>
      </c>
      <c r="AD2594">
        <f t="shared" si="286"/>
        <v>-2.0776861813609053</v>
      </c>
      <c r="AE2594">
        <f t="shared" si="287"/>
        <v>0.38808375527466049</v>
      </c>
      <c r="AF2594">
        <f>C2594/7.157</f>
        <v>-0.18876624283917842</v>
      </c>
      <c r="AG2594">
        <f>F2594/7.157</f>
        <v>-0.25862791672488472</v>
      </c>
      <c r="AH2594">
        <f>I2594/7.157</f>
        <v>-0.21852731591448932</v>
      </c>
      <c r="AI2594">
        <f>L2594/7.157</f>
        <v>-0.20483442783289088</v>
      </c>
      <c r="AJ2594">
        <f>O2594/7.157</f>
        <v>-2.3521028363839598</v>
      </c>
      <c r="AK2594">
        <f>R2594/7.157</f>
        <v>-1.8032695263378511</v>
      </c>
    </row>
    <row r="2595" spans="1:37" x14ac:dyDescent="0.3">
      <c r="A2595">
        <f t="shared" si="281"/>
        <v>9.0034722222222214</v>
      </c>
      <c r="B2595">
        <v>777900</v>
      </c>
      <c r="C2595">
        <v>-1.353</v>
      </c>
      <c r="D2595" s="21">
        <v>-1907.5650000000001</v>
      </c>
      <c r="E2595">
        <v>777900</v>
      </c>
      <c r="F2595">
        <v>-1.849</v>
      </c>
      <c r="G2595" s="21">
        <v>-2633.1489999999999</v>
      </c>
      <c r="H2595">
        <v>777900</v>
      </c>
      <c r="I2595">
        <v>-1.5649999999999999</v>
      </c>
      <c r="J2595" s="21">
        <v>-2217.6010000000001</v>
      </c>
      <c r="K2595">
        <v>777900</v>
      </c>
      <c r="L2595">
        <v>-1.4650000000000001</v>
      </c>
      <c r="M2595" s="21">
        <v>-2215.576</v>
      </c>
      <c r="N2595">
        <v>777900</v>
      </c>
      <c r="O2595">
        <v>-6.5780000000000003</v>
      </c>
      <c r="P2595" s="21">
        <v>-7760.0190000000002</v>
      </c>
      <c r="Q2595">
        <v>777900</v>
      </c>
      <c r="R2595">
        <v>-13.616</v>
      </c>
      <c r="S2595" s="21">
        <v>-10267.523999999999</v>
      </c>
      <c r="T2595">
        <f>AVERAGE(C2595,F2595)</f>
        <v>-1.601</v>
      </c>
      <c r="U2595">
        <f>STDEV(C2595,F2595)</f>
        <v>0.35072496346852694</v>
      </c>
      <c r="V2595">
        <f>AVERAGE(I2595,L2595)</f>
        <v>-1.5150000000000001</v>
      </c>
      <c r="W2595">
        <f>STDEV(I2595,L2595)</f>
        <v>7.0710678118654655E-2</v>
      </c>
      <c r="X2595">
        <f>AVERAGE(O2595,R2595)</f>
        <v>-10.097</v>
      </c>
      <c r="Y2595">
        <f>STDEV(O2595,R2595)</f>
        <v>4.9766175259909229</v>
      </c>
      <c r="Z2595">
        <f t="shared" si="282"/>
        <v>-0.22369707978203157</v>
      </c>
      <c r="AA2595">
        <f t="shared" si="283"/>
        <v>4.9004466042828973E-2</v>
      </c>
      <c r="AB2595">
        <f t="shared" si="284"/>
        <v>-0.21168087187369011</v>
      </c>
      <c r="AC2595">
        <f t="shared" si="285"/>
        <v>9.8799326699251996E-3</v>
      </c>
      <c r="AD2595">
        <f t="shared" si="286"/>
        <v>-1.4107866424479529</v>
      </c>
      <c r="AE2595">
        <f t="shared" si="287"/>
        <v>0.69534966130933673</v>
      </c>
      <c r="AF2595">
        <f>C2595/7.157</f>
        <v>-0.18904568953472126</v>
      </c>
      <c r="AG2595">
        <f>F2595/7.157</f>
        <v>-0.25834847002934191</v>
      </c>
      <c r="AH2595">
        <f>I2595/7.157</f>
        <v>-0.21866703926226072</v>
      </c>
      <c r="AI2595">
        <f>L2595/7.157</f>
        <v>-0.20469470448511948</v>
      </c>
      <c r="AJ2595">
        <f>O2595/7.157</f>
        <v>-0.91910018164035212</v>
      </c>
      <c r="AK2595">
        <f>R2595/7.157</f>
        <v>-1.902473103255554</v>
      </c>
    </row>
    <row r="2596" spans="1:37" x14ac:dyDescent="0.3">
      <c r="A2596">
        <f t="shared" si="281"/>
        <v>9.0069444444444446</v>
      </c>
      <c r="B2596">
        <v>778200</v>
      </c>
      <c r="C2596">
        <v>-1.3560000000000001</v>
      </c>
      <c r="D2596" s="21">
        <v>-1907.972</v>
      </c>
      <c r="E2596">
        <v>778200</v>
      </c>
      <c r="F2596">
        <v>-1.841</v>
      </c>
      <c r="G2596" s="21">
        <v>-2633.701</v>
      </c>
      <c r="H2596">
        <v>778200</v>
      </c>
      <c r="I2596">
        <v>-1.5649999999999999</v>
      </c>
      <c r="J2596" s="21">
        <v>-2218.0709999999999</v>
      </c>
      <c r="K2596">
        <v>778200</v>
      </c>
      <c r="L2596">
        <v>-1.4630000000000001</v>
      </c>
      <c r="M2596" s="21">
        <v>-2216.0149999999999</v>
      </c>
      <c r="N2596">
        <v>778200</v>
      </c>
      <c r="O2596">
        <v>-6.5419999999999998</v>
      </c>
      <c r="P2596" s="21">
        <v>-7761.9809999999998</v>
      </c>
      <c r="Q2596">
        <v>778200</v>
      </c>
      <c r="R2596">
        <v>-13.694000000000001</v>
      </c>
      <c r="S2596" s="21">
        <v>-10271.632</v>
      </c>
      <c r="T2596">
        <f>AVERAGE(C2596,F2596)</f>
        <v>-1.5985</v>
      </c>
      <c r="U2596">
        <f>STDEV(C2596,F2596)</f>
        <v>0.34294678887547542</v>
      </c>
      <c r="V2596">
        <f>AVERAGE(I2596,L2596)</f>
        <v>-1.514</v>
      </c>
      <c r="W2596">
        <f>STDEV(I2596,L2596)</f>
        <v>7.2124891681027758E-2</v>
      </c>
      <c r="X2596">
        <f>AVERAGE(O2596,R2596)</f>
        <v>-10.118</v>
      </c>
      <c r="Y2596">
        <f>STDEV(O2596,R2596)</f>
        <v>5.0572276990461891</v>
      </c>
      <c r="Z2596">
        <f t="shared" si="282"/>
        <v>-0.22334777141260306</v>
      </c>
      <c r="AA2596">
        <f t="shared" si="283"/>
        <v>4.7917673449137263E-2</v>
      </c>
      <c r="AB2596">
        <f t="shared" si="284"/>
        <v>-0.21154114852591868</v>
      </c>
      <c r="AC2596">
        <f t="shared" si="285"/>
        <v>1.0077531323323705E-2</v>
      </c>
      <c r="AD2596">
        <f t="shared" si="286"/>
        <v>-1.4137208327511528</v>
      </c>
      <c r="AE2596">
        <f t="shared" si="287"/>
        <v>0.70661278455305143</v>
      </c>
      <c r="AF2596">
        <f>C2596/7.157</f>
        <v>-0.18946485957803549</v>
      </c>
      <c r="AG2596">
        <f>F2596/7.157</f>
        <v>-0.25723068324717058</v>
      </c>
      <c r="AH2596">
        <f>I2596/7.157</f>
        <v>-0.21866703926226072</v>
      </c>
      <c r="AI2596">
        <f>L2596/7.157</f>
        <v>-0.20441525778957664</v>
      </c>
      <c r="AJ2596">
        <f>O2596/7.157</f>
        <v>-0.91407014112058127</v>
      </c>
      <c r="AK2596">
        <f>R2596/7.157</f>
        <v>-1.9133715243817242</v>
      </c>
    </row>
    <row r="2597" spans="1:37" x14ac:dyDescent="0.3">
      <c r="A2597">
        <f t="shared" si="281"/>
        <v>9.0104166666666661</v>
      </c>
      <c r="B2597">
        <v>778500</v>
      </c>
      <c r="C2597">
        <v>-1.353</v>
      </c>
      <c r="D2597" s="21">
        <v>-1908.3779999999999</v>
      </c>
      <c r="E2597">
        <v>778500</v>
      </c>
      <c r="F2597">
        <v>-1.831</v>
      </c>
      <c r="G2597" s="21">
        <v>-2634.2510000000002</v>
      </c>
      <c r="H2597">
        <v>778500</v>
      </c>
      <c r="I2597">
        <v>-1.5649999999999999</v>
      </c>
      <c r="J2597" s="21">
        <v>-2218.54</v>
      </c>
      <c r="K2597">
        <v>778500</v>
      </c>
      <c r="L2597">
        <v>-1.466</v>
      </c>
      <c r="M2597" s="21">
        <v>-2216.4540000000002</v>
      </c>
      <c r="N2597">
        <v>778500</v>
      </c>
      <c r="O2597">
        <v>-6.6539999999999999</v>
      </c>
      <c r="P2597" s="21">
        <v>-7763.9780000000001</v>
      </c>
      <c r="Q2597">
        <v>778500</v>
      </c>
      <c r="R2597">
        <v>-13.461</v>
      </c>
      <c r="S2597" s="21">
        <v>-10275.671</v>
      </c>
      <c r="T2597">
        <f>AVERAGE(C2597,F2597)</f>
        <v>-1.5920000000000001</v>
      </c>
      <c r="U2597">
        <f>STDEV(C2597,F2597)</f>
        <v>0.33799704140716835</v>
      </c>
      <c r="V2597">
        <f>AVERAGE(I2597,L2597)</f>
        <v>-1.5154999999999998</v>
      </c>
      <c r="W2597">
        <f>STDEV(I2597,L2597)</f>
        <v>7.0003571337468193E-2</v>
      </c>
      <c r="X2597">
        <f>AVERAGE(O2597,R2597)</f>
        <v>-10.057500000000001</v>
      </c>
      <c r="Y2597">
        <f>STDEV(O2597,R2597)</f>
        <v>4.8132758595368248</v>
      </c>
      <c r="Z2597">
        <f t="shared" si="282"/>
        <v>-0.22243956965208889</v>
      </c>
      <c r="AA2597">
        <f t="shared" si="283"/>
        <v>4.7226078162242328E-2</v>
      </c>
      <c r="AB2597">
        <f t="shared" si="284"/>
        <v>-0.21175073354757579</v>
      </c>
      <c r="AC2597">
        <f t="shared" si="285"/>
        <v>9.781133343225959E-3</v>
      </c>
      <c r="AD2597">
        <f t="shared" si="286"/>
        <v>-1.4052675702109825</v>
      </c>
      <c r="AE2597">
        <f t="shared" si="287"/>
        <v>0.67252701684180871</v>
      </c>
      <c r="AF2597">
        <f>C2597/7.157</f>
        <v>-0.18904568953472126</v>
      </c>
      <c r="AG2597">
        <f>F2597/7.157</f>
        <v>-0.25583344976945649</v>
      </c>
      <c r="AH2597">
        <f>I2597/7.157</f>
        <v>-0.21866703926226072</v>
      </c>
      <c r="AI2597">
        <f>L2597/7.157</f>
        <v>-0.20483442783289088</v>
      </c>
      <c r="AJ2597">
        <f>O2597/7.157</f>
        <v>-0.92971915607097944</v>
      </c>
      <c r="AK2597">
        <f>R2597/7.157</f>
        <v>-1.8808159843509851</v>
      </c>
    </row>
    <row r="2598" spans="1:37" x14ac:dyDescent="0.3">
      <c r="A2598">
        <f t="shared" si="281"/>
        <v>9.0138888888888893</v>
      </c>
      <c r="B2598">
        <v>778800</v>
      </c>
      <c r="C2598">
        <v>-1.355</v>
      </c>
      <c r="D2598" s="21">
        <v>-1908.7840000000001</v>
      </c>
      <c r="E2598">
        <v>778800</v>
      </c>
      <c r="F2598">
        <v>-1.8340000000000001</v>
      </c>
      <c r="G2598" s="21">
        <v>-2634.8009999999999</v>
      </c>
      <c r="H2598">
        <v>778800</v>
      </c>
      <c r="I2598">
        <v>-1.569</v>
      </c>
      <c r="J2598" s="21">
        <v>-2219.011</v>
      </c>
      <c r="K2598">
        <v>778800</v>
      </c>
      <c r="L2598">
        <v>-1.4690000000000001</v>
      </c>
      <c r="M2598" s="21">
        <v>-2216.895</v>
      </c>
      <c r="N2598">
        <v>778800</v>
      </c>
      <c r="O2598">
        <v>-12.077</v>
      </c>
      <c r="P2598" s="21">
        <v>-7767.6009999999997</v>
      </c>
      <c r="Q2598">
        <v>778800</v>
      </c>
      <c r="R2598">
        <v>-12.628</v>
      </c>
      <c r="S2598" s="21">
        <v>-10279.459000000001</v>
      </c>
      <c r="T2598">
        <f>AVERAGE(C2598,F2598)</f>
        <v>-1.5945</v>
      </c>
      <c r="U2598">
        <f>STDEV(C2598,F2598)</f>
        <v>0.33870414818835592</v>
      </c>
      <c r="V2598">
        <f>AVERAGE(I2598,L2598)</f>
        <v>-1.5190000000000001</v>
      </c>
      <c r="W2598">
        <f>STDEV(I2598,L2598)</f>
        <v>7.0710678118654655E-2</v>
      </c>
      <c r="X2598">
        <f>AVERAGE(O2598,R2598)</f>
        <v>-12.352499999999999</v>
      </c>
      <c r="Y2598">
        <f>STDEV(O2598,R2598)</f>
        <v>0.38961583643378778</v>
      </c>
      <c r="Z2598">
        <f t="shared" si="282"/>
        <v>-0.22278887802151739</v>
      </c>
      <c r="AA2598">
        <f t="shared" si="283"/>
        <v>4.7324877488941722E-2</v>
      </c>
      <c r="AB2598">
        <f t="shared" si="284"/>
        <v>-0.21223976526477575</v>
      </c>
      <c r="AC2598">
        <f t="shared" si="285"/>
        <v>9.8799326699251996E-3</v>
      </c>
      <c r="AD2598">
        <f t="shared" si="286"/>
        <v>-1.7259326533463741</v>
      </c>
      <c r="AE2598">
        <f t="shared" si="287"/>
        <v>5.4438429011287939E-2</v>
      </c>
      <c r="AF2598">
        <f>C2598/7.157</f>
        <v>-0.18932513623026406</v>
      </c>
      <c r="AG2598">
        <f>F2598/7.157</f>
        <v>-0.2562526198127707</v>
      </c>
      <c r="AH2598">
        <f>I2598/7.157</f>
        <v>-0.21922593265334636</v>
      </c>
      <c r="AI2598">
        <f>L2598/7.157</f>
        <v>-0.20525359787620512</v>
      </c>
      <c r="AJ2598">
        <f>O2598/7.157</f>
        <v>-1.6874388710353501</v>
      </c>
      <c r="AK2598">
        <f>R2598/7.157</f>
        <v>-1.7644264356573984</v>
      </c>
    </row>
    <row r="2599" spans="1:37" x14ac:dyDescent="0.3">
      <c r="A2599">
        <f t="shared" si="281"/>
        <v>9.0173611111111107</v>
      </c>
      <c r="B2599">
        <v>779100</v>
      </c>
      <c r="C2599">
        <v>-1.35</v>
      </c>
      <c r="D2599" s="21">
        <v>-1909.1890000000001</v>
      </c>
      <c r="E2599">
        <v>779100</v>
      </c>
      <c r="F2599">
        <v>-1.8380000000000001</v>
      </c>
      <c r="G2599" s="21">
        <v>-2635.3519999999999</v>
      </c>
      <c r="H2599">
        <v>779100</v>
      </c>
      <c r="I2599">
        <v>-1.5640000000000001</v>
      </c>
      <c r="J2599" s="21">
        <v>-2219.48</v>
      </c>
      <c r="K2599">
        <v>779100</v>
      </c>
      <c r="L2599">
        <v>-1.4570000000000001</v>
      </c>
      <c r="M2599" s="21">
        <v>-2217.3330000000001</v>
      </c>
      <c r="N2599">
        <v>779100</v>
      </c>
      <c r="O2599">
        <v>-5.5209999999999999</v>
      </c>
      <c r="P2599" s="21">
        <v>-7769.2569999999996</v>
      </c>
      <c r="Q2599">
        <v>779100</v>
      </c>
      <c r="R2599">
        <v>-13.673</v>
      </c>
      <c r="S2599" s="21">
        <v>-10283.561</v>
      </c>
      <c r="T2599">
        <f>AVERAGE(C2599,F2599)</f>
        <v>-1.5940000000000001</v>
      </c>
      <c r="U2599">
        <f>STDEV(C2599,F2599)</f>
        <v>0.3450681092190353</v>
      </c>
      <c r="V2599">
        <f>AVERAGE(I2599,L2599)</f>
        <v>-1.5105</v>
      </c>
      <c r="W2599">
        <f>STDEV(I2599,L2599)</f>
        <v>7.5660425586960581E-2</v>
      </c>
      <c r="X2599">
        <f>AVERAGE(O2599,R2599)</f>
        <v>-9.5969999999999995</v>
      </c>
      <c r="Y2599">
        <f>STDEV(O2599,R2599)</f>
        <v>5.7643344802327361</v>
      </c>
      <c r="Z2599">
        <f t="shared" si="282"/>
        <v>-0.22271901634763169</v>
      </c>
      <c r="AA2599">
        <f t="shared" si="283"/>
        <v>4.8214071429235054E-2</v>
      </c>
      <c r="AB2599">
        <f t="shared" si="284"/>
        <v>-0.21105211680871874</v>
      </c>
      <c r="AC2599">
        <f t="shared" si="285"/>
        <v>1.0571527956819978E-2</v>
      </c>
      <c r="AD2599">
        <f t="shared" si="286"/>
        <v>-1.3409249685622466</v>
      </c>
      <c r="AE2599">
        <f t="shared" si="287"/>
        <v>0.8054121112523035</v>
      </c>
      <c r="AF2599">
        <f>C2599/7.157</f>
        <v>-0.18862651949140702</v>
      </c>
      <c r="AG2599">
        <f>F2599/7.157</f>
        <v>-0.25681151320385637</v>
      </c>
      <c r="AH2599">
        <f>I2599/7.157</f>
        <v>-0.21852731591448932</v>
      </c>
      <c r="AI2599">
        <f>L2599/7.157</f>
        <v>-0.20357691770294817</v>
      </c>
      <c r="AJ2599">
        <f>O2599/7.157</f>
        <v>-0.77141260304596893</v>
      </c>
      <c r="AK2599">
        <f>R2599/7.157</f>
        <v>-1.9104373340785246</v>
      </c>
    </row>
    <row r="2600" spans="1:37" x14ac:dyDescent="0.3">
      <c r="A2600">
        <f t="shared" si="281"/>
        <v>9.0208333333333339</v>
      </c>
      <c r="B2600">
        <v>779400</v>
      </c>
      <c r="C2600">
        <v>-1.3440000000000001</v>
      </c>
      <c r="D2600" s="21">
        <v>-1909.5920000000001</v>
      </c>
      <c r="E2600">
        <v>779400</v>
      </c>
      <c r="F2600">
        <v>-1.835</v>
      </c>
      <c r="G2600" s="21">
        <v>-2635.9029999999998</v>
      </c>
      <c r="H2600">
        <v>779400</v>
      </c>
      <c r="I2600">
        <v>-1.5609999999999999</v>
      </c>
      <c r="J2600" s="21">
        <v>-2219.9479999999999</v>
      </c>
      <c r="K2600">
        <v>779400</v>
      </c>
      <c r="L2600">
        <v>-1.45</v>
      </c>
      <c r="M2600" s="21">
        <v>-2217.7669999999998</v>
      </c>
      <c r="N2600">
        <v>779400</v>
      </c>
      <c r="O2600">
        <v>-13.986000000000001</v>
      </c>
      <c r="P2600" s="21">
        <v>-7773.4530000000004</v>
      </c>
      <c r="Q2600">
        <v>779400</v>
      </c>
      <c r="R2600">
        <v>-12.41</v>
      </c>
      <c r="S2600" s="21">
        <v>-10287.284</v>
      </c>
      <c r="T2600">
        <f>AVERAGE(C2600,F2600)</f>
        <v>-1.5895000000000001</v>
      </c>
      <c r="U2600">
        <f>STDEV(C2600,F2600)</f>
        <v>0.34718942956259441</v>
      </c>
      <c r="V2600">
        <f>AVERAGE(I2600,L2600)</f>
        <v>-1.5055000000000001</v>
      </c>
      <c r="W2600">
        <f>STDEV(I2600,L2600)</f>
        <v>7.8488852711706775E-2</v>
      </c>
      <c r="X2600">
        <f>AVERAGE(O2600,R2600)</f>
        <v>-13.198</v>
      </c>
      <c r="Y2600">
        <f>STDEV(O2600,R2600)</f>
        <v>1.1144002871499992</v>
      </c>
      <c r="Z2600">
        <f t="shared" si="282"/>
        <v>-0.22209026128266035</v>
      </c>
      <c r="AA2600">
        <f t="shared" si="283"/>
        <v>4.8510469409332735E-2</v>
      </c>
      <c r="AB2600">
        <f t="shared" si="284"/>
        <v>-0.21035350006986167</v>
      </c>
      <c r="AC2600">
        <f t="shared" si="285"/>
        <v>1.0966725263616986E-2</v>
      </c>
      <c r="AD2600">
        <f t="shared" si="286"/>
        <v>-1.8440687438871035</v>
      </c>
      <c r="AE2600">
        <f t="shared" si="287"/>
        <v>0.15570773887802139</v>
      </c>
      <c r="AF2600">
        <f>C2600/7.157</f>
        <v>-0.18778817940477854</v>
      </c>
      <c r="AG2600">
        <f>F2600/7.157</f>
        <v>-0.2563923431605421</v>
      </c>
      <c r="AH2600">
        <f>I2600/7.157</f>
        <v>-0.21810814587117505</v>
      </c>
      <c r="AI2600">
        <f>L2600/7.157</f>
        <v>-0.20259885426854826</v>
      </c>
      <c r="AJ2600">
        <f>O2600/7.157</f>
        <v>-1.9541707419309768</v>
      </c>
      <c r="AK2600">
        <f>R2600/7.157</f>
        <v>-1.7339667458432304</v>
      </c>
    </row>
    <row r="2601" spans="1:37" x14ac:dyDescent="0.3">
      <c r="A2601">
        <f t="shared" si="281"/>
        <v>9.0243055555555554</v>
      </c>
      <c r="B2601">
        <v>779700</v>
      </c>
      <c r="C2601">
        <v>-1.361</v>
      </c>
      <c r="D2601" s="21">
        <v>-1910</v>
      </c>
      <c r="E2601">
        <v>779700</v>
      </c>
      <c r="F2601">
        <v>-1.8280000000000001</v>
      </c>
      <c r="G2601" s="21">
        <v>-2636.451</v>
      </c>
      <c r="H2601">
        <v>779700</v>
      </c>
      <c r="I2601">
        <v>-1.5609999999999999</v>
      </c>
      <c r="J2601" s="21">
        <v>-2220.4160000000002</v>
      </c>
      <c r="K2601">
        <v>779700</v>
      </c>
      <c r="L2601">
        <v>-1.4590000000000001</v>
      </c>
      <c r="M2601" s="21">
        <v>-2218.2049999999999</v>
      </c>
      <c r="N2601">
        <v>779700</v>
      </c>
      <c r="O2601">
        <v>-10.458</v>
      </c>
      <c r="P2601" s="21">
        <v>-7776.59</v>
      </c>
      <c r="Q2601">
        <v>779700</v>
      </c>
      <c r="R2601">
        <v>-13.961</v>
      </c>
      <c r="S2601" s="21">
        <v>-10291.472</v>
      </c>
      <c r="T2601">
        <f>AVERAGE(C2601,F2601)</f>
        <v>-1.5945</v>
      </c>
      <c r="U2601">
        <f>STDEV(C2601,F2601)</f>
        <v>0.330218866814117</v>
      </c>
      <c r="V2601">
        <f>AVERAGE(I2601,L2601)</f>
        <v>-1.51</v>
      </c>
      <c r="W2601">
        <f>STDEV(I2601,L2601)</f>
        <v>7.2124891681027758E-2</v>
      </c>
      <c r="X2601">
        <f>AVERAGE(O2601,R2601)</f>
        <v>-12.2095</v>
      </c>
      <c r="Y2601">
        <f>STDEV(O2601,R2601)</f>
        <v>2.4769950544964807</v>
      </c>
      <c r="Z2601">
        <f t="shared" si="282"/>
        <v>-0.22278887802151739</v>
      </c>
      <c r="AA2601">
        <f t="shared" si="283"/>
        <v>4.6139285568550646E-2</v>
      </c>
      <c r="AB2601">
        <f t="shared" si="284"/>
        <v>-0.21098225513483304</v>
      </c>
      <c r="AC2601">
        <f t="shared" si="285"/>
        <v>1.0077531323323705E-2</v>
      </c>
      <c r="AD2601">
        <f t="shared" si="286"/>
        <v>-1.7059522146150623</v>
      </c>
      <c r="AE2601">
        <f t="shared" si="287"/>
        <v>0.3460940414274809</v>
      </c>
      <c r="AF2601">
        <f>C2601/7.157</f>
        <v>-0.19016347631689254</v>
      </c>
      <c r="AG2601">
        <f>F2601/7.157</f>
        <v>-0.25541427972614222</v>
      </c>
      <c r="AH2601">
        <f>I2601/7.157</f>
        <v>-0.21810814587117505</v>
      </c>
      <c r="AI2601">
        <f>L2601/7.157</f>
        <v>-0.203856364398491</v>
      </c>
      <c r="AJ2601">
        <f>O2601/7.157</f>
        <v>-1.461226770993433</v>
      </c>
      <c r="AK2601">
        <f>R2601/7.157</f>
        <v>-1.9506776582366914</v>
      </c>
    </row>
    <row r="2602" spans="1:37" x14ac:dyDescent="0.3">
      <c r="A2602">
        <f t="shared" si="281"/>
        <v>9.0277777777777786</v>
      </c>
      <c r="B2602">
        <v>780000</v>
      </c>
      <c r="C2602">
        <v>-1.3480000000000001</v>
      </c>
      <c r="D2602" s="21">
        <v>-1910.405</v>
      </c>
      <c r="E2602">
        <v>780000</v>
      </c>
      <c r="F2602">
        <v>-1.821</v>
      </c>
      <c r="G2602" s="21">
        <v>-2636.9969999999998</v>
      </c>
      <c r="H2602">
        <v>780000</v>
      </c>
      <c r="I2602">
        <v>-1.5669999999999999</v>
      </c>
      <c r="J2602" s="21">
        <v>-2220.886</v>
      </c>
      <c r="K2602">
        <v>780000</v>
      </c>
      <c r="L2602">
        <v>-1.462</v>
      </c>
      <c r="M2602" s="21">
        <v>-2218.6439999999998</v>
      </c>
      <c r="N2602">
        <v>780000</v>
      </c>
      <c r="O2602">
        <v>-14.798</v>
      </c>
      <c r="P2602" s="21">
        <v>-7781.0290000000005</v>
      </c>
      <c r="Q2602">
        <v>780000</v>
      </c>
      <c r="R2602">
        <v>-12.311999999999999</v>
      </c>
      <c r="S2602" s="21">
        <v>-10295.165999999999</v>
      </c>
      <c r="T2602">
        <f>AVERAGE(C2602,F2602)</f>
        <v>-1.5845</v>
      </c>
      <c r="U2602">
        <f>STDEV(C2602,F2602)</f>
        <v>0.33446150750123604</v>
      </c>
      <c r="V2602">
        <f>AVERAGE(I2602,L2602)</f>
        <v>-1.5145</v>
      </c>
      <c r="W2602">
        <f>STDEV(I2602,L2602)</f>
        <v>7.4246212024587477E-2</v>
      </c>
      <c r="X2602">
        <f>AVERAGE(O2602,R2602)</f>
        <v>-13.555</v>
      </c>
      <c r="Y2602">
        <f>STDEV(O2602,R2602)</f>
        <v>1.7578674580297575</v>
      </c>
      <c r="Z2602">
        <f t="shared" si="282"/>
        <v>-0.22139164454380328</v>
      </c>
      <c r="AA2602">
        <f t="shared" si="283"/>
        <v>4.6732081528746132E-2</v>
      </c>
      <c r="AB2602">
        <f t="shared" si="284"/>
        <v>-0.21161101019980438</v>
      </c>
      <c r="AC2602">
        <f t="shared" si="285"/>
        <v>1.0373929303421472E-2</v>
      </c>
      <c r="AD2602">
        <f t="shared" si="286"/>
        <v>-1.8939499790414978</v>
      </c>
      <c r="AE2602">
        <f t="shared" si="287"/>
        <v>0.24561512617434086</v>
      </c>
      <c r="AF2602">
        <f>C2602/7.157</f>
        <v>-0.18834707279586421</v>
      </c>
      <c r="AG2602">
        <f>F2602/7.157</f>
        <v>-0.25443621629174235</v>
      </c>
      <c r="AH2602">
        <f>I2602/7.157</f>
        <v>-0.21894648595780353</v>
      </c>
      <c r="AI2602">
        <f>L2602/7.157</f>
        <v>-0.20427553444180521</v>
      </c>
      <c r="AJ2602">
        <f>O2602/7.157</f>
        <v>-2.0676261003213638</v>
      </c>
      <c r="AK2602">
        <f>R2602/7.157</f>
        <v>-1.7202738577616319</v>
      </c>
    </row>
    <row r="2603" spans="1:37" x14ac:dyDescent="0.3">
      <c r="A2603">
        <f t="shared" si="281"/>
        <v>9.03125</v>
      </c>
      <c r="B2603">
        <v>780300</v>
      </c>
      <c r="C2603">
        <v>-1.3440000000000001</v>
      </c>
      <c r="D2603" s="21">
        <v>-1910.808</v>
      </c>
      <c r="E2603">
        <v>780300</v>
      </c>
      <c r="F2603">
        <v>-1.8280000000000001</v>
      </c>
      <c r="G2603" s="21">
        <v>-2637.5459999999998</v>
      </c>
      <c r="H2603">
        <v>780300</v>
      </c>
      <c r="I2603">
        <v>-1.5760000000000001</v>
      </c>
      <c r="J2603" s="21">
        <v>-2221.3589999999999</v>
      </c>
      <c r="K2603">
        <v>780300</v>
      </c>
      <c r="L2603">
        <v>-1.46</v>
      </c>
      <c r="M2603" s="21">
        <v>-2219.0819999999999</v>
      </c>
      <c r="N2603">
        <v>780300</v>
      </c>
      <c r="O2603">
        <v>-11.14</v>
      </c>
      <c r="P2603" s="21">
        <v>-7784.3710000000001</v>
      </c>
      <c r="Q2603">
        <v>780300</v>
      </c>
      <c r="R2603">
        <v>-12.766</v>
      </c>
      <c r="S2603" s="21">
        <v>-10298.995999999999</v>
      </c>
      <c r="T2603">
        <f>AVERAGE(C2603,F2603)</f>
        <v>-1.5860000000000001</v>
      </c>
      <c r="U2603">
        <f>STDEV(C2603,F2603)</f>
        <v>0.3422396820942879</v>
      </c>
      <c r="V2603">
        <f>AVERAGE(I2603,L2603)</f>
        <v>-1.518</v>
      </c>
      <c r="W2603">
        <f>STDEV(I2603,L2603)</f>
        <v>8.2024386617639583E-2</v>
      </c>
      <c r="X2603">
        <f>AVERAGE(O2603,R2603)</f>
        <v>-11.952999999999999</v>
      </c>
      <c r="Y2603">
        <f>STDEV(O2603,R2603)</f>
        <v>1.1497556262093258</v>
      </c>
      <c r="Z2603">
        <f t="shared" si="282"/>
        <v>-0.22160122956546041</v>
      </c>
      <c r="AA2603">
        <f t="shared" si="283"/>
        <v>4.7818874122437877E-2</v>
      </c>
      <c r="AB2603">
        <f t="shared" si="284"/>
        <v>-0.21210004191700432</v>
      </c>
      <c r="AC2603">
        <f t="shared" si="285"/>
        <v>1.1460721897113257E-2</v>
      </c>
      <c r="AD2603">
        <f t="shared" si="286"/>
        <v>-1.6701131759116947</v>
      </c>
      <c r="AE2603">
        <f t="shared" si="287"/>
        <v>0.16064770521298391</v>
      </c>
      <c r="AF2603">
        <f>C2603/7.157</f>
        <v>-0.18778817940477854</v>
      </c>
      <c r="AG2603">
        <f>F2603/7.157</f>
        <v>-0.25541427972614222</v>
      </c>
      <c r="AH2603">
        <f>I2603/7.157</f>
        <v>-0.22020399608774627</v>
      </c>
      <c r="AI2603">
        <f>L2603/7.157</f>
        <v>-0.20399608774626241</v>
      </c>
      <c r="AJ2603">
        <f>O2603/7.157</f>
        <v>-1.5565180941735364</v>
      </c>
      <c r="AK2603">
        <f>R2603/7.157</f>
        <v>-1.7837082576498533</v>
      </c>
    </row>
    <row r="2604" spans="1:37" x14ac:dyDescent="0.3">
      <c r="A2604">
        <f t="shared" si="281"/>
        <v>9.0347222222222214</v>
      </c>
      <c r="B2604">
        <v>780600</v>
      </c>
      <c r="C2604">
        <v>-1.347</v>
      </c>
      <c r="D2604" s="21">
        <v>-1911.212</v>
      </c>
      <c r="E2604">
        <v>780600</v>
      </c>
      <c r="F2604">
        <v>-1.8180000000000001</v>
      </c>
      <c r="G2604" s="21">
        <v>-2638.0909999999999</v>
      </c>
      <c r="H2604">
        <v>780600</v>
      </c>
      <c r="I2604">
        <v>-1.573</v>
      </c>
      <c r="J2604" s="21">
        <v>-2221.8310000000001</v>
      </c>
      <c r="K2604">
        <v>780600</v>
      </c>
      <c r="L2604">
        <v>-1.46</v>
      </c>
      <c r="M2604" s="21">
        <v>-2219.52</v>
      </c>
      <c r="N2604">
        <v>780600</v>
      </c>
      <c r="O2604">
        <v>-8.4819999999999993</v>
      </c>
      <c r="P2604" s="21">
        <v>-7786.9160000000002</v>
      </c>
      <c r="Q2604">
        <v>780600</v>
      </c>
      <c r="R2604">
        <v>-13.561</v>
      </c>
      <c r="S2604" s="21">
        <v>-10303.064</v>
      </c>
      <c r="T2604">
        <f>AVERAGE(C2604,F2604)</f>
        <v>-1.5825</v>
      </c>
      <c r="U2604">
        <f>STDEV(C2604,F2604)</f>
        <v>0.33304729393886484</v>
      </c>
      <c r="V2604">
        <f>AVERAGE(I2604,L2604)</f>
        <v>-1.5165</v>
      </c>
      <c r="W2604">
        <f>STDEV(I2604,L2604)</f>
        <v>7.9903066274079865E-2</v>
      </c>
      <c r="X2604">
        <f>AVERAGE(O2604,R2604)</f>
        <v>-11.0215</v>
      </c>
      <c r="Y2604">
        <f>STDEV(O2604,R2604)</f>
        <v>3.5913953416464754</v>
      </c>
      <c r="Z2604">
        <f t="shared" si="282"/>
        <v>-0.22111219784826044</v>
      </c>
      <c r="AA2604">
        <f t="shared" si="283"/>
        <v>4.6534482875347886E-2</v>
      </c>
      <c r="AB2604">
        <f t="shared" si="284"/>
        <v>-0.21189045689534722</v>
      </c>
      <c r="AC2604">
        <f t="shared" si="285"/>
        <v>1.116432391701549E-2</v>
      </c>
      <c r="AD2604">
        <f t="shared" si="286"/>
        <v>-1.5399608774626239</v>
      </c>
      <c r="AE2604">
        <f t="shared" si="287"/>
        <v>0.50180178030550171</v>
      </c>
      <c r="AF2604">
        <f>C2604/7.157</f>
        <v>-0.18820734944809278</v>
      </c>
      <c r="AG2604">
        <f>F2604/7.157</f>
        <v>-0.25401704624842814</v>
      </c>
      <c r="AH2604">
        <f>I2604/7.157</f>
        <v>-0.21978482604443203</v>
      </c>
      <c r="AI2604">
        <f>L2604/7.157</f>
        <v>-0.20399608774626241</v>
      </c>
      <c r="AJ2604">
        <f>O2604/7.157</f>
        <v>-1.1851334357971215</v>
      </c>
      <c r="AK2604">
        <f>R2604/7.157</f>
        <v>-1.8947883191281263</v>
      </c>
    </row>
    <row r="2605" spans="1:37" x14ac:dyDescent="0.3">
      <c r="A2605">
        <f t="shared" si="281"/>
        <v>9.0381944444444446</v>
      </c>
      <c r="B2605">
        <v>780900</v>
      </c>
      <c r="C2605">
        <v>-1.3480000000000001</v>
      </c>
      <c r="D2605" s="21">
        <v>-1911.617</v>
      </c>
      <c r="E2605">
        <v>780900</v>
      </c>
      <c r="F2605">
        <v>-1.8120000000000001</v>
      </c>
      <c r="G2605" s="21">
        <v>-2638.6350000000002</v>
      </c>
      <c r="H2605">
        <v>780900</v>
      </c>
      <c r="I2605">
        <v>-1.5760000000000001</v>
      </c>
      <c r="J2605" s="21">
        <v>-2222.3040000000001</v>
      </c>
      <c r="K2605">
        <v>780900</v>
      </c>
      <c r="L2605">
        <v>-1.4650000000000001</v>
      </c>
      <c r="M2605" s="21">
        <v>-2219.9589999999998</v>
      </c>
      <c r="N2605">
        <v>780900</v>
      </c>
      <c r="O2605">
        <v>-10.544</v>
      </c>
      <c r="P2605" s="21">
        <v>-7790.0789999999997</v>
      </c>
      <c r="Q2605">
        <v>780900</v>
      </c>
      <c r="R2605">
        <v>-12.552</v>
      </c>
      <c r="S2605" s="21">
        <v>-10306.83</v>
      </c>
      <c r="T2605">
        <f>AVERAGE(C2605,F2605)</f>
        <v>-1.58</v>
      </c>
      <c r="U2605">
        <f>STDEV(C2605,F2605)</f>
        <v>0.328097546470557</v>
      </c>
      <c r="V2605">
        <f>AVERAGE(I2605,L2605)</f>
        <v>-1.5205000000000002</v>
      </c>
      <c r="W2605">
        <f>STDEV(I2605,L2605)</f>
        <v>7.8488852711706775E-2</v>
      </c>
      <c r="X2605">
        <f>AVERAGE(O2605,R2605)</f>
        <v>-11.548</v>
      </c>
      <c r="Y2605">
        <f>STDEV(O2605,R2605)</f>
        <v>1.4198704166225868</v>
      </c>
      <c r="Z2605">
        <f t="shared" si="282"/>
        <v>-0.22076288947883191</v>
      </c>
      <c r="AA2605">
        <f t="shared" si="283"/>
        <v>4.5842887588452841E-2</v>
      </c>
      <c r="AB2605">
        <f t="shared" si="284"/>
        <v>-0.21244935028643289</v>
      </c>
      <c r="AC2605">
        <f t="shared" si="285"/>
        <v>1.0966725263616986E-2</v>
      </c>
      <c r="AD2605">
        <f t="shared" si="286"/>
        <v>-1.6135252200642727</v>
      </c>
      <c r="AE2605">
        <f t="shared" si="287"/>
        <v>0.1983890480120982</v>
      </c>
      <c r="AF2605">
        <f>C2605/7.157</f>
        <v>-0.18834707279586421</v>
      </c>
      <c r="AG2605">
        <f>F2605/7.157</f>
        <v>-0.25317870616179966</v>
      </c>
      <c r="AH2605">
        <f>I2605/7.157</f>
        <v>-0.22020399608774627</v>
      </c>
      <c r="AI2605">
        <f>L2605/7.157</f>
        <v>-0.20469470448511948</v>
      </c>
      <c r="AJ2605">
        <f>O2605/7.157</f>
        <v>-1.4732429789017745</v>
      </c>
      <c r="AK2605">
        <f>R2605/7.157</f>
        <v>-1.7538074612267709</v>
      </c>
    </row>
    <row r="2606" spans="1:37" x14ac:dyDescent="0.3">
      <c r="A2606">
        <f t="shared" si="281"/>
        <v>9.0416666666666661</v>
      </c>
      <c r="B2606">
        <v>781200</v>
      </c>
      <c r="C2606">
        <v>-1.353</v>
      </c>
      <c r="D2606" s="21">
        <v>-1912.0229999999999</v>
      </c>
      <c r="E2606">
        <v>781200</v>
      </c>
      <c r="F2606">
        <v>-1.8089999999999999</v>
      </c>
      <c r="G2606" s="21">
        <v>-2639.1779999999999</v>
      </c>
      <c r="H2606">
        <v>781200</v>
      </c>
      <c r="I2606">
        <v>-1.5820000000000001</v>
      </c>
      <c r="J2606" s="21">
        <v>-2222.779</v>
      </c>
      <c r="K2606">
        <v>781200</v>
      </c>
      <c r="L2606">
        <v>-1.4650000000000001</v>
      </c>
      <c r="M2606" s="21">
        <v>-2220.3989999999999</v>
      </c>
      <c r="N2606">
        <v>781200</v>
      </c>
      <c r="O2606">
        <v>-9.9939999999999998</v>
      </c>
      <c r="P2606" s="21">
        <v>-7793.0780000000004</v>
      </c>
      <c r="Q2606">
        <v>781200</v>
      </c>
      <c r="R2606">
        <v>-13.43</v>
      </c>
      <c r="S2606" s="21">
        <v>-10310.859</v>
      </c>
      <c r="T2606">
        <f>AVERAGE(C2606,F2606)</f>
        <v>-1.581</v>
      </c>
      <c r="U2606">
        <f>STDEV(C2606,F2606)</f>
        <v>0.32244069222106575</v>
      </c>
      <c r="V2606">
        <f>AVERAGE(I2606,L2606)</f>
        <v>-1.5235000000000001</v>
      </c>
      <c r="W2606">
        <f>STDEV(I2606,L2606)</f>
        <v>8.2731493398826059E-2</v>
      </c>
      <c r="X2606">
        <f>AVERAGE(O2606,R2606)</f>
        <v>-11.712</v>
      </c>
      <c r="Y2606">
        <f>STDEV(O2606,R2606)</f>
        <v>2.4296189001569797</v>
      </c>
      <c r="Z2606">
        <f t="shared" si="282"/>
        <v>-0.22090261282660331</v>
      </c>
      <c r="AA2606">
        <f t="shared" si="283"/>
        <v>4.5052492974858985E-2</v>
      </c>
      <c r="AB2606">
        <f t="shared" si="284"/>
        <v>-0.21286852032974712</v>
      </c>
      <c r="AC2606">
        <f t="shared" si="285"/>
        <v>1.1559521223812499E-2</v>
      </c>
      <c r="AD2606">
        <f t="shared" si="286"/>
        <v>-1.6364398490987844</v>
      </c>
      <c r="AE2606">
        <f t="shared" si="287"/>
        <v>0.33947448653863066</v>
      </c>
      <c r="AF2606">
        <f>C2606/7.157</f>
        <v>-0.18904568953472126</v>
      </c>
      <c r="AG2606">
        <f>F2606/7.157</f>
        <v>-0.2527595361184854</v>
      </c>
      <c r="AH2606">
        <f>I2606/7.157</f>
        <v>-0.22104233617437474</v>
      </c>
      <c r="AI2606">
        <f>L2606/7.157</f>
        <v>-0.20469470448511948</v>
      </c>
      <c r="AJ2606">
        <f>O2606/7.157</f>
        <v>-1.3963951376274975</v>
      </c>
      <c r="AK2606">
        <f>R2606/7.157</f>
        <v>-1.8764845605700713</v>
      </c>
    </row>
    <row r="2607" spans="1:37" x14ac:dyDescent="0.3">
      <c r="A2607">
        <f t="shared" si="281"/>
        <v>9.0451388888888893</v>
      </c>
      <c r="B2607">
        <v>781500</v>
      </c>
      <c r="C2607">
        <v>-1.35</v>
      </c>
      <c r="D2607" s="21">
        <v>-1912.4280000000001</v>
      </c>
      <c r="E2607">
        <v>781500</v>
      </c>
      <c r="F2607">
        <v>-1.835</v>
      </c>
      <c r="G2607" s="21">
        <v>-2639.7280000000001</v>
      </c>
      <c r="H2607">
        <v>781500</v>
      </c>
      <c r="I2607">
        <v>-1.5920000000000001</v>
      </c>
      <c r="J2607" s="21">
        <v>-2223.2559999999999</v>
      </c>
      <c r="K2607">
        <v>781500</v>
      </c>
      <c r="L2607">
        <v>-1.4630000000000001</v>
      </c>
      <c r="M2607" s="21">
        <v>-2220.8380000000002</v>
      </c>
      <c r="N2607">
        <v>781500</v>
      </c>
      <c r="O2607">
        <v>-5.8570000000000002</v>
      </c>
      <c r="P2607" s="21">
        <v>-7794.835</v>
      </c>
      <c r="Q2607">
        <v>781500</v>
      </c>
      <c r="R2607">
        <v>-12.739000000000001</v>
      </c>
      <c r="S2607" s="21">
        <v>-10314.68</v>
      </c>
      <c r="T2607">
        <f>AVERAGE(C2607,F2607)</f>
        <v>-1.5925</v>
      </c>
      <c r="U2607">
        <f>STDEV(C2607,F2607)</f>
        <v>0.34294678887547542</v>
      </c>
      <c r="V2607">
        <f>AVERAGE(I2607,L2607)</f>
        <v>-1.5275000000000001</v>
      </c>
      <c r="W2607">
        <f>STDEV(I2607,L2607)</f>
        <v>9.1216774773064627E-2</v>
      </c>
      <c r="X2607">
        <f>AVERAGE(O2607,R2607)</f>
        <v>-9.298</v>
      </c>
      <c r="Y2607">
        <f>STDEV(O2607,R2607)</f>
        <v>4.866308868125822</v>
      </c>
      <c r="Z2607">
        <f t="shared" si="282"/>
        <v>-0.22250943132597456</v>
      </c>
      <c r="AA2607">
        <f t="shared" si="283"/>
        <v>4.7917673449137263E-2</v>
      </c>
      <c r="AB2607">
        <f t="shared" si="284"/>
        <v>-0.21342741372083276</v>
      </c>
      <c r="AC2607">
        <f t="shared" si="285"/>
        <v>1.2745113144203525E-2</v>
      </c>
      <c r="AD2607">
        <f t="shared" si="286"/>
        <v>-1.2991476875785943</v>
      </c>
      <c r="AE2607">
        <f t="shared" si="287"/>
        <v>0.67993696634425349</v>
      </c>
      <c r="AF2607">
        <f>C2607/7.157</f>
        <v>-0.18862651949140702</v>
      </c>
      <c r="AG2607">
        <f>F2607/7.157</f>
        <v>-0.2563923431605421</v>
      </c>
      <c r="AH2607">
        <f>I2607/7.157</f>
        <v>-0.22243956965208889</v>
      </c>
      <c r="AI2607">
        <f>L2607/7.157</f>
        <v>-0.20441525778957664</v>
      </c>
      <c r="AJ2607">
        <f>O2607/7.157</f>
        <v>-0.81835964789716364</v>
      </c>
      <c r="AK2607">
        <f>R2607/7.157</f>
        <v>-1.7799357272600254</v>
      </c>
    </row>
    <row r="2608" spans="1:37" x14ac:dyDescent="0.3">
      <c r="A2608">
        <f t="shared" si="281"/>
        <v>9.0486111111111107</v>
      </c>
      <c r="B2608">
        <v>781800</v>
      </c>
      <c r="C2608">
        <v>-1.35</v>
      </c>
      <c r="D2608" s="21">
        <v>-1912.8330000000001</v>
      </c>
      <c r="E2608">
        <v>781800</v>
      </c>
      <c r="F2608">
        <v>-1.8380000000000001</v>
      </c>
      <c r="G2608" s="21">
        <v>-2640.28</v>
      </c>
      <c r="H2608">
        <v>781800</v>
      </c>
      <c r="I2608">
        <v>-1.5840000000000001</v>
      </c>
      <c r="J2608" s="21">
        <v>-2223.7310000000002</v>
      </c>
      <c r="K2608">
        <v>781800</v>
      </c>
      <c r="L2608">
        <v>-1.454</v>
      </c>
      <c r="M2608" s="21">
        <v>-2221.2739999999999</v>
      </c>
      <c r="N2608">
        <v>781800</v>
      </c>
      <c r="O2608">
        <v>-6.73</v>
      </c>
      <c r="P2608" s="21">
        <v>-7796.8540000000003</v>
      </c>
      <c r="Q2608">
        <v>781800</v>
      </c>
      <c r="R2608">
        <v>-11.722</v>
      </c>
      <c r="S2608" s="21">
        <v>-10318.197</v>
      </c>
      <c r="T2608">
        <f>AVERAGE(C2608,F2608)</f>
        <v>-1.5940000000000001</v>
      </c>
      <c r="U2608">
        <f>STDEV(C2608,F2608)</f>
        <v>0.3450681092190353</v>
      </c>
      <c r="V2608">
        <f>AVERAGE(I2608,L2608)</f>
        <v>-1.5190000000000001</v>
      </c>
      <c r="W2608">
        <f>STDEV(I2608,L2608)</f>
        <v>9.1923881554251255E-2</v>
      </c>
      <c r="X2608">
        <f>AVERAGE(O2608,R2608)</f>
        <v>-9.2259999999999991</v>
      </c>
      <c r="Y2608">
        <f>STDEV(O2608,R2608)</f>
        <v>3.5298770516832509</v>
      </c>
      <c r="Z2608">
        <f t="shared" si="282"/>
        <v>-0.22271901634763169</v>
      </c>
      <c r="AA2608">
        <f t="shared" si="283"/>
        <v>4.8214071429235054E-2</v>
      </c>
      <c r="AB2608">
        <f t="shared" si="284"/>
        <v>-0.21223976526477575</v>
      </c>
      <c r="AC2608">
        <f t="shared" si="285"/>
        <v>1.2843912470902788E-2</v>
      </c>
      <c r="AD2608">
        <f t="shared" si="286"/>
        <v>-1.2890876065390526</v>
      </c>
      <c r="AE2608">
        <f t="shared" si="287"/>
        <v>0.49320623888266746</v>
      </c>
      <c r="AF2608">
        <f>C2608/7.157</f>
        <v>-0.18862651949140702</v>
      </c>
      <c r="AG2608">
        <f>F2608/7.157</f>
        <v>-0.25681151320385637</v>
      </c>
      <c r="AH2608">
        <f>I2608/7.157</f>
        <v>-0.22132178286991758</v>
      </c>
      <c r="AI2608">
        <f>L2608/7.157</f>
        <v>-0.20315774765963393</v>
      </c>
      <c r="AJ2608">
        <f>O2608/7.157</f>
        <v>-0.94033813050160686</v>
      </c>
      <c r="AK2608">
        <f>R2608/7.157</f>
        <v>-1.6378370825764985</v>
      </c>
    </row>
    <row r="2609" spans="1:37" x14ac:dyDescent="0.3">
      <c r="A2609">
        <f t="shared" si="281"/>
        <v>9.0520833333333339</v>
      </c>
      <c r="B2609">
        <v>782100</v>
      </c>
      <c r="C2609">
        <v>-1.3560000000000001</v>
      </c>
      <c r="D2609" s="21">
        <v>-1913.239</v>
      </c>
      <c r="E2609">
        <v>782100</v>
      </c>
      <c r="F2609">
        <v>-1.829</v>
      </c>
      <c r="G2609" s="21">
        <v>-2640.828</v>
      </c>
      <c r="H2609">
        <v>782100</v>
      </c>
      <c r="I2609">
        <v>-1.581</v>
      </c>
      <c r="J2609" s="21">
        <v>-2224.2060000000001</v>
      </c>
      <c r="K2609">
        <v>782100</v>
      </c>
      <c r="L2609">
        <v>-1.46</v>
      </c>
      <c r="M2609" s="21">
        <v>-2221.712</v>
      </c>
      <c r="N2609">
        <v>782100</v>
      </c>
      <c r="O2609">
        <v>-11.228</v>
      </c>
      <c r="P2609" s="21">
        <v>-7800.2219999999998</v>
      </c>
      <c r="Q2609">
        <v>782100</v>
      </c>
      <c r="R2609">
        <v>-13.321999999999999</v>
      </c>
      <c r="S2609" s="21">
        <v>-10322.192999999999</v>
      </c>
      <c r="T2609">
        <f>AVERAGE(C2609,F2609)</f>
        <v>-1.5925</v>
      </c>
      <c r="U2609">
        <f>STDEV(C2609,F2609)</f>
        <v>0.33446150750123604</v>
      </c>
      <c r="V2609">
        <f>AVERAGE(I2609,L2609)</f>
        <v>-1.5205</v>
      </c>
      <c r="W2609">
        <f>STDEV(I2609,L2609)</f>
        <v>8.5559920523572253E-2</v>
      </c>
      <c r="X2609">
        <f>AVERAGE(O2609,R2609)</f>
        <v>-12.274999999999999</v>
      </c>
      <c r="Y2609">
        <f>STDEV(O2609,R2609)</f>
        <v>1.4806815998046301</v>
      </c>
      <c r="Z2609">
        <f t="shared" si="282"/>
        <v>-0.22250943132597456</v>
      </c>
      <c r="AA2609">
        <f t="shared" si="283"/>
        <v>4.6732081528746132E-2</v>
      </c>
      <c r="AB2609">
        <f t="shared" si="284"/>
        <v>-0.21244935028643286</v>
      </c>
      <c r="AC2609">
        <f t="shared" si="285"/>
        <v>1.1954718530609509E-2</v>
      </c>
      <c r="AD2609">
        <f t="shared" si="286"/>
        <v>-1.7151040938940896</v>
      </c>
      <c r="AE2609">
        <f t="shared" si="287"/>
        <v>0.20688579010823391</v>
      </c>
      <c r="AF2609">
        <f>C2609/7.157</f>
        <v>-0.18946485957803549</v>
      </c>
      <c r="AG2609">
        <f>F2609/7.157</f>
        <v>-0.25555400307391363</v>
      </c>
      <c r="AH2609">
        <f>I2609/7.157</f>
        <v>-0.22090261282660331</v>
      </c>
      <c r="AI2609">
        <f>L2609/7.157</f>
        <v>-0.20399608774626241</v>
      </c>
      <c r="AJ2609">
        <f>O2609/7.157</f>
        <v>-1.5688137487774207</v>
      </c>
      <c r="AK2609">
        <f>R2609/7.157</f>
        <v>-1.8613944390107586</v>
      </c>
    </row>
    <row r="2610" spans="1:37" x14ac:dyDescent="0.3">
      <c r="A2610">
        <f t="shared" si="281"/>
        <v>9.0555555555555554</v>
      </c>
      <c r="B2610">
        <v>782400</v>
      </c>
      <c r="C2610">
        <v>-1.3580000000000001</v>
      </c>
      <c r="D2610" s="21">
        <v>-1913.6469999999999</v>
      </c>
      <c r="E2610">
        <v>782400</v>
      </c>
      <c r="F2610">
        <v>-1.82</v>
      </c>
      <c r="G2610" s="21">
        <v>-2641.3739999999998</v>
      </c>
      <c r="H2610">
        <v>782400</v>
      </c>
      <c r="I2610">
        <v>-1.579</v>
      </c>
      <c r="J2610" s="21">
        <v>-2224.6790000000001</v>
      </c>
      <c r="K2610">
        <v>782400</v>
      </c>
      <c r="L2610">
        <v>-1.46</v>
      </c>
      <c r="M2610" s="21">
        <v>-2222.15</v>
      </c>
      <c r="N2610">
        <v>782400</v>
      </c>
      <c r="O2610">
        <v>-16.939</v>
      </c>
      <c r="P2610" s="21">
        <v>-7805.3029999999999</v>
      </c>
      <c r="Q2610">
        <v>782400</v>
      </c>
      <c r="R2610">
        <v>-13.481</v>
      </c>
      <c r="S2610" s="21">
        <v>-10326.237999999999</v>
      </c>
      <c r="T2610">
        <f>AVERAGE(C2610,F2610)</f>
        <v>-1.589</v>
      </c>
      <c r="U2610">
        <f>STDEV(C2610,F2610)</f>
        <v>0.32668333290818563</v>
      </c>
      <c r="V2610">
        <f>AVERAGE(I2610,L2610)</f>
        <v>-1.5194999999999999</v>
      </c>
      <c r="W2610">
        <f>STDEV(I2610,L2610)</f>
        <v>8.4145706961199149E-2</v>
      </c>
      <c r="X2610">
        <f>AVERAGE(O2610,R2610)</f>
        <v>-15.21</v>
      </c>
      <c r="Y2610">
        <f>STDEV(O2610,R2610)</f>
        <v>2.4451752493430812</v>
      </c>
      <c r="Z2610">
        <f t="shared" si="282"/>
        <v>-0.22202039960877462</v>
      </c>
      <c r="AA2610">
        <f t="shared" si="283"/>
        <v>4.5645288935054582E-2</v>
      </c>
      <c r="AB2610">
        <f t="shared" si="284"/>
        <v>-0.21230962693866143</v>
      </c>
      <c r="AC2610">
        <f t="shared" si="285"/>
        <v>1.1757119877211003E-2</v>
      </c>
      <c r="AD2610">
        <f t="shared" si="286"/>
        <v>-2.1251921196031858</v>
      </c>
      <c r="AE2610">
        <f t="shared" si="287"/>
        <v>0.34164807172601386</v>
      </c>
      <c r="AF2610">
        <f>C2610/7.157</f>
        <v>-0.18974430627357833</v>
      </c>
      <c r="AG2610">
        <f>F2610/7.157</f>
        <v>-0.25429649294397094</v>
      </c>
      <c r="AH2610">
        <f>I2610/7.157</f>
        <v>-0.22062316613106051</v>
      </c>
      <c r="AI2610">
        <f>L2610/7.157</f>
        <v>-0.20399608774626241</v>
      </c>
      <c r="AJ2610">
        <f>O2610/7.157</f>
        <v>-2.366773787899958</v>
      </c>
      <c r="AK2610">
        <f>R2610/7.157</f>
        <v>-1.8836104513064134</v>
      </c>
    </row>
    <row r="2611" spans="1:37" x14ac:dyDescent="0.3">
      <c r="A2611">
        <f t="shared" si="281"/>
        <v>9.0590277777777786</v>
      </c>
      <c r="B2611">
        <v>782700</v>
      </c>
      <c r="C2611">
        <v>-1.351</v>
      </c>
      <c r="D2611" s="21">
        <v>-1914.0519999999999</v>
      </c>
      <c r="E2611">
        <v>782700</v>
      </c>
      <c r="F2611">
        <v>-1.8320000000000001</v>
      </c>
      <c r="G2611" s="21">
        <v>-2641.924</v>
      </c>
      <c r="H2611">
        <v>782700</v>
      </c>
      <c r="I2611">
        <v>-1.5780000000000001</v>
      </c>
      <c r="J2611" s="21">
        <v>-2225.1529999999998</v>
      </c>
      <c r="K2611">
        <v>782700</v>
      </c>
      <c r="L2611">
        <v>-1.4590000000000001</v>
      </c>
      <c r="M2611" s="21">
        <v>-2222.5880000000002</v>
      </c>
      <c r="N2611">
        <v>782700</v>
      </c>
      <c r="O2611">
        <v>-8</v>
      </c>
      <c r="P2611" s="21">
        <v>-7807.7030000000004</v>
      </c>
      <c r="Q2611">
        <v>782700</v>
      </c>
      <c r="R2611">
        <v>-12.965999999999999</v>
      </c>
      <c r="S2611" s="21">
        <v>-10330.127</v>
      </c>
      <c r="T2611">
        <f>AVERAGE(C2611,F2611)</f>
        <v>-1.5914999999999999</v>
      </c>
      <c r="U2611">
        <f>STDEV(C2611,F2611)</f>
        <v>0.34011836175073046</v>
      </c>
      <c r="V2611">
        <f>AVERAGE(I2611,L2611)</f>
        <v>-1.5185</v>
      </c>
      <c r="W2611">
        <f>STDEV(I2611,L2611)</f>
        <v>8.4145706961199149E-2</v>
      </c>
      <c r="X2611">
        <f>AVERAGE(O2611,R2611)</f>
        <v>-10.483000000000001</v>
      </c>
      <c r="Y2611">
        <f>STDEV(O2611,R2611)</f>
        <v>3.5114922753723912</v>
      </c>
      <c r="Z2611">
        <f t="shared" si="282"/>
        <v>-0.22236970797820316</v>
      </c>
      <c r="AA2611">
        <f t="shared" si="283"/>
        <v>4.7522476142340432E-2</v>
      </c>
      <c r="AB2611">
        <f t="shared" si="284"/>
        <v>-0.21216990359089002</v>
      </c>
      <c r="AC2611">
        <f t="shared" si="285"/>
        <v>1.1757119877211003E-2</v>
      </c>
      <c r="AD2611">
        <f t="shared" si="286"/>
        <v>-1.4647198546877185</v>
      </c>
      <c r="AE2611">
        <f t="shared" si="287"/>
        <v>0.49063745638848555</v>
      </c>
      <c r="AF2611">
        <f>C2611/7.157</f>
        <v>-0.18876624283917842</v>
      </c>
      <c r="AG2611">
        <f>F2611/7.157</f>
        <v>-0.25597317311722789</v>
      </c>
      <c r="AH2611">
        <f>I2611/7.157</f>
        <v>-0.2204834427832891</v>
      </c>
      <c r="AI2611">
        <f>L2611/7.157</f>
        <v>-0.203856364398491</v>
      </c>
      <c r="AJ2611">
        <f>O2611/7.157</f>
        <v>-1.1177867821713008</v>
      </c>
      <c r="AK2611">
        <f>R2611/7.157</f>
        <v>-1.8116529272041357</v>
      </c>
    </row>
    <row r="2612" spans="1:37" x14ac:dyDescent="0.3">
      <c r="A2612">
        <f t="shared" si="281"/>
        <v>9.0625</v>
      </c>
      <c r="B2612">
        <v>783000</v>
      </c>
      <c r="C2612">
        <v>-1.3480000000000001</v>
      </c>
      <c r="D2612" s="21">
        <v>-1914.4570000000001</v>
      </c>
      <c r="E2612">
        <v>783000</v>
      </c>
      <c r="F2612">
        <v>-1.823</v>
      </c>
      <c r="G2612" s="21">
        <v>-2642.471</v>
      </c>
      <c r="H2612">
        <v>783000</v>
      </c>
      <c r="I2612">
        <v>-1.575</v>
      </c>
      <c r="J2612" s="21">
        <v>-2225.625</v>
      </c>
      <c r="K2612">
        <v>783000</v>
      </c>
      <c r="L2612">
        <v>-1.4530000000000001</v>
      </c>
      <c r="M2612" s="21">
        <v>-2223.0230000000001</v>
      </c>
      <c r="N2612">
        <v>783000</v>
      </c>
      <c r="O2612">
        <v>-10.92</v>
      </c>
      <c r="P2612" s="21">
        <v>-7810.9790000000003</v>
      </c>
      <c r="Q2612">
        <v>783000</v>
      </c>
      <c r="R2612">
        <v>-13.65</v>
      </c>
      <c r="S2612" s="21">
        <v>-10334.222</v>
      </c>
      <c r="T2612">
        <f>AVERAGE(C2612,F2612)</f>
        <v>-1.5855000000000001</v>
      </c>
      <c r="U2612">
        <f>STDEV(C2612,F2612)</f>
        <v>0.33587572106360808</v>
      </c>
      <c r="V2612">
        <f>AVERAGE(I2612,L2612)</f>
        <v>-1.514</v>
      </c>
      <c r="W2612">
        <f>STDEV(I2612,L2612)</f>
        <v>8.6267027304758714E-2</v>
      </c>
      <c r="X2612">
        <f>AVERAGE(O2612,R2612)</f>
        <v>-12.285</v>
      </c>
      <c r="Y2612">
        <f>STDEV(O2612,R2612)</f>
        <v>1.9304015126392746</v>
      </c>
      <c r="Z2612">
        <f t="shared" si="282"/>
        <v>-0.22153136789157471</v>
      </c>
      <c r="AA2612">
        <f t="shared" si="283"/>
        <v>4.6929680182144481E-2</v>
      </c>
      <c r="AB2612">
        <f t="shared" si="284"/>
        <v>-0.21154114852591868</v>
      </c>
      <c r="AC2612">
        <f t="shared" si="285"/>
        <v>1.2053517857308748E-2</v>
      </c>
      <c r="AD2612">
        <f t="shared" si="286"/>
        <v>-1.7165013273718039</v>
      </c>
      <c r="AE2612">
        <f t="shared" si="287"/>
        <v>0.26972216188895831</v>
      </c>
      <c r="AF2612">
        <f>C2612/7.157</f>
        <v>-0.18834707279586421</v>
      </c>
      <c r="AG2612">
        <f>F2612/7.157</f>
        <v>-0.25471566298728515</v>
      </c>
      <c r="AH2612">
        <f>I2612/7.157</f>
        <v>-0.22006427273997484</v>
      </c>
      <c r="AI2612">
        <f>L2612/7.157</f>
        <v>-0.20301802431186253</v>
      </c>
      <c r="AJ2612">
        <f>O2612/7.157</f>
        <v>-1.5257789576638257</v>
      </c>
      <c r="AK2612">
        <f>R2612/7.157</f>
        <v>-1.907223697079782</v>
      </c>
    </row>
    <row r="2613" spans="1:37" x14ac:dyDescent="0.3">
      <c r="A2613">
        <f t="shared" si="281"/>
        <v>9.0659722222222214</v>
      </c>
      <c r="B2613">
        <v>783300</v>
      </c>
      <c r="C2613">
        <v>-1.351</v>
      </c>
      <c r="D2613" s="21">
        <v>-1914.8620000000001</v>
      </c>
      <c r="E2613">
        <v>783300</v>
      </c>
      <c r="F2613">
        <v>-1.8140000000000001</v>
      </c>
      <c r="G2613" s="21">
        <v>-2643.0149999999999</v>
      </c>
      <c r="H2613">
        <v>783300</v>
      </c>
      <c r="I2613">
        <v>-1.5669999999999999</v>
      </c>
      <c r="J2613" s="21">
        <v>-2226.0949999999998</v>
      </c>
      <c r="K2613">
        <v>783300</v>
      </c>
      <c r="L2613">
        <v>-1.4570000000000001</v>
      </c>
      <c r="M2613" s="21">
        <v>-2223.4609999999998</v>
      </c>
      <c r="N2613">
        <v>783300</v>
      </c>
      <c r="O2613">
        <v>-12.622999999999999</v>
      </c>
      <c r="P2613" s="21">
        <v>-7814.7669999999998</v>
      </c>
      <c r="Q2613">
        <v>783300</v>
      </c>
      <c r="R2613">
        <v>-14.015000000000001</v>
      </c>
      <c r="S2613" s="21">
        <v>-10338.427</v>
      </c>
      <c r="T2613">
        <f>AVERAGE(C2613,F2613)</f>
        <v>-1.5825</v>
      </c>
      <c r="U2613">
        <f>STDEV(C2613,F2613)</f>
        <v>0.32739043968937254</v>
      </c>
      <c r="V2613">
        <f>AVERAGE(I2613,L2613)</f>
        <v>-1.512</v>
      </c>
      <c r="W2613">
        <f>STDEV(I2613,L2613)</f>
        <v>7.7781745930520133E-2</v>
      </c>
      <c r="X2613">
        <f>AVERAGE(O2613,R2613)</f>
        <v>-13.318999999999999</v>
      </c>
      <c r="Y2613">
        <f>STDEV(O2613,R2613)</f>
        <v>0.984292639411675</v>
      </c>
      <c r="Z2613">
        <f t="shared" si="282"/>
        <v>-0.22111219784826044</v>
      </c>
      <c r="AA2613">
        <f t="shared" si="283"/>
        <v>4.5744088261753885E-2</v>
      </c>
      <c r="AB2613">
        <f t="shared" si="284"/>
        <v>-0.21126170183037585</v>
      </c>
      <c r="AC2613">
        <f t="shared" si="285"/>
        <v>1.0867925936917721E-2</v>
      </c>
      <c r="AD2613">
        <f t="shared" si="286"/>
        <v>-1.8609752689674444</v>
      </c>
      <c r="AE2613">
        <f t="shared" si="287"/>
        <v>0.13752866276535908</v>
      </c>
      <c r="AF2613">
        <f>C2613/7.157</f>
        <v>-0.18876624283917842</v>
      </c>
      <c r="AG2613">
        <f>F2613/7.157</f>
        <v>-0.25345815285734247</v>
      </c>
      <c r="AH2613">
        <f>I2613/7.157</f>
        <v>-0.21894648595780353</v>
      </c>
      <c r="AI2613">
        <f>L2613/7.157</f>
        <v>-0.20357691770294817</v>
      </c>
      <c r="AJ2613">
        <f>O2613/7.157</f>
        <v>-1.7637278189185412</v>
      </c>
      <c r="AK2613">
        <f>R2613/7.157</f>
        <v>-1.9582227190163477</v>
      </c>
    </row>
    <row r="2614" spans="1:37" x14ac:dyDescent="0.3">
      <c r="A2614">
        <f t="shared" si="281"/>
        <v>9.0694444444444446</v>
      </c>
      <c r="B2614">
        <v>783600</v>
      </c>
      <c r="C2614">
        <v>-1.345</v>
      </c>
      <c r="D2614" s="21">
        <v>-1915.2660000000001</v>
      </c>
      <c r="E2614">
        <v>783600</v>
      </c>
      <c r="F2614">
        <v>-1.8089999999999999</v>
      </c>
      <c r="G2614" s="21">
        <v>-2643.558</v>
      </c>
      <c r="H2614">
        <v>783600</v>
      </c>
      <c r="I2614">
        <v>-1.5529999999999999</v>
      </c>
      <c r="J2614" s="21">
        <v>-2226.5610000000001</v>
      </c>
      <c r="K2614">
        <v>783600</v>
      </c>
      <c r="L2614">
        <v>-1.4650000000000001</v>
      </c>
      <c r="M2614" s="21">
        <v>-2223.9</v>
      </c>
      <c r="N2614">
        <v>783600</v>
      </c>
      <c r="O2614">
        <v>-6.3150000000000004</v>
      </c>
      <c r="P2614" s="21">
        <v>-7816.6610000000001</v>
      </c>
      <c r="Q2614">
        <v>783600</v>
      </c>
      <c r="R2614">
        <v>-12.897</v>
      </c>
      <c r="S2614" s="21">
        <v>-10342.296</v>
      </c>
      <c r="T2614">
        <f>AVERAGE(C2614,F2614)</f>
        <v>-1.577</v>
      </c>
      <c r="U2614">
        <f>STDEV(C2614,F2614)</f>
        <v>0.32809754647055833</v>
      </c>
      <c r="V2614">
        <f>AVERAGE(I2614,L2614)</f>
        <v>-1.5089999999999999</v>
      </c>
      <c r="W2614">
        <f>STDEV(I2614,L2614)</f>
        <v>6.222539674441608E-2</v>
      </c>
      <c r="X2614">
        <f>AVERAGE(O2614,R2614)</f>
        <v>-9.6059999999999999</v>
      </c>
      <c r="Y2614">
        <f>STDEV(O2614,R2614)</f>
        <v>4.6541768337698581</v>
      </c>
      <c r="Z2614">
        <f t="shared" si="282"/>
        <v>-0.22034371943551767</v>
      </c>
      <c r="AA2614">
        <f t="shared" si="283"/>
        <v>4.5842887588453028E-2</v>
      </c>
      <c r="AB2614">
        <f t="shared" si="284"/>
        <v>-0.21084253178706161</v>
      </c>
      <c r="AC2614">
        <f t="shared" si="285"/>
        <v>8.6943407495341726E-3</v>
      </c>
      <c r="AD2614">
        <f t="shared" si="286"/>
        <v>-1.3421824786921894</v>
      </c>
      <c r="AE2614">
        <f t="shared" si="287"/>
        <v>0.65029716833447782</v>
      </c>
      <c r="AF2614">
        <f>C2614/7.157</f>
        <v>-0.18792790275254995</v>
      </c>
      <c r="AG2614">
        <f>F2614/7.157</f>
        <v>-0.2527595361184854</v>
      </c>
      <c r="AH2614">
        <f>I2614/7.157</f>
        <v>-0.21699035908900377</v>
      </c>
      <c r="AI2614">
        <f>L2614/7.157</f>
        <v>-0.20469470448511948</v>
      </c>
      <c r="AJ2614">
        <f>O2614/7.157</f>
        <v>-0.88235294117647067</v>
      </c>
      <c r="AK2614">
        <f>R2614/7.157</f>
        <v>-1.8020120162079083</v>
      </c>
    </row>
    <row r="2615" spans="1:37" x14ac:dyDescent="0.3">
      <c r="A2615">
        <f t="shared" si="281"/>
        <v>9.0729166666666661</v>
      </c>
      <c r="B2615">
        <v>783900</v>
      </c>
      <c r="C2615">
        <v>-1.347</v>
      </c>
      <c r="D2615" s="21">
        <v>-1915.67</v>
      </c>
      <c r="E2615">
        <v>783900</v>
      </c>
      <c r="F2615">
        <v>-1.8169999999999999</v>
      </c>
      <c r="G2615" s="21">
        <v>-2644.1030000000001</v>
      </c>
      <c r="H2615">
        <v>783900</v>
      </c>
      <c r="I2615">
        <v>-1.5529999999999999</v>
      </c>
      <c r="J2615" s="21">
        <v>-2227.027</v>
      </c>
      <c r="K2615">
        <v>783900</v>
      </c>
      <c r="L2615">
        <v>-1.4630000000000001</v>
      </c>
      <c r="M2615" s="21">
        <v>-2224.3389999999999</v>
      </c>
      <c r="N2615">
        <v>783900</v>
      </c>
      <c r="O2615">
        <v>-13.712</v>
      </c>
      <c r="P2615" s="21">
        <v>-7820.7749999999996</v>
      </c>
      <c r="Q2615">
        <v>783900</v>
      </c>
      <c r="R2615">
        <v>-12.102</v>
      </c>
      <c r="S2615" s="21">
        <v>-10345.927</v>
      </c>
      <c r="T2615">
        <f>AVERAGE(C2615,F2615)</f>
        <v>-1.5819999999999999</v>
      </c>
      <c r="U2615">
        <f>STDEV(C2615,F2615)</f>
        <v>0.3323401871576776</v>
      </c>
      <c r="V2615">
        <f>AVERAGE(I2615,L2615)</f>
        <v>-1.508</v>
      </c>
      <c r="W2615">
        <f>STDEV(I2615,L2615)</f>
        <v>6.3639610306789177E-2</v>
      </c>
      <c r="X2615">
        <f>AVERAGE(O2615,R2615)</f>
        <v>-12.907</v>
      </c>
      <c r="Y2615">
        <f>STDEV(O2615,R2615)</f>
        <v>1.1384419177103411</v>
      </c>
      <c r="Z2615">
        <f t="shared" si="282"/>
        <v>-0.22104233617437472</v>
      </c>
      <c r="AA2615">
        <f t="shared" si="283"/>
        <v>4.6435683548648542E-2</v>
      </c>
      <c r="AB2615">
        <f t="shared" si="284"/>
        <v>-0.21070280843929021</v>
      </c>
      <c r="AC2615">
        <f t="shared" si="285"/>
        <v>8.8919394029326783E-3</v>
      </c>
      <c r="AD2615">
        <f t="shared" si="286"/>
        <v>-1.8034092496856224</v>
      </c>
      <c r="AE2615">
        <f t="shared" si="287"/>
        <v>0.15906691598579586</v>
      </c>
      <c r="AF2615">
        <f>C2615/7.157</f>
        <v>-0.18820734944809278</v>
      </c>
      <c r="AG2615">
        <f>F2615/7.157</f>
        <v>-0.25387732290065668</v>
      </c>
      <c r="AH2615">
        <f>I2615/7.157</f>
        <v>-0.21699035908900377</v>
      </c>
      <c r="AI2615">
        <f>L2615/7.157</f>
        <v>-0.20441525778957664</v>
      </c>
      <c r="AJ2615">
        <f>O2615/7.157</f>
        <v>-1.9158865446416096</v>
      </c>
      <c r="AK2615">
        <f>R2615/7.157</f>
        <v>-1.6909319547296353</v>
      </c>
    </row>
    <row r="2616" spans="1:37" x14ac:dyDescent="0.3">
      <c r="A2616">
        <f t="shared" si="281"/>
        <v>9.0763888888888893</v>
      </c>
      <c r="B2616">
        <v>784200</v>
      </c>
      <c r="C2616">
        <v>-1.3480000000000001</v>
      </c>
      <c r="D2616" s="21">
        <v>-1916.0740000000001</v>
      </c>
      <c r="E2616">
        <v>784200</v>
      </c>
      <c r="F2616">
        <v>-1.8169999999999999</v>
      </c>
      <c r="G2616" s="21">
        <v>-2644.6480000000001</v>
      </c>
      <c r="H2616">
        <v>784200</v>
      </c>
      <c r="I2616">
        <v>-1.552</v>
      </c>
      <c r="J2616" s="21">
        <v>-2227.4929999999999</v>
      </c>
      <c r="K2616">
        <v>784200</v>
      </c>
      <c r="L2616">
        <v>-1.45</v>
      </c>
      <c r="M2616" s="21">
        <v>-2224.7739999999999</v>
      </c>
      <c r="N2616">
        <v>784200</v>
      </c>
      <c r="O2616">
        <v>-4.3879999999999999</v>
      </c>
      <c r="P2616" s="21">
        <v>-7822.0910000000003</v>
      </c>
      <c r="Q2616">
        <v>784200</v>
      </c>
      <c r="R2616">
        <v>-13.771000000000001</v>
      </c>
      <c r="S2616" s="21">
        <v>-10350.058000000001</v>
      </c>
      <c r="T2616">
        <f>AVERAGE(C2616,F2616)</f>
        <v>-1.5825</v>
      </c>
      <c r="U2616">
        <f>STDEV(C2616,F2616)</f>
        <v>0.33163308037649053</v>
      </c>
      <c r="V2616">
        <f>AVERAGE(I2616,L2616)</f>
        <v>-1.5009999999999999</v>
      </c>
      <c r="W2616">
        <f>STDEV(I2616,L2616)</f>
        <v>7.2124891681027911E-2</v>
      </c>
      <c r="X2616">
        <f>AVERAGE(O2616,R2616)</f>
        <v>-9.0794999999999995</v>
      </c>
      <c r="Y2616">
        <f>STDEV(O2616,R2616)</f>
        <v>6.6347829278733794</v>
      </c>
      <c r="Z2616">
        <f t="shared" si="282"/>
        <v>-0.22111219784826044</v>
      </c>
      <c r="AA2616">
        <f t="shared" si="283"/>
        <v>4.6336884221949218E-2</v>
      </c>
      <c r="AB2616">
        <f t="shared" si="284"/>
        <v>-0.2097247450048903</v>
      </c>
      <c r="AC2616">
        <f t="shared" si="285"/>
        <v>1.0077531323323726E-2</v>
      </c>
      <c r="AD2616">
        <f t="shared" si="286"/>
        <v>-1.2686181360905406</v>
      </c>
      <c r="AE2616">
        <f t="shared" si="287"/>
        <v>0.92703408241908336</v>
      </c>
      <c r="AF2616">
        <f>C2616/7.157</f>
        <v>-0.18834707279586421</v>
      </c>
      <c r="AG2616">
        <f>F2616/7.157</f>
        <v>-0.25387732290065668</v>
      </c>
      <c r="AH2616">
        <f>I2616/7.157</f>
        <v>-0.21685063574123237</v>
      </c>
      <c r="AI2616">
        <f>L2616/7.157</f>
        <v>-0.20259885426854826</v>
      </c>
      <c r="AJ2616">
        <f>O2616/7.157</f>
        <v>-0.61310605002095853</v>
      </c>
      <c r="AK2616">
        <f>R2616/7.157</f>
        <v>-1.9241302221601231</v>
      </c>
    </row>
    <row r="2617" spans="1:37" x14ac:dyDescent="0.3">
      <c r="A2617">
        <f t="shared" si="281"/>
        <v>9.0798611111111107</v>
      </c>
      <c r="B2617">
        <v>784500</v>
      </c>
      <c r="C2617">
        <v>-1.35</v>
      </c>
      <c r="D2617" s="21">
        <v>-1916.479</v>
      </c>
      <c r="E2617">
        <v>784500</v>
      </c>
      <c r="F2617">
        <v>-1.8120000000000001</v>
      </c>
      <c r="G2617" s="21">
        <v>-2645.1909999999998</v>
      </c>
      <c r="H2617">
        <v>784500</v>
      </c>
      <c r="I2617">
        <v>-1.552</v>
      </c>
      <c r="J2617" s="21">
        <v>-2227.9580000000001</v>
      </c>
      <c r="K2617">
        <v>784500</v>
      </c>
      <c r="L2617">
        <v>-1.462</v>
      </c>
      <c r="M2617" s="21">
        <v>-2225.2130000000002</v>
      </c>
      <c r="N2617">
        <v>784500</v>
      </c>
      <c r="O2617">
        <v>-13.308</v>
      </c>
      <c r="P2617" s="21">
        <v>-7826.0839999999998</v>
      </c>
      <c r="Q2617">
        <v>784500</v>
      </c>
      <c r="R2617">
        <v>-12.608000000000001</v>
      </c>
      <c r="S2617" s="21">
        <v>-10353.84</v>
      </c>
      <c r="T2617">
        <f>AVERAGE(C2617,F2617)</f>
        <v>-1.581</v>
      </c>
      <c r="U2617">
        <f>STDEV(C2617,F2617)</f>
        <v>0.32668333290818563</v>
      </c>
      <c r="V2617">
        <f>AVERAGE(I2617,L2617)</f>
        <v>-1.5070000000000001</v>
      </c>
      <c r="W2617">
        <f>STDEV(I2617,L2617)</f>
        <v>6.3639610306789343E-2</v>
      </c>
      <c r="X2617">
        <f>AVERAGE(O2617,R2617)</f>
        <v>-12.958</v>
      </c>
      <c r="Y2617">
        <f>STDEV(O2617,R2617)</f>
        <v>0.49497474683058273</v>
      </c>
      <c r="Z2617">
        <f t="shared" si="282"/>
        <v>-0.22090261282660331</v>
      </c>
      <c r="AA2617">
        <f t="shared" si="283"/>
        <v>4.5645288935054582E-2</v>
      </c>
      <c r="AB2617">
        <f t="shared" si="284"/>
        <v>-0.2105630850915188</v>
      </c>
      <c r="AC2617">
        <f t="shared" si="285"/>
        <v>8.8919394029327008E-3</v>
      </c>
      <c r="AD2617">
        <f t="shared" si="286"/>
        <v>-1.8105351404219645</v>
      </c>
      <c r="AE2617">
        <f t="shared" si="287"/>
        <v>6.9159528689476418E-2</v>
      </c>
      <c r="AF2617">
        <f>C2617/7.157</f>
        <v>-0.18862651949140702</v>
      </c>
      <c r="AG2617">
        <f>F2617/7.157</f>
        <v>-0.25317870616179966</v>
      </c>
      <c r="AH2617">
        <f>I2617/7.157</f>
        <v>-0.21685063574123237</v>
      </c>
      <c r="AI2617">
        <f>L2617/7.157</f>
        <v>-0.20427553444180521</v>
      </c>
      <c r="AJ2617">
        <f>O2617/7.157</f>
        <v>-1.8594383121419589</v>
      </c>
      <c r="AK2617">
        <f>R2617/7.157</f>
        <v>-1.7616319687019701</v>
      </c>
    </row>
    <row r="2618" spans="1:37" x14ac:dyDescent="0.3">
      <c r="A2618">
        <f t="shared" si="281"/>
        <v>9.0833333333333339</v>
      </c>
      <c r="B2618">
        <v>784800</v>
      </c>
      <c r="C2618">
        <v>-1.35</v>
      </c>
      <c r="D2618" s="21">
        <v>-1916.884</v>
      </c>
      <c r="E2618">
        <v>784800</v>
      </c>
      <c r="F2618">
        <v>-1.806</v>
      </c>
      <c r="G2618" s="21">
        <v>-2645.7330000000002</v>
      </c>
      <c r="H2618">
        <v>784800</v>
      </c>
      <c r="I2618">
        <v>-1.5489999999999999</v>
      </c>
      <c r="J2618" s="21">
        <v>-2228.4229999999998</v>
      </c>
      <c r="K2618">
        <v>784800</v>
      </c>
      <c r="L2618">
        <v>-1.4710000000000001</v>
      </c>
      <c r="M2618" s="21">
        <v>-2225.654</v>
      </c>
      <c r="N2618">
        <v>784800</v>
      </c>
      <c r="O2618">
        <v>-15.811999999999999</v>
      </c>
      <c r="P2618" s="21">
        <v>-7830.8270000000002</v>
      </c>
      <c r="Q2618">
        <v>784800</v>
      </c>
      <c r="R2618">
        <v>-13.151</v>
      </c>
      <c r="S2618" s="21">
        <v>-10357.786</v>
      </c>
      <c r="T2618">
        <f>AVERAGE(C2618,F2618)</f>
        <v>-1.5780000000000001</v>
      </c>
      <c r="U2618">
        <f>STDEV(C2618,F2618)</f>
        <v>0.32244069222106575</v>
      </c>
      <c r="V2618">
        <f>AVERAGE(I2618,L2618)</f>
        <v>-1.51</v>
      </c>
      <c r="W2618">
        <f>STDEV(I2618,L2618)</f>
        <v>5.5154328932550602E-2</v>
      </c>
      <c r="X2618">
        <f>AVERAGE(O2618,R2618)</f>
        <v>-14.4815</v>
      </c>
      <c r="Y2618">
        <f>STDEV(O2618,R2618)</f>
        <v>1.8816111447374027</v>
      </c>
      <c r="Z2618">
        <f t="shared" si="282"/>
        <v>-0.2204834427832891</v>
      </c>
      <c r="AA2618">
        <f t="shared" si="283"/>
        <v>4.5052492974858985E-2</v>
      </c>
      <c r="AB2618">
        <f t="shared" si="284"/>
        <v>-0.21098225513483304</v>
      </c>
      <c r="AC2618">
        <f t="shared" si="285"/>
        <v>7.7063474825416521E-3</v>
      </c>
      <c r="AD2618">
        <f t="shared" si="286"/>
        <v>-2.0234036607517116</v>
      </c>
      <c r="AE2618">
        <f t="shared" si="287"/>
        <v>0.26290500834670988</v>
      </c>
      <c r="AF2618">
        <f>C2618/7.157</f>
        <v>-0.18862651949140702</v>
      </c>
      <c r="AG2618">
        <f>F2618/7.157</f>
        <v>-0.25234036607517119</v>
      </c>
      <c r="AH2618">
        <f>I2618/7.157</f>
        <v>-0.2164314656979181</v>
      </c>
      <c r="AI2618">
        <f>L2618/7.157</f>
        <v>-0.20553304457174795</v>
      </c>
      <c r="AJ2618">
        <f>O2618/7.157</f>
        <v>-2.2093055749615762</v>
      </c>
      <c r="AK2618">
        <f>R2618/7.157</f>
        <v>-1.8375017465418471</v>
      </c>
    </row>
    <row r="2619" spans="1:37" x14ac:dyDescent="0.3">
      <c r="A2619">
        <f t="shared" si="281"/>
        <v>9.0868055555555554</v>
      </c>
      <c r="B2619">
        <v>785100</v>
      </c>
      <c r="C2619">
        <v>-1.347</v>
      </c>
      <c r="D2619" s="21">
        <v>-1917.288</v>
      </c>
      <c r="E2619">
        <v>785100</v>
      </c>
      <c r="F2619">
        <v>-1.8089999999999999</v>
      </c>
      <c r="G2619" s="21">
        <v>-2646.2759999999998</v>
      </c>
      <c r="H2619">
        <v>785100</v>
      </c>
      <c r="I2619">
        <v>-1.546</v>
      </c>
      <c r="J2619" s="21">
        <v>-2228.886</v>
      </c>
      <c r="K2619">
        <v>785100</v>
      </c>
      <c r="L2619">
        <v>-1.4650000000000001</v>
      </c>
      <c r="M2619" s="21">
        <v>-2226.0929999999998</v>
      </c>
      <c r="N2619">
        <v>785100</v>
      </c>
      <c r="O2619">
        <v>-10.518000000000001</v>
      </c>
      <c r="P2619" s="21">
        <v>-7833.982</v>
      </c>
      <c r="Q2619">
        <v>785100</v>
      </c>
      <c r="R2619">
        <v>-13.061999999999999</v>
      </c>
      <c r="S2619" s="21">
        <v>-10361.704</v>
      </c>
      <c r="T2619">
        <f>AVERAGE(C2619,F2619)</f>
        <v>-1.5779999999999998</v>
      </c>
      <c r="U2619">
        <f>STDEV(C2619,F2619)</f>
        <v>0.32668333290818696</v>
      </c>
      <c r="V2619">
        <f>AVERAGE(I2619,L2619)</f>
        <v>-1.5055000000000001</v>
      </c>
      <c r="W2619">
        <f>STDEV(I2619,L2619)</f>
        <v>5.727564927611032E-2</v>
      </c>
      <c r="X2619">
        <f>AVERAGE(O2619,R2619)</f>
        <v>-11.79</v>
      </c>
      <c r="Y2619">
        <f>STDEV(O2619,R2619)</f>
        <v>1.7988796513385807</v>
      </c>
      <c r="Z2619">
        <f t="shared" si="282"/>
        <v>-0.22048344278328907</v>
      </c>
      <c r="AA2619">
        <f t="shared" si="283"/>
        <v>4.5645288935054769E-2</v>
      </c>
      <c r="AB2619">
        <f t="shared" si="284"/>
        <v>-0.21035350006986167</v>
      </c>
      <c r="AC2619">
        <f t="shared" si="285"/>
        <v>8.0027454626394184E-3</v>
      </c>
      <c r="AD2619">
        <f t="shared" si="286"/>
        <v>-1.6473382702249544</v>
      </c>
      <c r="AE2619">
        <f t="shared" si="287"/>
        <v>0.25134548712289795</v>
      </c>
      <c r="AF2619">
        <f>C2619/7.157</f>
        <v>-0.18820734944809278</v>
      </c>
      <c r="AG2619">
        <f>F2619/7.157</f>
        <v>-0.2527595361184854</v>
      </c>
      <c r="AH2619">
        <f>I2619/7.157</f>
        <v>-0.21601229565460389</v>
      </c>
      <c r="AI2619">
        <f>L2619/7.157</f>
        <v>-0.20469470448511948</v>
      </c>
      <c r="AJ2619">
        <f>O2619/7.157</f>
        <v>-1.4696101718597179</v>
      </c>
      <c r="AK2619">
        <f>R2619/7.157</f>
        <v>-1.8250663685901913</v>
      </c>
    </row>
    <row r="2620" spans="1:37" x14ac:dyDescent="0.3">
      <c r="A2620">
        <f t="shared" si="281"/>
        <v>9.0902777777777786</v>
      </c>
      <c r="B2620">
        <v>785400</v>
      </c>
      <c r="C2620">
        <v>-1.35</v>
      </c>
      <c r="D2620" s="21">
        <v>-1917.693</v>
      </c>
      <c r="E2620">
        <v>785400</v>
      </c>
      <c r="F2620">
        <v>-1.8140000000000001</v>
      </c>
      <c r="G2620" s="21">
        <v>-2646.82</v>
      </c>
      <c r="H2620">
        <v>785400</v>
      </c>
      <c r="I2620">
        <v>-1.544</v>
      </c>
      <c r="J2620" s="21">
        <v>-2229.35</v>
      </c>
      <c r="K2620">
        <v>785400</v>
      </c>
      <c r="L2620">
        <v>-1.46</v>
      </c>
      <c r="M2620" s="21">
        <v>-2226.5309999999999</v>
      </c>
      <c r="N2620">
        <v>785400</v>
      </c>
      <c r="O2620">
        <v>-15.22</v>
      </c>
      <c r="P2620" s="21">
        <v>-7838.549</v>
      </c>
      <c r="Q2620">
        <v>785400</v>
      </c>
      <c r="R2620">
        <v>-13.443</v>
      </c>
      <c r="S2620" s="21">
        <v>-10365.736999999999</v>
      </c>
      <c r="T2620">
        <f>AVERAGE(C2620,F2620)</f>
        <v>-1.5820000000000001</v>
      </c>
      <c r="U2620">
        <f>STDEV(C2620,F2620)</f>
        <v>0.32809754647055833</v>
      </c>
      <c r="V2620">
        <f>AVERAGE(I2620,L2620)</f>
        <v>-1.502</v>
      </c>
      <c r="W2620">
        <f>STDEV(I2620,L2620)</f>
        <v>5.9396969619670045E-2</v>
      </c>
      <c r="X2620">
        <f>AVERAGE(O2620,R2620)</f>
        <v>-14.3315</v>
      </c>
      <c r="Y2620">
        <f>STDEV(O2620,R2620)</f>
        <v>1.2565287501684956</v>
      </c>
      <c r="Z2620">
        <f t="shared" si="282"/>
        <v>-0.22104233617437474</v>
      </c>
      <c r="AA2620">
        <f t="shared" si="283"/>
        <v>4.5842887588453028E-2</v>
      </c>
      <c r="AB2620">
        <f t="shared" si="284"/>
        <v>-0.20986446835266173</v>
      </c>
      <c r="AC2620">
        <f t="shared" si="285"/>
        <v>8.2991434427371873E-3</v>
      </c>
      <c r="AD2620">
        <f t="shared" si="286"/>
        <v>-2.0024451585859997</v>
      </c>
      <c r="AE2620">
        <f t="shared" si="287"/>
        <v>0.17556640354457115</v>
      </c>
      <c r="AF2620">
        <f>C2620/7.157</f>
        <v>-0.18862651949140702</v>
      </c>
      <c r="AG2620">
        <f>F2620/7.157</f>
        <v>-0.25345815285734247</v>
      </c>
      <c r="AH2620">
        <f>I2620/7.157</f>
        <v>-0.21573284895906106</v>
      </c>
      <c r="AI2620">
        <f>L2620/7.157</f>
        <v>-0.20399608774626241</v>
      </c>
      <c r="AJ2620">
        <f>O2620/7.157</f>
        <v>-2.1265893530808997</v>
      </c>
      <c r="AK2620">
        <f>R2620/7.157</f>
        <v>-1.8783009640910995</v>
      </c>
    </row>
    <row r="2621" spans="1:37" x14ac:dyDescent="0.3">
      <c r="A2621">
        <f t="shared" si="281"/>
        <v>9.09375</v>
      </c>
      <c r="B2621">
        <v>785700</v>
      </c>
      <c r="C2621">
        <v>-1.347</v>
      </c>
      <c r="D2621" s="21">
        <v>-1918.097</v>
      </c>
      <c r="E2621">
        <v>785700</v>
      </c>
      <c r="F2621">
        <v>-1.8080000000000001</v>
      </c>
      <c r="G2621" s="21">
        <v>-2647.3620000000001</v>
      </c>
      <c r="H2621">
        <v>785700</v>
      </c>
      <c r="I2621">
        <v>-1.544</v>
      </c>
      <c r="J2621" s="21">
        <v>-2229.8130000000001</v>
      </c>
      <c r="K2621">
        <v>785700</v>
      </c>
      <c r="L2621">
        <v>-1.466</v>
      </c>
      <c r="M2621" s="21">
        <v>-2226.971</v>
      </c>
      <c r="N2621">
        <v>785700</v>
      </c>
      <c r="O2621">
        <v>-11.613</v>
      </c>
      <c r="P2621" s="21">
        <v>-7842.0320000000002</v>
      </c>
      <c r="Q2621">
        <v>785700</v>
      </c>
      <c r="R2621">
        <v>-12.215999999999999</v>
      </c>
      <c r="S2621" s="21">
        <v>-10369.402</v>
      </c>
      <c r="T2621">
        <f>AVERAGE(C2621,F2621)</f>
        <v>-1.5775000000000001</v>
      </c>
      <c r="U2621">
        <f>STDEV(C2621,F2621)</f>
        <v>0.3259762261269975</v>
      </c>
      <c r="V2621">
        <f>AVERAGE(I2621,L2621)</f>
        <v>-1.5049999999999999</v>
      </c>
      <c r="W2621">
        <f>STDEV(I2621,L2621)</f>
        <v>5.5154328932550761E-2</v>
      </c>
      <c r="X2621">
        <f>AVERAGE(O2621,R2621)</f>
        <v>-11.9145</v>
      </c>
      <c r="Y2621">
        <f>STDEV(O2621,R2621)</f>
        <v>0.42638538905548801</v>
      </c>
      <c r="Z2621">
        <f t="shared" si="282"/>
        <v>-0.2204135811094034</v>
      </c>
      <c r="AA2621">
        <f t="shared" si="283"/>
        <v>4.5546489608355105E-2</v>
      </c>
      <c r="AB2621">
        <f t="shared" si="284"/>
        <v>-0.21028363839597594</v>
      </c>
      <c r="AC2621">
        <f t="shared" si="285"/>
        <v>7.7063474825416738E-3</v>
      </c>
      <c r="AD2621">
        <f t="shared" si="286"/>
        <v>-1.6647338270224954</v>
      </c>
      <c r="AE2621">
        <f t="shared" si="287"/>
        <v>5.9575993999649017E-2</v>
      </c>
      <c r="AF2621">
        <f>C2621/7.157</f>
        <v>-0.18820734944809278</v>
      </c>
      <c r="AG2621">
        <f>F2621/7.157</f>
        <v>-0.25261981277071399</v>
      </c>
      <c r="AH2621">
        <f>I2621/7.157</f>
        <v>-0.21573284895906106</v>
      </c>
      <c r="AI2621">
        <f>L2621/7.157</f>
        <v>-0.20483442783289088</v>
      </c>
      <c r="AJ2621">
        <f>O2621/7.157</f>
        <v>-1.6226072376694145</v>
      </c>
      <c r="AK2621">
        <f>R2621/7.157</f>
        <v>-1.7068604163755763</v>
      </c>
    </row>
    <row r="2622" spans="1:37" x14ac:dyDescent="0.3">
      <c r="A2622">
        <f t="shared" si="281"/>
        <v>9.0972222222222214</v>
      </c>
      <c r="B2622">
        <v>786000</v>
      </c>
      <c r="C2622">
        <v>-1.3420000000000001</v>
      </c>
      <c r="D2622" s="21">
        <v>-1918.5</v>
      </c>
      <c r="E2622">
        <v>786000</v>
      </c>
      <c r="F2622">
        <v>-1.8049999999999999</v>
      </c>
      <c r="G2622" s="21">
        <v>-2647.904</v>
      </c>
      <c r="H2622">
        <v>786000</v>
      </c>
      <c r="I2622">
        <v>-1.544</v>
      </c>
      <c r="J2622" s="21">
        <v>-2230.2759999999998</v>
      </c>
      <c r="K2622">
        <v>786000</v>
      </c>
      <c r="L2622">
        <v>-1.4770000000000001</v>
      </c>
      <c r="M2622" s="21">
        <v>-2227.4140000000002</v>
      </c>
      <c r="N2622">
        <v>786000</v>
      </c>
      <c r="O2622">
        <v>-12.398</v>
      </c>
      <c r="P2622" s="21">
        <v>-7845.7520000000004</v>
      </c>
      <c r="Q2622">
        <v>786000</v>
      </c>
      <c r="R2622">
        <v>-12.815</v>
      </c>
      <c r="S2622" s="21">
        <v>-10373.246999999999</v>
      </c>
      <c r="T2622">
        <f>AVERAGE(C2622,F2622)</f>
        <v>-1.5735000000000001</v>
      </c>
      <c r="U2622">
        <f>STDEV(C2622,F2622)</f>
        <v>0.3273904396893712</v>
      </c>
      <c r="V2622">
        <f>AVERAGE(I2622,L2622)</f>
        <v>-1.5105</v>
      </c>
      <c r="W2622">
        <f>STDEV(I2622,L2622)</f>
        <v>4.7376154339498648E-2</v>
      </c>
      <c r="X2622">
        <f>AVERAGE(O2622,R2622)</f>
        <v>-12.6065</v>
      </c>
      <c r="Y2622">
        <f>STDEV(O2622,R2622)</f>
        <v>0.29486352775479019</v>
      </c>
      <c r="Z2622">
        <f t="shared" si="282"/>
        <v>-0.21985468771831776</v>
      </c>
      <c r="AA2622">
        <f t="shared" si="283"/>
        <v>4.5744088261753697E-2</v>
      </c>
      <c r="AB2622">
        <f t="shared" si="284"/>
        <v>-0.21105211680871874</v>
      </c>
      <c r="AC2622">
        <f t="shared" si="285"/>
        <v>6.6195548888498875E-3</v>
      </c>
      <c r="AD2622">
        <f t="shared" si="286"/>
        <v>-1.7614223836803131</v>
      </c>
      <c r="AE2622">
        <f t="shared" si="287"/>
        <v>4.1199319233588119E-2</v>
      </c>
      <c r="AF2622">
        <f>C2622/7.157</f>
        <v>-0.18750873270923574</v>
      </c>
      <c r="AG2622">
        <f>F2622/7.157</f>
        <v>-0.25220064272739973</v>
      </c>
      <c r="AH2622">
        <f>I2622/7.157</f>
        <v>-0.21573284895906106</v>
      </c>
      <c r="AI2622">
        <f>L2622/7.157</f>
        <v>-0.20637138465837643</v>
      </c>
      <c r="AJ2622">
        <f>O2622/7.157</f>
        <v>-1.7322900656699733</v>
      </c>
      <c r="AK2622">
        <f>R2622/7.157</f>
        <v>-1.7905547016906525</v>
      </c>
    </row>
    <row r="2623" spans="1:37" x14ac:dyDescent="0.3">
      <c r="A2623">
        <f t="shared" si="281"/>
        <v>9.1006944444444446</v>
      </c>
      <c r="B2623">
        <v>786300</v>
      </c>
      <c r="C2623">
        <v>-1.353</v>
      </c>
      <c r="D2623" s="21">
        <v>-1918.9059999999999</v>
      </c>
      <c r="E2623">
        <v>786300</v>
      </c>
      <c r="F2623">
        <v>-1.8009999999999999</v>
      </c>
      <c r="G2623" s="21">
        <v>-2648.444</v>
      </c>
      <c r="H2623">
        <v>786300</v>
      </c>
      <c r="I2623">
        <v>-1.552</v>
      </c>
      <c r="J2623" s="21">
        <v>-2230.741</v>
      </c>
      <c r="K2623">
        <v>786300</v>
      </c>
      <c r="L2623">
        <v>-1.4790000000000001</v>
      </c>
      <c r="M2623" s="21">
        <v>-2227.8580000000002</v>
      </c>
      <c r="N2623">
        <v>786300</v>
      </c>
      <c r="O2623">
        <v>-12.217000000000001</v>
      </c>
      <c r="P2623" s="21">
        <v>-7849.4170000000004</v>
      </c>
      <c r="Q2623">
        <v>786300</v>
      </c>
      <c r="R2623">
        <v>-12.898</v>
      </c>
      <c r="S2623" s="21">
        <v>-10377.116</v>
      </c>
      <c r="T2623">
        <f>AVERAGE(C2623,F2623)</f>
        <v>-1.577</v>
      </c>
      <c r="U2623">
        <f>STDEV(C2623,F2623)</f>
        <v>0.31678383797157328</v>
      </c>
      <c r="V2623">
        <f>AVERAGE(I2623,L2623)</f>
        <v>-1.5155000000000001</v>
      </c>
      <c r="W2623">
        <f>STDEV(I2623,L2623)</f>
        <v>5.1618795026617939E-2</v>
      </c>
      <c r="X2623">
        <f>AVERAGE(O2623,R2623)</f>
        <v>-12.557500000000001</v>
      </c>
      <c r="Y2623">
        <f>STDEV(O2623,R2623)</f>
        <v>0.4815397179880383</v>
      </c>
      <c r="Z2623">
        <f t="shared" si="282"/>
        <v>-0.22034371943551767</v>
      </c>
      <c r="AA2623">
        <f t="shared" si="283"/>
        <v>4.4262098361264955E-2</v>
      </c>
      <c r="AB2623">
        <f t="shared" si="284"/>
        <v>-0.21175073354757581</v>
      </c>
      <c r="AC2623">
        <f t="shared" si="285"/>
        <v>7.2123508490454019E-3</v>
      </c>
      <c r="AD2623">
        <f t="shared" si="286"/>
        <v>-1.754575939639514</v>
      </c>
      <c r="AE2623">
        <f t="shared" si="287"/>
        <v>6.728234148219063E-2</v>
      </c>
      <c r="AF2623">
        <f>C2623/7.157</f>
        <v>-0.18904568953472126</v>
      </c>
      <c r="AG2623">
        <f>F2623/7.157</f>
        <v>-0.25164174933631411</v>
      </c>
      <c r="AH2623">
        <f>I2623/7.157</f>
        <v>-0.21685063574123237</v>
      </c>
      <c r="AI2623">
        <f>L2623/7.157</f>
        <v>-0.20665083135391926</v>
      </c>
      <c r="AJ2623">
        <f>O2623/7.157</f>
        <v>-1.7070001397233479</v>
      </c>
      <c r="AK2623">
        <f>R2623/7.157</f>
        <v>-1.8021517395556796</v>
      </c>
    </row>
    <row r="2624" spans="1:37" x14ac:dyDescent="0.3">
      <c r="A2624">
        <f t="shared" si="281"/>
        <v>9.1041666666666661</v>
      </c>
      <c r="B2624">
        <v>786600</v>
      </c>
      <c r="C2624">
        <v>-1.3480000000000001</v>
      </c>
      <c r="D2624" s="21">
        <v>-1919.31</v>
      </c>
      <c r="E2624">
        <v>786600</v>
      </c>
      <c r="F2624">
        <v>-1.8080000000000001</v>
      </c>
      <c r="G2624" s="21">
        <v>-2648.9859999999999</v>
      </c>
      <c r="H2624">
        <v>786600</v>
      </c>
      <c r="I2624">
        <v>-1.552</v>
      </c>
      <c r="J2624" s="21">
        <v>-2231.2069999999999</v>
      </c>
      <c r="K2624">
        <v>786600</v>
      </c>
      <c r="L2624">
        <v>-1.486</v>
      </c>
      <c r="M2624" s="21">
        <v>-2228.3040000000001</v>
      </c>
      <c r="N2624">
        <v>786600</v>
      </c>
      <c r="O2624">
        <v>-9.9990000000000006</v>
      </c>
      <c r="P2624" s="21">
        <v>-7852.4160000000002</v>
      </c>
      <c r="Q2624">
        <v>786600</v>
      </c>
      <c r="R2624">
        <v>-12.614000000000001</v>
      </c>
      <c r="S2624" s="21">
        <v>-10380.9</v>
      </c>
      <c r="T2624">
        <f>AVERAGE(C2624,F2624)</f>
        <v>-1.5780000000000001</v>
      </c>
      <c r="U2624">
        <f>STDEV(C2624,F2624)</f>
        <v>0.32526911934581104</v>
      </c>
      <c r="V2624">
        <f>AVERAGE(I2624,L2624)</f>
        <v>-1.5190000000000001</v>
      </c>
      <c r="W2624">
        <f>STDEV(I2624,L2624)</f>
        <v>4.6669047558312179E-2</v>
      </c>
      <c r="X2624">
        <f>AVERAGE(O2624,R2624)</f>
        <v>-11.3065</v>
      </c>
      <c r="Y2624">
        <f>STDEV(O2624,R2624)</f>
        <v>1.8490842328028325</v>
      </c>
      <c r="Z2624">
        <f t="shared" si="282"/>
        <v>-0.2204834427832891</v>
      </c>
      <c r="AA2624">
        <f t="shared" si="283"/>
        <v>4.5447690281655864E-2</v>
      </c>
      <c r="AB2624">
        <f t="shared" si="284"/>
        <v>-0.21223976526477575</v>
      </c>
      <c r="AC2624">
        <f t="shared" si="285"/>
        <v>6.5207555621506468E-3</v>
      </c>
      <c r="AD2624">
        <f t="shared" si="286"/>
        <v>-1.5797820315774767</v>
      </c>
      <c r="AE2624">
        <f t="shared" si="287"/>
        <v>0.25836023931854585</v>
      </c>
      <c r="AF2624">
        <f>C2624/7.157</f>
        <v>-0.18834707279586421</v>
      </c>
      <c r="AG2624">
        <f>F2624/7.157</f>
        <v>-0.25261981277071399</v>
      </c>
      <c r="AH2624">
        <f>I2624/7.157</f>
        <v>-0.21685063574123237</v>
      </c>
      <c r="AI2624">
        <f>L2624/7.157</f>
        <v>-0.20762889478831911</v>
      </c>
      <c r="AJ2624">
        <f>O2624/7.157</f>
        <v>-1.3970937543663546</v>
      </c>
      <c r="AK2624">
        <f>R2624/7.157</f>
        <v>-1.7624703087885987</v>
      </c>
    </row>
    <row r="2625" spans="1:37" x14ac:dyDescent="0.3">
      <c r="A2625">
        <f t="shared" si="281"/>
        <v>9.1076388888888893</v>
      </c>
      <c r="B2625">
        <v>786900</v>
      </c>
      <c r="C2625">
        <v>-1.35</v>
      </c>
      <c r="D2625" s="21">
        <v>-1919.7149999999999</v>
      </c>
      <c r="E2625">
        <v>786900</v>
      </c>
      <c r="F2625">
        <v>-1.8</v>
      </c>
      <c r="G2625" s="21">
        <v>-2649.5259999999998</v>
      </c>
      <c r="H2625">
        <v>786900</v>
      </c>
      <c r="I2625">
        <v>-1.5469999999999999</v>
      </c>
      <c r="J2625" s="21">
        <v>-2231.6709999999998</v>
      </c>
      <c r="K2625">
        <v>786900</v>
      </c>
      <c r="L2625">
        <v>-1.488</v>
      </c>
      <c r="M2625" s="21">
        <v>-2228.75</v>
      </c>
      <c r="N2625">
        <v>786900</v>
      </c>
      <c r="O2625">
        <v>-11.89</v>
      </c>
      <c r="P2625" s="21">
        <v>-7855.9830000000002</v>
      </c>
      <c r="Q2625">
        <v>786900</v>
      </c>
      <c r="R2625">
        <v>-12.51</v>
      </c>
      <c r="S2625" s="21">
        <v>-10384.653</v>
      </c>
      <c r="T2625">
        <f>AVERAGE(C2625,F2625)</f>
        <v>-1.5750000000000002</v>
      </c>
      <c r="U2625">
        <f>STDEV(C2625,F2625)</f>
        <v>0.31819805153394404</v>
      </c>
      <c r="V2625">
        <f>AVERAGE(I2625,L2625)</f>
        <v>-1.5175000000000001</v>
      </c>
      <c r="W2625">
        <f>STDEV(I2625,L2625)</f>
        <v>4.171930009000626E-2</v>
      </c>
      <c r="X2625">
        <f>AVERAGE(O2625,R2625)</f>
        <v>-12.2</v>
      </c>
      <c r="Y2625">
        <f>STDEV(O2625,R2625)</f>
        <v>0.43840620433565891</v>
      </c>
      <c r="Z2625">
        <f t="shared" si="282"/>
        <v>-0.22006427273997486</v>
      </c>
      <c r="AA2625">
        <f t="shared" si="283"/>
        <v>4.4459697014663131E-2</v>
      </c>
      <c r="AB2625">
        <f t="shared" si="284"/>
        <v>-0.21203018024311862</v>
      </c>
      <c r="AC2625">
        <f t="shared" si="285"/>
        <v>5.8291602752558701E-3</v>
      </c>
      <c r="AD2625">
        <f t="shared" si="286"/>
        <v>-1.7046248428112336</v>
      </c>
      <c r="AE2625">
        <f t="shared" si="287"/>
        <v>6.1255582553536247E-2</v>
      </c>
      <c r="AF2625">
        <f>C2625/7.157</f>
        <v>-0.18862651949140702</v>
      </c>
      <c r="AG2625">
        <f>F2625/7.157</f>
        <v>-0.25150202598854271</v>
      </c>
      <c r="AH2625">
        <f>I2625/7.157</f>
        <v>-0.2161520190023753</v>
      </c>
      <c r="AI2625">
        <f>L2625/7.157</f>
        <v>-0.20790834148386195</v>
      </c>
      <c r="AJ2625">
        <f>O2625/7.157</f>
        <v>-1.6613106050020958</v>
      </c>
      <c r="AK2625">
        <f>R2625/7.157</f>
        <v>-1.7479390806203716</v>
      </c>
    </row>
    <row r="2626" spans="1:37" x14ac:dyDescent="0.3">
      <c r="A2626">
        <f t="shared" si="281"/>
        <v>9.1111111111111107</v>
      </c>
      <c r="B2626">
        <v>787200</v>
      </c>
      <c r="C2626">
        <v>-1.35</v>
      </c>
      <c r="D2626" s="21">
        <v>-1920.12</v>
      </c>
      <c r="E2626">
        <v>787200</v>
      </c>
      <c r="F2626">
        <v>-1.7949999999999999</v>
      </c>
      <c r="G2626" s="21">
        <v>-2650.0650000000001</v>
      </c>
      <c r="H2626">
        <v>787200</v>
      </c>
      <c r="I2626">
        <v>-1.542</v>
      </c>
      <c r="J2626" s="21">
        <v>-2232.134</v>
      </c>
      <c r="K2626">
        <v>787200</v>
      </c>
      <c r="L2626">
        <v>-1.4710000000000001</v>
      </c>
      <c r="M2626" s="21">
        <v>-2229.192</v>
      </c>
      <c r="N2626">
        <v>787200</v>
      </c>
      <c r="O2626">
        <v>-10.013999999999999</v>
      </c>
      <c r="P2626" s="21">
        <v>-7858.9880000000003</v>
      </c>
      <c r="Q2626">
        <v>787200</v>
      </c>
      <c r="R2626">
        <v>-13.678000000000001</v>
      </c>
      <c r="S2626" s="21">
        <v>-10388.757</v>
      </c>
      <c r="T2626">
        <f>AVERAGE(C2626,F2626)</f>
        <v>-1.5725</v>
      </c>
      <c r="U2626">
        <f>STDEV(C2626,F2626)</f>
        <v>0.31466251762801323</v>
      </c>
      <c r="V2626">
        <f>AVERAGE(I2626,L2626)</f>
        <v>-1.5065</v>
      </c>
      <c r="W2626">
        <f>STDEV(I2626,L2626)</f>
        <v>5.0204581464244842E-2</v>
      </c>
      <c r="X2626">
        <f>AVERAGE(O2626,R2626)</f>
        <v>-11.846</v>
      </c>
      <c r="Y2626">
        <f>STDEV(O2626,R2626)</f>
        <v>2.5908392462675089</v>
      </c>
      <c r="Z2626">
        <f t="shared" si="282"/>
        <v>-0.21971496437054633</v>
      </c>
      <c r="AA2626">
        <f t="shared" si="283"/>
        <v>4.3965700381167143E-2</v>
      </c>
      <c r="AB2626">
        <f t="shared" si="284"/>
        <v>-0.21049322341763307</v>
      </c>
      <c r="AC2626">
        <f t="shared" si="285"/>
        <v>7.0147521956468971E-3</v>
      </c>
      <c r="AD2626">
        <f t="shared" si="286"/>
        <v>-1.6551627777001536</v>
      </c>
      <c r="AE2626">
        <f t="shared" si="287"/>
        <v>0.36200073302605967</v>
      </c>
      <c r="AF2626">
        <f>C2626/7.157</f>
        <v>-0.18862651949140702</v>
      </c>
      <c r="AG2626">
        <f>F2626/7.157</f>
        <v>-0.25080340924968564</v>
      </c>
      <c r="AH2626">
        <f>I2626/7.157</f>
        <v>-0.21545340226351825</v>
      </c>
      <c r="AI2626">
        <f>L2626/7.157</f>
        <v>-0.20553304457174795</v>
      </c>
      <c r="AJ2626">
        <f>O2626/7.157</f>
        <v>-1.3991896045829257</v>
      </c>
      <c r="AK2626">
        <f>R2626/7.157</f>
        <v>-1.9111359508173817</v>
      </c>
    </row>
    <row r="2627" spans="1:37" x14ac:dyDescent="0.3">
      <c r="A2627">
        <f t="shared" si="281"/>
        <v>9.1145833333333339</v>
      </c>
      <c r="B2627">
        <v>787500</v>
      </c>
      <c r="C2627">
        <v>-1.355</v>
      </c>
      <c r="D2627" s="21">
        <v>-1920.527</v>
      </c>
      <c r="E2627">
        <v>787500</v>
      </c>
      <c r="F2627">
        <v>-1.7969999999999999</v>
      </c>
      <c r="G2627" s="21">
        <v>-2650.6039999999998</v>
      </c>
      <c r="H2627">
        <v>787500</v>
      </c>
      <c r="I2627">
        <v>-1.5409999999999999</v>
      </c>
      <c r="J2627" s="21">
        <v>-2232.596</v>
      </c>
      <c r="K2627">
        <v>787500</v>
      </c>
      <c r="L2627">
        <v>-1.4710000000000001</v>
      </c>
      <c r="M2627" s="21">
        <v>-2229.6329999999998</v>
      </c>
      <c r="N2627">
        <v>787500</v>
      </c>
      <c r="O2627">
        <v>-10.603</v>
      </c>
      <c r="P2627" s="21">
        <v>-7862.1679999999997</v>
      </c>
      <c r="Q2627">
        <v>787500</v>
      </c>
      <c r="R2627">
        <v>-12.465999999999999</v>
      </c>
      <c r="S2627" s="21">
        <v>-10392.495999999999</v>
      </c>
      <c r="T2627">
        <f>AVERAGE(C2627,F2627)</f>
        <v>-1.5760000000000001</v>
      </c>
      <c r="U2627">
        <f>STDEV(C2627,F2627)</f>
        <v>0.31254119728445229</v>
      </c>
      <c r="V2627">
        <f>AVERAGE(I2627,L2627)</f>
        <v>-1.506</v>
      </c>
      <c r="W2627">
        <f>STDEV(I2627,L2627)</f>
        <v>4.9497474683058214E-2</v>
      </c>
      <c r="X2627">
        <f>AVERAGE(O2627,R2627)</f>
        <v>-11.5345</v>
      </c>
      <c r="Y2627">
        <f>STDEV(O2627,R2627)</f>
        <v>1.3173399333505378</v>
      </c>
      <c r="Z2627">
        <f t="shared" si="282"/>
        <v>-0.22020399608774627</v>
      </c>
      <c r="AA2627">
        <f t="shared" si="283"/>
        <v>4.3669302401069206E-2</v>
      </c>
      <c r="AB2627">
        <f t="shared" si="284"/>
        <v>-0.21042336174374737</v>
      </c>
      <c r="AC2627">
        <f t="shared" si="285"/>
        <v>6.9159528689476338E-3</v>
      </c>
      <c r="AD2627">
        <f t="shared" si="286"/>
        <v>-1.6116389548693586</v>
      </c>
      <c r="AE2627">
        <f t="shared" si="287"/>
        <v>0.18406314564070669</v>
      </c>
      <c r="AF2627">
        <f>C2627/7.157</f>
        <v>-0.18932513623026406</v>
      </c>
      <c r="AG2627">
        <f>F2627/7.157</f>
        <v>-0.25108285594522844</v>
      </c>
      <c r="AH2627">
        <f>I2627/7.157</f>
        <v>-0.21531367891574682</v>
      </c>
      <c r="AI2627">
        <f>L2627/7.157</f>
        <v>-0.20553304457174795</v>
      </c>
      <c r="AJ2627">
        <f>O2627/7.157</f>
        <v>-1.4814866564202878</v>
      </c>
      <c r="AK2627">
        <f>R2627/7.157</f>
        <v>-1.7417912533184294</v>
      </c>
    </row>
    <row r="2628" spans="1:37" x14ac:dyDescent="0.3">
      <c r="A2628">
        <f t="shared" ref="A2628:A2691" si="288">B2628/(60*60*24)</f>
        <v>9.1180555555555554</v>
      </c>
      <c r="B2628">
        <v>787800</v>
      </c>
      <c r="C2628">
        <v>-1.3480000000000001</v>
      </c>
      <c r="D2628" s="21">
        <v>-1920.931</v>
      </c>
      <c r="E2628">
        <v>787800</v>
      </c>
      <c r="F2628">
        <v>-1.806</v>
      </c>
      <c r="G2628" s="21">
        <v>-2651.1460000000002</v>
      </c>
      <c r="H2628">
        <v>787800</v>
      </c>
      <c r="I2628">
        <v>-1.544</v>
      </c>
      <c r="J2628" s="21">
        <v>-2233.0590000000002</v>
      </c>
      <c r="K2628">
        <v>787800</v>
      </c>
      <c r="L2628">
        <v>-1.456</v>
      </c>
      <c r="M2628" s="21">
        <v>-2230.0700000000002</v>
      </c>
      <c r="N2628">
        <v>787800</v>
      </c>
      <c r="O2628">
        <v>-9.8699999999999992</v>
      </c>
      <c r="P2628" s="21">
        <v>-7865.1289999999999</v>
      </c>
      <c r="Q2628">
        <v>787800</v>
      </c>
      <c r="R2628">
        <v>-13.055999999999999</v>
      </c>
      <c r="S2628" s="21">
        <v>-10396.413</v>
      </c>
      <c r="T2628">
        <f>AVERAGE(C2628,F2628)</f>
        <v>-1.577</v>
      </c>
      <c r="U2628">
        <f>STDEV(C2628,F2628)</f>
        <v>0.32385490578344001</v>
      </c>
      <c r="V2628">
        <f>AVERAGE(I2628,L2628)</f>
        <v>-1.5</v>
      </c>
      <c r="W2628">
        <f>STDEV(I2628,L2628)</f>
        <v>6.2225396744416239E-2</v>
      </c>
      <c r="X2628">
        <f>AVERAGE(O2628,R2628)</f>
        <v>-11.462999999999999</v>
      </c>
      <c r="Y2628">
        <f>STDEV(O2628,R2628)</f>
        <v>2.2528422048603347</v>
      </c>
      <c r="Z2628">
        <f t="shared" ref="Z2628:Z2691" si="289">T2628/7.157</f>
        <v>-0.22034371943551767</v>
      </c>
      <c r="AA2628">
        <f t="shared" ref="AA2628:AA2691" si="290">U2628/7.157</f>
        <v>4.5250091628257653E-2</v>
      </c>
      <c r="AB2628">
        <f t="shared" ref="AB2628:AB2691" si="291">V2628/7.157</f>
        <v>-0.2095850216571189</v>
      </c>
      <c r="AC2628">
        <f t="shared" ref="AC2628:AC2691" si="292">W2628/7.157</f>
        <v>8.6943407495341952E-3</v>
      </c>
      <c r="AD2628">
        <f t="shared" ref="AD2628:AD2691" si="293">X2628/7.157</f>
        <v>-1.6016487355037026</v>
      </c>
      <c r="AE2628">
        <f t="shared" ref="AE2628:AE2691" si="294">Y2628/7.157</f>
        <v>0.31477465486381651</v>
      </c>
      <c r="AF2628">
        <f>C2628/7.157</f>
        <v>-0.18834707279586421</v>
      </c>
      <c r="AG2628">
        <f>F2628/7.157</f>
        <v>-0.25234036607517119</v>
      </c>
      <c r="AH2628">
        <f>I2628/7.157</f>
        <v>-0.21573284895906106</v>
      </c>
      <c r="AI2628">
        <f>L2628/7.157</f>
        <v>-0.20343719435517674</v>
      </c>
      <c r="AJ2628">
        <f>O2628/7.157</f>
        <v>-1.3790694425038423</v>
      </c>
      <c r="AK2628">
        <f>R2628/7.157</f>
        <v>-1.8242280285035628</v>
      </c>
    </row>
    <row r="2629" spans="1:37" x14ac:dyDescent="0.3">
      <c r="A2629">
        <f t="shared" si="288"/>
        <v>9.1215277777777786</v>
      </c>
      <c r="B2629">
        <v>788100</v>
      </c>
      <c r="C2629">
        <v>-1.345</v>
      </c>
      <c r="D2629" s="21">
        <v>-1921.335</v>
      </c>
      <c r="E2629">
        <v>788100</v>
      </c>
      <c r="F2629">
        <v>-1.8009999999999999</v>
      </c>
      <c r="G2629" s="21">
        <v>-2651.6860000000001</v>
      </c>
      <c r="H2629">
        <v>788100</v>
      </c>
      <c r="I2629">
        <v>-1.542</v>
      </c>
      <c r="J2629" s="21">
        <v>-2233.5219999999999</v>
      </c>
      <c r="K2629">
        <v>788100</v>
      </c>
      <c r="L2629">
        <v>-1.448</v>
      </c>
      <c r="M2629" s="21">
        <v>-2230.5039999999999</v>
      </c>
      <c r="N2629">
        <v>788100</v>
      </c>
      <c r="O2629">
        <v>-11.943</v>
      </c>
      <c r="P2629" s="21">
        <v>-7868.7120000000004</v>
      </c>
      <c r="Q2629">
        <v>788100</v>
      </c>
      <c r="R2629">
        <v>-12.714</v>
      </c>
      <c r="S2629" s="21">
        <v>-10400.227000000001</v>
      </c>
      <c r="T2629">
        <f>AVERAGE(C2629,F2629)</f>
        <v>-1.573</v>
      </c>
      <c r="U2629">
        <f>STDEV(C2629,F2629)</f>
        <v>0.32244069222106575</v>
      </c>
      <c r="V2629">
        <f>AVERAGE(I2629,L2629)</f>
        <v>-1.4950000000000001</v>
      </c>
      <c r="W2629">
        <f>STDEV(I2629,L2629)</f>
        <v>6.6468037431535523E-2</v>
      </c>
      <c r="X2629">
        <f>AVERAGE(O2629,R2629)</f>
        <v>-12.3285</v>
      </c>
      <c r="Y2629">
        <f>STDEV(O2629,R2629)</f>
        <v>0.54517932829482874</v>
      </c>
      <c r="Z2629">
        <f t="shared" si="289"/>
        <v>-0.21978482604443203</v>
      </c>
      <c r="AA2629">
        <f t="shared" si="290"/>
        <v>4.5052492974858985E-2</v>
      </c>
      <c r="AB2629">
        <f t="shared" si="291"/>
        <v>-0.20888640491826185</v>
      </c>
      <c r="AC2629">
        <f t="shared" si="292"/>
        <v>9.2871367097297087E-3</v>
      </c>
      <c r="AD2629">
        <f t="shared" si="293"/>
        <v>-1.7225792929998602</v>
      </c>
      <c r="AE2629">
        <f t="shared" si="294"/>
        <v>7.6174280885123472E-2</v>
      </c>
      <c r="AF2629">
        <f>C2629/7.157</f>
        <v>-0.18792790275254995</v>
      </c>
      <c r="AG2629">
        <f>F2629/7.157</f>
        <v>-0.25164174933631411</v>
      </c>
      <c r="AH2629">
        <f>I2629/7.157</f>
        <v>-0.21545340226351825</v>
      </c>
      <c r="AI2629">
        <f>L2629/7.157</f>
        <v>-0.20231940757300546</v>
      </c>
      <c r="AJ2629">
        <f>O2629/7.157</f>
        <v>-1.6687159424339806</v>
      </c>
      <c r="AK2629">
        <f>R2629/7.157</f>
        <v>-1.7764426435657399</v>
      </c>
    </row>
    <row r="2630" spans="1:37" x14ac:dyDescent="0.3">
      <c r="A2630">
        <f t="shared" si="288"/>
        <v>9.125</v>
      </c>
      <c r="B2630">
        <v>788400</v>
      </c>
      <c r="C2630">
        <v>-1.339</v>
      </c>
      <c r="D2630" s="21">
        <v>-1921.7370000000001</v>
      </c>
      <c r="E2630">
        <v>788400</v>
      </c>
      <c r="F2630">
        <v>-1.8009999999999999</v>
      </c>
      <c r="G2630" s="21">
        <v>-2652.2269999999999</v>
      </c>
      <c r="H2630">
        <v>788400</v>
      </c>
      <c r="I2630">
        <v>-1.5409999999999999</v>
      </c>
      <c r="J2630" s="21">
        <v>-2233.9839999999999</v>
      </c>
      <c r="K2630">
        <v>788400</v>
      </c>
      <c r="L2630">
        <v>-1.4450000000000001</v>
      </c>
      <c r="M2630" s="21">
        <v>-2230.9380000000001</v>
      </c>
      <c r="N2630">
        <v>788400</v>
      </c>
      <c r="O2630">
        <v>-9.7289999999999992</v>
      </c>
      <c r="P2630" s="21">
        <v>-7871.6310000000003</v>
      </c>
      <c r="Q2630">
        <v>788400</v>
      </c>
      <c r="R2630">
        <v>-13.571999999999999</v>
      </c>
      <c r="S2630" s="21">
        <v>-10404.299000000001</v>
      </c>
      <c r="T2630">
        <f>AVERAGE(C2630,F2630)</f>
        <v>-1.5699999999999998</v>
      </c>
      <c r="U2630">
        <f>STDEV(C2630,F2630)</f>
        <v>0.32668333290818563</v>
      </c>
      <c r="V2630">
        <f>AVERAGE(I2630,L2630)</f>
        <v>-1.4929999999999999</v>
      </c>
      <c r="W2630">
        <f>STDEV(I2630,L2630)</f>
        <v>6.7882250993908461E-2</v>
      </c>
      <c r="X2630">
        <f>AVERAGE(O2630,R2630)</f>
        <v>-11.650499999999999</v>
      </c>
      <c r="Y2630">
        <f>STDEV(O2630,R2630)</f>
        <v>2.717411360099911</v>
      </c>
      <c r="Z2630">
        <f t="shared" si="289"/>
        <v>-0.21936565600111776</v>
      </c>
      <c r="AA2630">
        <f t="shared" si="290"/>
        <v>4.5645288935054582E-2</v>
      </c>
      <c r="AB2630">
        <f t="shared" si="291"/>
        <v>-0.20860695822271899</v>
      </c>
      <c r="AC2630">
        <f t="shared" si="292"/>
        <v>9.4847353631281901E-3</v>
      </c>
      <c r="AD2630">
        <f t="shared" si="293"/>
        <v>-1.6278468632108425</v>
      </c>
      <c r="AE2630">
        <f t="shared" si="294"/>
        <v>0.3796858125052272</v>
      </c>
      <c r="AF2630">
        <f>C2630/7.157</f>
        <v>-0.18708956266592147</v>
      </c>
      <c r="AG2630">
        <f>F2630/7.157</f>
        <v>-0.25164174933631411</v>
      </c>
      <c r="AH2630">
        <f>I2630/7.157</f>
        <v>-0.21531367891574682</v>
      </c>
      <c r="AI2630">
        <f>L2630/7.157</f>
        <v>-0.20190023752969122</v>
      </c>
      <c r="AJ2630">
        <f>O2630/7.157</f>
        <v>-1.3593684504680732</v>
      </c>
      <c r="AK2630">
        <f>R2630/7.157</f>
        <v>-1.8963252759536118</v>
      </c>
    </row>
    <row r="2631" spans="1:37" x14ac:dyDescent="0.3">
      <c r="A2631">
        <f t="shared" si="288"/>
        <v>9.1284722222222214</v>
      </c>
      <c r="B2631">
        <v>788700</v>
      </c>
      <c r="C2631">
        <v>-1.3420000000000001</v>
      </c>
      <c r="D2631" s="21">
        <v>-1922.1389999999999</v>
      </c>
      <c r="E2631">
        <v>788700</v>
      </c>
      <c r="F2631">
        <v>-1.7949999999999999</v>
      </c>
      <c r="G2631" s="21">
        <v>-2652.7649999999999</v>
      </c>
      <c r="H2631">
        <v>788700</v>
      </c>
      <c r="I2631">
        <v>-1.5389999999999999</v>
      </c>
      <c r="J2631" s="21">
        <v>-2234.4459999999999</v>
      </c>
      <c r="K2631">
        <v>788700</v>
      </c>
      <c r="L2631">
        <v>-1.448</v>
      </c>
      <c r="M2631" s="21">
        <v>-2231.3719999999998</v>
      </c>
      <c r="N2631">
        <v>788700</v>
      </c>
      <c r="O2631">
        <v>-8.7690000000000001</v>
      </c>
      <c r="P2631" s="21">
        <v>-7874.2619999999997</v>
      </c>
      <c r="Q2631">
        <v>788700</v>
      </c>
      <c r="R2631">
        <v>-12.881</v>
      </c>
      <c r="S2631" s="21">
        <v>-10408.163</v>
      </c>
      <c r="T2631">
        <f>AVERAGE(C2631,F2631)</f>
        <v>-1.5685</v>
      </c>
      <c r="U2631">
        <f>STDEV(C2631,F2631)</f>
        <v>0.32031937187750603</v>
      </c>
      <c r="V2631">
        <f>AVERAGE(I2631,L2631)</f>
        <v>-1.4935</v>
      </c>
      <c r="W2631">
        <f>STDEV(I2631,L2631)</f>
        <v>6.4346717087975805E-2</v>
      </c>
      <c r="X2631">
        <f>AVERAGE(O2631,R2631)</f>
        <v>-10.824999999999999</v>
      </c>
      <c r="Y2631">
        <f>STDEV(O2631,R2631)</f>
        <v>2.9076230842390935</v>
      </c>
      <c r="Z2631">
        <f t="shared" si="289"/>
        <v>-0.21915607097946066</v>
      </c>
      <c r="AA2631">
        <f t="shared" si="290"/>
        <v>4.4756094994761214E-2</v>
      </c>
      <c r="AB2631">
        <f t="shared" si="291"/>
        <v>-0.20867681989660472</v>
      </c>
      <c r="AC2631">
        <f t="shared" si="292"/>
        <v>8.9907387296319415E-3</v>
      </c>
      <c r="AD2631">
        <f t="shared" si="293"/>
        <v>-1.5125052396255414</v>
      </c>
      <c r="AE2631">
        <f t="shared" si="294"/>
        <v>0.40626283138732616</v>
      </c>
      <c r="AF2631">
        <f>C2631/7.157</f>
        <v>-0.18750873270923574</v>
      </c>
      <c r="AG2631">
        <f>F2631/7.157</f>
        <v>-0.25080340924968564</v>
      </c>
      <c r="AH2631">
        <f>I2631/7.157</f>
        <v>-0.21503423222020399</v>
      </c>
      <c r="AI2631">
        <f>L2631/7.157</f>
        <v>-0.20231940757300546</v>
      </c>
      <c r="AJ2631">
        <f>O2631/7.157</f>
        <v>-1.2252340366075172</v>
      </c>
      <c r="AK2631">
        <f>R2631/7.157</f>
        <v>-1.7997764426435658</v>
      </c>
    </row>
    <row r="2632" spans="1:37" x14ac:dyDescent="0.3">
      <c r="A2632">
        <f t="shared" si="288"/>
        <v>9.1319444444444446</v>
      </c>
      <c r="B2632">
        <v>789000</v>
      </c>
      <c r="C2632">
        <v>-1.3420000000000001</v>
      </c>
      <c r="D2632" s="21">
        <v>-1922.5419999999999</v>
      </c>
      <c r="E2632">
        <v>789000</v>
      </c>
      <c r="F2632">
        <v>-1.8029999999999999</v>
      </c>
      <c r="G2632" s="21">
        <v>-2653.306</v>
      </c>
      <c r="H2632">
        <v>789000</v>
      </c>
      <c r="I2632">
        <v>-1.5489999999999999</v>
      </c>
      <c r="J2632" s="21">
        <v>-2234.9110000000001</v>
      </c>
      <c r="K2632">
        <v>789000</v>
      </c>
      <c r="L2632">
        <v>-1.4419999999999999</v>
      </c>
      <c r="M2632" s="21">
        <v>-2231.8040000000001</v>
      </c>
      <c r="N2632">
        <v>789000</v>
      </c>
      <c r="O2632">
        <v>-9.7029999999999994</v>
      </c>
      <c r="P2632" s="21">
        <v>-7877.1729999999998</v>
      </c>
      <c r="Q2632">
        <v>789000</v>
      </c>
      <c r="R2632">
        <v>-12.384</v>
      </c>
      <c r="S2632" s="21">
        <v>-10411.879000000001</v>
      </c>
      <c r="T2632">
        <f>AVERAGE(C2632,F2632)</f>
        <v>-1.5725</v>
      </c>
      <c r="U2632">
        <f>STDEV(C2632,F2632)</f>
        <v>0.3259762261269975</v>
      </c>
      <c r="V2632">
        <f>AVERAGE(I2632,L2632)</f>
        <v>-1.4954999999999998</v>
      </c>
      <c r="W2632">
        <f>STDEV(I2632,L2632)</f>
        <v>7.5660425586960581E-2</v>
      </c>
      <c r="X2632">
        <f>AVERAGE(O2632,R2632)</f>
        <v>-11.0435</v>
      </c>
      <c r="Y2632">
        <f>STDEV(O2632,R2632)</f>
        <v>1.895753280361137</v>
      </c>
      <c r="Z2632">
        <f t="shared" si="289"/>
        <v>-0.21971496437054633</v>
      </c>
      <c r="AA2632">
        <f t="shared" si="290"/>
        <v>4.5546489608355105E-2</v>
      </c>
      <c r="AB2632">
        <f t="shared" si="291"/>
        <v>-0.20895626659214753</v>
      </c>
      <c r="AC2632">
        <f t="shared" si="292"/>
        <v>1.0571527956819978E-2</v>
      </c>
      <c r="AD2632">
        <f t="shared" si="293"/>
        <v>-1.5430347911135951</v>
      </c>
      <c r="AE2632">
        <f t="shared" si="294"/>
        <v>0.26488099488069539</v>
      </c>
      <c r="AF2632">
        <f>C2632/7.157</f>
        <v>-0.18750873270923574</v>
      </c>
      <c r="AG2632">
        <f>F2632/7.157</f>
        <v>-0.25192119603185692</v>
      </c>
      <c r="AH2632">
        <f>I2632/7.157</f>
        <v>-0.2164314656979181</v>
      </c>
      <c r="AI2632">
        <f>L2632/7.157</f>
        <v>-0.20148106748637695</v>
      </c>
      <c r="AJ2632">
        <f>O2632/7.157</f>
        <v>-1.3557356434260164</v>
      </c>
      <c r="AK2632">
        <f>R2632/7.157</f>
        <v>-1.7303339388011738</v>
      </c>
    </row>
    <row r="2633" spans="1:37" x14ac:dyDescent="0.3">
      <c r="A2633">
        <f t="shared" si="288"/>
        <v>9.1354166666666661</v>
      </c>
      <c r="B2633">
        <v>789300</v>
      </c>
      <c r="C2633">
        <v>-1.3360000000000001</v>
      </c>
      <c r="D2633" s="21">
        <v>-1922.943</v>
      </c>
      <c r="E2633">
        <v>789300</v>
      </c>
      <c r="F2633">
        <v>-1.8120000000000001</v>
      </c>
      <c r="G2633" s="21">
        <v>-2653.85</v>
      </c>
      <c r="H2633">
        <v>789300</v>
      </c>
      <c r="I2633">
        <v>-1.5580000000000001</v>
      </c>
      <c r="J2633" s="21">
        <v>-2235.3780000000002</v>
      </c>
      <c r="K2633">
        <v>789300</v>
      </c>
      <c r="L2633">
        <v>-1.4339999999999999</v>
      </c>
      <c r="M2633" s="21">
        <v>-2232.2350000000001</v>
      </c>
      <c r="N2633">
        <v>789300</v>
      </c>
      <c r="O2633">
        <v>-3.2360000000000002</v>
      </c>
      <c r="P2633" s="21">
        <v>-7878.143</v>
      </c>
      <c r="Q2633">
        <v>789300</v>
      </c>
      <c r="R2633">
        <v>-12.602</v>
      </c>
      <c r="S2633" s="21">
        <v>-10415.659</v>
      </c>
      <c r="T2633">
        <f>AVERAGE(C2633,F2633)</f>
        <v>-1.5740000000000001</v>
      </c>
      <c r="U2633">
        <f>STDEV(C2633,F2633)</f>
        <v>0.33658282784479637</v>
      </c>
      <c r="V2633">
        <f>AVERAGE(I2633,L2633)</f>
        <v>-1.496</v>
      </c>
      <c r="W2633">
        <f>STDEV(I2633,L2633)</f>
        <v>8.7681240867131971E-2</v>
      </c>
      <c r="X2633">
        <f>AVERAGE(O2633,R2633)</f>
        <v>-7.9190000000000005</v>
      </c>
      <c r="Y2633">
        <f>STDEV(O2633,R2633)</f>
        <v>6.6227621125932039</v>
      </c>
      <c r="Z2633">
        <f t="shared" si="289"/>
        <v>-0.21992454939220343</v>
      </c>
      <c r="AA2633">
        <f t="shared" si="290"/>
        <v>4.7028479508843979E-2</v>
      </c>
      <c r="AB2633">
        <f t="shared" si="291"/>
        <v>-0.20902612826603326</v>
      </c>
      <c r="AC2633">
        <f t="shared" si="292"/>
        <v>1.2251116510707276E-2</v>
      </c>
      <c r="AD2633">
        <f t="shared" si="293"/>
        <v>-1.1064691910018165</v>
      </c>
      <c r="AE2633">
        <f t="shared" si="294"/>
        <v>0.92535449386519542</v>
      </c>
      <c r="AF2633">
        <f>C2633/7.157</f>
        <v>-0.18667039262260723</v>
      </c>
      <c r="AG2633">
        <f>F2633/7.157</f>
        <v>-0.25317870616179966</v>
      </c>
      <c r="AH2633">
        <f>I2633/7.157</f>
        <v>-0.21768897582786084</v>
      </c>
      <c r="AI2633">
        <f>L2633/7.157</f>
        <v>-0.20036328070420567</v>
      </c>
      <c r="AJ2633">
        <f>O2633/7.157</f>
        <v>-0.45214475338829119</v>
      </c>
      <c r="AK2633">
        <f>R2633/7.157</f>
        <v>-1.7607936286153416</v>
      </c>
    </row>
    <row r="2634" spans="1:37" x14ac:dyDescent="0.3">
      <c r="A2634">
        <f t="shared" si="288"/>
        <v>9.1388888888888893</v>
      </c>
      <c r="B2634">
        <v>789600</v>
      </c>
      <c r="C2634">
        <v>-1.341</v>
      </c>
      <c r="D2634" s="21">
        <v>-1923.345</v>
      </c>
      <c r="E2634">
        <v>789600</v>
      </c>
      <c r="F2634">
        <v>-1.8009999999999999</v>
      </c>
      <c r="G2634" s="21">
        <v>-2654.39</v>
      </c>
      <c r="H2634">
        <v>789600</v>
      </c>
      <c r="I2634">
        <v>-1.5549999999999999</v>
      </c>
      <c r="J2634" s="21">
        <v>-2235.8440000000001</v>
      </c>
      <c r="K2634">
        <v>789600</v>
      </c>
      <c r="L2634">
        <v>-1.4359999999999999</v>
      </c>
      <c r="M2634" s="21">
        <v>-2232.665</v>
      </c>
      <c r="N2634">
        <v>789600</v>
      </c>
      <c r="O2634">
        <v>-4.67</v>
      </c>
      <c r="P2634" s="21">
        <v>-7879.5439999999999</v>
      </c>
      <c r="Q2634">
        <v>789600</v>
      </c>
      <c r="R2634">
        <v>-11.843</v>
      </c>
      <c r="S2634" s="21">
        <v>-10419.212</v>
      </c>
      <c r="T2634">
        <f>AVERAGE(C2634,F2634)</f>
        <v>-1.571</v>
      </c>
      <c r="U2634">
        <f>STDEV(C2634,F2634)</f>
        <v>0.32526911934581237</v>
      </c>
      <c r="V2634">
        <f>AVERAGE(I2634,L2634)</f>
        <v>-1.4954999999999998</v>
      </c>
      <c r="W2634">
        <f>STDEV(I2634,L2634)</f>
        <v>8.4145706961199149E-2</v>
      </c>
      <c r="X2634">
        <f>AVERAGE(O2634,R2634)</f>
        <v>-8.2564999999999991</v>
      </c>
      <c r="Y2634">
        <f>STDEV(O2634,R2634)</f>
        <v>5.0720769414511082</v>
      </c>
      <c r="Z2634">
        <f t="shared" si="289"/>
        <v>-0.2195053793488892</v>
      </c>
      <c r="AA2634">
        <f t="shared" si="290"/>
        <v>4.5447690281656052E-2</v>
      </c>
      <c r="AB2634">
        <f t="shared" si="291"/>
        <v>-0.20895626659214753</v>
      </c>
      <c r="AC2634">
        <f t="shared" si="292"/>
        <v>1.1757119877211003E-2</v>
      </c>
      <c r="AD2634">
        <f t="shared" si="293"/>
        <v>-1.1536258208746679</v>
      </c>
      <c r="AE2634">
        <f t="shared" si="294"/>
        <v>0.70868757041373598</v>
      </c>
      <c r="AF2634">
        <f>C2634/7.157</f>
        <v>-0.18736900936146431</v>
      </c>
      <c r="AG2634">
        <f>F2634/7.157</f>
        <v>-0.25164174933631411</v>
      </c>
      <c r="AH2634">
        <f>I2634/7.157</f>
        <v>-0.21726980578454658</v>
      </c>
      <c r="AI2634">
        <f>L2634/7.157</f>
        <v>-0.20064272739974848</v>
      </c>
      <c r="AJ2634">
        <f>O2634/7.157</f>
        <v>-0.6525080340924968</v>
      </c>
      <c r="AK2634">
        <f>R2634/7.157</f>
        <v>-1.6547436076568394</v>
      </c>
    </row>
    <row r="2635" spans="1:37" x14ac:dyDescent="0.3">
      <c r="A2635">
        <f t="shared" si="288"/>
        <v>9.1423611111111107</v>
      </c>
      <c r="B2635">
        <v>789900</v>
      </c>
      <c r="C2635">
        <v>-1.3420000000000001</v>
      </c>
      <c r="D2635" s="21">
        <v>-1923.748</v>
      </c>
      <c r="E2635">
        <v>789900</v>
      </c>
      <c r="F2635">
        <v>-1.7949999999999999</v>
      </c>
      <c r="G2635" s="21">
        <v>-2654.9290000000001</v>
      </c>
      <c r="H2635">
        <v>789900</v>
      </c>
      <c r="I2635">
        <v>-1.5529999999999999</v>
      </c>
      <c r="J2635" s="21">
        <v>-2236.31</v>
      </c>
      <c r="K2635">
        <v>789900</v>
      </c>
      <c r="L2635">
        <v>-1.4450000000000001</v>
      </c>
      <c r="M2635" s="21">
        <v>-2233.0990000000002</v>
      </c>
      <c r="N2635">
        <v>789900</v>
      </c>
      <c r="O2635">
        <v>-11.333</v>
      </c>
      <c r="P2635" s="21">
        <v>-7882.9440000000004</v>
      </c>
      <c r="Q2635">
        <v>789900</v>
      </c>
      <c r="R2635">
        <v>-12.326000000000001</v>
      </c>
      <c r="S2635" s="21">
        <v>-10422.91</v>
      </c>
      <c r="T2635">
        <f>AVERAGE(C2635,F2635)</f>
        <v>-1.5685</v>
      </c>
      <c r="U2635">
        <f>STDEV(C2635,F2635)</f>
        <v>0.32031937187750603</v>
      </c>
      <c r="V2635">
        <f>AVERAGE(I2635,L2635)</f>
        <v>-1.4990000000000001</v>
      </c>
      <c r="W2635">
        <f>STDEV(I2635,L2635)</f>
        <v>7.6367532368147042E-2</v>
      </c>
      <c r="X2635">
        <f>AVERAGE(O2635,R2635)</f>
        <v>-11.829499999999999</v>
      </c>
      <c r="Y2635">
        <f>STDEV(O2635,R2635)</f>
        <v>0.7021570337182419</v>
      </c>
      <c r="Z2635">
        <f t="shared" si="289"/>
        <v>-0.21915607097946066</v>
      </c>
      <c r="AA2635">
        <f t="shared" si="290"/>
        <v>4.4756094994761214E-2</v>
      </c>
      <c r="AB2635">
        <f t="shared" si="291"/>
        <v>-0.20944529830934749</v>
      </c>
      <c r="AC2635">
        <f t="shared" si="292"/>
        <v>1.0670327283519217E-2</v>
      </c>
      <c r="AD2635">
        <f t="shared" si="293"/>
        <v>-1.6528573424619253</v>
      </c>
      <c r="AE2635">
        <f t="shared" si="294"/>
        <v>9.8107731412357402E-2</v>
      </c>
      <c r="AF2635">
        <f>C2635/7.157</f>
        <v>-0.18750873270923574</v>
      </c>
      <c r="AG2635">
        <f>F2635/7.157</f>
        <v>-0.25080340924968564</v>
      </c>
      <c r="AH2635">
        <f>I2635/7.157</f>
        <v>-0.21699035908900377</v>
      </c>
      <c r="AI2635">
        <f>L2635/7.157</f>
        <v>-0.20190023752969122</v>
      </c>
      <c r="AJ2635">
        <f>O2635/7.157</f>
        <v>-1.5834847002934191</v>
      </c>
      <c r="AK2635">
        <f>R2635/7.157</f>
        <v>-1.7222299846304319</v>
      </c>
    </row>
    <row r="2636" spans="1:37" x14ac:dyDescent="0.3">
      <c r="A2636">
        <f t="shared" si="288"/>
        <v>9.1458333333333339</v>
      </c>
      <c r="B2636">
        <v>790200</v>
      </c>
      <c r="C2636">
        <v>-1.339</v>
      </c>
      <c r="D2636" s="21">
        <v>-1924.15</v>
      </c>
      <c r="E2636">
        <v>790200</v>
      </c>
      <c r="F2636">
        <v>-1.792</v>
      </c>
      <c r="G2636" s="21">
        <v>-2655.4670000000001</v>
      </c>
      <c r="H2636">
        <v>790200</v>
      </c>
      <c r="I2636">
        <v>-1.5469999999999999</v>
      </c>
      <c r="J2636" s="21">
        <v>-2236.7750000000001</v>
      </c>
      <c r="K2636">
        <v>790200</v>
      </c>
      <c r="L2636">
        <v>-1.4510000000000001</v>
      </c>
      <c r="M2636" s="21">
        <v>-2233.5340000000001</v>
      </c>
      <c r="N2636">
        <v>790200</v>
      </c>
      <c r="O2636">
        <v>-10.154</v>
      </c>
      <c r="P2636" s="21">
        <v>-7885.991</v>
      </c>
      <c r="Q2636">
        <v>790200</v>
      </c>
      <c r="R2636">
        <v>-15.170999999999999</v>
      </c>
      <c r="S2636" s="21">
        <v>-10427.460999999999</v>
      </c>
      <c r="T2636">
        <f>AVERAGE(C2636,F2636)</f>
        <v>-1.5655000000000001</v>
      </c>
      <c r="U2636">
        <f>STDEV(C2636,F2636)</f>
        <v>0.32031937187750603</v>
      </c>
      <c r="V2636">
        <f>AVERAGE(I2636,L2636)</f>
        <v>-1.4990000000000001</v>
      </c>
      <c r="W2636">
        <f>STDEV(I2636,L2636)</f>
        <v>6.7882250993908461E-2</v>
      </c>
      <c r="X2636">
        <f>AVERAGE(O2636,R2636)</f>
        <v>-12.6625</v>
      </c>
      <c r="Y2636">
        <f>STDEV(O2636,R2636)</f>
        <v>3.5475547212129106</v>
      </c>
      <c r="Z2636">
        <f t="shared" si="289"/>
        <v>-0.21873690093614645</v>
      </c>
      <c r="AA2636">
        <f t="shared" si="290"/>
        <v>4.4756094994761214E-2</v>
      </c>
      <c r="AB2636">
        <f t="shared" si="291"/>
        <v>-0.20944529830934749</v>
      </c>
      <c r="AC2636">
        <f t="shared" si="292"/>
        <v>9.4847353631281901E-3</v>
      </c>
      <c r="AD2636">
        <f t="shared" si="293"/>
        <v>-1.7692468911555119</v>
      </c>
      <c r="AE2636">
        <f t="shared" si="294"/>
        <v>0.49567622205014816</v>
      </c>
      <c r="AF2636">
        <f>C2636/7.157</f>
        <v>-0.18708956266592147</v>
      </c>
      <c r="AG2636">
        <f>F2636/7.157</f>
        <v>-0.25038423920637137</v>
      </c>
      <c r="AH2636">
        <f>I2636/7.157</f>
        <v>-0.2161520190023753</v>
      </c>
      <c r="AI2636">
        <f>L2636/7.157</f>
        <v>-0.20273857761631969</v>
      </c>
      <c r="AJ2636">
        <f>O2636/7.157</f>
        <v>-1.4187508732709235</v>
      </c>
      <c r="AK2636">
        <f>R2636/7.157</f>
        <v>-2.1197429090401005</v>
      </c>
    </row>
    <row r="2637" spans="1:37" x14ac:dyDescent="0.3">
      <c r="A2637">
        <f t="shared" si="288"/>
        <v>9.1493055555555554</v>
      </c>
      <c r="B2637">
        <v>790500</v>
      </c>
      <c r="C2637">
        <v>-1.339</v>
      </c>
      <c r="D2637" s="21">
        <v>-1924.5509999999999</v>
      </c>
      <c r="E2637">
        <v>790500</v>
      </c>
      <c r="F2637">
        <v>-1.8009999999999999</v>
      </c>
      <c r="G2637" s="21">
        <v>-2656.0070000000001</v>
      </c>
      <c r="H2637">
        <v>790500</v>
      </c>
      <c r="I2637">
        <v>-1.5489999999999999</v>
      </c>
      <c r="J2637" s="21">
        <v>-2237.239</v>
      </c>
      <c r="K2637">
        <v>790500</v>
      </c>
      <c r="L2637">
        <v>-1.4419999999999999</v>
      </c>
      <c r="M2637" s="21">
        <v>-2233.9670000000001</v>
      </c>
      <c r="N2637">
        <v>790500</v>
      </c>
      <c r="O2637">
        <v>-9.5719999999999992</v>
      </c>
      <c r="P2637" s="21">
        <v>-7888.8620000000001</v>
      </c>
      <c r="Q2637">
        <v>790500</v>
      </c>
      <c r="R2637">
        <v>-13.98</v>
      </c>
      <c r="S2637" s="21">
        <v>-10431.655000000001</v>
      </c>
      <c r="T2637">
        <f>AVERAGE(C2637,F2637)</f>
        <v>-1.5699999999999998</v>
      </c>
      <c r="U2637">
        <f>STDEV(C2637,F2637)</f>
        <v>0.32668333290818563</v>
      </c>
      <c r="V2637">
        <f>AVERAGE(I2637,L2637)</f>
        <v>-1.4954999999999998</v>
      </c>
      <c r="W2637">
        <f>STDEV(I2637,L2637)</f>
        <v>7.5660425586960581E-2</v>
      </c>
      <c r="X2637">
        <f>AVERAGE(O2637,R2637)</f>
        <v>-11.776</v>
      </c>
      <c r="Y2637">
        <f>STDEV(O2637,R2637)</f>
        <v>3.116926691470304</v>
      </c>
      <c r="Z2637">
        <f t="shared" si="289"/>
        <v>-0.21936565600111776</v>
      </c>
      <c r="AA2637">
        <f t="shared" si="290"/>
        <v>4.5645288935054582E-2</v>
      </c>
      <c r="AB2637">
        <f t="shared" si="291"/>
        <v>-0.20895626659214753</v>
      </c>
      <c r="AC2637">
        <f t="shared" si="292"/>
        <v>1.0571527956819978E-2</v>
      </c>
      <c r="AD2637">
        <f t="shared" si="293"/>
        <v>-1.6453821433561548</v>
      </c>
      <c r="AE2637">
        <f t="shared" si="294"/>
        <v>0.43550743209030374</v>
      </c>
      <c r="AF2637">
        <f>C2637/7.157</f>
        <v>-0.18708956266592147</v>
      </c>
      <c r="AG2637">
        <f>F2637/7.157</f>
        <v>-0.25164174933631411</v>
      </c>
      <c r="AH2637">
        <f>I2637/7.157</f>
        <v>-0.2164314656979181</v>
      </c>
      <c r="AI2637">
        <f>L2637/7.157</f>
        <v>-0.20148106748637695</v>
      </c>
      <c r="AJ2637">
        <f>O2637/7.157</f>
        <v>-1.3374318848679614</v>
      </c>
      <c r="AK2637">
        <f>R2637/7.157</f>
        <v>-1.9533324018443483</v>
      </c>
    </row>
    <row r="2638" spans="1:37" x14ac:dyDescent="0.3">
      <c r="A2638">
        <f t="shared" si="288"/>
        <v>9.1527777777777786</v>
      </c>
      <c r="B2638">
        <v>790800</v>
      </c>
      <c r="C2638">
        <v>-1.339</v>
      </c>
      <c r="D2638" s="21">
        <v>-1924.953</v>
      </c>
      <c r="E2638">
        <v>790800</v>
      </c>
      <c r="F2638">
        <v>-1.7949999999999999</v>
      </c>
      <c r="G2638" s="21">
        <v>-2656.5459999999998</v>
      </c>
      <c r="H2638">
        <v>790800</v>
      </c>
      <c r="I2638">
        <v>-1.5409999999999999</v>
      </c>
      <c r="J2638" s="21">
        <v>-2237.701</v>
      </c>
      <c r="K2638">
        <v>790800</v>
      </c>
      <c r="L2638">
        <v>-1.4390000000000001</v>
      </c>
      <c r="M2638" s="21">
        <v>-2234.3980000000001</v>
      </c>
      <c r="N2638">
        <v>790800</v>
      </c>
      <c r="O2638">
        <v>-4.6100000000000003</v>
      </c>
      <c r="P2638" s="21">
        <v>-7890.2449999999999</v>
      </c>
      <c r="Q2638">
        <v>790800</v>
      </c>
      <c r="R2638">
        <v>-13.837</v>
      </c>
      <c r="S2638" s="21">
        <v>-10435.806</v>
      </c>
      <c r="T2638">
        <f>AVERAGE(C2638,F2638)</f>
        <v>-1.5669999999999999</v>
      </c>
      <c r="U2638">
        <f>STDEV(C2638,F2638)</f>
        <v>0.32244069222106575</v>
      </c>
      <c r="V2638">
        <f>AVERAGE(I2638,L2638)</f>
        <v>-1.49</v>
      </c>
      <c r="W2638">
        <f>STDEV(I2638,L2638)</f>
        <v>7.2124891681027758E-2</v>
      </c>
      <c r="X2638">
        <f>AVERAGE(O2638,R2638)</f>
        <v>-9.2234999999999996</v>
      </c>
      <c r="Y2638">
        <f>STDEV(O2638,R2638)</f>
        <v>6.5244742700082776</v>
      </c>
      <c r="Z2638">
        <f t="shared" si="289"/>
        <v>-0.21894648595780353</v>
      </c>
      <c r="AA2638">
        <f t="shared" si="290"/>
        <v>4.5052492974858985E-2</v>
      </c>
      <c r="AB2638">
        <f t="shared" si="291"/>
        <v>-0.20818778817940478</v>
      </c>
      <c r="AC2638">
        <f t="shared" si="292"/>
        <v>1.0077531323323705E-2</v>
      </c>
      <c r="AD2638">
        <f t="shared" si="293"/>
        <v>-1.288738298169624</v>
      </c>
      <c r="AE2638">
        <f t="shared" si="294"/>
        <v>0.9116213874539999</v>
      </c>
      <c r="AF2638">
        <f>C2638/7.157</f>
        <v>-0.18708956266592147</v>
      </c>
      <c r="AG2638">
        <f>F2638/7.157</f>
        <v>-0.25080340924968564</v>
      </c>
      <c r="AH2638">
        <f>I2638/7.157</f>
        <v>-0.21531367891574682</v>
      </c>
      <c r="AI2638">
        <f>L2638/7.157</f>
        <v>-0.20106189744306274</v>
      </c>
      <c r="AJ2638">
        <f>O2638/7.157</f>
        <v>-0.64412463322621216</v>
      </c>
      <c r="AK2638">
        <f>R2638/7.157</f>
        <v>-1.9333519631130363</v>
      </c>
    </row>
    <row r="2639" spans="1:37" x14ac:dyDescent="0.3">
      <c r="A2639">
        <f t="shared" si="288"/>
        <v>9.15625</v>
      </c>
      <c r="B2639">
        <v>791100</v>
      </c>
      <c r="C2639">
        <v>-1.3360000000000001</v>
      </c>
      <c r="D2639" s="21">
        <v>-1925.354</v>
      </c>
      <c r="E2639">
        <v>791100</v>
      </c>
      <c r="F2639">
        <v>-1.788</v>
      </c>
      <c r="G2639" s="21">
        <v>-2657.0819999999999</v>
      </c>
      <c r="H2639">
        <v>791100</v>
      </c>
      <c r="I2639">
        <v>-1.5409999999999999</v>
      </c>
      <c r="J2639" s="21">
        <v>-2238.1640000000002</v>
      </c>
      <c r="K2639">
        <v>791100</v>
      </c>
      <c r="L2639">
        <v>-1.4450000000000001</v>
      </c>
      <c r="M2639" s="21">
        <v>-2234.8319999999999</v>
      </c>
      <c r="N2639">
        <v>791100</v>
      </c>
      <c r="O2639">
        <v>-4.09</v>
      </c>
      <c r="P2639" s="21">
        <v>-7891.4719999999998</v>
      </c>
      <c r="Q2639">
        <v>791100</v>
      </c>
      <c r="R2639">
        <v>-12.808</v>
      </c>
      <c r="S2639" s="21">
        <v>-10439.648999999999</v>
      </c>
      <c r="T2639">
        <f>AVERAGE(C2639,F2639)</f>
        <v>-1.5620000000000001</v>
      </c>
      <c r="U2639">
        <f>STDEV(C2639,F2639)</f>
        <v>0.31961226509631846</v>
      </c>
      <c r="V2639">
        <f>AVERAGE(I2639,L2639)</f>
        <v>-1.4929999999999999</v>
      </c>
      <c r="W2639">
        <f>STDEV(I2639,L2639)</f>
        <v>6.7882250993908461E-2</v>
      </c>
      <c r="X2639">
        <f>AVERAGE(O2639,R2639)</f>
        <v>-8.4489999999999998</v>
      </c>
      <c r="Y2639">
        <f>STDEV(O2639,R2639)</f>
        <v>6.1645569183843225</v>
      </c>
      <c r="Z2639">
        <f t="shared" si="289"/>
        <v>-0.21824786921894648</v>
      </c>
      <c r="AA2639">
        <f t="shared" si="290"/>
        <v>4.4657295668061821E-2</v>
      </c>
      <c r="AB2639">
        <f t="shared" si="291"/>
        <v>-0.20860695822271899</v>
      </c>
      <c r="AC2639">
        <f t="shared" si="292"/>
        <v>9.4847353631281901E-3</v>
      </c>
      <c r="AD2639">
        <f t="shared" si="293"/>
        <v>-1.180522565320665</v>
      </c>
      <c r="AE2639">
        <f t="shared" si="294"/>
        <v>0.86133253016408029</v>
      </c>
      <c r="AF2639">
        <f>C2639/7.157</f>
        <v>-0.18667039262260723</v>
      </c>
      <c r="AG2639">
        <f>F2639/7.157</f>
        <v>-0.24982534581528573</v>
      </c>
      <c r="AH2639">
        <f>I2639/7.157</f>
        <v>-0.21531367891574682</v>
      </c>
      <c r="AI2639">
        <f>L2639/7.157</f>
        <v>-0.20190023752969122</v>
      </c>
      <c r="AJ2639">
        <f>O2639/7.157</f>
        <v>-0.57146849238507758</v>
      </c>
      <c r="AK2639">
        <f>R2639/7.157</f>
        <v>-1.7895766382562526</v>
      </c>
    </row>
    <row r="2640" spans="1:37" x14ac:dyDescent="0.3">
      <c r="A2640">
        <f t="shared" si="288"/>
        <v>9.1597222222222214</v>
      </c>
      <c r="B2640">
        <v>791400</v>
      </c>
      <c r="C2640">
        <v>-1.333</v>
      </c>
      <c r="D2640" s="21">
        <v>-1925.7539999999999</v>
      </c>
      <c r="E2640">
        <v>791400</v>
      </c>
      <c r="F2640">
        <v>-1.782</v>
      </c>
      <c r="G2640" s="21">
        <v>-2657.616</v>
      </c>
      <c r="H2640">
        <v>791400</v>
      </c>
      <c r="I2640">
        <v>-1.542</v>
      </c>
      <c r="J2640" s="21">
        <v>-2238.6260000000002</v>
      </c>
      <c r="K2640">
        <v>791400</v>
      </c>
      <c r="L2640">
        <v>-1.448</v>
      </c>
      <c r="M2640" s="21">
        <v>-2235.2660000000001</v>
      </c>
      <c r="N2640">
        <v>791400</v>
      </c>
      <c r="O2640">
        <v>-10.477</v>
      </c>
      <c r="P2640" s="21">
        <v>-7894.6149999999998</v>
      </c>
      <c r="Q2640">
        <v>791400</v>
      </c>
      <c r="R2640">
        <v>-13.968999999999999</v>
      </c>
      <c r="S2640" s="21">
        <v>-10443.839</v>
      </c>
      <c r="T2640">
        <f>AVERAGE(C2640,F2640)</f>
        <v>-1.5575000000000001</v>
      </c>
      <c r="U2640">
        <f>STDEV(C2640,F2640)</f>
        <v>0.31749094475275857</v>
      </c>
      <c r="V2640">
        <f>AVERAGE(I2640,L2640)</f>
        <v>-1.4950000000000001</v>
      </c>
      <c r="W2640">
        <f>STDEV(I2640,L2640)</f>
        <v>6.6468037431535523E-2</v>
      </c>
      <c r="X2640">
        <f>AVERAGE(O2640,R2640)</f>
        <v>-12.222999999999999</v>
      </c>
      <c r="Y2640">
        <f>STDEV(O2640,R2640)</f>
        <v>2.4692168799034264</v>
      </c>
      <c r="Z2640">
        <f t="shared" si="289"/>
        <v>-0.21761911415397514</v>
      </c>
      <c r="AA2640">
        <f t="shared" si="290"/>
        <v>4.4360897687964029E-2</v>
      </c>
      <c r="AB2640">
        <f t="shared" si="291"/>
        <v>-0.20888640491826185</v>
      </c>
      <c r="AC2640">
        <f t="shared" si="292"/>
        <v>9.2871367097297087E-3</v>
      </c>
      <c r="AD2640">
        <f t="shared" si="293"/>
        <v>-1.7078384798099762</v>
      </c>
      <c r="AE2640">
        <f t="shared" si="294"/>
        <v>0.3450072488337888</v>
      </c>
      <c r="AF2640">
        <f>C2640/7.157</f>
        <v>-0.186251222579293</v>
      </c>
      <c r="AG2640">
        <f>F2640/7.157</f>
        <v>-0.24898700572865726</v>
      </c>
      <c r="AH2640">
        <f>I2640/7.157</f>
        <v>-0.21545340226351825</v>
      </c>
      <c r="AI2640">
        <f>L2640/7.157</f>
        <v>-0.20231940757300546</v>
      </c>
      <c r="AJ2640">
        <f>O2640/7.157</f>
        <v>-1.46388151460109</v>
      </c>
      <c r="AK2640">
        <f>R2640/7.157</f>
        <v>-1.9517954450188626</v>
      </c>
    </row>
    <row r="2641" spans="1:37" x14ac:dyDescent="0.3">
      <c r="A2641">
        <f t="shared" si="288"/>
        <v>9.1631944444444446</v>
      </c>
      <c r="B2641">
        <v>791700</v>
      </c>
      <c r="C2641">
        <v>-1.335</v>
      </c>
      <c r="D2641" s="21">
        <v>-1926.154</v>
      </c>
      <c r="E2641">
        <v>791700</v>
      </c>
      <c r="F2641">
        <v>-1.792</v>
      </c>
      <c r="G2641" s="21">
        <v>-2658.154</v>
      </c>
      <c r="H2641">
        <v>791700</v>
      </c>
      <c r="I2641">
        <v>-1.5489999999999999</v>
      </c>
      <c r="J2641" s="21">
        <v>-2239.0909999999999</v>
      </c>
      <c r="K2641">
        <v>791700</v>
      </c>
      <c r="L2641">
        <v>-1.4339999999999999</v>
      </c>
      <c r="M2641" s="21">
        <v>-2235.6970000000001</v>
      </c>
      <c r="N2641">
        <v>791700</v>
      </c>
      <c r="O2641">
        <v>-8.0869999999999997</v>
      </c>
      <c r="P2641" s="21">
        <v>-7897.0410000000002</v>
      </c>
      <c r="Q2641">
        <v>791700</v>
      </c>
      <c r="R2641">
        <v>-13.923999999999999</v>
      </c>
      <c r="S2641" s="21">
        <v>-10448.017</v>
      </c>
      <c r="T2641">
        <f>AVERAGE(C2641,F2641)</f>
        <v>-1.5634999999999999</v>
      </c>
      <c r="U2641">
        <f>STDEV(C2641,F2641)</f>
        <v>0.32314779900225415</v>
      </c>
      <c r="V2641">
        <f>AVERAGE(I2641,L2641)</f>
        <v>-1.4914999999999998</v>
      </c>
      <c r="W2641">
        <f>STDEV(I2641,L2641)</f>
        <v>8.1317279836452955E-2</v>
      </c>
      <c r="X2641">
        <f>AVERAGE(O2641,R2641)</f>
        <v>-11.0055</v>
      </c>
      <c r="Y2641">
        <f>STDEV(O2641,R2641)</f>
        <v>4.1273822817858763</v>
      </c>
      <c r="Z2641">
        <f t="shared" si="289"/>
        <v>-0.21845745424060359</v>
      </c>
      <c r="AA2641">
        <f t="shared" si="290"/>
        <v>4.5151292301558496E-2</v>
      </c>
      <c r="AB2641">
        <f t="shared" si="291"/>
        <v>-0.20839737320106186</v>
      </c>
      <c r="AC2641">
        <f t="shared" si="292"/>
        <v>1.1361922570413994E-2</v>
      </c>
      <c r="AD2641">
        <f t="shared" si="293"/>
        <v>-1.5377253038982814</v>
      </c>
      <c r="AE2641">
        <f t="shared" si="294"/>
        <v>0.57669166994353449</v>
      </c>
      <c r="AF2641">
        <f>C2641/7.157</f>
        <v>-0.18653066927483583</v>
      </c>
      <c r="AG2641">
        <f>F2641/7.157</f>
        <v>-0.25038423920637137</v>
      </c>
      <c r="AH2641">
        <f>I2641/7.157</f>
        <v>-0.2164314656979181</v>
      </c>
      <c r="AI2641">
        <f>L2641/7.157</f>
        <v>-0.20036328070420567</v>
      </c>
      <c r="AJ2641">
        <f>O2641/7.157</f>
        <v>-1.1299427134274136</v>
      </c>
      <c r="AK2641">
        <f>R2641/7.157</f>
        <v>-1.9455078943691491</v>
      </c>
    </row>
    <row r="2642" spans="1:37" x14ac:dyDescent="0.3">
      <c r="A2642">
        <f t="shared" si="288"/>
        <v>9.1666666666666661</v>
      </c>
      <c r="B2642">
        <v>792000</v>
      </c>
      <c r="C2642">
        <v>-1.3380000000000001</v>
      </c>
      <c r="D2642" s="21">
        <v>-1926.5550000000001</v>
      </c>
      <c r="E2642">
        <v>792000</v>
      </c>
      <c r="F2642">
        <v>-1.786</v>
      </c>
      <c r="G2642" s="21">
        <v>-2658.69</v>
      </c>
      <c r="H2642">
        <v>792000</v>
      </c>
      <c r="I2642">
        <v>-1.5489999999999999</v>
      </c>
      <c r="J2642" s="21">
        <v>-2239.556</v>
      </c>
      <c r="K2642">
        <v>792000</v>
      </c>
      <c r="L2642">
        <v>-1.431</v>
      </c>
      <c r="M2642" s="21">
        <v>-2236.1260000000002</v>
      </c>
      <c r="N2642">
        <v>792000</v>
      </c>
      <c r="O2642">
        <v>-4.0789999999999997</v>
      </c>
      <c r="P2642" s="21">
        <v>-7898.2650000000003</v>
      </c>
      <c r="Q2642">
        <v>792000</v>
      </c>
      <c r="R2642">
        <v>-12.832000000000001</v>
      </c>
      <c r="S2642" s="21">
        <v>-10451.866</v>
      </c>
      <c r="T2642">
        <f>AVERAGE(C2642,F2642)</f>
        <v>-1.5620000000000001</v>
      </c>
      <c r="U2642">
        <f>STDEV(C2642,F2642)</f>
        <v>0.31678383797157328</v>
      </c>
      <c r="V2642">
        <f>AVERAGE(I2642,L2642)</f>
        <v>-1.49</v>
      </c>
      <c r="W2642">
        <f>STDEV(I2642,L2642)</f>
        <v>8.343860018001252E-2</v>
      </c>
      <c r="X2642">
        <f>AVERAGE(O2642,R2642)</f>
        <v>-8.4555000000000007</v>
      </c>
      <c r="Y2642">
        <f>STDEV(O2642,R2642)</f>
        <v>6.1893056557258497</v>
      </c>
      <c r="Z2642">
        <f t="shared" si="289"/>
        <v>-0.21824786921894648</v>
      </c>
      <c r="AA2642">
        <f t="shared" si="290"/>
        <v>4.4262098361264955E-2</v>
      </c>
      <c r="AB2642">
        <f t="shared" si="291"/>
        <v>-0.20818778817940478</v>
      </c>
      <c r="AC2642">
        <f t="shared" si="292"/>
        <v>1.165832055051174E-2</v>
      </c>
      <c r="AD2642">
        <f t="shared" si="293"/>
        <v>-1.1814307670811794</v>
      </c>
      <c r="AE2642">
        <f t="shared" si="294"/>
        <v>0.86479050659855383</v>
      </c>
      <c r="AF2642">
        <f>C2642/7.157</f>
        <v>-0.18694983931815007</v>
      </c>
      <c r="AG2642">
        <f>F2642/7.157</f>
        <v>-0.24954589911974293</v>
      </c>
      <c r="AH2642">
        <f>I2642/7.157</f>
        <v>-0.2164314656979181</v>
      </c>
      <c r="AI2642">
        <f>L2642/7.157</f>
        <v>-0.19994411066089143</v>
      </c>
      <c r="AJ2642">
        <f>O2642/7.157</f>
        <v>-0.56993153555959197</v>
      </c>
      <c r="AK2642">
        <f>R2642/7.157</f>
        <v>-1.7929299986027667</v>
      </c>
    </row>
    <row r="2643" spans="1:37" x14ac:dyDescent="0.3">
      <c r="A2643">
        <f t="shared" si="288"/>
        <v>9.1701388888888893</v>
      </c>
      <c r="B2643">
        <v>792300</v>
      </c>
      <c r="C2643">
        <v>-1.3320000000000001</v>
      </c>
      <c r="D2643" s="21">
        <v>-1926.9549999999999</v>
      </c>
      <c r="E2643">
        <v>792300</v>
      </c>
      <c r="F2643">
        <v>-1.774</v>
      </c>
      <c r="G2643" s="21">
        <v>-2659.2220000000002</v>
      </c>
      <c r="H2643">
        <v>792300</v>
      </c>
      <c r="I2643">
        <v>-1.546</v>
      </c>
      <c r="J2643" s="21">
        <v>-2240.0189999999998</v>
      </c>
      <c r="K2643">
        <v>792300</v>
      </c>
      <c r="L2643">
        <v>-1.43</v>
      </c>
      <c r="M2643" s="21">
        <v>-2236.5549999999998</v>
      </c>
      <c r="N2643">
        <v>792300</v>
      </c>
      <c r="O2643">
        <v>-10.89</v>
      </c>
      <c r="P2643" s="21">
        <v>-7901.5320000000002</v>
      </c>
      <c r="Q2643">
        <v>792300</v>
      </c>
      <c r="R2643">
        <v>-12.217000000000001</v>
      </c>
      <c r="S2643" s="21">
        <v>-10455.531000000001</v>
      </c>
      <c r="T2643">
        <f>AVERAGE(C2643,F2643)</f>
        <v>-1.5529999999999999</v>
      </c>
      <c r="U2643">
        <f>STDEV(C2643,F2643)</f>
        <v>0.31254119728445512</v>
      </c>
      <c r="V2643">
        <f>AVERAGE(I2643,L2643)</f>
        <v>-1.488</v>
      </c>
      <c r="W2643">
        <f>STDEV(I2643,L2643)</f>
        <v>8.2024386617639583E-2</v>
      </c>
      <c r="X2643">
        <f>AVERAGE(O2643,R2643)</f>
        <v>-11.5535</v>
      </c>
      <c r="Y2643">
        <f>STDEV(O2643,R2643)</f>
        <v>0.93833069863454854</v>
      </c>
      <c r="Z2643">
        <f t="shared" si="289"/>
        <v>-0.21699035908900377</v>
      </c>
      <c r="AA2643">
        <f t="shared" si="290"/>
        <v>4.3669302401069601E-2</v>
      </c>
      <c r="AB2643">
        <f t="shared" si="291"/>
        <v>-0.20790834148386195</v>
      </c>
      <c r="AC2643">
        <f t="shared" si="292"/>
        <v>1.1460721897113257E-2</v>
      </c>
      <c r="AD2643">
        <f t="shared" si="293"/>
        <v>-1.6142936984770155</v>
      </c>
      <c r="AE2643">
        <f t="shared" si="294"/>
        <v>0.13110670652990758</v>
      </c>
      <c r="AF2643">
        <f>C2643/7.157</f>
        <v>-0.18611149923152159</v>
      </c>
      <c r="AG2643">
        <f>F2643/7.157</f>
        <v>-0.24786921894648595</v>
      </c>
      <c r="AH2643">
        <f>I2643/7.157</f>
        <v>-0.21601229565460389</v>
      </c>
      <c r="AI2643">
        <f>L2643/7.157</f>
        <v>-0.19980438731312</v>
      </c>
      <c r="AJ2643">
        <f>O2643/7.157</f>
        <v>-1.5215872572306832</v>
      </c>
      <c r="AK2643">
        <f>R2643/7.157</f>
        <v>-1.7070001397233479</v>
      </c>
    </row>
    <row r="2644" spans="1:37" x14ac:dyDescent="0.3">
      <c r="A2644">
        <f t="shared" si="288"/>
        <v>9.1736111111111107</v>
      </c>
      <c r="B2644">
        <v>792600</v>
      </c>
      <c r="C2644">
        <v>-1.345</v>
      </c>
      <c r="D2644" s="21">
        <v>-1927.3589999999999</v>
      </c>
      <c r="E2644">
        <v>792600</v>
      </c>
      <c r="F2644">
        <v>-1.7709999999999999</v>
      </c>
      <c r="G2644" s="21">
        <v>-2659.7530000000002</v>
      </c>
      <c r="H2644">
        <v>792600</v>
      </c>
      <c r="I2644">
        <v>-1.546</v>
      </c>
      <c r="J2644" s="21">
        <v>-2240.4830000000002</v>
      </c>
      <c r="K2644">
        <v>792600</v>
      </c>
      <c r="L2644">
        <v>-1.4339999999999999</v>
      </c>
      <c r="M2644" s="21">
        <v>-2236.9850000000001</v>
      </c>
      <c r="N2644">
        <v>792600</v>
      </c>
      <c r="O2644">
        <v>-9.9149999999999991</v>
      </c>
      <c r="P2644" s="21">
        <v>-7904.5060000000003</v>
      </c>
      <c r="Q2644">
        <v>792600</v>
      </c>
      <c r="R2644">
        <v>-12.627000000000001</v>
      </c>
      <c r="S2644" s="21">
        <v>-10459.319</v>
      </c>
      <c r="T2644">
        <f>AVERAGE(C2644,F2644)</f>
        <v>-1.5579999999999998</v>
      </c>
      <c r="U2644">
        <f>STDEV(C2644,F2644)</f>
        <v>0.30122748878547068</v>
      </c>
      <c r="V2644">
        <f>AVERAGE(I2644,L2644)</f>
        <v>-1.49</v>
      </c>
      <c r="W2644">
        <f>STDEV(I2644,L2644)</f>
        <v>7.9195959492893389E-2</v>
      </c>
      <c r="X2644">
        <f>AVERAGE(O2644,R2644)</f>
        <v>-11.271000000000001</v>
      </c>
      <c r="Y2644">
        <f>STDEV(O2644,R2644)</f>
        <v>1.9176735905779081</v>
      </c>
      <c r="Z2644">
        <f t="shared" si="289"/>
        <v>-0.21768897582786081</v>
      </c>
      <c r="AA2644">
        <f t="shared" si="290"/>
        <v>4.2088513173881612E-2</v>
      </c>
      <c r="AB2644">
        <f t="shared" si="291"/>
        <v>-0.20818778817940478</v>
      </c>
      <c r="AC2644">
        <f t="shared" si="292"/>
        <v>1.1065524590316247E-2</v>
      </c>
      <c r="AD2644">
        <f t="shared" si="293"/>
        <v>-1.5748218527315916</v>
      </c>
      <c r="AE2644">
        <f t="shared" si="294"/>
        <v>0.26794377400837055</v>
      </c>
      <c r="AF2644">
        <f>C2644/7.157</f>
        <v>-0.18792790275254995</v>
      </c>
      <c r="AG2644">
        <f>F2644/7.157</f>
        <v>-0.24745004890317171</v>
      </c>
      <c r="AH2644">
        <f>I2644/7.157</f>
        <v>-0.21601229565460389</v>
      </c>
      <c r="AI2644">
        <f>L2644/7.157</f>
        <v>-0.20036328070420567</v>
      </c>
      <c r="AJ2644">
        <f>O2644/7.157</f>
        <v>-1.3853569931535559</v>
      </c>
      <c r="AK2644">
        <f>R2644/7.157</f>
        <v>-1.7642867123096271</v>
      </c>
    </row>
    <row r="2645" spans="1:37" x14ac:dyDescent="0.3">
      <c r="A2645">
        <f t="shared" si="288"/>
        <v>9.1770833333333339</v>
      </c>
      <c r="B2645">
        <v>792900</v>
      </c>
      <c r="C2645">
        <v>-1.3420000000000001</v>
      </c>
      <c r="D2645" s="21">
        <v>-1927.761</v>
      </c>
      <c r="E2645">
        <v>792900</v>
      </c>
      <c r="F2645">
        <v>-1.78</v>
      </c>
      <c r="G2645" s="21">
        <v>-2660.2869999999998</v>
      </c>
      <c r="H2645">
        <v>792900</v>
      </c>
      <c r="I2645">
        <v>-1.5489999999999999</v>
      </c>
      <c r="J2645" s="21">
        <v>-2240.9470000000001</v>
      </c>
      <c r="K2645">
        <v>792900</v>
      </c>
      <c r="L2645">
        <v>-1.43</v>
      </c>
      <c r="M2645" s="21">
        <v>-2237.4140000000002</v>
      </c>
      <c r="N2645">
        <v>792900</v>
      </c>
      <c r="O2645">
        <v>-8.0380000000000003</v>
      </c>
      <c r="P2645" s="21">
        <v>-7906.9179999999997</v>
      </c>
      <c r="Q2645">
        <v>792900</v>
      </c>
      <c r="R2645">
        <v>-11.875</v>
      </c>
      <c r="S2645" s="21">
        <v>-10462.882</v>
      </c>
      <c r="T2645">
        <f>AVERAGE(C2645,F2645)</f>
        <v>-1.5609999999999999</v>
      </c>
      <c r="U2645">
        <f>STDEV(C2645,F2645)</f>
        <v>0.30971277015970899</v>
      </c>
      <c r="V2645">
        <f>AVERAGE(I2645,L2645)</f>
        <v>-1.4895</v>
      </c>
      <c r="W2645">
        <f>STDEV(I2645,L2645)</f>
        <v>8.4145706961199149E-2</v>
      </c>
      <c r="X2645">
        <f>AVERAGE(O2645,R2645)</f>
        <v>-9.9565000000000001</v>
      </c>
      <c r="Y2645">
        <f>STDEV(O2645,R2645)</f>
        <v>2.7131687194127796</v>
      </c>
      <c r="Z2645">
        <f t="shared" si="289"/>
        <v>-0.21810814587117505</v>
      </c>
      <c r="AA2645">
        <f t="shared" si="290"/>
        <v>4.3274105094272597E-2</v>
      </c>
      <c r="AB2645">
        <f t="shared" si="291"/>
        <v>-0.20811792650551908</v>
      </c>
      <c r="AC2645">
        <f t="shared" si="292"/>
        <v>1.1757119877211003E-2</v>
      </c>
      <c r="AD2645">
        <f t="shared" si="293"/>
        <v>-1.3911555120860697</v>
      </c>
      <c r="AE2645">
        <f t="shared" si="294"/>
        <v>0.37909301654502997</v>
      </c>
      <c r="AF2645">
        <f>C2645/7.157</f>
        <v>-0.18750873270923574</v>
      </c>
      <c r="AG2645">
        <f>F2645/7.157</f>
        <v>-0.24870755903311442</v>
      </c>
      <c r="AH2645">
        <f>I2645/7.157</f>
        <v>-0.2164314656979181</v>
      </c>
      <c r="AI2645">
        <f>L2645/7.157</f>
        <v>-0.19980438731312</v>
      </c>
      <c r="AJ2645">
        <f>O2645/7.157</f>
        <v>-1.1230962693866144</v>
      </c>
      <c r="AK2645">
        <f>R2645/7.157</f>
        <v>-1.6592147547855247</v>
      </c>
    </row>
    <row r="2646" spans="1:37" x14ac:dyDescent="0.3">
      <c r="A2646">
        <f t="shared" si="288"/>
        <v>9.1805555555555554</v>
      </c>
      <c r="B2646">
        <v>793200</v>
      </c>
      <c r="C2646">
        <v>-1.3420000000000001</v>
      </c>
      <c r="D2646" s="21">
        <v>-1928.164</v>
      </c>
      <c r="E2646">
        <v>793200</v>
      </c>
      <c r="F2646">
        <v>-1.78</v>
      </c>
      <c r="G2646" s="21">
        <v>-2660.8209999999999</v>
      </c>
      <c r="H2646">
        <v>793200</v>
      </c>
      <c r="I2646">
        <v>-1.5409999999999999</v>
      </c>
      <c r="J2646" s="21">
        <v>-2241.41</v>
      </c>
      <c r="K2646">
        <v>793200</v>
      </c>
      <c r="L2646">
        <v>-1.431</v>
      </c>
      <c r="M2646" s="21">
        <v>-2237.8429999999998</v>
      </c>
      <c r="N2646">
        <v>793200</v>
      </c>
      <c r="O2646">
        <v>-14.393000000000001</v>
      </c>
      <c r="P2646" s="21">
        <v>-7911.2359999999999</v>
      </c>
      <c r="Q2646">
        <v>793200</v>
      </c>
      <c r="R2646">
        <v>-14.273999999999999</v>
      </c>
      <c r="S2646" s="21">
        <v>-10467.164000000001</v>
      </c>
      <c r="T2646">
        <f>AVERAGE(C2646,F2646)</f>
        <v>-1.5609999999999999</v>
      </c>
      <c r="U2646">
        <f>STDEV(C2646,F2646)</f>
        <v>0.30971277015970899</v>
      </c>
      <c r="V2646">
        <f>AVERAGE(I2646,L2646)</f>
        <v>-1.486</v>
      </c>
      <c r="W2646">
        <f>STDEV(I2646,L2646)</f>
        <v>7.7781745930520133E-2</v>
      </c>
      <c r="X2646">
        <f>AVERAGE(O2646,R2646)</f>
        <v>-14.333500000000001</v>
      </c>
      <c r="Y2646">
        <f>STDEV(O2646,R2646)</f>
        <v>8.4145706961200245E-2</v>
      </c>
      <c r="Z2646">
        <f t="shared" si="289"/>
        <v>-0.21810814587117505</v>
      </c>
      <c r="AA2646">
        <f t="shared" si="290"/>
        <v>4.3274105094272597E-2</v>
      </c>
      <c r="AB2646">
        <f t="shared" si="291"/>
        <v>-0.20762889478831911</v>
      </c>
      <c r="AC2646">
        <f t="shared" si="292"/>
        <v>1.0867925936917721E-2</v>
      </c>
      <c r="AD2646">
        <f t="shared" si="293"/>
        <v>-2.0027246052815428</v>
      </c>
      <c r="AE2646">
        <f t="shared" si="294"/>
        <v>1.1757119877211156E-2</v>
      </c>
      <c r="AF2646">
        <f>C2646/7.157</f>
        <v>-0.18750873270923574</v>
      </c>
      <c r="AG2646">
        <f>F2646/7.157</f>
        <v>-0.24870755903311442</v>
      </c>
      <c r="AH2646">
        <f>I2646/7.157</f>
        <v>-0.21531367891574682</v>
      </c>
      <c r="AI2646">
        <f>L2646/7.157</f>
        <v>-0.19994411066089143</v>
      </c>
      <c r="AJ2646">
        <f>O2646/7.157</f>
        <v>-2.0110381444739418</v>
      </c>
      <c r="AK2646">
        <f>R2646/7.157</f>
        <v>-1.9944110660891434</v>
      </c>
    </row>
    <row r="2647" spans="1:37" x14ac:dyDescent="0.3">
      <c r="A2647">
        <f t="shared" si="288"/>
        <v>9.1840277777777786</v>
      </c>
      <c r="B2647">
        <v>793500</v>
      </c>
      <c r="C2647">
        <v>-1.3440000000000001</v>
      </c>
      <c r="D2647" s="21">
        <v>-1928.567</v>
      </c>
      <c r="E2647">
        <v>793500</v>
      </c>
      <c r="F2647">
        <v>-1.7709999999999999</v>
      </c>
      <c r="G2647" s="21">
        <v>-2661.3519999999999</v>
      </c>
      <c r="H2647">
        <v>793500</v>
      </c>
      <c r="I2647">
        <v>-1.5389999999999999</v>
      </c>
      <c r="J2647" s="21">
        <v>-2241.8719999999998</v>
      </c>
      <c r="K2647">
        <v>793500</v>
      </c>
      <c r="L2647">
        <v>-1.4590000000000001</v>
      </c>
      <c r="M2647" s="21">
        <v>-2238.2809999999999</v>
      </c>
      <c r="N2647">
        <v>793500</v>
      </c>
      <c r="O2647">
        <v>-7.7249999999999996</v>
      </c>
      <c r="P2647" s="21">
        <v>-7913.5529999999999</v>
      </c>
      <c r="Q2647">
        <v>793500</v>
      </c>
      <c r="R2647">
        <v>-12.726000000000001</v>
      </c>
      <c r="S2647" s="21">
        <v>-10470.982</v>
      </c>
      <c r="T2647">
        <f>AVERAGE(C2647,F2647)</f>
        <v>-1.5575000000000001</v>
      </c>
      <c r="U2647">
        <f>STDEV(C2647,F2647)</f>
        <v>0.30193459556665375</v>
      </c>
      <c r="V2647">
        <f>AVERAGE(I2647,L2647)</f>
        <v>-1.4990000000000001</v>
      </c>
      <c r="W2647">
        <f>STDEV(I2647,L2647)</f>
        <v>5.6568542494923699E-2</v>
      </c>
      <c r="X2647">
        <f>AVERAGE(O2647,R2647)</f>
        <v>-10.2255</v>
      </c>
      <c r="Y2647">
        <f>STDEV(O2647,R2647)</f>
        <v>3.5362410127139272</v>
      </c>
      <c r="Z2647">
        <f t="shared" si="289"/>
        <v>-0.21761911415397514</v>
      </c>
      <c r="AA2647">
        <f t="shared" si="290"/>
        <v>4.2187312500580373E-2</v>
      </c>
      <c r="AB2647">
        <f t="shared" si="291"/>
        <v>-0.20944529830934749</v>
      </c>
      <c r="AC2647">
        <f t="shared" si="292"/>
        <v>7.9039461359401569E-3</v>
      </c>
      <c r="AD2647">
        <f t="shared" si="293"/>
        <v>-1.4287410926365796</v>
      </c>
      <c r="AE2647">
        <f t="shared" si="294"/>
        <v>0.49409543282296037</v>
      </c>
      <c r="AF2647">
        <f>C2647/7.157</f>
        <v>-0.18778817940477854</v>
      </c>
      <c r="AG2647">
        <f>F2647/7.157</f>
        <v>-0.24745004890317171</v>
      </c>
      <c r="AH2647">
        <f>I2647/7.157</f>
        <v>-0.21503423222020399</v>
      </c>
      <c r="AI2647">
        <f>L2647/7.157</f>
        <v>-0.203856364398491</v>
      </c>
      <c r="AJ2647">
        <f>O2647/7.157</f>
        <v>-1.0793628615341624</v>
      </c>
      <c r="AK2647">
        <f>R2647/7.157</f>
        <v>-1.7781193237389969</v>
      </c>
    </row>
    <row r="2648" spans="1:37" x14ac:dyDescent="0.3">
      <c r="A2648">
        <f t="shared" si="288"/>
        <v>9.1875</v>
      </c>
      <c r="B2648">
        <v>793800</v>
      </c>
      <c r="C2648">
        <v>-1.335</v>
      </c>
      <c r="D2648" s="21">
        <v>-1928.9670000000001</v>
      </c>
      <c r="E2648">
        <v>793800</v>
      </c>
      <c r="F2648">
        <v>-1.772</v>
      </c>
      <c r="G2648" s="21">
        <v>-2661.884</v>
      </c>
      <c r="H2648">
        <v>793800</v>
      </c>
      <c r="I2648">
        <v>-1.5469999999999999</v>
      </c>
      <c r="J2648" s="21">
        <v>-2242.3359999999998</v>
      </c>
      <c r="K2648">
        <v>793800</v>
      </c>
      <c r="L2648">
        <v>-1.4630000000000001</v>
      </c>
      <c r="M2648" s="21">
        <v>-2238.7199999999998</v>
      </c>
      <c r="N2648">
        <v>793800</v>
      </c>
      <c r="O2648">
        <v>-8.99</v>
      </c>
      <c r="P2648" s="21">
        <v>-7916.25</v>
      </c>
      <c r="Q2648">
        <v>793800</v>
      </c>
      <c r="R2648">
        <v>-12.868</v>
      </c>
      <c r="S2648" s="21">
        <v>-10474.842000000001</v>
      </c>
      <c r="T2648">
        <f>AVERAGE(C2648,F2648)</f>
        <v>-1.5535000000000001</v>
      </c>
      <c r="U2648">
        <f>STDEV(C2648,F2648)</f>
        <v>0.30900566337852048</v>
      </c>
      <c r="V2648">
        <f>AVERAGE(I2648,L2648)</f>
        <v>-1.5049999999999999</v>
      </c>
      <c r="W2648">
        <f>STDEV(I2648,L2648)</f>
        <v>5.9396969619669886E-2</v>
      </c>
      <c r="X2648">
        <f>AVERAGE(O2648,R2648)</f>
        <v>-10.929</v>
      </c>
      <c r="Y2648">
        <f>STDEV(O2648,R2648)</f>
        <v>2.7421600974414311</v>
      </c>
      <c r="Z2648">
        <f t="shared" si="289"/>
        <v>-0.2170602207628895</v>
      </c>
      <c r="AA2648">
        <f t="shared" si="290"/>
        <v>4.3175305767573072E-2</v>
      </c>
      <c r="AB2648">
        <f t="shared" si="291"/>
        <v>-0.21028363839597594</v>
      </c>
      <c r="AC2648">
        <f t="shared" si="292"/>
        <v>8.2991434427371648E-3</v>
      </c>
      <c r="AD2648">
        <f t="shared" si="293"/>
        <v>-1.5270364677937684</v>
      </c>
      <c r="AE2648">
        <f t="shared" si="294"/>
        <v>0.38314378893969975</v>
      </c>
      <c r="AF2648">
        <f>C2648/7.157</f>
        <v>-0.18653066927483583</v>
      </c>
      <c r="AG2648">
        <f>F2648/7.157</f>
        <v>-0.24758977225094314</v>
      </c>
      <c r="AH2648">
        <f>I2648/7.157</f>
        <v>-0.2161520190023753</v>
      </c>
      <c r="AI2648">
        <f>L2648/7.157</f>
        <v>-0.20441525778957664</v>
      </c>
      <c r="AJ2648">
        <f>O2648/7.157</f>
        <v>-1.2561128964649992</v>
      </c>
      <c r="AK2648">
        <f>R2648/7.157</f>
        <v>-1.7979600391225374</v>
      </c>
    </row>
    <row r="2649" spans="1:37" x14ac:dyDescent="0.3">
      <c r="A2649">
        <f t="shared" si="288"/>
        <v>9.1909722222222214</v>
      </c>
      <c r="B2649">
        <v>794100</v>
      </c>
      <c r="C2649">
        <v>-1.335</v>
      </c>
      <c r="D2649" s="21">
        <v>-1929.3679999999999</v>
      </c>
      <c r="E2649">
        <v>794100</v>
      </c>
      <c r="F2649">
        <v>-1.782</v>
      </c>
      <c r="G2649" s="21">
        <v>-2662.4189999999999</v>
      </c>
      <c r="H2649">
        <v>794100</v>
      </c>
      <c r="I2649">
        <v>-1.5529999999999999</v>
      </c>
      <c r="J2649" s="21">
        <v>-2242.8020000000001</v>
      </c>
      <c r="K2649">
        <v>794100</v>
      </c>
      <c r="L2649">
        <v>-1.4590000000000001</v>
      </c>
      <c r="M2649" s="21">
        <v>-2239.1579999999999</v>
      </c>
      <c r="N2649">
        <v>794100</v>
      </c>
      <c r="O2649">
        <v>-12.157999999999999</v>
      </c>
      <c r="P2649" s="21">
        <v>-7919.8980000000001</v>
      </c>
      <c r="Q2649">
        <v>794100</v>
      </c>
      <c r="R2649">
        <v>-13.798999999999999</v>
      </c>
      <c r="S2649" s="21">
        <v>-10478.982</v>
      </c>
      <c r="T2649">
        <f>AVERAGE(C2649,F2649)</f>
        <v>-1.5585</v>
      </c>
      <c r="U2649">
        <f>STDEV(C2649,F2649)</f>
        <v>0.31607673119038682</v>
      </c>
      <c r="V2649">
        <f>AVERAGE(I2649,L2649)</f>
        <v>-1.506</v>
      </c>
      <c r="W2649">
        <f>STDEV(I2649,L2649)</f>
        <v>6.6468037431535371E-2</v>
      </c>
      <c r="X2649">
        <f>AVERAGE(O2649,R2649)</f>
        <v>-12.9785</v>
      </c>
      <c r="Y2649">
        <f>STDEV(O2649,R2649)</f>
        <v>1.1603622279271244</v>
      </c>
      <c r="Z2649">
        <f t="shared" si="289"/>
        <v>-0.21775883750174654</v>
      </c>
      <c r="AA2649">
        <f t="shared" si="290"/>
        <v>4.4163299034565714E-2</v>
      </c>
      <c r="AB2649">
        <f t="shared" si="291"/>
        <v>-0.21042336174374737</v>
      </c>
      <c r="AC2649">
        <f t="shared" si="292"/>
        <v>9.2871367097296879E-3</v>
      </c>
      <c r="AD2649">
        <f t="shared" si="293"/>
        <v>-1.8133994690512785</v>
      </c>
      <c r="AE2649">
        <f t="shared" si="294"/>
        <v>0.16212969511347275</v>
      </c>
      <c r="AF2649">
        <f>C2649/7.157</f>
        <v>-0.18653066927483583</v>
      </c>
      <c r="AG2649">
        <f>F2649/7.157</f>
        <v>-0.24898700572865726</v>
      </c>
      <c r="AH2649">
        <f>I2649/7.157</f>
        <v>-0.21699035908900377</v>
      </c>
      <c r="AI2649">
        <f>L2649/7.157</f>
        <v>-0.203856364398491</v>
      </c>
      <c r="AJ2649">
        <f>O2649/7.157</f>
        <v>-1.6987564622048343</v>
      </c>
      <c r="AK2649">
        <f>R2649/7.157</f>
        <v>-1.9280424758977224</v>
      </c>
    </row>
    <row r="2650" spans="1:37" x14ac:dyDescent="0.3">
      <c r="A2650">
        <f t="shared" si="288"/>
        <v>9.1944444444444446</v>
      </c>
      <c r="B2650">
        <v>794400</v>
      </c>
      <c r="C2650">
        <v>-1.3280000000000001</v>
      </c>
      <c r="D2650" s="21">
        <v>-1929.7660000000001</v>
      </c>
      <c r="E2650">
        <v>794400</v>
      </c>
      <c r="F2650">
        <v>-1.782</v>
      </c>
      <c r="G2650" s="21">
        <v>-2662.953</v>
      </c>
      <c r="H2650">
        <v>794400</v>
      </c>
      <c r="I2650">
        <v>-1.546</v>
      </c>
      <c r="J2650" s="21">
        <v>-2243.2649999999999</v>
      </c>
      <c r="K2650">
        <v>794400</v>
      </c>
      <c r="L2650">
        <v>-1.446</v>
      </c>
      <c r="M2650" s="21">
        <v>-2239.5920000000001</v>
      </c>
      <c r="N2650">
        <v>794400</v>
      </c>
      <c r="O2650">
        <v>-12.255000000000001</v>
      </c>
      <c r="P2650" s="21">
        <v>-7923.5739999999996</v>
      </c>
      <c r="Q2650">
        <v>794400</v>
      </c>
      <c r="R2650">
        <v>-13.167999999999999</v>
      </c>
      <c r="S2650" s="21">
        <v>-10482.932000000001</v>
      </c>
      <c r="T2650">
        <f>AVERAGE(C2650,F2650)</f>
        <v>-1.5550000000000002</v>
      </c>
      <c r="U2650">
        <f>STDEV(C2650,F2650)</f>
        <v>0.32102647865869238</v>
      </c>
      <c r="V2650">
        <f>AVERAGE(I2650,L2650)</f>
        <v>-1.496</v>
      </c>
      <c r="W2650">
        <f>STDEV(I2650,L2650)</f>
        <v>7.0710678118654821E-2</v>
      </c>
      <c r="X2650">
        <f>AVERAGE(O2650,R2650)</f>
        <v>-12.711500000000001</v>
      </c>
      <c r="Y2650">
        <f>STDEV(O2650,R2650)</f>
        <v>0.64558849122331685</v>
      </c>
      <c r="Z2650">
        <f t="shared" si="289"/>
        <v>-0.21726980578454663</v>
      </c>
      <c r="AA2650">
        <f t="shared" si="290"/>
        <v>4.4854894321460441E-2</v>
      </c>
      <c r="AB2650">
        <f t="shared" si="291"/>
        <v>-0.20902612826603326</v>
      </c>
      <c r="AC2650">
        <f t="shared" si="292"/>
        <v>9.8799326699252222E-3</v>
      </c>
      <c r="AD2650">
        <f t="shared" si="293"/>
        <v>-1.7760933351963115</v>
      </c>
      <c r="AE2650">
        <f t="shared" si="294"/>
        <v>9.0203785276417051E-2</v>
      </c>
      <c r="AF2650">
        <f>C2650/7.157</f>
        <v>-0.18555260584043595</v>
      </c>
      <c r="AG2650">
        <f>F2650/7.157</f>
        <v>-0.24898700572865726</v>
      </c>
      <c r="AH2650">
        <f>I2650/7.157</f>
        <v>-0.21601229565460389</v>
      </c>
      <c r="AI2650">
        <f>L2650/7.157</f>
        <v>-0.20203996087746262</v>
      </c>
      <c r="AJ2650">
        <f>O2650/7.157</f>
        <v>-1.7123096269386615</v>
      </c>
      <c r="AK2650">
        <f>R2650/7.157</f>
        <v>-1.8398770434539611</v>
      </c>
    </row>
    <row r="2651" spans="1:37" x14ac:dyDescent="0.3">
      <c r="A2651">
        <f t="shared" si="288"/>
        <v>9.1979166666666661</v>
      </c>
      <c r="B2651">
        <v>794700</v>
      </c>
      <c r="C2651">
        <v>-1.33</v>
      </c>
      <c r="D2651" s="21">
        <v>-1930.165</v>
      </c>
      <c r="E2651">
        <v>794700</v>
      </c>
      <c r="F2651">
        <v>-1.772</v>
      </c>
      <c r="G2651" s="21">
        <v>-2663.4850000000001</v>
      </c>
      <c r="H2651">
        <v>794700</v>
      </c>
      <c r="I2651">
        <v>-1.542</v>
      </c>
      <c r="J2651" s="21">
        <v>-2243.7280000000001</v>
      </c>
      <c r="K2651">
        <v>794700</v>
      </c>
      <c r="L2651">
        <v>-1.448</v>
      </c>
      <c r="M2651" s="21">
        <v>-2240.0259999999998</v>
      </c>
      <c r="N2651">
        <v>794700</v>
      </c>
      <c r="O2651">
        <v>-7.6459999999999999</v>
      </c>
      <c r="P2651" s="21">
        <v>-7925.8680000000004</v>
      </c>
      <c r="Q2651">
        <v>794700</v>
      </c>
      <c r="R2651">
        <v>-12.423</v>
      </c>
      <c r="S2651" s="21">
        <v>-10486.659</v>
      </c>
      <c r="T2651">
        <f>AVERAGE(C2651,F2651)</f>
        <v>-1.5510000000000002</v>
      </c>
      <c r="U2651">
        <f>STDEV(C2651,F2651)</f>
        <v>0.31254119728445373</v>
      </c>
      <c r="V2651">
        <f>AVERAGE(I2651,L2651)</f>
        <v>-1.4950000000000001</v>
      </c>
      <c r="W2651">
        <f>STDEV(I2651,L2651)</f>
        <v>6.6468037431535523E-2</v>
      </c>
      <c r="X2651">
        <f>AVERAGE(O2651,R2651)</f>
        <v>-10.0345</v>
      </c>
      <c r="Y2651">
        <f>STDEV(O2651,R2651)</f>
        <v>3.3778490937281371</v>
      </c>
      <c r="Z2651">
        <f t="shared" si="289"/>
        <v>-0.21671091239346096</v>
      </c>
      <c r="AA2651">
        <f t="shared" si="290"/>
        <v>4.3669302401069407E-2</v>
      </c>
      <c r="AB2651">
        <f t="shared" si="291"/>
        <v>-0.20888640491826185</v>
      </c>
      <c r="AC2651">
        <f t="shared" si="292"/>
        <v>9.2871367097297087E-3</v>
      </c>
      <c r="AD2651">
        <f t="shared" si="293"/>
        <v>-1.4020539332122397</v>
      </c>
      <c r="AE2651">
        <f t="shared" si="294"/>
        <v>0.4719643836423274</v>
      </c>
      <c r="AF2651">
        <f>C2651/7.157</f>
        <v>-0.18583205253597876</v>
      </c>
      <c r="AG2651">
        <f>F2651/7.157</f>
        <v>-0.24758977225094314</v>
      </c>
      <c r="AH2651">
        <f>I2651/7.157</f>
        <v>-0.21545340226351825</v>
      </c>
      <c r="AI2651">
        <f>L2651/7.157</f>
        <v>-0.20231940757300546</v>
      </c>
      <c r="AJ2651">
        <f>O2651/7.157</f>
        <v>-1.0683247170602208</v>
      </c>
      <c r="AK2651">
        <f>R2651/7.157</f>
        <v>-1.7357831493642588</v>
      </c>
    </row>
    <row r="2652" spans="1:37" x14ac:dyDescent="0.3">
      <c r="A2652">
        <f t="shared" si="288"/>
        <v>9.2013888888888893</v>
      </c>
      <c r="B2652">
        <v>795000</v>
      </c>
      <c r="C2652">
        <v>-1.3320000000000001</v>
      </c>
      <c r="D2652" s="21">
        <v>-1930.5650000000001</v>
      </c>
      <c r="E2652">
        <v>795000</v>
      </c>
      <c r="F2652">
        <v>-1.7689999999999999</v>
      </c>
      <c r="G2652" s="21">
        <v>-2664.0149999999999</v>
      </c>
      <c r="H2652">
        <v>795000</v>
      </c>
      <c r="I2652">
        <v>-1.542</v>
      </c>
      <c r="J2652" s="21">
        <v>-2244.1909999999998</v>
      </c>
      <c r="K2652">
        <v>795000</v>
      </c>
      <c r="L2652">
        <v>-1.4590000000000001</v>
      </c>
      <c r="M2652" s="21">
        <v>-2240.4639999999999</v>
      </c>
      <c r="N2652">
        <v>795000</v>
      </c>
      <c r="O2652">
        <v>-10.42</v>
      </c>
      <c r="P2652" s="21">
        <v>-7928.9939999999997</v>
      </c>
      <c r="Q2652">
        <v>795000</v>
      </c>
      <c r="R2652">
        <v>-12.577999999999999</v>
      </c>
      <c r="S2652" s="21">
        <v>-10490.433000000001</v>
      </c>
      <c r="T2652">
        <f>AVERAGE(C2652,F2652)</f>
        <v>-1.5505</v>
      </c>
      <c r="U2652">
        <f>STDEV(C2652,F2652)</f>
        <v>0.30900566337852048</v>
      </c>
      <c r="V2652">
        <f>AVERAGE(I2652,L2652)</f>
        <v>-1.5005000000000002</v>
      </c>
      <c r="W2652">
        <f>STDEV(I2652,L2652)</f>
        <v>5.8689862838483417E-2</v>
      </c>
      <c r="X2652">
        <f>AVERAGE(O2652,R2652)</f>
        <v>-11.498999999999999</v>
      </c>
      <c r="Y2652">
        <f>STDEV(O2652,R2652)</f>
        <v>1.5259364338005692</v>
      </c>
      <c r="Z2652">
        <f t="shared" si="289"/>
        <v>-0.21664105071957523</v>
      </c>
      <c r="AA2652">
        <f t="shared" si="290"/>
        <v>4.3175305767573072E-2</v>
      </c>
      <c r="AB2652">
        <f t="shared" si="291"/>
        <v>-0.20965488333100463</v>
      </c>
      <c r="AC2652">
        <f t="shared" si="292"/>
        <v>8.2003441160379241E-3</v>
      </c>
      <c r="AD2652">
        <f t="shared" si="293"/>
        <v>-1.6066787760234733</v>
      </c>
      <c r="AE2652">
        <f t="shared" si="294"/>
        <v>0.21320894701698606</v>
      </c>
      <c r="AF2652">
        <f>C2652/7.157</f>
        <v>-0.18611149923152159</v>
      </c>
      <c r="AG2652">
        <f>F2652/7.157</f>
        <v>-0.24717060220762888</v>
      </c>
      <c r="AH2652">
        <f>I2652/7.157</f>
        <v>-0.21545340226351825</v>
      </c>
      <c r="AI2652">
        <f>L2652/7.157</f>
        <v>-0.203856364398491</v>
      </c>
      <c r="AJ2652">
        <f>O2652/7.157</f>
        <v>-1.4559172837781194</v>
      </c>
      <c r="AK2652">
        <f>R2652/7.157</f>
        <v>-1.7574402682688277</v>
      </c>
    </row>
    <row r="2653" spans="1:37" x14ac:dyDescent="0.3">
      <c r="A2653">
        <f t="shared" si="288"/>
        <v>9.2048611111111107</v>
      </c>
      <c r="B2653">
        <v>795300</v>
      </c>
      <c r="C2653">
        <v>-1.325</v>
      </c>
      <c r="D2653" s="21">
        <v>-1930.962</v>
      </c>
      <c r="E2653">
        <v>795300</v>
      </c>
      <c r="F2653">
        <v>-1.7749999999999999</v>
      </c>
      <c r="G2653" s="21">
        <v>-2664.5479999999998</v>
      </c>
      <c r="H2653">
        <v>795300</v>
      </c>
      <c r="I2653">
        <v>-1.544</v>
      </c>
      <c r="J2653" s="21">
        <v>-2244.654</v>
      </c>
      <c r="K2653">
        <v>795300</v>
      </c>
      <c r="L2653">
        <v>-1.4530000000000001</v>
      </c>
      <c r="M2653" s="21">
        <v>-2240.8989999999999</v>
      </c>
      <c r="N2653">
        <v>795300</v>
      </c>
      <c r="O2653">
        <v>-11.853</v>
      </c>
      <c r="P2653" s="21">
        <v>-7932.55</v>
      </c>
      <c r="Q2653">
        <v>795300</v>
      </c>
      <c r="R2653">
        <v>-11.228</v>
      </c>
      <c r="S2653" s="21">
        <v>-10493.800999999999</v>
      </c>
      <c r="T2653">
        <f>AVERAGE(C2653,F2653)</f>
        <v>-1.5499999999999998</v>
      </c>
      <c r="U2653">
        <f>STDEV(C2653,F2653)</f>
        <v>0.3181980515339482</v>
      </c>
      <c r="V2653">
        <f>AVERAGE(I2653,L2653)</f>
        <v>-1.4984999999999999</v>
      </c>
      <c r="W2653">
        <f>STDEV(I2653,L2653)</f>
        <v>6.4346717087975805E-2</v>
      </c>
      <c r="X2653">
        <f>AVERAGE(O2653,R2653)</f>
        <v>-11.5405</v>
      </c>
      <c r="Y2653">
        <f>STDEV(O2653,R2653)</f>
        <v>0.44194173824159222</v>
      </c>
      <c r="Z2653">
        <f t="shared" si="289"/>
        <v>-0.21657118904568951</v>
      </c>
      <c r="AA2653">
        <f t="shared" si="290"/>
        <v>4.4459697014663714E-2</v>
      </c>
      <c r="AB2653">
        <f t="shared" si="291"/>
        <v>-0.20937543663546176</v>
      </c>
      <c r="AC2653">
        <f t="shared" si="292"/>
        <v>8.9907387296319415E-3</v>
      </c>
      <c r="AD2653">
        <f t="shared" si="293"/>
        <v>-1.6124772949559871</v>
      </c>
      <c r="AE2653">
        <f t="shared" si="294"/>
        <v>6.1749579187032583E-2</v>
      </c>
      <c r="AF2653">
        <f>C2653/7.157</f>
        <v>-0.18513343579712169</v>
      </c>
      <c r="AG2653">
        <f>F2653/7.157</f>
        <v>-0.24800894229425735</v>
      </c>
      <c r="AH2653">
        <f>I2653/7.157</f>
        <v>-0.21573284895906106</v>
      </c>
      <c r="AI2653">
        <f>L2653/7.157</f>
        <v>-0.20301802431186253</v>
      </c>
      <c r="AJ2653">
        <f>O2653/7.157</f>
        <v>-1.6561408411345535</v>
      </c>
      <c r="AK2653">
        <f>R2653/7.157</f>
        <v>-1.5688137487774207</v>
      </c>
    </row>
    <row r="2654" spans="1:37" x14ac:dyDescent="0.3">
      <c r="A2654">
        <f t="shared" si="288"/>
        <v>9.2083333333333339</v>
      </c>
      <c r="B2654">
        <v>795600</v>
      </c>
      <c r="C2654">
        <v>-1.3240000000000001</v>
      </c>
      <c r="D2654" s="21">
        <v>-1931.3589999999999</v>
      </c>
      <c r="E2654">
        <v>795600</v>
      </c>
      <c r="F2654">
        <v>-1.7749999999999999</v>
      </c>
      <c r="G2654" s="21">
        <v>-2665.0810000000001</v>
      </c>
      <c r="H2654">
        <v>795600</v>
      </c>
      <c r="I2654">
        <v>-1.5329999999999999</v>
      </c>
      <c r="J2654" s="21">
        <v>-2245.114</v>
      </c>
      <c r="K2654">
        <v>795600</v>
      </c>
      <c r="L2654">
        <v>-1.4510000000000001</v>
      </c>
      <c r="M2654" s="21">
        <v>-2241.335</v>
      </c>
      <c r="N2654">
        <v>795600</v>
      </c>
      <c r="O2654">
        <v>-15.398999999999999</v>
      </c>
      <c r="P2654" s="21">
        <v>-7937.1689999999999</v>
      </c>
      <c r="Q2654">
        <v>795600</v>
      </c>
      <c r="R2654">
        <v>-12.497999999999999</v>
      </c>
      <c r="S2654" s="21">
        <v>-10497.55</v>
      </c>
      <c r="T2654">
        <f>AVERAGE(C2654,F2654)</f>
        <v>-1.5495000000000001</v>
      </c>
      <c r="U2654">
        <f>STDEV(C2654,F2654)</f>
        <v>0.31890515831513255</v>
      </c>
      <c r="V2654">
        <f>AVERAGE(I2654,L2654)</f>
        <v>-1.492</v>
      </c>
      <c r="W2654">
        <f>STDEV(I2654,L2654)</f>
        <v>5.7982756057296789E-2</v>
      </c>
      <c r="X2654">
        <f>AVERAGE(O2654,R2654)</f>
        <v>-13.948499999999999</v>
      </c>
      <c r="Y2654">
        <f>STDEV(O2654,R2654)</f>
        <v>2.0513167722221728</v>
      </c>
      <c r="Z2654">
        <f t="shared" si="289"/>
        <v>-0.21650132737180383</v>
      </c>
      <c r="AA2654">
        <f t="shared" si="290"/>
        <v>4.4558496341362656E-2</v>
      </c>
      <c r="AB2654">
        <f t="shared" si="291"/>
        <v>-0.20846723487494762</v>
      </c>
      <c r="AC2654">
        <f t="shared" si="292"/>
        <v>8.1015447893386591E-3</v>
      </c>
      <c r="AD2654">
        <f t="shared" si="293"/>
        <v>-1.9489311163895486</v>
      </c>
      <c r="AE2654">
        <f t="shared" si="294"/>
        <v>0.2866168467545302</v>
      </c>
      <c r="AF2654">
        <f>C2654/7.157</f>
        <v>-0.18499371244935028</v>
      </c>
      <c r="AG2654">
        <f>F2654/7.157</f>
        <v>-0.24800894229425735</v>
      </c>
      <c r="AH2654">
        <f>I2654/7.157</f>
        <v>-0.21419589213357551</v>
      </c>
      <c r="AI2654">
        <f>L2654/7.157</f>
        <v>-0.20273857761631969</v>
      </c>
      <c r="AJ2654">
        <f>O2654/7.157</f>
        <v>-2.1515998323319825</v>
      </c>
      <c r="AK2654">
        <f>R2654/7.157</f>
        <v>-1.7462624004471146</v>
      </c>
    </row>
    <row r="2655" spans="1:37" x14ac:dyDescent="0.3">
      <c r="A2655">
        <f t="shared" si="288"/>
        <v>9.2118055555555554</v>
      </c>
      <c r="B2655">
        <v>795900</v>
      </c>
      <c r="C2655">
        <v>-1.3160000000000001</v>
      </c>
      <c r="D2655" s="21">
        <v>-1931.7539999999999</v>
      </c>
      <c r="E2655">
        <v>795900</v>
      </c>
      <c r="F2655">
        <v>-1.768</v>
      </c>
      <c r="G2655" s="21">
        <v>-2665.6109999999999</v>
      </c>
      <c r="H2655">
        <v>795900</v>
      </c>
      <c r="I2655">
        <v>-1.5349999999999999</v>
      </c>
      <c r="J2655" s="21">
        <v>-2245.5740000000001</v>
      </c>
      <c r="K2655">
        <v>795900</v>
      </c>
      <c r="L2655">
        <v>-1.4419999999999999</v>
      </c>
      <c r="M2655" s="21">
        <v>-2241.7669999999998</v>
      </c>
      <c r="N2655">
        <v>795900</v>
      </c>
      <c r="O2655">
        <v>-10.371</v>
      </c>
      <c r="P2655" s="21">
        <v>-7940.28</v>
      </c>
      <c r="Q2655">
        <v>795900</v>
      </c>
      <c r="R2655">
        <v>-13.882999999999999</v>
      </c>
      <c r="S2655" s="21">
        <v>-10501.715</v>
      </c>
      <c r="T2655">
        <f>AVERAGE(C2655,F2655)</f>
        <v>-1.542</v>
      </c>
      <c r="U2655">
        <f>STDEV(C2655,F2655)</f>
        <v>0.31961226509631985</v>
      </c>
      <c r="V2655">
        <f>AVERAGE(I2655,L2655)</f>
        <v>-1.4884999999999999</v>
      </c>
      <c r="W2655">
        <f>STDEV(I2655,L2655)</f>
        <v>6.5760930650348895E-2</v>
      </c>
      <c r="X2655">
        <f>AVERAGE(O2655,R2655)</f>
        <v>-12.126999999999999</v>
      </c>
      <c r="Y2655">
        <f>STDEV(O2655,R2655)</f>
        <v>2.4833590155271588</v>
      </c>
      <c r="Z2655">
        <f t="shared" si="289"/>
        <v>-0.21545340226351825</v>
      </c>
      <c r="AA2655">
        <f t="shared" si="290"/>
        <v>4.4657295668062015E-2</v>
      </c>
      <c r="AB2655">
        <f t="shared" si="291"/>
        <v>-0.20797820315774765</v>
      </c>
      <c r="AC2655">
        <f t="shared" si="292"/>
        <v>9.1883373830304454E-3</v>
      </c>
      <c r="AD2655">
        <f t="shared" si="293"/>
        <v>-1.6944250384239206</v>
      </c>
      <c r="AE2655">
        <f t="shared" si="294"/>
        <v>0.34698323536777403</v>
      </c>
      <c r="AF2655">
        <f>C2655/7.157</f>
        <v>-0.183875925667179</v>
      </c>
      <c r="AG2655">
        <f>F2655/7.157</f>
        <v>-0.24703087885985747</v>
      </c>
      <c r="AH2655">
        <f>I2655/7.157</f>
        <v>-0.21447533882911834</v>
      </c>
      <c r="AI2655">
        <f>L2655/7.157</f>
        <v>-0.20148106748637695</v>
      </c>
      <c r="AJ2655">
        <f>O2655/7.157</f>
        <v>-1.4490708397373202</v>
      </c>
      <c r="AK2655">
        <f>R2655/7.157</f>
        <v>-1.9397792371105211</v>
      </c>
    </row>
    <row r="2656" spans="1:37" x14ac:dyDescent="0.3">
      <c r="A2656">
        <f t="shared" si="288"/>
        <v>9.2152777777777786</v>
      </c>
      <c r="B2656">
        <v>796200</v>
      </c>
      <c r="C2656">
        <v>-1.3280000000000001</v>
      </c>
      <c r="D2656" s="21">
        <v>-1932.153</v>
      </c>
      <c r="E2656">
        <v>796200</v>
      </c>
      <c r="F2656">
        <v>-1.768</v>
      </c>
      <c r="G2656" s="21">
        <v>-2666.1410000000001</v>
      </c>
      <c r="H2656">
        <v>796200</v>
      </c>
      <c r="I2656">
        <v>-1.536</v>
      </c>
      <c r="J2656" s="21">
        <v>-2246.0349999999999</v>
      </c>
      <c r="K2656">
        <v>796200</v>
      </c>
      <c r="L2656">
        <v>-1.446</v>
      </c>
      <c r="M2656" s="21">
        <v>-2242.201</v>
      </c>
      <c r="N2656">
        <v>796200</v>
      </c>
      <c r="O2656">
        <v>-12.53</v>
      </c>
      <c r="P2656" s="21">
        <v>-7944.0389999999998</v>
      </c>
      <c r="Q2656">
        <v>796200</v>
      </c>
      <c r="R2656">
        <v>-13.242000000000001</v>
      </c>
      <c r="S2656" s="21">
        <v>-10505.688</v>
      </c>
      <c r="T2656">
        <f>AVERAGE(C2656,F2656)</f>
        <v>-1.548</v>
      </c>
      <c r="U2656">
        <f>STDEV(C2656,F2656)</f>
        <v>0.31112698372208092</v>
      </c>
      <c r="V2656">
        <f>AVERAGE(I2656,L2656)</f>
        <v>-1.4910000000000001</v>
      </c>
      <c r="W2656">
        <f>STDEV(I2656,L2656)</f>
        <v>6.3639610306789343E-2</v>
      </c>
      <c r="X2656">
        <f>AVERAGE(O2656,R2656)</f>
        <v>-12.885999999999999</v>
      </c>
      <c r="Y2656">
        <f>STDEV(O2656,R2656)</f>
        <v>0.50346002820482294</v>
      </c>
      <c r="Z2656">
        <f t="shared" si="289"/>
        <v>-0.21629174235014673</v>
      </c>
      <c r="AA2656">
        <f t="shared" si="290"/>
        <v>4.3471703747670939E-2</v>
      </c>
      <c r="AB2656">
        <f t="shared" si="291"/>
        <v>-0.20832751152717621</v>
      </c>
      <c r="AC2656">
        <f t="shared" si="292"/>
        <v>8.8919394029327008E-3</v>
      </c>
      <c r="AD2656">
        <f t="shared" si="293"/>
        <v>-1.8004750593824226</v>
      </c>
      <c r="AE2656">
        <f t="shared" si="294"/>
        <v>7.0345120609867667E-2</v>
      </c>
      <c r="AF2656">
        <f>C2656/7.157</f>
        <v>-0.18555260584043595</v>
      </c>
      <c r="AG2656">
        <f>F2656/7.157</f>
        <v>-0.24703087885985747</v>
      </c>
      <c r="AH2656">
        <f>I2656/7.157</f>
        <v>-0.21461506217688975</v>
      </c>
      <c r="AI2656">
        <f>L2656/7.157</f>
        <v>-0.20203996087746262</v>
      </c>
      <c r="AJ2656">
        <f>O2656/7.157</f>
        <v>-1.7507335475757999</v>
      </c>
      <c r="AK2656">
        <f>R2656/7.157</f>
        <v>-1.8502165711890457</v>
      </c>
    </row>
    <row r="2657" spans="1:37" x14ac:dyDescent="0.3">
      <c r="A2657">
        <f t="shared" si="288"/>
        <v>9.21875</v>
      </c>
      <c r="B2657">
        <v>796500</v>
      </c>
      <c r="C2657">
        <v>-1.3380000000000001</v>
      </c>
      <c r="D2657" s="21">
        <v>-1932.5540000000001</v>
      </c>
      <c r="E2657">
        <v>796500</v>
      </c>
      <c r="F2657">
        <v>-1.768</v>
      </c>
      <c r="G2657" s="21">
        <v>-2666.672</v>
      </c>
      <c r="H2657">
        <v>796500</v>
      </c>
      <c r="I2657">
        <v>-1.5329999999999999</v>
      </c>
      <c r="J2657" s="21">
        <v>-2246.4949999999999</v>
      </c>
      <c r="K2657">
        <v>796500</v>
      </c>
      <c r="L2657">
        <v>-1.4390000000000001</v>
      </c>
      <c r="M2657" s="21">
        <v>-2242.6329999999998</v>
      </c>
      <c r="N2657">
        <v>796500</v>
      </c>
      <c r="O2657">
        <v>-8.9120000000000008</v>
      </c>
      <c r="P2657" s="21">
        <v>-7946.7129999999997</v>
      </c>
      <c r="Q2657">
        <v>796500</v>
      </c>
      <c r="R2657">
        <v>-14.07</v>
      </c>
      <c r="S2657" s="21">
        <v>-10509.909</v>
      </c>
      <c r="T2657">
        <f>AVERAGE(C2657,F2657)</f>
        <v>-1.5529999999999999</v>
      </c>
      <c r="U2657">
        <f>STDEV(C2657,F2657)</f>
        <v>0.30405591591021602</v>
      </c>
      <c r="V2657">
        <f>AVERAGE(I2657,L2657)</f>
        <v>-1.486</v>
      </c>
      <c r="W2657">
        <f>STDEV(I2657,L2657)</f>
        <v>6.6468037431535371E-2</v>
      </c>
      <c r="X2657">
        <f>AVERAGE(O2657,R2657)</f>
        <v>-11.491</v>
      </c>
      <c r="Y2657">
        <f>STDEV(O2657,R2657)</f>
        <v>3.6472567773602118</v>
      </c>
      <c r="Z2657">
        <f t="shared" si="289"/>
        <v>-0.21699035908900377</v>
      </c>
      <c r="AA2657">
        <f t="shared" si="290"/>
        <v>4.2483710480678498E-2</v>
      </c>
      <c r="AB2657">
        <f t="shared" si="291"/>
        <v>-0.20762889478831911</v>
      </c>
      <c r="AC2657">
        <f t="shared" si="292"/>
        <v>9.2871367097296879E-3</v>
      </c>
      <c r="AD2657">
        <f t="shared" si="293"/>
        <v>-1.6055609892413021</v>
      </c>
      <c r="AE2657">
        <f t="shared" si="294"/>
        <v>0.50960692711474243</v>
      </c>
      <c r="AF2657">
        <f>C2657/7.157</f>
        <v>-0.18694983931815007</v>
      </c>
      <c r="AG2657">
        <f>F2657/7.157</f>
        <v>-0.24703087885985747</v>
      </c>
      <c r="AH2657">
        <f>I2657/7.157</f>
        <v>-0.21419589213357551</v>
      </c>
      <c r="AI2657">
        <f>L2657/7.157</f>
        <v>-0.20106189744306274</v>
      </c>
      <c r="AJ2657">
        <f>O2657/7.157</f>
        <v>-1.2452144753388292</v>
      </c>
      <c r="AK2657">
        <f>R2657/7.157</f>
        <v>-1.9659075031437754</v>
      </c>
    </row>
    <row r="2658" spans="1:37" x14ac:dyDescent="0.3">
      <c r="A2658">
        <f t="shared" si="288"/>
        <v>9.2222222222222214</v>
      </c>
      <c r="B2658">
        <v>796800</v>
      </c>
      <c r="C2658">
        <v>-1.335</v>
      </c>
      <c r="D2658" s="21">
        <v>-1932.9549999999999</v>
      </c>
      <c r="E2658">
        <v>796800</v>
      </c>
      <c r="F2658">
        <v>-1.768</v>
      </c>
      <c r="G2658" s="21">
        <v>-2667.2020000000002</v>
      </c>
      <c r="H2658">
        <v>796800</v>
      </c>
      <c r="I2658">
        <v>-1.532</v>
      </c>
      <c r="J2658" s="21">
        <v>-2246.9549999999999</v>
      </c>
      <c r="K2658">
        <v>796800</v>
      </c>
      <c r="L2658">
        <v>-1.4339999999999999</v>
      </c>
      <c r="M2658" s="21">
        <v>-2243.0630000000001</v>
      </c>
      <c r="N2658">
        <v>796800</v>
      </c>
      <c r="O2658">
        <v>-9.234</v>
      </c>
      <c r="P2658" s="21">
        <v>-7949.4830000000002</v>
      </c>
      <c r="Q2658">
        <v>796800</v>
      </c>
      <c r="R2658">
        <v>-12.397</v>
      </c>
      <c r="S2658" s="21">
        <v>-10513.628000000001</v>
      </c>
      <c r="T2658">
        <f>AVERAGE(C2658,F2658)</f>
        <v>-1.5514999999999999</v>
      </c>
      <c r="U2658">
        <f>STDEV(C2658,F2658)</f>
        <v>0.30617723625377602</v>
      </c>
      <c r="V2658">
        <f>AVERAGE(I2658,L2658)</f>
        <v>-1.4830000000000001</v>
      </c>
      <c r="W2658">
        <f>STDEV(I2658,L2658)</f>
        <v>6.9296464556281717E-2</v>
      </c>
      <c r="X2658">
        <f>AVERAGE(O2658,R2658)</f>
        <v>-10.8155</v>
      </c>
      <c r="Y2658">
        <f>STDEV(O2658,R2658)</f>
        <v>2.2365787488930438</v>
      </c>
      <c r="Z2658">
        <f t="shared" si="289"/>
        <v>-0.21678077406734664</v>
      </c>
      <c r="AA2658">
        <f t="shared" si="290"/>
        <v>4.2780108460776303E-2</v>
      </c>
      <c r="AB2658">
        <f t="shared" si="291"/>
        <v>-0.2072097247450049</v>
      </c>
      <c r="AC2658">
        <f t="shared" si="292"/>
        <v>9.6823340165267183E-3</v>
      </c>
      <c r="AD2658">
        <f t="shared" si="293"/>
        <v>-1.5111778678217129</v>
      </c>
      <c r="AE2658">
        <f t="shared" si="294"/>
        <v>0.31250227034973366</v>
      </c>
      <c r="AF2658">
        <f>C2658/7.157</f>
        <v>-0.18653066927483583</v>
      </c>
      <c r="AG2658">
        <f>F2658/7.157</f>
        <v>-0.24703087885985747</v>
      </c>
      <c r="AH2658">
        <f>I2658/7.157</f>
        <v>-0.21405616878580411</v>
      </c>
      <c r="AI2658">
        <f>L2658/7.157</f>
        <v>-0.20036328070420567</v>
      </c>
      <c r="AJ2658">
        <f>O2658/7.157</f>
        <v>-1.2902053933212239</v>
      </c>
      <c r="AK2658">
        <f>R2658/7.157</f>
        <v>-1.732150342322202</v>
      </c>
    </row>
    <row r="2659" spans="1:37" x14ac:dyDescent="0.3">
      <c r="A2659">
        <f t="shared" si="288"/>
        <v>9.2256944444444446</v>
      </c>
      <c r="B2659">
        <v>797100</v>
      </c>
      <c r="C2659">
        <v>-1.333</v>
      </c>
      <c r="D2659" s="21">
        <v>-1933.354</v>
      </c>
      <c r="E2659">
        <v>797100</v>
      </c>
      <c r="F2659">
        <v>-1.7629999999999999</v>
      </c>
      <c r="G2659" s="21">
        <v>-2667.7310000000002</v>
      </c>
      <c r="H2659">
        <v>797100</v>
      </c>
      <c r="I2659">
        <v>-1.5289999999999999</v>
      </c>
      <c r="J2659" s="21">
        <v>-2247.413</v>
      </c>
      <c r="K2659">
        <v>797100</v>
      </c>
      <c r="L2659">
        <v>-1.4330000000000001</v>
      </c>
      <c r="M2659" s="21">
        <v>-2243.4929999999999</v>
      </c>
      <c r="N2659">
        <v>797100</v>
      </c>
      <c r="O2659">
        <v>-3.601</v>
      </c>
      <c r="P2659" s="21">
        <v>-7950.5640000000003</v>
      </c>
      <c r="Q2659">
        <v>797100</v>
      </c>
      <c r="R2659">
        <v>-12.489000000000001</v>
      </c>
      <c r="S2659" s="21">
        <v>-10517.374</v>
      </c>
      <c r="T2659">
        <f>AVERAGE(C2659,F2659)</f>
        <v>-1.548</v>
      </c>
      <c r="U2659">
        <f>STDEV(C2659,F2659)</f>
        <v>0.30405591591021458</v>
      </c>
      <c r="V2659">
        <f>AVERAGE(I2659,L2659)</f>
        <v>-1.4809999999999999</v>
      </c>
      <c r="W2659">
        <f>STDEV(I2659,L2659)</f>
        <v>6.7882250993908461E-2</v>
      </c>
      <c r="X2659">
        <f>AVERAGE(O2659,R2659)</f>
        <v>-8.0449999999999999</v>
      </c>
      <c r="Y2659">
        <f>STDEV(O2659,R2659)</f>
        <v>6.2847650711860359</v>
      </c>
      <c r="Z2659">
        <f t="shared" si="289"/>
        <v>-0.21629174235014673</v>
      </c>
      <c r="AA2659">
        <f t="shared" si="290"/>
        <v>4.2483710480678297E-2</v>
      </c>
      <c r="AB2659">
        <f t="shared" si="291"/>
        <v>-0.20693027804946204</v>
      </c>
      <c r="AC2659">
        <f t="shared" si="292"/>
        <v>9.4847353631281901E-3</v>
      </c>
      <c r="AD2659">
        <f t="shared" si="293"/>
        <v>-1.1240743328210143</v>
      </c>
      <c r="AE2659">
        <f t="shared" si="294"/>
        <v>0.87812841570295319</v>
      </c>
      <c r="AF2659">
        <f>C2659/7.157</f>
        <v>-0.186251222579293</v>
      </c>
      <c r="AG2659">
        <f>F2659/7.157</f>
        <v>-0.2463322621210004</v>
      </c>
      <c r="AH2659">
        <f>I2659/7.157</f>
        <v>-0.21363699874248987</v>
      </c>
      <c r="AI2659">
        <f>L2659/7.157</f>
        <v>-0.20022355735643427</v>
      </c>
      <c r="AJ2659">
        <f>O2659/7.157</f>
        <v>-0.50314377532485677</v>
      </c>
      <c r="AK2659">
        <f>R2659/7.157</f>
        <v>-1.7450048903171722</v>
      </c>
    </row>
    <row r="2660" spans="1:37" x14ac:dyDescent="0.3">
      <c r="A2660">
        <f t="shared" si="288"/>
        <v>9.2291666666666661</v>
      </c>
      <c r="B2660">
        <v>797400</v>
      </c>
      <c r="C2660">
        <v>-1.333</v>
      </c>
      <c r="D2660" s="21">
        <v>-1933.7539999999999</v>
      </c>
      <c r="E2660">
        <v>797400</v>
      </c>
      <c r="F2660">
        <v>-1.7649999999999999</v>
      </c>
      <c r="G2660" s="21">
        <v>-2668.26</v>
      </c>
      <c r="H2660">
        <v>797400</v>
      </c>
      <c r="I2660">
        <v>-1.5229999999999999</v>
      </c>
      <c r="J2660" s="21">
        <v>-2247.87</v>
      </c>
      <c r="K2660">
        <v>797400</v>
      </c>
      <c r="L2660">
        <v>-1.4359999999999999</v>
      </c>
      <c r="M2660" s="21">
        <v>-2243.924</v>
      </c>
      <c r="N2660">
        <v>797400</v>
      </c>
      <c r="O2660">
        <v>-7.4740000000000002</v>
      </c>
      <c r="P2660" s="21">
        <v>-7952.8059999999996</v>
      </c>
      <c r="Q2660">
        <v>797400</v>
      </c>
      <c r="R2660">
        <v>-12.311</v>
      </c>
      <c r="S2660" s="21">
        <v>-10521.067999999999</v>
      </c>
      <c r="T2660">
        <f>AVERAGE(C2660,F2660)</f>
        <v>-1.5489999999999999</v>
      </c>
      <c r="U2660">
        <f>STDEV(C2660,F2660)</f>
        <v>0.30547012947258861</v>
      </c>
      <c r="V2660">
        <f>AVERAGE(I2660,L2660)</f>
        <v>-1.4794999999999998</v>
      </c>
      <c r="W2660">
        <f>STDEV(I2660,L2660)</f>
        <v>6.1518289963229611E-2</v>
      </c>
      <c r="X2660">
        <f>AVERAGE(O2660,R2660)</f>
        <v>-9.8925000000000001</v>
      </c>
      <c r="Y2660">
        <f>STDEV(O2660,R2660)</f>
        <v>3.4202755005993302</v>
      </c>
      <c r="Z2660">
        <f t="shared" si="289"/>
        <v>-0.2164314656979181</v>
      </c>
      <c r="AA2660">
        <f t="shared" si="290"/>
        <v>4.2681309134076931E-2</v>
      </c>
      <c r="AB2660">
        <f t="shared" si="291"/>
        <v>-0.20672069302780491</v>
      </c>
      <c r="AC2660">
        <f t="shared" si="292"/>
        <v>8.5955414228349319E-3</v>
      </c>
      <c r="AD2660">
        <f t="shared" si="293"/>
        <v>-1.3822132178286992</v>
      </c>
      <c r="AE2660">
        <f t="shared" si="294"/>
        <v>0.47789234324428254</v>
      </c>
      <c r="AF2660">
        <f>C2660/7.157</f>
        <v>-0.186251222579293</v>
      </c>
      <c r="AG2660">
        <f>F2660/7.157</f>
        <v>-0.24661170881654323</v>
      </c>
      <c r="AH2660">
        <f>I2660/7.157</f>
        <v>-0.21279865865586139</v>
      </c>
      <c r="AI2660">
        <f>L2660/7.157</f>
        <v>-0.20064272739974848</v>
      </c>
      <c r="AJ2660">
        <f>O2660/7.157</f>
        <v>-1.0442923012435379</v>
      </c>
      <c r="AK2660">
        <f>R2660/7.157</f>
        <v>-1.7201341344138605</v>
      </c>
    </row>
    <row r="2661" spans="1:37" x14ac:dyDescent="0.3">
      <c r="A2661">
        <f t="shared" si="288"/>
        <v>9.2326388888888893</v>
      </c>
      <c r="B2661">
        <v>797700</v>
      </c>
      <c r="C2661">
        <v>-1.3320000000000001</v>
      </c>
      <c r="D2661" s="21">
        <v>-1934.154</v>
      </c>
      <c r="E2661">
        <v>797700</v>
      </c>
      <c r="F2661">
        <v>-1.7629999999999999</v>
      </c>
      <c r="G2661" s="21">
        <v>-2668.7890000000002</v>
      </c>
      <c r="H2661">
        <v>797700</v>
      </c>
      <c r="I2661">
        <v>-1.5209999999999999</v>
      </c>
      <c r="J2661" s="21">
        <v>-2248.326</v>
      </c>
      <c r="K2661">
        <v>797700</v>
      </c>
      <c r="L2661">
        <v>-1.4339999999999999</v>
      </c>
      <c r="M2661" s="21">
        <v>-2244.3539999999998</v>
      </c>
      <c r="N2661">
        <v>797700</v>
      </c>
      <c r="O2661">
        <v>-2.1160000000000001</v>
      </c>
      <c r="P2661" s="21">
        <v>-7953.4409999999998</v>
      </c>
      <c r="Q2661">
        <v>797700</v>
      </c>
      <c r="R2661">
        <v>-14.032999999999999</v>
      </c>
      <c r="S2661" s="21">
        <v>-10525.278</v>
      </c>
      <c r="T2661">
        <f>AVERAGE(C2661,F2661)</f>
        <v>-1.5474999999999999</v>
      </c>
      <c r="U2661">
        <f>STDEV(C2661,F2661)</f>
        <v>0.30476302269140443</v>
      </c>
      <c r="V2661">
        <f>AVERAGE(I2661,L2661)</f>
        <v>-1.4775</v>
      </c>
      <c r="W2661">
        <f>STDEV(I2661,L2661)</f>
        <v>6.1518289963229611E-2</v>
      </c>
      <c r="X2661">
        <f>AVERAGE(O2661,R2661)</f>
        <v>-8.0745000000000005</v>
      </c>
      <c r="Y2661">
        <f>STDEV(O2661,R2661)</f>
        <v>8.4265915114000851</v>
      </c>
      <c r="Z2661">
        <f t="shared" si="289"/>
        <v>-0.216221880676261</v>
      </c>
      <c r="AA2661">
        <f t="shared" si="290"/>
        <v>4.2582509807378009E-2</v>
      </c>
      <c r="AB2661">
        <f t="shared" si="291"/>
        <v>-0.20644124633226213</v>
      </c>
      <c r="AC2661">
        <f t="shared" si="292"/>
        <v>8.5955414228349319E-3</v>
      </c>
      <c r="AD2661">
        <f t="shared" si="293"/>
        <v>-1.1281961715802711</v>
      </c>
      <c r="AE2661">
        <f t="shared" si="294"/>
        <v>1.1773915762749874</v>
      </c>
      <c r="AF2661">
        <f>C2661/7.157</f>
        <v>-0.18611149923152159</v>
      </c>
      <c r="AG2661">
        <f>F2661/7.157</f>
        <v>-0.2463322621210004</v>
      </c>
      <c r="AH2661">
        <f>I2661/7.157</f>
        <v>-0.21251921196031856</v>
      </c>
      <c r="AI2661">
        <f>L2661/7.157</f>
        <v>-0.20036328070420567</v>
      </c>
      <c r="AJ2661">
        <f>O2661/7.157</f>
        <v>-0.29565460388430909</v>
      </c>
      <c r="AK2661">
        <f>R2661/7.157</f>
        <v>-1.9607377392762331</v>
      </c>
    </row>
    <row r="2662" spans="1:37" x14ac:dyDescent="0.3">
      <c r="A2662">
        <f t="shared" si="288"/>
        <v>9.2361111111111107</v>
      </c>
      <c r="B2662">
        <v>798000</v>
      </c>
      <c r="C2662">
        <v>-1.3320000000000001</v>
      </c>
      <c r="D2662" s="21">
        <v>-1934.5530000000001</v>
      </c>
      <c r="E2662">
        <v>798000</v>
      </c>
      <c r="F2662">
        <v>-1.768</v>
      </c>
      <c r="G2662" s="21">
        <v>-2669.319</v>
      </c>
      <c r="H2662">
        <v>798000</v>
      </c>
      <c r="I2662">
        <v>-1.5149999999999999</v>
      </c>
      <c r="J2662" s="21">
        <v>-2248.7809999999999</v>
      </c>
      <c r="K2662">
        <v>798000</v>
      </c>
      <c r="L2662">
        <v>-1.43</v>
      </c>
      <c r="M2662" s="21">
        <v>-2244.7829999999999</v>
      </c>
      <c r="N2662">
        <v>798000</v>
      </c>
      <c r="O2662">
        <v>-5.8070000000000004</v>
      </c>
      <c r="P2662" s="21">
        <v>-7955.183</v>
      </c>
      <c r="Q2662">
        <v>798000</v>
      </c>
      <c r="R2662">
        <v>-13.105</v>
      </c>
      <c r="S2662" s="21">
        <v>-10529.209000000001</v>
      </c>
      <c r="T2662">
        <f>AVERAGE(C2662,F2662)</f>
        <v>-1.55</v>
      </c>
      <c r="U2662">
        <f>STDEV(C2662,F2662)</f>
        <v>0.30829855659733368</v>
      </c>
      <c r="V2662">
        <f>AVERAGE(I2662,L2662)</f>
        <v>-1.4724999999999999</v>
      </c>
      <c r="W2662">
        <f>STDEV(I2662,L2662)</f>
        <v>6.0104076400856514E-2</v>
      </c>
      <c r="X2662">
        <f>AVERAGE(O2662,R2662)</f>
        <v>-9.4559999999999995</v>
      </c>
      <c r="Y2662">
        <f>STDEV(O2662,R2662)</f>
        <v>5.1604652890994274</v>
      </c>
      <c r="Z2662">
        <f t="shared" si="289"/>
        <v>-0.21657118904568953</v>
      </c>
      <c r="AA2662">
        <f t="shared" si="290"/>
        <v>4.3076506440873782E-2</v>
      </c>
      <c r="AB2662">
        <f t="shared" si="291"/>
        <v>-0.20574262959340506</v>
      </c>
      <c r="AC2662">
        <f t="shared" si="292"/>
        <v>8.397942769436428E-3</v>
      </c>
      <c r="AD2662">
        <f t="shared" si="293"/>
        <v>-1.3212239765264775</v>
      </c>
      <c r="AE2662">
        <f t="shared" si="294"/>
        <v>0.72103748625114261</v>
      </c>
      <c r="AF2662">
        <f>C2662/7.157</f>
        <v>-0.18611149923152159</v>
      </c>
      <c r="AG2662">
        <f>F2662/7.157</f>
        <v>-0.24703087885985747</v>
      </c>
      <c r="AH2662">
        <f>I2662/7.157</f>
        <v>-0.21168087187369009</v>
      </c>
      <c r="AI2662">
        <f>L2662/7.157</f>
        <v>-0.19980438731312</v>
      </c>
      <c r="AJ2662">
        <f>O2662/7.157</f>
        <v>-0.81137348050859304</v>
      </c>
      <c r="AK2662">
        <f>R2662/7.157</f>
        <v>-1.8310744725443622</v>
      </c>
    </row>
    <row r="2663" spans="1:37" x14ac:dyDescent="0.3">
      <c r="A2663">
        <f t="shared" si="288"/>
        <v>9.2395833333333339</v>
      </c>
      <c r="B2663">
        <v>798300</v>
      </c>
      <c r="C2663">
        <v>-1.327</v>
      </c>
      <c r="D2663" s="21">
        <v>-1934.951</v>
      </c>
      <c r="E2663">
        <v>798300</v>
      </c>
      <c r="F2663">
        <v>-1.758</v>
      </c>
      <c r="G2663" s="21">
        <v>-2669.8470000000002</v>
      </c>
      <c r="H2663">
        <v>798300</v>
      </c>
      <c r="I2663">
        <v>-1.51</v>
      </c>
      <c r="J2663" s="21">
        <v>-2249.2339999999999</v>
      </c>
      <c r="K2663">
        <v>798300</v>
      </c>
      <c r="L2663">
        <v>-1.4339999999999999</v>
      </c>
      <c r="M2663" s="21">
        <v>-2245.2130000000002</v>
      </c>
      <c r="N2663">
        <v>798300</v>
      </c>
      <c r="O2663">
        <v>-4.282</v>
      </c>
      <c r="P2663" s="21">
        <v>-7956.4669999999996</v>
      </c>
      <c r="Q2663">
        <v>798300</v>
      </c>
      <c r="R2663">
        <v>-12.045</v>
      </c>
      <c r="S2663" s="21">
        <v>-10532.823</v>
      </c>
      <c r="T2663">
        <f>AVERAGE(C2663,F2663)</f>
        <v>-1.5425</v>
      </c>
      <c r="U2663">
        <f>STDEV(C2663,F2663)</f>
        <v>0.30476302269140149</v>
      </c>
      <c r="V2663">
        <f>AVERAGE(I2663,L2663)</f>
        <v>-1.472</v>
      </c>
      <c r="W2663">
        <f>STDEV(I2663,L2663)</f>
        <v>5.3740115370177657E-2</v>
      </c>
      <c r="X2663">
        <f>AVERAGE(O2663,R2663)</f>
        <v>-8.1634999999999991</v>
      </c>
      <c r="Y2663">
        <f>STDEV(O2663,R2663)</f>
        <v>5.4892699423511706</v>
      </c>
      <c r="Z2663">
        <f t="shared" si="289"/>
        <v>-0.21552326393740392</v>
      </c>
      <c r="AA2663">
        <f t="shared" si="290"/>
        <v>4.25825098073776E-2</v>
      </c>
      <c r="AB2663">
        <f t="shared" si="291"/>
        <v>-0.20567276791951936</v>
      </c>
      <c r="AC2663">
        <f t="shared" si="292"/>
        <v>7.5087488291431682E-3</v>
      </c>
      <c r="AD2663">
        <f t="shared" si="293"/>
        <v>-1.1406315495319266</v>
      </c>
      <c r="AE2663">
        <f t="shared" si="294"/>
        <v>0.7669791731662946</v>
      </c>
      <c r="AF2663">
        <f>C2663/7.157</f>
        <v>-0.18541288249266452</v>
      </c>
      <c r="AG2663">
        <f>F2663/7.157</f>
        <v>-0.24563364538214336</v>
      </c>
      <c r="AH2663">
        <f>I2663/7.157</f>
        <v>-0.21098225513483304</v>
      </c>
      <c r="AI2663">
        <f>L2663/7.157</f>
        <v>-0.20036328070420567</v>
      </c>
      <c r="AJ2663">
        <f>O2663/7.157</f>
        <v>-0.59829537515718878</v>
      </c>
      <c r="AK2663">
        <f>R2663/7.157</f>
        <v>-1.6829677239066647</v>
      </c>
    </row>
    <row r="2664" spans="1:37" x14ac:dyDescent="0.3">
      <c r="A2664">
        <f t="shared" si="288"/>
        <v>9.2430555555555554</v>
      </c>
      <c r="B2664">
        <v>798600</v>
      </c>
      <c r="C2664">
        <v>-1.3280000000000001</v>
      </c>
      <c r="D2664" s="21">
        <v>-1935.35</v>
      </c>
      <c r="E2664">
        <v>798600</v>
      </c>
      <c r="F2664">
        <v>-1.7549999999999999</v>
      </c>
      <c r="G2664" s="21">
        <v>-2670.3739999999998</v>
      </c>
      <c r="H2664">
        <v>798600</v>
      </c>
      <c r="I2664">
        <v>-1.518</v>
      </c>
      <c r="J2664" s="21">
        <v>-2249.6889999999999</v>
      </c>
      <c r="K2664">
        <v>798600</v>
      </c>
      <c r="L2664">
        <v>-1.4450000000000001</v>
      </c>
      <c r="M2664" s="21">
        <v>-2245.6460000000002</v>
      </c>
      <c r="N2664">
        <v>798600</v>
      </c>
      <c r="O2664">
        <v>-7.9210000000000003</v>
      </c>
      <c r="P2664" s="21">
        <v>-7958.8440000000001</v>
      </c>
      <c r="Q2664">
        <v>798600</v>
      </c>
      <c r="R2664">
        <v>-13.032</v>
      </c>
      <c r="S2664" s="21">
        <v>-10536.732</v>
      </c>
      <c r="T2664">
        <f>AVERAGE(C2664,F2664)</f>
        <v>-1.5415000000000001</v>
      </c>
      <c r="U2664">
        <f>STDEV(C2664,F2664)</f>
        <v>0.3019345955666552</v>
      </c>
      <c r="V2664">
        <f>AVERAGE(I2664,L2664)</f>
        <v>-1.4815</v>
      </c>
      <c r="W2664">
        <f>STDEV(I2664,L2664)</f>
        <v>5.1618795026617939E-2</v>
      </c>
      <c r="X2664">
        <f>AVERAGE(O2664,R2664)</f>
        <v>-10.4765</v>
      </c>
      <c r="Y2664">
        <f>STDEV(O2664,R2664)</f>
        <v>3.6140227586444484</v>
      </c>
      <c r="Z2664">
        <f t="shared" si="289"/>
        <v>-0.21538354058963255</v>
      </c>
      <c r="AA2664">
        <f t="shared" si="290"/>
        <v>4.2187312500580575E-2</v>
      </c>
      <c r="AB2664">
        <f t="shared" si="291"/>
        <v>-0.20700013972334777</v>
      </c>
      <c r="AC2664">
        <f t="shared" si="292"/>
        <v>7.2123508490454019E-3</v>
      </c>
      <c r="AD2664">
        <f t="shared" si="293"/>
        <v>-1.4638116529272041</v>
      </c>
      <c r="AE2664">
        <f t="shared" si="294"/>
        <v>0.50496335875987819</v>
      </c>
      <c r="AF2664">
        <f>C2664/7.157</f>
        <v>-0.18555260584043595</v>
      </c>
      <c r="AG2664">
        <f>F2664/7.157</f>
        <v>-0.24521447533882909</v>
      </c>
      <c r="AH2664">
        <f>I2664/7.157</f>
        <v>-0.21210004191700432</v>
      </c>
      <c r="AI2664">
        <f>L2664/7.157</f>
        <v>-0.20190023752969122</v>
      </c>
      <c r="AJ2664">
        <f>O2664/7.157</f>
        <v>-1.1067486376973592</v>
      </c>
      <c r="AK2664">
        <f>R2664/7.157</f>
        <v>-1.8208746681570491</v>
      </c>
    </row>
    <row r="2665" spans="1:37" x14ac:dyDescent="0.3">
      <c r="A2665">
        <f t="shared" si="288"/>
        <v>9.2465277777777786</v>
      </c>
      <c r="B2665">
        <v>798900</v>
      </c>
      <c r="C2665">
        <v>-1.33</v>
      </c>
      <c r="D2665" s="21">
        <v>-1935.749</v>
      </c>
      <c r="E2665">
        <v>798900</v>
      </c>
      <c r="F2665">
        <v>-1.7549999999999999</v>
      </c>
      <c r="G2665" s="21">
        <v>-2670.9</v>
      </c>
      <c r="H2665">
        <v>798900</v>
      </c>
      <c r="I2665">
        <v>-1.536</v>
      </c>
      <c r="J2665" s="21">
        <v>-2250.15</v>
      </c>
      <c r="K2665">
        <v>798900</v>
      </c>
      <c r="L2665">
        <v>-1.4510000000000001</v>
      </c>
      <c r="M2665" s="21">
        <v>-2246.0819999999999</v>
      </c>
      <c r="N2665">
        <v>798900</v>
      </c>
      <c r="O2665">
        <v>-8.6649999999999991</v>
      </c>
      <c r="P2665" s="21">
        <v>-7961.4430000000002</v>
      </c>
      <c r="Q2665">
        <v>798900</v>
      </c>
      <c r="R2665">
        <v>-12.061999999999999</v>
      </c>
      <c r="S2665" s="21">
        <v>-10540.351000000001</v>
      </c>
      <c r="T2665">
        <f>AVERAGE(C2665,F2665)</f>
        <v>-1.5425</v>
      </c>
      <c r="U2665">
        <f>STDEV(C2665,F2665)</f>
        <v>0.30052038200428199</v>
      </c>
      <c r="V2665">
        <f>AVERAGE(I2665,L2665)</f>
        <v>-1.4935</v>
      </c>
      <c r="W2665">
        <f>STDEV(I2665,L2665)</f>
        <v>6.0104076400856514E-2</v>
      </c>
      <c r="X2665">
        <f>AVERAGE(O2665,R2665)</f>
        <v>-10.363499999999998</v>
      </c>
      <c r="Y2665">
        <f>STDEV(O2665,R2665)</f>
        <v>2.4020417356907062</v>
      </c>
      <c r="Z2665">
        <f t="shared" si="289"/>
        <v>-0.21552326393740392</v>
      </c>
      <c r="AA2665">
        <f t="shared" si="290"/>
        <v>4.1989713847182059E-2</v>
      </c>
      <c r="AB2665">
        <f t="shared" si="291"/>
        <v>-0.20867681989660472</v>
      </c>
      <c r="AC2665">
        <f t="shared" si="292"/>
        <v>8.397942769436428E-3</v>
      </c>
      <c r="AD2665">
        <f t="shared" si="293"/>
        <v>-1.4480229146290342</v>
      </c>
      <c r="AE2665">
        <f t="shared" si="294"/>
        <v>0.33562131279736007</v>
      </c>
      <c r="AF2665">
        <f>C2665/7.157</f>
        <v>-0.18583205253597876</v>
      </c>
      <c r="AG2665">
        <f>F2665/7.157</f>
        <v>-0.24521447533882909</v>
      </c>
      <c r="AH2665">
        <f>I2665/7.157</f>
        <v>-0.21461506217688975</v>
      </c>
      <c r="AI2665">
        <f>L2665/7.157</f>
        <v>-0.20273857761631969</v>
      </c>
      <c r="AJ2665">
        <f>O2665/7.157</f>
        <v>-1.2107028084392901</v>
      </c>
      <c r="AK2665">
        <f>R2665/7.157</f>
        <v>-1.6853430208187787</v>
      </c>
    </row>
    <row r="2666" spans="1:37" x14ac:dyDescent="0.3">
      <c r="A2666">
        <f t="shared" si="288"/>
        <v>9.25</v>
      </c>
      <c r="B2666">
        <v>799200</v>
      </c>
      <c r="C2666">
        <v>-1.327</v>
      </c>
      <c r="D2666" s="21">
        <v>-1936.1469999999999</v>
      </c>
      <c r="E2666">
        <v>799200</v>
      </c>
      <c r="F2666">
        <v>-1.7629999999999999</v>
      </c>
      <c r="G2666" s="21">
        <v>-2671.4290000000001</v>
      </c>
      <c r="H2666">
        <v>799200</v>
      </c>
      <c r="I2666">
        <v>-1.538</v>
      </c>
      <c r="J2666" s="21">
        <v>-2250.6120000000001</v>
      </c>
      <c r="K2666">
        <v>799200</v>
      </c>
      <c r="L2666">
        <v>-1.4530000000000001</v>
      </c>
      <c r="M2666" s="21">
        <v>-2246.518</v>
      </c>
      <c r="N2666">
        <v>799200</v>
      </c>
      <c r="O2666">
        <v>-15.137</v>
      </c>
      <c r="P2666" s="21">
        <v>-7965.9840000000004</v>
      </c>
      <c r="Q2666">
        <v>799200</v>
      </c>
      <c r="R2666">
        <v>-13.53</v>
      </c>
      <c r="S2666" s="21">
        <v>-10544.41</v>
      </c>
      <c r="T2666">
        <f>AVERAGE(C2666,F2666)</f>
        <v>-1.5449999999999999</v>
      </c>
      <c r="U2666">
        <f>STDEV(C2666,F2666)</f>
        <v>0.30829855659733368</v>
      </c>
      <c r="V2666">
        <f>AVERAGE(I2666,L2666)</f>
        <v>-1.4955000000000001</v>
      </c>
      <c r="W2666">
        <f>STDEV(I2666,L2666)</f>
        <v>6.0104076400856514E-2</v>
      </c>
      <c r="X2666">
        <f>AVERAGE(O2666,R2666)</f>
        <v>-14.333500000000001</v>
      </c>
      <c r="Y2666">
        <f>STDEV(O2666,R2666)</f>
        <v>1.1363205973667827</v>
      </c>
      <c r="Z2666">
        <f t="shared" si="289"/>
        <v>-0.21587257230683246</v>
      </c>
      <c r="AA2666">
        <f t="shared" si="290"/>
        <v>4.3076506440873782E-2</v>
      </c>
      <c r="AB2666">
        <f t="shared" si="291"/>
        <v>-0.20895626659214755</v>
      </c>
      <c r="AC2666">
        <f t="shared" si="292"/>
        <v>8.397942769436428E-3</v>
      </c>
      <c r="AD2666">
        <f t="shared" si="293"/>
        <v>-2.0027246052815428</v>
      </c>
      <c r="AE2666">
        <f t="shared" si="294"/>
        <v>0.1587705180056983</v>
      </c>
      <c r="AF2666">
        <f>C2666/7.157</f>
        <v>-0.18541288249266452</v>
      </c>
      <c r="AG2666">
        <f>F2666/7.157</f>
        <v>-0.2463322621210004</v>
      </c>
      <c r="AH2666">
        <f>I2666/7.157</f>
        <v>-0.21489450887243258</v>
      </c>
      <c r="AI2666">
        <f>L2666/7.157</f>
        <v>-0.20301802431186253</v>
      </c>
      <c r="AJ2666">
        <f>O2666/7.157</f>
        <v>-2.1149923152158725</v>
      </c>
      <c r="AK2666">
        <f>R2666/7.157</f>
        <v>-1.8904568953472125</v>
      </c>
    </row>
    <row r="2667" spans="1:37" x14ac:dyDescent="0.3">
      <c r="A2667">
        <f t="shared" si="288"/>
        <v>9.2534722222222214</v>
      </c>
      <c r="B2667">
        <v>799500</v>
      </c>
      <c r="C2667">
        <v>-1.335</v>
      </c>
      <c r="D2667" s="21">
        <v>-1936.547</v>
      </c>
      <c r="E2667">
        <v>799500</v>
      </c>
      <c r="F2667">
        <v>-1.76</v>
      </c>
      <c r="G2667" s="21">
        <v>-2671.9569999999999</v>
      </c>
      <c r="H2667">
        <v>799500</v>
      </c>
      <c r="I2667">
        <v>-1.5349999999999999</v>
      </c>
      <c r="J2667" s="21">
        <v>-2251.0720000000001</v>
      </c>
      <c r="K2667">
        <v>799500</v>
      </c>
      <c r="L2667">
        <v>-1.427</v>
      </c>
      <c r="M2667" s="21">
        <v>-2246.9459999999999</v>
      </c>
      <c r="N2667">
        <v>799500</v>
      </c>
      <c r="O2667">
        <v>-10.595000000000001</v>
      </c>
      <c r="P2667" s="21">
        <v>-7969.1629999999996</v>
      </c>
      <c r="Q2667">
        <v>799500</v>
      </c>
      <c r="R2667">
        <v>-12.539</v>
      </c>
      <c r="S2667" s="21">
        <v>-10548.172</v>
      </c>
      <c r="T2667">
        <f>AVERAGE(C2667,F2667)</f>
        <v>-1.5474999999999999</v>
      </c>
      <c r="U2667">
        <f>STDEV(C2667,F2667)</f>
        <v>0.30052038200428494</v>
      </c>
      <c r="V2667">
        <f>AVERAGE(I2667,L2667)</f>
        <v>-1.4809999999999999</v>
      </c>
      <c r="W2667">
        <f>STDEV(I2667,L2667)</f>
        <v>7.6367532368147042E-2</v>
      </c>
      <c r="X2667">
        <f>AVERAGE(O2667,R2667)</f>
        <v>-11.567</v>
      </c>
      <c r="Y2667">
        <f>STDEV(O2667,R2667)</f>
        <v>1.3746155826266477</v>
      </c>
      <c r="Z2667">
        <f t="shared" si="289"/>
        <v>-0.216221880676261</v>
      </c>
      <c r="AA2667">
        <f t="shared" si="290"/>
        <v>4.1989713847182468E-2</v>
      </c>
      <c r="AB2667">
        <f t="shared" si="291"/>
        <v>-0.20693027804946204</v>
      </c>
      <c r="AC2667">
        <f t="shared" si="292"/>
        <v>1.0670327283519217E-2</v>
      </c>
      <c r="AD2667">
        <f t="shared" si="293"/>
        <v>-1.6161799636719296</v>
      </c>
      <c r="AE2667">
        <f t="shared" si="294"/>
        <v>0.19206589110334607</v>
      </c>
      <c r="AF2667">
        <f>C2667/7.157</f>
        <v>-0.18653066927483583</v>
      </c>
      <c r="AG2667">
        <f>F2667/7.157</f>
        <v>-0.24591309207768619</v>
      </c>
      <c r="AH2667">
        <f>I2667/7.157</f>
        <v>-0.21447533882911834</v>
      </c>
      <c r="AI2667">
        <f>L2667/7.157</f>
        <v>-0.19938521726980579</v>
      </c>
      <c r="AJ2667">
        <f>O2667/7.157</f>
        <v>-1.4803688696381165</v>
      </c>
      <c r="AK2667">
        <f>R2667/7.157</f>
        <v>-1.7519910577057425</v>
      </c>
    </row>
    <row r="2668" spans="1:37" x14ac:dyDescent="0.3">
      <c r="A2668">
        <f t="shared" si="288"/>
        <v>9.2569444444444446</v>
      </c>
      <c r="B2668">
        <v>799800</v>
      </c>
      <c r="C2668">
        <v>-1.3320000000000001</v>
      </c>
      <c r="D2668" s="21">
        <v>-1936.9469999999999</v>
      </c>
      <c r="E2668">
        <v>799800</v>
      </c>
      <c r="F2668">
        <v>-1.7490000000000001</v>
      </c>
      <c r="G2668" s="21">
        <v>-2672.482</v>
      </c>
      <c r="H2668">
        <v>799800</v>
      </c>
      <c r="I2668">
        <v>-1.5329999999999999</v>
      </c>
      <c r="J2668" s="21">
        <v>-2251.5320000000002</v>
      </c>
      <c r="K2668">
        <v>799800</v>
      </c>
      <c r="L2668">
        <v>-1.43</v>
      </c>
      <c r="M2668" s="21">
        <v>-2247.3739999999998</v>
      </c>
      <c r="N2668">
        <v>799800</v>
      </c>
      <c r="O2668">
        <v>-12.888999999999999</v>
      </c>
      <c r="P2668" s="21">
        <v>-7973.03</v>
      </c>
      <c r="Q2668">
        <v>799800</v>
      </c>
      <c r="R2668">
        <v>-12.581</v>
      </c>
      <c r="S2668" s="21">
        <v>-10551.946</v>
      </c>
      <c r="T2668">
        <f>AVERAGE(C2668,F2668)</f>
        <v>-1.5405000000000002</v>
      </c>
      <c r="U2668">
        <f>STDEV(C2668,F2668)</f>
        <v>0.29486352775478952</v>
      </c>
      <c r="V2668">
        <f>AVERAGE(I2668,L2668)</f>
        <v>-1.4815</v>
      </c>
      <c r="W2668">
        <f>STDEV(I2668,L2668)</f>
        <v>7.2831998462214387E-2</v>
      </c>
      <c r="X2668">
        <f>AVERAGE(O2668,R2668)</f>
        <v>-12.734999999999999</v>
      </c>
      <c r="Y2668">
        <f>STDEV(O2668,R2668)</f>
        <v>0.2177888886054565</v>
      </c>
      <c r="Z2668">
        <f t="shared" si="289"/>
        <v>-0.21524381724186115</v>
      </c>
      <c r="AA2668">
        <f t="shared" si="290"/>
        <v>4.1199319233588029E-2</v>
      </c>
      <c r="AB2668">
        <f t="shared" si="291"/>
        <v>-0.20700013972334777</v>
      </c>
      <c r="AC2668">
        <f t="shared" si="292"/>
        <v>1.0176330650022969E-2</v>
      </c>
      <c r="AD2668">
        <f t="shared" si="293"/>
        <v>-1.7793768338689395</v>
      </c>
      <c r="AE2668">
        <f t="shared" si="294"/>
        <v>3.0430192623369639E-2</v>
      </c>
      <c r="AF2668">
        <f>C2668/7.157</f>
        <v>-0.18611149923152159</v>
      </c>
      <c r="AG2668">
        <f>F2668/7.157</f>
        <v>-0.24437613525220064</v>
      </c>
      <c r="AH2668">
        <f>I2668/7.157</f>
        <v>-0.21419589213357551</v>
      </c>
      <c r="AI2668">
        <f>L2668/7.157</f>
        <v>-0.19980438731312</v>
      </c>
      <c r="AJ2668">
        <f>O2668/7.157</f>
        <v>-1.8008942294257368</v>
      </c>
      <c r="AK2668">
        <f>R2668/7.157</f>
        <v>-1.757859438312142</v>
      </c>
    </row>
    <row r="2669" spans="1:37" x14ac:dyDescent="0.3">
      <c r="A2669">
        <f t="shared" si="288"/>
        <v>9.2604166666666661</v>
      </c>
      <c r="B2669">
        <v>800100</v>
      </c>
      <c r="C2669">
        <v>-1.3280000000000001</v>
      </c>
      <c r="D2669" s="21">
        <v>-1937.345</v>
      </c>
      <c r="E2669">
        <v>800100</v>
      </c>
      <c r="F2669">
        <v>-1.748</v>
      </c>
      <c r="G2669" s="21">
        <v>-2673.0059999999999</v>
      </c>
      <c r="H2669">
        <v>800100</v>
      </c>
      <c r="I2669">
        <v>-1.5349999999999999</v>
      </c>
      <c r="J2669" s="21">
        <v>-2251.9920000000002</v>
      </c>
      <c r="K2669">
        <v>800100</v>
      </c>
      <c r="L2669">
        <v>-1.4339999999999999</v>
      </c>
      <c r="M2669" s="21">
        <v>-2247.8049999999998</v>
      </c>
      <c r="N2669">
        <v>800100</v>
      </c>
      <c r="O2669">
        <v>-2.0179999999999998</v>
      </c>
      <c r="P2669" s="21">
        <v>-7973.6350000000002</v>
      </c>
      <c r="Q2669">
        <v>800100</v>
      </c>
      <c r="R2669">
        <v>-12.567</v>
      </c>
      <c r="S2669" s="21">
        <v>-10555.716</v>
      </c>
      <c r="T2669">
        <f>AVERAGE(C2669,F2669)</f>
        <v>-1.538</v>
      </c>
      <c r="U2669">
        <f>STDEV(C2669,F2669)</f>
        <v>0.2969848480983508</v>
      </c>
      <c r="V2669">
        <f>AVERAGE(I2669,L2669)</f>
        <v>-1.4844999999999999</v>
      </c>
      <c r="W2669">
        <f>STDEV(I2669,L2669)</f>
        <v>7.1417784899841283E-2</v>
      </c>
      <c r="X2669">
        <f>AVERAGE(O2669,R2669)</f>
        <v>-7.2925000000000004</v>
      </c>
      <c r="Y2669">
        <f>STDEV(O2669,R2669)</f>
        <v>7.45926943473689</v>
      </c>
      <c r="Z2669">
        <f t="shared" si="289"/>
        <v>-0.21489450887243258</v>
      </c>
      <c r="AA2669">
        <f t="shared" si="290"/>
        <v>4.1495717213686015E-2</v>
      </c>
      <c r="AB2669">
        <f t="shared" si="291"/>
        <v>-0.20741930976666201</v>
      </c>
      <c r="AC2669">
        <f t="shared" si="292"/>
        <v>9.9787319966244629E-3</v>
      </c>
      <c r="AD2669">
        <f t="shared" si="293"/>
        <v>-1.0189325136230265</v>
      </c>
      <c r="AE2669">
        <f t="shared" si="294"/>
        <v>1.0422340973504107</v>
      </c>
      <c r="AF2669">
        <f>C2669/7.157</f>
        <v>-0.18555260584043595</v>
      </c>
      <c r="AG2669">
        <f>F2669/7.157</f>
        <v>-0.24423641190442924</v>
      </c>
      <c r="AH2669">
        <f>I2669/7.157</f>
        <v>-0.21447533882911834</v>
      </c>
      <c r="AI2669">
        <f>L2669/7.157</f>
        <v>-0.20036328070420567</v>
      </c>
      <c r="AJ2669">
        <f>O2669/7.157</f>
        <v>-0.28196171580271062</v>
      </c>
      <c r="AK2669">
        <f>R2669/7.157</f>
        <v>-1.7559033114433422</v>
      </c>
    </row>
    <row r="2670" spans="1:37" x14ac:dyDescent="0.3">
      <c r="A2670">
        <f t="shared" si="288"/>
        <v>9.2638888888888893</v>
      </c>
      <c r="B2670">
        <v>800400</v>
      </c>
      <c r="C2670">
        <v>-1.321</v>
      </c>
      <c r="D2670" s="21">
        <v>-1937.742</v>
      </c>
      <c r="E2670">
        <v>800400</v>
      </c>
      <c r="F2670">
        <v>-1.7549999999999999</v>
      </c>
      <c r="G2670" s="21">
        <v>-2673.5329999999999</v>
      </c>
      <c r="H2670">
        <v>800400</v>
      </c>
      <c r="I2670">
        <v>-1.5329999999999999</v>
      </c>
      <c r="J2670" s="21">
        <v>-2252.4520000000002</v>
      </c>
      <c r="K2670">
        <v>800400</v>
      </c>
      <c r="L2670">
        <v>-1.4219999999999999</v>
      </c>
      <c r="M2670" s="21">
        <v>-2248.2310000000002</v>
      </c>
      <c r="N2670">
        <v>800400</v>
      </c>
      <c r="O2670">
        <v>-2.1030000000000002</v>
      </c>
      <c r="P2670" s="21">
        <v>-7974.2659999999996</v>
      </c>
      <c r="Q2670">
        <v>800400</v>
      </c>
      <c r="R2670">
        <v>-11.920999999999999</v>
      </c>
      <c r="S2670" s="21">
        <v>-10559.291999999999</v>
      </c>
      <c r="T2670">
        <f>AVERAGE(C2670,F2670)</f>
        <v>-1.5379999999999998</v>
      </c>
      <c r="U2670">
        <f>STDEV(C2670,F2670)</f>
        <v>0.30688434303496359</v>
      </c>
      <c r="V2670">
        <f>AVERAGE(I2670,L2670)</f>
        <v>-1.4775</v>
      </c>
      <c r="W2670">
        <f>STDEV(I2670,L2670)</f>
        <v>7.8488852711706775E-2</v>
      </c>
      <c r="X2670">
        <f>AVERAGE(O2670,R2670)</f>
        <v>-7.0119999999999996</v>
      </c>
      <c r="Y2670">
        <f>STDEV(O2670,R2670)</f>
        <v>6.9423743776895224</v>
      </c>
      <c r="Z2670">
        <f t="shared" si="289"/>
        <v>-0.21489450887243255</v>
      </c>
      <c r="AA2670">
        <f t="shared" si="290"/>
        <v>4.2878907787475704E-2</v>
      </c>
      <c r="AB2670">
        <f t="shared" si="291"/>
        <v>-0.20644124633226213</v>
      </c>
      <c r="AC2670">
        <f t="shared" si="292"/>
        <v>1.0966725263616986E-2</v>
      </c>
      <c r="AD2670">
        <f t="shared" si="293"/>
        <v>-0.97974011457314514</v>
      </c>
      <c r="AE2670">
        <f t="shared" si="294"/>
        <v>0.97001178953325728</v>
      </c>
      <c r="AF2670">
        <f>C2670/7.157</f>
        <v>-0.18457454240603605</v>
      </c>
      <c r="AG2670">
        <f>F2670/7.157</f>
        <v>-0.24521447533882909</v>
      </c>
      <c r="AH2670">
        <f>I2670/7.157</f>
        <v>-0.21419589213357551</v>
      </c>
      <c r="AI2670">
        <f>L2670/7.157</f>
        <v>-0.19868660053094872</v>
      </c>
      <c r="AJ2670">
        <f>O2670/7.157</f>
        <v>-0.29383820036328073</v>
      </c>
      <c r="AK2670">
        <f>R2670/7.157</f>
        <v>-1.6656420287830096</v>
      </c>
    </row>
    <row r="2671" spans="1:37" x14ac:dyDescent="0.3">
      <c r="A2671">
        <f t="shared" si="288"/>
        <v>9.2673611111111107</v>
      </c>
      <c r="B2671">
        <v>800700</v>
      </c>
      <c r="C2671">
        <v>-1.3149999999999999</v>
      </c>
      <c r="D2671" s="21">
        <v>-1938.136</v>
      </c>
      <c r="E2671">
        <v>800700</v>
      </c>
      <c r="F2671">
        <v>-1.754</v>
      </c>
      <c r="G2671" s="21">
        <v>-2674.0590000000002</v>
      </c>
      <c r="H2671">
        <v>800700</v>
      </c>
      <c r="I2671">
        <v>-1.5269999999999999</v>
      </c>
      <c r="J2671" s="21">
        <v>-2252.9110000000001</v>
      </c>
      <c r="K2671">
        <v>800700</v>
      </c>
      <c r="L2671">
        <v>-1.417</v>
      </c>
      <c r="M2671" s="21">
        <v>-2248.6559999999999</v>
      </c>
      <c r="N2671">
        <v>800700</v>
      </c>
      <c r="O2671">
        <v>-2.3239999999999998</v>
      </c>
      <c r="P2671" s="21">
        <v>-7974.9629999999997</v>
      </c>
      <c r="Q2671">
        <v>800700</v>
      </c>
      <c r="R2671">
        <v>-12.19</v>
      </c>
      <c r="S2671" s="21">
        <v>-10562.949000000001</v>
      </c>
      <c r="T2671">
        <f>AVERAGE(C2671,F2671)</f>
        <v>-1.5345</v>
      </c>
      <c r="U2671">
        <f>STDEV(C2671,F2671)</f>
        <v>0.3104198769408934</v>
      </c>
      <c r="V2671">
        <f>AVERAGE(I2671,L2671)</f>
        <v>-1.472</v>
      </c>
      <c r="W2671">
        <f>STDEV(I2671,L2671)</f>
        <v>7.7781745930520133E-2</v>
      </c>
      <c r="X2671">
        <f>AVERAGE(O2671,R2671)</f>
        <v>-7.2569999999999997</v>
      </c>
      <c r="Y2671">
        <f>STDEV(O2671,R2671)</f>
        <v>6.9763155031864752</v>
      </c>
      <c r="Z2671">
        <f t="shared" si="289"/>
        <v>-0.21440547715523264</v>
      </c>
      <c r="AA2671">
        <f t="shared" si="290"/>
        <v>4.3372904420971553E-2</v>
      </c>
      <c r="AB2671">
        <f t="shared" si="291"/>
        <v>-0.20567276791951936</v>
      </c>
      <c r="AC2671">
        <f t="shared" si="292"/>
        <v>1.0867925936917721E-2</v>
      </c>
      <c r="AD2671">
        <f t="shared" si="293"/>
        <v>-1.0139723347771412</v>
      </c>
      <c r="AE2671">
        <f t="shared" si="294"/>
        <v>0.97475415721482117</v>
      </c>
      <c r="AF2671">
        <f>C2671/7.157</f>
        <v>-0.18373620231940757</v>
      </c>
      <c r="AG2671">
        <f>F2671/7.157</f>
        <v>-0.24507475199105772</v>
      </c>
      <c r="AH2671">
        <f>I2671/7.157</f>
        <v>-0.21335755204694704</v>
      </c>
      <c r="AI2671">
        <f>L2671/7.157</f>
        <v>-0.19798798379209168</v>
      </c>
      <c r="AJ2671">
        <f>O2671/7.157</f>
        <v>-0.32471706022076285</v>
      </c>
      <c r="AK2671">
        <f>R2671/7.157</f>
        <v>-1.7032276093335195</v>
      </c>
    </row>
    <row r="2672" spans="1:37" x14ac:dyDescent="0.3">
      <c r="A2672">
        <f t="shared" si="288"/>
        <v>9.2708333333333339</v>
      </c>
      <c r="B2672">
        <v>801000</v>
      </c>
      <c r="C2672">
        <v>-1.321</v>
      </c>
      <c r="D2672" s="21">
        <v>-1938.5319999999999</v>
      </c>
      <c r="E2672">
        <v>801000</v>
      </c>
      <c r="F2672">
        <v>-1.746</v>
      </c>
      <c r="G2672" s="21">
        <v>-2674.5830000000001</v>
      </c>
      <c r="H2672">
        <v>801000</v>
      </c>
      <c r="I2672">
        <v>-1.5269999999999999</v>
      </c>
      <c r="J2672" s="21">
        <v>-2253.3690000000001</v>
      </c>
      <c r="K2672">
        <v>801000</v>
      </c>
      <c r="L2672">
        <v>-1.425</v>
      </c>
      <c r="M2672" s="21">
        <v>-2249.0839999999998</v>
      </c>
      <c r="N2672">
        <v>801000</v>
      </c>
      <c r="O2672">
        <v>-3.044</v>
      </c>
      <c r="P2672" s="21">
        <v>-7975.8760000000002</v>
      </c>
      <c r="Q2672">
        <v>801000</v>
      </c>
      <c r="R2672">
        <v>-11.976000000000001</v>
      </c>
      <c r="S2672" s="21">
        <v>-10566.541999999999</v>
      </c>
      <c r="T2672">
        <f>AVERAGE(C2672,F2672)</f>
        <v>-1.5335000000000001</v>
      </c>
      <c r="U2672">
        <f>STDEV(C2672,F2672)</f>
        <v>0.30052038200428199</v>
      </c>
      <c r="V2672">
        <f>AVERAGE(I2672,L2672)</f>
        <v>-1.476</v>
      </c>
      <c r="W2672">
        <f>STDEV(I2672,L2672)</f>
        <v>7.2124891681027758E-2</v>
      </c>
      <c r="X2672">
        <f>AVERAGE(O2672,R2672)</f>
        <v>-7.5100000000000007</v>
      </c>
      <c r="Y2672">
        <f>STDEV(O2672,R2672)</f>
        <v>6.3158777695582442</v>
      </c>
      <c r="Z2672">
        <f t="shared" si="289"/>
        <v>-0.21426575380746124</v>
      </c>
      <c r="AA2672">
        <f t="shared" si="290"/>
        <v>4.1989713847182059E-2</v>
      </c>
      <c r="AB2672">
        <f t="shared" si="291"/>
        <v>-0.206231661310605</v>
      </c>
      <c r="AC2672">
        <f t="shared" si="292"/>
        <v>1.0077531323323705E-2</v>
      </c>
      <c r="AD2672">
        <f t="shared" si="293"/>
        <v>-1.0493223417633086</v>
      </c>
      <c r="AE2672">
        <f t="shared" si="294"/>
        <v>0.88247558607772025</v>
      </c>
      <c r="AF2672">
        <f>C2672/7.157</f>
        <v>-0.18457454240603605</v>
      </c>
      <c r="AG2672">
        <f>F2672/7.157</f>
        <v>-0.24395696520888641</v>
      </c>
      <c r="AH2672">
        <f>I2672/7.157</f>
        <v>-0.21335755204694704</v>
      </c>
      <c r="AI2672">
        <f>L2672/7.157</f>
        <v>-0.19910577057426296</v>
      </c>
      <c r="AJ2672">
        <f>O2672/7.157</f>
        <v>-0.42531787061617998</v>
      </c>
      <c r="AK2672">
        <f>R2672/7.157</f>
        <v>-1.6733268129104375</v>
      </c>
    </row>
    <row r="2673" spans="1:37" x14ac:dyDescent="0.3">
      <c r="A2673">
        <f t="shared" si="288"/>
        <v>9.2743055555555554</v>
      </c>
      <c r="B2673">
        <v>801300</v>
      </c>
      <c r="C2673">
        <v>-1.319</v>
      </c>
      <c r="D2673" s="21">
        <v>-1938.9280000000001</v>
      </c>
      <c r="E2673">
        <v>801300</v>
      </c>
      <c r="F2673">
        <v>-1.7450000000000001</v>
      </c>
      <c r="G2673" s="21">
        <v>-2675.1060000000002</v>
      </c>
      <c r="H2673">
        <v>801300</v>
      </c>
      <c r="I2673">
        <v>-1.5229999999999999</v>
      </c>
      <c r="J2673" s="21">
        <v>-2253.8249999999998</v>
      </c>
      <c r="K2673">
        <v>801300</v>
      </c>
      <c r="L2673">
        <v>-1.4219999999999999</v>
      </c>
      <c r="M2673" s="21">
        <v>-2249.511</v>
      </c>
      <c r="N2673">
        <v>801300</v>
      </c>
      <c r="O2673">
        <v>-6.7830000000000004</v>
      </c>
      <c r="P2673" s="21">
        <v>-7977.9110000000001</v>
      </c>
      <c r="Q2673">
        <v>801300</v>
      </c>
      <c r="R2673">
        <v>-11.579000000000001</v>
      </c>
      <c r="S2673" s="21">
        <v>-10570.016</v>
      </c>
      <c r="T2673">
        <f>AVERAGE(C2673,F2673)</f>
        <v>-1.532</v>
      </c>
      <c r="U2673">
        <f>STDEV(C2673,F2673)</f>
        <v>0.30122748878546923</v>
      </c>
      <c r="V2673">
        <f>AVERAGE(I2673,L2673)</f>
        <v>-1.4724999999999999</v>
      </c>
      <c r="W2673">
        <f>STDEV(I2673,L2673)</f>
        <v>7.1417784899841283E-2</v>
      </c>
      <c r="X2673">
        <f>AVERAGE(O2673,R2673)</f>
        <v>-9.1810000000000009</v>
      </c>
      <c r="Y2673">
        <f>STDEV(O2673,R2673)</f>
        <v>3.3912841225706787</v>
      </c>
      <c r="Z2673">
        <f t="shared" si="289"/>
        <v>-0.21405616878580411</v>
      </c>
      <c r="AA2673">
        <f t="shared" si="290"/>
        <v>4.208851317388141E-2</v>
      </c>
      <c r="AB2673">
        <f t="shared" si="291"/>
        <v>-0.20574262959340506</v>
      </c>
      <c r="AC2673">
        <f t="shared" si="292"/>
        <v>9.9787319966244629E-3</v>
      </c>
      <c r="AD2673">
        <f t="shared" si="293"/>
        <v>-1.2828000558893393</v>
      </c>
      <c r="AE2673">
        <f t="shared" si="294"/>
        <v>0.47384157084961276</v>
      </c>
      <c r="AF2673">
        <f>C2673/7.157</f>
        <v>-0.18429509571049321</v>
      </c>
      <c r="AG2673">
        <f>F2673/7.157</f>
        <v>-0.243817241861115</v>
      </c>
      <c r="AH2673">
        <f>I2673/7.157</f>
        <v>-0.21279865865586139</v>
      </c>
      <c r="AI2673">
        <f>L2673/7.157</f>
        <v>-0.19868660053094872</v>
      </c>
      <c r="AJ2673">
        <f>O2673/7.157</f>
        <v>-0.94774346793349173</v>
      </c>
      <c r="AK2673">
        <f>R2673/7.157</f>
        <v>-1.6178566438451867</v>
      </c>
    </row>
    <row r="2674" spans="1:37" x14ac:dyDescent="0.3">
      <c r="A2674">
        <f t="shared" si="288"/>
        <v>9.2777777777777786</v>
      </c>
      <c r="B2674">
        <v>801600</v>
      </c>
      <c r="C2674">
        <v>-1.325</v>
      </c>
      <c r="D2674" s="21">
        <v>-1939.326</v>
      </c>
      <c r="E2674">
        <v>801600</v>
      </c>
      <c r="F2674">
        <v>-1.7490000000000001</v>
      </c>
      <c r="G2674" s="21">
        <v>-2675.6309999999999</v>
      </c>
      <c r="H2674">
        <v>801600</v>
      </c>
      <c r="I2674">
        <v>-1.526</v>
      </c>
      <c r="J2674" s="21">
        <v>-2254.2829999999999</v>
      </c>
      <c r="K2674">
        <v>801600</v>
      </c>
      <c r="L2674">
        <v>-1.42</v>
      </c>
      <c r="M2674" s="21">
        <v>-2249.9369999999999</v>
      </c>
      <c r="N2674">
        <v>801600</v>
      </c>
      <c r="O2674">
        <v>-4.2910000000000004</v>
      </c>
      <c r="P2674" s="21">
        <v>-7979.1980000000003</v>
      </c>
      <c r="Q2674">
        <v>801600</v>
      </c>
      <c r="R2674">
        <v>-12.846</v>
      </c>
      <c r="S2674" s="21">
        <v>-10573.87</v>
      </c>
      <c r="T2674">
        <f>AVERAGE(C2674,F2674)</f>
        <v>-1.5369999999999999</v>
      </c>
      <c r="U2674">
        <f>STDEV(C2674,F2674)</f>
        <v>0.29981327522309797</v>
      </c>
      <c r="V2674">
        <f>AVERAGE(I2674,L2674)</f>
        <v>-1.4729999999999999</v>
      </c>
      <c r="W2674">
        <f>STDEV(I2674,L2674)</f>
        <v>7.4953318805774105E-2</v>
      </c>
      <c r="X2674">
        <f>AVERAGE(O2674,R2674)</f>
        <v>-8.5685000000000002</v>
      </c>
      <c r="Y2674">
        <f>STDEV(O2674,R2674)</f>
        <v>6.0492985130509114</v>
      </c>
      <c r="Z2674">
        <f t="shared" si="289"/>
        <v>-0.21475478552466115</v>
      </c>
      <c r="AA2674">
        <f t="shared" si="290"/>
        <v>4.1890914520483158E-2</v>
      </c>
      <c r="AB2674">
        <f t="shared" si="291"/>
        <v>-0.20581249126729073</v>
      </c>
      <c r="AC2674">
        <f t="shared" si="292"/>
        <v>1.0472728630120736E-2</v>
      </c>
      <c r="AD2674">
        <f t="shared" si="293"/>
        <v>-1.1972195053793488</v>
      </c>
      <c r="AE2674">
        <f t="shared" si="294"/>
        <v>0.84522823991210161</v>
      </c>
      <c r="AF2674">
        <f>C2674/7.157</f>
        <v>-0.18513343579712169</v>
      </c>
      <c r="AG2674">
        <f>F2674/7.157</f>
        <v>-0.24437613525220064</v>
      </c>
      <c r="AH2674">
        <f>I2674/7.157</f>
        <v>-0.21321782869917563</v>
      </c>
      <c r="AI2674">
        <f>L2674/7.157</f>
        <v>-0.19840715383540589</v>
      </c>
      <c r="AJ2674">
        <f>O2674/7.157</f>
        <v>-0.59955288528713158</v>
      </c>
      <c r="AK2674">
        <f>R2674/7.157</f>
        <v>-1.7948861254715662</v>
      </c>
    </row>
    <row r="2675" spans="1:37" x14ac:dyDescent="0.3">
      <c r="A2675">
        <f t="shared" si="288"/>
        <v>9.28125</v>
      </c>
      <c r="B2675">
        <v>801900</v>
      </c>
      <c r="C2675">
        <v>-1.327</v>
      </c>
      <c r="D2675" s="21">
        <v>-1939.7239999999999</v>
      </c>
      <c r="E2675">
        <v>801900</v>
      </c>
      <c r="F2675">
        <v>-1.746</v>
      </c>
      <c r="G2675" s="21">
        <v>-2676.1550000000002</v>
      </c>
      <c r="H2675">
        <v>801900</v>
      </c>
      <c r="I2675">
        <v>-1.518</v>
      </c>
      <c r="J2675" s="21">
        <v>-2254.739</v>
      </c>
      <c r="K2675">
        <v>801900</v>
      </c>
      <c r="L2675">
        <v>-1.411</v>
      </c>
      <c r="M2675" s="21">
        <v>-2250.36</v>
      </c>
      <c r="N2675">
        <v>801900</v>
      </c>
      <c r="O2675">
        <v>-7.3719999999999999</v>
      </c>
      <c r="P2675" s="21">
        <v>-7981.41</v>
      </c>
      <c r="Q2675">
        <v>801900</v>
      </c>
      <c r="R2675">
        <v>-13.74</v>
      </c>
      <c r="S2675" s="21">
        <v>-10577.992</v>
      </c>
      <c r="T2675">
        <f>AVERAGE(C2675,F2675)</f>
        <v>-1.5365</v>
      </c>
      <c r="U2675">
        <f>STDEV(C2675,F2675)</f>
        <v>0.2962777413171635</v>
      </c>
      <c r="V2675">
        <f>AVERAGE(I2675,L2675)</f>
        <v>-1.4645000000000001</v>
      </c>
      <c r="W2675">
        <f>STDEV(I2675,L2675)</f>
        <v>7.5660425586960581E-2</v>
      </c>
      <c r="X2675">
        <f>AVERAGE(O2675,R2675)</f>
        <v>-10.556000000000001</v>
      </c>
      <c r="Y2675">
        <f>STDEV(O2675,R2675)</f>
        <v>4.5028559825959311</v>
      </c>
      <c r="Z2675">
        <f t="shared" si="289"/>
        <v>-0.21468492385077545</v>
      </c>
      <c r="AA2675">
        <f t="shared" si="290"/>
        <v>4.1396917886986656E-2</v>
      </c>
      <c r="AB2675">
        <f t="shared" si="291"/>
        <v>-0.20462484281123378</v>
      </c>
      <c r="AC2675">
        <f t="shared" si="292"/>
        <v>1.0571527956819978E-2</v>
      </c>
      <c r="AD2675">
        <f t="shared" si="293"/>
        <v>-1.4749196590750315</v>
      </c>
      <c r="AE2675">
        <f t="shared" si="294"/>
        <v>0.62915411242083707</v>
      </c>
      <c r="AF2675">
        <f>C2675/7.157</f>
        <v>-0.18541288249266452</v>
      </c>
      <c r="AG2675">
        <f>F2675/7.157</f>
        <v>-0.24395696520888641</v>
      </c>
      <c r="AH2675">
        <f>I2675/7.157</f>
        <v>-0.21210004191700432</v>
      </c>
      <c r="AI2675">
        <f>L2675/7.157</f>
        <v>-0.19714964370546317</v>
      </c>
      <c r="AJ2675">
        <f>O2675/7.157</f>
        <v>-1.0300405197708538</v>
      </c>
      <c r="AK2675">
        <f>R2675/7.157</f>
        <v>-1.9197987983792091</v>
      </c>
    </row>
    <row r="2676" spans="1:37" x14ac:dyDescent="0.3">
      <c r="A2676">
        <f t="shared" si="288"/>
        <v>9.2847222222222214</v>
      </c>
      <c r="B2676">
        <v>802200</v>
      </c>
      <c r="C2676">
        <v>-1.33</v>
      </c>
      <c r="D2676" s="21">
        <v>-1940.123</v>
      </c>
      <c r="E2676">
        <v>802200</v>
      </c>
      <c r="F2676">
        <v>-1.742</v>
      </c>
      <c r="G2676" s="21">
        <v>-2676.6770000000001</v>
      </c>
      <c r="H2676">
        <v>802200</v>
      </c>
      <c r="I2676">
        <v>-1.524</v>
      </c>
      <c r="J2676" s="21">
        <v>-2255.1959999999999</v>
      </c>
      <c r="K2676">
        <v>802200</v>
      </c>
      <c r="L2676">
        <v>-1.4139999999999999</v>
      </c>
      <c r="M2676" s="21">
        <v>-2250.7840000000001</v>
      </c>
      <c r="N2676">
        <v>802200</v>
      </c>
      <c r="O2676">
        <v>-9.6029999999999998</v>
      </c>
      <c r="P2676" s="21">
        <v>-7984.2910000000002</v>
      </c>
      <c r="Q2676">
        <v>802200</v>
      </c>
      <c r="R2676">
        <v>-12.449</v>
      </c>
      <c r="S2676" s="21">
        <v>-10581.726000000001</v>
      </c>
      <c r="T2676">
        <f>AVERAGE(C2676,F2676)</f>
        <v>-1.536</v>
      </c>
      <c r="U2676">
        <f>STDEV(C2676,F2676)</f>
        <v>0.29132799384885733</v>
      </c>
      <c r="V2676">
        <f>AVERAGE(I2676,L2676)</f>
        <v>-1.4689999999999999</v>
      </c>
      <c r="W2676">
        <f>STDEV(I2676,L2676)</f>
        <v>7.7781745930520299E-2</v>
      </c>
      <c r="X2676">
        <f>AVERAGE(O2676,R2676)</f>
        <v>-11.026</v>
      </c>
      <c r="Y2676">
        <f>STDEV(O2676,R2676)</f>
        <v>2.0124258992569075</v>
      </c>
      <c r="Z2676">
        <f t="shared" si="289"/>
        <v>-0.21461506217688975</v>
      </c>
      <c r="AA2676">
        <f t="shared" si="290"/>
        <v>4.0705322600091846E-2</v>
      </c>
      <c r="AB2676">
        <f t="shared" si="291"/>
        <v>-0.20525359787620509</v>
      </c>
      <c r="AC2676">
        <f t="shared" si="292"/>
        <v>1.0867925936917745E-2</v>
      </c>
      <c r="AD2676">
        <f t="shared" si="293"/>
        <v>-1.5405896325275954</v>
      </c>
      <c r="AE2676">
        <f t="shared" si="294"/>
        <v>0.28118288378607065</v>
      </c>
      <c r="AF2676">
        <f>C2676/7.157</f>
        <v>-0.18583205253597876</v>
      </c>
      <c r="AG2676">
        <f>F2676/7.157</f>
        <v>-0.24339807181780077</v>
      </c>
      <c r="AH2676">
        <f>I2676/7.157</f>
        <v>-0.2129383820036328</v>
      </c>
      <c r="AI2676">
        <f>L2676/7.157</f>
        <v>-0.19756881374877741</v>
      </c>
      <c r="AJ2676">
        <f>O2676/7.157</f>
        <v>-1.3417633086488752</v>
      </c>
      <c r="AK2676">
        <f>R2676/7.157</f>
        <v>-1.7394159564063154</v>
      </c>
    </row>
    <row r="2677" spans="1:37" x14ac:dyDescent="0.3">
      <c r="A2677">
        <f t="shared" si="288"/>
        <v>9.2881944444444446</v>
      </c>
      <c r="B2677">
        <v>802500</v>
      </c>
      <c r="C2677">
        <v>-1.3280000000000001</v>
      </c>
      <c r="D2677" s="21">
        <v>-1940.521</v>
      </c>
      <c r="E2677">
        <v>802500</v>
      </c>
      <c r="F2677">
        <v>-1.74</v>
      </c>
      <c r="G2677" s="21">
        <v>-2677.1990000000001</v>
      </c>
      <c r="H2677">
        <v>802500</v>
      </c>
      <c r="I2677">
        <v>-1.5209999999999999</v>
      </c>
      <c r="J2677" s="21">
        <v>-2255.652</v>
      </c>
      <c r="K2677">
        <v>802500</v>
      </c>
      <c r="L2677">
        <v>-1.417</v>
      </c>
      <c r="M2677" s="21">
        <v>-2251.2089999999998</v>
      </c>
      <c r="N2677">
        <v>802500</v>
      </c>
      <c r="O2677">
        <v>-8.8290000000000006</v>
      </c>
      <c r="P2677" s="21">
        <v>-7986.9390000000003</v>
      </c>
      <c r="Q2677">
        <v>802500</v>
      </c>
      <c r="R2677">
        <v>-12.938000000000001</v>
      </c>
      <c r="S2677" s="21">
        <v>-10585.608</v>
      </c>
      <c r="T2677">
        <f>AVERAGE(C2677,F2677)</f>
        <v>-1.534</v>
      </c>
      <c r="U2677">
        <f>STDEV(C2677,F2677)</f>
        <v>0.29132799384885733</v>
      </c>
      <c r="V2677">
        <f>AVERAGE(I2677,L2677)</f>
        <v>-1.4689999999999999</v>
      </c>
      <c r="W2677">
        <f>STDEV(I2677,L2677)</f>
        <v>7.3539105243400849E-2</v>
      </c>
      <c r="X2677">
        <f>AVERAGE(O2677,R2677)</f>
        <v>-10.883500000000002</v>
      </c>
      <c r="Y2677">
        <f>STDEV(O2677,R2677)</f>
        <v>2.9055017638955167</v>
      </c>
      <c r="Z2677">
        <f t="shared" si="289"/>
        <v>-0.21433561548134694</v>
      </c>
      <c r="AA2677">
        <f t="shared" si="290"/>
        <v>4.0705322600091846E-2</v>
      </c>
      <c r="AB2677">
        <f t="shared" si="291"/>
        <v>-0.20525359787620509</v>
      </c>
      <c r="AC2677">
        <f t="shared" si="292"/>
        <v>1.0275129976722209E-2</v>
      </c>
      <c r="AD2677">
        <f t="shared" si="293"/>
        <v>-1.5206790554701692</v>
      </c>
      <c r="AE2677">
        <f t="shared" si="294"/>
        <v>0.40596643340722605</v>
      </c>
      <c r="AF2677">
        <f>C2677/7.157</f>
        <v>-0.18555260584043595</v>
      </c>
      <c r="AG2677">
        <f>F2677/7.157</f>
        <v>-0.24311862512225793</v>
      </c>
      <c r="AH2677">
        <f>I2677/7.157</f>
        <v>-0.21251921196031856</v>
      </c>
      <c r="AI2677">
        <f>L2677/7.157</f>
        <v>-0.19798798379209168</v>
      </c>
      <c r="AJ2677">
        <f>O2677/7.157</f>
        <v>-1.233617437473802</v>
      </c>
      <c r="AK2677">
        <f>R2677/7.157</f>
        <v>-1.8077406734665364</v>
      </c>
    </row>
    <row r="2678" spans="1:37" x14ac:dyDescent="0.3">
      <c r="A2678">
        <f t="shared" si="288"/>
        <v>9.2916666666666661</v>
      </c>
      <c r="B2678">
        <v>802800</v>
      </c>
      <c r="C2678">
        <v>-1.33</v>
      </c>
      <c r="D2678" s="21">
        <v>-1940.92</v>
      </c>
      <c r="E2678">
        <v>802800</v>
      </c>
      <c r="F2678">
        <v>-1.7450000000000001</v>
      </c>
      <c r="G2678" s="21">
        <v>-2677.723</v>
      </c>
      <c r="H2678">
        <v>802800</v>
      </c>
      <c r="I2678">
        <v>-1.5189999999999999</v>
      </c>
      <c r="J2678" s="21">
        <v>-2256.1080000000002</v>
      </c>
      <c r="K2678">
        <v>802800</v>
      </c>
      <c r="L2678">
        <v>-1.411</v>
      </c>
      <c r="M2678" s="21">
        <v>-2251.6329999999998</v>
      </c>
      <c r="N2678">
        <v>802800</v>
      </c>
      <c r="O2678">
        <v>-10.698</v>
      </c>
      <c r="P2678" s="21">
        <v>-7990.1490000000003</v>
      </c>
      <c r="Q2678">
        <v>802800</v>
      </c>
      <c r="R2678">
        <v>-12.932</v>
      </c>
      <c r="S2678" s="21">
        <v>-10589.486999999999</v>
      </c>
      <c r="T2678">
        <f>AVERAGE(C2678,F2678)</f>
        <v>-1.5375000000000001</v>
      </c>
      <c r="U2678">
        <f>STDEV(C2678,F2678)</f>
        <v>0.29344931419241654</v>
      </c>
      <c r="V2678">
        <f>AVERAGE(I2678,L2678)</f>
        <v>-1.4649999999999999</v>
      </c>
      <c r="W2678">
        <f>STDEV(I2678,L2678)</f>
        <v>7.6367532368147042E-2</v>
      </c>
      <c r="X2678">
        <f>AVERAGE(O2678,R2678)</f>
        <v>-11.815000000000001</v>
      </c>
      <c r="Y2678">
        <f>STDEV(O2678,R2678)</f>
        <v>1.5796765491707472</v>
      </c>
      <c r="Z2678">
        <f t="shared" si="289"/>
        <v>-0.21482464719854688</v>
      </c>
      <c r="AA2678">
        <f t="shared" si="290"/>
        <v>4.1001720580189541E-2</v>
      </c>
      <c r="AB2678">
        <f t="shared" si="291"/>
        <v>-0.20469470448511945</v>
      </c>
      <c r="AC2678">
        <f t="shared" si="292"/>
        <v>1.0670327283519217E-2</v>
      </c>
      <c r="AD2678">
        <f t="shared" si="293"/>
        <v>-1.6508313539192401</v>
      </c>
      <c r="AE2678">
        <f t="shared" si="294"/>
        <v>0.22071769584612927</v>
      </c>
      <c r="AF2678">
        <f>C2678/7.157</f>
        <v>-0.18583205253597876</v>
      </c>
      <c r="AG2678">
        <f>F2678/7.157</f>
        <v>-0.243817241861115</v>
      </c>
      <c r="AH2678">
        <f>I2678/7.157</f>
        <v>-0.21223976526477573</v>
      </c>
      <c r="AI2678">
        <f>L2678/7.157</f>
        <v>-0.19714964370546317</v>
      </c>
      <c r="AJ2678">
        <f>O2678/7.157</f>
        <v>-1.494760374458572</v>
      </c>
      <c r="AK2678">
        <f>R2678/7.157</f>
        <v>-1.8069023333799079</v>
      </c>
    </row>
    <row r="2679" spans="1:37" x14ac:dyDescent="0.3">
      <c r="A2679">
        <f t="shared" si="288"/>
        <v>9.2951388888888893</v>
      </c>
      <c r="B2679">
        <v>803100</v>
      </c>
      <c r="C2679">
        <v>-1.3220000000000001</v>
      </c>
      <c r="D2679" s="21">
        <v>-1941.317</v>
      </c>
      <c r="E2679">
        <v>803100</v>
      </c>
      <c r="F2679">
        <v>-1.746</v>
      </c>
      <c r="G2679" s="21">
        <v>-2678.2469999999998</v>
      </c>
      <c r="H2679">
        <v>803100</v>
      </c>
      <c r="I2679">
        <v>-1.5089999999999999</v>
      </c>
      <c r="J2679" s="21">
        <v>-2256.5610000000001</v>
      </c>
      <c r="K2679">
        <v>803100</v>
      </c>
      <c r="L2679">
        <v>-1.4039999999999999</v>
      </c>
      <c r="M2679" s="21">
        <v>-2252.0540000000001</v>
      </c>
      <c r="N2679">
        <v>803100</v>
      </c>
      <c r="O2679">
        <v>-7.5970000000000004</v>
      </c>
      <c r="P2679" s="21">
        <v>-7992.4279999999999</v>
      </c>
      <c r="Q2679">
        <v>803100</v>
      </c>
      <c r="R2679">
        <v>-12.308999999999999</v>
      </c>
      <c r="S2679" s="21">
        <v>-10593.18</v>
      </c>
      <c r="T2679">
        <f>AVERAGE(C2679,F2679)</f>
        <v>-1.534</v>
      </c>
      <c r="U2679">
        <f>STDEV(C2679,F2679)</f>
        <v>0.29981327522309498</v>
      </c>
      <c r="V2679">
        <f>AVERAGE(I2679,L2679)</f>
        <v>-1.4564999999999999</v>
      </c>
      <c r="W2679">
        <f>STDEV(I2679,L2679)</f>
        <v>7.4246212024587477E-2</v>
      </c>
      <c r="X2679">
        <f>AVERAGE(O2679,R2679)</f>
        <v>-9.9529999999999994</v>
      </c>
      <c r="Y2679">
        <f>STDEV(O2679,R2679)</f>
        <v>3.3318871529510163</v>
      </c>
      <c r="Z2679">
        <f t="shared" si="289"/>
        <v>-0.21433561548134694</v>
      </c>
      <c r="AA2679">
        <f t="shared" si="290"/>
        <v>4.1890914520482742E-2</v>
      </c>
      <c r="AB2679">
        <f t="shared" si="291"/>
        <v>-0.20350705602906244</v>
      </c>
      <c r="AC2679">
        <f t="shared" si="292"/>
        <v>1.0373929303421472E-2</v>
      </c>
      <c r="AD2679">
        <f t="shared" si="293"/>
        <v>-1.3906664803688695</v>
      </c>
      <c r="AE2679">
        <f t="shared" si="294"/>
        <v>0.46554242740687668</v>
      </c>
      <c r="AF2679">
        <f>C2679/7.157</f>
        <v>-0.18471426575380748</v>
      </c>
      <c r="AG2679">
        <f>F2679/7.157</f>
        <v>-0.24395696520888641</v>
      </c>
      <c r="AH2679">
        <f>I2679/7.157</f>
        <v>-0.21084253178706161</v>
      </c>
      <c r="AI2679">
        <f>L2679/7.157</f>
        <v>-0.19617158027106329</v>
      </c>
      <c r="AJ2679">
        <f>O2679/7.157</f>
        <v>-1.0614782730194217</v>
      </c>
      <c r="AK2679">
        <f>R2679/7.157</f>
        <v>-1.7198546877183176</v>
      </c>
    </row>
    <row r="2680" spans="1:37" x14ac:dyDescent="0.3">
      <c r="A2680">
        <f t="shared" si="288"/>
        <v>9.2986111111111107</v>
      </c>
      <c r="B2680">
        <v>803400</v>
      </c>
      <c r="C2680">
        <v>-1.3320000000000001</v>
      </c>
      <c r="D2680" s="21">
        <v>-1941.7159999999999</v>
      </c>
      <c r="E2680">
        <v>803400</v>
      </c>
      <c r="F2680">
        <v>-1.74</v>
      </c>
      <c r="G2680" s="21">
        <v>-2678.7689999999998</v>
      </c>
      <c r="H2680">
        <v>803400</v>
      </c>
      <c r="I2680">
        <v>-1.5069999999999999</v>
      </c>
      <c r="J2680" s="21">
        <v>-2257.0129999999999</v>
      </c>
      <c r="K2680">
        <v>803400</v>
      </c>
      <c r="L2680">
        <v>-1.4019999999999999</v>
      </c>
      <c r="M2680" s="21">
        <v>-2252.4740000000002</v>
      </c>
      <c r="N2680">
        <v>803400</v>
      </c>
      <c r="O2680">
        <v>-10.811</v>
      </c>
      <c r="P2680" s="21">
        <v>-7995.6710000000003</v>
      </c>
      <c r="Q2680">
        <v>803400</v>
      </c>
      <c r="R2680">
        <v>-12.707000000000001</v>
      </c>
      <c r="S2680" s="21">
        <v>-10596.992</v>
      </c>
      <c r="T2680">
        <f>AVERAGE(C2680,F2680)</f>
        <v>-1.536</v>
      </c>
      <c r="U2680">
        <f>STDEV(C2680,F2680)</f>
        <v>0.28849956672411098</v>
      </c>
      <c r="V2680">
        <f>AVERAGE(I2680,L2680)</f>
        <v>-1.4544999999999999</v>
      </c>
      <c r="W2680">
        <f>STDEV(I2680,L2680)</f>
        <v>7.4246212024587477E-2</v>
      </c>
      <c r="X2680">
        <f>AVERAGE(O2680,R2680)</f>
        <v>-11.759</v>
      </c>
      <c r="Y2680">
        <f>STDEV(O2680,R2680)</f>
        <v>1.3406744571296947</v>
      </c>
      <c r="Z2680">
        <f t="shared" si="289"/>
        <v>-0.21461506217688975</v>
      </c>
      <c r="AA2680">
        <f t="shared" si="290"/>
        <v>4.0310125293294814E-2</v>
      </c>
      <c r="AB2680">
        <f t="shared" si="291"/>
        <v>-0.2032276093335196</v>
      </c>
      <c r="AC2680">
        <f t="shared" si="292"/>
        <v>1.0373929303421472E-2</v>
      </c>
      <c r="AD2680">
        <f t="shared" si="293"/>
        <v>-1.6430068464440408</v>
      </c>
      <c r="AE2680">
        <f t="shared" si="294"/>
        <v>0.18732352342178213</v>
      </c>
      <c r="AF2680">
        <f>C2680/7.157</f>
        <v>-0.18611149923152159</v>
      </c>
      <c r="AG2680">
        <f>F2680/7.157</f>
        <v>-0.24311862512225793</v>
      </c>
      <c r="AH2680">
        <f>I2680/7.157</f>
        <v>-0.21056308509151878</v>
      </c>
      <c r="AI2680">
        <f>L2680/7.157</f>
        <v>-0.19589213357552046</v>
      </c>
      <c r="AJ2680">
        <f>O2680/7.157</f>
        <v>-1.5105491127567416</v>
      </c>
      <c r="AK2680">
        <f>R2680/7.157</f>
        <v>-1.77546458013134</v>
      </c>
    </row>
    <row r="2681" spans="1:37" x14ac:dyDescent="0.3">
      <c r="A2681">
        <f t="shared" si="288"/>
        <v>9.3020833333333339</v>
      </c>
      <c r="B2681">
        <v>803700</v>
      </c>
      <c r="C2681">
        <v>-1.335</v>
      </c>
      <c r="D2681" s="21">
        <v>-1942.117</v>
      </c>
      <c r="E2681">
        <v>803700</v>
      </c>
      <c r="F2681">
        <v>-1.7370000000000001</v>
      </c>
      <c r="G2681" s="21">
        <v>-2679.29</v>
      </c>
      <c r="H2681">
        <v>803700</v>
      </c>
      <c r="I2681">
        <v>-1.5069999999999999</v>
      </c>
      <c r="J2681" s="21">
        <v>-2257.4650000000001</v>
      </c>
      <c r="K2681">
        <v>803700</v>
      </c>
      <c r="L2681">
        <v>-1.4039999999999999</v>
      </c>
      <c r="M2681" s="21">
        <v>-2252.8960000000002</v>
      </c>
      <c r="N2681">
        <v>803700</v>
      </c>
      <c r="O2681">
        <v>-5.0910000000000002</v>
      </c>
      <c r="P2681" s="21">
        <v>-7997.1989999999996</v>
      </c>
      <c r="Q2681">
        <v>803700</v>
      </c>
      <c r="R2681">
        <v>-13.621</v>
      </c>
      <c r="S2681" s="21">
        <v>-10601.078</v>
      </c>
      <c r="T2681">
        <f>AVERAGE(C2681,F2681)</f>
        <v>-1.536</v>
      </c>
      <c r="U2681">
        <f>STDEV(C2681,F2681)</f>
        <v>0.28425692603699254</v>
      </c>
      <c r="V2681">
        <f>AVERAGE(I2681,L2681)</f>
        <v>-1.4554999999999998</v>
      </c>
      <c r="W2681">
        <f>STDEV(I2681,L2681)</f>
        <v>7.2831998462214387E-2</v>
      </c>
      <c r="X2681">
        <f>AVERAGE(O2681,R2681)</f>
        <v>-9.3559999999999999</v>
      </c>
      <c r="Y2681">
        <f>STDEV(O2681,R2681)</f>
        <v>6.0316208435212522</v>
      </c>
      <c r="Z2681">
        <f t="shared" si="289"/>
        <v>-0.21461506217688975</v>
      </c>
      <c r="AA2681">
        <f t="shared" si="290"/>
        <v>3.9717329333099419E-2</v>
      </c>
      <c r="AB2681">
        <f t="shared" si="291"/>
        <v>-0.20336733268129101</v>
      </c>
      <c r="AC2681">
        <f t="shared" si="292"/>
        <v>1.0176330650022969E-2</v>
      </c>
      <c r="AD2681">
        <f t="shared" si="293"/>
        <v>-1.3072516417493363</v>
      </c>
      <c r="AE2681">
        <f t="shared" si="294"/>
        <v>0.8427582567446209</v>
      </c>
      <c r="AF2681">
        <f>C2681/7.157</f>
        <v>-0.18653066927483583</v>
      </c>
      <c r="AG2681">
        <f>F2681/7.157</f>
        <v>-0.24269945507894369</v>
      </c>
      <c r="AH2681">
        <f>I2681/7.157</f>
        <v>-0.21056308509151878</v>
      </c>
      <c r="AI2681">
        <f>L2681/7.157</f>
        <v>-0.19617158027106329</v>
      </c>
      <c r="AJ2681">
        <f>O2681/7.157</f>
        <v>-0.71133156350426163</v>
      </c>
      <c r="AK2681">
        <f>R2681/7.157</f>
        <v>-1.9031717199944111</v>
      </c>
    </row>
    <row r="2682" spans="1:37" x14ac:dyDescent="0.3">
      <c r="A2682">
        <f t="shared" si="288"/>
        <v>9.3055555555555554</v>
      </c>
      <c r="B2682">
        <v>804000</v>
      </c>
      <c r="C2682">
        <v>-1.327</v>
      </c>
      <c r="D2682" s="21">
        <v>-1942.5150000000001</v>
      </c>
      <c r="E2682">
        <v>804000</v>
      </c>
      <c r="F2682">
        <v>-1.7370000000000001</v>
      </c>
      <c r="G2682" s="21">
        <v>-2679.8110000000001</v>
      </c>
      <c r="H2682">
        <v>804000</v>
      </c>
      <c r="I2682">
        <v>-1.5069999999999999</v>
      </c>
      <c r="J2682" s="21">
        <v>-2257.9169999999999</v>
      </c>
      <c r="K2682">
        <v>804000</v>
      </c>
      <c r="L2682">
        <v>-1.407</v>
      </c>
      <c r="M2682" s="21">
        <v>-2253.317</v>
      </c>
      <c r="N2682">
        <v>804000</v>
      </c>
      <c r="O2682">
        <v>-13.662000000000001</v>
      </c>
      <c r="P2682" s="21">
        <v>-8001.2969999999996</v>
      </c>
      <c r="Q2682">
        <v>804000</v>
      </c>
      <c r="R2682">
        <v>-11.846</v>
      </c>
      <c r="S2682" s="21">
        <v>-10604.632</v>
      </c>
      <c r="T2682">
        <f>AVERAGE(C2682,F2682)</f>
        <v>-1.532</v>
      </c>
      <c r="U2682">
        <f>STDEV(C2682,F2682)</f>
        <v>0.28991378028648362</v>
      </c>
      <c r="V2682">
        <f>AVERAGE(I2682,L2682)</f>
        <v>-1.4569999999999999</v>
      </c>
      <c r="W2682">
        <f>STDEV(I2682,L2682)</f>
        <v>7.0710678118654655E-2</v>
      </c>
      <c r="X2682">
        <f>AVERAGE(O2682,R2682)</f>
        <v>-12.754000000000001</v>
      </c>
      <c r="Y2682">
        <f>STDEV(O2682,R2682)</f>
        <v>1.2841059146347709</v>
      </c>
      <c r="Z2682">
        <f t="shared" si="289"/>
        <v>-0.21405616878580411</v>
      </c>
      <c r="AA2682">
        <f t="shared" si="290"/>
        <v>4.0507723946693254E-2</v>
      </c>
      <c r="AB2682">
        <f t="shared" si="291"/>
        <v>-0.20357691770294814</v>
      </c>
      <c r="AC2682">
        <f t="shared" si="292"/>
        <v>9.8799326699251996E-3</v>
      </c>
      <c r="AD2682">
        <f t="shared" si="293"/>
        <v>-1.7820315774765965</v>
      </c>
      <c r="AE2682">
        <f t="shared" si="294"/>
        <v>0.17941957728584196</v>
      </c>
      <c r="AF2682">
        <f>C2682/7.157</f>
        <v>-0.18541288249266452</v>
      </c>
      <c r="AG2682">
        <f>F2682/7.157</f>
        <v>-0.24269945507894369</v>
      </c>
      <c r="AH2682">
        <f>I2682/7.157</f>
        <v>-0.21056308509151878</v>
      </c>
      <c r="AI2682">
        <f>L2682/7.157</f>
        <v>-0.19659075031437753</v>
      </c>
      <c r="AJ2682">
        <f>O2682/7.157</f>
        <v>-1.9089003772530391</v>
      </c>
      <c r="AK2682">
        <f>R2682/7.157</f>
        <v>-1.6551627777001536</v>
      </c>
    </row>
    <row r="2683" spans="1:37" x14ac:dyDescent="0.3">
      <c r="A2683">
        <f t="shared" si="288"/>
        <v>9.3090277777777786</v>
      </c>
      <c r="B2683">
        <v>804300</v>
      </c>
      <c r="C2683">
        <v>-1.3220000000000001</v>
      </c>
      <c r="D2683" s="21">
        <v>-1942.9110000000001</v>
      </c>
      <c r="E2683">
        <v>804300</v>
      </c>
      <c r="F2683">
        <v>-1.74</v>
      </c>
      <c r="G2683" s="21">
        <v>-2680.3330000000001</v>
      </c>
      <c r="H2683">
        <v>804300</v>
      </c>
      <c r="I2683">
        <v>-1.5089999999999999</v>
      </c>
      <c r="J2683" s="21">
        <v>-2258.37</v>
      </c>
      <c r="K2683">
        <v>804300</v>
      </c>
      <c r="L2683">
        <v>-1.397</v>
      </c>
      <c r="M2683" s="21">
        <v>-2253.7370000000001</v>
      </c>
      <c r="N2683">
        <v>804300</v>
      </c>
      <c r="O2683">
        <v>-9.8409999999999993</v>
      </c>
      <c r="P2683" s="21">
        <v>-8004.2489999999998</v>
      </c>
      <c r="Q2683">
        <v>804300</v>
      </c>
      <c r="R2683">
        <v>-13.250999999999999</v>
      </c>
      <c r="S2683" s="21">
        <v>-10608.607</v>
      </c>
      <c r="T2683">
        <f>AVERAGE(C2683,F2683)</f>
        <v>-1.5310000000000001</v>
      </c>
      <c r="U2683">
        <f>STDEV(C2683,F2683)</f>
        <v>0.29557063453597487</v>
      </c>
      <c r="V2683">
        <f>AVERAGE(I2683,L2683)</f>
        <v>-1.4529999999999998</v>
      </c>
      <c r="W2683">
        <f>STDEV(I2683,L2683)</f>
        <v>7.9195959492893236E-2</v>
      </c>
      <c r="X2683">
        <f>AVERAGE(O2683,R2683)</f>
        <v>-11.545999999999999</v>
      </c>
      <c r="Y2683">
        <f>STDEV(O2683,R2683)</f>
        <v>2.4112341238461288</v>
      </c>
      <c r="Z2683">
        <f t="shared" si="289"/>
        <v>-0.2139164454380327</v>
      </c>
      <c r="AA2683">
        <f t="shared" si="290"/>
        <v>4.1298118560287117E-2</v>
      </c>
      <c r="AB2683">
        <f t="shared" si="291"/>
        <v>-0.2030180243118625</v>
      </c>
      <c r="AC2683">
        <f t="shared" si="292"/>
        <v>1.1065524590316227E-2</v>
      </c>
      <c r="AD2683">
        <f t="shared" si="293"/>
        <v>-1.6132457733687298</v>
      </c>
      <c r="AE2683">
        <f t="shared" si="294"/>
        <v>0.33690570404445003</v>
      </c>
      <c r="AF2683">
        <f>C2683/7.157</f>
        <v>-0.18471426575380748</v>
      </c>
      <c r="AG2683">
        <f>F2683/7.157</f>
        <v>-0.24311862512225793</v>
      </c>
      <c r="AH2683">
        <f>I2683/7.157</f>
        <v>-0.21084253178706161</v>
      </c>
      <c r="AI2683">
        <f>L2683/7.157</f>
        <v>-0.19519351683666342</v>
      </c>
      <c r="AJ2683">
        <f>O2683/7.157</f>
        <v>-1.3750174654184713</v>
      </c>
      <c r="AK2683">
        <f>R2683/7.157</f>
        <v>-1.8514740813189883</v>
      </c>
    </row>
    <row r="2684" spans="1:37" x14ac:dyDescent="0.3">
      <c r="A2684">
        <f t="shared" si="288"/>
        <v>9.3125</v>
      </c>
      <c r="B2684">
        <v>804600</v>
      </c>
      <c r="C2684">
        <v>-1.3180000000000001</v>
      </c>
      <c r="D2684" s="21">
        <v>-1943.307</v>
      </c>
      <c r="E2684">
        <v>804600</v>
      </c>
      <c r="F2684">
        <v>-1.7350000000000001</v>
      </c>
      <c r="G2684" s="21">
        <v>-2680.8539999999998</v>
      </c>
      <c r="H2684">
        <v>804600</v>
      </c>
      <c r="I2684">
        <v>-1.5069999999999999</v>
      </c>
      <c r="J2684" s="21">
        <v>-2258.8220000000001</v>
      </c>
      <c r="K2684">
        <v>804600</v>
      </c>
      <c r="L2684">
        <v>-1.3959999999999999</v>
      </c>
      <c r="M2684" s="21">
        <v>-2254.1550000000002</v>
      </c>
      <c r="N2684">
        <v>804600</v>
      </c>
      <c r="O2684">
        <v>-9.2789999999999999</v>
      </c>
      <c r="P2684" s="21">
        <v>-8007.0330000000004</v>
      </c>
      <c r="Q2684">
        <v>804600</v>
      </c>
      <c r="R2684">
        <v>-12.878</v>
      </c>
      <c r="S2684" s="21">
        <v>-10612.471</v>
      </c>
      <c r="T2684">
        <f>AVERAGE(C2684,F2684)</f>
        <v>-1.5265</v>
      </c>
      <c r="U2684">
        <f>STDEV(C2684,F2684)</f>
        <v>0.29486352775479102</v>
      </c>
      <c r="V2684">
        <f>AVERAGE(I2684,L2684)</f>
        <v>-1.4514999999999998</v>
      </c>
      <c r="W2684">
        <f>STDEV(I2684,L2684)</f>
        <v>7.8488852711706775E-2</v>
      </c>
      <c r="X2684">
        <f>AVERAGE(O2684,R2684)</f>
        <v>-11.0785</v>
      </c>
      <c r="Y2684">
        <f>STDEV(O2684,R2684)</f>
        <v>2.544877305490381</v>
      </c>
      <c r="Z2684">
        <f t="shared" si="289"/>
        <v>-0.21328769037306133</v>
      </c>
      <c r="AA2684">
        <f t="shared" si="290"/>
        <v>4.1199319233588237E-2</v>
      </c>
      <c r="AB2684">
        <f t="shared" si="291"/>
        <v>-0.20280843929020537</v>
      </c>
      <c r="AC2684">
        <f t="shared" si="292"/>
        <v>1.0966725263616986E-2</v>
      </c>
      <c r="AD2684">
        <f t="shared" si="293"/>
        <v>-1.5479251082855945</v>
      </c>
      <c r="AE2684">
        <f t="shared" si="294"/>
        <v>0.35557877679060795</v>
      </c>
      <c r="AF2684">
        <f>C2684/7.157</f>
        <v>-0.18415537236272181</v>
      </c>
      <c r="AG2684">
        <f>F2684/7.157</f>
        <v>-0.24242000838340089</v>
      </c>
      <c r="AH2684">
        <f>I2684/7.157</f>
        <v>-0.21056308509151878</v>
      </c>
      <c r="AI2684">
        <f>L2684/7.157</f>
        <v>-0.19505379348889199</v>
      </c>
      <c r="AJ2684">
        <f>O2684/7.157</f>
        <v>-1.2964929439709376</v>
      </c>
      <c r="AK2684">
        <f>R2684/7.157</f>
        <v>-1.7993572726002516</v>
      </c>
    </row>
    <row r="2685" spans="1:37" x14ac:dyDescent="0.3">
      <c r="A2685">
        <f t="shared" si="288"/>
        <v>9.3159722222222214</v>
      </c>
      <c r="B2685">
        <v>804900</v>
      </c>
      <c r="C2685">
        <v>-1.3220000000000001</v>
      </c>
      <c r="D2685" s="21">
        <v>-1943.703</v>
      </c>
      <c r="E2685">
        <v>804900</v>
      </c>
      <c r="F2685">
        <v>-1.734</v>
      </c>
      <c r="G2685" s="21">
        <v>-2681.3739999999998</v>
      </c>
      <c r="H2685">
        <v>804900</v>
      </c>
      <c r="I2685">
        <v>-1.5069999999999999</v>
      </c>
      <c r="J2685" s="21">
        <v>-2259.2739999999999</v>
      </c>
      <c r="K2685">
        <v>804900</v>
      </c>
      <c r="L2685">
        <v>-1.4019999999999999</v>
      </c>
      <c r="M2685" s="21">
        <v>-2254.576</v>
      </c>
      <c r="N2685">
        <v>804900</v>
      </c>
      <c r="O2685">
        <v>-11.257999999999999</v>
      </c>
      <c r="P2685" s="21">
        <v>-8010.4110000000001</v>
      </c>
      <c r="Q2685">
        <v>804900</v>
      </c>
      <c r="R2685">
        <v>-12.321999999999999</v>
      </c>
      <c r="S2685" s="21">
        <v>-10616.166999999999</v>
      </c>
      <c r="T2685">
        <f>AVERAGE(C2685,F2685)</f>
        <v>-1.528</v>
      </c>
      <c r="U2685">
        <f>STDEV(C2685,F2685)</f>
        <v>0.29132799384885733</v>
      </c>
      <c r="V2685">
        <f>AVERAGE(I2685,L2685)</f>
        <v>-1.4544999999999999</v>
      </c>
      <c r="W2685">
        <f>STDEV(I2685,L2685)</f>
        <v>7.4246212024587477E-2</v>
      </c>
      <c r="X2685">
        <f>AVERAGE(O2685,R2685)</f>
        <v>-11.79</v>
      </c>
      <c r="Y2685">
        <f>STDEV(O2685,R2685)</f>
        <v>0.75236161518248668</v>
      </c>
      <c r="Z2685">
        <f t="shared" si="289"/>
        <v>-0.21349727539471847</v>
      </c>
      <c r="AA2685">
        <f t="shared" si="290"/>
        <v>4.0705322600091846E-2</v>
      </c>
      <c r="AB2685">
        <f t="shared" si="291"/>
        <v>-0.2032276093335196</v>
      </c>
      <c r="AC2685">
        <f t="shared" si="292"/>
        <v>1.0373929303421472E-2</v>
      </c>
      <c r="AD2685">
        <f t="shared" si="293"/>
        <v>-1.6473382702249544</v>
      </c>
      <c r="AE2685">
        <f t="shared" si="294"/>
        <v>0.10512248360800429</v>
      </c>
      <c r="AF2685">
        <f>C2685/7.157</f>
        <v>-0.18471426575380748</v>
      </c>
      <c r="AG2685">
        <f>F2685/7.157</f>
        <v>-0.24228028503562946</v>
      </c>
      <c r="AH2685">
        <f>I2685/7.157</f>
        <v>-0.21056308509151878</v>
      </c>
      <c r="AI2685">
        <f>L2685/7.157</f>
        <v>-0.19589213357552046</v>
      </c>
      <c r="AJ2685">
        <f>O2685/7.157</f>
        <v>-1.573005449210563</v>
      </c>
      <c r="AK2685">
        <f>R2685/7.157</f>
        <v>-1.721671091239346</v>
      </c>
    </row>
    <row r="2686" spans="1:37" x14ac:dyDescent="0.3">
      <c r="A2686">
        <f t="shared" si="288"/>
        <v>9.3194444444444446</v>
      </c>
      <c r="B2686">
        <v>805200</v>
      </c>
      <c r="C2686">
        <v>-1.3280000000000001</v>
      </c>
      <c r="D2686" s="21">
        <v>-1944.1020000000001</v>
      </c>
      <c r="E2686">
        <v>805200</v>
      </c>
      <c r="F2686">
        <v>-1.7350000000000001</v>
      </c>
      <c r="G2686" s="21">
        <v>-2681.8939999999998</v>
      </c>
      <c r="H2686">
        <v>805200</v>
      </c>
      <c r="I2686">
        <v>-1.5089999999999999</v>
      </c>
      <c r="J2686" s="21">
        <v>-2259.7269999999999</v>
      </c>
      <c r="K2686">
        <v>805200</v>
      </c>
      <c r="L2686">
        <v>-1.399</v>
      </c>
      <c r="M2686" s="21">
        <v>-2254.9960000000001</v>
      </c>
      <c r="N2686">
        <v>805200</v>
      </c>
      <c r="O2686">
        <v>-6.55</v>
      </c>
      <c r="P2686" s="21">
        <v>-8012.3760000000002</v>
      </c>
      <c r="Q2686">
        <v>805200</v>
      </c>
      <c r="R2686">
        <v>-12.872</v>
      </c>
      <c r="S2686" s="21">
        <v>-10620.029</v>
      </c>
      <c r="T2686">
        <f>AVERAGE(C2686,F2686)</f>
        <v>-1.5315000000000001</v>
      </c>
      <c r="U2686">
        <f>STDEV(C2686,F2686)</f>
        <v>0.28779245994292346</v>
      </c>
      <c r="V2686">
        <f>AVERAGE(I2686,L2686)</f>
        <v>-1.454</v>
      </c>
      <c r="W2686">
        <f>STDEV(I2686,L2686)</f>
        <v>7.7781745930520133E-2</v>
      </c>
      <c r="X2686">
        <f>AVERAGE(O2686,R2686)</f>
        <v>-9.7110000000000003</v>
      </c>
      <c r="Y2686">
        <f>STDEV(O2686,R2686)</f>
        <v>4.470329070661351</v>
      </c>
      <c r="Z2686">
        <f t="shared" si="289"/>
        <v>-0.21398630711191841</v>
      </c>
      <c r="AA2686">
        <f t="shared" si="290"/>
        <v>4.0211325966595428E-2</v>
      </c>
      <c r="AB2686">
        <f t="shared" si="291"/>
        <v>-0.20315774765963393</v>
      </c>
      <c r="AC2686">
        <f t="shared" si="292"/>
        <v>1.0867925936917721E-2</v>
      </c>
      <c r="AD2686">
        <f t="shared" si="293"/>
        <v>-1.3568534302081878</v>
      </c>
      <c r="AE2686">
        <f t="shared" si="294"/>
        <v>0.6246093433926716</v>
      </c>
      <c r="AF2686">
        <f>C2686/7.157</f>
        <v>-0.18555260584043595</v>
      </c>
      <c r="AG2686">
        <f>F2686/7.157</f>
        <v>-0.24242000838340089</v>
      </c>
      <c r="AH2686">
        <f>I2686/7.157</f>
        <v>-0.21084253178706161</v>
      </c>
      <c r="AI2686">
        <f>L2686/7.157</f>
        <v>-0.19547296353220622</v>
      </c>
      <c r="AJ2686">
        <f>O2686/7.157</f>
        <v>-0.9151879279027525</v>
      </c>
      <c r="AK2686">
        <f>R2686/7.157</f>
        <v>-1.798518932513623</v>
      </c>
    </row>
    <row r="2687" spans="1:37" x14ac:dyDescent="0.3">
      <c r="A2687">
        <f t="shared" si="288"/>
        <v>9.3229166666666661</v>
      </c>
      <c r="B2687">
        <v>805500</v>
      </c>
      <c r="C2687">
        <v>-1.3240000000000001</v>
      </c>
      <c r="D2687" s="21">
        <v>-1944.499</v>
      </c>
      <c r="E2687">
        <v>805500</v>
      </c>
      <c r="F2687">
        <v>-1.74</v>
      </c>
      <c r="G2687" s="21">
        <v>-2682.4160000000002</v>
      </c>
      <c r="H2687">
        <v>805500</v>
      </c>
      <c r="I2687">
        <v>-1.5069999999999999</v>
      </c>
      <c r="J2687" s="21">
        <v>-2260.1790000000001</v>
      </c>
      <c r="K2687">
        <v>805500</v>
      </c>
      <c r="L2687">
        <v>-1.399</v>
      </c>
      <c r="M2687" s="21">
        <v>-2255.415</v>
      </c>
      <c r="N2687">
        <v>805500</v>
      </c>
      <c r="O2687">
        <v>-8.1809999999999992</v>
      </c>
      <c r="P2687" s="21">
        <v>-8014.83</v>
      </c>
      <c r="Q2687">
        <v>805500</v>
      </c>
      <c r="R2687">
        <v>-13.003</v>
      </c>
      <c r="S2687" s="21">
        <v>-10623.93</v>
      </c>
      <c r="T2687">
        <f>AVERAGE(C2687,F2687)</f>
        <v>-1.532</v>
      </c>
      <c r="U2687">
        <f>STDEV(C2687,F2687)</f>
        <v>0.29415642097360289</v>
      </c>
      <c r="V2687">
        <f>AVERAGE(I2687,L2687)</f>
        <v>-1.4529999999999998</v>
      </c>
      <c r="W2687">
        <f>STDEV(I2687,L2687)</f>
        <v>7.6367532368147042E-2</v>
      </c>
      <c r="X2687">
        <f>AVERAGE(O2687,R2687)</f>
        <v>-10.591999999999999</v>
      </c>
      <c r="Y2687">
        <f>STDEV(O2687,R2687)</f>
        <v>3.4096688988815371</v>
      </c>
      <c r="Z2687">
        <f t="shared" si="289"/>
        <v>-0.21405616878580411</v>
      </c>
      <c r="AA2687">
        <f t="shared" si="290"/>
        <v>4.1100519906888767E-2</v>
      </c>
      <c r="AB2687">
        <f t="shared" si="291"/>
        <v>-0.2030180243118625</v>
      </c>
      <c r="AC2687">
        <f t="shared" si="292"/>
        <v>1.0670327283519217E-2</v>
      </c>
      <c r="AD2687">
        <f t="shared" si="293"/>
        <v>-1.479949699594802</v>
      </c>
      <c r="AE2687">
        <f t="shared" si="294"/>
        <v>0.4764103533437945</v>
      </c>
      <c r="AF2687">
        <f>C2687/7.157</f>
        <v>-0.18499371244935028</v>
      </c>
      <c r="AG2687">
        <f>F2687/7.157</f>
        <v>-0.24311862512225793</v>
      </c>
      <c r="AH2687">
        <f>I2687/7.157</f>
        <v>-0.21056308509151878</v>
      </c>
      <c r="AI2687">
        <f>L2687/7.157</f>
        <v>-0.19547296353220622</v>
      </c>
      <c r="AJ2687">
        <f>O2687/7.157</f>
        <v>-1.1430767081179263</v>
      </c>
      <c r="AK2687">
        <f>R2687/7.157</f>
        <v>-1.816822691071678</v>
      </c>
    </row>
    <row r="2688" spans="1:37" x14ac:dyDescent="0.3">
      <c r="A2688">
        <f t="shared" si="288"/>
        <v>9.3263888888888893</v>
      </c>
      <c r="B2688">
        <v>805800</v>
      </c>
      <c r="C2688">
        <v>-1.3240000000000001</v>
      </c>
      <c r="D2688" s="21">
        <v>-1944.896</v>
      </c>
      <c r="E2688">
        <v>805800</v>
      </c>
      <c r="F2688">
        <v>-1.7370000000000001</v>
      </c>
      <c r="G2688" s="21">
        <v>-2682.9369999999999</v>
      </c>
      <c r="H2688">
        <v>805800</v>
      </c>
      <c r="I2688">
        <v>-1.504</v>
      </c>
      <c r="J2688" s="21">
        <v>-2260.63</v>
      </c>
      <c r="K2688">
        <v>805800</v>
      </c>
      <c r="L2688">
        <v>-1.3959999999999999</v>
      </c>
      <c r="M2688" s="21">
        <v>-2255.8339999999998</v>
      </c>
      <c r="N2688">
        <v>805800</v>
      </c>
      <c r="O2688">
        <v>-7.7089999999999996</v>
      </c>
      <c r="P2688" s="21">
        <v>-8017.143</v>
      </c>
      <c r="Q2688">
        <v>805800</v>
      </c>
      <c r="R2688">
        <v>-12.084</v>
      </c>
      <c r="S2688" s="21">
        <v>-10627.555</v>
      </c>
      <c r="T2688">
        <f>AVERAGE(C2688,F2688)</f>
        <v>-1.5305</v>
      </c>
      <c r="U2688">
        <f>STDEV(C2688,F2688)</f>
        <v>0.29203510063004451</v>
      </c>
      <c r="V2688">
        <f>AVERAGE(I2688,L2688)</f>
        <v>-1.45</v>
      </c>
      <c r="W2688">
        <f>STDEV(I2688,L2688)</f>
        <v>7.6367532368147209E-2</v>
      </c>
      <c r="X2688">
        <f>AVERAGE(O2688,R2688)</f>
        <v>-9.8964999999999996</v>
      </c>
      <c r="Y2688">
        <f>STDEV(O2688,R2688)</f>
        <v>3.0935921676911455</v>
      </c>
      <c r="Z2688">
        <f t="shared" si="289"/>
        <v>-0.21384658376414697</v>
      </c>
      <c r="AA2688">
        <f t="shared" si="290"/>
        <v>4.0804121926791184E-2</v>
      </c>
      <c r="AB2688">
        <f t="shared" si="291"/>
        <v>-0.20259885426854826</v>
      </c>
      <c r="AC2688">
        <f t="shared" si="292"/>
        <v>1.0670327283519241E-2</v>
      </c>
      <c r="AD2688">
        <f t="shared" si="293"/>
        <v>-1.3827721112197848</v>
      </c>
      <c r="AE2688">
        <f t="shared" si="294"/>
        <v>0.43224705430922811</v>
      </c>
      <c r="AF2688">
        <f>C2688/7.157</f>
        <v>-0.18499371244935028</v>
      </c>
      <c r="AG2688">
        <f>F2688/7.157</f>
        <v>-0.24269945507894369</v>
      </c>
      <c r="AH2688">
        <f>I2688/7.157</f>
        <v>-0.21014391504820457</v>
      </c>
      <c r="AI2688">
        <f>L2688/7.157</f>
        <v>-0.19505379348889199</v>
      </c>
      <c r="AJ2688">
        <f>O2688/7.157</f>
        <v>-1.0771272879698197</v>
      </c>
      <c r="AK2688">
        <f>R2688/7.157</f>
        <v>-1.6884169344697499</v>
      </c>
    </row>
    <row r="2689" spans="1:37" x14ac:dyDescent="0.3">
      <c r="A2689">
        <f t="shared" si="288"/>
        <v>9.3298611111111107</v>
      </c>
      <c r="B2689">
        <v>806100</v>
      </c>
      <c r="C2689">
        <v>-1.3220000000000001</v>
      </c>
      <c r="D2689" s="21">
        <v>-1945.2929999999999</v>
      </c>
      <c r="E2689">
        <v>806100</v>
      </c>
      <c r="F2689">
        <v>-1.7350000000000001</v>
      </c>
      <c r="G2689" s="21">
        <v>-2683.4580000000001</v>
      </c>
      <c r="H2689">
        <v>806100</v>
      </c>
      <c r="I2689">
        <v>-1.51</v>
      </c>
      <c r="J2689" s="21">
        <v>-2261.0830000000001</v>
      </c>
      <c r="K2689">
        <v>806100</v>
      </c>
      <c r="L2689">
        <v>-1.4</v>
      </c>
      <c r="M2689" s="21">
        <v>-2256.2539999999999</v>
      </c>
      <c r="N2689">
        <v>806100</v>
      </c>
      <c r="O2689">
        <v>-13.276</v>
      </c>
      <c r="P2689" s="21">
        <v>-8021.125</v>
      </c>
      <c r="Q2689">
        <v>806100</v>
      </c>
      <c r="R2689">
        <v>-12.653</v>
      </c>
      <c r="S2689" s="21">
        <v>-10631.351000000001</v>
      </c>
      <c r="T2689">
        <f>AVERAGE(C2689,F2689)</f>
        <v>-1.5285000000000002</v>
      </c>
      <c r="U2689">
        <f>STDEV(C2689,F2689)</f>
        <v>0.29203510063004295</v>
      </c>
      <c r="V2689">
        <f>AVERAGE(I2689,L2689)</f>
        <v>-1.4550000000000001</v>
      </c>
      <c r="W2689">
        <f>STDEV(I2689,L2689)</f>
        <v>7.7781745930520299E-2</v>
      </c>
      <c r="X2689">
        <f>AVERAGE(O2689,R2689)</f>
        <v>-12.964500000000001</v>
      </c>
      <c r="Y2689">
        <f>STDEV(O2689,R2689)</f>
        <v>0.44052752467921863</v>
      </c>
      <c r="Z2689">
        <f t="shared" si="289"/>
        <v>-0.2135671370686042</v>
      </c>
      <c r="AA2689">
        <f t="shared" si="290"/>
        <v>4.0804121926790969E-2</v>
      </c>
      <c r="AB2689">
        <f t="shared" si="291"/>
        <v>-0.20329747100740533</v>
      </c>
      <c r="AC2689">
        <f t="shared" si="292"/>
        <v>1.0867925936917745E-2</v>
      </c>
      <c r="AD2689">
        <f t="shared" si="293"/>
        <v>-1.8114433421824789</v>
      </c>
      <c r="AE2689">
        <f t="shared" si="294"/>
        <v>6.1551980533634011E-2</v>
      </c>
      <c r="AF2689">
        <f>C2689/7.157</f>
        <v>-0.18471426575380748</v>
      </c>
      <c r="AG2689">
        <f>F2689/7.157</f>
        <v>-0.24242000838340089</v>
      </c>
      <c r="AH2689">
        <f>I2689/7.157</f>
        <v>-0.21098225513483304</v>
      </c>
      <c r="AI2689">
        <f>L2689/7.157</f>
        <v>-0.19561268687997763</v>
      </c>
      <c r="AJ2689">
        <f>O2689/7.157</f>
        <v>-1.8549671650132737</v>
      </c>
      <c r="AK2689">
        <f>R2689/7.157</f>
        <v>-1.7679195193516837</v>
      </c>
    </row>
    <row r="2690" spans="1:37" x14ac:dyDescent="0.3">
      <c r="A2690">
        <f t="shared" si="288"/>
        <v>9.3333333333333339</v>
      </c>
      <c r="B2690">
        <v>806400</v>
      </c>
      <c r="C2690">
        <v>-1.321</v>
      </c>
      <c r="D2690" s="21">
        <v>-1945.6890000000001</v>
      </c>
      <c r="E2690">
        <v>806400</v>
      </c>
      <c r="F2690">
        <v>-1.732</v>
      </c>
      <c r="G2690" s="21">
        <v>-2683.9780000000001</v>
      </c>
      <c r="H2690">
        <v>806400</v>
      </c>
      <c r="I2690">
        <v>-1.5069999999999999</v>
      </c>
      <c r="J2690" s="21">
        <v>-2261.5349999999999</v>
      </c>
      <c r="K2690">
        <v>806400</v>
      </c>
      <c r="L2690">
        <v>-1.405</v>
      </c>
      <c r="M2690" s="21">
        <v>-2256.6759999999999</v>
      </c>
      <c r="N2690">
        <v>806400</v>
      </c>
      <c r="O2690">
        <v>-10.836</v>
      </c>
      <c r="P2690" s="21">
        <v>-8024.3760000000002</v>
      </c>
      <c r="Q2690">
        <v>806400</v>
      </c>
      <c r="R2690">
        <v>-12.2</v>
      </c>
      <c r="S2690" s="21">
        <v>-10635.011</v>
      </c>
      <c r="T2690">
        <f>AVERAGE(C2690,F2690)</f>
        <v>-1.5265</v>
      </c>
      <c r="U2690">
        <f>STDEV(C2690,F2690)</f>
        <v>0.29062088706767186</v>
      </c>
      <c r="V2690">
        <f>AVERAGE(I2690,L2690)</f>
        <v>-1.456</v>
      </c>
      <c r="W2690">
        <f>STDEV(I2690,L2690)</f>
        <v>7.2124891681027758E-2</v>
      </c>
      <c r="X2690">
        <f>AVERAGE(O2690,R2690)</f>
        <v>-11.518000000000001</v>
      </c>
      <c r="Y2690">
        <f>STDEV(O2690,R2690)</f>
        <v>0.96449364953845007</v>
      </c>
      <c r="Z2690">
        <f t="shared" si="289"/>
        <v>-0.21328769037306133</v>
      </c>
      <c r="AA2690">
        <f t="shared" si="290"/>
        <v>4.0606523273392744E-2</v>
      </c>
      <c r="AB2690">
        <f t="shared" si="291"/>
        <v>-0.20343719435517674</v>
      </c>
      <c r="AC2690">
        <f t="shared" si="292"/>
        <v>1.0077531323323705E-2</v>
      </c>
      <c r="AD2690">
        <f t="shared" si="293"/>
        <v>-1.6093335196311305</v>
      </c>
      <c r="AE2690">
        <f t="shared" si="294"/>
        <v>0.13476228161777981</v>
      </c>
      <c r="AF2690">
        <f>C2690/7.157</f>
        <v>-0.18457454240603605</v>
      </c>
      <c r="AG2690">
        <f>F2690/7.157</f>
        <v>-0.24200083834008662</v>
      </c>
      <c r="AH2690">
        <f>I2690/7.157</f>
        <v>-0.21056308509151878</v>
      </c>
      <c r="AI2690">
        <f>L2690/7.157</f>
        <v>-0.1963113036188347</v>
      </c>
      <c r="AJ2690">
        <f>O2690/7.157</f>
        <v>-1.5140421964510271</v>
      </c>
      <c r="AK2690">
        <f>R2690/7.157</f>
        <v>-1.7046248428112336</v>
      </c>
    </row>
    <row r="2691" spans="1:37" x14ac:dyDescent="0.3">
      <c r="A2691">
        <f t="shared" si="288"/>
        <v>9.3368055555555554</v>
      </c>
      <c r="B2691">
        <v>806700</v>
      </c>
      <c r="C2691">
        <v>-1.321</v>
      </c>
      <c r="D2691" s="21">
        <v>-1946.085</v>
      </c>
      <c r="E2691">
        <v>806700</v>
      </c>
      <c r="F2691">
        <v>-1.7390000000000001</v>
      </c>
      <c r="G2691" s="21">
        <v>-2684.4989999999998</v>
      </c>
      <c r="H2691">
        <v>806700</v>
      </c>
      <c r="I2691">
        <v>-1.51</v>
      </c>
      <c r="J2691" s="21">
        <v>-2261.9879999999998</v>
      </c>
      <c r="K2691">
        <v>806700</v>
      </c>
      <c r="L2691">
        <v>-1.4</v>
      </c>
      <c r="M2691" s="21">
        <v>-2257.096</v>
      </c>
      <c r="N2691">
        <v>806700</v>
      </c>
      <c r="O2691">
        <v>-9.9380000000000006</v>
      </c>
      <c r="P2691" s="21">
        <v>-8027.3580000000002</v>
      </c>
      <c r="Q2691">
        <v>806700</v>
      </c>
      <c r="R2691">
        <v>-11.378</v>
      </c>
      <c r="S2691" s="21">
        <v>-10638.424000000001</v>
      </c>
      <c r="T2691">
        <f>AVERAGE(C2691,F2691)</f>
        <v>-1.53</v>
      </c>
      <c r="U2691">
        <f>STDEV(C2691,F2691)</f>
        <v>0.29557063453597787</v>
      </c>
      <c r="V2691">
        <f>AVERAGE(I2691,L2691)</f>
        <v>-1.4550000000000001</v>
      </c>
      <c r="W2691">
        <f>STDEV(I2691,L2691)</f>
        <v>7.7781745930520299E-2</v>
      </c>
      <c r="X2691">
        <f>AVERAGE(O2691,R2691)</f>
        <v>-10.658000000000001</v>
      </c>
      <c r="Y2691">
        <f>STDEV(O2691,R2691)</f>
        <v>1.0182337649086282</v>
      </c>
      <c r="Z2691">
        <f t="shared" si="289"/>
        <v>-0.21377672209026127</v>
      </c>
      <c r="AA2691">
        <f t="shared" si="290"/>
        <v>4.1298118560287533E-2</v>
      </c>
      <c r="AB2691">
        <f t="shared" si="291"/>
        <v>-0.20329747100740533</v>
      </c>
      <c r="AC2691">
        <f t="shared" si="292"/>
        <v>1.0867925936917745E-2</v>
      </c>
      <c r="AD2691">
        <f t="shared" si="293"/>
        <v>-1.4891714405477157</v>
      </c>
      <c r="AE2691">
        <f t="shared" si="294"/>
        <v>0.14227103044692305</v>
      </c>
      <c r="AF2691">
        <f>C2691/7.157</f>
        <v>-0.18457454240603605</v>
      </c>
      <c r="AG2691">
        <f>F2691/7.157</f>
        <v>-0.24297890177448653</v>
      </c>
      <c r="AH2691">
        <f>I2691/7.157</f>
        <v>-0.21098225513483304</v>
      </c>
      <c r="AI2691">
        <f>L2691/7.157</f>
        <v>-0.19561268687997763</v>
      </c>
      <c r="AJ2691">
        <f>O2691/7.157</f>
        <v>-1.3885706301522984</v>
      </c>
      <c r="AK2691">
        <f>R2691/7.157</f>
        <v>-1.5897722509431327</v>
      </c>
    </row>
    <row r="2692" spans="1:37" x14ac:dyDescent="0.3">
      <c r="A2692">
        <f t="shared" ref="A2692:A2755" si="295">B2692/(60*60*24)</f>
        <v>9.3402777777777786</v>
      </c>
      <c r="B2692">
        <v>807000</v>
      </c>
      <c r="C2692">
        <v>-1.325</v>
      </c>
      <c r="D2692" s="21">
        <v>-1946.4829999999999</v>
      </c>
      <c r="E2692">
        <v>807000</v>
      </c>
      <c r="F2692">
        <v>-1.7310000000000001</v>
      </c>
      <c r="G2692" s="21">
        <v>-2685.0189999999998</v>
      </c>
      <c r="H2692">
        <v>807000</v>
      </c>
      <c r="I2692">
        <v>-1.51</v>
      </c>
      <c r="J2692" s="21">
        <v>-2262.4409999999998</v>
      </c>
      <c r="K2692">
        <v>807000</v>
      </c>
      <c r="L2692">
        <v>-1.407</v>
      </c>
      <c r="M2692" s="21">
        <v>-2257.518</v>
      </c>
      <c r="N2692">
        <v>807000</v>
      </c>
      <c r="O2692">
        <v>-9.0960000000000001</v>
      </c>
      <c r="P2692" s="21">
        <v>-8030.0860000000002</v>
      </c>
      <c r="Q2692">
        <v>807000</v>
      </c>
      <c r="R2692">
        <v>-12.877000000000001</v>
      </c>
      <c r="S2692" s="21">
        <v>-10642.287</v>
      </c>
      <c r="T2692">
        <f>AVERAGE(C2692,F2692)</f>
        <v>-1.528</v>
      </c>
      <c r="U2692">
        <f>STDEV(C2692,F2692)</f>
        <v>0.28708535316173922</v>
      </c>
      <c r="V2692">
        <f>AVERAGE(I2692,L2692)</f>
        <v>-1.4584999999999999</v>
      </c>
      <c r="W2692">
        <f>STDEV(I2692,L2692)</f>
        <v>7.2831998462214387E-2</v>
      </c>
      <c r="X2692">
        <f>AVERAGE(O2692,R2692)</f>
        <v>-10.986499999999999</v>
      </c>
      <c r="Y2692">
        <f>STDEV(O2692,R2692)</f>
        <v>2.6735707396663448</v>
      </c>
      <c r="Z2692">
        <f t="shared" ref="Z2692:Z2755" si="296">T2692/7.157</f>
        <v>-0.21349727539471847</v>
      </c>
      <c r="AA2692">
        <f t="shared" ref="AA2692:AA2755" si="297">U2692/7.157</f>
        <v>4.0112526639896492E-2</v>
      </c>
      <c r="AB2692">
        <f t="shared" ref="AB2692:AB2755" si="298">V2692/7.157</f>
        <v>-0.20378650272460527</v>
      </c>
      <c r="AC2692">
        <f t="shared" ref="AC2692:AC2755" si="299">W2692/7.157</f>
        <v>1.0176330650022969E-2</v>
      </c>
      <c r="AD2692">
        <f t="shared" ref="AD2692:AD2755" si="300">X2692/7.157</f>
        <v>-1.5350705602906245</v>
      </c>
      <c r="AE2692">
        <f t="shared" ref="AE2692:AE2755" si="301">Y2692/7.157</f>
        <v>0.37356025424987355</v>
      </c>
      <c r="AF2692">
        <f>C2692/7.157</f>
        <v>-0.18513343579712169</v>
      </c>
      <c r="AG2692">
        <f>F2692/7.157</f>
        <v>-0.24186111499231522</v>
      </c>
      <c r="AH2692">
        <f>I2692/7.157</f>
        <v>-0.21098225513483304</v>
      </c>
      <c r="AI2692">
        <f>L2692/7.157</f>
        <v>-0.19659075031437753</v>
      </c>
      <c r="AJ2692">
        <f>O2692/7.157</f>
        <v>-1.270923571328769</v>
      </c>
      <c r="AK2692">
        <f>R2692/7.157</f>
        <v>-1.7992175492524802</v>
      </c>
    </row>
    <row r="2693" spans="1:37" x14ac:dyDescent="0.3">
      <c r="A2693">
        <f t="shared" si="295"/>
        <v>9.34375</v>
      </c>
      <c r="B2693">
        <v>807300</v>
      </c>
      <c r="C2693">
        <v>-1.325</v>
      </c>
      <c r="D2693" s="21">
        <v>-1946.8810000000001</v>
      </c>
      <c r="E2693">
        <v>807300</v>
      </c>
      <c r="F2693">
        <v>-1.7290000000000001</v>
      </c>
      <c r="G2693" s="21">
        <v>-2685.5369999999998</v>
      </c>
      <c r="H2693">
        <v>807300</v>
      </c>
      <c r="I2693">
        <v>-1.5129999999999999</v>
      </c>
      <c r="J2693" s="21">
        <v>-2262.895</v>
      </c>
      <c r="K2693">
        <v>807300</v>
      </c>
      <c r="L2693">
        <v>-1.4159999999999999</v>
      </c>
      <c r="M2693" s="21">
        <v>-2257.9430000000002</v>
      </c>
      <c r="N2693">
        <v>807300</v>
      </c>
      <c r="O2693">
        <v>-11.584</v>
      </c>
      <c r="P2693" s="21">
        <v>-8033.5619999999999</v>
      </c>
      <c r="Q2693">
        <v>807300</v>
      </c>
      <c r="R2693">
        <v>-11.891999999999999</v>
      </c>
      <c r="S2693" s="21">
        <v>-10645.855</v>
      </c>
      <c r="T2693">
        <f>AVERAGE(C2693,F2693)</f>
        <v>-1.5270000000000001</v>
      </c>
      <c r="U2693">
        <f>STDEV(C2693,F2693)</f>
        <v>0.28567113959936385</v>
      </c>
      <c r="V2693">
        <f>AVERAGE(I2693,L2693)</f>
        <v>-1.4644999999999999</v>
      </c>
      <c r="W2693">
        <f>STDEV(I2693,L2693)</f>
        <v>6.8589357775095089E-2</v>
      </c>
      <c r="X2693">
        <f>AVERAGE(O2693,R2693)</f>
        <v>-11.738</v>
      </c>
      <c r="Y2693">
        <f>STDEV(O2693,R2693)</f>
        <v>0.2177888886054565</v>
      </c>
      <c r="Z2693">
        <f t="shared" si="296"/>
        <v>-0.21335755204694706</v>
      </c>
      <c r="AA2693">
        <f t="shared" si="297"/>
        <v>3.9914927986497671E-2</v>
      </c>
      <c r="AB2693">
        <f t="shared" si="298"/>
        <v>-0.20462484281123375</v>
      </c>
      <c r="AC2693">
        <f t="shared" si="299"/>
        <v>9.5835346898274533E-3</v>
      </c>
      <c r="AD2693">
        <f t="shared" si="300"/>
        <v>-1.640072656140841</v>
      </c>
      <c r="AE2693">
        <f t="shared" si="301"/>
        <v>3.0430192623369639E-2</v>
      </c>
      <c r="AF2693">
        <f>C2693/7.157</f>
        <v>-0.18513343579712169</v>
      </c>
      <c r="AG2693">
        <f>F2693/7.157</f>
        <v>-0.24158166829677241</v>
      </c>
      <c r="AH2693">
        <f>I2693/7.157</f>
        <v>-0.21140142517814725</v>
      </c>
      <c r="AI2693">
        <f>L2693/7.157</f>
        <v>-0.19784826044432025</v>
      </c>
      <c r="AJ2693">
        <f>O2693/7.157</f>
        <v>-1.6185552605840436</v>
      </c>
      <c r="AK2693">
        <f>R2693/7.157</f>
        <v>-1.6615900516976385</v>
      </c>
    </row>
    <row r="2694" spans="1:37" x14ac:dyDescent="0.3">
      <c r="A2694">
        <f t="shared" si="295"/>
        <v>9.3472222222222214</v>
      </c>
      <c r="B2694">
        <v>807600</v>
      </c>
      <c r="C2694">
        <v>-1.3240000000000001</v>
      </c>
      <c r="D2694" s="21">
        <v>-1947.278</v>
      </c>
      <c r="E2694">
        <v>807600</v>
      </c>
      <c r="F2694">
        <v>-1.7290000000000001</v>
      </c>
      <c r="G2694" s="21">
        <v>-2686.056</v>
      </c>
      <c r="H2694">
        <v>807600</v>
      </c>
      <c r="I2694">
        <v>-1.516</v>
      </c>
      <c r="J2694" s="21">
        <v>-2263.35</v>
      </c>
      <c r="K2694">
        <v>807600</v>
      </c>
      <c r="L2694">
        <v>-1.4159999999999999</v>
      </c>
      <c r="M2694" s="21">
        <v>-2258.3670000000002</v>
      </c>
      <c r="N2694">
        <v>807600</v>
      </c>
      <c r="O2694">
        <v>-7.2359999999999998</v>
      </c>
      <c r="P2694" s="21">
        <v>-8035.732</v>
      </c>
      <c r="Q2694">
        <v>807600</v>
      </c>
      <c r="R2694">
        <v>-12.122</v>
      </c>
      <c r="S2694" s="21">
        <v>-10649.491</v>
      </c>
      <c r="T2694">
        <f>AVERAGE(C2694,F2694)</f>
        <v>-1.5265</v>
      </c>
      <c r="U2694">
        <f>STDEV(C2694,F2694)</f>
        <v>0.28637824638055376</v>
      </c>
      <c r="V2694">
        <f>AVERAGE(I2694,L2694)</f>
        <v>-1.466</v>
      </c>
      <c r="W2694">
        <f>STDEV(I2694,L2694)</f>
        <v>7.0710678118654821E-2</v>
      </c>
      <c r="X2694">
        <f>AVERAGE(O2694,R2694)</f>
        <v>-9.6790000000000003</v>
      </c>
      <c r="Y2694">
        <f>STDEV(O2694,R2694)</f>
        <v>3.4549237328774671</v>
      </c>
      <c r="Z2694">
        <f t="shared" si="296"/>
        <v>-0.21328769037306133</v>
      </c>
      <c r="AA2694">
        <f t="shared" si="297"/>
        <v>4.0013727313197398E-2</v>
      </c>
      <c r="AB2694">
        <f t="shared" si="298"/>
        <v>-0.20483442783289088</v>
      </c>
      <c r="AC2694">
        <f t="shared" si="299"/>
        <v>9.8799326699252222E-3</v>
      </c>
      <c r="AD2694">
        <f t="shared" si="300"/>
        <v>-1.3523822830795027</v>
      </c>
      <c r="AE2694">
        <f t="shared" si="301"/>
        <v>0.48273351025254535</v>
      </c>
      <c r="AF2694">
        <f>C2694/7.157</f>
        <v>-0.18499371244935028</v>
      </c>
      <c r="AG2694">
        <f>F2694/7.157</f>
        <v>-0.24158166829677241</v>
      </c>
      <c r="AH2694">
        <f>I2694/7.157</f>
        <v>-0.21182059522146152</v>
      </c>
      <c r="AI2694">
        <f>L2694/7.157</f>
        <v>-0.19784826044432025</v>
      </c>
      <c r="AJ2694">
        <f>O2694/7.157</f>
        <v>-1.0110381444739416</v>
      </c>
      <c r="AK2694">
        <f>R2694/7.157</f>
        <v>-1.6937264216850636</v>
      </c>
    </row>
    <row r="2695" spans="1:37" x14ac:dyDescent="0.3">
      <c r="A2695">
        <f t="shared" si="295"/>
        <v>9.3506944444444446</v>
      </c>
      <c r="B2695">
        <v>807900</v>
      </c>
      <c r="C2695">
        <v>-1.327</v>
      </c>
      <c r="D2695" s="21">
        <v>-1947.6759999999999</v>
      </c>
      <c r="E2695">
        <v>807900</v>
      </c>
      <c r="F2695">
        <v>-1.7350000000000001</v>
      </c>
      <c r="G2695" s="21">
        <v>-2686.5770000000002</v>
      </c>
      <c r="H2695">
        <v>807900</v>
      </c>
      <c r="I2695">
        <v>-1.5129999999999999</v>
      </c>
      <c r="J2695" s="21">
        <v>-2263.8040000000001</v>
      </c>
      <c r="K2695">
        <v>807900</v>
      </c>
      <c r="L2695">
        <v>-1.41</v>
      </c>
      <c r="M2695" s="21">
        <v>-2258.79</v>
      </c>
      <c r="N2695">
        <v>807900</v>
      </c>
      <c r="O2695">
        <v>-11.756</v>
      </c>
      <c r="P2695" s="21">
        <v>-8039.259</v>
      </c>
      <c r="Q2695">
        <v>807900</v>
      </c>
      <c r="R2695">
        <v>-12.864000000000001</v>
      </c>
      <c r="S2695" s="21">
        <v>-10653.351000000001</v>
      </c>
      <c r="T2695">
        <f>AVERAGE(C2695,F2695)</f>
        <v>-1.5310000000000001</v>
      </c>
      <c r="U2695">
        <f>STDEV(C2695,F2695)</f>
        <v>0.28849956672410942</v>
      </c>
      <c r="V2695">
        <f>AVERAGE(I2695,L2695)</f>
        <v>-1.4615</v>
      </c>
      <c r="W2695">
        <f>STDEV(I2695,L2695)</f>
        <v>7.2831998462214387E-2</v>
      </c>
      <c r="X2695">
        <f>AVERAGE(O2695,R2695)</f>
        <v>-12.31</v>
      </c>
      <c r="Y2695">
        <f>STDEV(O2695,R2695)</f>
        <v>0.78347431355469499</v>
      </c>
      <c r="Z2695">
        <f t="shared" si="296"/>
        <v>-0.2139164454380327</v>
      </c>
      <c r="AA2695">
        <f t="shared" si="297"/>
        <v>4.0310125293294599E-2</v>
      </c>
      <c r="AB2695">
        <f t="shared" si="298"/>
        <v>-0.20420567276791951</v>
      </c>
      <c r="AC2695">
        <f t="shared" si="299"/>
        <v>1.0176330650022969E-2</v>
      </c>
      <c r="AD2695">
        <f t="shared" si="300"/>
        <v>-1.7199944110660892</v>
      </c>
      <c r="AE2695">
        <f t="shared" si="301"/>
        <v>0.10946965398277141</v>
      </c>
      <c r="AF2695">
        <f>C2695/7.157</f>
        <v>-0.18541288249266452</v>
      </c>
      <c r="AG2695">
        <f>F2695/7.157</f>
        <v>-0.24242000838340089</v>
      </c>
      <c r="AH2695">
        <f>I2695/7.157</f>
        <v>-0.21140142517814725</v>
      </c>
      <c r="AI2695">
        <f>L2695/7.157</f>
        <v>-0.19700992035769177</v>
      </c>
      <c r="AJ2695">
        <f>O2695/7.157</f>
        <v>-1.6425876764007266</v>
      </c>
      <c r="AK2695">
        <f>R2695/7.157</f>
        <v>-1.7974011457314518</v>
      </c>
    </row>
    <row r="2696" spans="1:37" x14ac:dyDescent="0.3">
      <c r="A2696">
        <f t="shared" si="295"/>
        <v>9.3541666666666661</v>
      </c>
      <c r="B2696">
        <v>808200</v>
      </c>
      <c r="C2696">
        <v>-1.3220000000000001</v>
      </c>
      <c r="D2696" s="21">
        <v>-1948.0719999999999</v>
      </c>
      <c r="E2696">
        <v>808200</v>
      </c>
      <c r="F2696">
        <v>-1.7310000000000001</v>
      </c>
      <c r="G2696" s="21">
        <v>-2687.096</v>
      </c>
      <c r="H2696">
        <v>808200</v>
      </c>
      <c r="I2696">
        <v>-1.506</v>
      </c>
      <c r="J2696" s="21">
        <v>-2264.2559999999999</v>
      </c>
      <c r="K2696">
        <v>808200</v>
      </c>
      <c r="L2696">
        <v>-1.4139999999999999</v>
      </c>
      <c r="M2696" s="21">
        <v>-2259.2150000000001</v>
      </c>
      <c r="N2696">
        <v>808200</v>
      </c>
      <c r="O2696">
        <v>-11.494999999999999</v>
      </c>
      <c r="P2696" s="21">
        <v>-8042.7079999999996</v>
      </c>
      <c r="Q2696">
        <v>808200</v>
      </c>
      <c r="R2696">
        <v>-12.475</v>
      </c>
      <c r="S2696" s="21">
        <v>-10657.093000000001</v>
      </c>
      <c r="T2696">
        <f>AVERAGE(C2696,F2696)</f>
        <v>-1.5265</v>
      </c>
      <c r="U2696">
        <f>STDEV(C2696,F2696)</f>
        <v>0.28920667350530027</v>
      </c>
      <c r="V2696">
        <f>AVERAGE(I2696,L2696)</f>
        <v>-1.46</v>
      </c>
      <c r="W2696">
        <f>STDEV(I2696,L2696)</f>
        <v>6.5053823869162433E-2</v>
      </c>
      <c r="X2696">
        <f>AVERAGE(O2696,R2696)</f>
        <v>-11.984999999999999</v>
      </c>
      <c r="Y2696">
        <f>STDEV(O2696,R2696)</f>
        <v>0.69296464556281689</v>
      </c>
      <c r="Z2696">
        <f t="shared" si="296"/>
        <v>-0.21328769037306133</v>
      </c>
      <c r="AA2696">
        <f t="shared" si="297"/>
        <v>4.040892461999445E-2</v>
      </c>
      <c r="AB2696">
        <f t="shared" si="298"/>
        <v>-0.20399608774626241</v>
      </c>
      <c r="AC2696">
        <f t="shared" si="299"/>
        <v>9.0895380563312048E-3</v>
      </c>
      <c r="AD2696">
        <f t="shared" si="300"/>
        <v>-1.6745843230403799</v>
      </c>
      <c r="AE2696">
        <f t="shared" si="301"/>
        <v>9.6823340165267141E-2</v>
      </c>
      <c r="AF2696">
        <f>C2696/7.157</f>
        <v>-0.18471426575380748</v>
      </c>
      <c r="AG2696">
        <f>F2696/7.157</f>
        <v>-0.24186111499231522</v>
      </c>
      <c r="AH2696">
        <f>I2696/7.157</f>
        <v>-0.21042336174374737</v>
      </c>
      <c r="AI2696">
        <f>L2696/7.157</f>
        <v>-0.19756881374877741</v>
      </c>
      <c r="AJ2696">
        <f>O2696/7.157</f>
        <v>-1.6061198826323877</v>
      </c>
      <c r="AK2696">
        <f>R2696/7.157</f>
        <v>-1.7430487634483722</v>
      </c>
    </row>
    <row r="2697" spans="1:37" x14ac:dyDescent="0.3">
      <c r="A2697">
        <f t="shared" si="295"/>
        <v>9.3576388888888893</v>
      </c>
      <c r="B2697">
        <v>808500</v>
      </c>
      <c r="C2697">
        <v>-1.321</v>
      </c>
      <c r="D2697" s="21">
        <v>-1948.4690000000001</v>
      </c>
      <c r="E2697">
        <v>808500</v>
      </c>
      <c r="F2697">
        <v>-1.728</v>
      </c>
      <c r="G2697" s="21">
        <v>-2687.614</v>
      </c>
      <c r="H2697">
        <v>808500</v>
      </c>
      <c r="I2697">
        <v>-1.506</v>
      </c>
      <c r="J2697" s="21">
        <v>-2264.7080000000001</v>
      </c>
      <c r="K2697">
        <v>808500</v>
      </c>
      <c r="L2697">
        <v>-1.4159999999999999</v>
      </c>
      <c r="M2697" s="21">
        <v>-2259.6390000000001</v>
      </c>
      <c r="N2697">
        <v>808500</v>
      </c>
      <c r="O2697">
        <v>-11.420999999999999</v>
      </c>
      <c r="P2697" s="21">
        <v>-8046.134</v>
      </c>
      <c r="Q2697">
        <v>808500</v>
      </c>
      <c r="R2697">
        <v>-11.895</v>
      </c>
      <c r="S2697" s="21">
        <v>-10660.662</v>
      </c>
      <c r="T2697">
        <f>AVERAGE(C2697,F2697)</f>
        <v>-1.5245</v>
      </c>
      <c r="U2697">
        <f>STDEV(C2697,F2697)</f>
        <v>0.28779245994292496</v>
      </c>
      <c r="V2697">
        <f>AVERAGE(I2697,L2697)</f>
        <v>-1.4609999999999999</v>
      </c>
      <c r="W2697">
        <f>STDEV(I2697,L2697)</f>
        <v>6.3639610306789343E-2</v>
      </c>
      <c r="X2697">
        <f>AVERAGE(O2697,R2697)</f>
        <v>-11.657999999999999</v>
      </c>
      <c r="Y2697">
        <f>STDEV(O2697,R2697)</f>
        <v>0.33516861428242367</v>
      </c>
      <c r="Z2697">
        <f t="shared" si="296"/>
        <v>-0.2130082436775185</v>
      </c>
      <c r="AA2697">
        <f t="shared" si="297"/>
        <v>4.0211325966595636E-2</v>
      </c>
      <c r="AB2697">
        <f t="shared" si="298"/>
        <v>-0.20413581109403378</v>
      </c>
      <c r="AC2697">
        <f t="shared" si="299"/>
        <v>8.8919394029327008E-3</v>
      </c>
      <c r="AD2697">
        <f t="shared" si="300"/>
        <v>-1.628894788319128</v>
      </c>
      <c r="AE2697">
        <f t="shared" si="301"/>
        <v>4.6830880855445532E-2</v>
      </c>
      <c r="AF2697">
        <f>C2697/7.157</f>
        <v>-0.18457454240603605</v>
      </c>
      <c r="AG2697">
        <f>F2697/7.157</f>
        <v>-0.24144194494900098</v>
      </c>
      <c r="AH2697">
        <f>I2697/7.157</f>
        <v>-0.21042336174374737</v>
      </c>
      <c r="AI2697">
        <f>L2697/7.157</f>
        <v>-0.19784826044432025</v>
      </c>
      <c r="AJ2697">
        <f>O2697/7.157</f>
        <v>-1.5957803548973033</v>
      </c>
      <c r="AK2697">
        <f>R2697/7.157</f>
        <v>-1.6620092217409528</v>
      </c>
    </row>
    <row r="2698" spans="1:37" x14ac:dyDescent="0.3">
      <c r="A2698">
        <f t="shared" si="295"/>
        <v>9.3611111111111107</v>
      </c>
      <c r="B2698">
        <v>808800</v>
      </c>
      <c r="C2698">
        <v>-1.3160000000000001</v>
      </c>
      <c r="D2698" s="21">
        <v>-1948.864</v>
      </c>
      <c r="E2698">
        <v>808800</v>
      </c>
      <c r="F2698">
        <v>-1.7230000000000001</v>
      </c>
      <c r="G2698" s="21">
        <v>-2688.1309999999999</v>
      </c>
      <c r="H2698">
        <v>808800</v>
      </c>
      <c r="I2698">
        <v>-1.506</v>
      </c>
      <c r="J2698" s="21">
        <v>-2265.1590000000001</v>
      </c>
      <c r="K2698">
        <v>808800</v>
      </c>
      <c r="L2698">
        <v>-1.4159999999999999</v>
      </c>
      <c r="M2698" s="21">
        <v>-2260.0639999999999</v>
      </c>
      <c r="N2698">
        <v>808800</v>
      </c>
      <c r="O2698">
        <v>-12.183</v>
      </c>
      <c r="P2698" s="21">
        <v>-8049.7889999999998</v>
      </c>
      <c r="Q2698">
        <v>808800</v>
      </c>
      <c r="R2698">
        <v>-13.291</v>
      </c>
      <c r="S2698" s="21">
        <v>-10664.648999999999</v>
      </c>
      <c r="T2698">
        <f>AVERAGE(C2698,F2698)</f>
        <v>-1.5195000000000001</v>
      </c>
      <c r="U2698">
        <f>STDEV(C2698,F2698)</f>
        <v>0.28779245994292496</v>
      </c>
      <c r="V2698">
        <f>AVERAGE(I2698,L2698)</f>
        <v>-1.4609999999999999</v>
      </c>
      <c r="W2698">
        <f>STDEV(I2698,L2698)</f>
        <v>6.3639610306789343E-2</v>
      </c>
      <c r="X2698">
        <f>AVERAGE(O2698,R2698)</f>
        <v>-12.737</v>
      </c>
      <c r="Y2698">
        <f>STDEV(O2698,R2698)</f>
        <v>0.78347431355469499</v>
      </c>
      <c r="Z2698">
        <f t="shared" si="296"/>
        <v>-0.21230962693866146</v>
      </c>
      <c r="AA2698">
        <f t="shared" si="297"/>
        <v>4.0211325966595636E-2</v>
      </c>
      <c r="AB2698">
        <f t="shared" si="298"/>
        <v>-0.20413581109403378</v>
      </c>
      <c r="AC2698">
        <f t="shared" si="299"/>
        <v>8.8919394029327008E-3</v>
      </c>
      <c r="AD2698">
        <f t="shared" si="300"/>
        <v>-1.7796562805644824</v>
      </c>
      <c r="AE2698">
        <f t="shared" si="301"/>
        <v>0.10946965398277141</v>
      </c>
      <c r="AF2698">
        <f>C2698/7.157</f>
        <v>-0.183875925667179</v>
      </c>
      <c r="AG2698">
        <f>F2698/7.157</f>
        <v>-0.24074332821014394</v>
      </c>
      <c r="AH2698">
        <f>I2698/7.157</f>
        <v>-0.21042336174374737</v>
      </c>
      <c r="AI2698">
        <f>L2698/7.157</f>
        <v>-0.19784826044432025</v>
      </c>
      <c r="AJ2698">
        <f>O2698/7.157</f>
        <v>-1.7022495458991198</v>
      </c>
      <c r="AK2698">
        <f>R2698/7.157</f>
        <v>-1.8570630152298448</v>
      </c>
    </row>
    <row r="2699" spans="1:37" x14ac:dyDescent="0.3">
      <c r="A2699">
        <f t="shared" si="295"/>
        <v>9.3645833333333339</v>
      </c>
      <c r="B2699">
        <v>809100</v>
      </c>
      <c r="C2699">
        <v>-1.3129999999999999</v>
      </c>
      <c r="D2699" s="21">
        <v>-1949.2570000000001</v>
      </c>
      <c r="E2699">
        <v>809100</v>
      </c>
      <c r="F2699">
        <v>-1.7290000000000001</v>
      </c>
      <c r="G2699" s="21">
        <v>-2688.65</v>
      </c>
      <c r="H2699">
        <v>809100</v>
      </c>
      <c r="I2699">
        <v>-1.5029999999999999</v>
      </c>
      <c r="J2699" s="21">
        <v>-2265.61</v>
      </c>
      <c r="K2699">
        <v>809100</v>
      </c>
      <c r="L2699">
        <v>-1.419</v>
      </c>
      <c r="M2699" s="21">
        <v>-2260.4899999999998</v>
      </c>
      <c r="N2699">
        <v>809100</v>
      </c>
      <c r="O2699">
        <v>-11.317</v>
      </c>
      <c r="P2699" s="21">
        <v>-8053.1840000000002</v>
      </c>
      <c r="Q2699">
        <v>809100</v>
      </c>
      <c r="R2699">
        <v>-14.144</v>
      </c>
      <c r="S2699" s="21">
        <v>-10668.892</v>
      </c>
      <c r="T2699">
        <f>AVERAGE(C2699,F2699)</f>
        <v>-1.5209999999999999</v>
      </c>
      <c r="U2699">
        <f>STDEV(C2699,F2699)</f>
        <v>0.29415642097360439</v>
      </c>
      <c r="V2699">
        <f>AVERAGE(I2699,L2699)</f>
        <v>-1.4609999999999999</v>
      </c>
      <c r="W2699">
        <f>STDEV(I2699,L2699)</f>
        <v>5.9396969619669886E-2</v>
      </c>
      <c r="X2699">
        <f>AVERAGE(O2699,R2699)</f>
        <v>-12.730499999999999</v>
      </c>
      <c r="Y2699">
        <f>STDEV(O2699,R2699)</f>
        <v>1.9989908704143875</v>
      </c>
      <c r="Z2699">
        <f t="shared" si="296"/>
        <v>-0.21251921196031856</v>
      </c>
      <c r="AA2699">
        <f t="shared" si="297"/>
        <v>4.1100519906888976E-2</v>
      </c>
      <c r="AB2699">
        <f t="shared" si="298"/>
        <v>-0.20413581109403378</v>
      </c>
      <c r="AC2699">
        <f t="shared" si="299"/>
        <v>8.2991434427371648E-3</v>
      </c>
      <c r="AD2699">
        <f t="shared" si="300"/>
        <v>-1.778748078803968</v>
      </c>
      <c r="AE2699">
        <f t="shared" si="301"/>
        <v>0.27930569657878823</v>
      </c>
      <c r="AF2699">
        <f>C2699/7.157</f>
        <v>-0.18345675562386474</v>
      </c>
      <c r="AG2699">
        <f>F2699/7.157</f>
        <v>-0.24158166829677241</v>
      </c>
      <c r="AH2699">
        <f>I2699/7.157</f>
        <v>-0.21000419170043313</v>
      </c>
      <c r="AI2699">
        <f>L2699/7.157</f>
        <v>-0.19826743048763448</v>
      </c>
      <c r="AJ2699">
        <f>O2699/7.157</f>
        <v>-1.5812491267290765</v>
      </c>
      <c r="AK2699">
        <f>R2699/7.157</f>
        <v>-1.9762470308788598</v>
      </c>
    </row>
    <row r="2700" spans="1:37" x14ac:dyDescent="0.3">
      <c r="A2700">
        <f t="shared" si="295"/>
        <v>9.3680555555555554</v>
      </c>
      <c r="B2700">
        <v>809400</v>
      </c>
      <c r="C2700">
        <v>-1.3069999999999999</v>
      </c>
      <c r="D2700" s="21">
        <v>-1949.65</v>
      </c>
      <c r="E2700">
        <v>809400</v>
      </c>
      <c r="F2700">
        <v>-1.7350000000000001</v>
      </c>
      <c r="G2700" s="21">
        <v>-2689.1709999999998</v>
      </c>
      <c r="H2700">
        <v>809400</v>
      </c>
      <c r="I2700">
        <v>-1.5069999999999999</v>
      </c>
      <c r="J2700" s="21">
        <v>-2266.0619999999999</v>
      </c>
      <c r="K2700">
        <v>809400</v>
      </c>
      <c r="L2700">
        <v>-1.411</v>
      </c>
      <c r="M2700" s="21">
        <v>-2260.913</v>
      </c>
      <c r="N2700">
        <v>809400</v>
      </c>
      <c r="O2700">
        <v>-9.1579999999999995</v>
      </c>
      <c r="P2700" s="21">
        <v>-8055.9309999999996</v>
      </c>
      <c r="Q2700">
        <v>809400</v>
      </c>
      <c r="R2700">
        <v>-12.147</v>
      </c>
      <c r="S2700" s="21">
        <v>-10672.536</v>
      </c>
      <c r="T2700">
        <f>AVERAGE(C2700,F2700)</f>
        <v>-1.5209999999999999</v>
      </c>
      <c r="U2700">
        <f>STDEV(C2700,F2700)</f>
        <v>0.30264170234784438</v>
      </c>
      <c r="V2700">
        <f>AVERAGE(I2700,L2700)</f>
        <v>-1.4590000000000001</v>
      </c>
      <c r="W2700">
        <f>STDEV(I2700,L2700)</f>
        <v>6.7882250993908461E-2</v>
      </c>
      <c r="X2700">
        <f>AVERAGE(O2700,R2700)</f>
        <v>-10.6525</v>
      </c>
      <c r="Y2700">
        <f>STDEV(O2700,R2700)</f>
        <v>2.1135421689665845</v>
      </c>
      <c r="Z2700">
        <f t="shared" si="296"/>
        <v>-0.21251921196031856</v>
      </c>
      <c r="AA2700">
        <f t="shared" si="297"/>
        <v>4.2286111827280197E-2</v>
      </c>
      <c r="AB2700">
        <f t="shared" si="298"/>
        <v>-0.203856364398491</v>
      </c>
      <c r="AC2700">
        <f t="shared" si="299"/>
        <v>9.4847353631281901E-3</v>
      </c>
      <c r="AD2700">
        <f t="shared" si="300"/>
        <v>-1.4884029621349728</v>
      </c>
      <c r="AE2700">
        <f t="shared" si="301"/>
        <v>0.29531118750406377</v>
      </c>
      <c r="AF2700">
        <f>C2700/7.157</f>
        <v>-0.18261841553723626</v>
      </c>
      <c r="AG2700">
        <f>F2700/7.157</f>
        <v>-0.24242000838340089</v>
      </c>
      <c r="AH2700">
        <f>I2700/7.157</f>
        <v>-0.21056308509151878</v>
      </c>
      <c r="AI2700">
        <f>L2700/7.157</f>
        <v>-0.19714964370546317</v>
      </c>
      <c r="AJ2700">
        <f>O2700/7.157</f>
        <v>-1.2795864188905965</v>
      </c>
      <c r="AK2700">
        <f>R2700/7.157</f>
        <v>-1.6972195053793488</v>
      </c>
    </row>
    <row r="2701" spans="1:37" x14ac:dyDescent="0.3">
      <c r="A2701">
        <f t="shared" si="295"/>
        <v>9.3715277777777786</v>
      </c>
      <c r="B2701">
        <v>809700</v>
      </c>
      <c r="C2701">
        <v>-1.302</v>
      </c>
      <c r="D2701" s="21">
        <v>-1950.04</v>
      </c>
      <c r="E2701">
        <v>809700</v>
      </c>
      <c r="F2701">
        <v>-1.726</v>
      </c>
      <c r="G2701" s="21">
        <v>-2689.6889999999999</v>
      </c>
      <c r="H2701">
        <v>809700</v>
      </c>
      <c r="I2701">
        <v>-1.5029999999999999</v>
      </c>
      <c r="J2701" s="21">
        <v>-2266.5129999999999</v>
      </c>
      <c r="K2701">
        <v>809700</v>
      </c>
      <c r="L2701">
        <v>-1.399</v>
      </c>
      <c r="M2701" s="21">
        <v>-2261.3330000000001</v>
      </c>
      <c r="N2701">
        <v>809700</v>
      </c>
      <c r="O2701">
        <v>-8.4770000000000003</v>
      </c>
      <c r="P2701" s="21">
        <v>-8058.4740000000002</v>
      </c>
      <c r="Q2701">
        <v>809700</v>
      </c>
      <c r="R2701">
        <v>-11.567</v>
      </c>
      <c r="S2701" s="21">
        <v>-10676.005999999999</v>
      </c>
      <c r="T2701">
        <f>AVERAGE(C2701,F2701)</f>
        <v>-1.514</v>
      </c>
      <c r="U2701">
        <f>STDEV(C2701,F2701)</f>
        <v>0.29981327522309648</v>
      </c>
      <c r="V2701">
        <f>AVERAGE(I2701,L2701)</f>
        <v>-1.4510000000000001</v>
      </c>
      <c r="W2701">
        <f>STDEV(I2701,L2701)</f>
        <v>7.3539105243400849E-2</v>
      </c>
      <c r="X2701">
        <f>AVERAGE(O2701,R2701)</f>
        <v>-10.022</v>
      </c>
      <c r="Y2701">
        <f>STDEV(O2701,R2701)</f>
        <v>2.1849599538664357</v>
      </c>
      <c r="Z2701">
        <f t="shared" si="296"/>
        <v>-0.21154114852591868</v>
      </c>
      <c r="AA2701">
        <f t="shared" si="297"/>
        <v>4.189091452048295E-2</v>
      </c>
      <c r="AB2701">
        <f t="shared" si="298"/>
        <v>-0.20273857761631969</v>
      </c>
      <c r="AC2701">
        <f t="shared" si="299"/>
        <v>1.0275129976722209E-2</v>
      </c>
      <c r="AD2701">
        <f t="shared" si="300"/>
        <v>-1.4003073913650972</v>
      </c>
      <c r="AE2701">
        <f t="shared" si="301"/>
        <v>0.30528991950068962</v>
      </c>
      <c r="AF2701">
        <f>C2701/7.157</f>
        <v>-0.18191979879837922</v>
      </c>
      <c r="AG2701">
        <f>F2701/7.157</f>
        <v>-0.24116249825345815</v>
      </c>
      <c r="AH2701">
        <f>I2701/7.157</f>
        <v>-0.21000419170043313</v>
      </c>
      <c r="AI2701">
        <f>L2701/7.157</f>
        <v>-0.19547296353220622</v>
      </c>
      <c r="AJ2701">
        <f>O2701/7.157</f>
        <v>-1.1844348190582648</v>
      </c>
      <c r="AK2701">
        <f>R2701/7.157</f>
        <v>-1.6161799636719296</v>
      </c>
    </row>
    <row r="2702" spans="1:37" x14ac:dyDescent="0.3">
      <c r="A2702">
        <f t="shared" si="295"/>
        <v>9.375</v>
      </c>
      <c r="B2702">
        <v>810000</v>
      </c>
      <c r="C2702">
        <v>-1.302</v>
      </c>
      <c r="D2702" s="21">
        <v>-1950.431</v>
      </c>
      <c r="E2702">
        <v>810000</v>
      </c>
      <c r="F2702">
        <v>-1.72</v>
      </c>
      <c r="G2702" s="21">
        <v>-2690.2049999999999</v>
      </c>
      <c r="H2702">
        <v>810000</v>
      </c>
      <c r="I2702">
        <v>-1.496</v>
      </c>
      <c r="J2702" s="21">
        <v>-2266.962</v>
      </c>
      <c r="K2702">
        <v>810000</v>
      </c>
      <c r="L2702">
        <v>-1.4079999999999999</v>
      </c>
      <c r="M2702" s="21">
        <v>-2261.7550000000001</v>
      </c>
      <c r="N2702">
        <v>810000</v>
      </c>
      <c r="O2702">
        <v>-9.8320000000000007</v>
      </c>
      <c r="P2702" s="21">
        <v>-8061.424</v>
      </c>
      <c r="Q2702">
        <v>810000</v>
      </c>
      <c r="R2702">
        <v>-12.53</v>
      </c>
      <c r="S2702" s="21">
        <v>-10679.764999999999</v>
      </c>
      <c r="T2702">
        <f>AVERAGE(C2702,F2702)</f>
        <v>-1.5110000000000001</v>
      </c>
      <c r="U2702">
        <f>STDEV(C2702,F2702)</f>
        <v>0.29557063453597487</v>
      </c>
      <c r="V2702">
        <f>AVERAGE(I2702,L2702)</f>
        <v>-1.452</v>
      </c>
      <c r="W2702">
        <f>STDEV(I2702,L2702)</f>
        <v>6.2225396744416239E-2</v>
      </c>
      <c r="X2702">
        <f>AVERAGE(O2702,R2702)</f>
        <v>-11.181000000000001</v>
      </c>
      <c r="Y2702">
        <f>STDEV(O2702,R2702)</f>
        <v>1.9077740956412894</v>
      </c>
      <c r="Z2702">
        <f t="shared" si="296"/>
        <v>-0.21112197848260447</v>
      </c>
      <c r="AA2702">
        <f t="shared" si="297"/>
        <v>4.1298118560287117E-2</v>
      </c>
      <c r="AB2702">
        <f t="shared" si="298"/>
        <v>-0.2028783009640911</v>
      </c>
      <c r="AC2702">
        <f t="shared" si="299"/>
        <v>8.6943407495341952E-3</v>
      </c>
      <c r="AD2702">
        <f t="shared" si="300"/>
        <v>-1.5622467514321645</v>
      </c>
      <c r="AE2702">
        <f t="shared" si="301"/>
        <v>0.26656058343458006</v>
      </c>
      <c r="AF2702">
        <f>C2702/7.157</f>
        <v>-0.18191979879837922</v>
      </c>
      <c r="AG2702">
        <f>F2702/7.157</f>
        <v>-0.24032415816682967</v>
      </c>
      <c r="AH2702">
        <f>I2702/7.157</f>
        <v>-0.20902612826603326</v>
      </c>
      <c r="AI2702">
        <f>L2702/7.157</f>
        <v>-0.19673047366214894</v>
      </c>
      <c r="AJ2702">
        <f>O2702/7.157</f>
        <v>-1.3737599552885289</v>
      </c>
      <c r="AK2702">
        <f>R2702/7.157</f>
        <v>-1.7507335475757999</v>
      </c>
    </row>
    <row r="2703" spans="1:37" x14ac:dyDescent="0.3">
      <c r="A2703">
        <f t="shared" si="295"/>
        <v>9.3784722222222214</v>
      </c>
      <c r="B2703">
        <v>810300</v>
      </c>
      <c r="C2703">
        <v>-1.3080000000000001</v>
      </c>
      <c r="D2703" s="21">
        <v>-1950.8240000000001</v>
      </c>
      <c r="E2703">
        <v>810300</v>
      </c>
      <c r="F2703">
        <v>-1.7250000000000001</v>
      </c>
      <c r="G2703" s="21">
        <v>-2690.7220000000002</v>
      </c>
      <c r="H2703">
        <v>810300</v>
      </c>
      <c r="I2703">
        <v>-1.5</v>
      </c>
      <c r="J2703" s="21">
        <v>-2267.4119999999998</v>
      </c>
      <c r="K2703">
        <v>810300</v>
      </c>
      <c r="L2703">
        <v>-1.43</v>
      </c>
      <c r="M2703" s="21">
        <v>-2262.1840000000002</v>
      </c>
      <c r="N2703">
        <v>810300</v>
      </c>
      <c r="O2703">
        <v>-4.2569999999999997</v>
      </c>
      <c r="P2703" s="21">
        <v>-8062.701</v>
      </c>
      <c r="Q2703">
        <v>810300</v>
      </c>
      <c r="R2703">
        <v>-13.36</v>
      </c>
      <c r="S2703" s="21">
        <v>-10683.772999999999</v>
      </c>
      <c r="T2703">
        <f>AVERAGE(C2703,F2703)</f>
        <v>-1.5165000000000002</v>
      </c>
      <c r="U2703">
        <f>STDEV(C2703,F2703)</f>
        <v>0.29486352775478952</v>
      </c>
      <c r="V2703">
        <f>AVERAGE(I2703,L2703)</f>
        <v>-1.4649999999999999</v>
      </c>
      <c r="W2703">
        <f>STDEV(I2703,L2703)</f>
        <v>4.9497474683058366E-2</v>
      </c>
      <c r="X2703">
        <f>AVERAGE(O2703,R2703)</f>
        <v>-8.8084999999999987</v>
      </c>
      <c r="Y2703">
        <f>STDEV(O2703,R2703)</f>
        <v>6.4367930291411453</v>
      </c>
      <c r="Z2703">
        <f t="shared" si="296"/>
        <v>-0.21189045689534725</v>
      </c>
      <c r="AA2703">
        <f t="shared" si="297"/>
        <v>4.1199319233588029E-2</v>
      </c>
      <c r="AB2703">
        <f t="shared" si="298"/>
        <v>-0.20469470448511945</v>
      </c>
      <c r="AC2703">
        <f t="shared" si="299"/>
        <v>6.9159528689476547E-3</v>
      </c>
      <c r="AD2703">
        <f t="shared" si="300"/>
        <v>-1.2307531088444876</v>
      </c>
      <c r="AE2703">
        <f t="shared" si="301"/>
        <v>0.89937027094329258</v>
      </c>
      <c r="AF2703">
        <f>C2703/7.157</f>
        <v>-0.18275813888500769</v>
      </c>
      <c r="AG2703">
        <f>F2703/7.157</f>
        <v>-0.24102277490568674</v>
      </c>
      <c r="AH2703">
        <f>I2703/7.157</f>
        <v>-0.2095850216571189</v>
      </c>
      <c r="AI2703">
        <f>L2703/7.157</f>
        <v>-0.19980438731312</v>
      </c>
      <c r="AJ2703">
        <f>O2703/7.157</f>
        <v>-0.59480229146290342</v>
      </c>
      <c r="AK2703">
        <f>R2703/7.157</f>
        <v>-1.8667039262260723</v>
      </c>
    </row>
    <row r="2704" spans="1:37" x14ac:dyDescent="0.3">
      <c r="A2704">
        <f t="shared" si="295"/>
        <v>9.3819444444444446</v>
      </c>
      <c r="B2704">
        <v>810600</v>
      </c>
      <c r="C2704">
        <v>-1.31</v>
      </c>
      <c r="D2704" s="21">
        <v>-1951.2170000000001</v>
      </c>
      <c r="E2704">
        <v>810600</v>
      </c>
      <c r="F2704">
        <v>-1.728</v>
      </c>
      <c r="G2704" s="21">
        <v>-2691.24</v>
      </c>
      <c r="H2704">
        <v>810600</v>
      </c>
      <c r="I2704">
        <v>-1.504</v>
      </c>
      <c r="J2704" s="21">
        <v>-2267.8629999999998</v>
      </c>
      <c r="K2704">
        <v>810600</v>
      </c>
      <c r="L2704">
        <v>-1.4330000000000001</v>
      </c>
      <c r="M2704" s="21">
        <v>-2262.614</v>
      </c>
      <c r="N2704">
        <v>810600</v>
      </c>
      <c r="O2704">
        <v>-9.7780000000000005</v>
      </c>
      <c r="P2704" s="21">
        <v>-8065.634</v>
      </c>
      <c r="Q2704">
        <v>810600</v>
      </c>
      <c r="R2704">
        <v>-12.614000000000001</v>
      </c>
      <c r="S2704" s="21">
        <v>-10687.557000000001</v>
      </c>
      <c r="T2704">
        <f>AVERAGE(C2704,F2704)</f>
        <v>-1.5190000000000001</v>
      </c>
      <c r="U2704">
        <f>STDEV(C2704,F2704)</f>
        <v>0.29557063453597637</v>
      </c>
      <c r="V2704">
        <f>AVERAGE(I2704,L2704)</f>
        <v>-1.4685000000000001</v>
      </c>
      <c r="W2704">
        <f>STDEV(I2704,L2704)</f>
        <v>5.0204581464244842E-2</v>
      </c>
      <c r="X2704">
        <f>AVERAGE(O2704,R2704)</f>
        <v>-11.196000000000002</v>
      </c>
      <c r="Y2704">
        <f>STDEV(O2704,R2704)</f>
        <v>2.0053548314450329</v>
      </c>
      <c r="Z2704">
        <f t="shared" si="296"/>
        <v>-0.21223976526477575</v>
      </c>
      <c r="AA2704">
        <f t="shared" si="297"/>
        <v>4.1298118560287325E-2</v>
      </c>
      <c r="AB2704">
        <f t="shared" si="298"/>
        <v>-0.20518373620231942</v>
      </c>
      <c r="AC2704">
        <f t="shared" si="299"/>
        <v>7.0147521956468971E-3</v>
      </c>
      <c r="AD2704">
        <f t="shared" si="300"/>
        <v>-1.5643426016487356</v>
      </c>
      <c r="AE2704">
        <f t="shared" si="301"/>
        <v>0.28019489051907681</v>
      </c>
      <c r="AF2704">
        <f>C2704/7.157</f>
        <v>-0.18303758558055053</v>
      </c>
      <c r="AG2704">
        <f>F2704/7.157</f>
        <v>-0.24144194494900098</v>
      </c>
      <c r="AH2704">
        <f>I2704/7.157</f>
        <v>-0.21014391504820457</v>
      </c>
      <c r="AI2704">
        <f>L2704/7.157</f>
        <v>-0.20022355735643427</v>
      </c>
      <c r="AJ2704">
        <f>O2704/7.157</f>
        <v>-1.3662148945088726</v>
      </c>
      <c r="AK2704">
        <f>R2704/7.157</f>
        <v>-1.7624703087885987</v>
      </c>
    </row>
    <row r="2705" spans="1:37" x14ac:dyDescent="0.3">
      <c r="A2705">
        <f t="shared" si="295"/>
        <v>9.3854166666666661</v>
      </c>
      <c r="B2705">
        <v>810900</v>
      </c>
      <c r="C2705">
        <v>-1.3160000000000001</v>
      </c>
      <c r="D2705" s="21">
        <v>-1951.6110000000001</v>
      </c>
      <c r="E2705">
        <v>810900</v>
      </c>
      <c r="F2705">
        <v>-1.7230000000000001</v>
      </c>
      <c r="G2705" s="21">
        <v>-2691.7570000000001</v>
      </c>
      <c r="H2705">
        <v>810900</v>
      </c>
      <c r="I2705">
        <v>-1.496</v>
      </c>
      <c r="J2705" s="21">
        <v>-2268.3119999999999</v>
      </c>
      <c r="K2705">
        <v>810900</v>
      </c>
      <c r="L2705">
        <v>-1.4359999999999999</v>
      </c>
      <c r="M2705" s="21">
        <v>-2263.0450000000001</v>
      </c>
      <c r="N2705">
        <v>810900</v>
      </c>
      <c r="O2705">
        <v>-12.115</v>
      </c>
      <c r="P2705" s="21">
        <v>-8069.2690000000002</v>
      </c>
      <c r="Q2705">
        <v>810900</v>
      </c>
      <c r="R2705">
        <v>-13.259</v>
      </c>
      <c r="S2705" s="21">
        <v>-10691.535</v>
      </c>
      <c r="T2705">
        <f>AVERAGE(C2705,F2705)</f>
        <v>-1.5195000000000001</v>
      </c>
      <c r="U2705">
        <f>STDEV(C2705,F2705)</f>
        <v>0.28779245994292496</v>
      </c>
      <c r="V2705">
        <f>AVERAGE(I2705,L2705)</f>
        <v>-1.466</v>
      </c>
      <c r="W2705">
        <f>STDEV(I2705,L2705)</f>
        <v>4.2426406871192889E-2</v>
      </c>
      <c r="X2705">
        <f>AVERAGE(O2705,R2705)</f>
        <v>-12.687000000000001</v>
      </c>
      <c r="Y2705">
        <f>STDEV(O2705,R2705)</f>
        <v>0.80893015767741039</v>
      </c>
      <c r="Z2705">
        <f t="shared" si="296"/>
        <v>-0.21230962693866146</v>
      </c>
      <c r="AA2705">
        <f t="shared" si="297"/>
        <v>4.0211325966595636E-2</v>
      </c>
      <c r="AB2705">
        <f t="shared" si="298"/>
        <v>-0.20483442783289088</v>
      </c>
      <c r="AC2705">
        <f t="shared" si="299"/>
        <v>5.9279596019551333E-3</v>
      </c>
      <c r="AD2705">
        <f t="shared" si="300"/>
        <v>-1.7726701131759119</v>
      </c>
      <c r="AE2705">
        <f t="shared" si="301"/>
        <v>0.11302642974394445</v>
      </c>
      <c r="AF2705">
        <f>C2705/7.157</f>
        <v>-0.183875925667179</v>
      </c>
      <c r="AG2705">
        <f>F2705/7.157</f>
        <v>-0.24074332821014394</v>
      </c>
      <c r="AH2705">
        <f>I2705/7.157</f>
        <v>-0.20902612826603326</v>
      </c>
      <c r="AI2705">
        <f>L2705/7.157</f>
        <v>-0.20064272739974848</v>
      </c>
      <c r="AJ2705">
        <f>O2705/7.157</f>
        <v>-1.6927483582506637</v>
      </c>
      <c r="AK2705">
        <f>R2705/7.157</f>
        <v>-1.8525918681011597</v>
      </c>
    </row>
    <row r="2706" spans="1:37" x14ac:dyDescent="0.3">
      <c r="A2706">
        <f t="shared" si="295"/>
        <v>9.3888888888888893</v>
      </c>
      <c r="B2706">
        <v>811200</v>
      </c>
      <c r="C2706">
        <v>-1.3129999999999999</v>
      </c>
      <c r="D2706" s="21">
        <v>-1952.0050000000001</v>
      </c>
      <c r="E2706">
        <v>811200</v>
      </c>
      <c r="F2706">
        <v>-1.7190000000000001</v>
      </c>
      <c r="G2706" s="21">
        <v>-2692.2730000000001</v>
      </c>
      <c r="H2706">
        <v>811200</v>
      </c>
      <c r="I2706">
        <v>-1.492</v>
      </c>
      <c r="J2706" s="21">
        <v>-2268.7600000000002</v>
      </c>
      <c r="K2706">
        <v>811200</v>
      </c>
      <c r="L2706">
        <v>-1.4330000000000001</v>
      </c>
      <c r="M2706" s="21">
        <v>-2263.4740000000002</v>
      </c>
      <c r="N2706">
        <v>811200</v>
      </c>
      <c r="O2706">
        <v>-6.0019999999999998</v>
      </c>
      <c r="P2706" s="21">
        <v>-8071.0690000000004</v>
      </c>
      <c r="Q2706">
        <v>811200</v>
      </c>
      <c r="R2706">
        <v>-12.861000000000001</v>
      </c>
      <c r="S2706" s="21">
        <v>-10695.393</v>
      </c>
      <c r="T2706">
        <f>AVERAGE(C2706,F2706)</f>
        <v>-1.516</v>
      </c>
      <c r="U2706">
        <f>STDEV(C2706,F2706)</f>
        <v>0.28708535316173922</v>
      </c>
      <c r="V2706">
        <f>AVERAGE(I2706,L2706)</f>
        <v>-1.4624999999999999</v>
      </c>
      <c r="W2706">
        <f>STDEV(I2706,L2706)</f>
        <v>4.171930009000626E-2</v>
      </c>
      <c r="X2706">
        <f>AVERAGE(O2706,R2706)</f>
        <v>-9.4314999999999998</v>
      </c>
      <c r="Y2706">
        <f>STDEV(O2706,R2706)</f>
        <v>4.8500454121585301</v>
      </c>
      <c r="Z2706">
        <f t="shared" si="296"/>
        <v>-0.21182059522146152</v>
      </c>
      <c r="AA2706">
        <f t="shared" si="297"/>
        <v>4.0112526639896492E-2</v>
      </c>
      <c r="AB2706">
        <f t="shared" si="298"/>
        <v>-0.20434539611569091</v>
      </c>
      <c r="AC2706">
        <f t="shared" si="299"/>
        <v>5.8291602752558701E-3</v>
      </c>
      <c r="AD2706">
        <f t="shared" si="300"/>
        <v>-1.3178007545060779</v>
      </c>
      <c r="AE2706">
        <f t="shared" si="301"/>
        <v>0.67766458183017053</v>
      </c>
      <c r="AF2706">
        <f>C2706/7.157</f>
        <v>-0.18345675562386474</v>
      </c>
      <c r="AG2706">
        <f>F2706/7.157</f>
        <v>-0.24018443481905827</v>
      </c>
      <c r="AH2706">
        <f>I2706/7.157</f>
        <v>-0.20846723487494762</v>
      </c>
      <c r="AI2706">
        <f>L2706/7.157</f>
        <v>-0.20022355735643427</v>
      </c>
      <c r="AJ2706">
        <f>O2706/7.157</f>
        <v>-0.8386195333240184</v>
      </c>
      <c r="AK2706">
        <f>R2706/7.157</f>
        <v>-1.7969819756881376</v>
      </c>
    </row>
    <row r="2707" spans="1:37" x14ac:dyDescent="0.3">
      <c r="A2707">
        <f t="shared" si="295"/>
        <v>9.3923611111111107</v>
      </c>
      <c r="B2707">
        <v>811500</v>
      </c>
      <c r="C2707">
        <v>-1.321</v>
      </c>
      <c r="D2707" s="21">
        <v>-1952.402</v>
      </c>
      <c r="E2707">
        <v>811500</v>
      </c>
      <c r="F2707">
        <v>-1.7150000000000001</v>
      </c>
      <c r="G2707" s="21">
        <v>-2692.788</v>
      </c>
      <c r="H2707">
        <v>811500</v>
      </c>
      <c r="I2707">
        <v>-1.5009999999999999</v>
      </c>
      <c r="J2707" s="21">
        <v>-2269.21</v>
      </c>
      <c r="K2707">
        <v>811500</v>
      </c>
      <c r="L2707">
        <v>-1.4339999999999999</v>
      </c>
      <c r="M2707" s="21">
        <v>-2263.9050000000002</v>
      </c>
      <c r="N2707">
        <v>811500</v>
      </c>
      <c r="O2707">
        <v>-7.7569999999999997</v>
      </c>
      <c r="P2707" s="21">
        <v>-8073.3959999999997</v>
      </c>
      <c r="Q2707">
        <v>811500</v>
      </c>
      <c r="R2707">
        <v>-13.311999999999999</v>
      </c>
      <c r="S2707" s="21">
        <v>-10699.387000000001</v>
      </c>
      <c r="T2707">
        <f>AVERAGE(C2707,F2707)</f>
        <v>-1.518</v>
      </c>
      <c r="U2707">
        <f>STDEV(C2707,F2707)</f>
        <v>0.27860007178749846</v>
      </c>
      <c r="V2707">
        <f>AVERAGE(I2707,L2707)</f>
        <v>-1.4674999999999998</v>
      </c>
      <c r="W2707">
        <f>STDEV(I2707,L2707)</f>
        <v>4.7376154339498648E-2</v>
      </c>
      <c r="X2707">
        <f>AVERAGE(O2707,R2707)</f>
        <v>-10.5345</v>
      </c>
      <c r="Y2707">
        <f>STDEV(O2707,R2707)</f>
        <v>3.9279781694912712</v>
      </c>
      <c r="Z2707">
        <f t="shared" si="296"/>
        <v>-0.21210004191700432</v>
      </c>
      <c r="AA2707">
        <f t="shared" si="297"/>
        <v>3.8926934719505167E-2</v>
      </c>
      <c r="AB2707">
        <f t="shared" si="298"/>
        <v>-0.20504401285454796</v>
      </c>
      <c r="AC2707">
        <f t="shared" si="299"/>
        <v>6.6195548888498875E-3</v>
      </c>
      <c r="AD2707">
        <f t="shared" si="300"/>
        <v>-1.471915607097946</v>
      </c>
      <c r="AE2707">
        <f t="shared" si="301"/>
        <v>0.54883025981434552</v>
      </c>
      <c r="AF2707">
        <f>C2707/7.157</f>
        <v>-0.18457454240603605</v>
      </c>
      <c r="AG2707">
        <f>F2707/7.157</f>
        <v>-0.23962554142797263</v>
      </c>
      <c r="AH2707">
        <f>I2707/7.157</f>
        <v>-0.2097247450048903</v>
      </c>
      <c r="AI2707">
        <f>L2707/7.157</f>
        <v>-0.20036328070420567</v>
      </c>
      <c r="AJ2707">
        <f>O2707/7.157</f>
        <v>-1.0838340086628475</v>
      </c>
      <c r="AK2707">
        <f>R2707/7.157</f>
        <v>-1.8599972055330445</v>
      </c>
    </row>
    <row r="2708" spans="1:37" x14ac:dyDescent="0.3">
      <c r="A2708">
        <f t="shared" si="295"/>
        <v>9.3958333333333339</v>
      </c>
      <c r="B2708">
        <v>811800</v>
      </c>
      <c r="C2708">
        <v>-1.3149999999999999</v>
      </c>
      <c r="D2708" s="21">
        <v>-1952.796</v>
      </c>
      <c r="E2708">
        <v>811800</v>
      </c>
      <c r="F2708">
        <v>-1.7250000000000001</v>
      </c>
      <c r="G2708" s="21">
        <v>-2693.3049999999998</v>
      </c>
      <c r="H2708">
        <v>811800</v>
      </c>
      <c r="I2708">
        <v>-1.504</v>
      </c>
      <c r="J2708" s="21">
        <v>-2269.6610000000001</v>
      </c>
      <c r="K2708">
        <v>811800</v>
      </c>
      <c r="L2708">
        <v>-1.4390000000000001</v>
      </c>
      <c r="M2708" s="21">
        <v>-2264.3359999999998</v>
      </c>
      <c r="N2708">
        <v>811800</v>
      </c>
      <c r="O2708">
        <v>-6.6870000000000003</v>
      </c>
      <c r="P2708" s="21">
        <v>-8075.402</v>
      </c>
      <c r="Q2708">
        <v>811800</v>
      </c>
      <c r="R2708">
        <v>-12.343</v>
      </c>
      <c r="S2708" s="21">
        <v>-10703.09</v>
      </c>
      <c r="T2708">
        <f>AVERAGE(C2708,F2708)</f>
        <v>-1.52</v>
      </c>
      <c r="U2708">
        <f>STDEV(C2708,F2708)</f>
        <v>0.28991378028648518</v>
      </c>
      <c r="V2708">
        <f>AVERAGE(I2708,L2708)</f>
        <v>-1.4715</v>
      </c>
      <c r="W2708">
        <f>STDEV(I2708,L2708)</f>
        <v>4.5961940777125551E-2</v>
      </c>
      <c r="X2708">
        <f>AVERAGE(O2708,R2708)</f>
        <v>-9.5150000000000006</v>
      </c>
      <c r="Y2708">
        <f>STDEV(O2708,R2708)</f>
        <v>3.99939595439111</v>
      </c>
      <c r="Z2708">
        <f t="shared" si="296"/>
        <v>-0.21237948861254716</v>
      </c>
      <c r="AA2708">
        <f t="shared" si="297"/>
        <v>4.0507723946693469E-2</v>
      </c>
      <c r="AB2708">
        <f t="shared" si="298"/>
        <v>-0.20560290624563365</v>
      </c>
      <c r="AC2708">
        <f t="shared" si="299"/>
        <v>6.4219562354513836E-3</v>
      </c>
      <c r="AD2708">
        <f t="shared" si="300"/>
        <v>-1.329467654044991</v>
      </c>
      <c r="AE2708">
        <f t="shared" si="301"/>
        <v>0.55880899181096966</v>
      </c>
      <c r="AF2708">
        <f>C2708/7.157</f>
        <v>-0.18373620231940757</v>
      </c>
      <c r="AG2708">
        <f>F2708/7.157</f>
        <v>-0.24102277490568674</v>
      </c>
      <c r="AH2708">
        <f>I2708/7.157</f>
        <v>-0.21014391504820457</v>
      </c>
      <c r="AI2708">
        <f>L2708/7.157</f>
        <v>-0.20106189744306274</v>
      </c>
      <c r="AJ2708">
        <f>O2708/7.157</f>
        <v>-0.93433002654743613</v>
      </c>
      <c r="AK2708">
        <f>R2708/7.157</f>
        <v>-1.7246052815425457</v>
      </c>
    </row>
    <row r="2709" spans="1:37" x14ac:dyDescent="0.3">
      <c r="A2709">
        <f t="shared" si="295"/>
        <v>9.3993055555555554</v>
      </c>
      <c r="B2709">
        <v>812100</v>
      </c>
      <c r="C2709">
        <v>-1.3120000000000001</v>
      </c>
      <c r="D2709" s="21">
        <v>-1953.1890000000001</v>
      </c>
      <c r="E2709">
        <v>812100</v>
      </c>
      <c r="F2709">
        <v>-1.726</v>
      </c>
      <c r="G2709" s="21">
        <v>-2693.8229999999999</v>
      </c>
      <c r="H2709">
        <v>812100</v>
      </c>
      <c r="I2709">
        <v>-1.506</v>
      </c>
      <c r="J2709" s="21">
        <v>-2270.1129999999998</v>
      </c>
      <c r="K2709">
        <v>812100</v>
      </c>
      <c r="L2709">
        <v>-1.4359999999999999</v>
      </c>
      <c r="M2709" s="21">
        <v>-2264.7669999999998</v>
      </c>
      <c r="N2709">
        <v>812100</v>
      </c>
      <c r="O2709">
        <v>-10.047000000000001</v>
      </c>
      <c r="P2709" s="21">
        <v>-8078.4160000000002</v>
      </c>
      <c r="Q2709">
        <v>812100</v>
      </c>
      <c r="R2709">
        <v>-11.494999999999999</v>
      </c>
      <c r="S2709" s="21">
        <v>-10706.538</v>
      </c>
      <c r="T2709">
        <f>AVERAGE(C2709,F2709)</f>
        <v>-1.5190000000000001</v>
      </c>
      <c r="U2709">
        <f>STDEV(C2709,F2709)</f>
        <v>0.29274220741123036</v>
      </c>
      <c r="V2709">
        <f>AVERAGE(I2709,L2709)</f>
        <v>-1.4710000000000001</v>
      </c>
      <c r="W2709">
        <f>STDEV(I2709,L2709)</f>
        <v>4.9497474683058366E-2</v>
      </c>
      <c r="X2709">
        <f>AVERAGE(O2709,R2709)</f>
        <v>-10.771000000000001</v>
      </c>
      <c r="Y2709">
        <f>STDEV(O2709,R2709)</f>
        <v>1.0238906191581199</v>
      </c>
      <c r="Z2709">
        <f t="shared" si="296"/>
        <v>-0.21223976526477575</v>
      </c>
      <c r="AA2709">
        <f t="shared" si="297"/>
        <v>4.0902921253490342E-2</v>
      </c>
      <c r="AB2709">
        <f t="shared" si="298"/>
        <v>-0.20553304457174795</v>
      </c>
      <c r="AC2709">
        <f t="shared" si="299"/>
        <v>6.9159528689476547E-3</v>
      </c>
      <c r="AD2709">
        <f t="shared" si="300"/>
        <v>-1.5049601788458853</v>
      </c>
      <c r="AE2709">
        <f t="shared" si="301"/>
        <v>0.14306142506051694</v>
      </c>
      <c r="AF2709">
        <f>C2709/7.157</f>
        <v>-0.18331703227609333</v>
      </c>
      <c r="AG2709">
        <f>F2709/7.157</f>
        <v>-0.24116249825345815</v>
      </c>
      <c r="AH2709">
        <f>I2709/7.157</f>
        <v>-0.21042336174374737</v>
      </c>
      <c r="AI2709">
        <f>L2709/7.157</f>
        <v>-0.20064272739974848</v>
      </c>
      <c r="AJ2709">
        <f>O2709/7.157</f>
        <v>-1.4038004750593824</v>
      </c>
      <c r="AK2709">
        <f>R2709/7.157</f>
        <v>-1.6061198826323877</v>
      </c>
    </row>
    <row r="2710" spans="1:37" x14ac:dyDescent="0.3">
      <c r="A2710">
        <f t="shared" si="295"/>
        <v>9.4027777777777786</v>
      </c>
      <c r="B2710">
        <v>812400</v>
      </c>
      <c r="C2710">
        <v>-1.3180000000000001</v>
      </c>
      <c r="D2710" s="21">
        <v>-1953.585</v>
      </c>
      <c r="E2710">
        <v>812400</v>
      </c>
      <c r="F2710">
        <v>-1.72</v>
      </c>
      <c r="G2710" s="21">
        <v>-2694.3389999999999</v>
      </c>
      <c r="H2710">
        <v>812400</v>
      </c>
      <c r="I2710">
        <v>-1.506</v>
      </c>
      <c r="J2710" s="21">
        <v>-2270.5650000000001</v>
      </c>
      <c r="K2710">
        <v>812400</v>
      </c>
      <c r="L2710">
        <v>-1.4390000000000001</v>
      </c>
      <c r="M2710" s="21">
        <v>-2265.1990000000001</v>
      </c>
      <c r="N2710">
        <v>812400</v>
      </c>
      <c r="O2710">
        <v>-10.928000000000001</v>
      </c>
      <c r="P2710" s="21">
        <v>-8081.6949999999997</v>
      </c>
      <c r="Q2710">
        <v>812400</v>
      </c>
      <c r="R2710">
        <v>-13.766</v>
      </c>
      <c r="S2710" s="21">
        <v>-10710.668</v>
      </c>
      <c r="T2710">
        <f>AVERAGE(C2710,F2710)</f>
        <v>-1.5190000000000001</v>
      </c>
      <c r="U2710">
        <f>STDEV(C2710,F2710)</f>
        <v>0.28425692603699099</v>
      </c>
      <c r="V2710">
        <f>AVERAGE(I2710,L2710)</f>
        <v>-1.4725000000000001</v>
      </c>
      <c r="W2710">
        <f>STDEV(I2710,L2710)</f>
        <v>4.7376154339498648E-2</v>
      </c>
      <c r="X2710">
        <f>AVERAGE(O2710,R2710)</f>
        <v>-12.347000000000001</v>
      </c>
      <c r="Y2710">
        <f>STDEV(O2710,R2710)</f>
        <v>2.0067690450074127</v>
      </c>
      <c r="Z2710">
        <f t="shared" si="296"/>
        <v>-0.21223976526477575</v>
      </c>
      <c r="AA2710">
        <f t="shared" si="297"/>
        <v>3.9717329333099204E-2</v>
      </c>
      <c r="AB2710">
        <f t="shared" si="298"/>
        <v>-0.20574262959340509</v>
      </c>
      <c r="AC2710">
        <f t="shared" si="299"/>
        <v>6.6195548888498875E-3</v>
      </c>
      <c r="AD2710">
        <f t="shared" si="300"/>
        <v>-1.7251641749336315</v>
      </c>
      <c r="AE2710">
        <f t="shared" si="301"/>
        <v>0.28039248917247628</v>
      </c>
      <c r="AF2710">
        <f>C2710/7.157</f>
        <v>-0.18415537236272181</v>
      </c>
      <c r="AG2710">
        <f>F2710/7.157</f>
        <v>-0.24032415816682967</v>
      </c>
      <c r="AH2710">
        <f>I2710/7.157</f>
        <v>-0.21042336174374737</v>
      </c>
      <c r="AI2710">
        <f>L2710/7.157</f>
        <v>-0.20106189744306274</v>
      </c>
      <c r="AJ2710">
        <f>O2710/7.157</f>
        <v>-1.5268967444459971</v>
      </c>
      <c r="AK2710">
        <f>R2710/7.157</f>
        <v>-1.9234316054212659</v>
      </c>
    </row>
    <row r="2711" spans="1:37" x14ac:dyDescent="0.3">
      <c r="A2711">
        <f t="shared" si="295"/>
        <v>9.40625</v>
      </c>
      <c r="B2711">
        <v>812700</v>
      </c>
      <c r="C2711">
        <v>-1.3149999999999999</v>
      </c>
      <c r="D2711" s="21">
        <v>-1953.979</v>
      </c>
      <c r="E2711">
        <v>812700</v>
      </c>
      <c r="F2711">
        <v>-1.72</v>
      </c>
      <c r="G2711" s="21">
        <v>-2694.855</v>
      </c>
      <c r="H2711">
        <v>812700</v>
      </c>
      <c r="I2711">
        <v>-1.5149999999999999</v>
      </c>
      <c r="J2711" s="21">
        <v>-2271.0189999999998</v>
      </c>
      <c r="K2711">
        <v>812700</v>
      </c>
      <c r="L2711">
        <v>-1.4430000000000001</v>
      </c>
      <c r="M2711" s="21">
        <v>-2265.6320000000001</v>
      </c>
      <c r="N2711">
        <v>812700</v>
      </c>
      <c r="O2711">
        <v>-3.52</v>
      </c>
      <c r="P2711" s="21">
        <v>-8082.7510000000002</v>
      </c>
      <c r="Q2711">
        <v>812700</v>
      </c>
      <c r="R2711">
        <v>-13.164999999999999</v>
      </c>
      <c r="S2711" s="21">
        <v>-10714.618</v>
      </c>
      <c r="T2711">
        <f>AVERAGE(C2711,F2711)</f>
        <v>-1.5175000000000001</v>
      </c>
      <c r="U2711">
        <f>STDEV(C2711,F2711)</f>
        <v>0.28637824638055065</v>
      </c>
      <c r="V2711">
        <f>AVERAGE(I2711,L2711)</f>
        <v>-1.4790000000000001</v>
      </c>
      <c r="W2711">
        <f>STDEV(I2711,L2711)</f>
        <v>5.0911688245431311E-2</v>
      </c>
      <c r="X2711">
        <f>AVERAGE(O2711,R2711)</f>
        <v>-8.3424999999999994</v>
      </c>
      <c r="Y2711">
        <f>STDEV(O2711,R2711)</f>
        <v>6.8200449045442513</v>
      </c>
      <c r="Z2711">
        <f t="shared" si="296"/>
        <v>-0.21203018024311862</v>
      </c>
      <c r="AA2711">
        <f t="shared" si="297"/>
        <v>4.001372731319696E-2</v>
      </c>
      <c r="AB2711">
        <f t="shared" si="298"/>
        <v>-0.20665083135391926</v>
      </c>
      <c r="AC2711">
        <f t="shared" si="299"/>
        <v>7.1135515223461378E-3</v>
      </c>
      <c r="AD2711">
        <f t="shared" si="300"/>
        <v>-1.1656420287830096</v>
      </c>
      <c r="AE2711">
        <f t="shared" si="301"/>
        <v>0.95291950601428688</v>
      </c>
      <c r="AF2711">
        <f>C2711/7.157</f>
        <v>-0.18373620231940757</v>
      </c>
      <c r="AG2711">
        <f>F2711/7.157</f>
        <v>-0.24032415816682967</v>
      </c>
      <c r="AH2711">
        <f>I2711/7.157</f>
        <v>-0.21168087187369009</v>
      </c>
      <c r="AI2711">
        <f>L2711/7.157</f>
        <v>-0.20162079083414838</v>
      </c>
      <c r="AJ2711">
        <f>O2711/7.157</f>
        <v>-0.49182618415537238</v>
      </c>
      <c r="AK2711">
        <f>R2711/7.157</f>
        <v>-1.8394578734106468</v>
      </c>
    </row>
    <row r="2712" spans="1:37" x14ac:dyDescent="0.3">
      <c r="A2712">
        <f t="shared" si="295"/>
        <v>9.4097222222222214</v>
      </c>
      <c r="B2712">
        <v>813000</v>
      </c>
      <c r="C2712">
        <v>-1.3149999999999999</v>
      </c>
      <c r="D2712" s="21">
        <v>-1954.373</v>
      </c>
      <c r="E2712">
        <v>813000</v>
      </c>
      <c r="F2712">
        <v>-1.726</v>
      </c>
      <c r="G2712" s="21">
        <v>-2695.373</v>
      </c>
      <c r="H2712">
        <v>813000</v>
      </c>
      <c r="I2712">
        <v>-1.518</v>
      </c>
      <c r="J2712" s="21">
        <v>-2271.4740000000002</v>
      </c>
      <c r="K2712">
        <v>813000</v>
      </c>
      <c r="L2712">
        <v>-1.423</v>
      </c>
      <c r="M2712" s="21">
        <v>-2266.0590000000002</v>
      </c>
      <c r="N2712">
        <v>813000</v>
      </c>
      <c r="O2712">
        <v>-3.641</v>
      </c>
      <c r="P2712" s="21">
        <v>-8083.8429999999998</v>
      </c>
      <c r="Q2712">
        <v>813000</v>
      </c>
      <c r="R2712">
        <v>-12.41</v>
      </c>
      <c r="S2712" s="21">
        <v>-10718.341</v>
      </c>
      <c r="T2712">
        <f>AVERAGE(C2712,F2712)</f>
        <v>-1.5205</v>
      </c>
      <c r="U2712">
        <f>STDEV(C2712,F2712)</f>
        <v>0.29062088706767036</v>
      </c>
      <c r="V2712">
        <f>AVERAGE(I2712,L2712)</f>
        <v>-1.4704999999999999</v>
      </c>
      <c r="W2712">
        <f>STDEV(I2712,L2712)</f>
        <v>6.7175144212721999E-2</v>
      </c>
      <c r="X2712">
        <f>AVERAGE(O2712,R2712)</f>
        <v>-8.025500000000001</v>
      </c>
      <c r="Y2712">
        <f>STDEV(O2712,R2712)</f>
        <v>6.2006193642248322</v>
      </c>
      <c r="Z2712">
        <f t="shared" si="296"/>
        <v>-0.21244935028643286</v>
      </c>
      <c r="AA2712">
        <f t="shared" si="297"/>
        <v>4.0606523273392536E-2</v>
      </c>
      <c r="AB2712">
        <f t="shared" si="298"/>
        <v>-0.20546318289786222</v>
      </c>
      <c r="AC2712">
        <f t="shared" si="299"/>
        <v>9.3859360364289511E-3</v>
      </c>
      <c r="AD2712">
        <f t="shared" si="300"/>
        <v>-1.1213497275394719</v>
      </c>
      <c r="AE2712">
        <f t="shared" si="301"/>
        <v>0.86637129582574157</v>
      </c>
      <c r="AF2712">
        <f>C2712/7.157</f>
        <v>-0.18373620231940757</v>
      </c>
      <c r="AG2712">
        <f>F2712/7.157</f>
        <v>-0.24116249825345815</v>
      </c>
      <c r="AH2712">
        <f>I2712/7.157</f>
        <v>-0.21210004191700432</v>
      </c>
      <c r="AI2712">
        <f>L2712/7.157</f>
        <v>-0.19882632387872015</v>
      </c>
      <c r="AJ2712">
        <f>O2712/7.157</f>
        <v>-0.50873270923571334</v>
      </c>
      <c r="AK2712">
        <f>R2712/7.157</f>
        <v>-1.7339667458432304</v>
      </c>
    </row>
    <row r="2713" spans="1:37" x14ac:dyDescent="0.3">
      <c r="A2713">
        <f t="shared" si="295"/>
        <v>9.4131944444444446</v>
      </c>
      <c r="B2713">
        <v>813300</v>
      </c>
      <c r="C2713">
        <v>-1.3120000000000001</v>
      </c>
      <c r="D2713" s="21">
        <v>-1954.7670000000001</v>
      </c>
      <c r="E2713">
        <v>813300</v>
      </c>
      <c r="F2713">
        <v>-1.72</v>
      </c>
      <c r="G2713" s="21">
        <v>-2695.8890000000001</v>
      </c>
      <c r="H2713">
        <v>813300</v>
      </c>
      <c r="I2713">
        <v>-1.512</v>
      </c>
      <c r="J2713" s="21">
        <v>-2271.9279999999999</v>
      </c>
      <c r="K2713">
        <v>813300</v>
      </c>
      <c r="L2713">
        <v>-1.4159999999999999</v>
      </c>
      <c r="M2713" s="21">
        <v>-2266.4830000000002</v>
      </c>
      <c r="N2713">
        <v>813300</v>
      </c>
      <c r="O2713">
        <v>-8.7240000000000002</v>
      </c>
      <c r="P2713" s="21">
        <v>-8086.4610000000002</v>
      </c>
      <c r="Q2713">
        <v>813300</v>
      </c>
      <c r="R2713">
        <v>-12.558</v>
      </c>
      <c r="S2713" s="21">
        <v>-10722.108</v>
      </c>
      <c r="T2713">
        <f>AVERAGE(C2713,F2713)</f>
        <v>-1.516</v>
      </c>
      <c r="U2713">
        <f>STDEV(C2713,F2713)</f>
        <v>0.28849956672411098</v>
      </c>
      <c r="V2713">
        <f>AVERAGE(I2713,L2713)</f>
        <v>-1.464</v>
      </c>
      <c r="W2713">
        <f>STDEV(I2713,L2713)</f>
        <v>6.7882250993908627E-2</v>
      </c>
      <c r="X2713">
        <f>AVERAGE(O2713,R2713)</f>
        <v>-10.641</v>
      </c>
      <c r="Y2713">
        <f>STDEV(O2713,R2713)</f>
        <v>2.7110473990692205</v>
      </c>
      <c r="Z2713">
        <f t="shared" si="296"/>
        <v>-0.21182059522146152</v>
      </c>
      <c r="AA2713">
        <f t="shared" si="297"/>
        <v>4.0310125293294814E-2</v>
      </c>
      <c r="AB2713">
        <f t="shared" si="298"/>
        <v>-0.20455498113734805</v>
      </c>
      <c r="AC2713">
        <f t="shared" si="299"/>
        <v>9.4847353631282143E-3</v>
      </c>
      <c r="AD2713">
        <f t="shared" si="300"/>
        <v>-1.4867961436356014</v>
      </c>
      <c r="AE2713">
        <f t="shared" si="301"/>
        <v>0.3787966185649323</v>
      </c>
      <c r="AF2713">
        <f>C2713/7.157</f>
        <v>-0.18331703227609333</v>
      </c>
      <c r="AG2713">
        <f>F2713/7.157</f>
        <v>-0.24032415816682967</v>
      </c>
      <c r="AH2713">
        <f>I2713/7.157</f>
        <v>-0.21126170183037585</v>
      </c>
      <c r="AI2713">
        <f>L2713/7.157</f>
        <v>-0.19784826044432025</v>
      </c>
      <c r="AJ2713">
        <f>O2713/7.157</f>
        <v>-1.2189464859578036</v>
      </c>
      <c r="AK2713">
        <f>R2713/7.157</f>
        <v>-1.7546458013133994</v>
      </c>
    </row>
    <row r="2714" spans="1:37" x14ac:dyDescent="0.3">
      <c r="A2714">
        <f t="shared" si="295"/>
        <v>9.4166666666666661</v>
      </c>
      <c r="B2714">
        <v>813600</v>
      </c>
      <c r="C2714">
        <v>-1.3080000000000001</v>
      </c>
      <c r="D2714" s="21">
        <v>-1955.1590000000001</v>
      </c>
      <c r="E2714">
        <v>813600</v>
      </c>
      <c r="F2714">
        <v>-1.7190000000000001</v>
      </c>
      <c r="G2714" s="21">
        <v>-2696.404</v>
      </c>
      <c r="H2714">
        <v>813600</v>
      </c>
      <c r="I2714">
        <v>-1.5129999999999999</v>
      </c>
      <c r="J2714" s="21">
        <v>-2272.3820000000001</v>
      </c>
      <c r="K2714">
        <v>813600</v>
      </c>
      <c r="L2714">
        <v>-1.407</v>
      </c>
      <c r="M2714" s="21">
        <v>-2266.9050000000002</v>
      </c>
      <c r="N2714">
        <v>813600</v>
      </c>
      <c r="O2714">
        <v>-7.19</v>
      </c>
      <c r="P2714" s="21">
        <v>-8088.6180000000004</v>
      </c>
      <c r="Q2714">
        <v>813600</v>
      </c>
      <c r="R2714">
        <v>-12.244999999999999</v>
      </c>
      <c r="S2714" s="21">
        <v>-10725.781999999999</v>
      </c>
      <c r="T2714">
        <f>AVERAGE(C2714,F2714)</f>
        <v>-1.5135000000000001</v>
      </c>
      <c r="U2714">
        <f>STDEV(C2714,F2714)</f>
        <v>0.29062088706767186</v>
      </c>
      <c r="V2714">
        <f>AVERAGE(I2714,L2714)</f>
        <v>-1.46</v>
      </c>
      <c r="W2714">
        <f>STDEV(I2714,L2714)</f>
        <v>7.4953318805773952E-2</v>
      </c>
      <c r="X2714">
        <f>AVERAGE(O2714,R2714)</f>
        <v>-9.7174999999999994</v>
      </c>
      <c r="Y2714">
        <f>STDEV(O2714,R2714)</f>
        <v>3.5744247788980013</v>
      </c>
      <c r="Z2714">
        <f t="shared" si="296"/>
        <v>-0.21147128685203298</v>
      </c>
      <c r="AA2714">
        <f t="shared" si="297"/>
        <v>4.0606523273392744E-2</v>
      </c>
      <c r="AB2714">
        <f t="shared" si="298"/>
        <v>-0.20399608774626241</v>
      </c>
      <c r="AC2714">
        <f t="shared" si="299"/>
        <v>1.0472728630120715E-2</v>
      </c>
      <c r="AD2714">
        <f t="shared" si="300"/>
        <v>-1.3577616319687018</v>
      </c>
      <c r="AE2714">
        <f t="shared" si="301"/>
        <v>0.49943059646472004</v>
      </c>
      <c r="AF2714">
        <f>C2714/7.157</f>
        <v>-0.18275813888500769</v>
      </c>
      <c r="AG2714">
        <f>F2714/7.157</f>
        <v>-0.24018443481905827</v>
      </c>
      <c r="AH2714">
        <f>I2714/7.157</f>
        <v>-0.21140142517814725</v>
      </c>
      <c r="AI2714">
        <f>L2714/7.157</f>
        <v>-0.19659075031437753</v>
      </c>
      <c r="AJ2714">
        <f>O2714/7.157</f>
        <v>-1.0046108704764567</v>
      </c>
      <c r="AK2714">
        <f>R2714/7.157</f>
        <v>-1.7109123934609471</v>
      </c>
    </row>
    <row r="2715" spans="1:37" x14ac:dyDescent="0.3">
      <c r="A2715">
        <f t="shared" si="295"/>
        <v>9.4201388888888893</v>
      </c>
      <c r="B2715">
        <v>813900</v>
      </c>
      <c r="C2715">
        <v>-1.3049999999999999</v>
      </c>
      <c r="D2715" s="21">
        <v>-1955.5509999999999</v>
      </c>
      <c r="E2715">
        <v>813900</v>
      </c>
      <c r="F2715">
        <v>-1.7150000000000001</v>
      </c>
      <c r="G2715" s="21">
        <v>-2696.9189999999999</v>
      </c>
      <c r="H2715">
        <v>813900</v>
      </c>
      <c r="I2715">
        <v>-1.5129999999999999</v>
      </c>
      <c r="J2715" s="21">
        <v>-2272.8359999999998</v>
      </c>
      <c r="K2715">
        <v>813900</v>
      </c>
      <c r="L2715">
        <v>-1.407</v>
      </c>
      <c r="M2715" s="21">
        <v>-2267.3270000000002</v>
      </c>
      <c r="N2715">
        <v>813900</v>
      </c>
      <c r="O2715">
        <v>-6.2409999999999997</v>
      </c>
      <c r="P2715" s="21">
        <v>-8090.49</v>
      </c>
      <c r="Q2715">
        <v>813900</v>
      </c>
      <c r="R2715">
        <v>-13.032999999999999</v>
      </c>
      <c r="S2715" s="21">
        <v>-10729.691999999999</v>
      </c>
      <c r="T2715">
        <f>AVERAGE(C2715,F2715)</f>
        <v>-1.51</v>
      </c>
      <c r="U2715">
        <f>STDEV(C2715,F2715)</f>
        <v>0.28991378028648362</v>
      </c>
      <c r="V2715">
        <f>AVERAGE(I2715,L2715)</f>
        <v>-1.46</v>
      </c>
      <c r="W2715">
        <f>STDEV(I2715,L2715)</f>
        <v>7.4953318805773952E-2</v>
      </c>
      <c r="X2715">
        <f>AVERAGE(O2715,R2715)</f>
        <v>-9.6370000000000005</v>
      </c>
      <c r="Y2715">
        <f>STDEV(O2715,R2715)</f>
        <v>4.8026692578190273</v>
      </c>
      <c r="Z2715">
        <f t="shared" si="296"/>
        <v>-0.21098225513483304</v>
      </c>
      <c r="AA2715">
        <f t="shared" si="297"/>
        <v>4.0507723946693254E-2</v>
      </c>
      <c r="AB2715">
        <f t="shared" si="298"/>
        <v>-0.20399608774626241</v>
      </c>
      <c r="AC2715">
        <f t="shared" si="299"/>
        <v>1.0472728630120715E-2</v>
      </c>
      <c r="AD2715">
        <f t="shared" si="300"/>
        <v>-1.3465139024731032</v>
      </c>
      <c r="AE2715">
        <f t="shared" si="301"/>
        <v>0.67104502694131996</v>
      </c>
      <c r="AF2715">
        <f>C2715/7.157</f>
        <v>-0.18233896884169343</v>
      </c>
      <c r="AG2715">
        <f>F2715/7.157</f>
        <v>-0.23962554142797263</v>
      </c>
      <c r="AH2715">
        <f>I2715/7.157</f>
        <v>-0.21140142517814725</v>
      </c>
      <c r="AI2715">
        <f>L2715/7.157</f>
        <v>-0.19659075031437753</v>
      </c>
      <c r="AJ2715">
        <f>O2715/7.157</f>
        <v>-0.87201341344138605</v>
      </c>
      <c r="AK2715">
        <f>R2715/7.157</f>
        <v>-1.8210143915048205</v>
      </c>
    </row>
    <row r="2716" spans="1:37" x14ac:dyDescent="0.3">
      <c r="A2716">
        <f t="shared" si="295"/>
        <v>9.4236111111111107</v>
      </c>
      <c r="B2716">
        <v>814200</v>
      </c>
      <c r="C2716">
        <v>-1.321</v>
      </c>
      <c r="D2716" s="21">
        <v>-1955.9469999999999</v>
      </c>
      <c r="E2716">
        <v>814200</v>
      </c>
      <c r="F2716">
        <v>-1.7230000000000001</v>
      </c>
      <c r="G2716" s="21">
        <v>-2697.4360000000001</v>
      </c>
      <c r="H2716">
        <v>814200</v>
      </c>
      <c r="I2716">
        <v>-1.512</v>
      </c>
      <c r="J2716" s="21">
        <v>-2273.29</v>
      </c>
      <c r="K2716">
        <v>814200</v>
      </c>
      <c r="L2716">
        <v>-1.399</v>
      </c>
      <c r="M2716" s="21">
        <v>-2267.7469999999998</v>
      </c>
      <c r="N2716">
        <v>814200</v>
      </c>
      <c r="O2716">
        <v>-8.9749999999999996</v>
      </c>
      <c r="P2716" s="21">
        <v>-8093.1819999999998</v>
      </c>
      <c r="Q2716">
        <v>814200</v>
      </c>
      <c r="R2716">
        <v>-13.032999999999999</v>
      </c>
      <c r="S2716" s="21">
        <v>-10733.602000000001</v>
      </c>
      <c r="T2716">
        <f>AVERAGE(C2716,F2716)</f>
        <v>-1.522</v>
      </c>
      <c r="U2716">
        <f>STDEV(C2716,F2716)</f>
        <v>0.28425692603699254</v>
      </c>
      <c r="V2716">
        <f>AVERAGE(I2716,L2716)</f>
        <v>-1.4555</v>
      </c>
      <c r="W2716">
        <f>STDEV(I2716,L2716)</f>
        <v>7.9903066274079865E-2</v>
      </c>
      <c r="X2716">
        <f>AVERAGE(O2716,R2716)</f>
        <v>-11.004</v>
      </c>
      <c r="Y2716">
        <f>STDEV(O2716,R2716)</f>
        <v>2.8694393180550075</v>
      </c>
      <c r="Z2716">
        <f t="shared" si="296"/>
        <v>-0.21265893530808999</v>
      </c>
      <c r="AA2716">
        <f t="shared" si="297"/>
        <v>3.9717329333099419E-2</v>
      </c>
      <c r="AB2716">
        <f t="shared" si="298"/>
        <v>-0.20336733268129104</v>
      </c>
      <c r="AC2716">
        <f t="shared" si="299"/>
        <v>1.116432391701549E-2</v>
      </c>
      <c r="AD2716">
        <f t="shared" si="300"/>
        <v>-1.5375157188766242</v>
      </c>
      <c r="AE2716">
        <f t="shared" si="301"/>
        <v>0.40092766774556482</v>
      </c>
      <c r="AF2716">
        <f>C2716/7.157</f>
        <v>-0.18457454240603605</v>
      </c>
      <c r="AG2716">
        <f>F2716/7.157</f>
        <v>-0.24074332821014394</v>
      </c>
      <c r="AH2716">
        <f>I2716/7.157</f>
        <v>-0.21126170183037585</v>
      </c>
      <c r="AI2716">
        <f>L2716/7.157</f>
        <v>-0.19547296353220622</v>
      </c>
      <c r="AJ2716">
        <f>O2716/7.157</f>
        <v>-1.2540170462484281</v>
      </c>
      <c r="AK2716">
        <f>R2716/7.157</f>
        <v>-1.8210143915048205</v>
      </c>
    </row>
    <row r="2717" spans="1:37" x14ac:dyDescent="0.3">
      <c r="A2717">
        <f t="shared" si="295"/>
        <v>9.4270833333333339</v>
      </c>
      <c r="B2717">
        <v>814500</v>
      </c>
      <c r="C2717">
        <v>-1.3129999999999999</v>
      </c>
      <c r="D2717" s="21">
        <v>-1956.3409999999999</v>
      </c>
      <c r="E2717">
        <v>814500</v>
      </c>
      <c r="F2717">
        <v>-1.72</v>
      </c>
      <c r="G2717" s="21">
        <v>-2697.9520000000002</v>
      </c>
      <c r="H2717">
        <v>814500</v>
      </c>
      <c r="I2717">
        <v>-1.5129999999999999</v>
      </c>
      <c r="J2717" s="21">
        <v>-2273.7440000000001</v>
      </c>
      <c r="K2717">
        <v>814500</v>
      </c>
      <c r="L2717">
        <v>-1.391</v>
      </c>
      <c r="M2717" s="21">
        <v>-2268.1640000000002</v>
      </c>
      <c r="N2717">
        <v>814500</v>
      </c>
      <c r="O2717">
        <v>-5.556</v>
      </c>
      <c r="P2717" s="21">
        <v>-8094.8490000000002</v>
      </c>
      <c r="Q2717">
        <v>814500</v>
      </c>
      <c r="R2717">
        <v>-13.084</v>
      </c>
      <c r="S2717" s="21">
        <v>-10737.527</v>
      </c>
      <c r="T2717">
        <f>AVERAGE(C2717,F2717)</f>
        <v>-1.5165</v>
      </c>
      <c r="U2717">
        <f>STDEV(C2717,F2717)</f>
        <v>0.28779245994292496</v>
      </c>
      <c r="V2717">
        <f>AVERAGE(I2717,L2717)</f>
        <v>-1.452</v>
      </c>
      <c r="W2717">
        <f>STDEV(I2717,L2717)</f>
        <v>8.6267027304758714E-2</v>
      </c>
      <c r="X2717">
        <f>AVERAGE(O2717,R2717)</f>
        <v>-9.32</v>
      </c>
      <c r="Y2717">
        <f>STDEV(O2717,R2717)</f>
        <v>5.323099848772328</v>
      </c>
      <c r="Z2717">
        <f t="shared" si="296"/>
        <v>-0.21189045689534722</v>
      </c>
      <c r="AA2717">
        <f t="shared" si="297"/>
        <v>4.0211325966595636E-2</v>
      </c>
      <c r="AB2717">
        <f t="shared" si="298"/>
        <v>-0.2028783009640911</v>
      </c>
      <c r="AC2717">
        <f t="shared" si="299"/>
        <v>1.2053517857308748E-2</v>
      </c>
      <c r="AD2717">
        <f t="shared" si="300"/>
        <v>-1.3022216012295655</v>
      </c>
      <c r="AE2717">
        <f t="shared" si="301"/>
        <v>0.74376133139196987</v>
      </c>
      <c r="AF2717">
        <f>C2717/7.157</f>
        <v>-0.18345675562386474</v>
      </c>
      <c r="AG2717">
        <f>F2717/7.157</f>
        <v>-0.24032415816682967</v>
      </c>
      <c r="AH2717">
        <f>I2717/7.157</f>
        <v>-0.21140142517814725</v>
      </c>
      <c r="AI2717">
        <f>L2717/7.157</f>
        <v>-0.19435517675003494</v>
      </c>
      <c r="AJ2717">
        <f>O2717/7.157</f>
        <v>-0.77630292021796843</v>
      </c>
      <c r="AK2717">
        <f>R2717/7.157</f>
        <v>-1.8281402822411625</v>
      </c>
    </row>
    <row r="2718" spans="1:37" x14ac:dyDescent="0.3">
      <c r="A2718">
        <f t="shared" si="295"/>
        <v>9.4305555555555554</v>
      </c>
      <c r="B2718">
        <v>814800</v>
      </c>
      <c r="C2718">
        <v>-1.3129999999999999</v>
      </c>
      <c r="D2718" s="21">
        <v>-1956.7349999999999</v>
      </c>
      <c r="E2718">
        <v>814800</v>
      </c>
      <c r="F2718">
        <v>-1.7150000000000001</v>
      </c>
      <c r="G2718" s="21">
        <v>-2698.4670000000001</v>
      </c>
      <c r="H2718">
        <v>814800</v>
      </c>
      <c r="I2718">
        <v>-1.5149999999999999</v>
      </c>
      <c r="J2718" s="21">
        <v>-2274.1979999999999</v>
      </c>
      <c r="K2718">
        <v>814800</v>
      </c>
      <c r="L2718">
        <v>-1.391</v>
      </c>
      <c r="M2718" s="21">
        <v>-2268.5819999999999</v>
      </c>
      <c r="N2718">
        <v>814800</v>
      </c>
      <c r="O2718">
        <v>-10.736000000000001</v>
      </c>
      <c r="P2718" s="21">
        <v>-8098.07</v>
      </c>
      <c r="Q2718">
        <v>814800</v>
      </c>
      <c r="R2718">
        <v>-12.489000000000001</v>
      </c>
      <c r="S2718" s="21">
        <v>-10741.272999999999</v>
      </c>
      <c r="T2718">
        <f>AVERAGE(C2718,F2718)</f>
        <v>-1.514</v>
      </c>
      <c r="U2718">
        <f>STDEV(C2718,F2718)</f>
        <v>0.28425692603699099</v>
      </c>
      <c r="V2718">
        <f>AVERAGE(I2718,L2718)</f>
        <v>-1.4529999999999998</v>
      </c>
      <c r="W2718">
        <f>STDEV(I2718,L2718)</f>
        <v>8.7681240867131818E-2</v>
      </c>
      <c r="X2718">
        <f>AVERAGE(O2718,R2718)</f>
        <v>-11.612500000000001</v>
      </c>
      <c r="Y2718">
        <f>STDEV(O2718,R2718)</f>
        <v>1.2395581874200179</v>
      </c>
      <c r="Z2718">
        <f t="shared" si="296"/>
        <v>-0.21154114852591868</v>
      </c>
      <c r="AA2718">
        <f t="shared" si="297"/>
        <v>3.9717329333099204E-2</v>
      </c>
      <c r="AB2718">
        <f t="shared" si="298"/>
        <v>-0.2030180243118625</v>
      </c>
      <c r="AC2718">
        <f t="shared" si="299"/>
        <v>1.2251116510707254E-2</v>
      </c>
      <c r="AD2718">
        <f t="shared" si="300"/>
        <v>-1.6225373759955291</v>
      </c>
      <c r="AE2718">
        <f t="shared" si="301"/>
        <v>0.17319521970378901</v>
      </c>
      <c r="AF2718">
        <f>C2718/7.157</f>
        <v>-0.18345675562386474</v>
      </c>
      <c r="AG2718">
        <f>F2718/7.157</f>
        <v>-0.23962554142797263</v>
      </c>
      <c r="AH2718">
        <f>I2718/7.157</f>
        <v>-0.21168087187369009</v>
      </c>
      <c r="AI2718">
        <f>L2718/7.157</f>
        <v>-0.19435517675003494</v>
      </c>
      <c r="AJ2718">
        <f>O2718/7.157</f>
        <v>-1.5000698616738859</v>
      </c>
      <c r="AK2718">
        <f>R2718/7.157</f>
        <v>-1.7450048903171722</v>
      </c>
    </row>
    <row r="2719" spans="1:37" x14ac:dyDescent="0.3">
      <c r="A2719">
        <f t="shared" si="295"/>
        <v>9.4340277777777786</v>
      </c>
      <c r="B2719">
        <v>815100</v>
      </c>
      <c r="C2719">
        <v>-1.3120000000000001</v>
      </c>
      <c r="D2719" s="21">
        <v>-1957.1289999999999</v>
      </c>
      <c r="E2719">
        <v>815100</v>
      </c>
      <c r="F2719">
        <v>-1.712</v>
      </c>
      <c r="G2719" s="21">
        <v>-2698.98</v>
      </c>
      <c r="H2719">
        <v>815100</v>
      </c>
      <c r="I2719">
        <v>-1.512</v>
      </c>
      <c r="J2719" s="21">
        <v>-2274.652</v>
      </c>
      <c r="K2719">
        <v>815100</v>
      </c>
      <c r="L2719">
        <v>-1.3959999999999999</v>
      </c>
      <c r="M2719" s="21">
        <v>-2269</v>
      </c>
      <c r="N2719">
        <v>815100</v>
      </c>
      <c r="O2719">
        <v>-5.0659999999999998</v>
      </c>
      <c r="P2719" s="21">
        <v>-8099.59</v>
      </c>
      <c r="Q2719">
        <v>815100</v>
      </c>
      <c r="R2719">
        <v>-12.464</v>
      </c>
      <c r="S2719" s="21">
        <v>-10745.013000000001</v>
      </c>
      <c r="T2719">
        <f>AVERAGE(C2719,F2719)</f>
        <v>-1.512</v>
      </c>
      <c r="U2719">
        <f>STDEV(C2719,F2719)</f>
        <v>0.28284271247461912</v>
      </c>
      <c r="V2719">
        <f>AVERAGE(I2719,L2719)</f>
        <v>-1.454</v>
      </c>
      <c r="W2719">
        <f>STDEV(I2719,L2719)</f>
        <v>8.2024386617639583E-2</v>
      </c>
      <c r="X2719">
        <f>AVERAGE(O2719,R2719)</f>
        <v>-8.7650000000000006</v>
      </c>
      <c r="Y2719">
        <f>STDEV(O2719,R2719)</f>
        <v>5.2311759672180793</v>
      </c>
      <c r="Z2719">
        <f t="shared" si="296"/>
        <v>-0.21126170183037585</v>
      </c>
      <c r="AA2719">
        <f t="shared" si="297"/>
        <v>3.9519730679700868E-2</v>
      </c>
      <c r="AB2719">
        <f t="shared" si="298"/>
        <v>-0.20315774765963393</v>
      </c>
      <c r="AC2719">
        <f t="shared" si="299"/>
        <v>1.1460721897113257E-2</v>
      </c>
      <c r="AD2719">
        <f t="shared" si="300"/>
        <v>-1.2246751432164316</v>
      </c>
      <c r="AE2719">
        <f t="shared" si="301"/>
        <v>0.73091741892106743</v>
      </c>
      <c r="AF2719">
        <f>C2719/7.157</f>
        <v>-0.18331703227609333</v>
      </c>
      <c r="AG2719">
        <f>F2719/7.157</f>
        <v>-0.23920637138465836</v>
      </c>
      <c r="AH2719">
        <f>I2719/7.157</f>
        <v>-0.21126170183037585</v>
      </c>
      <c r="AI2719">
        <f>L2719/7.157</f>
        <v>-0.19505379348889199</v>
      </c>
      <c r="AJ2719">
        <f>O2719/7.157</f>
        <v>-0.70783847980997627</v>
      </c>
      <c r="AK2719">
        <f>R2719/7.157</f>
        <v>-1.7415118066228867</v>
      </c>
    </row>
    <row r="2720" spans="1:37" x14ac:dyDescent="0.3">
      <c r="A2720">
        <f t="shared" si="295"/>
        <v>9.4375</v>
      </c>
      <c r="B2720">
        <v>815400</v>
      </c>
      <c r="C2720">
        <v>-1.3149999999999999</v>
      </c>
      <c r="D2720" s="21">
        <v>-1957.5229999999999</v>
      </c>
      <c r="E2720">
        <v>815400</v>
      </c>
      <c r="F2720">
        <v>-1.7170000000000001</v>
      </c>
      <c r="G2720" s="21">
        <v>-2699.4960000000001</v>
      </c>
      <c r="H2720">
        <v>815400</v>
      </c>
      <c r="I2720">
        <v>-1.516</v>
      </c>
      <c r="J2720" s="21">
        <v>-2275.1060000000002</v>
      </c>
      <c r="K2720">
        <v>815400</v>
      </c>
      <c r="L2720">
        <v>-1.391</v>
      </c>
      <c r="M2720" s="21">
        <v>-2269.4180000000001</v>
      </c>
      <c r="N2720">
        <v>815400</v>
      </c>
      <c r="O2720">
        <v>-7.0830000000000002</v>
      </c>
      <c r="P2720" s="21">
        <v>-8101.7150000000001</v>
      </c>
      <c r="Q2720">
        <v>815400</v>
      </c>
      <c r="R2720">
        <v>-12.911</v>
      </c>
      <c r="S2720" s="21">
        <v>-10748.886</v>
      </c>
      <c r="T2720">
        <f>AVERAGE(C2720,F2720)</f>
        <v>-1.516</v>
      </c>
      <c r="U2720">
        <f>STDEV(C2720,F2720)</f>
        <v>0.28425692603699254</v>
      </c>
      <c r="V2720">
        <f>AVERAGE(I2720,L2720)</f>
        <v>-1.4535</v>
      </c>
      <c r="W2720">
        <f>STDEV(I2720,L2720)</f>
        <v>8.8388347648318447E-2</v>
      </c>
      <c r="X2720">
        <f>AVERAGE(O2720,R2720)</f>
        <v>-9.9969999999999999</v>
      </c>
      <c r="Y2720">
        <f>STDEV(O2720,R2720)</f>
        <v>4.1210183207551978</v>
      </c>
      <c r="Z2720">
        <f t="shared" si="296"/>
        <v>-0.21182059522146152</v>
      </c>
      <c r="AA2720">
        <f t="shared" si="297"/>
        <v>3.9717329333099419E-2</v>
      </c>
      <c r="AB2720">
        <f t="shared" si="298"/>
        <v>-0.20308788598574823</v>
      </c>
      <c r="AC2720">
        <f t="shared" si="299"/>
        <v>1.2349915837406517E-2</v>
      </c>
      <c r="AD2720">
        <f t="shared" si="300"/>
        <v>-1.3968143076708117</v>
      </c>
      <c r="AE2720">
        <f t="shared" si="301"/>
        <v>0.5758024760032413</v>
      </c>
      <c r="AF2720">
        <f>C2720/7.157</f>
        <v>-0.18373620231940757</v>
      </c>
      <c r="AG2720">
        <f>F2720/7.157</f>
        <v>-0.23990498812351546</v>
      </c>
      <c r="AH2720">
        <f>I2720/7.157</f>
        <v>-0.21182059522146152</v>
      </c>
      <c r="AI2720">
        <f>L2720/7.157</f>
        <v>-0.19435517675003494</v>
      </c>
      <c r="AJ2720">
        <f>O2720/7.157</f>
        <v>-0.98966047226491549</v>
      </c>
      <c r="AK2720">
        <f>R2720/7.157</f>
        <v>-1.8039681430767081</v>
      </c>
    </row>
    <row r="2721" spans="1:37" x14ac:dyDescent="0.3">
      <c r="A2721">
        <f t="shared" si="295"/>
        <v>9.4409722222222214</v>
      </c>
      <c r="B2721">
        <v>815700</v>
      </c>
      <c r="C2721">
        <v>-1.3129999999999999</v>
      </c>
      <c r="D2721" s="21">
        <v>-1957.9169999999999</v>
      </c>
      <c r="E2721">
        <v>815700</v>
      </c>
      <c r="F2721">
        <v>-1.7290000000000001</v>
      </c>
      <c r="G2721" s="21">
        <v>-2700.0140000000001</v>
      </c>
      <c r="H2721">
        <v>815700</v>
      </c>
      <c r="I2721">
        <v>-1.518</v>
      </c>
      <c r="J2721" s="21">
        <v>-2275.5619999999999</v>
      </c>
      <c r="K2721">
        <v>815700</v>
      </c>
      <c r="L2721">
        <v>-1.385</v>
      </c>
      <c r="M2721" s="21">
        <v>-2269.8330000000001</v>
      </c>
      <c r="N2721">
        <v>815700</v>
      </c>
      <c r="O2721">
        <v>-10.167999999999999</v>
      </c>
      <c r="P2721" s="21">
        <v>-8104.7650000000003</v>
      </c>
      <c r="Q2721">
        <v>815700</v>
      </c>
      <c r="R2721">
        <v>-11.965999999999999</v>
      </c>
      <c r="S2721" s="21">
        <v>-10752.476000000001</v>
      </c>
      <c r="T2721">
        <f>AVERAGE(C2721,F2721)</f>
        <v>-1.5209999999999999</v>
      </c>
      <c r="U2721">
        <f>STDEV(C2721,F2721)</f>
        <v>0.29415642097360439</v>
      </c>
      <c r="V2721">
        <f>AVERAGE(I2721,L2721)</f>
        <v>-1.4515</v>
      </c>
      <c r="W2721">
        <f>STDEV(I2721,L2721)</f>
        <v>9.4045201897810835E-2</v>
      </c>
      <c r="X2721">
        <f>AVERAGE(O2721,R2721)</f>
        <v>-11.067</v>
      </c>
      <c r="Y2721">
        <f>STDEV(O2721,R2721)</f>
        <v>1.2713779925734123</v>
      </c>
      <c r="Z2721">
        <f t="shared" si="296"/>
        <v>-0.21251921196031856</v>
      </c>
      <c r="AA2721">
        <f t="shared" si="297"/>
        <v>4.1100519906888976E-2</v>
      </c>
      <c r="AB2721">
        <f t="shared" si="298"/>
        <v>-0.20280843929020539</v>
      </c>
      <c r="AC2721">
        <f t="shared" si="299"/>
        <v>1.3140310451000536E-2</v>
      </c>
      <c r="AD2721">
        <f t="shared" si="300"/>
        <v>-1.5463182897862233</v>
      </c>
      <c r="AE2721">
        <f t="shared" si="301"/>
        <v>0.17764118940525531</v>
      </c>
      <c r="AF2721">
        <f>C2721/7.157</f>
        <v>-0.18345675562386474</v>
      </c>
      <c r="AG2721">
        <f>F2721/7.157</f>
        <v>-0.24158166829677241</v>
      </c>
      <c r="AH2721">
        <f>I2721/7.157</f>
        <v>-0.21210004191700432</v>
      </c>
      <c r="AI2721">
        <f>L2721/7.157</f>
        <v>-0.19351683666340647</v>
      </c>
      <c r="AJ2721">
        <f>O2721/7.157</f>
        <v>-1.4207070001397233</v>
      </c>
      <c r="AK2721">
        <f>R2721/7.157</f>
        <v>-1.6719295794327231</v>
      </c>
    </row>
    <row r="2722" spans="1:37" x14ac:dyDescent="0.3">
      <c r="A2722">
        <f t="shared" si="295"/>
        <v>9.4444444444444446</v>
      </c>
      <c r="B2722">
        <v>816000</v>
      </c>
      <c r="C2722">
        <v>-1.31</v>
      </c>
      <c r="D2722" s="21">
        <v>-1958.31</v>
      </c>
      <c r="E2722">
        <v>816000</v>
      </c>
      <c r="F2722">
        <v>-1.728</v>
      </c>
      <c r="G2722" s="21">
        <v>-2700.5329999999999</v>
      </c>
      <c r="H2722">
        <v>816000</v>
      </c>
      <c r="I2722">
        <v>-1.5209999999999999</v>
      </c>
      <c r="J2722" s="21">
        <v>-2276.018</v>
      </c>
      <c r="K2722">
        <v>816000</v>
      </c>
      <c r="L2722">
        <v>-1.3839999999999999</v>
      </c>
      <c r="M2722" s="21">
        <v>-2270.248</v>
      </c>
      <c r="N2722">
        <v>816000</v>
      </c>
      <c r="O2722">
        <v>-10.162000000000001</v>
      </c>
      <c r="P2722" s="21">
        <v>-8107.8140000000003</v>
      </c>
      <c r="Q2722">
        <v>816000</v>
      </c>
      <c r="R2722">
        <v>-12.662000000000001</v>
      </c>
      <c r="S2722" s="21">
        <v>-10756.273999999999</v>
      </c>
      <c r="T2722">
        <f>AVERAGE(C2722,F2722)</f>
        <v>-1.5190000000000001</v>
      </c>
      <c r="U2722">
        <f>STDEV(C2722,F2722)</f>
        <v>0.29557063453597637</v>
      </c>
      <c r="V2722">
        <f>AVERAGE(I2722,L2722)</f>
        <v>-1.4524999999999999</v>
      </c>
      <c r="W2722">
        <f>STDEV(I2722,L2722)</f>
        <v>9.6873629022557028E-2</v>
      </c>
      <c r="X2722">
        <f>AVERAGE(O2722,R2722)</f>
        <v>-11.412000000000001</v>
      </c>
      <c r="Y2722">
        <f>STDEV(O2722,R2722)</f>
        <v>1.7677669529663689</v>
      </c>
      <c r="Z2722">
        <f t="shared" si="296"/>
        <v>-0.21223976526477575</v>
      </c>
      <c r="AA2722">
        <f t="shared" si="297"/>
        <v>4.1298118560287325E-2</v>
      </c>
      <c r="AB2722">
        <f t="shared" si="298"/>
        <v>-0.2029481626379768</v>
      </c>
      <c r="AC2722">
        <f t="shared" si="299"/>
        <v>1.3535507757797546E-2</v>
      </c>
      <c r="AD2722">
        <f t="shared" si="300"/>
        <v>-1.5945228447673607</v>
      </c>
      <c r="AE2722">
        <f t="shared" si="301"/>
        <v>0.24699831674813033</v>
      </c>
      <c r="AF2722">
        <f>C2722/7.157</f>
        <v>-0.18303758558055053</v>
      </c>
      <c r="AG2722">
        <f>F2722/7.157</f>
        <v>-0.24144194494900098</v>
      </c>
      <c r="AH2722">
        <f>I2722/7.157</f>
        <v>-0.21251921196031856</v>
      </c>
      <c r="AI2722">
        <f>L2722/7.157</f>
        <v>-0.19337711331563504</v>
      </c>
      <c r="AJ2722">
        <f>O2722/7.157</f>
        <v>-1.419868660053095</v>
      </c>
      <c r="AK2722">
        <f>R2722/7.157</f>
        <v>-1.7691770294816265</v>
      </c>
    </row>
    <row r="2723" spans="1:37" x14ac:dyDescent="0.3">
      <c r="A2723">
        <f t="shared" si="295"/>
        <v>9.4479166666666661</v>
      </c>
      <c r="B2723">
        <v>816300</v>
      </c>
      <c r="C2723">
        <v>-1.31</v>
      </c>
      <c r="D2723" s="21">
        <v>-1958.703</v>
      </c>
      <c r="E2723">
        <v>816300</v>
      </c>
      <c r="F2723">
        <v>-1.7250000000000001</v>
      </c>
      <c r="G2723" s="21">
        <v>-2701.05</v>
      </c>
      <c r="H2723">
        <v>816300</v>
      </c>
      <c r="I2723">
        <v>-1.51</v>
      </c>
      <c r="J2723" s="21">
        <v>-2276.471</v>
      </c>
      <c r="K2723">
        <v>816300</v>
      </c>
      <c r="L2723">
        <v>-1.387</v>
      </c>
      <c r="M2723" s="21">
        <v>-2270.6640000000002</v>
      </c>
      <c r="N2723">
        <v>816300</v>
      </c>
      <c r="O2723">
        <v>-9.3369999999999997</v>
      </c>
      <c r="P2723" s="21">
        <v>-8110.6149999999998</v>
      </c>
      <c r="Q2723">
        <v>816300</v>
      </c>
      <c r="R2723">
        <v>-12.465999999999999</v>
      </c>
      <c r="S2723" s="21">
        <v>-10760.013999999999</v>
      </c>
      <c r="T2723">
        <f>AVERAGE(C2723,F2723)</f>
        <v>-1.5175000000000001</v>
      </c>
      <c r="U2723">
        <f>STDEV(C2723,F2723)</f>
        <v>0.29344931419241804</v>
      </c>
      <c r="V2723">
        <f>AVERAGE(I2723,L2723)</f>
        <v>-1.4485000000000001</v>
      </c>
      <c r="W2723">
        <f>STDEV(I2723,L2723)</f>
        <v>8.6974134085945343E-2</v>
      </c>
      <c r="X2723">
        <f>AVERAGE(O2723,R2723)</f>
        <v>-10.901499999999999</v>
      </c>
      <c r="Y2723">
        <f>STDEV(O2723,R2723)</f>
        <v>2.2125371183327127</v>
      </c>
      <c r="Z2723">
        <f t="shared" si="296"/>
        <v>-0.21203018024311862</v>
      </c>
      <c r="AA2723">
        <f t="shared" si="297"/>
        <v>4.1001720580189749E-2</v>
      </c>
      <c r="AB2723">
        <f t="shared" si="298"/>
        <v>-0.20238926924689118</v>
      </c>
      <c r="AC2723">
        <f t="shared" si="299"/>
        <v>1.2152317184008011E-2</v>
      </c>
      <c r="AD2723">
        <f t="shared" si="300"/>
        <v>-1.5231940757300544</v>
      </c>
      <c r="AE2723">
        <f t="shared" si="301"/>
        <v>0.30914309324196071</v>
      </c>
      <c r="AF2723">
        <f>C2723/7.157</f>
        <v>-0.18303758558055053</v>
      </c>
      <c r="AG2723">
        <f>F2723/7.157</f>
        <v>-0.24102277490568674</v>
      </c>
      <c r="AH2723">
        <f>I2723/7.157</f>
        <v>-0.21098225513483304</v>
      </c>
      <c r="AI2723">
        <f>L2723/7.157</f>
        <v>-0.19379628335894927</v>
      </c>
      <c r="AJ2723">
        <f>O2723/7.157</f>
        <v>-1.3045968981416793</v>
      </c>
      <c r="AK2723">
        <f>R2723/7.157</f>
        <v>-1.7417912533184294</v>
      </c>
    </row>
    <row r="2724" spans="1:37" x14ac:dyDescent="0.3">
      <c r="A2724">
        <f t="shared" si="295"/>
        <v>9.4513888888888893</v>
      </c>
      <c r="B2724">
        <v>816600</v>
      </c>
      <c r="C2724">
        <v>-1.3149999999999999</v>
      </c>
      <c r="D2724" s="21">
        <v>-1959.097</v>
      </c>
      <c r="E2724">
        <v>816600</v>
      </c>
      <c r="F2724">
        <v>-1.722</v>
      </c>
      <c r="G2724" s="21">
        <v>-2701.567</v>
      </c>
      <c r="H2724">
        <v>816600</v>
      </c>
      <c r="I2724">
        <v>-1.51</v>
      </c>
      <c r="J2724" s="21">
        <v>-2276.924</v>
      </c>
      <c r="K2724">
        <v>816600</v>
      </c>
      <c r="L2724">
        <v>-1.393</v>
      </c>
      <c r="M2724" s="21">
        <v>-2271.0819999999999</v>
      </c>
      <c r="N2724">
        <v>816600</v>
      </c>
      <c r="O2724">
        <v>-11.675000000000001</v>
      </c>
      <c r="P2724" s="21">
        <v>-8114.1170000000002</v>
      </c>
      <c r="Q2724">
        <v>816600</v>
      </c>
      <c r="R2724">
        <v>-12.676</v>
      </c>
      <c r="S2724" s="21">
        <v>-10763.816999999999</v>
      </c>
      <c r="T2724">
        <f>AVERAGE(C2724,F2724)</f>
        <v>-1.5185</v>
      </c>
      <c r="U2724">
        <f>STDEV(C2724,F2724)</f>
        <v>0.28779245994292496</v>
      </c>
      <c r="V2724">
        <f>AVERAGE(I2724,L2724)</f>
        <v>-1.4515</v>
      </c>
      <c r="W2724">
        <f>STDEV(I2724,L2724)</f>
        <v>8.2731493398826059E-2</v>
      </c>
      <c r="X2724">
        <f>AVERAGE(O2724,R2724)</f>
        <v>-12.1755</v>
      </c>
      <c r="Y2724">
        <f>STDEV(O2724,R2724)</f>
        <v>0.7078138879677337</v>
      </c>
      <c r="Z2724">
        <f t="shared" si="296"/>
        <v>-0.21216990359089002</v>
      </c>
      <c r="AA2724">
        <f t="shared" si="297"/>
        <v>4.0211325966595636E-2</v>
      </c>
      <c r="AB2724">
        <f t="shared" si="298"/>
        <v>-0.20280843929020539</v>
      </c>
      <c r="AC2724">
        <f t="shared" si="299"/>
        <v>1.1559521223812499E-2</v>
      </c>
      <c r="AD2724">
        <f t="shared" si="300"/>
        <v>-1.701201620790834</v>
      </c>
      <c r="AE2724">
        <f t="shared" si="301"/>
        <v>9.8898126025951327E-2</v>
      </c>
      <c r="AF2724">
        <f>C2724/7.157</f>
        <v>-0.18373620231940757</v>
      </c>
      <c r="AG2724">
        <f>F2724/7.157</f>
        <v>-0.24060360486237251</v>
      </c>
      <c r="AH2724">
        <f>I2724/7.157</f>
        <v>-0.21098225513483304</v>
      </c>
      <c r="AI2724">
        <f>L2724/7.157</f>
        <v>-0.19463462344557775</v>
      </c>
      <c r="AJ2724">
        <f>O2724/7.157</f>
        <v>-1.6312700852312423</v>
      </c>
      <c r="AK2724">
        <f>R2724/7.157</f>
        <v>-1.7711331563504262</v>
      </c>
    </row>
    <row r="2725" spans="1:37" x14ac:dyDescent="0.3">
      <c r="A2725">
        <f t="shared" si="295"/>
        <v>9.4548611111111107</v>
      </c>
      <c r="B2725">
        <v>816900</v>
      </c>
      <c r="C2725">
        <v>-1.3129999999999999</v>
      </c>
      <c r="D2725" s="21">
        <v>-1959.491</v>
      </c>
      <c r="E2725">
        <v>816900</v>
      </c>
      <c r="F2725">
        <v>-1.7290000000000001</v>
      </c>
      <c r="G2725" s="21">
        <v>-2702.085</v>
      </c>
      <c r="H2725">
        <v>816900</v>
      </c>
      <c r="I2725">
        <v>-1.5069999999999999</v>
      </c>
      <c r="J2725" s="21">
        <v>-2277.3760000000002</v>
      </c>
      <c r="K2725">
        <v>816900</v>
      </c>
      <c r="L2725">
        <v>-1.39</v>
      </c>
      <c r="M2725" s="21">
        <v>-2271.4989999999998</v>
      </c>
      <c r="N2725">
        <v>816900</v>
      </c>
      <c r="O2725">
        <v>-11.879</v>
      </c>
      <c r="P2725" s="21">
        <v>-8117.6809999999996</v>
      </c>
      <c r="Q2725">
        <v>816900</v>
      </c>
      <c r="R2725">
        <v>-12.967000000000001</v>
      </c>
      <c r="S2725" s="21">
        <v>-10767.707</v>
      </c>
      <c r="T2725">
        <f>AVERAGE(C2725,F2725)</f>
        <v>-1.5209999999999999</v>
      </c>
      <c r="U2725">
        <f>STDEV(C2725,F2725)</f>
        <v>0.29415642097360439</v>
      </c>
      <c r="V2725">
        <f>AVERAGE(I2725,L2725)</f>
        <v>-1.4484999999999999</v>
      </c>
      <c r="W2725">
        <f>STDEV(I2725,L2725)</f>
        <v>8.2731493398826059E-2</v>
      </c>
      <c r="X2725">
        <f>AVERAGE(O2725,R2725)</f>
        <v>-12.423</v>
      </c>
      <c r="Y2725">
        <f>STDEV(O2725,R2725)</f>
        <v>0.76933217793096442</v>
      </c>
      <c r="Z2725">
        <f t="shared" si="296"/>
        <v>-0.21251921196031856</v>
      </c>
      <c r="AA2725">
        <f t="shared" si="297"/>
        <v>4.1100519906888976E-2</v>
      </c>
      <c r="AB2725">
        <f t="shared" si="298"/>
        <v>-0.20238926924689113</v>
      </c>
      <c r="AC2725">
        <f t="shared" si="299"/>
        <v>1.1559521223812499E-2</v>
      </c>
      <c r="AD2725">
        <f t="shared" si="300"/>
        <v>-1.7357831493642588</v>
      </c>
      <c r="AE2725">
        <f t="shared" si="301"/>
        <v>0.10749366744878643</v>
      </c>
      <c r="AF2725">
        <f>C2725/7.157</f>
        <v>-0.18345675562386474</v>
      </c>
      <c r="AG2725">
        <f>F2725/7.157</f>
        <v>-0.24158166829677241</v>
      </c>
      <c r="AH2725">
        <f>I2725/7.157</f>
        <v>-0.21056308509151878</v>
      </c>
      <c r="AI2725">
        <f>L2725/7.157</f>
        <v>-0.19421545340226351</v>
      </c>
      <c r="AJ2725">
        <f>O2725/7.157</f>
        <v>-1.6597736481766103</v>
      </c>
      <c r="AK2725">
        <f>R2725/7.157</f>
        <v>-1.8117926505519073</v>
      </c>
    </row>
    <row r="2726" spans="1:37" x14ac:dyDescent="0.3">
      <c r="A2726">
        <f t="shared" si="295"/>
        <v>9.4583333333333339</v>
      </c>
      <c r="B2726">
        <v>817200</v>
      </c>
      <c r="C2726">
        <v>-1.3069999999999999</v>
      </c>
      <c r="D2726" s="21">
        <v>-1959.883</v>
      </c>
      <c r="E2726">
        <v>817200</v>
      </c>
      <c r="F2726">
        <v>-1.7250000000000001</v>
      </c>
      <c r="G2726" s="21">
        <v>-2702.6030000000001</v>
      </c>
      <c r="H2726">
        <v>817200</v>
      </c>
      <c r="I2726">
        <v>-1.5029999999999999</v>
      </c>
      <c r="J2726" s="21">
        <v>-2277.8270000000002</v>
      </c>
      <c r="K2726">
        <v>817200</v>
      </c>
      <c r="L2726">
        <v>-1.387</v>
      </c>
      <c r="M2726" s="21">
        <v>-2271.915</v>
      </c>
      <c r="N2726">
        <v>817200</v>
      </c>
      <c r="O2726">
        <v>-5.4829999999999997</v>
      </c>
      <c r="P2726" s="21">
        <v>-8119.326</v>
      </c>
      <c r="Q2726">
        <v>817200</v>
      </c>
      <c r="R2726">
        <v>-11.964</v>
      </c>
      <c r="S2726" s="21">
        <v>-10771.296</v>
      </c>
      <c r="T2726">
        <f>AVERAGE(C2726,F2726)</f>
        <v>-1.516</v>
      </c>
      <c r="U2726">
        <f>STDEV(C2726,F2726)</f>
        <v>0.29557063453597787</v>
      </c>
      <c r="V2726">
        <f>AVERAGE(I2726,L2726)</f>
        <v>-1.4449999999999998</v>
      </c>
      <c r="W2726">
        <f>STDEV(I2726,L2726)</f>
        <v>8.202438661763943E-2</v>
      </c>
      <c r="X2726">
        <f>AVERAGE(O2726,R2726)</f>
        <v>-8.7234999999999996</v>
      </c>
      <c r="Y2726">
        <f>STDEV(O2726,R2726)</f>
        <v>4.5827590488700167</v>
      </c>
      <c r="Z2726">
        <f t="shared" si="296"/>
        <v>-0.21182059522146152</v>
      </c>
      <c r="AA2726">
        <f t="shared" si="297"/>
        <v>4.1298118560287533E-2</v>
      </c>
      <c r="AB2726">
        <f t="shared" si="298"/>
        <v>-0.20190023752969119</v>
      </c>
      <c r="AC2726">
        <f t="shared" si="299"/>
        <v>1.1460721897113236E-2</v>
      </c>
      <c r="AD2726">
        <f t="shared" si="300"/>
        <v>-1.2188766242839177</v>
      </c>
      <c r="AE2726">
        <f t="shared" si="301"/>
        <v>0.64031843633785335</v>
      </c>
      <c r="AF2726">
        <f>C2726/7.157</f>
        <v>-0.18261841553723626</v>
      </c>
      <c r="AG2726">
        <f>F2726/7.157</f>
        <v>-0.24102277490568674</v>
      </c>
      <c r="AH2726">
        <f>I2726/7.157</f>
        <v>-0.21000419170043313</v>
      </c>
      <c r="AI2726">
        <f>L2726/7.157</f>
        <v>-0.19379628335894927</v>
      </c>
      <c r="AJ2726">
        <f>O2726/7.157</f>
        <v>-0.76610311583065527</v>
      </c>
      <c r="AK2726">
        <f>R2726/7.157</f>
        <v>-1.6716501327371804</v>
      </c>
    </row>
    <row r="2727" spans="1:37" x14ac:dyDescent="0.3">
      <c r="A2727">
        <f t="shared" si="295"/>
        <v>9.4618055555555554</v>
      </c>
      <c r="B2727">
        <v>817500</v>
      </c>
      <c r="C2727">
        <v>-1.3069999999999999</v>
      </c>
      <c r="D2727" s="21">
        <v>-1960.2750000000001</v>
      </c>
      <c r="E2727">
        <v>817500</v>
      </c>
      <c r="F2727">
        <v>-1.7190000000000001</v>
      </c>
      <c r="G2727" s="21">
        <v>-2703.1179999999999</v>
      </c>
      <c r="H2727">
        <v>817500</v>
      </c>
      <c r="I2727">
        <v>-1.496</v>
      </c>
      <c r="J2727" s="21">
        <v>-2278.2759999999998</v>
      </c>
      <c r="K2727">
        <v>817500</v>
      </c>
      <c r="L2727">
        <v>-1.397</v>
      </c>
      <c r="M2727" s="21">
        <v>-2272.3339999999998</v>
      </c>
      <c r="N2727">
        <v>817500</v>
      </c>
      <c r="O2727">
        <v>-8.5939999999999994</v>
      </c>
      <c r="P2727" s="21">
        <v>-8121.9040000000005</v>
      </c>
      <c r="Q2727">
        <v>817500</v>
      </c>
      <c r="R2727">
        <v>-13.385999999999999</v>
      </c>
      <c r="S2727" s="21">
        <v>-10775.312</v>
      </c>
      <c r="T2727">
        <f>AVERAGE(C2727,F2727)</f>
        <v>-1.5129999999999999</v>
      </c>
      <c r="U2727">
        <f>STDEV(C2727,F2727)</f>
        <v>0.29132799384885882</v>
      </c>
      <c r="V2727">
        <f>AVERAGE(I2727,L2727)</f>
        <v>-1.4464999999999999</v>
      </c>
      <c r="W2727">
        <f>STDEV(I2727,L2727)</f>
        <v>7.0003571337468193E-2</v>
      </c>
      <c r="X2727">
        <f>AVERAGE(O2727,R2727)</f>
        <v>-10.989999999999998</v>
      </c>
      <c r="Y2727">
        <f>STDEV(O2727,R2727)</f>
        <v>3.3884556954459426</v>
      </c>
      <c r="Z2727">
        <f t="shared" si="296"/>
        <v>-0.21140142517814725</v>
      </c>
      <c r="AA2727">
        <f t="shared" si="297"/>
        <v>4.0705322600092055E-2</v>
      </c>
      <c r="AB2727">
        <f t="shared" si="298"/>
        <v>-0.20210982255134832</v>
      </c>
      <c r="AC2727">
        <f t="shared" si="299"/>
        <v>9.781133343225959E-3</v>
      </c>
      <c r="AD2727">
        <f t="shared" si="300"/>
        <v>-1.5355595920078242</v>
      </c>
      <c r="AE2727">
        <f t="shared" si="301"/>
        <v>0.47344637354281721</v>
      </c>
      <c r="AF2727">
        <f>C2727/7.157</f>
        <v>-0.18261841553723626</v>
      </c>
      <c r="AG2727">
        <f>F2727/7.157</f>
        <v>-0.24018443481905827</v>
      </c>
      <c r="AH2727">
        <f>I2727/7.157</f>
        <v>-0.20902612826603326</v>
      </c>
      <c r="AI2727">
        <f>L2727/7.157</f>
        <v>-0.19519351683666342</v>
      </c>
      <c r="AJ2727">
        <f>O2727/7.157</f>
        <v>-1.2007824507475198</v>
      </c>
      <c r="AK2727">
        <f>R2727/7.157</f>
        <v>-1.8703367332681289</v>
      </c>
    </row>
    <row r="2728" spans="1:37" x14ac:dyDescent="0.3">
      <c r="A2728">
        <f t="shared" si="295"/>
        <v>9.4652777777777786</v>
      </c>
      <c r="B2728">
        <v>817800</v>
      </c>
      <c r="C2728">
        <v>-1.3049999999999999</v>
      </c>
      <c r="D2728" s="21">
        <v>-1960.6669999999999</v>
      </c>
      <c r="E2728">
        <v>817800</v>
      </c>
      <c r="F2728">
        <v>-1.7170000000000001</v>
      </c>
      <c r="G2728" s="21">
        <v>-2703.6329999999998</v>
      </c>
      <c r="H2728">
        <v>817800</v>
      </c>
      <c r="I2728">
        <v>-1.496</v>
      </c>
      <c r="J2728" s="21">
        <v>-2278.7249999999999</v>
      </c>
      <c r="K2728">
        <v>817800</v>
      </c>
      <c r="L2728">
        <v>-1.3939999999999999</v>
      </c>
      <c r="M2728" s="21">
        <v>-2272.7530000000002</v>
      </c>
      <c r="N2728">
        <v>817800</v>
      </c>
      <c r="O2728">
        <v>-3.7069999999999999</v>
      </c>
      <c r="P2728" s="21">
        <v>-8123.0159999999996</v>
      </c>
      <c r="Q2728">
        <v>817800</v>
      </c>
      <c r="R2728">
        <v>-13.173999999999999</v>
      </c>
      <c r="S2728" s="21">
        <v>-10779.263999999999</v>
      </c>
      <c r="T2728">
        <f>AVERAGE(C2728,F2728)</f>
        <v>-1.5110000000000001</v>
      </c>
      <c r="U2728">
        <f>STDEV(C2728,F2728)</f>
        <v>0.29132799384885577</v>
      </c>
      <c r="V2728">
        <f>AVERAGE(I2728,L2728)</f>
        <v>-1.4449999999999998</v>
      </c>
      <c r="W2728">
        <f>STDEV(I2728,L2728)</f>
        <v>7.2124891681027911E-2</v>
      </c>
      <c r="X2728">
        <f>AVERAGE(O2728,R2728)</f>
        <v>-8.4405000000000001</v>
      </c>
      <c r="Y2728">
        <f>STDEV(O2728,R2728)</f>
        <v>6.6941798974930444</v>
      </c>
      <c r="Z2728">
        <f t="shared" si="296"/>
        <v>-0.21112197848260447</v>
      </c>
      <c r="AA2728">
        <f t="shared" si="297"/>
        <v>4.0705322600091624E-2</v>
      </c>
      <c r="AB2728">
        <f t="shared" si="298"/>
        <v>-0.20190023752969119</v>
      </c>
      <c r="AC2728">
        <f t="shared" si="299"/>
        <v>1.0077531323323726E-2</v>
      </c>
      <c r="AD2728">
        <f t="shared" si="300"/>
        <v>-1.1793349168646081</v>
      </c>
      <c r="AE2728">
        <f t="shared" si="301"/>
        <v>0.93533322586181977</v>
      </c>
      <c r="AF2728">
        <f>C2728/7.157</f>
        <v>-0.18233896884169343</v>
      </c>
      <c r="AG2728">
        <f>F2728/7.157</f>
        <v>-0.23990498812351546</v>
      </c>
      <c r="AH2728">
        <f>I2728/7.157</f>
        <v>-0.20902612826603326</v>
      </c>
      <c r="AI2728">
        <f>L2728/7.157</f>
        <v>-0.19477434679334915</v>
      </c>
      <c r="AJ2728">
        <f>O2728/7.157</f>
        <v>-0.51795445018862651</v>
      </c>
      <c r="AK2728">
        <f>R2728/7.157</f>
        <v>-1.8407153835405896</v>
      </c>
    </row>
    <row r="2729" spans="1:37" x14ac:dyDescent="0.3">
      <c r="A2729">
        <f t="shared" si="295"/>
        <v>9.46875</v>
      </c>
      <c r="B2729">
        <v>818100</v>
      </c>
      <c r="C2729">
        <v>-1.3069999999999999</v>
      </c>
      <c r="D2729" s="21">
        <v>-1961.059</v>
      </c>
      <c r="E2729">
        <v>818100</v>
      </c>
      <c r="F2729">
        <v>-1.726</v>
      </c>
      <c r="G2729" s="21">
        <v>-2704.1509999999998</v>
      </c>
      <c r="H2729">
        <v>818100</v>
      </c>
      <c r="I2729">
        <v>-1.498</v>
      </c>
      <c r="J2729" s="21">
        <v>-2279.1750000000002</v>
      </c>
      <c r="K2729">
        <v>818100</v>
      </c>
      <c r="L2729">
        <v>-1.393</v>
      </c>
      <c r="M2729" s="21">
        <v>-2273.1709999999998</v>
      </c>
      <c r="N2729">
        <v>818100</v>
      </c>
      <c r="O2729">
        <v>-7.72</v>
      </c>
      <c r="P2729" s="21">
        <v>-8125.3320000000003</v>
      </c>
      <c r="Q2729">
        <v>818100</v>
      </c>
      <c r="R2729">
        <v>-13.253</v>
      </c>
      <c r="S2729" s="21">
        <v>-10783.24</v>
      </c>
      <c r="T2729">
        <f>AVERAGE(C2729,F2729)</f>
        <v>-1.5165</v>
      </c>
      <c r="U2729">
        <f>STDEV(C2729,F2729)</f>
        <v>0.2962777413171635</v>
      </c>
      <c r="V2729">
        <f>AVERAGE(I2729,L2729)</f>
        <v>-1.4455</v>
      </c>
      <c r="W2729">
        <f>STDEV(I2729,L2729)</f>
        <v>7.4246212024587477E-2</v>
      </c>
      <c r="X2729">
        <f>AVERAGE(O2729,R2729)</f>
        <v>-10.486499999999999</v>
      </c>
      <c r="Y2729">
        <f>STDEV(O2729,R2729)</f>
        <v>3.9124218203051697</v>
      </c>
      <c r="Z2729">
        <f t="shared" si="296"/>
        <v>-0.21189045689534722</v>
      </c>
      <c r="AA2729">
        <f t="shared" si="297"/>
        <v>4.1396917886986656E-2</v>
      </c>
      <c r="AB2729">
        <f t="shared" si="298"/>
        <v>-0.20197009920357692</v>
      </c>
      <c r="AC2729">
        <f t="shared" si="299"/>
        <v>1.0373929303421472E-2</v>
      </c>
      <c r="AD2729">
        <f t="shared" si="300"/>
        <v>-1.4652088864049182</v>
      </c>
      <c r="AE2729">
        <f t="shared" si="301"/>
        <v>0.54665667462696232</v>
      </c>
      <c r="AF2729">
        <f>C2729/7.157</f>
        <v>-0.18261841553723626</v>
      </c>
      <c r="AG2729">
        <f>F2729/7.157</f>
        <v>-0.24116249825345815</v>
      </c>
      <c r="AH2729">
        <f>I2729/7.157</f>
        <v>-0.20930557496157609</v>
      </c>
      <c r="AI2729">
        <f>L2729/7.157</f>
        <v>-0.19463462344557775</v>
      </c>
      <c r="AJ2729">
        <f>O2729/7.157</f>
        <v>-1.0786642447953052</v>
      </c>
      <c r="AK2729">
        <f>R2729/7.157</f>
        <v>-1.8517535280145312</v>
      </c>
    </row>
    <row r="2730" spans="1:37" x14ac:dyDescent="0.3">
      <c r="A2730">
        <f t="shared" si="295"/>
        <v>9.4722222222222214</v>
      </c>
      <c r="B2730">
        <v>818400</v>
      </c>
      <c r="C2730">
        <v>-1.302</v>
      </c>
      <c r="D2730" s="21">
        <v>-1961.45</v>
      </c>
      <c r="E2730">
        <v>818400</v>
      </c>
      <c r="F2730">
        <v>-1.728</v>
      </c>
      <c r="G2730" s="21">
        <v>-2704.67</v>
      </c>
      <c r="H2730">
        <v>818400</v>
      </c>
      <c r="I2730">
        <v>-1.4930000000000001</v>
      </c>
      <c r="J2730" s="21">
        <v>-2279.623</v>
      </c>
      <c r="K2730">
        <v>818400</v>
      </c>
      <c r="L2730">
        <v>-1.3879999999999999</v>
      </c>
      <c r="M2730" s="21">
        <v>-2273.587</v>
      </c>
      <c r="N2730">
        <v>818400</v>
      </c>
      <c r="O2730">
        <v>-4.97</v>
      </c>
      <c r="P2730" s="21">
        <v>-8126.8230000000003</v>
      </c>
      <c r="Q2730">
        <v>818400</v>
      </c>
      <c r="R2730">
        <v>-12.802</v>
      </c>
      <c r="S2730" s="21">
        <v>-10787.08</v>
      </c>
      <c r="T2730">
        <f>AVERAGE(C2730,F2730)</f>
        <v>-1.5150000000000001</v>
      </c>
      <c r="U2730">
        <f>STDEV(C2730,F2730)</f>
        <v>0.30122748878546773</v>
      </c>
      <c r="V2730">
        <f>AVERAGE(I2730,L2730)</f>
        <v>-1.4405000000000001</v>
      </c>
      <c r="W2730">
        <f>STDEV(I2730,L2730)</f>
        <v>7.4246212024587629E-2</v>
      </c>
      <c r="X2730">
        <f>AVERAGE(O2730,R2730)</f>
        <v>-8.8859999999999992</v>
      </c>
      <c r="Y2730">
        <f>STDEV(O2730,R2730)</f>
        <v>5.5380603102530417</v>
      </c>
      <c r="Z2730">
        <f t="shared" si="296"/>
        <v>-0.21168087187369011</v>
      </c>
      <c r="AA2730">
        <f t="shared" si="297"/>
        <v>4.2088513173881195E-2</v>
      </c>
      <c r="AB2730">
        <f t="shared" si="298"/>
        <v>-0.20127148246471988</v>
      </c>
      <c r="AC2730">
        <f t="shared" si="299"/>
        <v>1.0373929303421493E-2</v>
      </c>
      <c r="AD2730">
        <f t="shared" si="300"/>
        <v>-1.2415816682967722</v>
      </c>
      <c r="AE2730">
        <f t="shared" si="301"/>
        <v>0.77379632670854293</v>
      </c>
      <c r="AF2730">
        <f>C2730/7.157</f>
        <v>-0.18191979879837922</v>
      </c>
      <c r="AG2730">
        <f>F2730/7.157</f>
        <v>-0.24144194494900098</v>
      </c>
      <c r="AH2730">
        <f>I2730/7.157</f>
        <v>-0.20860695822271902</v>
      </c>
      <c r="AI2730">
        <f>L2730/7.157</f>
        <v>-0.19393600670672068</v>
      </c>
      <c r="AJ2730">
        <f>O2730/7.157</f>
        <v>-0.69442503842392056</v>
      </c>
      <c r="AK2730">
        <f>R2730/7.157</f>
        <v>-1.788738298169624</v>
      </c>
    </row>
    <row r="2731" spans="1:37" x14ac:dyDescent="0.3">
      <c r="A2731">
        <f t="shared" si="295"/>
        <v>9.4756944444444446</v>
      </c>
      <c r="B2731">
        <v>818700</v>
      </c>
      <c r="C2731">
        <v>-1.302</v>
      </c>
      <c r="D2731" s="21">
        <v>-1961.84</v>
      </c>
      <c r="E2731">
        <v>818700</v>
      </c>
      <c r="F2731">
        <v>-1.7230000000000001</v>
      </c>
      <c r="G2731" s="21">
        <v>-2705.1869999999999</v>
      </c>
      <c r="H2731">
        <v>818700</v>
      </c>
      <c r="I2731">
        <v>-1.4930000000000001</v>
      </c>
      <c r="J2731" s="21">
        <v>-2280.0709999999999</v>
      </c>
      <c r="K2731">
        <v>818700</v>
      </c>
      <c r="L2731">
        <v>-1.4019999999999999</v>
      </c>
      <c r="M2731" s="21">
        <v>-2274.0079999999998</v>
      </c>
      <c r="N2731">
        <v>818700</v>
      </c>
      <c r="O2731">
        <v>-14.247</v>
      </c>
      <c r="P2731" s="21">
        <v>-8131.0969999999998</v>
      </c>
      <c r="Q2731">
        <v>818700</v>
      </c>
      <c r="R2731">
        <v>-12.634</v>
      </c>
      <c r="S2731" s="21">
        <v>-10790.870999999999</v>
      </c>
      <c r="T2731">
        <f>AVERAGE(C2731,F2731)</f>
        <v>-1.5125000000000002</v>
      </c>
      <c r="U2731">
        <f>STDEV(C2731,F2731)</f>
        <v>0.29769195487953537</v>
      </c>
      <c r="V2731">
        <f>AVERAGE(I2731,L2731)</f>
        <v>-1.4475</v>
      </c>
      <c r="W2731">
        <f>STDEV(I2731,L2731)</f>
        <v>6.4346717087975958E-2</v>
      </c>
      <c r="X2731">
        <f>AVERAGE(O2731,R2731)</f>
        <v>-13.4405</v>
      </c>
      <c r="Y2731">
        <f>STDEV(O2731,R2731)</f>
        <v>1.1405632380539008</v>
      </c>
      <c r="Z2731">
        <f t="shared" si="296"/>
        <v>-0.21133156350426158</v>
      </c>
      <c r="AA2731">
        <f t="shared" si="297"/>
        <v>4.1594516540384992E-2</v>
      </c>
      <c r="AB2731">
        <f t="shared" si="298"/>
        <v>-0.20224954589911975</v>
      </c>
      <c r="AC2731">
        <f t="shared" si="299"/>
        <v>8.9907387296319623E-3</v>
      </c>
      <c r="AD2731">
        <f t="shared" si="300"/>
        <v>-1.8779516557216711</v>
      </c>
      <c r="AE2731">
        <f t="shared" si="301"/>
        <v>0.15936331396589365</v>
      </c>
      <c r="AF2731">
        <f>C2731/7.157</f>
        <v>-0.18191979879837922</v>
      </c>
      <c r="AG2731">
        <f>F2731/7.157</f>
        <v>-0.24074332821014394</v>
      </c>
      <c r="AH2731">
        <f>I2731/7.157</f>
        <v>-0.20860695822271902</v>
      </c>
      <c r="AI2731">
        <f>L2731/7.157</f>
        <v>-0.19589213357552046</v>
      </c>
      <c r="AJ2731">
        <f>O2731/7.157</f>
        <v>-1.9906385356993153</v>
      </c>
      <c r="AK2731">
        <f>R2731/7.157</f>
        <v>-1.765264775744027</v>
      </c>
    </row>
    <row r="2732" spans="1:37" x14ac:dyDescent="0.3">
      <c r="A2732">
        <f t="shared" si="295"/>
        <v>9.4791666666666661</v>
      </c>
      <c r="B2732">
        <v>819000</v>
      </c>
      <c r="C2732">
        <v>-1.3069999999999999</v>
      </c>
      <c r="D2732" s="21">
        <v>-1962.2329999999999</v>
      </c>
      <c r="E2732">
        <v>819000</v>
      </c>
      <c r="F2732">
        <v>-1.7190000000000001</v>
      </c>
      <c r="G2732" s="21">
        <v>-2705.7020000000002</v>
      </c>
      <c r="H2732">
        <v>819000</v>
      </c>
      <c r="I2732">
        <v>-1.4930000000000001</v>
      </c>
      <c r="J2732" s="21">
        <v>-2280.5189999999998</v>
      </c>
      <c r="K2732">
        <v>819000</v>
      </c>
      <c r="L2732">
        <v>-1.413</v>
      </c>
      <c r="M2732" s="21">
        <v>-2274.431</v>
      </c>
      <c r="N2732">
        <v>819000</v>
      </c>
      <c r="O2732">
        <v>-7.5910000000000002</v>
      </c>
      <c r="P2732" s="21">
        <v>-8133.375</v>
      </c>
      <c r="Q2732">
        <v>819000</v>
      </c>
      <c r="R2732">
        <v>-12.611000000000001</v>
      </c>
      <c r="S2732" s="21">
        <v>-10794.654</v>
      </c>
      <c r="T2732">
        <f>AVERAGE(C2732,F2732)</f>
        <v>-1.5129999999999999</v>
      </c>
      <c r="U2732">
        <f>STDEV(C2732,F2732)</f>
        <v>0.29132799384885882</v>
      </c>
      <c r="V2732">
        <f>AVERAGE(I2732,L2732)</f>
        <v>-1.4530000000000001</v>
      </c>
      <c r="W2732">
        <f>STDEV(I2732,L2732)</f>
        <v>5.6568542494923851E-2</v>
      </c>
      <c r="X2732">
        <f>AVERAGE(O2732,R2732)</f>
        <v>-10.101000000000001</v>
      </c>
      <c r="Y2732">
        <f>STDEV(O2732,R2732)</f>
        <v>3.5496760415564688</v>
      </c>
      <c r="Z2732">
        <f t="shared" si="296"/>
        <v>-0.21140142517814725</v>
      </c>
      <c r="AA2732">
        <f t="shared" si="297"/>
        <v>4.0705322600092055E-2</v>
      </c>
      <c r="AB2732">
        <f t="shared" si="298"/>
        <v>-0.20301802431186253</v>
      </c>
      <c r="AC2732">
        <f t="shared" si="299"/>
        <v>7.9039461359401778E-3</v>
      </c>
      <c r="AD2732">
        <f t="shared" si="300"/>
        <v>-1.4113455358390388</v>
      </c>
      <c r="AE2732">
        <f t="shared" si="301"/>
        <v>0.49597262003024573</v>
      </c>
      <c r="AF2732">
        <f>C2732/7.157</f>
        <v>-0.18261841553723626</v>
      </c>
      <c r="AG2732">
        <f>F2732/7.157</f>
        <v>-0.24018443481905827</v>
      </c>
      <c r="AH2732">
        <f>I2732/7.157</f>
        <v>-0.20860695822271902</v>
      </c>
      <c r="AI2732">
        <f>L2732/7.157</f>
        <v>-0.19742909040100601</v>
      </c>
      <c r="AJ2732">
        <f>O2732/7.157</f>
        <v>-1.0606399329327931</v>
      </c>
      <c r="AK2732">
        <f>R2732/7.157</f>
        <v>-1.7620511387452844</v>
      </c>
    </row>
    <row r="2733" spans="1:37" x14ac:dyDescent="0.3">
      <c r="A2733">
        <f t="shared" si="295"/>
        <v>9.4826388888888893</v>
      </c>
      <c r="B2733">
        <v>819300</v>
      </c>
      <c r="C2733">
        <v>-1.3129999999999999</v>
      </c>
      <c r="D2733" s="21">
        <v>-1962.626</v>
      </c>
      <c r="E2733">
        <v>819300</v>
      </c>
      <c r="F2733">
        <v>-1.726</v>
      </c>
      <c r="G2733" s="21">
        <v>-2706.22</v>
      </c>
      <c r="H2733">
        <v>819300</v>
      </c>
      <c r="I2733">
        <v>-1.4930000000000001</v>
      </c>
      <c r="J2733" s="21">
        <v>-2280.9670000000001</v>
      </c>
      <c r="K2733">
        <v>819300</v>
      </c>
      <c r="L2733">
        <v>-1.413</v>
      </c>
      <c r="M2733" s="21">
        <v>-2274.855</v>
      </c>
      <c r="N2733">
        <v>819300</v>
      </c>
      <c r="O2733">
        <v>-12.166</v>
      </c>
      <c r="P2733" s="21">
        <v>-8137.0240000000003</v>
      </c>
      <c r="Q2733">
        <v>819300</v>
      </c>
      <c r="R2733">
        <v>-12.773999999999999</v>
      </c>
      <c r="S2733" s="21">
        <v>-10798.486000000001</v>
      </c>
      <c r="T2733">
        <f>AVERAGE(C2733,F2733)</f>
        <v>-1.5194999999999999</v>
      </c>
      <c r="U2733">
        <f>STDEV(C2733,F2733)</f>
        <v>0.29203510063004451</v>
      </c>
      <c r="V2733">
        <f>AVERAGE(I2733,L2733)</f>
        <v>-1.4530000000000001</v>
      </c>
      <c r="W2733">
        <f>STDEV(I2733,L2733)</f>
        <v>5.6568542494923851E-2</v>
      </c>
      <c r="X2733">
        <f>AVERAGE(O2733,R2733)</f>
        <v>-12.469999999999999</v>
      </c>
      <c r="Y2733">
        <f>STDEV(O2733,R2733)</f>
        <v>0.42992092296142004</v>
      </c>
      <c r="Z2733">
        <f t="shared" si="296"/>
        <v>-0.21230962693866143</v>
      </c>
      <c r="AA2733">
        <f t="shared" si="297"/>
        <v>4.0804121926791184E-2</v>
      </c>
      <c r="AB2733">
        <f t="shared" si="298"/>
        <v>-0.20301802431186253</v>
      </c>
      <c r="AC2733">
        <f t="shared" si="299"/>
        <v>7.9039461359401778E-3</v>
      </c>
      <c r="AD2733">
        <f t="shared" si="300"/>
        <v>-1.742350146709515</v>
      </c>
      <c r="AE2733">
        <f t="shared" si="301"/>
        <v>6.0069990633145179E-2</v>
      </c>
      <c r="AF2733">
        <f>C2733/7.157</f>
        <v>-0.18345675562386474</v>
      </c>
      <c r="AG2733">
        <f>F2733/7.157</f>
        <v>-0.24116249825345815</v>
      </c>
      <c r="AH2733">
        <f>I2733/7.157</f>
        <v>-0.20860695822271902</v>
      </c>
      <c r="AI2733">
        <f>L2733/7.157</f>
        <v>-0.19742909040100601</v>
      </c>
      <c r="AJ2733">
        <f>O2733/7.157</f>
        <v>-1.6998742489870058</v>
      </c>
      <c r="AK2733">
        <f>R2733/7.157</f>
        <v>-1.7848260444320245</v>
      </c>
    </row>
    <row r="2734" spans="1:37" x14ac:dyDescent="0.3">
      <c r="A2734">
        <f t="shared" si="295"/>
        <v>9.4861111111111107</v>
      </c>
      <c r="B2734">
        <v>819600</v>
      </c>
      <c r="C2734">
        <v>-1.3160000000000001</v>
      </c>
      <c r="D2734" s="21">
        <v>-1963.021</v>
      </c>
      <c r="E2734">
        <v>819600</v>
      </c>
      <c r="F2734">
        <v>-1.726</v>
      </c>
      <c r="G2734" s="21">
        <v>-2706.7379999999998</v>
      </c>
      <c r="H2734">
        <v>819600</v>
      </c>
      <c r="I2734">
        <v>-1.498</v>
      </c>
      <c r="J2734" s="21">
        <v>-2281.4160000000002</v>
      </c>
      <c r="K2734">
        <v>819600</v>
      </c>
      <c r="L2734">
        <v>-1.411</v>
      </c>
      <c r="M2734" s="21">
        <v>-2275.279</v>
      </c>
      <c r="N2734">
        <v>819600</v>
      </c>
      <c r="O2734">
        <v>-8.3529999999999998</v>
      </c>
      <c r="P2734" s="21">
        <v>-8139.53</v>
      </c>
      <c r="Q2734">
        <v>819600</v>
      </c>
      <c r="R2734">
        <v>-11.281000000000001</v>
      </c>
      <c r="S2734" s="21">
        <v>-10801.870999999999</v>
      </c>
      <c r="T2734">
        <f>AVERAGE(C2734,F2734)</f>
        <v>-1.5209999999999999</v>
      </c>
      <c r="U2734">
        <f>STDEV(C2734,F2734)</f>
        <v>0.28991378028648518</v>
      </c>
      <c r="V2734">
        <f>AVERAGE(I2734,L2734)</f>
        <v>-1.4544999999999999</v>
      </c>
      <c r="W2734">
        <f>STDEV(I2734,L2734)</f>
        <v>6.1518289963229611E-2</v>
      </c>
      <c r="X2734">
        <f>AVERAGE(O2734,R2734)</f>
        <v>-9.8170000000000002</v>
      </c>
      <c r="Y2734">
        <f>STDEV(O2734,R2734)</f>
        <v>2.0704086553142074</v>
      </c>
      <c r="Z2734">
        <f t="shared" si="296"/>
        <v>-0.21251921196031856</v>
      </c>
      <c r="AA2734">
        <f t="shared" si="297"/>
        <v>4.0507723946693469E-2</v>
      </c>
      <c r="AB2734">
        <f t="shared" si="298"/>
        <v>-0.2032276093335196</v>
      </c>
      <c r="AC2734">
        <f t="shared" si="299"/>
        <v>8.5955414228349319E-3</v>
      </c>
      <c r="AD2734">
        <f t="shared" si="300"/>
        <v>-1.3716641050719576</v>
      </c>
      <c r="AE2734">
        <f t="shared" si="301"/>
        <v>0.2892844285754097</v>
      </c>
      <c r="AF2734">
        <f>C2734/7.157</f>
        <v>-0.183875925667179</v>
      </c>
      <c r="AG2734">
        <f>F2734/7.157</f>
        <v>-0.24116249825345815</v>
      </c>
      <c r="AH2734">
        <f>I2734/7.157</f>
        <v>-0.20930557496157609</v>
      </c>
      <c r="AI2734">
        <f>L2734/7.157</f>
        <v>-0.19714964370546317</v>
      </c>
      <c r="AJ2734">
        <f>O2734/7.157</f>
        <v>-1.1671091239346094</v>
      </c>
      <c r="AK2734">
        <f>R2734/7.157</f>
        <v>-1.5762190862093057</v>
      </c>
    </row>
    <row r="2735" spans="1:37" x14ac:dyDescent="0.3">
      <c r="A2735">
        <f t="shared" si="295"/>
        <v>9.4895833333333339</v>
      </c>
      <c r="B2735">
        <v>819900</v>
      </c>
      <c r="C2735">
        <v>-1.3160000000000001</v>
      </c>
      <c r="D2735" s="21">
        <v>-1963.4159999999999</v>
      </c>
      <c r="E2735">
        <v>819900</v>
      </c>
      <c r="F2735">
        <v>-1.722</v>
      </c>
      <c r="G2735" s="21">
        <v>-2707.2539999999999</v>
      </c>
      <c r="H2735">
        <v>819900</v>
      </c>
      <c r="I2735">
        <v>-1.498</v>
      </c>
      <c r="J2735" s="21">
        <v>-2281.8649999999998</v>
      </c>
      <c r="K2735">
        <v>819900</v>
      </c>
      <c r="L2735">
        <v>-1.411</v>
      </c>
      <c r="M2735" s="21">
        <v>-2275.7020000000002</v>
      </c>
      <c r="N2735">
        <v>819900</v>
      </c>
      <c r="O2735">
        <v>-10.222</v>
      </c>
      <c r="P2735" s="21">
        <v>-8142.5969999999998</v>
      </c>
      <c r="Q2735">
        <v>819900</v>
      </c>
      <c r="R2735">
        <v>-12.228999999999999</v>
      </c>
      <c r="S2735" s="21">
        <v>-10805.539000000001</v>
      </c>
      <c r="T2735">
        <f>AVERAGE(C2735,F2735)</f>
        <v>-1.5190000000000001</v>
      </c>
      <c r="U2735">
        <f>STDEV(C2735,F2735)</f>
        <v>0.28708535316173772</v>
      </c>
      <c r="V2735">
        <f>AVERAGE(I2735,L2735)</f>
        <v>-1.4544999999999999</v>
      </c>
      <c r="W2735">
        <f>STDEV(I2735,L2735)</f>
        <v>6.1518289963229611E-2</v>
      </c>
      <c r="X2735">
        <f>AVERAGE(O2735,R2735)</f>
        <v>-11.2255</v>
      </c>
      <c r="Y2735">
        <f>STDEV(O2735,R2735)</f>
        <v>1.4191633098414007</v>
      </c>
      <c r="Z2735">
        <f t="shared" si="296"/>
        <v>-0.21223976526477575</v>
      </c>
      <c r="AA2735">
        <f t="shared" si="297"/>
        <v>4.0112526639896284E-2</v>
      </c>
      <c r="AB2735">
        <f t="shared" si="298"/>
        <v>-0.2032276093335196</v>
      </c>
      <c r="AC2735">
        <f t="shared" si="299"/>
        <v>8.5955414228349319E-3</v>
      </c>
      <c r="AD2735">
        <f t="shared" si="300"/>
        <v>-1.5684644404079922</v>
      </c>
      <c r="AE2735">
        <f t="shared" si="301"/>
        <v>0.19829024868539902</v>
      </c>
      <c r="AF2735">
        <f>C2735/7.157</f>
        <v>-0.183875925667179</v>
      </c>
      <c r="AG2735">
        <f>F2735/7.157</f>
        <v>-0.24060360486237251</v>
      </c>
      <c r="AH2735">
        <f>I2735/7.157</f>
        <v>-0.20930557496157609</v>
      </c>
      <c r="AI2735">
        <f>L2735/7.157</f>
        <v>-0.19714964370546317</v>
      </c>
      <c r="AJ2735">
        <f>O2735/7.157</f>
        <v>-1.4282520609193796</v>
      </c>
      <c r="AK2735">
        <f>R2735/7.157</f>
        <v>-1.7086768198966047</v>
      </c>
    </row>
    <row r="2736" spans="1:37" x14ac:dyDescent="0.3">
      <c r="A2736">
        <f t="shared" si="295"/>
        <v>9.4930555555555554</v>
      </c>
      <c r="B2736">
        <v>820200</v>
      </c>
      <c r="C2736">
        <v>-1.3149999999999999</v>
      </c>
      <c r="D2736" s="21">
        <v>-1963.8109999999999</v>
      </c>
      <c r="E2736">
        <v>820200</v>
      </c>
      <c r="F2736">
        <v>-1.7170000000000001</v>
      </c>
      <c r="G2736" s="21">
        <v>-2707.7689999999998</v>
      </c>
      <c r="H2736">
        <v>820200</v>
      </c>
      <c r="I2736">
        <v>-1.4930000000000001</v>
      </c>
      <c r="J2736" s="21">
        <v>-2282.3130000000001</v>
      </c>
      <c r="K2736">
        <v>820200</v>
      </c>
      <c r="L2736">
        <v>-1.413</v>
      </c>
      <c r="M2736" s="21">
        <v>-2276.1260000000002</v>
      </c>
      <c r="N2736">
        <v>820200</v>
      </c>
      <c r="O2736">
        <v>-4.1399999999999997</v>
      </c>
      <c r="P2736" s="21">
        <v>-8143.8389999999999</v>
      </c>
      <c r="Q2736">
        <v>820200</v>
      </c>
      <c r="R2736">
        <v>-12.233000000000001</v>
      </c>
      <c r="S2736" s="21">
        <v>-10809.209000000001</v>
      </c>
      <c r="T2736">
        <f>AVERAGE(C2736,F2736)</f>
        <v>-1.516</v>
      </c>
      <c r="U2736">
        <f>STDEV(C2736,F2736)</f>
        <v>0.28425692603699254</v>
      </c>
      <c r="V2736">
        <f>AVERAGE(I2736,L2736)</f>
        <v>-1.4530000000000001</v>
      </c>
      <c r="W2736">
        <f>STDEV(I2736,L2736)</f>
        <v>5.6568542494923851E-2</v>
      </c>
      <c r="X2736">
        <f>AVERAGE(O2736,R2736)</f>
        <v>-8.1865000000000006</v>
      </c>
      <c r="Y2736">
        <f>STDEV(O2736,R2736)</f>
        <v>5.7226151801427285</v>
      </c>
      <c r="Z2736">
        <f t="shared" si="296"/>
        <v>-0.21182059522146152</v>
      </c>
      <c r="AA2736">
        <f t="shared" si="297"/>
        <v>3.9717329333099419E-2</v>
      </c>
      <c r="AB2736">
        <f t="shared" si="298"/>
        <v>-0.20301802431186253</v>
      </c>
      <c r="AC2736">
        <f t="shared" si="299"/>
        <v>7.9039461359401778E-3</v>
      </c>
      <c r="AD2736">
        <f t="shared" si="300"/>
        <v>-1.1438451865306694</v>
      </c>
      <c r="AE2736">
        <f t="shared" si="301"/>
        <v>0.79958295097704746</v>
      </c>
      <c r="AF2736">
        <f>C2736/7.157</f>
        <v>-0.18373620231940757</v>
      </c>
      <c r="AG2736">
        <f>F2736/7.157</f>
        <v>-0.23990498812351546</v>
      </c>
      <c r="AH2736">
        <f>I2736/7.157</f>
        <v>-0.20860695822271902</v>
      </c>
      <c r="AI2736">
        <f>L2736/7.157</f>
        <v>-0.19742909040100601</v>
      </c>
      <c r="AJ2736">
        <f>O2736/7.157</f>
        <v>-0.57845465977364818</v>
      </c>
      <c r="AK2736">
        <f>R2736/7.157</f>
        <v>-1.7092357132876905</v>
      </c>
    </row>
    <row r="2737" spans="1:37" x14ac:dyDescent="0.3">
      <c r="A2737">
        <f t="shared" si="295"/>
        <v>9.4965277777777786</v>
      </c>
      <c r="B2737">
        <v>820500</v>
      </c>
      <c r="C2737">
        <v>-1.3080000000000001</v>
      </c>
      <c r="D2737" s="21">
        <v>-1964.203</v>
      </c>
      <c r="E2737">
        <v>820500</v>
      </c>
      <c r="F2737">
        <v>-1.7170000000000001</v>
      </c>
      <c r="G2737" s="21">
        <v>-2708.2849999999999</v>
      </c>
      <c r="H2737">
        <v>820500</v>
      </c>
      <c r="I2737">
        <v>-1.5029999999999999</v>
      </c>
      <c r="J2737" s="21">
        <v>-2282.7640000000001</v>
      </c>
      <c r="K2737">
        <v>820500</v>
      </c>
      <c r="L2737">
        <v>-1.4139999999999999</v>
      </c>
      <c r="M2737" s="21">
        <v>-2276.5500000000002</v>
      </c>
      <c r="N2737">
        <v>820500</v>
      </c>
      <c r="O2737">
        <v>-7.2240000000000002</v>
      </c>
      <c r="P2737" s="21">
        <v>-8146.0060000000003</v>
      </c>
      <c r="Q2737">
        <v>820500</v>
      </c>
      <c r="R2737">
        <v>-12.412000000000001</v>
      </c>
      <c r="S2737" s="21">
        <v>-10812.933000000001</v>
      </c>
      <c r="T2737">
        <f>AVERAGE(C2737,F2737)</f>
        <v>-1.5125000000000002</v>
      </c>
      <c r="U2737">
        <f>STDEV(C2737,F2737)</f>
        <v>0.28920667350529716</v>
      </c>
      <c r="V2737">
        <f>AVERAGE(I2737,L2737)</f>
        <v>-1.4584999999999999</v>
      </c>
      <c r="W2737">
        <f>STDEV(I2737,L2737)</f>
        <v>6.2932503525602701E-2</v>
      </c>
      <c r="X2737">
        <f>AVERAGE(O2737,R2737)</f>
        <v>-9.8180000000000014</v>
      </c>
      <c r="Y2737">
        <f>STDEV(O2737,R2737)</f>
        <v>3.668469980795801</v>
      </c>
      <c r="Z2737">
        <f t="shared" si="296"/>
        <v>-0.21133156350426158</v>
      </c>
      <c r="AA2737">
        <f t="shared" si="297"/>
        <v>4.0408924619994013E-2</v>
      </c>
      <c r="AB2737">
        <f t="shared" si="298"/>
        <v>-0.20378650272460527</v>
      </c>
      <c r="AC2737">
        <f t="shared" si="299"/>
        <v>8.7931400762334359E-3</v>
      </c>
      <c r="AD2737">
        <f t="shared" si="300"/>
        <v>-1.3718038284197291</v>
      </c>
      <c r="AE2737">
        <f t="shared" si="301"/>
        <v>0.51257090691571905</v>
      </c>
      <c r="AF2737">
        <f>C2737/7.157</f>
        <v>-0.18275813888500769</v>
      </c>
      <c r="AG2737">
        <f>F2737/7.157</f>
        <v>-0.23990498812351546</v>
      </c>
      <c r="AH2737">
        <f>I2737/7.157</f>
        <v>-0.21000419170043313</v>
      </c>
      <c r="AI2737">
        <f>L2737/7.157</f>
        <v>-0.19756881374877741</v>
      </c>
      <c r="AJ2737">
        <f>O2737/7.157</f>
        <v>-1.0093614643006847</v>
      </c>
      <c r="AK2737">
        <f>R2737/7.157</f>
        <v>-1.7342461925387733</v>
      </c>
    </row>
    <row r="2738" spans="1:37" x14ac:dyDescent="0.3">
      <c r="A2738">
        <f t="shared" si="295"/>
        <v>9.5</v>
      </c>
      <c r="B2738">
        <v>820800</v>
      </c>
      <c r="C2738">
        <v>-1.31</v>
      </c>
      <c r="D2738" s="21">
        <v>-1964.596</v>
      </c>
      <c r="E2738">
        <v>820800</v>
      </c>
      <c r="F2738">
        <v>-1.7230000000000001</v>
      </c>
      <c r="G2738" s="21">
        <v>-2708.8020000000001</v>
      </c>
      <c r="H2738">
        <v>820800</v>
      </c>
      <c r="I2738">
        <v>-1.5</v>
      </c>
      <c r="J2738" s="21">
        <v>-2283.2139999999999</v>
      </c>
      <c r="K2738">
        <v>820800</v>
      </c>
      <c r="L2738">
        <v>-1.4019999999999999</v>
      </c>
      <c r="M2738" s="21">
        <v>-2276.971</v>
      </c>
      <c r="N2738">
        <v>820800</v>
      </c>
      <c r="O2738">
        <v>-10.286</v>
      </c>
      <c r="P2738" s="21">
        <v>-8149.0919999999996</v>
      </c>
      <c r="Q2738">
        <v>820800</v>
      </c>
      <c r="R2738">
        <v>-12.750999999999999</v>
      </c>
      <c r="S2738" s="21">
        <v>-10816.758</v>
      </c>
      <c r="T2738">
        <f>AVERAGE(C2738,F2738)</f>
        <v>-1.5165000000000002</v>
      </c>
      <c r="U2738">
        <f>STDEV(C2738,F2738)</f>
        <v>0.29203510063004295</v>
      </c>
      <c r="V2738">
        <f>AVERAGE(I2738,L2738)</f>
        <v>-1.4510000000000001</v>
      </c>
      <c r="W2738">
        <f>STDEV(I2738,L2738)</f>
        <v>6.9296464556281717E-2</v>
      </c>
      <c r="X2738">
        <f>AVERAGE(O2738,R2738)</f>
        <v>-11.5185</v>
      </c>
      <c r="Y2738">
        <f>STDEV(O2738,R2738)</f>
        <v>1.7430182156248428</v>
      </c>
      <c r="Z2738">
        <f t="shared" si="296"/>
        <v>-0.21189045689534725</v>
      </c>
      <c r="AA2738">
        <f t="shared" si="297"/>
        <v>4.0804121926790969E-2</v>
      </c>
      <c r="AB2738">
        <f t="shared" si="298"/>
        <v>-0.20273857761631969</v>
      </c>
      <c r="AC2738">
        <f t="shared" si="299"/>
        <v>9.6823340165267183E-3</v>
      </c>
      <c r="AD2738">
        <f t="shared" si="300"/>
        <v>-1.6094033813050159</v>
      </c>
      <c r="AE2738">
        <f t="shared" si="301"/>
        <v>0.24354034031365696</v>
      </c>
      <c r="AF2738">
        <f>C2738/7.157</f>
        <v>-0.18303758558055053</v>
      </c>
      <c r="AG2738">
        <f>F2738/7.157</f>
        <v>-0.24074332821014394</v>
      </c>
      <c r="AH2738">
        <f>I2738/7.157</f>
        <v>-0.2095850216571189</v>
      </c>
      <c r="AI2738">
        <f>L2738/7.157</f>
        <v>-0.19589213357552046</v>
      </c>
      <c r="AJ2738">
        <f>O2738/7.157</f>
        <v>-1.4371943551767499</v>
      </c>
      <c r="AK2738">
        <f>R2738/7.157</f>
        <v>-1.781612407433282</v>
      </c>
    </row>
    <row r="2739" spans="1:37" x14ac:dyDescent="0.3">
      <c r="A2739">
        <f t="shared" si="295"/>
        <v>9.5034722222222214</v>
      </c>
      <c r="B2739">
        <v>821100</v>
      </c>
      <c r="C2739">
        <v>-1.3080000000000001</v>
      </c>
      <c r="D2739" s="21">
        <v>-1964.989</v>
      </c>
      <c r="E2739">
        <v>821100</v>
      </c>
      <c r="F2739">
        <v>-1.712</v>
      </c>
      <c r="G2739" s="21">
        <v>-2709.3150000000001</v>
      </c>
      <c r="H2739">
        <v>821100</v>
      </c>
      <c r="I2739">
        <v>-1.5009999999999999</v>
      </c>
      <c r="J2739" s="21">
        <v>-2283.6640000000002</v>
      </c>
      <c r="K2739">
        <v>821100</v>
      </c>
      <c r="L2739">
        <v>-1.397</v>
      </c>
      <c r="M2739" s="21">
        <v>-2277.39</v>
      </c>
      <c r="N2739">
        <v>821100</v>
      </c>
      <c r="O2739">
        <v>-8.41</v>
      </c>
      <c r="P2739" s="21">
        <v>-8151.6149999999998</v>
      </c>
      <c r="Q2739">
        <v>821100</v>
      </c>
      <c r="R2739">
        <v>-12.555999999999999</v>
      </c>
      <c r="S2739" s="21">
        <v>-10820.525</v>
      </c>
      <c r="T2739">
        <f>AVERAGE(C2739,F2739)</f>
        <v>-1.51</v>
      </c>
      <c r="U2739">
        <f>STDEV(C2739,F2739)</f>
        <v>0.28567113959936541</v>
      </c>
      <c r="V2739">
        <f>AVERAGE(I2739,L2739)</f>
        <v>-1.4489999999999998</v>
      </c>
      <c r="W2739">
        <f>STDEV(I2739,L2739)</f>
        <v>7.3539105243400849E-2</v>
      </c>
      <c r="X2739">
        <f>AVERAGE(O2739,R2739)</f>
        <v>-10.483000000000001</v>
      </c>
      <c r="Y2739">
        <f>STDEV(O2739,R2739)</f>
        <v>2.9316647147994228</v>
      </c>
      <c r="Z2739">
        <f t="shared" si="296"/>
        <v>-0.21098225513483304</v>
      </c>
      <c r="AA2739">
        <f t="shared" si="297"/>
        <v>3.9914927986497893E-2</v>
      </c>
      <c r="AB2739">
        <f t="shared" si="298"/>
        <v>-0.20245913092077683</v>
      </c>
      <c r="AC2739">
        <f t="shared" si="299"/>
        <v>1.0275129976722209E-2</v>
      </c>
      <c r="AD2739">
        <f t="shared" si="300"/>
        <v>-1.4647198546877185</v>
      </c>
      <c r="AE2739">
        <f t="shared" si="301"/>
        <v>0.40962200849509889</v>
      </c>
      <c r="AF2739">
        <f>C2739/7.157</f>
        <v>-0.18275813888500769</v>
      </c>
      <c r="AG2739">
        <f>F2739/7.157</f>
        <v>-0.23920637138465836</v>
      </c>
      <c r="AH2739">
        <f>I2739/7.157</f>
        <v>-0.2097247450048903</v>
      </c>
      <c r="AI2739">
        <f>L2739/7.157</f>
        <v>-0.19519351683666342</v>
      </c>
      <c r="AJ2739">
        <f>O2739/7.157</f>
        <v>-1.17507335475758</v>
      </c>
      <c r="AK2739">
        <f>R2739/7.157</f>
        <v>-1.7543663546178565</v>
      </c>
    </row>
    <row r="2740" spans="1:37" x14ac:dyDescent="0.3">
      <c r="A2740">
        <f t="shared" si="295"/>
        <v>9.5069444444444446</v>
      </c>
      <c r="B2740">
        <v>821400</v>
      </c>
      <c r="C2740">
        <v>-1.304</v>
      </c>
      <c r="D2740" s="21">
        <v>-1965.38</v>
      </c>
      <c r="E2740">
        <v>821400</v>
      </c>
      <c r="F2740">
        <v>-1.7110000000000001</v>
      </c>
      <c r="G2740" s="21">
        <v>-2709.8290000000002</v>
      </c>
      <c r="H2740">
        <v>821400</v>
      </c>
      <c r="I2740">
        <v>-1.506</v>
      </c>
      <c r="J2740" s="21">
        <v>-2284.116</v>
      </c>
      <c r="K2740">
        <v>821400</v>
      </c>
      <c r="L2740">
        <v>-1.3959999999999999</v>
      </c>
      <c r="M2740" s="21">
        <v>-2277.8090000000002</v>
      </c>
      <c r="N2740">
        <v>821400</v>
      </c>
      <c r="O2740">
        <v>-10.489000000000001</v>
      </c>
      <c r="P2740" s="21">
        <v>-8154.7610000000004</v>
      </c>
      <c r="Q2740">
        <v>821400</v>
      </c>
      <c r="R2740">
        <v>-11.631</v>
      </c>
      <c r="S2740" s="21">
        <v>-10824.013999999999</v>
      </c>
      <c r="T2740">
        <f>AVERAGE(C2740,F2740)</f>
        <v>-1.5075000000000001</v>
      </c>
      <c r="U2740">
        <f>STDEV(C2740,F2740)</f>
        <v>0.28779245994292496</v>
      </c>
      <c r="V2740">
        <f>AVERAGE(I2740,L2740)</f>
        <v>-1.4510000000000001</v>
      </c>
      <c r="W2740">
        <f>STDEV(I2740,L2740)</f>
        <v>7.7781745930520299E-2</v>
      </c>
      <c r="X2740">
        <f>AVERAGE(O2740,R2740)</f>
        <v>-11.06</v>
      </c>
      <c r="Y2740">
        <f>STDEV(O2740,R2740)</f>
        <v>0.80751594411503691</v>
      </c>
      <c r="Z2740">
        <f t="shared" si="296"/>
        <v>-0.21063294676540451</v>
      </c>
      <c r="AA2740">
        <f t="shared" si="297"/>
        <v>4.0211325966595636E-2</v>
      </c>
      <c r="AB2740">
        <f t="shared" si="298"/>
        <v>-0.20273857761631969</v>
      </c>
      <c r="AC2740">
        <f t="shared" si="299"/>
        <v>1.0867925936917745E-2</v>
      </c>
      <c r="AD2740">
        <f t="shared" si="300"/>
        <v>-1.5453402263518234</v>
      </c>
      <c r="AE2740">
        <f t="shared" si="301"/>
        <v>0.11282883109054588</v>
      </c>
      <c r="AF2740">
        <f>C2740/7.157</f>
        <v>-0.18219924549392205</v>
      </c>
      <c r="AG2740">
        <f>F2740/7.157</f>
        <v>-0.23906664803688699</v>
      </c>
      <c r="AH2740">
        <f>I2740/7.157</f>
        <v>-0.21042336174374737</v>
      </c>
      <c r="AI2740">
        <f>L2740/7.157</f>
        <v>-0.19505379348889199</v>
      </c>
      <c r="AJ2740">
        <f>O2740/7.157</f>
        <v>-1.4655581947743468</v>
      </c>
      <c r="AK2740">
        <f>R2740/7.157</f>
        <v>-1.6251222579293001</v>
      </c>
    </row>
    <row r="2741" spans="1:37" x14ac:dyDescent="0.3">
      <c r="A2741">
        <f t="shared" si="295"/>
        <v>9.5104166666666661</v>
      </c>
      <c r="B2741">
        <v>821700</v>
      </c>
      <c r="C2741">
        <v>-1.3009999999999999</v>
      </c>
      <c r="D2741" s="21">
        <v>-1965.77</v>
      </c>
      <c r="E2741">
        <v>821700</v>
      </c>
      <c r="F2741">
        <v>-1.714</v>
      </c>
      <c r="G2741" s="21">
        <v>-2710.3429999999998</v>
      </c>
      <c r="H2741">
        <v>821700</v>
      </c>
      <c r="I2741">
        <v>-1.484</v>
      </c>
      <c r="J2741" s="21">
        <v>-2284.5610000000001</v>
      </c>
      <c r="K2741">
        <v>821700</v>
      </c>
      <c r="L2741">
        <v>-1.3959999999999999</v>
      </c>
      <c r="M2741" s="21">
        <v>-2278.2269999999999</v>
      </c>
      <c r="N2741">
        <v>821700</v>
      </c>
      <c r="O2741">
        <v>-9.73</v>
      </c>
      <c r="P2741" s="21">
        <v>-8157.6809999999996</v>
      </c>
      <c r="Q2741">
        <v>821700</v>
      </c>
      <c r="R2741">
        <v>-11.067</v>
      </c>
      <c r="S2741" s="21">
        <v>-10827.334000000001</v>
      </c>
      <c r="T2741">
        <f>AVERAGE(C2741,F2741)</f>
        <v>-1.5074999999999998</v>
      </c>
      <c r="U2741">
        <f>STDEV(C2741,F2741)</f>
        <v>0.29203510063004601</v>
      </c>
      <c r="V2741">
        <f>AVERAGE(I2741,L2741)</f>
        <v>-1.44</v>
      </c>
      <c r="W2741">
        <f>STDEV(I2741,L2741)</f>
        <v>6.2225396744416239E-2</v>
      </c>
      <c r="X2741">
        <f>AVERAGE(O2741,R2741)</f>
        <v>-10.3985</v>
      </c>
      <c r="Y2741">
        <f>STDEV(O2741,R2741)</f>
        <v>0.94540176644641383</v>
      </c>
      <c r="Z2741">
        <f t="shared" si="296"/>
        <v>-0.21063294676540448</v>
      </c>
      <c r="AA2741">
        <f t="shared" si="297"/>
        <v>4.0804121926791392E-2</v>
      </c>
      <c r="AB2741">
        <f t="shared" si="298"/>
        <v>-0.20120162079083415</v>
      </c>
      <c r="AC2741">
        <f t="shared" si="299"/>
        <v>8.6943407495341952E-3</v>
      </c>
      <c r="AD2741">
        <f t="shared" si="300"/>
        <v>-1.452913231801034</v>
      </c>
      <c r="AE2741">
        <f t="shared" si="301"/>
        <v>0.13209469979690008</v>
      </c>
      <c r="AF2741">
        <f>C2741/7.157</f>
        <v>-0.18178007545060779</v>
      </c>
      <c r="AG2741">
        <f>F2741/7.157</f>
        <v>-0.2394858180802012</v>
      </c>
      <c r="AH2741">
        <f>I2741/7.157</f>
        <v>-0.20734944809277631</v>
      </c>
      <c r="AI2741">
        <f>L2741/7.157</f>
        <v>-0.19505379348889199</v>
      </c>
      <c r="AJ2741">
        <f>O2741/7.157</f>
        <v>-1.3595081738158448</v>
      </c>
      <c r="AK2741">
        <f>R2741/7.157</f>
        <v>-1.5463182897862233</v>
      </c>
    </row>
    <row r="2742" spans="1:37" x14ac:dyDescent="0.3">
      <c r="A2742">
        <f t="shared" si="295"/>
        <v>9.5138888888888893</v>
      </c>
      <c r="B2742">
        <v>822000</v>
      </c>
      <c r="C2742">
        <v>-1.3160000000000001</v>
      </c>
      <c r="D2742" s="21">
        <v>-1966.165</v>
      </c>
      <c r="E2742">
        <v>822000</v>
      </c>
      <c r="F2742">
        <v>-1.7190000000000001</v>
      </c>
      <c r="G2742" s="21">
        <v>-2710.8580000000002</v>
      </c>
      <c r="H2742">
        <v>822000</v>
      </c>
      <c r="I2742">
        <v>-1.4830000000000001</v>
      </c>
      <c r="J2742" s="21">
        <v>-2285.0059999999999</v>
      </c>
      <c r="K2742">
        <v>822000</v>
      </c>
      <c r="L2742">
        <v>-1.387</v>
      </c>
      <c r="M2742" s="21">
        <v>-2278.643</v>
      </c>
      <c r="N2742">
        <v>822000</v>
      </c>
      <c r="O2742">
        <v>-6.1749999999999998</v>
      </c>
      <c r="P2742" s="21">
        <v>-8159.5330000000004</v>
      </c>
      <c r="Q2742">
        <v>822000</v>
      </c>
      <c r="R2742">
        <v>-13.047000000000001</v>
      </c>
      <c r="S2742" s="21">
        <v>-10831.248</v>
      </c>
      <c r="T2742">
        <f>AVERAGE(C2742,F2742)</f>
        <v>-1.5175000000000001</v>
      </c>
      <c r="U2742">
        <f>STDEV(C2742,F2742)</f>
        <v>0.28496403281817889</v>
      </c>
      <c r="V2742">
        <f>AVERAGE(I2742,L2742)</f>
        <v>-1.4350000000000001</v>
      </c>
      <c r="W2742">
        <f>STDEV(I2742,L2742)</f>
        <v>6.7882250993908627E-2</v>
      </c>
      <c r="X2742">
        <f>AVERAGE(O2742,R2742)</f>
        <v>-9.6110000000000007</v>
      </c>
      <c r="Y2742">
        <f>STDEV(O2742,R2742)</f>
        <v>4.8592378003139514</v>
      </c>
      <c r="Z2742">
        <f t="shared" si="296"/>
        <v>-0.21203018024311862</v>
      </c>
      <c r="AA2742">
        <f t="shared" si="297"/>
        <v>3.9816128659798646E-2</v>
      </c>
      <c r="AB2742">
        <f t="shared" si="298"/>
        <v>-0.2005030040519771</v>
      </c>
      <c r="AC2742">
        <f t="shared" si="299"/>
        <v>9.4847353631282143E-3</v>
      </c>
      <c r="AD2742">
        <f t="shared" si="300"/>
        <v>-1.3428810954310466</v>
      </c>
      <c r="AE2742">
        <f t="shared" si="301"/>
        <v>0.67894897307726021</v>
      </c>
      <c r="AF2742">
        <f>C2742/7.157</f>
        <v>-0.183875925667179</v>
      </c>
      <c r="AG2742">
        <f>F2742/7.157</f>
        <v>-0.24018443481905827</v>
      </c>
      <c r="AH2742">
        <f>I2742/7.157</f>
        <v>-0.2072097247450049</v>
      </c>
      <c r="AI2742">
        <f>L2742/7.157</f>
        <v>-0.19379628335894927</v>
      </c>
      <c r="AJ2742">
        <f>O2742/7.157</f>
        <v>-0.86279167248847277</v>
      </c>
      <c r="AK2742">
        <f>R2742/7.157</f>
        <v>-1.8229705183736202</v>
      </c>
    </row>
    <row r="2743" spans="1:37" x14ac:dyDescent="0.3">
      <c r="A2743">
        <f t="shared" si="295"/>
        <v>9.5173611111111107</v>
      </c>
      <c r="B2743">
        <v>822300</v>
      </c>
      <c r="C2743">
        <v>-1.3049999999999999</v>
      </c>
      <c r="D2743" s="21">
        <v>-1966.557</v>
      </c>
      <c r="E2743">
        <v>822300</v>
      </c>
      <c r="F2743">
        <v>-1.714</v>
      </c>
      <c r="G2743" s="21">
        <v>-2711.3719999999998</v>
      </c>
      <c r="H2743">
        <v>822300</v>
      </c>
      <c r="I2743">
        <v>-1.4750000000000001</v>
      </c>
      <c r="J2743" s="21">
        <v>-2285.4490000000001</v>
      </c>
      <c r="K2743">
        <v>822300</v>
      </c>
      <c r="L2743">
        <v>-1.387</v>
      </c>
      <c r="M2743" s="21">
        <v>-2279.0590000000002</v>
      </c>
      <c r="N2743">
        <v>822300</v>
      </c>
      <c r="O2743">
        <v>-8.6020000000000003</v>
      </c>
      <c r="P2743" s="21">
        <v>-8162.1139999999996</v>
      </c>
      <c r="Q2743">
        <v>822300</v>
      </c>
      <c r="R2743">
        <v>-12.548999999999999</v>
      </c>
      <c r="S2743" s="21">
        <v>-10835.013000000001</v>
      </c>
      <c r="T2743">
        <f>AVERAGE(C2743,F2743)</f>
        <v>-1.5095000000000001</v>
      </c>
      <c r="U2743">
        <f>STDEV(C2743,F2743)</f>
        <v>0.28920667350529716</v>
      </c>
      <c r="V2743">
        <f>AVERAGE(I2743,L2743)</f>
        <v>-1.431</v>
      </c>
      <c r="W2743">
        <f>STDEV(I2743,L2743)</f>
        <v>6.2225396744416239E-2</v>
      </c>
      <c r="X2743">
        <f>AVERAGE(O2743,R2743)</f>
        <v>-10.5755</v>
      </c>
      <c r="Y2743">
        <f>STDEV(O2743,R2743)</f>
        <v>2.7909504653433013</v>
      </c>
      <c r="Z2743">
        <f t="shared" si="296"/>
        <v>-0.21091239346094734</v>
      </c>
      <c r="AA2743">
        <f t="shared" si="297"/>
        <v>4.0408924619994013E-2</v>
      </c>
      <c r="AB2743">
        <f t="shared" si="298"/>
        <v>-0.19994411066089143</v>
      </c>
      <c r="AC2743">
        <f t="shared" si="299"/>
        <v>8.6943407495341952E-3</v>
      </c>
      <c r="AD2743">
        <f t="shared" si="300"/>
        <v>-1.4776442643565739</v>
      </c>
      <c r="AE2743">
        <f t="shared" si="301"/>
        <v>0.3899609424819479</v>
      </c>
      <c r="AF2743">
        <f>C2743/7.157</f>
        <v>-0.18233896884169343</v>
      </c>
      <c r="AG2743">
        <f>F2743/7.157</f>
        <v>-0.2394858180802012</v>
      </c>
      <c r="AH2743">
        <f>I2743/7.157</f>
        <v>-0.20609193796283359</v>
      </c>
      <c r="AI2743">
        <f>L2743/7.157</f>
        <v>-0.19379628335894927</v>
      </c>
      <c r="AJ2743">
        <f>O2743/7.157</f>
        <v>-1.2019002375296912</v>
      </c>
      <c r="AK2743">
        <f>R2743/7.157</f>
        <v>-1.7533882911834566</v>
      </c>
    </row>
    <row r="2744" spans="1:37" x14ac:dyDescent="0.3">
      <c r="A2744">
        <f t="shared" si="295"/>
        <v>9.5208333333333339</v>
      </c>
      <c r="B2744">
        <v>822600</v>
      </c>
      <c r="C2744">
        <v>-1.3069999999999999</v>
      </c>
      <c r="D2744" s="21">
        <v>-1966.9490000000001</v>
      </c>
      <c r="E2744">
        <v>822600</v>
      </c>
      <c r="F2744">
        <v>-1.708</v>
      </c>
      <c r="G2744" s="21">
        <v>-2711.8850000000002</v>
      </c>
      <c r="H2744">
        <v>822600</v>
      </c>
      <c r="I2744">
        <v>-1.4810000000000001</v>
      </c>
      <c r="J2744" s="21">
        <v>-2285.893</v>
      </c>
      <c r="K2744">
        <v>822600</v>
      </c>
      <c r="L2744">
        <v>-1.391</v>
      </c>
      <c r="M2744" s="21">
        <v>-2279.4769999999999</v>
      </c>
      <c r="N2744">
        <v>822600</v>
      </c>
      <c r="O2744">
        <v>-5.9260000000000002</v>
      </c>
      <c r="P2744" s="21">
        <v>-8163.8919999999998</v>
      </c>
      <c r="Q2744">
        <v>822600</v>
      </c>
      <c r="R2744">
        <v>-11.715999999999999</v>
      </c>
      <c r="S2744" s="21">
        <v>-10838.528</v>
      </c>
      <c r="T2744">
        <f>AVERAGE(C2744,F2744)</f>
        <v>-1.5074999999999998</v>
      </c>
      <c r="U2744">
        <f>STDEV(C2744,F2744)</f>
        <v>0.28354981925580652</v>
      </c>
      <c r="V2744">
        <f>AVERAGE(I2744,L2744)</f>
        <v>-1.4359999999999999</v>
      </c>
      <c r="W2744">
        <f>STDEV(I2744,L2744)</f>
        <v>6.3639610306789343E-2</v>
      </c>
      <c r="X2744">
        <f>AVERAGE(O2744,R2744)</f>
        <v>-8.8209999999999997</v>
      </c>
      <c r="Y2744">
        <f>STDEV(O2744,R2744)</f>
        <v>4.0941482630701085</v>
      </c>
      <c r="Z2744">
        <f t="shared" si="296"/>
        <v>-0.21063294676540448</v>
      </c>
      <c r="AA2744">
        <f t="shared" si="297"/>
        <v>3.961853000640024E-2</v>
      </c>
      <c r="AB2744">
        <f t="shared" si="298"/>
        <v>-0.20064272739974848</v>
      </c>
      <c r="AC2744">
        <f t="shared" si="299"/>
        <v>8.8919394029327008E-3</v>
      </c>
      <c r="AD2744">
        <f t="shared" si="300"/>
        <v>-1.2324996506916306</v>
      </c>
      <c r="AE2744">
        <f t="shared" si="301"/>
        <v>0.57204810158866959</v>
      </c>
      <c r="AF2744">
        <f>C2744/7.157</f>
        <v>-0.18261841553723626</v>
      </c>
      <c r="AG2744">
        <f>F2744/7.157</f>
        <v>-0.23864747799357272</v>
      </c>
      <c r="AH2744">
        <f>I2744/7.157</f>
        <v>-0.20693027804946207</v>
      </c>
      <c r="AI2744">
        <f>L2744/7.157</f>
        <v>-0.19435517675003494</v>
      </c>
      <c r="AJ2744">
        <f>O2744/7.157</f>
        <v>-0.82800055889339108</v>
      </c>
      <c r="AK2744">
        <f>R2744/7.157</f>
        <v>-1.63699874248987</v>
      </c>
    </row>
    <row r="2745" spans="1:37" x14ac:dyDescent="0.3">
      <c r="A2745">
        <f t="shared" si="295"/>
        <v>9.5243055555555554</v>
      </c>
      <c r="B2745">
        <v>822900</v>
      </c>
      <c r="C2745">
        <v>-1.304</v>
      </c>
      <c r="D2745" s="21">
        <v>-1967.34</v>
      </c>
      <c r="E2745">
        <v>822900</v>
      </c>
      <c r="F2745">
        <v>-1.7110000000000001</v>
      </c>
      <c r="G2745" s="21">
        <v>-2712.3980000000001</v>
      </c>
      <c r="H2745">
        <v>822900</v>
      </c>
      <c r="I2745">
        <v>-1.486</v>
      </c>
      <c r="J2745" s="21">
        <v>-2286.3389999999999</v>
      </c>
      <c r="K2745">
        <v>822900</v>
      </c>
      <c r="L2745">
        <v>-1.391</v>
      </c>
      <c r="M2745" s="21">
        <v>-2279.8939999999998</v>
      </c>
      <c r="N2745">
        <v>822900</v>
      </c>
      <c r="O2745">
        <v>-9.9559999999999995</v>
      </c>
      <c r="P2745" s="21">
        <v>-8166.8779999999997</v>
      </c>
      <c r="Q2745">
        <v>822900</v>
      </c>
      <c r="R2745">
        <v>-12.743</v>
      </c>
      <c r="S2745" s="21">
        <v>-10842.351000000001</v>
      </c>
      <c r="T2745">
        <f>AVERAGE(C2745,F2745)</f>
        <v>-1.5075000000000001</v>
      </c>
      <c r="U2745">
        <f>STDEV(C2745,F2745)</f>
        <v>0.28779245994292496</v>
      </c>
      <c r="V2745">
        <f>AVERAGE(I2745,L2745)</f>
        <v>-1.4384999999999999</v>
      </c>
      <c r="W2745">
        <f>STDEV(I2745,L2745)</f>
        <v>6.7175144212721999E-2</v>
      </c>
      <c r="X2745">
        <f>AVERAGE(O2745,R2745)</f>
        <v>-11.349499999999999</v>
      </c>
      <c r="Y2745">
        <f>STDEV(O2745,R2745)</f>
        <v>1.9707065991669264</v>
      </c>
      <c r="Z2745">
        <f t="shared" si="296"/>
        <v>-0.21063294676540451</v>
      </c>
      <c r="AA2745">
        <f t="shared" si="297"/>
        <v>4.0211325966595636E-2</v>
      </c>
      <c r="AB2745">
        <f t="shared" si="298"/>
        <v>-0.20099203576917701</v>
      </c>
      <c r="AC2745">
        <f t="shared" si="299"/>
        <v>9.3859360364289511E-3</v>
      </c>
      <c r="AD2745">
        <f t="shared" si="300"/>
        <v>-1.5857901355316473</v>
      </c>
      <c r="AE2745">
        <f t="shared" si="301"/>
        <v>0.27535372351081827</v>
      </c>
      <c r="AF2745">
        <f>C2745/7.157</f>
        <v>-0.18219924549392205</v>
      </c>
      <c r="AG2745">
        <f>F2745/7.157</f>
        <v>-0.23906664803688699</v>
      </c>
      <c r="AH2745">
        <f>I2745/7.157</f>
        <v>-0.20762889478831911</v>
      </c>
      <c r="AI2745">
        <f>L2745/7.157</f>
        <v>-0.19435517675003494</v>
      </c>
      <c r="AJ2745">
        <f>O2745/7.157</f>
        <v>-1.3910856504121838</v>
      </c>
      <c r="AK2745">
        <f>R2745/7.157</f>
        <v>-1.7804946206511107</v>
      </c>
    </row>
    <row r="2746" spans="1:37" x14ac:dyDescent="0.3">
      <c r="A2746">
        <f t="shared" si="295"/>
        <v>9.5277777777777786</v>
      </c>
      <c r="B2746">
        <v>823200</v>
      </c>
      <c r="C2746">
        <v>-1.3049999999999999</v>
      </c>
      <c r="D2746" s="21">
        <v>-1967.731</v>
      </c>
      <c r="E2746">
        <v>823200</v>
      </c>
      <c r="F2746">
        <v>-1.72</v>
      </c>
      <c r="G2746" s="21">
        <v>-2712.9140000000002</v>
      </c>
      <c r="H2746">
        <v>823200</v>
      </c>
      <c r="I2746">
        <v>-1.4870000000000001</v>
      </c>
      <c r="J2746" s="21">
        <v>-2286.7849999999999</v>
      </c>
      <c r="K2746">
        <v>823200</v>
      </c>
      <c r="L2746">
        <v>-1.3839999999999999</v>
      </c>
      <c r="M2746" s="21">
        <v>-2280.3090000000002</v>
      </c>
      <c r="N2746">
        <v>823200</v>
      </c>
      <c r="O2746">
        <v>-6.3010000000000002</v>
      </c>
      <c r="P2746" s="21">
        <v>-8168.7690000000002</v>
      </c>
      <c r="Q2746">
        <v>823200</v>
      </c>
      <c r="R2746">
        <v>-11.771000000000001</v>
      </c>
      <c r="S2746" s="21">
        <v>-10845.882</v>
      </c>
      <c r="T2746">
        <f>AVERAGE(C2746,F2746)</f>
        <v>-1.5125</v>
      </c>
      <c r="U2746">
        <f>STDEV(C2746,F2746)</f>
        <v>0.29344931419241654</v>
      </c>
      <c r="V2746">
        <f>AVERAGE(I2746,L2746)</f>
        <v>-1.4355</v>
      </c>
      <c r="W2746">
        <f>STDEV(I2746,L2746)</f>
        <v>7.2831998462214539E-2</v>
      </c>
      <c r="X2746">
        <f>AVERAGE(O2746,R2746)</f>
        <v>-9.0360000000000014</v>
      </c>
      <c r="Y2746">
        <f>STDEV(O2746,R2746)</f>
        <v>3.8678740930904123</v>
      </c>
      <c r="Z2746">
        <f t="shared" si="296"/>
        <v>-0.21133156350426155</v>
      </c>
      <c r="AA2746">
        <f t="shared" si="297"/>
        <v>4.1001720580189541E-2</v>
      </c>
      <c r="AB2746">
        <f t="shared" si="298"/>
        <v>-0.2005728657258628</v>
      </c>
      <c r="AC2746">
        <f t="shared" si="299"/>
        <v>1.0176330650022989E-2</v>
      </c>
      <c r="AD2746">
        <f t="shared" si="300"/>
        <v>-1.2625401704624846</v>
      </c>
      <c r="AE2746">
        <f t="shared" si="301"/>
        <v>0.54043231704490879</v>
      </c>
      <c r="AF2746">
        <f>C2746/7.157</f>
        <v>-0.18233896884169343</v>
      </c>
      <c r="AG2746">
        <f>F2746/7.157</f>
        <v>-0.24032415816682967</v>
      </c>
      <c r="AH2746">
        <f>I2746/7.157</f>
        <v>-0.20776861813609054</v>
      </c>
      <c r="AI2746">
        <f>L2746/7.157</f>
        <v>-0.19337711331563504</v>
      </c>
      <c r="AJ2746">
        <f>O2746/7.157</f>
        <v>-0.88039681430767081</v>
      </c>
      <c r="AK2746">
        <f>R2746/7.157</f>
        <v>-1.6446835266172979</v>
      </c>
    </row>
    <row r="2747" spans="1:37" x14ac:dyDescent="0.3">
      <c r="A2747">
        <f t="shared" si="295"/>
        <v>9.53125</v>
      </c>
      <c r="B2747">
        <v>823500</v>
      </c>
      <c r="C2747">
        <v>-1.302</v>
      </c>
      <c r="D2747" s="21">
        <v>-1968.1220000000001</v>
      </c>
      <c r="E2747">
        <v>823500</v>
      </c>
      <c r="F2747">
        <v>-1.712</v>
      </c>
      <c r="G2747" s="21">
        <v>-2713.4279999999999</v>
      </c>
      <c r="H2747">
        <v>823500</v>
      </c>
      <c r="I2747">
        <v>-1.486</v>
      </c>
      <c r="J2747" s="21">
        <v>-2287.2310000000002</v>
      </c>
      <c r="K2747">
        <v>823500</v>
      </c>
      <c r="L2747">
        <v>-1.3819999999999999</v>
      </c>
      <c r="M2747" s="21">
        <v>-2280.7240000000002</v>
      </c>
      <c r="N2747">
        <v>823500</v>
      </c>
      <c r="O2747">
        <v>-7.8879999999999999</v>
      </c>
      <c r="P2747" s="21">
        <v>-8171.1350000000002</v>
      </c>
      <c r="Q2747">
        <v>823500</v>
      </c>
      <c r="R2747">
        <v>-11.978</v>
      </c>
      <c r="S2747" s="21">
        <v>-10849.475</v>
      </c>
      <c r="T2747">
        <f>AVERAGE(C2747,F2747)</f>
        <v>-1.5070000000000001</v>
      </c>
      <c r="U2747">
        <f>STDEV(C2747,F2747)</f>
        <v>0.28991378028648213</v>
      </c>
      <c r="V2747">
        <f>AVERAGE(I2747,L2747)</f>
        <v>-1.4339999999999999</v>
      </c>
      <c r="W2747">
        <f>STDEV(I2747,L2747)</f>
        <v>7.3539105243401015E-2</v>
      </c>
      <c r="X2747">
        <f>AVERAGE(O2747,R2747)</f>
        <v>-9.9329999999999998</v>
      </c>
      <c r="Y2747">
        <f>STDEV(O2747,R2747)</f>
        <v>2.892066735052973</v>
      </c>
      <c r="Z2747">
        <f t="shared" si="296"/>
        <v>-0.2105630850915188</v>
      </c>
      <c r="AA2747">
        <f t="shared" si="297"/>
        <v>4.0507723946693046E-2</v>
      </c>
      <c r="AB2747">
        <f t="shared" si="298"/>
        <v>-0.20036328070420567</v>
      </c>
      <c r="AC2747">
        <f t="shared" si="299"/>
        <v>1.0275129976722232E-2</v>
      </c>
      <c r="AD2747">
        <f t="shared" si="300"/>
        <v>-1.3878720134134415</v>
      </c>
      <c r="AE2747">
        <f t="shared" si="301"/>
        <v>0.40408924619994036</v>
      </c>
      <c r="AF2747">
        <f>C2747/7.157</f>
        <v>-0.18191979879837922</v>
      </c>
      <c r="AG2747">
        <f>F2747/7.157</f>
        <v>-0.23920637138465836</v>
      </c>
      <c r="AH2747">
        <f>I2747/7.157</f>
        <v>-0.20762889478831911</v>
      </c>
      <c r="AI2747">
        <f>L2747/7.157</f>
        <v>-0.1930976666200922</v>
      </c>
      <c r="AJ2747">
        <f>O2747/7.157</f>
        <v>-1.1021377672209025</v>
      </c>
      <c r="AK2747">
        <f>R2747/7.157</f>
        <v>-1.6736062596059802</v>
      </c>
    </row>
    <row r="2748" spans="1:37" x14ac:dyDescent="0.3">
      <c r="A2748">
        <f t="shared" si="295"/>
        <v>9.5347222222222214</v>
      </c>
      <c r="B2748">
        <v>823800</v>
      </c>
      <c r="C2748">
        <v>-1.2989999999999999</v>
      </c>
      <c r="D2748" s="21">
        <v>-1968.5119999999999</v>
      </c>
      <c r="E2748">
        <v>823800</v>
      </c>
      <c r="F2748">
        <v>-1.708</v>
      </c>
      <c r="G2748" s="21">
        <v>-2713.94</v>
      </c>
      <c r="H2748">
        <v>823800</v>
      </c>
      <c r="I2748">
        <v>-1.484</v>
      </c>
      <c r="J2748" s="21">
        <v>-2287.6759999999999</v>
      </c>
      <c r="K2748">
        <v>823800</v>
      </c>
      <c r="L2748">
        <v>-1.3879999999999999</v>
      </c>
      <c r="M2748" s="21">
        <v>-2281.14</v>
      </c>
      <c r="N2748">
        <v>823800</v>
      </c>
      <c r="O2748">
        <v>-10.127000000000001</v>
      </c>
      <c r="P2748" s="21">
        <v>-8174.1729999999998</v>
      </c>
      <c r="Q2748">
        <v>823800</v>
      </c>
      <c r="R2748">
        <v>-12.657</v>
      </c>
      <c r="S2748" s="21">
        <v>-10853.272000000001</v>
      </c>
      <c r="T2748">
        <f>AVERAGE(C2748,F2748)</f>
        <v>-1.5034999999999998</v>
      </c>
      <c r="U2748">
        <f>STDEV(C2748,F2748)</f>
        <v>0.28920667350529872</v>
      </c>
      <c r="V2748">
        <f>AVERAGE(I2748,L2748)</f>
        <v>-1.4359999999999999</v>
      </c>
      <c r="W2748">
        <f>STDEV(I2748,L2748)</f>
        <v>6.7882250993908627E-2</v>
      </c>
      <c r="X2748">
        <f>AVERAGE(O2748,R2748)</f>
        <v>-11.391999999999999</v>
      </c>
      <c r="Y2748">
        <f>STDEV(O2748,R2748)</f>
        <v>1.788980156401978</v>
      </c>
      <c r="Z2748">
        <f t="shared" si="296"/>
        <v>-0.21007405337431884</v>
      </c>
      <c r="AA2748">
        <f t="shared" si="297"/>
        <v>4.0408924619994228E-2</v>
      </c>
      <c r="AB2748">
        <f t="shared" si="298"/>
        <v>-0.20064272739974848</v>
      </c>
      <c r="AC2748">
        <f t="shared" si="299"/>
        <v>9.4847353631282143E-3</v>
      </c>
      <c r="AD2748">
        <f t="shared" si="300"/>
        <v>-1.5917283778119322</v>
      </c>
      <c r="AE2748">
        <f t="shared" si="301"/>
        <v>0.2499622965491097</v>
      </c>
      <c r="AF2748">
        <f>C2748/7.157</f>
        <v>-0.18150062875506495</v>
      </c>
      <c r="AG2748">
        <f>F2748/7.157</f>
        <v>-0.23864747799357272</v>
      </c>
      <c r="AH2748">
        <f>I2748/7.157</f>
        <v>-0.20734944809277631</v>
      </c>
      <c r="AI2748">
        <f>L2748/7.157</f>
        <v>-0.19393600670672068</v>
      </c>
      <c r="AJ2748">
        <f>O2748/7.157</f>
        <v>-1.4149783428810956</v>
      </c>
      <c r="AK2748">
        <f>R2748/7.157</f>
        <v>-1.7684784127427693</v>
      </c>
    </row>
    <row r="2749" spans="1:37" x14ac:dyDescent="0.3">
      <c r="A2749">
        <f t="shared" si="295"/>
        <v>9.5381944444444446</v>
      </c>
      <c r="B2749">
        <v>824100</v>
      </c>
      <c r="C2749">
        <v>-1.3009999999999999</v>
      </c>
      <c r="D2749" s="21">
        <v>-1968.902</v>
      </c>
      <c r="E2749">
        <v>824100</v>
      </c>
      <c r="F2749">
        <v>-1.706</v>
      </c>
      <c r="G2749" s="21">
        <v>-2714.4520000000002</v>
      </c>
      <c r="H2749">
        <v>824100</v>
      </c>
      <c r="I2749">
        <v>-1.484</v>
      </c>
      <c r="J2749" s="21">
        <v>-2288.1210000000001</v>
      </c>
      <c r="K2749">
        <v>824100</v>
      </c>
      <c r="L2749">
        <v>-1.4039999999999999</v>
      </c>
      <c r="M2749" s="21">
        <v>-2281.5610000000001</v>
      </c>
      <c r="N2749">
        <v>824100</v>
      </c>
      <c r="O2749">
        <v>-6.0250000000000004</v>
      </c>
      <c r="P2749" s="21">
        <v>-8175.98</v>
      </c>
      <c r="Q2749">
        <v>824100</v>
      </c>
      <c r="R2749">
        <v>-13.26</v>
      </c>
      <c r="S2749" s="21">
        <v>-10857.251</v>
      </c>
      <c r="T2749">
        <f>AVERAGE(C2749,F2749)</f>
        <v>-1.5034999999999998</v>
      </c>
      <c r="U2749">
        <f>STDEV(C2749,F2749)</f>
        <v>0.2863782463805522</v>
      </c>
      <c r="V2749">
        <f>AVERAGE(I2749,L2749)</f>
        <v>-1.444</v>
      </c>
      <c r="W2749">
        <f>STDEV(I2749,L2749)</f>
        <v>5.6568542494923851E-2</v>
      </c>
      <c r="X2749">
        <f>AVERAGE(O2749,R2749)</f>
        <v>-9.6425000000000001</v>
      </c>
      <c r="Y2749">
        <f>STDEV(O2749,R2749)</f>
        <v>5.11591756188467</v>
      </c>
      <c r="Z2749">
        <f t="shared" si="296"/>
        <v>-0.21007405337431884</v>
      </c>
      <c r="AA2749">
        <f t="shared" si="297"/>
        <v>4.0013727313197175E-2</v>
      </c>
      <c r="AB2749">
        <f t="shared" si="298"/>
        <v>-0.20176051418191979</v>
      </c>
      <c r="AC2749">
        <f t="shared" si="299"/>
        <v>7.9039461359401778E-3</v>
      </c>
      <c r="AD2749">
        <f t="shared" si="300"/>
        <v>-1.3472823808858461</v>
      </c>
      <c r="AE2749">
        <f t="shared" si="301"/>
        <v>0.71481312866908897</v>
      </c>
      <c r="AF2749">
        <f>C2749/7.157</f>
        <v>-0.18178007545060779</v>
      </c>
      <c r="AG2749">
        <f>F2749/7.157</f>
        <v>-0.23836803129802989</v>
      </c>
      <c r="AH2749">
        <f>I2749/7.157</f>
        <v>-0.20734944809277631</v>
      </c>
      <c r="AI2749">
        <f>L2749/7.157</f>
        <v>-0.19617158027106329</v>
      </c>
      <c r="AJ2749">
        <f>O2749/7.157</f>
        <v>-0.84183317032276095</v>
      </c>
      <c r="AK2749">
        <f>R2749/7.157</f>
        <v>-1.8527315914489311</v>
      </c>
    </row>
    <row r="2750" spans="1:37" x14ac:dyDescent="0.3">
      <c r="A2750">
        <f t="shared" si="295"/>
        <v>9.5416666666666661</v>
      </c>
      <c r="B2750">
        <v>824400</v>
      </c>
      <c r="C2750">
        <v>-1.2989999999999999</v>
      </c>
      <c r="D2750" s="21">
        <v>-1969.2919999999999</v>
      </c>
      <c r="E2750">
        <v>824400</v>
      </c>
      <c r="F2750">
        <v>-1.712</v>
      </c>
      <c r="G2750" s="21">
        <v>-2714.9659999999999</v>
      </c>
      <c r="H2750">
        <v>824400</v>
      </c>
      <c r="I2750">
        <v>-1.4810000000000001</v>
      </c>
      <c r="J2750" s="21">
        <v>-2288.5650000000001</v>
      </c>
      <c r="K2750">
        <v>824400</v>
      </c>
      <c r="L2750">
        <v>-1.3959999999999999</v>
      </c>
      <c r="M2750" s="21">
        <v>-2281.98</v>
      </c>
      <c r="N2750">
        <v>824400</v>
      </c>
      <c r="O2750">
        <v>-8.2159999999999993</v>
      </c>
      <c r="P2750" s="21">
        <v>-8178.4449999999997</v>
      </c>
      <c r="Q2750">
        <v>824400</v>
      </c>
      <c r="R2750">
        <v>-11.113</v>
      </c>
      <c r="S2750" s="21">
        <v>-10860.584000000001</v>
      </c>
      <c r="T2750">
        <f>AVERAGE(C2750,F2750)</f>
        <v>-1.5055000000000001</v>
      </c>
      <c r="U2750">
        <f>STDEV(C2750,F2750)</f>
        <v>0.29203510063004295</v>
      </c>
      <c r="V2750">
        <f>AVERAGE(I2750,L2750)</f>
        <v>-1.4384999999999999</v>
      </c>
      <c r="W2750">
        <f>STDEV(I2750,L2750)</f>
        <v>6.0104076400856674E-2</v>
      </c>
      <c r="X2750">
        <f>AVERAGE(O2750,R2750)</f>
        <v>-9.6645000000000003</v>
      </c>
      <c r="Y2750">
        <f>STDEV(O2750,R2750)</f>
        <v>2.0484883450974203</v>
      </c>
      <c r="Z2750">
        <f t="shared" si="296"/>
        <v>-0.21035350006986167</v>
      </c>
      <c r="AA2750">
        <f t="shared" si="297"/>
        <v>4.0804121926790969E-2</v>
      </c>
      <c r="AB2750">
        <f t="shared" si="298"/>
        <v>-0.20099203576917701</v>
      </c>
      <c r="AC2750">
        <f t="shared" si="299"/>
        <v>8.3979427694364506E-3</v>
      </c>
      <c r="AD2750">
        <f t="shared" si="300"/>
        <v>-1.350356294536817</v>
      </c>
      <c r="AE2750">
        <f t="shared" si="301"/>
        <v>0.28622164944773232</v>
      </c>
      <c r="AF2750">
        <f>C2750/7.157</f>
        <v>-0.18150062875506495</v>
      </c>
      <c r="AG2750">
        <f>F2750/7.157</f>
        <v>-0.23920637138465836</v>
      </c>
      <c r="AH2750">
        <f>I2750/7.157</f>
        <v>-0.20693027804946207</v>
      </c>
      <c r="AI2750">
        <f>L2750/7.157</f>
        <v>-0.19505379348889199</v>
      </c>
      <c r="AJ2750">
        <f>O2750/7.157</f>
        <v>-1.1479670252899259</v>
      </c>
      <c r="AK2750">
        <f>R2750/7.157</f>
        <v>-1.5527455637837082</v>
      </c>
    </row>
    <row r="2751" spans="1:37" x14ac:dyDescent="0.3">
      <c r="A2751">
        <f t="shared" si="295"/>
        <v>9.5451388888888893</v>
      </c>
      <c r="B2751">
        <v>824700</v>
      </c>
      <c r="C2751">
        <v>-1.2949999999999999</v>
      </c>
      <c r="D2751" s="21">
        <v>-1969.68</v>
      </c>
      <c r="E2751">
        <v>824700</v>
      </c>
      <c r="F2751">
        <v>-1.702</v>
      </c>
      <c r="G2751" s="21">
        <v>-2715.4760000000001</v>
      </c>
      <c r="H2751">
        <v>824700</v>
      </c>
      <c r="I2751">
        <v>-1.4750000000000001</v>
      </c>
      <c r="J2751" s="21">
        <v>-2289.0079999999998</v>
      </c>
      <c r="K2751">
        <v>824700</v>
      </c>
      <c r="L2751">
        <v>-1.393</v>
      </c>
      <c r="M2751" s="21">
        <v>-2282.3980000000001</v>
      </c>
      <c r="N2751">
        <v>824700</v>
      </c>
      <c r="O2751">
        <v>-8.3569999999999993</v>
      </c>
      <c r="P2751" s="21">
        <v>-8180.9520000000002</v>
      </c>
      <c r="Q2751">
        <v>824700</v>
      </c>
      <c r="R2751">
        <v>-12.993</v>
      </c>
      <c r="S2751" s="21">
        <v>-10864.482</v>
      </c>
      <c r="T2751">
        <f>AVERAGE(C2751,F2751)</f>
        <v>-1.4984999999999999</v>
      </c>
      <c r="U2751">
        <f>STDEV(C2751,F2751)</f>
        <v>0.28779245994292496</v>
      </c>
      <c r="V2751">
        <f>AVERAGE(I2751,L2751)</f>
        <v>-1.4340000000000002</v>
      </c>
      <c r="W2751">
        <f>STDEV(I2751,L2751)</f>
        <v>5.7982756057296948E-2</v>
      </c>
      <c r="X2751">
        <f>AVERAGE(O2751,R2751)</f>
        <v>-10.675000000000001</v>
      </c>
      <c r="Y2751">
        <f>STDEV(O2751,R2751)</f>
        <v>3.278147037580827</v>
      </c>
      <c r="Z2751">
        <f t="shared" si="296"/>
        <v>-0.20937543663546176</v>
      </c>
      <c r="AA2751">
        <f t="shared" si="297"/>
        <v>4.0211325966595636E-2</v>
      </c>
      <c r="AB2751">
        <f t="shared" si="298"/>
        <v>-0.2003632807042057</v>
      </c>
      <c r="AC2751">
        <f t="shared" si="299"/>
        <v>8.1015447893386817E-3</v>
      </c>
      <c r="AD2751">
        <f t="shared" si="300"/>
        <v>-1.4915467374598297</v>
      </c>
      <c r="AE2751">
        <f t="shared" si="301"/>
        <v>0.45803367857773186</v>
      </c>
      <c r="AF2751">
        <f>C2751/7.157</f>
        <v>-0.18094173536397931</v>
      </c>
      <c r="AG2751">
        <f>F2751/7.157</f>
        <v>-0.23780913790694425</v>
      </c>
      <c r="AH2751">
        <f>I2751/7.157</f>
        <v>-0.20609193796283359</v>
      </c>
      <c r="AI2751">
        <f>L2751/7.157</f>
        <v>-0.19463462344557775</v>
      </c>
      <c r="AJ2751">
        <f>O2751/7.157</f>
        <v>-1.167668017325695</v>
      </c>
      <c r="AK2751">
        <f>R2751/7.157</f>
        <v>-1.8154254575939639</v>
      </c>
    </row>
    <row r="2752" spans="1:37" x14ac:dyDescent="0.3">
      <c r="A2752">
        <f t="shared" si="295"/>
        <v>9.5486111111111107</v>
      </c>
      <c r="B2752">
        <v>825000</v>
      </c>
      <c r="C2752">
        <v>-1.302</v>
      </c>
      <c r="D2752" s="21">
        <v>-1970.0709999999999</v>
      </c>
      <c r="E2752">
        <v>825000</v>
      </c>
      <c r="F2752">
        <v>-1.7</v>
      </c>
      <c r="G2752" s="21">
        <v>-2715.9859999999999</v>
      </c>
      <c r="H2752">
        <v>825000</v>
      </c>
      <c r="I2752">
        <v>-1.4830000000000001</v>
      </c>
      <c r="J2752" s="21">
        <v>-2289.453</v>
      </c>
      <c r="K2752">
        <v>825000</v>
      </c>
      <c r="L2752">
        <v>-1.399</v>
      </c>
      <c r="M2752" s="21">
        <v>-2282.817</v>
      </c>
      <c r="N2752">
        <v>825000</v>
      </c>
      <c r="O2752">
        <v>-4.6379999999999999</v>
      </c>
      <c r="P2752" s="21">
        <v>-8182.3440000000001</v>
      </c>
      <c r="Q2752">
        <v>825000</v>
      </c>
      <c r="R2752">
        <v>-11.250999999999999</v>
      </c>
      <c r="S2752" s="21">
        <v>-10867.858</v>
      </c>
      <c r="T2752">
        <f>AVERAGE(C2752,F2752)</f>
        <v>-1.5009999999999999</v>
      </c>
      <c r="U2752">
        <f>STDEV(C2752,F2752)</f>
        <v>0.28142849891224669</v>
      </c>
      <c r="V2752">
        <f>AVERAGE(I2752,L2752)</f>
        <v>-1.4410000000000001</v>
      </c>
      <c r="W2752">
        <f>STDEV(I2752,L2752)</f>
        <v>5.9396969619670045E-2</v>
      </c>
      <c r="X2752">
        <f>AVERAGE(O2752,R2752)</f>
        <v>-7.9444999999999997</v>
      </c>
      <c r="Y2752">
        <f>STDEV(O2752,R2752)</f>
        <v>4.6760971439866399</v>
      </c>
      <c r="Z2752">
        <f t="shared" si="296"/>
        <v>-0.2097247450048903</v>
      </c>
      <c r="AA2752">
        <f t="shared" si="297"/>
        <v>3.9322132026302456E-2</v>
      </c>
      <c r="AB2752">
        <f t="shared" si="298"/>
        <v>-0.20134134413860558</v>
      </c>
      <c r="AC2752">
        <f t="shared" si="299"/>
        <v>8.2991434427371873E-3</v>
      </c>
      <c r="AD2752">
        <f t="shared" si="300"/>
        <v>-1.1100321363699874</v>
      </c>
      <c r="AE2752">
        <f t="shared" si="301"/>
        <v>0.65335994746215453</v>
      </c>
      <c r="AF2752">
        <f>C2752/7.157</f>
        <v>-0.18191979879837922</v>
      </c>
      <c r="AG2752">
        <f>F2752/7.157</f>
        <v>-0.23752969121140141</v>
      </c>
      <c r="AH2752">
        <f>I2752/7.157</f>
        <v>-0.2072097247450049</v>
      </c>
      <c r="AI2752">
        <f>L2752/7.157</f>
        <v>-0.19547296353220622</v>
      </c>
      <c r="AJ2752">
        <f>O2752/7.157</f>
        <v>-0.64803688696381168</v>
      </c>
      <c r="AK2752">
        <f>R2752/7.157</f>
        <v>-1.5720273857761631</v>
      </c>
    </row>
    <row r="2753" spans="1:37" x14ac:dyDescent="0.3">
      <c r="A2753">
        <f t="shared" si="295"/>
        <v>9.5520833333333339</v>
      </c>
      <c r="B2753">
        <v>825300</v>
      </c>
      <c r="C2753">
        <v>-1.3069999999999999</v>
      </c>
      <c r="D2753" s="21">
        <v>-1970.463</v>
      </c>
      <c r="E2753">
        <v>825300</v>
      </c>
      <c r="F2753">
        <v>-1.6970000000000001</v>
      </c>
      <c r="G2753" s="21">
        <v>-2716.4949999999999</v>
      </c>
      <c r="H2753">
        <v>825300</v>
      </c>
      <c r="I2753">
        <v>-1.4810000000000001</v>
      </c>
      <c r="J2753" s="21">
        <v>-2289.8969999999999</v>
      </c>
      <c r="K2753">
        <v>825300</v>
      </c>
      <c r="L2753">
        <v>-1.399</v>
      </c>
      <c r="M2753" s="21">
        <v>-2283.2370000000001</v>
      </c>
      <c r="N2753">
        <v>825300</v>
      </c>
      <c r="O2753">
        <v>-7.0519999999999996</v>
      </c>
      <c r="P2753" s="21">
        <v>-8184.4589999999998</v>
      </c>
      <c r="Q2753">
        <v>825300</v>
      </c>
      <c r="R2753">
        <v>-13.254</v>
      </c>
      <c r="S2753" s="21">
        <v>-10871.834000000001</v>
      </c>
      <c r="T2753">
        <f>AVERAGE(C2753,F2753)</f>
        <v>-1.502</v>
      </c>
      <c r="U2753">
        <f>STDEV(C2753,F2753)</f>
        <v>0.27577164466275428</v>
      </c>
      <c r="V2753">
        <f>AVERAGE(I2753,L2753)</f>
        <v>-1.44</v>
      </c>
      <c r="W2753">
        <f>STDEV(I2753,L2753)</f>
        <v>5.7982756057296948E-2</v>
      </c>
      <c r="X2753">
        <f>AVERAGE(O2753,R2753)</f>
        <v>-10.152999999999999</v>
      </c>
      <c r="Y2753">
        <f>STDEV(O2753,R2753)</f>
        <v>4.385476256918972</v>
      </c>
      <c r="Z2753">
        <f t="shared" si="296"/>
        <v>-0.20986446835266173</v>
      </c>
      <c r="AA2753">
        <f t="shared" si="297"/>
        <v>3.8531737412708433E-2</v>
      </c>
      <c r="AB2753">
        <f t="shared" si="298"/>
        <v>-0.20120162079083415</v>
      </c>
      <c r="AC2753">
        <f t="shared" si="299"/>
        <v>8.1015447893386817E-3</v>
      </c>
      <c r="AD2753">
        <f t="shared" si="300"/>
        <v>-1.418611149923152</v>
      </c>
      <c r="AE2753">
        <f t="shared" si="301"/>
        <v>0.61275342418876233</v>
      </c>
      <c r="AF2753">
        <f>C2753/7.157</f>
        <v>-0.18261841553723626</v>
      </c>
      <c r="AG2753">
        <f>F2753/7.157</f>
        <v>-0.2371105211680872</v>
      </c>
      <c r="AH2753">
        <f>I2753/7.157</f>
        <v>-0.20693027804946207</v>
      </c>
      <c r="AI2753">
        <f>L2753/7.157</f>
        <v>-0.19547296353220622</v>
      </c>
      <c r="AJ2753">
        <f>O2753/7.157</f>
        <v>-0.9853290484840016</v>
      </c>
      <c r="AK2753">
        <f>R2753/7.157</f>
        <v>-1.8518932513623025</v>
      </c>
    </row>
    <row r="2754" spans="1:37" x14ac:dyDescent="0.3">
      <c r="A2754">
        <f t="shared" si="295"/>
        <v>9.5555555555555554</v>
      </c>
      <c r="B2754">
        <v>825600</v>
      </c>
      <c r="C2754">
        <v>-1.304</v>
      </c>
      <c r="D2754" s="21">
        <v>-1970.854</v>
      </c>
      <c r="E2754">
        <v>825600</v>
      </c>
      <c r="F2754">
        <v>-1.702</v>
      </c>
      <c r="G2754" s="21">
        <v>-2717.0059999999999</v>
      </c>
      <c r="H2754">
        <v>825600</v>
      </c>
      <c r="I2754">
        <v>-1.4810000000000001</v>
      </c>
      <c r="J2754" s="21">
        <v>-2290.3409999999999</v>
      </c>
      <c r="K2754">
        <v>825600</v>
      </c>
      <c r="L2754">
        <v>-1.3959999999999999</v>
      </c>
      <c r="M2754" s="21">
        <v>-2283.6559999999999</v>
      </c>
      <c r="N2754">
        <v>825600</v>
      </c>
      <c r="O2754">
        <v>-6.1769999999999996</v>
      </c>
      <c r="P2754" s="21">
        <v>-8186.3119999999999</v>
      </c>
      <c r="Q2754">
        <v>825600</v>
      </c>
      <c r="R2754">
        <v>-11.768000000000001</v>
      </c>
      <c r="S2754" s="21">
        <v>-10875.364</v>
      </c>
      <c r="T2754">
        <f>AVERAGE(C2754,F2754)</f>
        <v>-1.5030000000000001</v>
      </c>
      <c r="U2754">
        <f>STDEV(C2754,F2754)</f>
        <v>0.28142849891224514</v>
      </c>
      <c r="V2754">
        <f>AVERAGE(I2754,L2754)</f>
        <v>-1.4384999999999999</v>
      </c>
      <c r="W2754">
        <f>STDEV(I2754,L2754)</f>
        <v>6.0104076400856674E-2</v>
      </c>
      <c r="X2754">
        <f>AVERAGE(O2754,R2754)</f>
        <v>-8.9725000000000001</v>
      </c>
      <c r="Y2754">
        <f>STDEV(O2754,R2754)</f>
        <v>3.9534340136139865</v>
      </c>
      <c r="Z2754">
        <f t="shared" si="296"/>
        <v>-0.21000419170043316</v>
      </c>
      <c r="AA2754">
        <f t="shared" si="297"/>
        <v>3.9322132026302241E-2</v>
      </c>
      <c r="AB2754">
        <f t="shared" si="298"/>
        <v>-0.20099203576917701</v>
      </c>
      <c r="AC2754">
        <f t="shared" si="299"/>
        <v>8.3979427694364506E-3</v>
      </c>
      <c r="AD2754">
        <f t="shared" si="300"/>
        <v>-1.2536677378789995</v>
      </c>
      <c r="AE2754">
        <f t="shared" si="301"/>
        <v>0.5523870355755186</v>
      </c>
      <c r="AF2754">
        <f>C2754/7.157</f>
        <v>-0.18219924549392205</v>
      </c>
      <c r="AG2754">
        <f>F2754/7.157</f>
        <v>-0.23780913790694425</v>
      </c>
      <c r="AH2754">
        <f>I2754/7.157</f>
        <v>-0.20693027804946207</v>
      </c>
      <c r="AI2754">
        <f>L2754/7.157</f>
        <v>-0.19505379348889199</v>
      </c>
      <c r="AJ2754">
        <f>O2754/7.157</f>
        <v>-0.86307111918401558</v>
      </c>
      <c r="AK2754">
        <f>R2754/7.157</f>
        <v>-1.6442643565739836</v>
      </c>
    </row>
    <row r="2755" spans="1:37" x14ac:dyDescent="0.3">
      <c r="A2755">
        <f t="shared" si="295"/>
        <v>9.5590277777777786</v>
      </c>
      <c r="B2755">
        <v>825900</v>
      </c>
      <c r="C2755">
        <v>-1.304</v>
      </c>
      <c r="D2755" s="21">
        <v>-1971.2449999999999</v>
      </c>
      <c r="E2755">
        <v>825900</v>
      </c>
      <c r="F2755">
        <v>-1.7</v>
      </c>
      <c r="G2755" s="21">
        <v>-2717.5160000000001</v>
      </c>
      <c r="H2755">
        <v>825900</v>
      </c>
      <c r="I2755">
        <v>-1.4830000000000001</v>
      </c>
      <c r="J2755" s="21">
        <v>-2290.7860000000001</v>
      </c>
      <c r="K2755">
        <v>825900</v>
      </c>
      <c r="L2755">
        <v>-1.3879999999999999</v>
      </c>
      <c r="M2755" s="21">
        <v>-2284.0720000000001</v>
      </c>
      <c r="N2755">
        <v>825900</v>
      </c>
      <c r="O2755">
        <v>-7.9889999999999999</v>
      </c>
      <c r="P2755" s="21">
        <v>-8188.7089999999998</v>
      </c>
      <c r="Q2755">
        <v>825900</v>
      </c>
      <c r="R2755">
        <v>-11.624000000000001</v>
      </c>
      <c r="S2755" s="21">
        <v>-10878.851000000001</v>
      </c>
      <c r="T2755">
        <f>AVERAGE(C2755,F2755)</f>
        <v>-1.502</v>
      </c>
      <c r="U2755">
        <f>STDEV(C2755,F2755)</f>
        <v>0.28001428534987211</v>
      </c>
      <c r="V2755">
        <f>AVERAGE(I2755,L2755)</f>
        <v>-1.4355</v>
      </c>
      <c r="W2755">
        <f>STDEV(I2755,L2755)</f>
        <v>6.7175144212722152E-2</v>
      </c>
      <c r="X2755">
        <f>AVERAGE(O2755,R2755)</f>
        <v>-9.8064999999999998</v>
      </c>
      <c r="Y2755">
        <f>STDEV(O2755,R2755)</f>
        <v>2.5703331496131026</v>
      </c>
      <c r="Z2755">
        <f t="shared" si="296"/>
        <v>-0.20986446835266173</v>
      </c>
      <c r="AA2755">
        <f t="shared" si="297"/>
        <v>3.9124533372903746E-2</v>
      </c>
      <c r="AB2755">
        <f t="shared" si="298"/>
        <v>-0.2005728657258628</v>
      </c>
      <c r="AC2755">
        <f t="shared" si="299"/>
        <v>9.3859360364289719E-3</v>
      </c>
      <c r="AD2755">
        <f t="shared" si="300"/>
        <v>-1.3701970099203578</v>
      </c>
      <c r="AE2755">
        <f t="shared" si="301"/>
        <v>0.35913555255178181</v>
      </c>
      <c r="AF2755">
        <f>C2755/7.157</f>
        <v>-0.18219924549392205</v>
      </c>
      <c r="AG2755">
        <f>F2755/7.157</f>
        <v>-0.23752969121140141</v>
      </c>
      <c r="AH2755">
        <f>I2755/7.157</f>
        <v>-0.2072097247450049</v>
      </c>
      <c r="AI2755">
        <f>L2755/7.157</f>
        <v>-0.19393600670672068</v>
      </c>
      <c r="AJ2755">
        <f>O2755/7.157</f>
        <v>-1.1162498253458153</v>
      </c>
      <c r="AK2755">
        <f>R2755/7.157</f>
        <v>-1.6241441944949002</v>
      </c>
    </row>
    <row r="2756" spans="1:37" x14ac:dyDescent="0.3">
      <c r="A2756">
        <f t="shared" ref="A2756:A2819" si="302">B2756/(60*60*24)</f>
        <v>9.5625</v>
      </c>
      <c r="B2756">
        <v>826200</v>
      </c>
      <c r="C2756">
        <v>-1.3009999999999999</v>
      </c>
      <c r="D2756" s="21">
        <v>-1971.636</v>
      </c>
      <c r="E2756">
        <v>826200</v>
      </c>
      <c r="F2756">
        <v>-1.696</v>
      </c>
      <c r="G2756" s="21">
        <v>-2718.0250000000001</v>
      </c>
      <c r="H2756">
        <v>826200</v>
      </c>
      <c r="I2756">
        <v>-1.484</v>
      </c>
      <c r="J2756" s="21">
        <v>-2291.232</v>
      </c>
      <c r="K2756">
        <v>826200</v>
      </c>
      <c r="L2756">
        <v>-1.391</v>
      </c>
      <c r="M2756" s="21">
        <v>-2284.4899999999998</v>
      </c>
      <c r="N2756">
        <v>826200</v>
      </c>
      <c r="O2756">
        <v>-6.0309999999999997</v>
      </c>
      <c r="P2756" s="21">
        <v>-8190.518</v>
      </c>
      <c r="Q2756">
        <v>826200</v>
      </c>
      <c r="R2756">
        <v>-12.884</v>
      </c>
      <c r="S2756" s="21">
        <v>-10882.717000000001</v>
      </c>
      <c r="T2756">
        <f>AVERAGE(C2756,F2756)</f>
        <v>-1.4984999999999999</v>
      </c>
      <c r="U2756">
        <f>STDEV(C2756,F2756)</f>
        <v>0.27930717856868592</v>
      </c>
      <c r="V2756">
        <f>AVERAGE(I2756,L2756)</f>
        <v>-1.4375</v>
      </c>
      <c r="W2756">
        <f>STDEV(I2756,L2756)</f>
        <v>6.5760930650348895E-2</v>
      </c>
      <c r="X2756">
        <f>AVERAGE(O2756,R2756)</f>
        <v>-9.4574999999999996</v>
      </c>
      <c r="Y2756">
        <f>STDEV(O2756,R2756)</f>
        <v>4.8458027714714111</v>
      </c>
      <c r="Z2756">
        <f t="shared" ref="Z2756:Z2819" si="303">T2756/7.157</f>
        <v>-0.20937543663546176</v>
      </c>
      <c r="AA2756">
        <f t="shared" ref="AA2756:AA2819" si="304">U2756/7.157</f>
        <v>3.9025734046204547E-2</v>
      </c>
      <c r="AB2756">
        <f t="shared" ref="AB2756:AB2819" si="305">V2756/7.157</f>
        <v>-0.20085231242140561</v>
      </c>
      <c r="AC2756">
        <f t="shared" ref="AC2756:AC2819" si="306">W2756/7.157</f>
        <v>9.1883373830304454E-3</v>
      </c>
      <c r="AD2756">
        <f t="shared" ref="AD2756:AD2819" si="307">X2756/7.157</f>
        <v>-1.3214335615481347</v>
      </c>
      <c r="AE2756">
        <f t="shared" ref="AE2756:AE2819" si="308">Y2756/7.157</f>
        <v>0.67707178586997496</v>
      </c>
      <c r="AF2756">
        <f>C2756/7.157</f>
        <v>-0.18178007545060779</v>
      </c>
      <c r="AG2756">
        <f>F2756/7.157</f>
        <v>-0.23697079782031577</v>
      </c>
      <c r="AH2756">
        <f>I2756/7.157</f>
        <v>-0.20734944809277631</v>
      </c>
      <c r="AI2756">
        <f>L2756/7.157</f>
        <v>-0.19435517675003494</v>
      </c>
      <c r="AJ2756">
        <f>O2756/7.157</f>
        <v>-0.84267151040938937</v>
      </c>
      <c r="AK2756">
        <f>R2756/7.157</f>
        <v>-1.8001956126868801</v>
      </c>
    </row>
    <row r="2757" spans="1:37" x14ac:dyDescent="0.3">
      <c r="A2757">
        <f t="shared" si="302"/>
        <v>9.5659722222222214</v>
      </c>
      <c r="B2757">
        <v>826500</v>
      </c>
      <c r="C2757">
        <v>-1.304</v>
      </c>
      <c r="D2757" s="21">
        <v>-1972.027</v>
      </c>
      <c r="E2757">
        <v>826500</v>
      </c>
      <c r="F2757">
        <v>-1.694</v>
      </c>
      <c r="G2757" s="21">
        <v>-2718.5329999999999</v>
      </c>
      <c r="H2757">
        <v>826500</v>
      </c>
      <c r="I2757">
        <v>-1.4830000000000001</v>
      </c>
      <c r="J2757" s="21">
        <v>-2291.6759999999999</v>
      </c>
      <c r="K2757">
        <v>826500</v>
      </c>
      <c r="L2757">
        <v>-1.399</v>
      </c>
      <c r="M2757" s="21">
        <v>-2284.9090000000001</v>
      </c>
      <c r="N2757">
        <v>826500</v>
      </c>
      <c r="O2757">
        <v>-10.801</v>
      </c>
      <c r="P2757" s="21">
        <v>-8193.759</v>
      </c>
      <c r="Q2757">
        <v>826500</v>
      </c>
      <c r="R2757">
        <v>-13.523999999999999</v>
      </c>
      <c r="S2757" s="21">
        <v>-10886.773999999999</v>
      </c>
      <c r="T2757">
        <f>AVERAGE(C2757,F2757)</f>
        <v>-1.4990000000000001</v>
      </c>
      <c r="U2757">
        <f>STDEV(C2757,F2757)</f>
        <v>0.27577164466275261</v>
      </c>
      <c r="V2757">
        <f>AVERAGE(I2757,L2757)</f>
        <v>-1.4410000000000001</v>
      </c>
      <c r="W2757">
        <f>STDEV(I2757,L2757)</f>
        <v>5.9396969619670045E-2</v>
      </c>
      <c r="X2757">
        <f>AVERAGE(O2757,R2757)</f>
        <v>-12.1625</v>
      </c>
      <c r="Y2757">
        <f>STDEV(O2757,R2757)</f>
        <v>1.9254517651709644</v>
      </c>
      <c r="Z2757">
        <f t="shared" si="303"/>
        <v>-0.20944529830934749</v>
      </c>
      <c r="AA2757">
        <f t="shared" si="304"/>
        <v>3.8531737412708204E-2</v>
      </c>
      <c r="AB2757">
        <f t="shared" si="305"/>
        <v>-0.20134134413860558</v>
      </c>
      <c r="AC2757">
        <f t="shared" si="306"/>
        <v>8.2991434427371873E-3</v>
      </c>
      <c r="AD2757">
        <f t="shared" si="307"/>
        <v>-1.6993852172698056</v>
      </c>
      <c r="AE2757">
        <f t="shared" si="308"/>
        <v>0.26903056660206293</v>
      </c>
      <c r="AF2757">
        <f>C2757/7.157</f>
        <v>-0.18219924549392205</v>
      </c>
      <c r="AG2757">
        <f>F2757/7.157</f>
        <v>-0.23669135112477294</v>
      </c>
      <c r="AH2757">
        <f>I2757/7.157</f>
        <v>-0.2072097247450049</v>
      </c>
      <c r="AI2757">
        <f>L2757/7.157</f>
        <v>-0.19547296353220622</v>
      </c>
      <c r="AJ2757">
        <f>O2757/7.157</f>
        <v>-1.5091518792790275</v>
      </c>
      <c r="AK2757">
        <f>R2757/7.157</f>
        <v>-1.889618555260584</v>
      </c>
    </row>
    <row r="2758" spans="1:37" x14ac:dyDescent="0.3">
      <c r="A2758">
        <f t="shared" si="302"/>
        <v>9.5694444444444446</v>
      </c>
      <c r="B2758">
        <v>826800</v>
      </c>
      <c r="C2758">
        <v>-1.3009999999999999</v>
      </c>
      <c r="D2758" s="21">
        <v>-1972.4169999999999</v>
      </c>
      <c r="E2758">
        <v>826800</v>
      </c>
      <c r="F2758">
        <v>-1.6990000000000001</v>
      </c>
      <c r="G2758" s="21">
        <v>-2719.0419999999999</v>
      </c>
      <c r="H2758">
        <v>826800</v>
      </c>
      <c r="I2758">
        <v>-1.4830000000000001</v>
      </c>
      <c r="J2758" s="21">
        <v>-2292.1210000000001</v>
      </c>
      <c r="K2758">
        <v>826800</v>
      </c>
      <c r="L2758">
        <v>-1.41</v>
      </c>
      <c r="M2758" s="21">
        <v>-2285.3319999999999</v>
      </c>
      <c r="N2758">
        <v>826800</v>
      </c>
      <c r="O2758">
        <v>-5.44</v>
      </c>
      <c r="P2758" s="21">
        <v>-8195.39</v>
      </c>
      <c r="Q2758">
        <v>826800</v>
      </c>
      <c r="R2758">
        <v>-12.574999999999999</v>
      </c>
      <c r="S2758" s="21">
        <v>-10890.546</v>
      </c>
      <c r="T2758">
        <f>AVERAGE(C2758,F2758)</f>
        <v>-1.5</v>
      </c>
      <c r="U2758">
        <f>STDEV(C2758,F2758)</f>
        <v>0.28142849891224669</v>
      </c>
      <c r="V2758">
        <f>AVERAGE(I2758,L2758)</f>
        <v>-1.4464999999999999</v>
      </c>
      <c r="W2758">
        <f>STDEV(I2758,L2758)</f>
        <v>5.1618795026618099E-2</v>
      </c>
      <c r="X2758">
        <f>AVERAGE(O2758,R2758)</f>
        <v>-9.0075000000000003</v>
      </c>
      <c r="Y2758">
        <f>STDEV(O2758,R2758)</f>
        <v>5.0452068837660144</v>
      </c>
      <c r="Z2758">
        <f t="shared" si="303"/>
        <v>-0.2095850216571189</v>
      </c>
      <c r="AA2758">
        <f t="shared" si="304"/>
        <v>3.9322132026302456E-2</v>
      </c>
      <c r="AB2758">
        <f t="shared" si="305"/>
        <v>-0.20210982255134832</v>
      </c>
      <c r="AC2758">
        <f t="shared" si="306"/>
        <v>7.2123508490454236E-3</v>
      </c>
      <c r="AD2758">
        <f t="shared" si="307"/>
        <v>-1.2585580550509992</v>
      </c>
      <c r="AE2758">
        <f t="shared" si="308"/>
        <v>0.70493319599916371</v>
      </c>
      <c r="AF2758">
        <f>C2758/7.157</f>
        <v>-0.18178007545060779</v>
      </c>
      <c r="AG2758">
        <f>F2758/7.157</f>
        <v>-0.23738996786363001</v>
      </c>
      <c r="AH2758">
        <f>I2758/7.157</f>
        <v>-0.2072097247450049</v>
      </c>
      <c r="AI2758">
        <f>L2758/7.157</f>
        <v>-0.19700992035769177</v>
      </c>
      <c r="AJ2758">
        <f>O2758/7.157</f>
        <v>-0.76009501187648465</v>
      </c>
      <c r="AK2758">
        <f>R2758/7.157</f>
        <v>-1.7570210982255134</v>
      </c>
    </row>
    <row r="2759" spans="1:37" x14ac:dyDescent="0.3">
      <c r="A2759">
        <f t="shared" si="302"/>
        <v>9.5729166666666661</v>
      </c>
      <c r="B2759">
        <v>827100</v>
      </c>
      <c r="C2759">
        <v>-1.302</v>
      </c>
      <c r="D2759" s="21">
        <v>-1972.808</v>
      </c>
      <c r="E2759">
        <v>827100</v>
      </c>
      <c r="F2759">
        <v>-1.702</v>
      </c>
      <c r="G2759" s="21">
        <v>-2719.5529999999999</v>
      </c>
      <c r="H2759">
        <v>827100</v>
      </c>
      <c r="I2759">
        <v>-1.4810000000000001</v>
      </c>
      <c r="J2759" s="21">
        <v>-2292.5650000000001</v>
      </c>
      <c r="K2759">
        <v>827100</v>
      </c>
      <c r="L2759">
        <v>-1.411</v>
      </c>
      <c r="M2759" s="21">
        <v>-2285.7559999999999</v>
      </c>
      <c r="N2759">
        <v>827100</v>
      </c>
      <c r="O2759">
        <v>-12.808</v>
      </c>
      <c r="P2759" s="21">
        <v>-8199.2330000000002</v>
      </c>
      <c r="Q2759">
        <v>827100</v>
      </c>
      <c r="R2759">
        <v>-11.647</v>
      </c>
      <c r="S2759" s="21">
        <v>-10894.04</v>
      </c>
      <c r="T2759">
        <f>AVERAGE(C2759,F2759)</f>
        <v>-1.502</v>
      </c>
      <c r="U2759">
        <f>STDEV(C2759,F2759)</f>
        <v>0.28284271247461912</v>
      </c>
      <c r="V2759">
        <f>AVERAGE(I2759,L2759)</f>
        <v>-1.4460000000000002</v>
      </c>
      <c r="W2759">
        <f>STDEV(I2759,L2759)</f>
        <v>4.9497474683058366E-2</v>
      </c>
      <c r="X2759">
        <f>AVERAGE(O2759,R2759)</f>
        <v>-12.227499999999999</v>
      </c>
      <c r="Y2759">
        <f>STDEV(O2759,R2759)</f>
        <v>0.82095097295758135</v>
      </c>
      <c r="Z2759">
        <f t="shared" si="303"/>
        <v>-0.20986446835266173</v>
      </c>
      <c r="AA2759">
        <f t="shared" si="304"/>
        <v>3.9519730679700868E-2</v>
      </c>
      <c r="AB2759">
        <f t="shared" si="305"/>
        <v>-0.20203996087746265</v>
      </c>
      <c r="AC2759">
        <f t="shared" si="306"/>
        <v>6.9159528689476547E-3</v>
      </c>
      <c r="AD2759">
        <f t="shared" si="307"/>
        <v>-1.7084672348749474</v>
      </c>
      <c r="AE2759">
        <f t="shared" si="308"/>
        <v>0.11470601829783168</v>
      </c>
      <c r="AF2759">
        <f>C2759/7.157</f>
        <v>-0.18191979879837922</v>
      </c>
      <c r="AG2759">
        <f>F2759/7.157</f>
        <v>-0.23780913790694425</v>
      </c>
      <c r="AH2759">
        <f>I2759/7.157</f>
        <v>-0.20693027804946207</v>
      </c>
      <c r="AI2759">
        <f>L2759/7.157</f>
        <v>-0.19714964370546317</v>
      </c>
      <c r="AJ2759">
        <f>O2759/7.157</f>
        <v>-1.7895766382562526</v>
      </c>
      <c r="AK2759">
        <f>R2759/7.157</f>
        <v>-1.6273578314936425</v>
      </c>
    </row>
    <row r="2760" spans="1:37" x14ac:dyDescent="0.3">
      <c r="A2760">
        <f t="shared" si="302"/>
        <v>9.5763888888888893</v>
      </c>
      <c r="B2760">
        <v>827400</v>
      </c>
      <c r="C2760">
        <v>-1.298</v>
      </c>
      <c r="D2760" s="21">
        <v>-1973.1969999999999</v>
      </c>
      <c r="E2760">
        <v>827400</v>
      </c>
      <c r="F2760">
        <v>-1.6970000000000001</v>
      </c>
      <c r="G2760" s="21">
        <v>-2720.0619999999999</v>
      </c>
      <c r="H2760">
        <v>827400</v>
      </c>
      <c r="I2760">
        <v>-1.4770000000000001</v>
      </c>
      <c r="J2760" s="21">
        <v>-2293.0079999999998</v>
      </c>
      <c r="K2760">
        <v>827400</v>
      </c>
      <c r="L2760">
        <v>-1.411</v>
      </c>
      <c r="M2760" s="21">
        <v>-2286.1790000000001</v>
      </c>
      <c r="N2760">
        <v>827400</v>
      </c>
      <c r="O2760">
        <v>-9.1329999999999991</v>
      </c>
      <c r="P2760" s="21">
        <v>-8201.973</v>
      </c>
      <c r="Q2760">
        <v>827400</v>
      </c>
      <c r="R2760">
        <v>-12.489000000000001</v>
      </c>
      <c r="S2760" s="21">
        <v>-10897.787</v>
      </c>
      <c r="T2760">
        <f>AVERAGE(C2760,F2760)</f>
        <v>-1.4975000000000001</v>
      </c>
      <c r="U2760">
        <f>STDEV(C2760,F2760)</f>
        <v>0.28213560569343199</v>
      </c>
      <c r="V2760">
        <f>AVERAGE(I2760,L2760)</f>
        <v>-1.444</v>
      </c>
      <c r="W2760">
        <f>STDEV(I2760,L2760)</f>
        <v>4.6669047558312179E-2</v>
      </c>
      <c r="X2760">
        <f>AVERAGE(O2760,R2760)</f>
        <v>-10.811</v>
      </c>
      <c r="Y2760">
        <f>STDEV(O2760,R2760)</f>
        <v>2.3730503576620614</v>
      </c>
      <c r="Z2760">
        <f t="shared" si="303"/>
        <v>-0.20923571328769039</v>
      </c>
      <c r="AA2760">
        <f t="shared" si="304"/>
        <v>3.9420931353001537E-2</v>
      </c>
      <c r="AB2760">
        <f t="shared" si="305"/>
        <v>-0.20176051418191979</v>
      </c>
      <c r="AC2760">
        <f t="shared" si="306"/>
        <v>6.5207555621506468E-3</v>
      </c>
      <c r="AD2760">
        <f t="shared" si="307"/>
        <v>-1.5105491127567416</v>
      </c>
      <c r="AE2760">
        <f t="shared" si="308"/>
        <v>0.33157054040269129</v>
      </c>
      <c r="AF2760">
        <f>C2760/7.157</f>
        <v>-0.18136090540729358</v>
      </c>
      <c r="AG2760">
        <f>F2760/7.157</f>
        <v>-0.2371105211680872</v>
      </c>
      <c r="AH2760">
        <f>I2760/7.157</f>
        <v>-0.20637138465837643</v>
      </c>
      <c r="AI2760">
        <f>L2760/7.157</f>
        <v>-0.19714964370546317</v>
      </c>
      <c r="AJ2760">
        <f>O2760/7.157</f>
        <v>-1.2760933351963111</v>
      </c>
      <c r="AK2760">
        <f>R2760/7.157</f>
        <v>-1.7450048903171722</v>
      </c>
    </row>
    <row r="2761" spans="1:37" x14ac:dyDescent="0.3">
      <c r="A2761">
        <f t="shared" si="302"/>
        <v>9.5798611111111107</v>
      </c>
      <c r="B2761">
        <v>827700</v>
      </c>
      <c r="C2761">
        <v>-1.296</v>
      </c>
      <c r="D2761" s="21">
        <v>-1973.586</v>
      </c>
      <c r="E2761">
        <v>827700</v>
      </c>
      <c r="F2761">
        <v>-1.6919999999999999</v>
      </c>
      <c r="G2761" s="21">
        <v>-2720.57</v>
      </c>
      <c r="H2761">
        <v>827700</v>
      </c>
      <c r="I2761">
        <v>-1.4750000000000001</v>
      </c>
      <c r="J2761" s="21">
        <v>-2293.451</v>
      </c>
      <c r="K2761">
        <v>827700</v>
      </c>
      <c r="L2761">
        <v>-1.42</v>
      </c>
      <c r="M2761" s="21">
        <v>-2286.605</v>
      </c>
      <c r="N2761">
        <v>827700</v>
      </c>
      <c r="O2761">
        <v>-14.548</v>
      </c>
      <c r="P2761" s="21">
        <v>-8206.3369999999995</v>
      </c>
      <c r="Q2761">
        <v>827700</v>
      </c>
      <c r="R2761">
        <v>-12.254</v>
      </c>
      <c r="S2761" s="21">
        <v>-10901.463</v>
      </c>
      <c r="T2761">
        <f>AVERAGE(C2761,F2761)</f>
        <v>-1.494</v>
      </c>
      <c r="U2761">
        <f>STDEV(C2761,F2761)</f>
        <v>0.28001428534987211</v>
      </c>
      <c r="V2761">
        <f>AVERAGE(I2761,L2761)</f>
        <v>-1.4475</v>
      </c>
      <c r="W2761">
        <f>STDEV(I2761,L2761)</f>
        <v>3.8890872965260226E-2</v>
      </c>
      <c r="X2761">
        <f>AVERAGE(O2761,R2761)</f>
        <v>-13.401</v>
      </c>
      <c r="Y2761">
        <f>STDEV(O2761,R2761)</f>
        <v>1.6221029560419402</v>
      </c>
      <c r="Z2761">
        <f t="shared" si="303"/>
        <v>-0.20874668157049042</v>
      </c>
      <c r="AA2761">
        <f t="shared" si="304"/>
        <v>3.9124533372903746E-2</v>
      </c>
      <c r="AB2761">
        <f t="shared" si="305"/>
        <v>-0.20224954589911975</v>
      </c>
      <c r="AC2761">
        <f t="shared" si="306"/>
        <v>5.433962968458883E-3</v>
      </c>
      <c r="AD2761">
        <f t="shared" si="307"/>
        <v>-1.8724325834847002</v>
      </c>
      <c r="AE2761">
        <f t="shared" si="308"/>
        <v>0.22664565544808443</v>
      </c>
      <c r="AF2761">
        <f>C2761/7.157</f>
        <v>-0.18108145871175074</v>
      </c>
      <c r="AG2761">
        <f>F2761/7.157</f>
        <v>-0.23641190442923013</v>
      </c>
      <c r="AH2761">
        <f>I2761/7.157</f>
        <v>-0.20609193796283359</v>
      </c>
      <c r="AI2761">
        <f>L2761/7.157</f>
        <v>-0.19840715383540589</v>
      </c>
      <c r="AJ2761">
        <f>O2761/7.157</f>
        <v>-2.0326952633785105</v>
      </c>
      <c r="AK2761">
        <f>R2761/7.157</f>
        <v>-1.7121699035908899</v>
      </c>
    </row>
    <row r="2762" spans="1:37" x14ac:dyDescent="0.3">
      <c r="A2762">
        <f t="shared" si="302"/>
        <v>9.5833333333333339</v>
      </c>
      <c r="B2762">
        <v>828000</v>
      </c>
      <c r="C2762">
        <v>-1.298</v>
      </c>
      <c r="D2762" s="21">
        <v>-1973.9749999999999</v>
      </c>
      <c r="E2762">
        <v>828000</v>
      </c>
      <c r="F2762">
        <v>-1.696</v>
      </c>
      <c r="G2762" s="21">
        <v>-2721.078</v>
      </c>
      <c r="H2762">
        <v>828000</v>
      </c>
      <c r="I2762">
        <v>-1.4750000000000001</v>
      </c>
      <c r="J2762" s="21">
        <v>-2293.893</v>
      </c>
      <c r="K2762">
        <v>828000</v>
      </c>
      <c r="L2762">
        <v>-1.4079999999999999</v>
      </c>
      <c r="M2762" s="21">
        <v>-2287.0279999999998</v>
      </c>
      <c r="N2762">
        <v>828000</v>
      </c>
      <c r="O2762">
        <v>-16.847000000000001</v>
      </c>
      <c r="P2762" s="21">
        <v>-8211.3909999999996</v>
      </c>
      <c r="Q2762">
        <v>828000</v>
      </c>
      <c r="R2762">
        <v>-11.489000000000001</v>
      </c>
      <c r="S2762" s="21">
        <v>-10904.909</v>
      </c>
      <c r="T2762">
        <f>AVERAGE(C2762,F2762)</f>
        <v>-1.4969999999999999</v>
      </c>
      <c r="U2762">
        <f>STDEV(C2762,F2762)</f>
        <v>0.28142849891224825</v>
      </c>
      <c r="V2762">
        <f>AVERAGE(I2762,L2762)</f>
        <v>-1.4415</v>
      </c>
      <c r="W2762">
        <f>STDEV(I2762,L2762)</f>
        <v>4.7376154339498801E-2</v>
      </c>
      <c r="X2762">
        <f>AVERAGE(O2762,R2762)</f>
        <v>-14.168000000000001</v>
      </c>
      <c r="Y2762">
        <f>STDEV(O2762,R2762)</f>
        <v>3.7886781335975148</v>
      </c>
      <c r="Z2762">
        <f t="shared" si="303"/>
        <v>-0.20916585161380466</v>
      </c>
      <c r="AA2762">
        <f t="shared" si="304"/>
        <v>3.9322132026302678E-2</v>
      </c>
      <c r="AB2762">
        <f t="shared" si="305"/>
        <v>-0.20141120581249128</v>
      </c>
      <c r="AC2762">
        <f t="shared" si="306"/>
        <v>6.6195548888499092E-3</v>
      </c>
      <c r="AD2762">
        <f t="shared" si="307"/>
        <v>-1.9796003912253739</v>
      </c>
      <c r="AE2762">
        <f t="shared" si="308"/>
        <v>0.52936679245459195</v>
      </c>
      <c r="AF2762">
        <f>C2762/7.157</f>
        <v>-0.18136090540729358</v>
      </c>
      <c r="AG2762">
        <f>F2762/7.157</f>
        <v>-0.23697079782031577</v>
      </c>
      <c r="AH2762">
        <f>I2762/7.157</f>
        <v>-0.20609193796283359</v>
      </c>
      <c r="AI2762">
        <f>L2762/7.157</f>
        <v>-0.19673047366214894</v>
      </c>
      <c r="AJ2762">
        <f>O2762/7.157</f>
        <v>-2.3539192399049882</v>
      </c>
      <c r="AK2762">
        <f>R2762/7.157</f>
        <v>-1.6052815425457594</v>
      </c>
    </row>
    <row r="2763" spans="1:37" x14ac:dyDescent="0.3">
      <c r="A2763">
        <f t="shared" si="302"/>
        <v>9.5868055555555554</v>
      </c>
      <c r="B2763">
        <v>828300</v>
      </c>
      <c r="C2763">
        <v>-1.292</v>
      </c>
      <c r="D2763" s="21">
        <v>-1974.3630000000001</v>
      </c>
      <c r="E2763">
        <v>828300</v>
      </c>
      <c r="F2763">
        <v>-1.7090000000000001</v>
      </c>
      <c r="G2763" s="21">
        <v>-2721.5909999999999</v>
      </c>
      <c r="H2763">
        <v>828300</v>
      </c>
      <c r="I2763">
        <v>-1.4750000000000001</v>
      </c>
      <c r="J2763" s="21">
        <v>-2294.3359999999998</v>
      </c>
      <c r="K2763">
        <v>828300</v>
      </c>
      <c r="L2763">
        <v>-1.4079999999999999</v>
      </c>
      <c r="M2763" s="21">
        <v>-2287.4499999999998</v>
      </c>
      <c r="N2763">
        <v>828300</v>
      </c>
      <c r="O2763">
        <v>-10.497</v>
      </c>
      <c r="P2763" s="21">
        <v>-8214.5400000000009</v>
      </c>
      <c r="Q2763">
        <v>828300</v>
      </c>
      <c r="R2763">
        <v>-12.69</v>
      </c>
      <c r="S2763" s="21">
        <v>-10908.716</v>
      </c>
      <c r="T2763">
        <f>AVERAGE(C2763,F2763)</f>
        <v>-1.5005000000000002</v>
      </c>
      <c r="U2763">
        <f>STDEV(C2763,F2763)</f>
        <v>0.29486352775478952</v>
      </c>
      <c r="V2763">
        <f>AVERAGE(I2763,L2763)</f>
        <v>-1.4415</v>
      </c>
      <c r="W2763">
        <f>STDEV(I2763,L2763)</f>
        <v>4.7376154339498801E-2</v>
      </c>
      <c r="X2763">
        <f>AVERAGE(O2763,R2763)</f>
        <v>-11.593499999999999</v>
      </c>
      <c r="Y2763">
        <f>STDEV(O2763,R2763)</f>
        <v>1.5506851711420986</v>
      </c>
      <c r="Z2763">
        <f t="shared" si="303"/>
        <v>-0.20965488333100463</v>
      </c>
      <c r="AA2763">
        <f t="shared" si="304"/>
        <v>4.1199319233588029E-2</v>
      </c>
      <c r="AB2763">
        <f t="shared" si="305"/>
        <v>-0.20141120581249128</v>
      </c>
      <c r="AC2763">
        <f t="shared" si="306"/>
        <v>6.6195548888499092E-3</v>
      </c>
      <c r="AD2763">
        <f t="shared" si="307"/>
        <v>-1.6198826323878719</v>
      </c>
      <c r="AE2763">
        <f t="shared" si="308"/>
        <v>0.21666692345145991</v>
      </c>
      <c r="AF2763">
        <f>C2763/7.157</f>
        <v>-0.18052256532066507</v>
      </c>
      <c r="AG2763">
        <f>F2763/7.157</f>
        <v>-0.23878720134134415</v>
      </c>
      <c r="AH2763">
        <f>I2763/7.157</f>
        <v>-0.20609193796283359</v>
      </c>
      <c r="AI2763">
        <f>L2763/7.157</f>
        <v>-0.19673047366214894</v>
      </c>
      <c r="AJ2763">
        <f>O2763/7.157</f>
        <v>-1.466675981556518</v>
      </c>
      <c r="AK2763">
        <f>R2763/7.157</f>
        <v>-1.7730892832192258</v>
      </c>
    </row>
    <row r="2764" spans="1:37" x14ac:dyDescent="0.3">
      <c r="A2764">
        <f t="shared" si="302"/>
        <v>9.5902777777777786</v>
      </c>
      <c r="B2764">
        <v>828600</v>
      </c>
      <c r="C2764">
        <v>-1.2869999999999999</v>
      </c>
      <c r="D2764" s="21">
        <v>-1974.749</v>
      </c>
      <c r="E2764">
        <v>828600</v>
      </c>
      <c r="F2764">
        <v>-1.702</v>
      </c>
      <c r="G2764" s="21">
        <v>-2722.1019999999999</v>
      </c>
      <c r="H2764">
        <v>828600</v>
      </c>
      <c r="I2764">
        <v>-1.4770000000000001</v>
      </c>
      <c r="J2764" s="21">
        <v>-2294.779</v>
      </c>
      <c r="K2764">
        <v>828600</v>
      </c>
      <c r="L2764">
        <v>-1.399</v>
      </c>
      <c r="M2764" s="21">
        <v>-2287.87</v>
      </c>
      <c r="N2764">
        <v>828600</v>
      </c>
      <c r="O2764">
        <v>-14.509</v>
      </c>
      <c r="P2764" s="21">
        <v>-8218.893</v>
      </c>
      <c r="Q2764">
        <v>828600</v>
      </c>
      <c r="R2764">
        <v>-11.492000000000001</v>
      </c>
      <c r="S2764" s="21">
        <v>-10912.164000000001</v>
      </c>
      <c r="T2764">
        <f>AVERAGE(C2764,F2764)</f>
        <v>-1.4944999999999999</v>
      </c>
      <c r="U2764">
        <f>STDEV(C2764,F2764)</f>
        <v>0.29344931419241654</v>
      </c>
      <c r="V2764">
        <f>AVERAGE(I2764,L2764)</f>
        <v>-1.4380000000000002</v>
      </c>
      <c r="W2764">
        <f>STDEV(I2764,L2764)</f>
        <v>5.5154328932550761E-2</v>
      </c>
      <c r="X2764">
        <f>AVERAGE(O2764,R2764)</f>
        <v>-13.000500000000001</v>
      </c>
      <c r="Y2764">
        <f>STDEV(O2764,R2764)</f>
        <v>2.1333411588398188</v>
      </c>
      <c r="Z2764">
        <f t="shared" si="303"/>
        <v>-0.20881654324437612</v>
      </c>
      <c r="AA2764">
        <f t="shared" si="304"/>
        <v>4.1001720580189541E-2</v>
      </c>
      <c r="AB2764">
        <f t="shared" si="305"/>
        <v>-0.20092217409529134</v>
      </c>
      <c r="AC2764">
        <f t="shared" si="306"/>
        <v>7.7063474825416738E-3</v>
      </c>
      <c r="AD2764">
        <f t="shared" si="307"/>
        <v>-1.8164733827022497</v>
      </c>
      <c r="AE2764">
        <f t="shared" si="308"/>
        <v>0.29807756865164436</v>
      </c>
      <c r="AF2764">
        <f>C2764/7.157</f>
        <v>-0.179823948581808</v>
      </c>
      <c r="AG2764">
        <f>F2764/7.157</f>
        <v>-0.23780913790694425</v>
      </c>
      <c r="AH2764">
        <f>I2764/7.157</f>
        <v>-0.20637138465837643</v>
      </c>
      <c r="AI2764">
        <f>L2764/7.157</f>
        <v>-0.19547296353220622</v>
      </c>
      <c r="AJ2764">
        <f>O2764/7.157</f>
        <v>-2.0272460528154257</v>
      </c>
      <c r="AK2764">
        <f>R2764/7.157</f>
        <v>-1.6057007125890737</v>
      </c>
    </row>
    <row r="2765" spans="1:37" x14ac:dyDescent="0.3">
      <c r="A2765">
        <f t="shared" si="302"/>
        <v>9.59375</v>
      </c>
      <c r="B2765">
        <v>828900</v>
      </c>
      <c r="C2765">
        <v>-1.2869999999999999</v>
      </c>
      <c r="D2765" s="21">
        <v>-1975.135</v>
      </c>
      <c r="E2765">
        <v>828900</v>
      </c>
      <c r="F2765">
        <v>-1.6990000000000001</v>
      </c>
      <c r="G2765" s="21">
        <v>-2722.6109999999999</v>
      </c>
      <c r="H2765">
        <v>828900</v>
      </c>
      <c r="I2765">
        <v>-1.4750000000000001</v>
      </c>
      <c r="J2765" s="21">
        <v>-2295.221</v>
      </c>
      <c r="K2765">
        <v>828900</v>
      </c>
      <c r="L2765">
        <v>-1.4039999999999999</v>
      </c>
      <c r="M2765" s="21">
        <v>-2288.2910000000002</v>
      </c>
      <c r="N2765">
        <v>828900</v>
      </c>
      <c r="O2765">
        <v>-12.018000000000001</v>
      </c>
      <c r="P2765" s="21">
        <v>-8222.4979999999996</v>
      </c>
      <c r="Q2765">
        <v>828900</v>
      </c>
      <c r="R2765">
        <v>-12.4</v>
      </c>
      <c r="S2765" s="21">
        <v>-10915.884</v>
      </c>
      <c r="T2765">
        <f>AVERAGE(C2765,F2765)</f>
        <v>-1.4929999999999999</v>
      </c>
      <c r="U2765">
        <f>STDEV(C2765,F2765)</f>
        <v>0.29132799384885882</v>
      </c>
      <c r="V2765">
        <f>AVERAGE(I2765,L2765)</f>
        <v>-1.4395</v>
      </c>
      <c r="W2765">
        <f>STDEV(I2765,L2765)</f>
        <v>5.0204581464244995E-2</v>
      </c>
      <c r="X2765">
        <f>AVERAGE(O2765,R2765)</f>
        <v>-12.209</v>
      </c>
      <c r="Y2765">
        <f>STDEV(O2765,R2765)</f>
        <v>0.27011479041326092</v>
      </c>
      <c r="Z2765">
        <f t="shared" si="303"/>
        <v>-0.20860695822271899</v>
      </c>
      <c r="AA2765">
        <f t="shared" si="304"/>
        <v>4.0705322600092055E-2</v>
      </c>
      <c r="AB2765">
        <f t="shared" si="305"/>
        <v>-0.20113175911694844</v>
      </c>
      <c r="AC2765">
        <f t="shared" si="306"/>
        <v>7.0147521956469179E-3</v>
      </c>
      <c r="AD2765">
        <f t="shared" si="307"/>
        <v>-1.7058823529411764</v>
      </c>
      <c r="AE2765">
        <f t="shared" si="308"/>
        <v>3.7741342799114279E-2</v>
      </c>
      <c r="AF2765">
        <f>C2765/7.157</f>
        <v>-0.179823948581808</v>
      </c>
      <c r="AG2765">
        <f>F2765/7.157</f>
        <v>-0.23738996786363001</v>
      </c>
      <c r="AH2765">
        <f>I2765/7.157</f>
        <v>-0.20609193796283359</v>
      </c>
      <c r="AI2765">
        <f>L2765/7.157</f>
        <v>-0.19617158027106329</v>
      </c>
      <c r="AJ2765">
        <f>O2765/7.157</f>
        <v>-1.6791951935168368</v>
      </c>
      <c r="AK2765">
        <f>R2765/7.157</f>
        <v>-1.7325695123655163</v>
      </c>
    </row>
    <row r="2766" spans="1:37" x14ac:dyDescent="0.3">
      <c r="A2766">
        <f t="shared" si="302"/>
        <v>9.5972222222222214</v>
      </c>
      <c r="B2766">
        <v>829200</v>
      </c>
      <c r="C2766">
        <v>-1.2849999999999999</v>
      </c>
      <c r="D2766" s="21">
        <v>-1975.52</v>
      </c>
      <c r="E2766">
        <v>829200</v>
      </c>
      <c r="F2766">
        <v>-1.696</v>
      </c>
      <c r="G2766" s="21">
        <v>-2723.12</v>
      </c>
      <c r="H2766">
        <v>829200</v>
      </c>
      <c r="I2766">
        <v>-1.472</v>
      </c>
      <c r="J2766" s="21">
        <v>-2295.663</v>
      </c>
      <c r="K2766">
        <v>829200</v>
      </c>
      <c r="L2766">
        <v>-1.4079999999999999</v>
      </c>
      <c r="M2766" s="21">
        <v>-2288.7130000000002</v>
      </c>
      <c r="N2766">
        <v>829200</v>
      </c>
      <c r="O2766">
        <v>-8.9320000000000004</v>
      </c>
      <c r="P2766" s="21">
        <v>-8225.1779999999999</v>
      </c>
      <c r="Q2766">
        <v>829200</v>
      </c>
      <c r="R2766">
        <v>-12.222</v>
      </c>
      <c r="S2766" s="21">
        <v>-10919.55</v>
      </c>
      <c r="T2766">
        <f>AVERAGE(C2766,F2766)</f>
        <v>-1.4904999999999999</v>
      </c>
      <c r="U2766">
        <f>STDEV(C2766,F2766)</f>
        <v>0.29062088706767036</v>
      </c>
      <c r="V2766">
        <f>AVERAGE(I2766,L2766)</f>
        <v>-1.44</v>
      </c>
      <c r="W2766">
        <f>STDEV(I2766,L2766)</f>
        <v>4.5254833995939082E-2</v>
      </c>
      <c r="X2766">
        <f>AVERAGE(O2766,R2766)</f>
        <v>-10.577</v>
      </c>
      <c r="Y2766">
        <f>STDEV(O2766,R2766)</f>
        <v>2.3263813101037338</v>
      </c>
      <c r="Z2766">
        <f t="shared" si="303"/>
        <v>-0.20825764985329048</v>
      </c>
      <c r="AA2766">
        <f t="shared" si="304"/>
        <v>4.0606523273392536E-2</v>
      </c>
      <c r="AB2766">
        <f t="shared" si="305"/>
        <v>-0.20120162079083415</v>
      </c>
      <c r="AC2766">
        <f t="shared" si="306"/>
        <v>6.323156908752142E-3</v>
      </c>
      <c r="AD2766">
        <f t="shared" si="307"/>
        <v>-1.4778538493782312</v>
      </c>
      <c r="AE2766">
        <f t="shared" si="308"/>
        <v>0.32504978484053848</v>
      </c>
      <c r="AF2766">
        <f>C2766/7.157</f>
        <v>-0.1795445018862652</v>
      </c>
      <c r="AG2766">
        <f>F2766/7.157</f>
        <v>-0.23697079782031577</v>
      </c>
      <c r="AH2766">
        <f>I2766/7.157</f>
        <v>-0.20567276791951936</v>
      </c>
      <c r="AI2766">
        <f>L2766/7.157</f>
        <v>-0.19673047366214894</v>
      </c>
      <c r="AJ2766">
        <f>O2766/7.157</f>
        <v>-1.2480089422942575</v>
      </c>
      <c r="AK2766">
        <f>R2766/7.157</f>
        <v>-1.7076987564622048</v>
      </c>
    </row>
    <row r="2767" spans="1:37" x14ac:dyDescent="0.3">
      <c r="A2767">
        <f t="shared" si="302"/>
        <v>9.6006944444444446</v>
      </c>
      <c r="B2767">
        <v>829500</v>
      </c>
      <c r="C2767">
        <v>-1.2849999999999999</v>
      </c>
      <c r="D2767" s="21">
        <v>-1975.9059999999999</v>
      </c>
      <c r="E2767">
        <v>829500</v>
      </c>
      <c r="F2767">
        <v>-1.7050000000000001</v>
      </c>
      <c r="G2767" s="21">
        <v>-2723.6309999999999</v>
      </c>
      <c r="H2767">
        <v>829500</v>
      </c>
      <c r="I2767">
        <v>-1.4770000000000001</v>
      </c>
      <c r="J2767" s="21">
        <v>-2296.1060000000002</v>
      </c>
      <c r="K2767">
        <v>829500</v>
      </c>
      <c r="L2767">
        <v>-1.4</v>
      </c>
      <c r="M2767" s="21">
        <v>-2289.1329999999998</v>
      </c>
      <c r="N2767">
        <v>829500</v>
      </c>
      <c r="O2767">
        <v>-8.7080000000000002</v>
      </c>
      <c r="P2767" s="21">
        <v>-8227.7900000000009</v>
      </c>
      <c r="Q2767">
        <v>829500</v>
      </c>
      <c r="R2767">
        <v>-12.173</v>
      </c>
      <c r="S2767" s="21">
        <v>-10923.201999999999</v>
      </c>
      <c r="T2767">
        <f>AVERAGE(C2767,F2767)</f>
        <v>-1.4950000000000001</v>
      </c>
      <c r="U2767">
        <f>STDEV(C2767,F2767)</f>
        <v>0.2969848480983493</v>
      </c>
      <c r="V2767">
        <f>AVERAGE(I2767,L2767)</f>
        <v>-1.4384999999999999</v>
      </c>
      <c r="W2767">
        <f>STDEV(I2767,L2767)</f>
        <v>5.4447222151364286E-2</v>
      </c>
      <c r="X2767">
        <f>AVERAGE(O2767,R2767)</f>
        <v>-10.4405</v>
      </c>
      <c r="Y2767">
        <f>STDEV(O2767,R2767)</f>
        <v>2.4501249968113843</v>
      </c>
      <c r="Z2767">
        <f t="shared" si="303"/>
        <v>-0.20888640491826185</v>
      </c>
      <c r="AA2767">
        <f t="shared" si="304"/>
        <v>4.1495717213685807E-2</v>
      </c>
      <c r="AB2767">
        <f t="shared" si="305"/>
        <v>-0.20099203576917701</v>
      </c>
      <c r="AC2767">
        <f t="shared" si="306"/>
        <v>7.6075481558424323E-3</v>
      </c>
      <c r="AD2767">
        <f t="shared" si="307"/>
        <v>-1.4587816124074333</v>
      </c>
      <c r="AE2767">
        <f t="shared" si="308"/>
        <v>0.34233966701290824</v>
      </c>
      <c r="AF2767">
        <f>C2767/7.157</f>
        <v>-0.1795445018862652</v>
      </c>
      <c r="AG2767">
        <f>F2767/7.157</f>
        <v>-0.23822830795025851</v>
      </c>
      <c r="AH2767">
        <f>I2767/7.157</f>
        <v>-0.20637138465837643</v>
      </c>
      <c r="AI2767">
        <f>L2767/7.157</f>
        <v>-0.19561268687997763</v>
      </c>
      <c r="AJ2767">
        <f>O2767/7.157</f>
        <v>-1.216710912393461</v>
      </c>
      <c r="AK2767">
        <f>R2767/7.157</f>
        <v>-1.7008523124214057</v>
      </c>
    </row>
    <row r="2768" spans="1:37" x14ac:dyDescent="0.3">
      <c r="A2768">
        <f t="shared" si="302"/>
        <v>9.6041666666666661</v>
      </c>
      <c r="B2768">
        <v>829800</v>
      </c>
      <c r="C2768">
        <v>-1.3049999999999999</v>
      </c>
      <c r="D2768" s="21">
        <v>-1976.298</v>
      </c>
      <c r="E2768">
        <v>829800</v>
      </c>
      <c r="F2768">
        <v>-1.7</v>
      </c>
      <c r="G2768" s="21">
        <v>-2724.1419999999998</v>
      </c>
      <c r="H2768">
        <v>829800</v>
      </c>
      <c r="I2768">
        <v>-1.478</v>
      </c>
      <c r="J2768" s="21">
        <v>-2296.549</v>
      </c>
      <c r="K2768">
        <v>829800</v>
      </c>
      <c r="L2768">
        <v>-1.397</v>
      </c>
      <c r="M2768" s="21">
        <v>-2289.5520000000001</v>
      </c>
      <c r="N2768">
        <v>829800</v>
      </c>
      <c r="O2768">
        <v>-10.933</v>
      </c>
      <c r="P2768" s="21">
        <v>-8231.07</v>
      </c>
      <c r="Q2768">
        <v>829800</v>
      </c>
      <c r="R2768">
        <v>-11.561999999999999</v>
      </c>
      <c r="S2768" s="21">
        <v>-10926.671</v>
      </c>
      <c r="T2768">
        <f>AVERAGE(C2768,F2768)</f>
        <v>-1.5024999999999999</v>
      </c>
      <c r="U2768">
        <f>STDEV(C2768,F2768)</f>
        <v>0.27930717856868437</v>
      </c>
      <c r="V2768">
        <f>AVERAGE(I2768,L2768)</f>
        <v>-1.4375</v>
      </c>
      <c r="W2768">
        <f>STDEV(I2768,L2768)</f>
        <v>5.727564927611032E-2</v>
      </c>
      <c r="X2768">
        <f>AVERAGE(O2768,R2768)</f>
        <v>-11.247499999999999</v>
      </c>
      <c r="Y2768">
        <f>STDEV(O2768,R2768)</f>
        <v>0.44477016536633807</v>
      </c>
      <c r="Z2768">
        <f t="shared" si="303"/>
        <v>-0.20993433002654743</v>
      </c>
      <c r="AA2768">
        <f t="shared" si="304"/>
        <v>3.9025734046204325E-2</v>
      </c>
      <c r="AB2768">
        <f t="shared" si="305"/>
        <v>-0.20085231242140561</v>
      </c>
      <c r="AC2768">
        <f t="shared" si="306"/>
        <v>8.0027454626394184E-3</v>
      </c>
      <c r="AD2768">
        <f t="shared" si="307"/>
        <v>-1.5715383540589631</v>
      </c>
      <c r="AE2768">
        <f t="shared" si="308"/>
        <v>6.2144776493829545E-2</v>
      </c>
      <c r="AF2768">
        <f>C2768/7.157</f>
        <v>-0.18233896884169343</v>
      </c>
      <c r="AG2768">
        <f>F2768/7.157</f>
        <v>-0.23752969121140141</v>
      </c>
      <c r="AH2768">
        <f>I2768/7.157</f>
        <v>-0.20651110800614783</v>
      </c>
      <c r="AI2768">
        <f>L2768/7.157</f>
        <v>-0.19519351683666342</v>
      </c>
      <c r="AJ2768">
        <f>O2768/7.157</f>
        <v>-1.5275953611848541</v>
      </c>
      <c r="AK2768">
        <f>R2768/7.157</f>
        <v>-1.6154813469330724</v>
      </c>
    </row>
    <row r="2769" spans="1:37" x14ac:dyDescent="0.3">
      <c r="A2769">
        <f t="shared" si="302"/>
        <v>9.6076388888888893</v>
      </c>
      <c r="B2769">
        <v>830100</v>
      </c>
      <c r="C2769">
        <v>-1.304</v>
      </c>
      <c r="D2769" s="21">
        <v>-1976.6890000000001</v>
      </c>
      <c r="E2769">
        <v>830100</v>
      </c>
      <c r="F2769">
        <v>-1.696</v>
      </c>
      <c r="G2769" s="21">
        <v>-2724.65</v>
      </c>
      <c r="H2769">
        <v>830100</v>
      </c>
      <c r="I2769">
        <v>-1.4770000000000001</v>
      </c>
      <c r="J2769" s="21">
        <v>-2296.9920000000002</v>
      </c>
      <c r="K2769">
        <v>830100</v>
      </c>
      <c r="L2769">
        <v>-1.4039999999999999</v>
      </c>
      <c r="M2769" s="21">
        <v>-2289.9740000000002</v>
      </c>
      <c r="N2769">
        <v>830100</v>
      </c>
      <c r="O2769">
        <v>-15.218999999999999</v>
      </c>
      <c r="P2769" s="21">
        <v>-8235.6360000000004</v>
      </c>
      <c r="Q2769">
        <v>830100</v>
      </c>
      <c r="R2769">
        <v>-12.196</v>
      </c>
      <c r="S2769" s="21">
        <v>-10930.329</v>
      </c>
      <c r="T2769">
        <f>AVERAGE(C2769,F2769)</f>
        <v>-1.5</v>
      </c>
      <c r="U2769">
        <f>STDEV(C2769,F2769)</f>
        <v>0.27718585822512587</v>
      </c>
      <c r="V2769">
        <f>AVERAGE(I2769,L2769)</f>
        <v>-1.4405000000000001</v>
      </c>
      <c r="W2769">
        <f>STDEV(I2769,L2769)</f>
        <v>5.1618795026618099E-2</v>
      </c>
      <c r="X2769">
        <f>AVERAGE(O2769,R2769)</f>
        <v>-13.7075</v>
      </c>
      <c r="Y2769">
        <f>STDEV(O2769,R2769)</f>
        <v>2.1375837995269271</v>
      </c>
      <c r="Z2769">
        <f t="shared" si="303"/>
        <v>-0.2095850216571189</v>
      </c>
      <c r="AA2769">
        <f t="shared" si="304"/>
        <v>3.8729336066106727E-2</v>
      </c>
      <c r="AB2769">
        <f t="shared" si="305"/>
        <v>-0.20127148246471988</v>
      </c>
      <c r="AC2769">
        <f t="shared" si="306"/>
        <v>7.2123508490454236E-3</v>
      </c>
      <c r="AD2769">
        <f t="shared" si="307"/>
        <v>-1.9152577895766383</v>
      </c>
      <c r="AE2769">
        <f t="shared" si="308"/>
        <v>0.29867036461183838</v>
      </c>
      <c r="AF2769">
        <f>C2769/7.157</f>
        <v>-0.18219924549392205</v>
      </c>
      <c r="AG2769">
        <f>F2769/7.157</f>
        <v>-0.23697079782031577</v>
      </c>
      <c r="AH2769">
        <f>I2769/7.157</f>
        <v>-0.20637138465837643</v>
      </c>
      <c r="AI2769">
        <f>L2769/7.157</f>
        <v>-0.19617158027106329</v>
      </c>
      <c r="AJ2769">
        <f>O2769/7.157</f>
        <v>-2.1264496297331283</v>
      </c>
      <c r="AK2769">
        <f>R2769/7.157</f>
        <v>-1.704065949420148</v>
      </c>
    </row>
    <row r="2770" spans="1:37" x14ac:dyDescent="0.3">
      <c r="A2770">
        <f t="shared" si="302"/>
        <v>9.6111111111111107</v>
      </c>
      <c r="B2770">
        <v>830400</v>
      </c>
      <c r="C2770">
        <v>-1.3049999999999999</v>
      </c>
      <c r="D2770" s="21">
        <v>-1977.08</v>
      </c>
      <c r="E2770">
        <v>830400</v>
      </c>
      <c r="F2770">
        <v>-1.6919999999999999</v>
      </c>
      <c r="G2770" s="21">
        <v>-2725.1579999999999</v>
      </c>
      <c r="H2770">
        <v>830400</v>
      </c>
      <c r="I2770">
        <v>-1.478</v>
      </c>
      <c r="J2770" s="21">
        <v>-2297.4360000000001</v>
      </c>
      <c r="K2770">
        <v>830400</v>
      </c>
      <c r="L2770">
        <v>-1.405</v>
      </c>
      <c r="M2770" s="21">
        <v>-2290.395</v>
      </c>
      <c r="N2770">
        <v>830400</v>
      </c>
      <c r="O2770">
        <v>-7.8490000000000002</v>
      </c>
      <c r="P2770" s="21">
        <v>-8237.99</v>
      </c>
      <c r="Q2770">
        <v>830400</v>
      </c>
      <c r="R2770">
        <v>-11.88</v>
      </c>
      <c r="S2770" s="21">
        <v>-10933.893</v>
      </c>
      <c r="T2770">
        <f>AVERAGE(C2770,F2770)</f>
        <v>-1.4984999999999999</v>
      </c>
      <c r="U2770">
        <f>STDEV(C2770,F2770)</f>
        <v>0.27365032431919312</v>
      </c>
      <c r="V2770">
        <f>AVERAGE(I2770,L2770)</f>
        <v>-1.4415</v>
      </c>
      <c r="W2770">
        <f>STDEV(I2770,L2770)</f>
        <v>5.1618795026617939E-2</v>
      </c>
      <c r="X2770">
        <f>AVERAGE(O2770,R2770)</f>
        <v>-9.8644999999999996</v>
      </c>
      <c r="Y2770">
        <f>STDEV(O2770,R2770)</f>
        <v>2.8503474349629836</v>
      </c>
      <c r="Z2770">
        <f t="shared" si="303"/>
        <v>-0.20937543663546176</v>
      </c>
      <c r="AA2770">
        <f t="shared" si="304"/>
        <v>3.8235339432610468E-2</v>
      </c>
      <c r="AB2770">
        <f t="shared" si="305"/>
        <v>-0.20141120581249128</v>
      </c>
      <c r="AC2770">
        <f t="shared" si="306"/>
        <v>7.2123508490454019E-3</v>
      </c>
      <c r="AD2770">
        <f t="shared" si="307"/>
        <v>-1.3783009640910995</v>
      </c>
      <c r="AE2770">
        <f t="shared" si="308"/>
        <v>0.39826008592468681</v>
      </c>
      <c r="AF2770">
        <f>C2770/7.157</f>
        <v>-0.18233896884169343</v>
      </c>
      <c r="AG2770">
        <f>F2770/7.157</f>
        <v>-0.23641190442923013</v>
      </c>
      <c r="AH2770">
        <f>I2770/7.157</f>
        <v>-0.20651110800614783</v>
      </c>
      <c r="AI2770">
        <f>L2770/7.157</f>
        <v>-0.1963113036188347</v>
      </c>
      <c r="AJ2770">
        <f>O2770/7.157</f>
        <v>-1.0966885566578175</v>
      </c>
      <c r="AK2770">
        <f>R2770/7.157</f>
        <v>-1.6599133715243819</v>
      </c>
    </row>
    <row r="2771" spans="1:37" x14ac:dyDescent="0.3">
      <c r="A2771">
        <f t="shared" si="302"/>
        <v>9.6145833333333339</v>
      </c>
      <c r="B2771">
        <v>830700</v>
      </c>
      <c r="C2771">
        <v>-1.304</v>
      </c>
      <c r="D2771" s="21">
        <v>-1977.472</v>
      </c>
      <c r="E2771">
        <v>830700</v>
      </c>
      <c r="F2771">
        <v>-1.7</v>
      </c>
      <c r="G2771" s="21">
        <v>-2725.6680000000001</v>
      </c>
      <c r="H2771">
        <v>830700</v>
      </c>
      <c r="I2771">
        <v>-1.47</v>
      </c>
      <c r="J2771" s="21">
        <v>-2297.877</v>
      </c>
      <c r="K2771">
        <v>830700</v>
      </c>
      <c r="L2771">
        <v>-1.387</v>
      </c>
      <c r="M2771" s="21">
        <v>-2290.8110000000001</v>
      </c>
      <c r="N2771">
        <v>830700</v>
      </c>
      <c r="O2771">
        <v>-11.068</v>
      </c>
      <c r="P2771" s="21">
        <v>-8241.3109999999997</v>
      </c>
      <c r="Q2771">
        <v>830700</v>
      </c>
      <c r="R2771">
        <v>-12.914</v>
      </c>
      <c r="S2771" s="21">
        <v>-10937.767</v>
      </c>
      <c r="T2771">
        <f>AVERAGE(C2771,F2771)</f>
        <v>-1.502</v>
      </c>
      <c r="U2771">
        <f>STDEV(C2771,F2771)</f>
        <v>0.28001428534987211</v>
      </c>
      <c r="V2771">
        <f>AVERAGE(I2771,L2771)</f>
        <v>-1.4285000000000001</v>
      </c>
      <c r="W2771">
        <f>STDEV(I2771,L2771)</f>
        <v>5.8689862838483417E-2</v>
      </c>
      <c r="X2771">
        <f>AVERAGE(O2771,R2771)</f>
        <v>-11.991</v>
      </c>
      <c r="Y2771">
        <f>STDEV(O2771,R2771)</f>
        <v>1.3053191180703667</v>
      </c>
      <c r="Z2771">
        <f t="shared" si="303"/>
        <v>-0.20986446835266173</v>
      </c>
      <c r="AA2771">
        <f t="shared" si="304"/>
        <v>3.9124533372903746E-2</v>
      </c>
      <c r="AB2771">
        <f t="shared" si="305"/>
        <v>-0.19959480229146292</v>
      </c>
      <c r="AC2771">
        <f t="shared" si="306"/>
        <v>8.2003441160379241E-3</v>
      </c>
      <c r="AD2771">
        <f t="shared" si="307"/>
        <v>-1.6754226631270084</v>
      </c>
      <c r="AE2771">
        <f t="shared" si="308"/>
        <v>0.18238355708681944</v>
      </c>
      <c r="AF2771">
        <f>C2771/7.157</f>
        <v>-0.18219924549392205</v>
      </c>
      <c r="AG2771">
        <f>F2771/7.157</f>
        <v>-0.23752969121140141</v>
      </c>
      <c r="AH2771">
        <f>I2771/7.157</f>
        <v>-0.20539332122397652</v>
      </c>
      <c r="AI2771">
        <f>L2771/7.157</f>
        <v>-0.19379628335894927</v>
      </c>
      <c r="AJ2771">
        <f>O2771/7.157</f>
        <v>-1.5464580131339947</v>
      </c>
      <c r="AK2771">
        <f>R2771/7.157</f>
        <v>-1.8043873131200223</v>
      </c>
    </row>
    <row r="2772" spans="1:37" x14ac:dyDescent="0.3">
      <c r="A2772">
        <f t="shared" si="302"/>
        <v>9.6180555555555554</v>
      </c>
      <c r="B2772">
        <v>831000</v>
      </c>
      <c r="C2772">
        <v>-1.2989999999999999</v>
      </c>
      <c r="D2772" s="21">
        <v>-1977.8610000000001</v>
      </c>
      <c r="E2772">
        <v>831000</v>
      </c>
      <c r="F2772">
        <v>-1.702</v>
      </c>
      <c r="G2772" s="21">
        <v>-2726.1779999999999</v>
      </c>
      <c r="H2772">
        <v>831000</v>
      </c>
      <c r="I2772">
        <v>-1.472</v>
      </c>
      <c r="J2772" s="21">
        <v>-2298.3180000000002</v>
      </c>
      <c r="K2772">
        <v>831000</v>
      </c>
      <c r="L2772">
        <v>-1.381</v>
      </c>
      <c r="M2772" s="21">
        <v>-2291.2249999999999</v>
      </c>
      <c r="N2772">
        <v>831000</v>
      </c>
      <c r="O2772">
        <v>-13.144</v>
      </c>
      <c r="P2772" s="21">
        <v>-8245.2540000000008</v>
      </c>
      <c r="Q2772">
        <v>831000</v>
      </c>
      <c r="R2772">
        <v>-11.885999999999999</v>
      </c>
      <c r="S2772" s="21">
        <v>-10941.333000000001</v>
      </c>
      <c r="T2772">
        <f>AVERAGE(C2772,F2772)</f>
        <v>-1.5004999999999999</v>
      </c>
      <c r="U2772">
        <f>STDEV(C2772,F2772)</f>
        <v>0.28496403281817889</v>
      </c>
      <c r="V2772">
        <f>AVERAGE(I2772,L2772)</f>
        <v>-1.4264999999999999</v>
      </c>
      <c r="W2772">
        <f>STDEV(I2772,L2772)</f>
        <v>6.4346717087975805E-2</v>
      </c>
      <c r="X2772">
        <f>AVERAGE(O2772,R2772)</f>
        <v>-12.515000000000001</v>
      </c>
      <c r="Y2772">
        <f>STDEV(O2772,R2772)</f>
        <v>0.88954033073267746</v>
      </c>
      <c r="Z2772">
        <f t="shared" si="303"/>
        <v>-0.2096548833310046</v>
      </c>
      <c r="AA2772">
        <f t="shared" si="304"/>
        <v>3.9816128659798646E-2</v>
      </c>
      <c r="AB2772">
        <f t="shared" si="305"/>
        <v>-0.19931535559592006</v>
      </c>
      <c r="AC2772">
        <f t="shared" si="306"/>
        <v>8.9907387296319415E-3</v>
      </c>
      <c r="AD2772">
        <f t="shared" si="307"/>
        <v>-1.7486376973592288</v>
      </c>
      <c r="AE2772">
        <f t="shared" si="308"/>
        <v>0.12428955298765929</v>
      </c>
      <c r="AF2772">
        <f>C2772/7.157</f>
        <v>-0.18150062875506495</v>
      </c>
      <c r="AG2772">
        <f>F2772/7.157</f>
        <v>-0.23780913790694425</v>
      </c>
      <c r="AH2772">
        <f>I2772/7.157</f>
        <v>-0.20567276791951936</v>
      </c>
      <c r="AI2772">
        <f>L2772/7.157</f>
        <v>-0.1929579432723208</v>
      </c>
      <c r="AJ2772">
        <f>O2772/7.157</f>
        <v>-1.8365236831074472</v>
      </c>
      <c r="AK2772">
        <f>R2772/7.157</f>
        <v>-1.66075171161101</v>
      </c>
    </row>
    <row r="2773" spans="1:37" x14ac:dyDescent="0.3">
      <c r="A2773">
        <f t="shared" si="302"/>
        <v>9.6215277777777786</v>
      </c>
      <c r="B2773">
        <v>831300</v>
      </c>
      <c r="C2773">
        <v>-1.296</v>
      </c>
      <c r="D2773" s="21">
        <v>-1978.25</v>
      </c>
      <c r="E2773">
        <v>831300</v>
      </c>
      <c r="F2773">
        <v>-1.6970000000000001</v>
      </c>
      <c r="G2773" s="21">
        <v>-2726.6880000000001</v>
      </c>
      <c r="H2773">
        <v>831300</v>
      </c>
      <c r="I2773">
        <v>-1.47</v>
      </c>
      <c r="J2773" s="21">
        <v>-2298.7600000000002</v>
      </c>
      <c r="K2773">
        <v>831300</v>
      </c>
      <c r="L2773">
        <v>-1.377</v>
      </c>
      <c r="M2773" s="21">
        <v>-2291.6379999999999</v>
      </c>
      <c r="N2773">
        <v>831300</v>
      </c>
      <c r="O2773">
        <v>-13.456</v>
      </c>
      <c r="P2773" s="21">
        <v>-8249.2909999999993</v>
      </c>
      <c r="Q2773">
        <v>831300</v>
      </c>
      <c r="R2773">
        <v>-11.771000000000001</v>
      </c>
      <c r="S2773" s="21">
        <v>-10944.864</v>
      </c>
      <c r="T2773">
        <f>AVERAGE(C2773,F2773)</f>
        <v>-1.4965000000000002</v>
      </c>
      <c r="U2773">
        <f>STDEV(C2773,F2773)</f>
        <v>0.28354981925580336</v>
      </c>
      <c r="V2773">
        <f>AVERAGE(I2773,L2773)</f>
        <v>-1.4235</v>
      </c>
      <c r="W2773">
        <f>STDEV(I2773,L2773)</f>
        <v>6.5760930650348895E-2</v>
      </c>
      <c r="X2773">
        <f>AVERAGE(O2773,R2773)</f>
        <v>-12.6135</v>
      </c>
      <c r="Y2773">
        <f>STDEV(O2773,R2773)</f>
        <v>1.1914749262993318</v>
      </c>
      <c r="Z2773">
        <f t="shared" si="303"/>
        <v>-0.20909598993991899</v>
      </c>
      <c r="AA2773">
        <f t="shared" si="304"/>
        <v>3.9618530006399796E-2</v>
      </c>
      <c r="AB2773">
        <f t="shared" si="305"/>
        <v>-0.19889618555260583</v>
      </c>
      <c r="AC2773">
        <f t="shared" si="306"/>
        <v>9.1883373830304454E-3</v>
      </c>
      <c r="AD2773">
        <f t="shared" si="307"/>
        <v>-1.7624004471147128</v>
      </c>
      <c r="AE2773">
        <f t="shared" si="308"/>
        <v>0.16647686548823973</v>
      </c>
      <c r="AF2773">
        <f>C2773/7.157</f>
        <v>-0.18108145871175074</v>
      </c>
      <c r="AG2773">
        <f>F2773/7.157</f>
        <v>-0.2371105211680872</v>
      </c>
      <c r="AH2773">
        <f>I2773/7.157</f>
        <v>-0.20539332122397652</v>
      </c>
      <c r="AI2773">
        <f>L2773/7.157</f>
        <v>-0.19239904988123516</v>
      </c>
      <c r="AJ2773">
        <f>O2773/7.157</f>
        <v>-1.8801173676121279</v>
      </c>
      <c r="AK2773">
        <f>R2773/7.157</f>
        <v>-1.6446835266172979</v>
      </c>
    </row>
    <row r="2774" spans="1:37" x14ac:dyDescent="0.3">
      <c r="A2774">
        <f t="shared" si="302"/>
        <v>9.625</v>
      </c>
      <c r="B2774">
        <v>831600</v>
      </c>
      <c r="C2774">
        <v>-1.2929999999999999</v>
      </c>
      <c r="D2774" s="21">
        <v>-1978.6379999999999</v>
      </c>
      <c r="E2774">
        <v>831600</v>
      </c>
      <c r="F2774">
        <v>-1.6919999999999999</v>
      </c>
      <c r="G2774" s="21">
        <v>-2727.1950000000002</v>
      </c>
      <c r="H2774">
        <v>831600</v>
      </c>
      <c r="I2774">
        <v>-1.47</v>
      </c>
      <c r="J2774" s="21">
        <v>-2299.201</v>
      </c>
      <c r="K2774">
        <v>831600</v>
      </c>
      <c r="L2774">
        <v>-1.377</v>
      </c>
      <c r="M2774" s="21">
        <v>-2292.0520000000001</v>
      </c>
      <c r="N2774">
        <v>831600</v>
      </c>
      <c r="O2774">
        <v>-18.954000000000001</v>
      </c>
      <c r="P2774" s="21">
        <v>-8254.9770000000008</v>
      </c>
      <c r="Q2774">
        <v>831600</v>
      </c>
      <c r="R2774">
        <v>-11.608000000000001</v>
      </c>
      <c r="S2774" s="21">
        <v>-10948.347</v>
      </c>
      <c r="T2774">
        <f>AVERAGE(C2774,F2774)</f>
        <v>-1.4924999999999999</v>
      </c>
      <c r="U2774">
        <f>STDEV(C2774,F2774)</f>
        <v>0.2821356056934336</v>
      </c>
      <c r="V2774">
        <f>AVERAGE(I2774,L2774)</f>
        <v>-1.4235</v>
      </c>
      <c r="W2774">
        <f>STDEV(I2774,L2774)</f>
        <v>6.5760930650348895E-2</v>
      </c>
      <c r="X2774">
        <f>AVERAGE(O2774,R2774)</f>
        <v>-15.281000000000001</v>
      </c>
      <c r="Y2774">
        <f>STDEV(O2774,R2774)</f>
        <v>5.1944064145963713</v>
      </c>
      <c r="Z2774">
        <f t="shared" si="303"/>
        <v>-0.20853709654883329</v>
      </c>
      <c r="AA2774">
        <f t="shared" si="304"/>
        <v>3.9420931353001759E-2</v>
      </c>
      <c r="AB2774">
        <f t="shared" si="305"/>
        <v>-0.19889618555260583</v>
      </c>
      <c r="AC2774">
        <f t="shared" si="306"/>
        <v>9.1883373830304454E-3</v>
      </c>
      <c r="AD2774">
        <f t="shared" si="307"/>
        <v>-2.1351124772949559</v>
      </c>
      <c r="AE2774">
        <f t="shared" si="308"/>
        <v>0.72577985393270528</v>
      </c>
      <c r="AF2774">
        <f>C2774/7.157</f>
        <v>-0.18066228866843648</v>
      </c>
      <c r="AG2774">
        <f>F2774/7.157</f>
        <v>-0.23641190442923013</v>
      </c>
      <c r="AH2774">
        <f>I2774/7.157</f>
        <v>-0.20539332122397652</v>
      </c>
      <c r="AI2774">
        <f>L2774/7.157</f>
        <v>-0.19239904988123516</v>
      </c>
      <c r="AJ2774">
        <f>O2774/7.157</f>
        <v>-2.6483163336593547</v>
      </c>
      <c r="AK2774">
        <f>R2774/7.157</f>
        <v>-1.6219086209305575</v>
      </c>
    </row>
    <row r="2775" spans="1:37" x14ac:dyDescent="0.3">
      <c r="A2775">
        <f t="shared" si="302"/>
        <v>9.6284722222222214</v>
      </c>
      <c r="B2775">
        <v>831900</v>
      </c>
      <c r="C2775">
        <v>-1.29</v>
      </c>
      <c r="D2775" s="21">
        <v>-1979.0250000000001</v>
      </c>
      <c r="E2775">
        <v>831900</v>
      </c>
      <c r="F2775">
        <v>-1.6970000000000001</v>
      </c>
      <c r="G2775" s="21">
        <v>-2727.7040000000002</v>
      </c>
      <c r="H2775">
        <v>831900</v>
      </c>
      <c r="I2775">
        <v>-1.472</v>
      </c>
      <c r="J2775" s="21">
        <v>-2299.6419999999998</v>
      </c>
      <c r="K2775">
        <v>831900</v>
      </c>
      <c r="L2775">
        <v>-1.377</v>
      </c>
      <c r="M2775" s="21">
        <v>-2292.4650000000001</v>
      </c>
      <c r="N2775">
        <v>831900</v>
      </c>
      <c r="O2775">
        <v>-6.8220000000000001</v>
      </c>
      <c r="P2775" s="21">
        <v>-8257.0229999999992</v>
      </c>
      <c r="Q2775">
        <v>831900</v>
      </c>
      <c r="R2775">
        <v>-11.223000000000001</v>
      </c>
      <c r="S2775" s="21">
        <v>-10951.714</v>
      </c>
      <c r="T2775">
        <f>AVERAGE(C2775,F2775)</f>
        <v>-1.4935</v>
      </c>
      <c r="U2775">
        <f>STDEV(C2775,F2775)</f>
        <v>0.28779245994292496</v>
      </c>
      <c r="V2775">
        <f>AVERAGE(I2775,L2775)</f>
        <v>-1.4245000000000001</v>
      </c>
      <c r="W2775">
        <f>STDEV(I2775,L2775)</f>
        <v>6.7175144212721999E-2</v>
      </c>
      <c r="X2775">
        <f>AVERAGE(O2775,R2775)</f>
        <v>-9.0225000000000009</v>
      </c>
      <c r="Y2775">
        <f>STDEV(O2775,R2775)</f>
        <v>3.1119769440019924</v>
      </c>
      <c r="Z2775">
        <f t="shared" si="303"/>
        <v>-0.20867681989660472</v>
      </c>
      <c r="AA2775">
        <f t="shared" si="304"/>
        <v>4.0211325966595636E-2</v>
      </c>
      <c r="AB2775">
        <f t="shared" si="305"/>
        <v>-0.19903590890037726</v>
      </c>
      <c r="AC2775">
        <f t="shared" si="306"/>
        <v>9.3859360364289511E-3</v>
      </c>
      <c r="AD2775">
        <f t="shared" si="307"/>
        <v>-1.2606539052675703</v>
      </c>
      <c r="AE2775">
        <f t="shared" si="308"/>
        <v>0.43481583680340818</v>
      </c>
      <c r="AF2775">
        <f>C2775/7.157</f>
        <v>-0.18024311862512227</v>
      </c>
      <c r="AG2775">
        <f>F2775/7.157</f>
        <v>-0.2371105211680872</v>
      </c>
      <c r="AH2775">
        <f>I2775/7.157</f>
        <v>-0.20567276791951936</v>
      </c>
      <c r="AI2775">
        <f>L2775/7.157</f>
        <v>-0.19239904988123516</v>
      </c>
      <c r="AJ2775">
        <f>O2775/7.157</f>
        <v>-0.95319267849657674</v>
      </c>
      <c r="AK2775">
        <f>R2775/7.157</f>
        <v>-1.5681151320385638</v>
      </c>
    </row>
    <row r="2776" spans="1:37" x14ac:dyDescent="0.3">
      <c r="A2776">
        <f t="shared" si="302"/>
        <v>9.6319444444444446</v>
      </c>
      <c r="B2776">
        <v>832200</v>
      </c>
      <c r="C2776">
        <v>-1.2849999999999999</v>
      </c>
      <c r="D2776" s="21">
        <v>-1979.4110000000001</v>
      </c>
      <c r="E2776">
        <v>832200</v>
      </c>
      <c r="F2776">
        <v>-1.702</v>
      </c>
      <c r="G2776" s="21">
        <v>-2728.2150000000001</v>
      </c>
      <c r="H2776">
        <v>832200</v>
      </c>
      <c r="I2776">
        <v>-1.4750000000000001</v>
      </c>
      <c r="J2776" s="21">
        <v>-2300.085</v>
      </c>
      <c r="K2776">
        <v>832200</v>
      </c>
      <c r="L2776">
        <v>-1.377</v>
      </c>
      <c r="M2776" s="21">
        <v>-2292.8780000000002</v>
      </c>
      <c r="N2776">
        <v>832200</v>
      </c>
      <c r="O2776">
        <v>-4.3849999999999998</v>
      </c>
      <c r="P2776" s="21">
        <v>-8258.3389999999999</v>
      </c>
      <c r="Q2776">
        <v>832200</v>
      </c>
      <c r="R2776">
        <v>-11.920999999999999</v>
      </c>
      <c r="S2776" s="21">
        <v>-10955.29</v>
      </c>
      <c r="T2776">
        <f>AVERAGE(C2776,F2776)</f>
        <v>-1.4935</v>
      </c>
      <c r="U2776">
        <f>STDEV(C2776,F2776)</f>
        <v>0.29486352775478952</v>
      </c>
      <c r="V2776">
        <f>AVERAGE(I2776,L2776)</f>
        <v>-1.4260000000000002</v>
      </c>
      <c r="W2776">
        <f>STDEV(I2776,L2776)</f>
        <v>6.9296464556281717E-2</v>
      </c>
      <c r="X2776">
        <f>AVERAGE(O2776,R2776)</f>
        <v>-8.1529999999999987</v>
      </c>
      <c r="Y2776">
        <f>STDEV(O2776,R2776)</f>
        <v>5.3287567030218241</v>
      </c>
      <c r="Z2776">
        <f t="shared" si="303"/>
        <v>-0.20867681989660472</v>
      </c>
      <c r="AA2776">
        <f t="shared" si="304"/>
        <v>4.1199319233588029E-2</v>
      </c>
      <c r="AB2776">
        <f t="shared" si="305"/>
        <v>-0.19924549392203439</v>
      </c>
      <c r="AC2776">
        <f t="shared" si="306"/>
        <v>9.6823340165267183E-3</v>
      </c>
      <c r="AD2776">
        <f t="shared" si="307"/>
        <v>-1.1391644543803268</v>
      </c>
      <c r="AE2776">
        <f t="shared" si="308"/>
        <v>0.74455172600556441</v>
      </c>
      <c r="AF2776">
        <f>C2776/7.157</f>
        <v>-0.1795445018862652</v>
      </c>
      <c r="AG2776">
        <f>F2776/7.157</f>
        <v>-0.23780913790694425</v>
      </c>
      <c r="AH2776">
        <f>I2776/7.157</f>
        <v>-0.20609193796283359</v>
      </c>
      <c r="AI2776">
        <f>L2776/7.157</f>
        <v>-0.19239904988123516</v>
      </c>
      <c r="AJ2776">
        <f>O2776/7.157</f>
        <v>-0.61268687997764426</v>
      </c>
      <c r="AK2776">
        <f>R2776/7.157</f>
        <v>-1.6656420287830096</v>
      </c>
    </row>
    <row r="2777" spans="1:37" x14ac:dyDescent="0.3">
      <c r="A2777">
        <f t="shared" si="302"/>
        <v>9.6354166666666661</v>
      </c>
      <c r="B2777">
        <v>832500</v>
      </c>
      <c r="C2777">
        <v>-1.282</v>
      </c>
      <c r="D2777" s="21">
        <v>-1979.796</v>
      </c>
      <c r="E2777">
        <v>832500</v>
      </c>
      <c r="F2777">
        <v>-1.702</v>
      </c>
      <c r="G2777" s="21">
        <v>-2728.7249999999999</v>
      </c>
      <c r="H2777">
        <v>832500</v>
      </c>
      <c r="I2777">
        <v>-1.4770000000000001</v>
      </c>
      <c r="J2777" s="21">
        <v>-2300.5279999999998</v>
      </c>
      <c r="K2777">
        <v>832500</v>
      </c>
      <c r="L2777">
        <v>-1.377</v>
      </c>
      <c r="M2777" s="21">
        <v>-2293.2910000000002</v>
      </c>
      <c r="N2777">
        <v>832500</v>
      </c>
      <c r="O2777">
        <v>-8.11</v>
      </c>
      <c r="P2777" s="21">
        <v>-8260.7720000000008</v>
      </c>
      <c r="Q2777">
        <v>832500</v>
      </c>
      <c r="R2777">
        <v>-10.78</v>
      </c>
      <c r="S2777" s="21">
        <v>-10958.523999999999</v>
      </c>
      <c r="T2777">
        <f>AVERAGE(C2777,F2777)</f>
        <v>-1.492</v>
      </c>
      <c r="U2777">
        <f>STDEV(C2777,F2777)</f>
        <v>0.2969848480983493</v>
      </c>
      <c r="V2777">
        <f>AVERAGE(I2777,L2777)</f>
        <v>-1.427</v>
      </c>
      <c r="W2777">
        <f>STDEV(I2777,L2777)</f>
        <v>7.0710678118654821E-2</v>
      </c>
      <c r="X2777">
        <f>AVERAGE(O2777,R2777)</f>
        <v>-9.4450000000000003</v>
      </c>
      <c r="Y2777">
        <f>STDEV(O2777,R2777)</f>
        <v>1.8879751057680727</v>
      </c>
      <c r="Z2777">
        <f t="shared" si="303"/>
        <v>-0.20846723487494762</v>
      </c>
      <c r="AA2777">
        <f t="shared" si="304"/>
        <v>4.1495717213685807E-2</v>
      </c>
      <c r="AB2777">
        <f t="shared" si="305"/>
        <v>-0.19938521726980579</v>
      </c>
      <c r="AC2777">
        <f t="shared" si="306"/>
        <v>9.8799326699252222E-3</v>
      </c>
      <c r="AD2777">
        <f t="shared" si="307"/>
        <v>-1.319687019700992</v>
      </c>
      <c r="AE2777">
        <f t="shared" si="308"/>
        <v>0.2637942022870019</v>
      </c>
      <c r="AF2777">
        <f>C2777/7.157</f>
        <v>-0.17912533184295096</v>
      </c>
      <c r="AG2777">
        <f>F2777/7.157</f>
        <v>-0.23780913790694425</v>
      </c>
      <c r="AH2777">
        <f>I2777/7.157</f>
        <v>-0.20637138465837643</v>
      </c>
      <c r="AI2777">
        <f>L2777/7.157</f>
        <v>-0.19239904988123516</v>
      </c>
      <c r="AJ2777">
        <f>O2777/7.157</f>
        <v>-1.1331563504261561</v>
      </c>
      <c r="AK2777">
        <f>R2777/7.157</f>
        <v>-1.5062176889758279</v>
      </c>
    </row>
    <row r="2778" spans="1:37" x14ac:dyDescent="0.3">
      <c r="A2778">
        <f t="shared" si="302"/>
        <v>9.6388888888888893</v>
      </c>
      <c r="B2778">
        <v>832800</v>
      </c>
      <c r="C2778">
        <v>-1.2849999999999999</v>
      </c>
      <c r="D2778" s="21">
        <v>-1980.181</v>
      </c>
      <c r="E2778">
        <v>832800</v>
      </c>
      <c r="F2778">
        <v>-1.7</v>
      </c>
      <c r="G2778" s="21">
        <v>-2729.2350000000001</v>
      </c>
      <c r="H2778">
        <v>832800</v>
      </c>
      <c r="I2778">
        <v>-1.4770000000000001</v>
      </c>
      <c r="J2778" s="21">
        <v>-2300.971</v>
      </c>
      <c r="K2778">
        <v>832800</v>
      </c>
      <c r="L2778">
        <v>-1.3740000000000001</v>
      </c>
      <c r="M2778" s="21">
        <v>-2293.7040000000002</v>
      </c>
      <c r="N2778">
        <v>832800</v>
      </c>
      <c r="O2778">
        <v>-13.013999999999999</v>
      </c>
      <c r="P2778" s="21">
        <v>-8264.6759999999995</v>
      </c>
      <c r="Q2778">
        <v>832800</v>
      </c>
      <c r="R2778">
        <v>-11.414999999999999</v>
      </c>
      <c r="S2778" s="21">
        <v>-10961.949000000001</v>
      </c>
      <c r="T2778">
        <f>AVERAGE(C2778,F2778)</f>
        <v>-1.4924999999999999</v>
      </c>
      <c r="U2778">
        <f>STDEV(C2778,F2778)</f>
        <v>0.29344931419241654</v>
      </c>
      <c r="V2778">
        <f>AVERAGE(I2778,L2778)</f>
        <v>-1.4255</v>
      </c>
      <c r="W2778">
        <f>STDEV(I2778,L2778)</f>
        <v>7.2831998462214387E-2</v>
      </c>
      <c r="X2778">
        <f>AVERAGE(O2778,R2778)</f>
        <v>-12.214499999999999</v>
      </c>
      <c r="Y2778">
        <f>STDEV(O2778,R2778)</f>
        <v>1.1306637431172897</v>
      </c>
      <c r="Z2778">
        <f t="shared" si="303"/>
        <v>-0.20853709654883329</v>
      </c>
      <c r="AA2778">
        <f t="shared" si="304"/>
        <v>4.1001720580189541E-2</v>
      </c>
      <c r="AB2778">
        <f t="shared" si="305"/>
        <v>-0.19917563224814866</v>
      </c>
      <c r="AC2778">
        <f t="shared" si="306"/>
        <v>1.0176330650022969E-2</v>
      </c>
      <c r="AD2778">
        <f t="shared" si="307"/>
        <v>-1.706650831353919</v>
      </c>
      <c r="AE2778">
        <f t="shared" si="308"/>
        <v>0.15798012339210418</v>
      </c>
      <c r="AF2778">
        <f>C2778/7.157</f>
        <v>-0.1795445018862652</v>
      </c>
      <c r="AG2778">
        <f>F2778/7.157</f>
        <v>-0.23752969121140141</v>
      </c>
      <c r="AH2778">
        <f>I2778/7.157</f>
        <v>-0.20637138465837643</v>
      </c>
      <c r="AI2778">
        <f>L2778/7.157</f>
        <v>-0.19197987983792092</v>
      </c>
      <c r="AJ2778">
        <f>O2778/7.157</f>
        <v>-1.8183596478971635</v>
      </c>
      <c r="AK2778">
        <f>R2778/7.157</f>
        <v>-1.5949420148106748</v>
      </c>
    </row>
    <row r="2779" spans="1:37" x14ac:dyDescent="0.3">
      <c r="A2779">
        <f t="shared" si="302"/>
        <v>9.6423611111111107</v>
      </c>
      <c r="B2779">
        <v>833100</v>
      </c>
      <c r="C2779">
        <v>-1.296</v>
      </c>
      <c r="D2779" s="21">
        <v>-1980.57</v>
      </c>
      <c r="E2779">
        <v>833100</v>
      </c>
      <c r="F2779">
        <v>-1.7</v>
      </c>
      <c r="G2779" s="21">
        <v>-2729.7460000000001</v>
      </c>
      <c r="H2779">
        <v>833100</v>
      </c>
      <c r="I2779">
        <v>-1.4810000000000001</v>
      </c>
      <c r="J2779" s="21">
        <v>-2301.415</v>
      </c>
      <c r="K2779">
        <v>833100</v>
      </c>
      <c r="L2779">
        <v>-1.373</v>
      </c>
      <c r="M2779" s="21">
        <v>-2294.1149999999998</v>
      </c>
      <c r="N2779">
        <v>833100</v>
      </c>
      <c r="O2779">
        <v>-13.335000000000001</v>
      </c>
      <c r="P2779" s="21">
        <v>-8268.6759999999995</v>
      </c>
      <c r="Q2779">
        <v>833100</v>
      </c>
      <c r="R2779">
        <v>-13.007</v>
      </c>
      <c r="S2779" s="21">
        <v>-10965.851000000001</v>
      </c>
      <c r="T2779">
        <f>AVERAGE(C2779,F2779)</f>
        <v>-1.498</v>
      </c>
      <c r="U2779">
        <f>STDEV(C2779,F2779)</f>
        <v>0.28567113959936541</v>
      </c>
      <c r="V2779">
        <f>AVERAGE(I2779,L2779)</f>
        <v>-1.427</v>
      </c>
      <c r="W2779">
        <f>STDEV(I2779,L2779)</f>
        <v>7.6367532368147209E-2</v>
      </c>
      <c r="X2779">
        <f>AVERAGE(O2779,R2779)</f>
        <v>-13.170999999999999</v>
      </c>
      <c r="Y2779">
        <f>STDEV(O2779,R2779)</f>
        <v>0.23193102422918843</v>
      </c>
      <c r="Z2779">
        <f t="shared" si="303"/>
        <v>-0.20930557496157609</v>
      </c>
      <c r="AA2779">
        <f t="shared" si="304"/>
        <v>3.9914927986497893E-2</v>
      </c>
      <c r="AB2779">
        <f t="shared" si="305"/>
        <v>-0.19938521726980579</v>
      </c>
      <c r="AC2779">
        <f t="shared" si="306"/>
        <v>1.0670327283519241E-2</v>
      </c>
      <c r="AD2779">
        <f t="shared" si="307"/>
        <v>-1.8402962134972753</v>
      </c>
      <c r="AE2779">
        <f t="shared" si="308"/>
        <v>3.2406179157354817E-2</v>
      </c>
      <c r="AF2779">
        <f>C2779/7.157</f>
        <v>-0.18108145871175074</v>
      </c>
      <c r="AG2779">
        <f>F2779/7.157</f>
        <v>-0.23752969121140141</v>
      </c>
      <c r="AH2779">
        <f>I2779/7.157</f>
        <v>-0.20693027804946207</v>
      </c>
      <c r="AI2779">
        <f>L2779/7.157</f>
        <v>-0.19184015649014952</v>
      </c>
      <c r="AJ2779">
        <f>O2779/7.157</f>
        <v>-1.8632108425317873</v>
      </c>
      <c r="AK2779">
        <f>R2779/7.157</f>
        <v>-1.8173815844627637</v>
      </c>
    </row>
    <row r="2780" spans="1:37" x14ac:dyDescent="0.3">
      <c r="A2780">
        <f t="shared" si="302"/>
        <v>9.6458333333333339</v>
      </c>
      <c r="B2780">
        <v>833400</v>
      </c>
      <c r="C2780">
        <v>-1.296</v>
      </c>
      <c r="D2780" s="21">
        <v>-1980.9590000000001</v>
      </c>
      <c r="E2780">
        <v>833400</v>
      </c>
      <c r="F2780">
        <v>-1.7030000000000001</v>
      </c>
      <c r="G2780" s="21">
        <v>-2730.2570000000001</v>
      </c>
      <c r="H2780">
        <v>833400</v>
      </c>
      <c r="I2780">
        <v>-1.4810000000000001</v>
      </c>
      <c r="J2780" s="21">
        <v>-2301.8589999999999</v>
      </c>
      <c r="K2780">
        <v>833400</v>
      </c>
      <c r="L2780">
        <v>-1.367</v>
      </c>
      <c r="M2780" s="21">
        <v>-2294.5250000000001</v>
      </c>
      <c r="N2780">
        <v>833400</v>
      </c>
      <c r="O2780">
        <v>-19.995000000000001</v>
      </c>
      <c r="P2780" s="21">
        <v>-8274.6740000000009</v>
      </c>
      <c r="Q2780">
        <v>833400</v>
      </c>
      <c r="R2780">
        <v>-12.441000000000001</v>
      </c>
      <c r="S2780" s="21">
        <v>-10969.583000000001</v>
      </c>
      <c r="T2780">
        <f>AVERAGE(C2780,F2780)</f>
        <v>-1.4995000000000001</v>
      </c>
      <c r="U2780">
        <f>STDEV(C2780,F2780)</f>
        <v>0.28779245994292496</v>
      </c>
      <c r="V2780">
        <f>AVERAGE(I2780,L2780)</f>
        <v>-1.4239999999999999</v>
      </c>
      <c r="W2780">
        <f>STDEV(I2780,L2780)</f>
        <v>8.0610173055266493E-2</v>
      </c>
      <c r="X2780">
        <f>AVERAGE(O2780,R2780)</f>
        <v>-16.218</v>
      </c>
      <c r="Y2780">
        <f>STDEV(O2780,R2780)</f>
        <v>5.3414846250831838</v>
      </c>
      <c r="Z2780">
        <f t="shared" si="303"/>
        <v>-0.2095151599832332</v>
      </c>
      <c r="AA2780">
        <f t="shared" si="304"/>
        <v>4.0211325966595636E-2</v>
      </c>
      <c r="AB2780">
        <f t="shared" si="305"/>
        <v>-0.19896604722649153</v>
      </c>
      <c r="AC2780">
        <f t="shared" si="306"/>
        <v>1.1263123243714753E-2</v>
      </c>
      <c r="AD2780">
        <f t="shared" si="307"/>
        <v>-2.2660332541567696</v>
      </c>
      <c r="AE2780">
        <f t="shared" si="308"/>
        <v>0.74633011388615111</v>
      </c>
      <c r="AF2780">
        <f>C2780/7.157</f>
        <v>-0.18108145871175074</v>
      </c>
      <c r="AG2780">
        <f>F2780/7.157</f>
        <v>-0.23794886125471568</v>
      </c>
      <c r="AH2780">
        <f>I2780/7.157</f>
        <v>-0.20693027804946207</v>
      </c>
      <c r="AI2780">
        <f>L2780/7.157</f>
        <v>-0.19100181640352101</v>
      </c>
      <c r="AJ2780">
        <f>O2780/7.157</f>
        <v>-2.7937683386893952</v>
      </c>
      <c r="AK2780">
        <f>R2780/7.157</f>
        <v>-1.7382981696241442</v>
      </c>
    </row>
    <row r="2781" spans="1:37" x14ac:dyDescent="0.3">
      <c r="A2781">
        <f t="shared" si="302"/>
        <v>9.6493055555555554</v>
      </c>
      <c r="B2781">
        <v>833700</v>
      </c>
      <c r="C2781">
        <v>-1.296</v>
      </c>
      <c r="D2781" s="21">
        <v>-1981.348</v>
      </c>
      <c r="E2781">
        <v>833700</v>
      </c>
      <c r="F2781">
        <v>-1.696</v>
      </c>
      <c r="G2781" s="21">
        <v>-2730.7649999999999</v>
      </c>
      <c r="H2781">
        <v>833700</v>
      </c>
      <c r="I2781">
        <v>-1.478</v>
      </c>
      <c r="J2781" s="21">
        <v>-2302.3029999999999</v>
      </c>
      <c r="K2781">
        <v>833700</v>
      </c>
      <c r="L2781">
        <v>-1.365</v>
      </c>
      <c r="M2781" s="21">
        <v>-2294.9349999999999</v>
      </c>
      <c r="N2781">
        <v>833700</v>
      </c>
      <c r="O2781">
        <v>-11.622</v>
      </c>
      <c r="P2781" s="21">
        <v>-8278.1610000000001</v>
      </c>
      <c r="Q2781">
        <v>833700</v>
      </c>
      <c r="R2781">
        <v>-11.956</v>
      </c>
      <c r="S2781" s="21">
        <v>-10973.17</v>
      </c>
      <c r="T2781">
        <f>AVERAGE(C2781,F2781)</f>
        <v>-1.496</v>
      </c>
      <c r="U2781">
        <f>STDEV(C2781,F2781)</f>
        <v>0.28284271247461912</v>
      </c>
      <c r="V2781">
        <f>AVERAGE(I2781,L2781)</f>
        <v>-1.4215</v>
      </c>
      <c r="W2781">
        <f>STDEV(I2781,L2781)</f>
        <v>7.9903066274079865E-2</v>
      </c>
      <c r="X2781">
        <f>AVERAGE(O2781,R2781)</f>
        <v>-11.789</v>
      </c>
      <c r="Y2781">
        <f>STDEV(O2781,R2781)</f>
        <v>0.23617366491630662</v>
      </c>
      <c r="Z2781">
        <f t="shared" si="303"/>
        <v>-0.20902612826603326</v>
      </c>
      <c r="AA2781">
        <f t="shared" si="304"/>
        <v>3.9519730679700868E-2</v>
      </c>
      <c r="AB2781">
        <f t="shared" si="305"/>
        <v>-0.19861673885706302</v>
      </c>
      <c r="AC2781">
        <f t="shared" si="306"/>
        <v>1.116432391701549E-2</v>
      </c>
      <c r="AD2781">
        <f t="shared" si="307"/>
        <v>-1.647198546877183</v>
      </c>
      <c r="AE2781">
        <f t="shared" si="308"/>
        <v>3.2998975117550178E-2</v>
      </c>
      <c r="AF2781">
        <f>C2781/7.157</f>
        <v>-0.18108145871175074</v>
      </c>
      <c r="AG2781">
        <f>F2781/7.157</f>
        <v>-0.23697079782031577</v>
      </c>
      <c r="AH2781">
        <f>I2781/7.157</f>
        <v>-0.20651110800614783</v>
      </c>
      <c r="AI2781">
        <f>L2781/7.157</f>
        <v>-0.19072236970797821</v>
      </c>
      <c r="AJ2781">
        <f>O2781/7.157</f>
        <v>-1.6238647477993573</v>
      </c>
      <c r="AK2781">
        <f>R2781/7.157</f>
        <v>-1.670532345955009</v>
      </c>
    </row>
    <row r="2782" spans="1:37" x14ac:dyDescent="0.3">
      <c r="A2782">
        <f t="shared" si="302"/>
        <v>9.6527777777777786</v>
      </c>
      <c r="B2782">
        <v>834000</v>
      </c>
      <c r="C2782">
        <v>-1.2929999999999999</v>
      </c>
      <c r="D2782" s="21">
        <v>-1981.7360000000001</v>
      </c>
      <c r="E2782">
        <v>834000</v>
      </c>
      <c r="F2782">
        <v>-1.6890000000000001</v>
      </c>
      <c r="G2782" s="21">
        <v>-2731.2719999999999</v>
      </c>
      <c r="H2782">
        <v>834000</v>
      </c>
      <c r="I2782">
        <v>-1.478</v>
      </c>
      <c r="J2782" s="21">
        <v>-2302.7460000000001</v>
      </c>
      <c r="K2782">
        <v>834000</v>
      </c>
      <c r="L2782">
        <v>-1.37</v>
      </c>
      <c r="M2782" s="21">
        <v>-2295.346</v>
      </c>
      <c r="N2782">
        <v>834000</v>
      </c>
      <c r="O2782">
        <v>-9.2850000000000001</v>
      </c>
      <c r="P2782" s="21">
        <v>-8280.9470000000001</v>
      </c>
      <c r="Q2782">
        <v>834000</v>
      </c>
      <c r="R2782">
        <v>-11.776999999999999</v>
      </c>
      <c r="S2782" s="21">
        <v>-10976.703</v>
      </c>
      <c r="T2782">
        <f>AVERAGE(C2782,F2782)</f>
        <v>-1.4910000000000001</v>
      </c>
      <c r="U2782">
        <f>STDEV(C2782,F2782)</f>
        <v>0.28001428534987211</v>
      </c>
      <c r="V2782">
        <f>AVERAGE(I2782,L2782)</f>
        <v>-1.4239999999999999</v>
      </c>
      <c r="W2782">
        <f>STDEV(I2782,L2782)</f>
        <v>7.6367532368147042E-2</v>
      </c>
      <c r="X2782">
        <f>AVERAGE(O2782,R2782)</f>
        <v>-10.530999999999999</v>
      </c>
      <c r="Y2782">
        <f>STDEV(O2782,R2782)</f>
        <v>1.7621100987168909</v>
      </c>
      <c r="Z2782">
        <f t="shared" si="303"/>
        <v>-0.20832751152717621</v>
      </c>
      <c r="AA2782">
        <f t="shared" si="304"/>
        <v>3.9124533372903746E-2</v>
      </c>
      <c r="AB2782">
        <f t="shared" si="305"/>
        <v>-0.19896604722649153</v>
      </c>
      <c r="AC2782">
        <f t="shared" si="306"/>
        <v>1.0670327283519217E-2</v>
      </c>
      <c r="AD2782">
        <f t="shared" si="307"/>
        <v>-1.4714265753807461</v>
      </c>
      <c r="AE2782">
        <f t="shared" si="308"/>
        <v>0.24620792213453835</v>
      </c>
      <c r="AF2782">
        <f>C2782/7.157</f>
        <v>-0.18066228866843648</v>
      </c>
      <c r="AG2782">
        <f>F2782/7.157</f>
        <v>-0.23599273438591589</v>
      </c>
      <c r="AH2782">
        <f>I2782/7.157</f>
        <v>-0.20651110800614783</v>
      </c>
      <c r="AI2782">
        <f>L2782/7.157</f>
        <v>-0.19142098644683528</v>
      </c>
      <c r="AJ2782">
        <f>O2782/7.157</f>
        <v>-1.2973312840575659</v>
      </c>
      <c r="AK2782">
        <f>R2782/7.157</f>
        <v>-1.6455218667039262</v>
      </c>
    </row>
    <row r="2783" spans="1:37" x14ac:dyDescent="0.3">
      <c r="A2783">
        <f t="shared" si="302"/>
        <v>9.65625</v>
      </c>
      <c r="B2783">
        <v>834300</v>
      </c>
      <c r="C2783">
        <v>-1.2949999999999999</v>
      </c>
      <c r="D2783" s="21">
        <v>-1982.124</v>
      </c>
      <c r="E2783">
        <v>834300</v>
      </c>
      <c r="F2783">
        <v>-1.6890000000000001</v>
      </c>
      <c r="G2783" s="21">
        <v>-2731.779</v>
      </c>
      <c r="H2783">
        <v>834300</v>
      </c>
      <c r="I2783">
        <v>-1.4810000000000001</v>
      </c>
      <c r="J2783" s="21">
        <v>-2303.1909999999998</v>
      </c>
      <c r="K2783">
        <v>834300</v>
      </c>
      <c r="L2783">
        <v>-1.37</v>
      </c>
      <c r="M2783" s="21">
        <v>-2295.7570000000001</v>
      </c>
      <c r="N2783">
        <v>834300</v>
      </c>
      <c r="O2783">
        <v>-8.66</v>
      </c>
      <c r="P2783" s="21">
        <v>-8283.5450000000001</v>
      </c>
      <c r="Q2783">
        <v>834300</v>
      </c>
      <c r="R2783">
        <v>-11.992000000000001</v>
      </c>
      <c r="S2783" s="21">
        <v>-10980.300999999999</v>
      </c>
      <c r="T2783">
        <f>AVERAGE(C2783,F2783)</f>
        <v>-1.492</v>
      </c>
      <c r="U2783">
        <f>STDEV(C2783,F2783)</f>
        <v>0.27860007178750007</v>
      </c>
      <c r="V2783">
        <f>AVERAGE(I2783,L2783)</f>
        <v>-1.4255</v>
      </c>
      <c r="W2783">
        <f>STDEV(I2783,L2783)</f>
        <v>7.8488852711706775E-2</v>
      </c>
      <c r="X2783">
        <f>AVERAGE(O2783,R2783)</f>
        <v>-10.326000000000001</v>
      </c>
      <c r="Y2783">
        <f>STDEV(O2783,R2783)</f>
        <v>2.3560797949135801</v>
      </c>
      <c r="Z2783">
        <f t="shared" si="303"/>
        <v>-0.20846723487494762</v>
      </c>
      <c r="AA2783">
        <f t="shared" si="304"/>
        <v>3.8926934719505389E-2</v>
      </c>
      <c r="AB2783">
        <f t="shared" si="305"/>
        <v>-0.19917563224814866</v>
      </c>
      <c r="AC2783">
        <f t="shared" si="306"/>
        <v>1.0966725263616986E-2</v>
      </c>
      <c r="AD2783">
        <f t="shared" si="307"/>
        <v>-1.4427832890876067</v>
      </c>
      <c r="AE2783">
        <f t="shared" si="308"/>
        <v>0.32919935656190863</v>
      </c>
      <c r="AF2783">
        <f>C2783/7.157</f>
        <v>-0.18094173536397931</v>
      </c>
      <c r="AG2783">
        <f>F2783/7.157</f>
        <v>-0.23599273438591589</v>
      </c>
      <c r="AH2783">
        <f>I2783/7.157</f>
        <v>-0.20693027804946207</v>
      </c>
      <c r="AI2783">
        <f>L2783/7.157</f>
        <v>-0.19142098644683528</v>
      </c>
      <c r="AJ2783">
        <f>O2783/7.157</f>
        <v>-1.2100041917004332</v>
      </c>
      <c r="AK2783">
        <f>R2783/7.157</f>
        <v>-1.67556238647478</v>
      </c>
    </row>
    <row r="2784" spans="1:37" x14ac:dyDescent="0.3">
      <c r="A2784">
        <f t="shared" si="302"/>
        <v>9.6597222222222214</v>
      </c>
      <c r="B2784">
        <v>834600</v>
      </c>
      <c r="C2784">
        <v>-1.2949999999999999</v>
      </c>
      <c r="D2784" s="21">
        <v>-1982.5119999999999</v>
      </c>
      <c r="E2784">
        <v>834600</v>
      </c>
      <c r="F2784">
        <v>-1.7</v>
      </c>
      <c r="G2784" s="21">
        <v>-2732.2890000000002</v>
      </c>
      <c r="H2784">
        <v>834600</v>
      </c>
      <c r="I2784">
        <v>-1.4750000000000001</v>
      </c>
      <c r="J2784" s="21">
        <v>-2303.6329999999998</v>
      </c>
      <c r="K2784">
        <v>834600</v>
      </c>
      <c r="L2784">
        <v>-1.365</v>
      </c>
      <c r="M2784" s="21">
        <v>-2296.1660000000002</v>
      </c>
      <c r="N2784">
        <v>834600</v>
      </c>
      <c r="O2784">
        <v>-9.4779999999999998</v>
      </c>
      <c r="P2784" s="21">
        <v>-8286.3880000000008</v>
      </c>
      <c r="Q2784">
        <v>834600</v>
      </c>
      <c r="R2784">
        <v>-12.366</v>
      </c>
      <c r="S2784" s="21">
        <v>-10984.01</v>
      </c>
      <c r="T2784">
        <f>AVERAGE(C2784,F2784)</f>
        <v>-1.4975000000000001</v>
      </c>
      <c r="U2784">
        <f>STDEV(C2784,F2784)</f>
        <v>0.2863782463805491</v>
      </c>
      <c r="V2784">
        <f>AVERAGE(I2784,L2784)</f>
        <v>-1.42</v>
      </c>
      <c r="W2784">
        <f>STDEV(I2784,L2784)</f>
        <v>7.7781745930520299E-2</v>
      </c>
      <c r="X2784">
        <f>AVERAGE(O2784,R2784)</f>
        <v>-10.922000000000001</v>
      </c>
      <c r="Y2784">
        <f>STDEV(O2784,R2784)</f>
        <v>2.0421243840667449</v>
      </c>
      <c r="Z2784">
        <f t="shared" si="303"/>
        <v>-0.20923571328769039</v>
      </c>
      <c r="AA2784">
        <f t="shared" si="304"/>
        <v>4.0013727313196745E-2</v>
      </c>
      <c r="AB2784">
        <f t="shared" si="305"/>
        <v>-0.19840715383540589</v>
      </c>
      <c r="AC2784">
        <f t="shared" si="306"/>
        <v>1.0867925936917745E-2</v>
      </c>
      <c r="AD2784">
        <f t="shared" si="307"/>
        <v>-1.5260584043593686</v>
      </c>
      <c r="AE2784">
        <f t="shared" si="308"/>
        <v>0.28533245550743958</v>
      </c>
      <c r="AF2784">
        <f>C2784/7.157</f>
        <v>-0.18094173536397931</v>
      </c>
      <c r="AG2784">
        <f>F2784/7.157</f>
        <v>-0.23752969121140141</v>
      </c>
      <c r="AH2784">
        <f>I2784/7.157</f>
        <v>-0.20609193796283359</v>
      </c>
      <c r="AI2784">
        <f>L2784/7.157</f>
        <v>-0.19072236970797821</v>
      </c>
      <c r="AJ2784">
        <f>O2784/7.157</f>
        <v>-1.3242978901774487</v>
      </c>
      <c r="AK2784">
        <f>R2784/7.157</f>
        <v>-1.7278189185412882</v>
      </c>
    </row>
    <row r="2785" spans="1:37" x14ac:dyDescent="0.3">
      <c r="A2785">
        <f t="shared" si="302"/>
        <v>9.6631944444444446</v>
      </c>
      <c r="B2785">
        <v>834900</v>
      </c>
      <c r="C2785">
        <v>-1.2949999999999999</v>
      </c>
      <c r="D2785" s="21">
        <v>-1982.9010000000001</v>
      </c>
      <c r="E2785">
        <v>834900</v>
      </c>
      <c r="F2785">
        <v>-1.6970000000000001</v>
      </c>
      <c r="G2785" s="21">
        <v>-2732.7979999999998</v>
      </c>
      <c r="H2785">
        <v>834900</v>
      </c>
      <c r="I2785">
        <v>-1.4770000000000001</v>
      </c>
      <c r="J2785" s="21">
        <v>-2304.076</v>
      </c>
      <c r="K2785">
        <v>834900</v>
      </c>
      <c r="L2785">
        <v>-1.3680000000000001</v>
      </c>
      <c r="M2785" s="21">
        <v>-2296.5770000000002</v>
      </c>
      <c r="N2785">
        <v>834900</v>
      </c>
      <c r="O2785">
        <v>-7.548</v>
      </c>
      <c r="P2785" s="21">
        <v>-8288.6530000000002</v>
      </c>
      <c r="Q2785">
        <v>834900</v>
      </c>
      <c r="R2785">
        <v>-12.67</v>
      </c>
      <c r="S2785" s="21">
        <v>-10987.811</v>
      </c>
      <c r="T2785">
        <f>AVERAGE(C2785,F2785)</f>
        <v>-1.496</v>
      </c>
      <c r="U2785">
        <f>STDEV(C2785,F2785)</f>
        <v>0.28425692603699254</v>
      </c>
      <c r="V2785">
        <f>AVERAGE(I2785,L2785)</f>
        <v>-1.4225000000000001</v>
      </c>
      <c r="W2785">
        <f>STDEV(I2785,L2785)</f>
        <v>7.7074639149333671E-2</v>
      </c>
      <c r="X2785">
        <f>AVERAGE(O2785,R2785)</f>
        <v>-10.109</v>
      </c>
      <c r="Y2785">
        <f>STDEV(O2785,R2785)</f>
        <v>3.6218009332374979</v>
      </c>
      <c r="Z2785">
        <f t="shared" si="303"/>
        <v>-0.20902612826603326</v>
      </c>
      <c r="AA2785">
        <f t="shared" si="304"/>
        <v>3.9717329333099419E-2</v>
      </c>
      <c r="AB2785">
        <f t="shared" si="305"/>
        <v>-0.19875646220483445</v>
      </c>
      <c r="AC2785">
        <f t="shared" si="306"/>
        <v>1.0769126610218482E-2</v>
      </c>
      <c r="AD2785">
        <f t="shared" si="307"/>
        <v>-1.41246332262121</v>
      </c>
      <c r="AE2785">
        <f t="shared" si="308"/>
        <v>0.50605015135356968</v>
      </c>
      <c r="AF2785">
        <f>C2785/7.157</f>
        <v>-0.18094173536397931</v>
      </c>
      <c r="AG2785">
        <f>F2785/7.157</f>
        <v>-0.2371105211680872</v>
      </c>
      <c r="AH2785">
        <f>I2785/7.157</f>
        <v>-0.20637138465837643</v>
      </c>
      <c r="AI2785">
        <f>L2785/7.157</f>
        <v>-0.19114153975129244</v>
      </c>
      <c r="AJ2785">
        <f>O2785/7.157</f>
        <v>-1.0546318289786223</v>
      </c>
      <c r="AK2785">
        <f>R2785/7.157</f>
        <v>-1.7702948162637977</v>
      </c>
    </row>
    <row r="2786" spans="1:37" x14ac:dyDescent="0.3">
      <c r="A2786">
        <f t="shared" si="302"/>
        <v>9.6666666666666661</v>
      </c>
      <c r="B2786">
        <v>835200</v>
      </c>
      <c r="C2786">
        <v>-1.2949999999999999</v>
      </c>
      <c r="D2786" s="21">
        <v>-1983.289</v>
      </c>
      <c r="E2786">
        <v>835200</v>
      </c>
      <c r="F2786">
        <v>-1.6970000000000001</v>
      </c>
      <c r="G2786" s="21">
        <v>-2733.3069999999998</v>
      </c>
      <c r="H2786">
        <v>835200</v>
      </c>
      <c r="I2786">
        <v>-1.4750000000000001</v>
      </c>
      <c r="J2786" s="21">
        <v>-2304.5189999999998</v>
      </c>
      <c r="K2786">
        <v>835200</v>
      </c>
      <c r="L2786">
        <v>-1.3680000000000001</v>
      </c>
      <c r="M2786" s="21">
        <v>-2296.9870000000001</v>
      </c>
      <c r="N2786">
        <v>835200</v>
      </c>
      <c r="O2786">
        <v>-5.9139999999999997</v>
      </c>
      <c r="P2786" s="21">
        <v>-8290.4269999999997</v>
      </c>
      <c r="Q2786">
        <v>835200</v>
      </c>
      <c r="R2786">
        <v>-11.606999999999999</v>
      </c>
      <c r="S2786" s="21">
        <v>-10991.293</v>
      </c>
      <c r="T2786">
        <f>AVERAGE(C2786,F2786)</f>
        <v>-1.496</v>
      </c>
      <c r="U2786">
        <f>STDEV(C2786,F2786)</f>
        <v>0.28425692603699254</v>
      </c>
      <c r="V2786">
        <f>AVERAGE(I2786,L2786)</f>
        <v>-1.4215</v>
      </c>
      <c r="W2786">
        <f>STDEV(I2786,L2786)</f>
        <v>7.5660425586960581E-2</v>
      </c>
      <c r="X2786">
        <f>AVERAGE(O2786,R2786)</f>
        <v>-8.7605000000000004</v>
      </c>
      <c r="Y2786">
        <f>STDEV(O2786,R2786)</f>
        <v>4.0255589052950089</v>
      </c>
      <c r="Z2786">
        <f t="shared" si="303"/>
        <v>-0.20902612826603326</v>
      </c>
      <c r="AA2786">
        <f t="shared" si="304"/>
        <v>3.9717329333099419E-2</v>
      </c>
      <c r="AB2786">
        <f t="shared" si="305"/>
        <v>-0.19861673885706302</v>
      </c>
      <c r="AC2786">
        <f t="shared" si="306"/>
        <v>1.0571527956819978E-2</v>
      </c>
      <c r="AD2786">
        <f t="shared" si="307"/>
        <v>-1.2240463881514601</v>
      </c>
      <c r="AE2786">
        <f t="shared" si="308"/>
        <v>0.5624645668988415</v>
      </c>
      <c r="AF2786">
        <f>C2786/7.157</f>
        <v>-0.18094173536397931</v>
      </c>
      <c r="AG2786">
        <f>F2786/7.157</f>
        <v>-0.2371105211680872</v>
      </c>
      <c r="AH2786">
        <f>I2786/7.157</f>
        <v>-0.20609193796283359</v>
      </c>
      <c r="AI2786">
        <f>L2786/7.157</f>
        <v>-0.19114153975129244</v>
      </c>
      <c r="AJ2786">
        <f>O2786/7.157</f>
        <v>-0.82632387872013413</v>
      </c>
      <c r="AK2786">
        <f>R2786/7.157</f>
        <v>-1.621768897582786</v>
      </c>
    </row>
    <row r="2787" spans="1:37" x14ac:dyDescent="0.3">
      <c r="A2787">
        <f t="shared" si="302"/>
        <v>9.6701388888888893</v>
      </c>
      <c r="B2787">
        <v>835500</v>
      </c>
      <c r="C2787">
        <v>-1.292</v>
      </c>
      <c r="D2787" s="21">
        <v>-1983.6769999999999</v>
      </c>
      <c r="E2787">
        <v>835500</v>
      </c>
      <c r="F2787">
        <v>-1.7030000000000001</v>
      </c>
      <c r="G2787" s="21">
        <v>-2733.8180000000002</v>
      </c>
      <c r="H2787">
        <v>835500</v>
      </c>
      <c r="I2787">
        <v>-1.4810000000000001</v>
      </c>
      <c r="J2787" s="21">
        <v>-2304.9630000000002</v>
      </c>
      <c r="K2787">
        <v>835500</v>
      </c>
      <c r="L2787">
        <v>-1.3680000000000001</v>
      </c>
      <c r="M2787" s="21">
        <v>-2297.3980000000001</v>
      </c>
      <c r="N2787">
        <v>835500</v>
      </c>
      <c r="O2787">
        <v>-7.5670000000000002</v>
      </c>
      <c r="P2787" s="21">
        <v>-8292.6970000000001</v>
      </c>
      <c r="Q2787">
        <v>835500</v>
      </c>
      <c r="R2787">
        <v>-11.122</v>
      </c>
      <c r="S2787" s="21">
        <v>-10994.63</v>
      </c>
      <c r="T2787">
        <f>AVERAGE(C2787,F2787)</f>
        <v>-1.4975000000000001</v>
      </c>
      <c r="U2787">
        <f>STDEV(C2787,F2787)</f>
        <v>0.29062088706767036</v>
      </c>
      <c r="V2787">
        <f>AVERAGE(I2787,L2787)</f>
        <v>-1.4245000000000001</v>
      </c>
      <c r="W2787">
        <f>STDEV(I2787,L2787)</f>
        <v>7.9903066274079865E-2</v>
      </c>
      <c r="X2787">
        <f>AVERAGE(O2787,R2787)</f>
        <v>-9.3445</v>
      </c>
      <c r="Y2787">
        <f>STDEV(O2787,R2787)</f>
        <v>2.5137646071181736</v>
      </c>
      <c r="Z2787">
        <f t="shared" si="303"/>
        <v>-0.20923571328769039</v>
      </c>
      <c r="AA2787">
        <f t="shared" si="304"/>
        <v>4.0606523273392536E-2</v>
      </c>
      <c r="AB2787">
        <f t="shared" si="305"/>
        <v>-0.19903590890037726</v>
      </c>
      <c r="AC2787">
        <f t="shared" si="306"/>
        <v>1.116432391701549E-2</v>
      </c>
      <c r="AD2787">
        <f t="shared" si="307"/>
        <v>-1.3056448232499651</v>
      </c>
      <c r="AE2787">
        <f t="shared" si="308"/>
        <v>0.35123160641584095</v>
      </c>
      <c r="AF2787">
        <f>C2787/7.157</f>
        <v>-0.18052256532066507</v>
      </c>
      <c r="AG2787">
        <f>F2787/7.157</f>
        <v>-0.23794886125471568</v>
      </c>
      <c r="AH2787">
        <f>I2787/7.157</f>
        <v>-0.20693027804946207</v>
      </c>
      <c r="AI2787">
        <f>L2787/7.157</f>
        <v>-0.19114153975129244</v>
      </c>
      <c r="AJ2787">
        <f>O2787/7.157</f>
        <v>-1.0572865725862792</v>
      </c>
      <c r="AK2787">
        <f>R2787/7.157</f>
        <v>-1.554003073913651</v>
      </c>
    </row>
    <row r="2788" spans="1:37" x14ac:dyDescent="0.3">
      <c r="A2788">
        <f t="shared" si="302"/>
        <v>9.6736111111111107</v>
      </c>
      <c r="B2788">
        <v>835800</v>
      </c>
      <c r="C2788">
        <v>-1.292</v>
      </c>
      <c r="D2788" s="21">
        <v>-1984.0640000000001</v>
      </c>
      <c r="E2788">
        <v>835800</v>
      </c>
      <c r="F2788">
        <v>-1.706</v>
      </c>
      <c r="G2788" s="21">
        <v>-2734.33</v>
      </c>
      <c r="H2788">
        <v>835800</v>
      </c>
      <c r="I2788">
        <v>-1.478</v>
      </c>
      <c r="J2788" s="21">
        <v>-2305.4059999999999</v>
      </c>
      <c r="K2788">
        <v>835800</v>
      </c>
      <c r="L2788">
        <v>-1.367</v>
      </c>
      <c r="M2788" s="21">
        <v>-2297.808</v>
      </c>
      <c r="N2788">
        <v>835800</v>
      </c>
      <c r="O2788">
        <v>-11.891</v>
      </c>
      <c r="P2788" s="21">
        <v>-8296.2639999999992</v>
      </c>
      <c r="Q2788">
        <v>835800</v>
      </c>
      <c r="R2788">
        <v>-10.734</v>
      </c>
      <c r="S2788" s="21">
        <v>-10997.85</v>
      </c>
      <c r="T2788">
        <f>AVERAGE(C2788,F2788)</f>
        <v>-1.4990000000000001</v>
      </c>
      <c r="U2788">
        <f>STDEV(C2788,F2788)</f>
        <v>0.29274220741122886</v>
      </c>
      <c r="V2788">
        <f>AVERAGE(I2788,L2788)</f>
        <v>-1.4224999999999999</v>
      </c>
      <c r="W2788">
        <f>STDEV(I2788,L2788)</f>
        <v>7.8488852711706775E-2</v>
      </c>
      <c r="X2788">
        <f>AVERAGE(O2788,R2788)</f>
        <v>-11.3125</v>
      </c>
      <c r="Y2788">
        <f>STDEV(O2788,R2788)</f>
        <v>0.8181225458328355</v>
      </c>
      <c r="Z2788">
        <f t="shared" si="303"/>
        <v>-0.20944529830934749</v>
      </c>
      <c r="AA2788">
        <f t="shared" si="304"/>
        <v>4.0902921253490127E-2</v>
      </c>
      <c r="AB2788">
        <f t="shared" si="305"/>
        <v>-0.19875646220483442</v>
      </c>
      <c r="AC2788">
        <f t="shared" si="306"/>
        <v>1.0966725263616986E-2</v>
      </c>
      <c r="AD2788">
        <f t="shared" si="307"/>
        <v>-1.580620371664105</v>
      </c>
      <c r="AE2788">
        <f t="shared" si="308"/>
        <v>0.11431082099103472</v>
      </c>
      <c r="AF2788">
        <f>C2788/7.157</f>
        <v>-0.18052256532066507</v>
      </c>
      <c r="AG2788">
        <f>F2788/7.157</f>
        <v>-0.23836803129802989</v>
      </c>
      <c r="AH2788">
        <f>I2788/7.157</f>
        <v>-0.20651110800614783</v>
      </c>
      <c r="AI2788">
        <f>L2788/7.157</f>
        <v>-0.19100181640352101</v>
      </c>
      <c r="AJ2788">
        <f>O2788/7.157</f>
        <v>-1.6614503283498672</v>
      </c>
      <c r="AK2788">
        <f>R2788/7.157</f>
        <v>-1.499790414978343</v>
      </c>
    </row>
    <row r="2789" spans="1:37" x14ac:dyDescent="0.3">
      <c r="A2789">
        <f t="shared" si="302"/>
        <v>9.6770833333333339</v>
      </c>
      <c r="B2789">
        <v>836100</v>
      </c>
      <c r="C2789">
        <v>-1.292</v>
      </c>
      <c r="D2789" s="21">
        <v>-1984.452</v>
      </c>
      <c r="E2789">
        <v>836100</v>
      </c>
      <c r="F2789">
        <v>-1.7</v>
      </c>
      <c r="G2789" s="21">
        <v>-2734.84</v>
      </c>
      <c r="H2789">
        <v>836100</v>
      </c>
      <c r="I2789">
        <v>-1.4730000000000001</v>
      </c>
      <c r="J2789" s="21">
        <v>-2305.848</v>
      </c>
      <c r="K2789">
        <v>836100</v>
      </c>
      <c r="L2789">
        <v>-1.371</v>
      </c>
      <c r="M2789" s="21">
        <v>-2298.2190000000001</v>
      </c>
      <c r="N2789">
        <v>836100</v>
      </c>
      <c r="O2789">
        <v>-10.154</v>
      </c>
      <c r="P2789" s="21">
        <v>-8299.31</v>
      </c>
      <c r="Q2789">
        <v>836100</v>
      </c>
      <c r="R2789">
        <v>-13.055999999999999</v>
      </c>
      <c r="S2789" s="21">
        <v>-11001.767</v>
      </c>
      <c r="T2789">
        <f>AVERAGE(C2789,F2789)</f>
        <v>-1.496</v>
      </c>
      <c r="U2789">
        <f>STDEV(C2789,F2789)</f>
        <v>0.28849956672411098</v>
      </c>
      <c r="V2789">
        <f>AVERAGE(I2789,L2789)</f>
        <v>-1.4220000000000002</v>
      </c>
      <c r="W2789">
        <f>STDEV(I2789,L2789)</f>
        <v>7.2124891681027911E-2</v>
      </c>
      <c r="X2789">
        <f>AVERAGE(O2789,R2789)</f>
        <v>-11.605</v>
      </c>
      <c r="Y2789">
        <f>STDEV(O2789,R2789)</f>
        <v>2.0520238790033472</v>
      </c>
      <c r="Z2789">
        <f t="shared" si="303"/>
        <v>-0.20902612826603326</v>
      </c>
      <c r="AA2789">
        <f t="shared" si="304"/>
        <v>4.0310125293294814E-2</v>
      </c>
      <c r="AB2789">
        <f t="shared" si="305"/>
        <v>-0.19868660053094875</v>
      </c>
      <c r="AC2789">
        <f t="shared" si="306"/>
        <v>1.0077531323323726E-2</v>
      </c>
      <c r="AD2789">
        <f t="shared" si="307"/>
        <v>-1.6214894508872433</v>
      </c>
      <c r="AE2789">
        <f t="shared" si="308"/>
        <v>0.28671564608122779</v>
      </c>
      <c r="AF2789">
        <f>C2789/7.157</f>
        <v>-0.18052256532066507</v>
      </c>
      <c r="AG2789">
        <f>F2789/7.157</f>
        <v>-0.23752969121140141</v>
      </c>
      <c r="AH2789">
        <f>I2789/7.157</f>
        <v>-0.20581249126729079</v>
      </c>
      <c r="AI2789">
        <f>L2789/7.157</f>
        <v>-0.19156070979460668</v>
      </c>
      <c r="AJ2789">
        <f>O2789/7.157</f>
        <v>-1.4187508732709235</v>
      </c>
      <c r="AK2789">
        <f>R2789/7.157</f>
        <v>-1.8242280285035628</v>
      </c>
    </row>
    <row r="2790" spans="1:37" x14ac:dyDescent="0.3">
      <c r="A2790">
        <f t="shared" si="302"/>
        <v>9.6805555555555554</v>
      </c>
      <c r="B2790">
        <v>836400</v>
      </c>
      <c r="C2790">
        <v>-1.292</v>
      </c>
      <c r="D2790" s="21">
        <v>-1984.8389999999999</v>
      </c>
      <c r="E2790">
        <v>836400</v>
      </c>
      <c r="F2790">
        <v>-1.696</v>
      </c>
      <c r="G2790" s="21">
        <v>-2735.3490000000002</v>
      </c>
      <c r="H2790">
        <v>836400</v>
      </c>
      <c r="I2790">
        <v>-1.4730000000000001</v>
      </c>
      <c r="J2790" s="21">
        <v>-2306.29</v>
      </c>
      <c r="K2790">
        <v>836400</v>
      </c>
      <c r="L2790">
        <v>-1.3759999999999999</v>
      </c>
      <c r="M2790" s="21">
        <v>-2298.6320000000001</v>
      </c>
      <c r="N2790">
        <v>836400</v>
      </c>
      <c r="O2790">
        <v>-9.9610000000000003</v>
      </c>
      <c r="P2790" s="21">
        <v>-8302.2980000000007</v>
      </c>
      <c r="Q2790">
        <v>836400</v>
      </c>
      <c r="R2790">
        <v>-12.515000000000001</v>
      </c>
      <c r="S2790" s="21">
        <v>-11005.521000000001</v>
      </c>
      <c r="T2790">
        <f>AVERAGE(C2790,F2790)</f>
        <v>-1.494</v>
      </c>
      <c r="U2790">
        <f>STDEV(C2790,F2790)</f>
        <v>0.28567113959936541</v>
      </c>
      <c r="V2790">
        <f>AVERAGE(I2790,L2790)</f>
        <v>-1.4245000000000001</v>
      </c>
      <c r="W2790">
        <f>STDEV(I2790,L2790)</f>
        <v>6.8589357775095255E-2</v>
      </c>
      <c r="X2790">
        <f>AVERAGE(O2790,R2790)</f>
        <v>-11.238</v>
      </c>
      <c r="Y2790">
        <f>STDEV(O2790,R2790)</f>
        <v>1.8059507191504436</v>
      </c>
      <c r="Z2790">
        <f t="shared" si="303"/>
        <v>-0.20874668157049042</v>
      </c>
      <c r="AA2790">
        <f t="shared" si="304"/>
        <v>3.9914927986497893E-2</v>
      </c>
      <c r="AB2790">
        <f t="shared" si="305"/>
        <v>-0.19903590890037726</v>
      </c>
      <c r="AC2790">
        <f t="shared" si="306"/>
        <v>9.5835346898274776E-3</v>
      </c>
      <c r="AD2790">
        <f t="shared" si="307"/>
        <v>-1.5702109822551347</v>
      </c>
      <c r="AE2790">
        <f t="shared" si="308"/>
        <v>0.25233348038989012</v>
      </c>
      <c r="AF2790">
        <f>C2790/7.157</f>
        <v>-0.18052256532066507</v>
      </c>
      <c r="AG2790">
        <f>F2790/7.157</f>
        <v>-0.23697079782031577</v>
      </c>
      <c r="AH2790">
        <f>I2790/7.157</f>
        <v>-0.20581249126729079</v>
      </c>
      <c r="AI2790">
        <f>L2790/7.157</f>
        <v>-0.19225932653346373</v>
      </c>
      <c r="AJ2790">
        <f>O2790/7.157</f>
        <v>-1.391784267151041</v>
      </c>
      <c r="AK2790">
        <f>R2790/7.157</f>
        <v>-1.7486376973592288</v>
      </c>
    </row>
    <row r="2791" spans="1:37" x14ac:dyDescent="0.3">
      <c r="A2791">
        <f t="shared" si="302"/>
        <v>9.6840277777777786</v>
      </c>
      <c r="B2791">
        <v>836700</v>
      </c>
      <c r="C2791">
        <v>-1.2949999999999999</v>
      </c>
      <c r="D2791" s="21">
        <v>-1985.2280000000001</v>
      </c>
      <c r="E2791">
        <v>836700</v>
      </c>
      <c r="F2791">
        <v>-1.7030000000000001</v>
      </c>
      <c r="G2791" s="21">
        <v>-2735.86</v>
      </c>
      <c r="H2791">
        <v>836700</v>
      </c>
      <c r="I2791">
        <v>-1.48</v>
      </c>
      <c r="J2791" s="21">
        <v>-2306.7339999999999</v>
      </c>
      <c r="K2791">
        <v>836700</v>
      </c>
      <c r="L2791">
        <v>-1.377</v>
      </c>
      <c r="M2791" s="21">
        <v>-2299.0450000000001</v>
      </c>
      <c r="N2791">
        <v>836700</v>
      </c>
      <c r="O2791">
        <v>-9.1140000000000008</v>
      </c>
      <c r="P2791" s="21">
        <v>-8305.0329999999994</v>
      </c>
      <c r="Q2791">
        <v>836700</v>
      </c>
      <c r="R2791">
        <v>-11.17</v>
      </c>
      <c r="S2791" s="21">
        <v>-11008.871999999999</v>
      </c>
      <c r="T2791">
        <f>AVERAGE(C2791,F2791)</f>
        <v>-1.4990000000000001</v>
      </c>
      <c r="U2791">
        <f>STDEV(C2791,F2791)</f>
        <v>0.28849956672410942</v>
      </c>
      <c r="V2791">
        <f>AVERAGE(I2791,L2791)</f>
        <v>-1.4285000000000001</v>
      </c>
      <c r="W2791">
        <f>STDEV(I2791,L2791)</f>
        <v>7.2831998462214387E-2</v>
      </c>
      <c r="X2791">
        <f>AVERAGE(O2791,R2791)</f>
        <v>-10.141999999999999</v>
      </c>
      <c r="Y2791">
        <f>STDEV(O2791,R2791)</f>
        <v>1.4538115421195565</v>
      </c>
      <c r="Z2791">
        <f t="shared" si="303"/>
        <v>-0.20944529830934749</v>
      </c>
      <c r="AA2791">
        <f t="shared" si="304"/>
        <v>4.0310125293294599E-2</v>
      </c>
      <c r="AB2791">
        <f t="shared" si="305"/>
        <v>-0.19959480229146292</v>
      </c>
      <c r="AC2791">
        <f t="shared" si="306"/>
        <v>1.0176330650022969E-2</v>
      </c>
      <c r="AD2791">
        <f t="shared" si="307"/>
        <v>-1.4170741930976665</v>
      </c>
      <c r="AE2791">
        <f t="shared" si="308"/>
        <v>0.20313141569366447</v>
      </c>
      <c r="AF2791">
        <f>C2791/7.157</f>
        <v>-0.18094173536397931</v>
      </c>
      <c r="AG2791">
        <f>F2791/7.157</f>
        <v>-0.23794886125471568</v>
      </c>
      <c r="AH2791">
        <f>I2791/7.157</f>
        <v>-0.20679055470169064</v>
      </c>
      <c r="AI2791">
        <f>L2791/7.157</f>
        <v>-0.19239904988123516</v>
      </c>
      <c r="AJ2791">
        <f>O2791/7.157</f>
        <v>-1.2734385915886546</v>
      </c>
      <c r="AK2791">
        <f>R2791/7.157</f>
        <v>-1.5607097946066788</v>
      </c>
    </row>
    <row r="2792" spans="1:37" x14ac:dyDescent="0.3">
      <c r="A2792">
        <f t="shared" si="302"/>
        <v>9.6875</v>
      </c>
      <c r="B2792">
        <v>837000</v>
      </c>
      <c r="C2792">
        <v>-1.2929999999999999</v>
      </c>
      <c r="D2792" s="21">
        <v>-1985.615</v>
      </c>
      <c r="E2792">
        <v>837000</v>
      </c>
      <c r="F2792">
        <v>-1.7</v>
      </c>
      <c r="G2792" s="21">
        <v>-2736.37</v>
      </c>
      <c r="H2792">
        <v>837000</v>
      </c>
      <c r="I2792">
        <v>-1.48</v>
      </c>
      <c r="J2792" s="21">
        <v>-2307.1779999999999</v>
      </c>
      <c r="K2792">
        <v>837000</v>
      </c>
      <c r="L2792">
        <v>-1.373</v>
      </c>
      <c r="M2792" s="21">
        <v>-2299.4569999999999</v>
      </c>
      <c r="N2792">
        <v>837000</v>
      </c>
      <c r="O2792">
        <v>-8.1519999999999992</v>
      </c>
      <c r="P2792" s="21">
        <v>-8307.4779999999992</v>
      </c>
      <c r="Q2792">
        <v>837000</v>
      </c>
      <c r="R2792">
        <v>-12.141</v>
      </c>
      <c r="S2792" s="21">
        <v>-11012.513999999999</v>
      </c>
      <c r="T2792">
        <f>AVERAGE(C2792,F2792)</f>
        <v>-1.4964999999999999</v>
      </c>
      <c r="U2792">
        <f>STDEV(C2792,F2792)</f>
        <v>0.28779245994292496</v>
      </c>
      <c r="V2792">
        <f>AVERAGE(I2792,L2792)</f>
        <v>-1.4264999999999999</v>
      </c>
      <c r="W2792">
        <f>STDEV(I2792,L2792)</f>
        <v>7.5660425586960581E-2</v>
      </c>
      <c r="X2792">
        <f>AVERAGE(O2792,R2792)</f>
        <v>-10.1465</v>
      </c>
      <c r="Y2792">
        <f>STDEV(O2792,R2792)</f>
        <v>2.8206489501531444</v>
      </c>
      <c r="Z2792">
        <f t="shared" si="303"/>
        <v>-0.20909598993991896</v>
      </c>
      <c r="AA2792">
        <f t="shared" si="304"/>
        <v>4.0211325966595636E-2</v>
      </c>
      <c r="AB2792">
        <f t="shared" si="305"/>
        <v>-0.19931535559592006</v>
      </c>
      <c r="AC2792">
        <f t="shared" si="306"/>
        <v>1.0571527956819978E-2</v>
      </c>
      <c r="AD2792">
        <f t="shared" si="307"/>
        <v>-1.417702948162638</v>
      </c>
      <c r="AE2792">
        <f t="shared" si="308"/>
        <v>0.39411051420331766</v>
      </c>
      <c r="AF2792">
        <f>C2792/7.157</f>
        <v>-0.18066228866843648</v>
      </c>
      <c r="AG2792">
        <f>F2792/7.157</f>
        <v>-0.23752969121140141</v>
      </c>
      <c r="AH2792">
        <f>I2792/7.157</f>
        <v>-0.20679055470169064</v>
      </c>
      <c r="AI2792">
        <f>L2792/7.157</f>
        <v>-0.19184015649014952</v>
      </c>
      <c r="AJ2792">
        <f>O2792/7.157</f>
        <v>-1.1390247310325554</v>
      </c>
      <c r="AK2792">
        <f>R2792/7.157</f>
        <v>-1.6963811652927203</v>
      </c>
    </row>
    <row r="2793" spans="1:37" x14ac:dyDescent="0.3">
      <c r="A2793">
        <f t="shared" si="302"/>
        <v>9.6909722222222214</v>
      </c>
      <c r="B2793">
        <v>837300</v>
      </c>
      <c r="C2793">
        <v>-1.2929999999999999</v>
      </c>
      <c r="D2793" s="21">
        <v>-1986.0029999999999</v>
      </c>
      <c r="E2793">
        <v>837300</v>
      </c>
      <c r="F2793">
        <v>-1.7</v>
      </c>
      <c r="G2793" s="21">
        <v>-2736.88</v>
      </c>
      <c r="H2793">
        <v>837300</v>
      </c>
      <c r="I2793">
        <v>-1.478</v>
      </c>
      <c r="J2793" s="21">
        <v>-2307.6219999999998</v>
      </c>
      <c r="K2793">
        <v>837300</v>
      </c>
      <c r="L2793">
        <v>-1.377</v>
      </c>
      <c r="M2793" s="21">
        <v>-2299.87</v>
      </c>
      <c r="N2793">
        <v>837300</v>
      </c>
      <c r="O2793">
        <v>-10.254</v>
      </c>
      <c r="P2793" s="21">
        <v>-8310.5550000000003</v>
      </c>
      <c r="Q2793">
        <v>837300</v>
      </c>
      <c r="R2793">
        <v>-11.433</v>
      </c>
      <c r="S2793" s="21">
        <v>-11015.944</v>
      </c>
      <c r="T2793">
        <f>AVERAGE(C2793,F2793)</f>
        <v>-1.4964999999999999</v>
      </c>
      <c r="U2793">
        <f>STDEV(C2793,F2793)</f>
        <v>0.28779245994292496</v>
      </c>
      <c r="V2793">
        <f>AVERAGE(I2793,L2793)</f>
        <v>-1.4275</v>
      </c>
      <c r="W2793">
        <f>STDEV(I2793,L2793)</f>
        <v>7.1417784899841283E-2</v>
      </c>
      <c r="X2793">
        <f>AVERAGE(O2793,R2793)</f>
        <v>-10.843499999999999</v>
      </c>
      <c r="Y2793">
        <f>STDEV(O2793,R2793)</f>
        <v>0.83367889501893966</v>
      </c>
      <c r="Z2793">
        <f t="shared" si="303"/>
        <v>-0.20909598993991896</v>
      </c>
      <c r="AA2793">
        <f t="shared" si="304"/>
        <v>4.0211325966595636E-2</v>
      </c>
      <c r="AB2793">
        <f t="shared" si="305"/>
        <v>-0.19945507894369149</v>
      </c>
      <c r="AC2793">
        <f t="shared" si="306"/>
        <v>9.9787319966244629E-3</v>
      </c>
      <c r="AD2793">
        <f t="shared" si="307"/>
        <v>-1.5150901215593124</v>
      </c>
      <c r="AE2793">
        <f t="shared" si="308"/>
        <v>0.11648440617841828</v>
      </c>
      <c r="AF2793">
        <f>C2793/7.157</f>
        <v>-0.18066228866843648</v>
      </c>
      <c r="AG2793">
        <f>F2793/7.157</f>
        <v>-0.23752969121140141</v>
      </c>
      <c r="AH2793">
        <f>I2793/7.157</f>
        <v>-0.20651110800614783</v>
      </c>
      <c r="AI2793">
        <f>L2793/7.157</f>
        <v>-0.19239904988123516</v>
      </c>
      <c r="AJ2793">
        <f>O2793/7.157</f>
        <v>-1.4327232080480647</v>
      </c>
      <c r="AK2793">
        <f>R2793/7.157</f>
        <v>-1.5974570350705604</v>
      </c>
    </row>
    <row r="2794" spans="1:37" x14ac:dyDescent="0.3">
      <c r="A2794">
        <f t="shared" si="302"/>
        <v>9.6944444444444446</v>
      </c>
      <c r="B2794">
        <v>837600</v>
      </c>
      <c r="C2794">
        <v>-1.2949999999999999</v>
      </c>
      <c r="D2794" s="21">
        <v>-1986.3920000000001</v>
      </c>
      <c r="E2794">
        <v>837600</v>
      </c>
      <c r="F2794">
        <v>-1.7</v>
      </c>
      <c r="G2794" s="21">
        <v>-2737.39</v>
      </c>
      <c r="H2794">
        <v>837600</v>
      </c>
      <c r="I2794">
        <v>-1.472</v>
      </c>
      <c r="J2794" s="21">
        <v>-2308.0630000000001</v>
      </c>
      <c r="K2794">
        <v>837600</v>
      </c>
      <c r="L2794">
        <v>-1.381</v>
      </c>
      <c r="M2794" s="21">
        <v>-2300.2840000000001</v>
      </c>
      <c r="N2794">
        <v>837600</v>
      </c>
      <c r="O2794">
        <v>-7.2439999999999998</v>
      </c>
      <c r="P2794" s="21">
        <v>-8312.7279999999992</v>
      </c>
      <c r="Q2794">
        <v>837600</v>
      </c>
      <c r="R2794">
        <v>-11.515000000000001</v>
      </c>
      <c r="S2794" s="21">
        <v>-11019.398999999999</v>
      </c>
      <c r="T2794">
        <f>AVERAGE(C2794,F2794)</f>
        <v>-1.4975000000000001</v>
      </c>
      <c r="U2794">
        <f>STDEV(C2794,F2794)</f>
        <v>0.2863782463805491</v>
      </c>
      <c r="V2794">
        <f>AVERAGE(I2794,L2794)</f>
        <v>-1.4264999999999999</v>
      </c>
      <c r="W2794">
        <f>STDEV(I2794,L2794)</f>
        <v>6.4346717087975805E-2</v>
      </c>
      <c r="X2794">
        <f>AVERAGE(O2794,R2794)</f>
        <v>-9.3795000000000002</v>
      </c>
      <c r="Y2794">
        <f>STDEV(O2794,R2794)</f>
        <v>3.0200530624477451</v>
      </c>
      <c r="Z2794">
        <f t="shared" si="303"/>
        <v>-0.20923571328769039</v>
      </c>
      <c r="AA2794">
        <f t="shared" si="304"/>
        <v>4.0013727313196745E-2</v>
      </c>
      <c r="AB2794">
        <f t="shared" si="305"/>
        <v>-0.19931535559592006</v>
      </c>
      <c r="AC2794">
        <f t="shared" si="306"/>
        <v>8.9907387296319415E-3</v>
      </c>
      <c r="AD2794">
        <f t="shared" si="307"/>
        <v>-1.3105351404219645</v>
      </c>
      <c r="AE2794">
        <f t="shared" si="308"/>
        <v>0.42197192433250597</v>
      </c>
      <c r="AF2794">
        <f>C2794/7.157</f>
        <v>-0.18094173536397931</v>
      </c>
      <c r="AG2794">
        <f>F2794/7.157</f>
        <v>-0.23752969121140141</v>
      </c>
      <c r="AH2794">
        <f>I2794/7.157</f>
        <v>-0.20567276791951936</v>
      </c>
      <c r="AI2794">
        <f>L2794/7.157</f>
        <v>-0.1929579432723208</v>
      </c>
      <c r="AJ2794">
        <f>O2794/7.157</f>
        <v>-1.0121559312561128</v>
      </c>
      <c r="AK2794">
        <f>R2794/7.157</f>
        <v>-1.6089143495878162</v>
      </c>
    </row>
    <row r="2795" spans="1:37" x14ac:dyDescent="0.3">
      <c r="A2795">
        <f t="shared" si="302"/>
        <v>9.6979166666666661</v>
      </c>
      <c r="B2795">
        <v>837900</v>
      </c>
      <c r="C2795">
        <v>-1.3049999999999999</v>
      </c>
      <c r="D2795" s="21">
        <v>-1986.7829999999999</v>
      </c>
      <c r="E2795">
        <v>837900</v>
      </c>
      <c r="F2795">
        <v>-1.706</v>
      </c>
      <c r="G2795" s="21">
        <v>-2737.902</v>
      </c>
      <c r="H2795">
        <v>837900</v>
      </c>
      <c r="I2795">
        <v>-1.4750000000000001</v>
      </c>
      <c r="J2795" s="21">
        <v>-2308.5059999999999</v>
      </c>
      <c r="K2795">
        <v>837900</v>
      </c>
      <c r="L2795">
        <v>-1.3740000000000001</v>
      </c>
      <c r="M2795" s="21">
        <v>-2300.6970000000001</v>
      </c>
      <c r="N2795">
        <v>837900</v>
      </c>
      <c r="O2795">
        <v>-6.78</v>
      </c>
      <c r="P2795" s="21">
        <v>-8314.7620000000006</v>
      </c>
      <c r="Q2795">
        <v>837900</v>
      </c>
      <c r="R2795">
        <v>-11.356999999999999</v>
      </c>
      <c r="S2795" s="21">
        <v>-11022.806</v>
      </c>
      <c r="T2795">
        <f>AVERAGE(C2795,F2795)</f>
        <v>-1.5055000000000001</v>
      </c>
      <c r="U2795">
        <f>STDEV(C2795,F2795)</f>
        <v>0.28354981925580336</v>
      </c>
      <c r="V2795">
        <f>AVERAGE(I2795,L2795)</f>
        <v>-1.4245000000000001</v>
      </c>
      <c r="W2795">
        <f>STDEV(I2795,L2795)</f>
        <v>7.1417784899841283E-2</v>
      </c>
      <c r="X2795">
        <f>AVERAGE(O2795,R2795)</f>
        <v>-9.0685000000000002</v>
      </c>
      <c r="Y2795">
        <f>STDEV(O2795,R2795)</f>
        <v>3.2364277374908252</v>
      </c>
      <c r="Z2795">
        <f t="shared" si="303"/>
        <v>-0.21035350006986167</v>
      </c>
      <c r="AA2795">
        <f t="shared" si="304"/>
        <v>3.9618530006399796E-2</v>
      </c>
      <c r="AB2795">
        <f t="shared" si="305"/>
        <v>-0.19903590890037726</v>
      </c>
      <c r="AC2795">
        <f t="shared" si="306"/>
        <v>9.9787319966244629E-3</v>
      </c>
      <c r="AD2795">
        <f t="shared" si="307"/>
        <v>-1.2670811792650551</v>
      </c>
      <c r="AE2795">
        <f t="shared" si="308"/>
        <v>0.45220451830247665</v>
      </c>
      <c r="AF2795">
        <f>C2795/7.157</f>
        <v>-0.18233896884169343</v>
      </c>
      <c r="AG2795">
        <f>F2795/7.157</f>
        <v>-0.23836803129802989</v>
      </c>
      <c r="AH2795">
        <f>I2795/7.157</f>
        <v>-0.20609193796283359</v>
      </c>
      <c r="AI2795">
        <f>L2795/7.157</f>
        <v>-0.19197987983792092</v>
      </c>
      <c r="AJ2795">
        <f>O2795/7.157</f>
        <v>-0.94732429789017747</v>
      </c>
      <c r="AK2795">
        <f>R2795/7.157</f>
        <v>-1.5868380606399328</v>
      </c>
    </row>
    <row r="2796" spans="1:37" x14ac:dyDescent="0.3">
      <c r="A2796">
        <f t="shared" si="302"/>
        <v>9.7013888888888893</v>
      </c>
      <c r="B2796">
        <v>838200</v>
      </c>
      <c r="C2796">
        <v>-1.3069999999999999</v>
      </c>
      <c r="D2796" s="21">
        <v>-1987.1759999999999</v>
      </c>
      <c r="E2796">
        <v>838200</v>
      </c>
      <c r="F2796">
        <v>-1.702</v>
      </c>
      <c r="G2796" s="21">
        <v>-2738.4119999999998</v>
      </c>
      <c r="H2796">
        <v>838200</v>
      </c>
      <c r="I2796">
        <v>-1.464</v>
      </c>
      <c r="J2796" s="21">
        <v>-2308.9450000000002</v>
      </c>
      <c r="K2796">
        <v>838200</v>
      </c>
      <c r="L2796">
        <v>-1.381</v>
      </c>
      <c r="M2796" s="21">
        <v>-2301.1109999999999</v>
      </c>
      <c r="N2796">
        <v>838200</v>
      </c>
      <c r="O2796">
        <v>-16.219000000000001</v>
      </c>
      <c r="P2796" s="21">
        <v>-8319.6270000000004</v>
      </c>
      <c r="Q2796">
        <v>838200</v>
      </c>
      <c r="R2796">
        <v>-11.614000000000001</v>
      </c>
      <c r="S2796" s="21">
        <v>-11026.29</v>
      </c>
      <c r="T2796">
        <f>AVERAGE(C2796,F2796)</f>
        <v>-1.5044999999999999</v>
      </c>
      <c r="U2796">
        <f>STDEV(C2796,F2796)</f>
        <v>0.27930717856868592</v>
      </c>
      <c r="V2796">
        <f>AVERAGE(I2796,L2796)</f>
        <v>-1.4224999999999999</v>
      </c>
      <c r="W2796">
        <f>STDEV(I2796,L2796)</f>
        <v>5.8689862838483417E-2</v>
      </c>
      <c r="X2796">
        <f>AVERAGE(O2796,R2796)</f>
        <v>-13.916500000000001</v>
      </c>
      <c r="Y2796">
        <f>STDEV(O2796,R2796)</f>
        <v>3.2562267273640479</v>
      </c>
      <c r="Z2796">
        <f t="shared" si="303"/>
        <v>-0.21021377672209024</v>
      </c>
      <c r="AA2796">
        <f t="shared" si="304"/>
        <v>3.9025734046204547E-2</v>
      </c>
      <c r="AB2796">
        <f t="shared" si="305"/>
        <v>-0.19875646220483442</v>
      </c>
      <c r="AC2796">
        <f t="shared" si="306"/>
        <v>8.2003441160379241E-3</v>
      </c>
      <c r="AD2796">
        <f t="shared" si="307"/>
        <v>-1.9444599692608637</v>
      </c>
      <c r="AE2796">
        <f t="shared" si="308"/>
        <v>0.45497089945005559</v>
      </c>
      <c r="AF2796">
        <f>C2796/7.157</f>
        <v>-0.18261841553723626</v>
      </c>
      <c r="AG2796">
        <f>F2796/7.157</f>
        <v>-0.23780913790694425</v>
      </c>
      <c r="AH2796">
        <f>I2796/7.157</f>
        <v>-0.20455498113734805</v>
      </c>
      <c r="AI2796">
        <f>L2796/7.157</f>
        <v>-0.1929579432723208</v>
      </c>
      <c r="AJ2796">
        <f>O2796/7.157</f>
        <v>-2.2661729775045414</v>
      </c>
      <c r="AK2796">
        <f>R2796/7.157</f>
        <v>-1.6227469610171861</v>
      </c>
    </row>
    <row r="2797" spans="1:37" x14ac:dyDescent="0.3">
      <c r="A2797">
        <f t="shared" si="302"/>
        <v>9.7048611111111107</v>
      </c>
      <c r="B2797">
        <v>838500</v>
      </c>
      <c r="C2797">
        <v>-1.2989999999999999</v>
      </c>
      <c r="D2797" s="21">
        <v>-1987.5650000000001</v>
      </c>
      <c r="E2797">
        <v>838500</v>
      </c>
      <c r="F2797">
        <v>-1.696</v>
      </c>
      <c r="G2797" s="21">
        <v>-2738.9209999999998</v>
      </c>
      <c r="H2797">
        <v>838500</v>
      </c>
      <c r="I2797">
        <v>-1.4610000000000001</v>
      </c>
      <c r="J2797" s="21">
        <v>-2309.3829999999998</v>
      </c>
      <c r="K2797">
        <v>838500</v>
      </c>
      <c r="L2797">
        <v>-1.379</v>
      </c>
      <c r="M2797" s="21">
        <v>-2301.5250000000001</v>
      </c>
      <c r="N2797">
        <v>838500</v>
      </c>
      <c r="O2797">
        <v>-16.141999999999999</v>
      </c>
      <c r="P2797" s="21">
        <v>-8324.4699999999993</v>
      </c>
      <c r="Q2797">
        <v>838500</v>
      </c>
      <c r="R2797">
        <v>-13.739000000000001</v>
      </c>
      <c r="S2797" s="21">
        <v>-11030.411</v>
      </c>
      <c r="T2797">
        <f>AVERAGE(C2797,F2797)</f>
        <v>-1.4975000000000001</v>
      </c>
      <c r="U2797">
        <f>STDEV(C2797,F2797)</f>
        <v>0.28072139213105846</v>
      </c>
      <c r="V2797">
        <f>AVERAGE(I2797,L2797)</f>
        <v>-1.42</v>
      </c>
      <c r="W2797">
        <f>STDEV(I2797,L2797)</f>
        <v>5.7982756057296948E-2</v>
      </c>
      <c r="X2797">
        <f>AVERAGE(O2797,R2797)</f>
        <v>-14.9405</v>
      </c>
      <c r="Y2797">
        <f>STDEV(O2797,R2797)</f>
        <v>1.6991775951912729</v>
      </c>
      <c r="Z2797">
        <f t="shared" si="303"/>
        <v>-0.20923571328769039</v>
      </c>
      <c r="AA2797">
        <f t="shared" si="304"/>
        <v>3.9223332699602972E-2</v>
      </c>
      <c r="AB2797">
        <f t="shared" si="305"/>
        <v>-0.19840715383540589</v>
      </c>
      <c r="AC2797">
        <f t="shared" si="306"/>
        <v>8.1015447893386817E-3</v>
      </c>
      <c r="AD2797">
        <f t="shared" si="307"/>
        <v>-2.08753667737879</v>
      </c>
      <c r="AE2797">
        <f t="shared" si="308"/>
        <v>0.23741478205830277</v>
      </c>
      <c r="AF2797">
        <f>C2797/7.157</f>
        <v>-0.18150062875506495</v>
      </c>
      <c r="AG2797">
        <f>F2797/7.157</f>
        <v>-0.23697079782031577</v>
      </c>
      <c r="AH2797">
        <f>I2797/7.157</f>
        <v>-0.20413581109403384</v>
      </c>
      <c r="AI2797">
        <f>L2797/7.157</f>
        <v>-0.19267849657677799</v>
      </c>
      <c r="AJ2797">
        <f>O2797/7.157</f>
        <v>-2.2554142797261423</v>
      </c>
      <c r="AK2797">
        <f>R2797/7.157</f>
        <v>-1.919659075031438</v>
      </c>
    </row>
    <row r="2798" spans="1:37" x14ac:dyDescent="0.3">
      <c r="A2798">
        <f t="shared" si="302"/>
        <v>9.7083333333333339</v>
      </c>
      <c r="B2798">
        <v>838800</v>
      </c>
      <c r="C2798">
        <v>-1.2949999999999999</v>
      </c>
      <c r="D2798" s="21">
        <v>-1987.954</v>
      </c>
      <c r="E2798">
        <v>838800</v>
      </c>
      <c r="F2798">
        <v>-1.6910000000000001</v>
      </c>
      <c r="G2798" s="21">
        <v>-2739.4279999999999</v>
      </c>
      <c r="H2798">
        <v>838800</v>
      </c>
      <c r="I2798">
        <v>-1.458</v>
      </c>
      <c r="J2798" s="21">
        <v>-2309.8209999999999</v>
      </c>
      <c r="K2798">
        <v>838800</v>
      </c>
      <c r="L2798">
        <v>-1.381</v>
      </c>
      <c r="M2798" s="21">
        <v>-2301.9389999999999</v>
      </c>
      <c r="N2798">
        <v>838800</v>
      </c>
      <c r="O2798">
        <v>-6.7530000000000001</v>
      </c>
      <c r="P2798" s="21">
        <v>-8326.4959999999992</v>
      </c>
      <c r="Q2798">
        <v>838800</v>
      </c>
      <c r="R2798">
        <v>-12.561</v>
      </c>
      <c r="S2798" s="21">
        <v>-11034.18</v>
      </c>
      <c r="T2798">
        <f>AVERAGE(C2798,F2798)</f>
        <v>-1.4929999999999999</v>
      </c>
      <c r="U2798">
        <f>STDEV(C2798,F2798)</f>
        <v>0.28001428534987366</v>
      </c>
      <c r="V2798">
        <f>AVERAGE(I2798,L2798)</f>
        <v>-1.4195</v>
      </c>
      <c r="W2798">
        <f>STDEV(I2798,L2798)</f>
        <v>5.4447222151364126E-2</v>
      </c>
      <c r="X2798">
        <f>AVERAGE(O2798,R2798)</f>
        <v>-9.657</v>
      </c>
      <c r="Y2798">
        <f>STDEV(O2798,R2798)</f>
        <v>4.1068761851314681</v>
      </c>
      <c r="Z2798">
        <f t="shared" si="303"/>
        <v>-0.20860695822271899</v>
      </c>
      <c r="AA2798">
        <f t="shared" si="304"/>
        <v>3.9124533372903961E-2</v>
      </c>
      <c r="AB2798">
        <f t="shared" si="305"/>
        <v>-0.19833729216152018</v>
      </c>
      <c r="AC2798">
        <f t="shared" si="306"/>
        <v>7.6075481558424097E-3</v>
      </c>
      <c r="AD2798">
        <f t="shared" si="307"/>
        <v>-1.3493083694285315</v>
      </c>
      <c r="AE2798">
        <f t="shared" si="308"/>
        <v>0.57382648946925641</v>
      </c>
      <c r="AF2798">
        <f>C2798/7.157</f>
        <v>-0.18094173536397931</v>
      </c>
      <c r="AG2798">
        <f>F2798/7.157</f>
        <v>-0.23627218108145873</v>
      </c>
      <c r="AH2798">
        <f>I2798/7.157</f>
        <v>-0.20371664105071957</v>
      </c>
      <c r="AI2798">
        <f>L2798/7.157</f>
        <v>-0.1929579432723208</v>
      </c>
      <c r="AJ2798">
        <f>O2798/7.157</f>
        <v>-0.9435517675003493</v>
      </c>
      <c r="AK2798">
        <f>R2798/7.157</f>
        <v>-1.7550649713567137</v>
      </c>
    </row>
    <row r="2799" spans="1:37" x14ac:dyDescent="0.3">
      <c r="A2799">
        <f t="shared" si="302"/>
        <v>9.7118055555555554</v>
      </c>
      <c r="B2799">
        <v>839100</v>
      </c>
      <c r="C2799">
        <v>-1.292</v>
      </c>
      <c r="D2799" s="21">
        <v>-1988.3409999999999</v>
      </c>
      <c r="E2799">
        <v>839100</v>
      </c>
      <c r="F2799">
        <v>-1.6990000000000001</v>
      </c>
      <c r="G2799" s="21">
        <v>-2739.9380000000001</v>
      </c>
      <c r="H2799">
        <v>839100</v>
      </c>
      <c r="I2799">
        <v>-1.458</v>
      </c>
      <c r="J2799" s="21">
        <v>-2310.2579999999998</v>
      </c>
      <c r="K2799">
        <v>839100</v>
      </c>
      <c r="L2799">
        <v>-1.3740000000000001</v>
      </c>
      <c r="M2799" s="21">
        <v>-2302.3510000000001</v>
      </c>
      <c r="N2799">
        <v>839100</v>
      </c>
      <c r="O2799">
        <v>-7.319</v>
      </c>
      <c r="P2799" s="21">
        <v>-8328.6910000000007</v>
      </c>
      <c r="Q2799">
        <v>839100</v>
      </c>
      <c r="R2799">
        <v>-12.943</v>
      </c>
      <c r="S2799" s="21">
        <v>-11038.063</v>
      </c>
      <c r="T2799">
        <f>AVERAGE(C2799,F2799)</f>
        <v>-1.4955000000000001</v>
      </c>
      <c r="U2799">
        <f>STDEV(C2799,F2799)</f>
        <v>0.28779245994292496</v>
      </c>
      <c r="V2799">
        <f>AVERAGE(I2799,L2799)</f>
        <v>-1.4159999999999999</v>
      </c>
      <c r="W2799">
        <f>STDEV(I2799,L2799)</f>
        <v>5.9396969619669886E-2</v>
      </c>
      <c r="X2799">
        <f>AVERAGE(O2799,R2799)</f>
        <v>-10.131</v>
      </c>
      <c r="Y2799">
        <f>STDEV(O2799,R2799)</f>
        <v>3.9767685373931383</v>
      </c>
      <c r="Z2799">
        <f t="shared" si="303"/>
        <v>-0.20895626659214755</v>
      </c>
      <c r="AA2799">
        <f t="shared" si="304"/>
        <v>4.0211325966595636E-2</v>
      </c>
      <c r="AB2799">
        <f t="shared" si="305"/>
        <v>-0.19784826044432025</v>
      </c>
      <c r="AC2799">
        <f t="shared" si="306"/>
        <v>8.2991434427371648E-3</v>
      </c>
      <c r="AD2799">
        <f t="shared" si="307"/>
        <v>-1.4155372362721812</v>
      </c>
      <c r="AE2799">
        <f t="shared" si="308"/>
        <v>0.55564741335659329</v>
      </c>
      <c r="AF2799">
        <f>C2799/7.157</f>
        <v>-0.18052256532066507</v>
      </c>
      <c r="AG2799">
        <f>F2799/7.157</f>
        <v>-0.23738996786363001</v>
      </c>
      <c r="AH2799">
        <f>I2799/7.157</f>
        <v>-0.20371664105071957</v>
      </c>
      <c r="AI2799">
        <f>L2799/7.157</f>
        <v>-0.19197987983792092</v>
      </c>
      <c r="AJ2799">
        <f>O2799/7.157</f>
        <v>-1.0226351823389688</v>
      </c>
      <c r="AK2799">
        <f>R2799/7.157</f>
        <v>-1.8084392902053932</v>
      </c>
    </row>
    <row r="2800" spans="1:37" x14ac:dyDescent="0.3">
      <c r="A2800">
        <f t="shared" si="302"/>
        <v>9.7152777777777786</v>
      </c>
      <c r="B2800">
        <v>839400</v>
      </c>
      <c r="C2800">
        <v>-1.2929999999999999</v>
      </c>
      <c r="D2800" s="21">
        <v>-1988.729</v>
      </c>
      <c r="E2800">
        <v>839400</v>
      </c>
      <c r="F2800">
        <v>-1.702</v>
      </c>
      <c r="G2800" s="21">
        <v>-2740.4479999999999</v>
      </c>
      <c r="H2800">
        <v>839400</v>
      </c>
      <c r="I2800">
        <v>-1.4570000000000001</v>
      </c>
      <c r="J2800" s="21">
        <v>-2310.6950000000002</v>
      </c>
      <c r="K2800">
        <v>839400</v>
      </c>
      <c r="L2800">
        <v>-1.367</v>
      </c>
      <c r="M2800" s="21">
        <v>-2302.761</v>
      </c>
      <c r="N2800">
        <v>839400</v>
      </c>
      <c r="O2800">
        <v>-9.4779999999999998</v>
      </c>
      <c r="P2800" s="21">
        <v>-8331.5349999999999</v>
      </c>
      <c r="Q2800">
        <v>839400</v>
      </c>
      <c r="R2800">
        <v>-13.271000000000001</v>
      </c>
      <c r="S2800" s="21">
        <v>-11042.044</v>
      </c>
      <c r="T2800">
        <f>AVERAGE(C2800,F2800)</f>
        <v>-1.4975000000000001</v>
      </c>
      <c r="U2800">
        <f>STDEV(C2800,F2800)</f>
        <v>0.28920667350529566</v>
      </c>
      <c r="V2800">
        <f>AVERAGE(I2800,L2800)</f>
        <v>-1.4119999999999999</v>
      </c>
      <c r="W2800">
        <f>STDEV(I2800,L2800)</f>
        <v>6.3639610306789343E-2</v>
      </c>
      <c r="X2800">
        <f>AVERAGE(O2800,R2800)</f>
        <v>-11.374500000000001</v>
      </c>
      <c r="Y2800">
        <f>STDEV(O2800,R2800)</f>
        <v>2.6820560210405731</v>
      </c>
      <c r="Z2800">
        <f t="shared" si="303"/>
        <v>-0.20923571328769039</v>
      </c>
      <c r="AA2800">
        <f t="shared" si="304"/>
        <v>4.0408924619993805E-2</v>
      </c>
      <c r="AB2800">
        <f t="shared" si="305"/>
        <v>-0.19728936705323458</v>
      </c>
      <c r="AC2800">
        <f t="shared" si="306"/>
        <v>8.8919394029327008E-3</v>
      </c>
      <c r="AD2800">
        <f t="shared" si="307"/>
        <v>-1.5892832192259327</v>
      </c>
      <c r="AE2800">
        <f t="shared" si="308"/>
        <v>0.37474584617026313</v>
      </c>
      <c r="AF2800">
        <f>C2800/7.157</f>
        <v>-0.18066228866843648</v>
      </c>
      <c r="AG2800">
        <f>F2800/7.157</f>
        <v>-0.23780913790694425</v>
      </c>
      <c r="AH2800">
        <f>I2800/7.157</f>
        <v>-0.20357691770294817</v>
      </c>
      <c r="AI2800">
        <f>L2800/7.157</f>
        <v>-0.19100181640352101</v>
      </c>
      <c r="AJ2800">
        <f>O2800/7.157</f>
        <v>-1.3242978901774487</v>
      </c>
      <c r="AK2800">
        <f>R2800/7.157</f>
        <v>-1.8542685482744168</v>
      </c>
    </row>
    <row r="2801" spans="1:37" x14ac:dyDescent="0.3">
      <c r="A2801">
        <f t="shared" si="302"/>
        <v>9.71875</v>
      </c>
      <c r="B2801">
        <v>839700</v>
      </c>
      <c r="C2801">
        <v>-1.29</v>
      </c>
      <c r="D2801" s="21">
        <v>-1989.116</v>
      </c>
      <c r="E2801">
        <v>839700</v>
      </c>
      <c r="F2801">
        <v>-1.696</v>
      </c>
      <c r="G2801" s="21">
        <v>-2740.9569999999999</v>
      </c>
      <c r="H2801">
        <v>839700</v>
      </c>
      <c r="I2801">
        <v>-1.454</v>
      </c>
      <c r="J2801" s="21">
        <v>-2311.1309999999999</v>
      </c>
      <c r="K2801">
        <v>839700</v>
      </c>
      <c r="L2801">
        <v>-1.373</v>
      </c>
      <c r="M2801" s="21">
        <v>-2303.1729999999998</v>
      </c>
      <c r="N2801">
        <v>839700</v>
      </c>
      <c r="O2801">
        <v>-11.372</v>
      </c>
      <c r="P2801" s="21">
        <v>-8334.9470000000001</v>
      </c>
      <c r="Q2801">
        <v>839700</v>
      </c>
      <c r="R2801">
        <v>-11.984999999999999</v>
      </c>
      <c r="S2801" s="21">
        <v>-11045.638999999999</v>
      </c>
      <c r="T2801">
        <f>AVERAGE(C2801,F2801)</f>
        <v>-1.4929999999999999</v>
      </c>
      <c r="U2801">
        <f>STDEV(C2801,F2801)</f>
        <v>0.28708535316173922</v>
      </c>
      <c r="V2801">
        <f>AVERAGE(I2801,L2801)</f>
        <v>-1.4135</v>
      </c>
      <c r="W2801">
        <f>STDEV(I2801,L2801)</f>
        <v>5.727564927611032E-2</v>
      </c>
      <c r="X2801">
        <f>AVERAGE(O2801,R2801)</f>
        <v>-11.6785</v>
      </c>
      <c r="Y2801">
        <f>STDEV(O2801,R2801)</f>
        <v>0.43345645686735335</v>
      </c>
      <c r="Z2801">
        <f t="shared" si="303"/>
        <v>-0.20860695822271899</v>
      </c>
      <c r="AA2801">
        <f t="shared" si="304"/>
        <v>4.0112526639896492E-2</v>
      </c>
      <c r="AB2801">
        <f t="shared" si="305"/>
        <v>-0.19749895207489171</v>
      </c>
      <c r="AC2801">
        <f t="shared" si="306"/>
        <v>8.0027454626394184E-3</v>
      </c>
      <c r="AD2801">
        <f t="shared" si="307"/>
        <v>-1.631759116948442</v>
      </c>
      <c r="AE2801">
        <f t="shared" si="308"/>
        <v>6.0563987266641521E-2</v>
      </c>
      <c r="AF2801">
        <f>C2801/7.157</f>
        <v>-0.18024311862512227</v>
      </c>
      <c r="AG2801">
        <f>F2801/7.157</f>
        <v>-0.23697079782031577</v>
      </c>
      <c r="AH2801">
        <f>I2801/7.157</f>
        <v>-0.20315774765963393</v>
      </c>
      <c r="AI2801">
        <f>L2801/7.157</f>
        <v>-0.19184015649014952</v>
      </c>
      <c r="AJ2801">
        <f>O2801/7.157</f>
        <v>-1.5889339108565042</v>
      </c>
      <c r="AK2801">
        <f>R2801/7.157</f>
        <v>-1.6745843230403799</v>
      </c>
    </row>
    <row r="2802" spans="1:37" x14ac:dyDescent="0.3">
      <c r="A2802">
        <f t="shared" si="302"/>
        <v>9.7222222222222214</v>
      </c>
      <c r="B2802">
        <v>840000</v>
      </c>
      <c r="C2802">
        <v>-1.288</v>
      </c>
      <c r="D2802" s="21">
        <v>-1989.5029999999999</v>
      </c>
      <c r="E2802">
        <v>840000</v>
      </c>
      <c r="F2802">
        <v>-1.6919999999999999</v>
      </c>
      <c r="G2802" s="21">
        <v>-2741.4650000000001</v>
      </c>
      <c r="H2802">
        <v>840000</v>
      </c>
      <c r="I2802">
        <v>-1.4550000000000001</v>
      </c>
      <c r="J2802" s="21">
        <v>-2311.5680000000002</v>
      </c>
      <c r="K2802">
        <v>840000</v>
      </c>
      <c r="L2802">
        <v>-1.373</v>
      </c>
      <c r="M2802" s="21">
        <v>-2303.585</v>
      </c>
      <c r="N2802">
        <v>840000</v>
      </c>
      <c r="O2802">
        <v>-7.0709999999999997</v>
      </c>
      <c r="P2802" s="21">
        <v>-8337.0679999999993</v>
      </c>
      <c r="Q2802">
        <v>840000</v>
      </c>
      <c r="R2802">
        <v>-12.483000000000001</v>
      </c>
      <c r="S2802" s="21">
        <v>-11049.384</v>
      </c>
      <c r="T2802">
        <f>AVERAGE(C2802,F2802)</f>
        <v>-1.49</v>
      </c>
      <c r="U2802">
        <f>STDEV(C2802,F2802)</f>
        <v>0.28567113959936541</v>
      </c>
      <c r="V2802">
        <f>AVERAGE(I2802,L2802)</f>
        <v>-1.4140000000000001</v>
      </c>
      <c r="W2802">
        <f>STDEV(I2802,L2802)</f>
        <v>5.7982756057296948E-2</v>
      </c>
      <c r="X2802">
        <f>AVERAGE(O2802,R2802)</f>
        <v>-9.777000000000001</v>
      </c>
      <c r="Y2802">
        <f>STDEV(O2802,R2802)</f>
        <v>3.8268618997815942</v>
      </c>
      <c r="Z2802">
        <f t="shared" si="303"/>
        <v>-0.20818778817940478</v>
      </c>
      <c r="AA2802">
        <f t="shared" si="304"/>
        <v>3.9914927986497893E-2</v>
      </c>
      <c r="AB2802">
        <f t="shared" si="305"/>
        <v>-0.19756881374877744</v>
      </c>
      <c r="AC2802">
        <f t="shared" si="306"/>
        <v>8.1015447893386817E-3</v>
      </c>
      <c r="AD2802">
        <f t="shared" si="307"/>
        <v>-1.3660751711611012</v>
      </c>
      <c r="AE2802">
        <f t="shared" si="308"/>
        <v>0.5347019560963524</v>
      </c>
      <c r="AF2802">
        <f>C2802/7.157</f>
        <v>-0.17996367192957943</v>
      </c>
      <c r="AG2802">
        <f>F2802/7.157</f>
        <v>-0.23641190442923013</v>
      </c>
      <c r="AH2802">
        <f>I2802/7.157</f>
        <v>-0.20329747100740533</v>
      </c>
      <c r="AI2802">
        <f>L2802/7.157</f>
        <v>-0.19184015649014952</v>
      </c>
      <c r="AJ2802">
        <f>O2802/7.157</f>
        <v>-0.98798379209165843</v>
      </c>
      <c r="AK2802">
        <f>R2802/7.157</f>
        <v>-1.7441665502305437</v>
      </c>
    </row>
    <row r="2803" spans="1:37" x14ac:dyDescent="0.3">
      <c r="A2803">
        <f t="shared" si="302"/>
        <v>9.7256944444444446</v>
      </c>
      <c r="B2803">
        <v>840300</v>
      </c>
      <c r="C2803">
        <v>-1.288</v>
      </c>
      <c r="D2803" s="21">
        <v>-1989.8889999999999</v>
      </c>
      <c r="E2803">
        <v>840300</v>
      </c>
      <c r="F2803">
        <v>-1.6919999999999999</v>
      </c>
      <c r="G2803" s="21">
        <v>-2741.9720000000002</v>
      </c>
      <c r="H2803">
        <v>840300</v>
      </c>
      <c r="I2803">
        <v>-1.46</v>
      </c>
      <c r="J2803" s="21">
        <v>-2312.0059999999999</v>
      </c>
      <c r="K2803">
        <v>840300</v>
      </c>
      <c r="L2803">
        <v>-1.3740000000000001</v>
      </c>
      <c r="M2803" s="21">
        <v>-2303.9969999999998</v>
      </c>
      <c r="N2803">
        <v>840300</v>
      </c>
      <c r="O2803">
        <v>-6.1260000000000003</v>
      </c>
      <c r="P2803" s="21">
        <v>-8338.9060000000009</v>
      </c>
      <c r="Q2803">
        <v>840300</v>
      </c>
      <c r="R2803">
        <v>-12.278</v>
      </c>
      <c r="S2803" s="21">
        <v>-11053.067999999999</v>
      </c>
      <c r="T2803">
        <f>AVERAGE(C2803,F2803)</f>
        <v>-1.49</v>
      </c>
      <c r="U2803">
        <f>STDEV(C2803,F2803)</f>
        <v>0.28567113959936541</v>
      </c>
      <c r="V2803">
        <f>AVERAGE(I2803,L2803)</f>
        <v>-1.417</v>
      </c>
      <c r="W2803">
        <f>STDEV(I2803,L2803)</f>
        <v>6.0811183182042983E-2</v>
      </c>
      <c r="X2803">
        <f>AVERAGE(O2803,R2803)</f>
        <v>-9.202</v>
      </c>
      <c r="Y2803">
        <f>STDEV(O2803,R2803)</f>
        <v>4.3501209178596438</v>
      </c>
      <c r="Z2803">
        <f t="shared" si="303"/>
        <v>-0.20818778817940478</v>
      </c>
      <c r="AA2803">
        <f t="shared" si="304"/>
        <v>3.9914927986497893E-2</v>
      </c>
      <c r="AB2803">
        <f t="shared" si="305"/>
        <v>-0.19798798379209168</v>
      </c>
      <c r="AC2803">
        <f t="shared" si="306"/>
        <v>8.4967420961356687E-3</v>
      </c>
      <c r="AD2803">
        <f t="shared" si="307"/>
        <v>-1.2857342461925387</v>
      </c>
      <c r="AE2803">
        <f t="shared" si="308"/>
        <v>0.60781345785379959</v>
      </c>
      <c r="AF2803">
        <f>C2803/7.157</f>
        <v>-0.17996367192957943</v>
      </c>
      <c r="AG2803">
        <f>F2803/7.157</f>
        <v>-0.23641190442923013</v>
      </c>
      <c r="AH2803">
        <f>I2803/7.157</f>
        <v>-0.20399608774626241</v>
      </c>
      <c r="AI2803">
        <f>L2803/7.157</f>
        <v>-0.19197987983792092</v>
      </c>
      <c r="AJ2803">
        <f>O2803/7.157</f>
        <v>-0.85594522844767362</v>
      </c>
      <c r="AK2803">
        <f>R2803/7.157</f>
        <v>-1.7155232639374041</v>
      </c>
    </row>
    <row r="2804" spans="1:37" x14ac:dyDescent="0.3">
      <c r="A2804">
        <f t="shared" si="302"/>
        <v>9.7291666666666661</v>
      </c>
      <c r="B2804">
        <v>840600</v>
      </c>
      <c r="C2804">
        <v>-1.284</v>
      </c>
      <c r="D2804" s="21">
        <v>-1990.2739999999999</v>
      </c>
      <c r="E2804">
        <v>840600</v>
      </c>
      <c r="F2804">
        <v>-1.7030000000000001</v>
      </c>
      <c r="G2804" s="21">
        <v>-2742.4830000000002</v>
      </c>
      <c r="H2804">
        <v>840600</v>
      </c>
      <c r="I2804">
        <v>-1.466</v>
      </c>
      <c r="J2804" s="21">
        <v>-2312.4450000000002</v>
      </c>
      <c r="K2804">
        <v>840600</v>
      </c>
      <c r="L2804">
        <v>-1.3819999999999999</v>
      </c>
      <c r="M2804" s="21">
        <v>-2304.4119999999998</v>
      </c>
      <c r="N2804">
        <v>840600</v>
      </c>
      <c r="O2804">
        <v>-6.0060000000000002</v>
      </c>
      <c r="P2804" s="21">
        <v>-8340.7070000000003</v>
      </c>
      <c r="Q2804">
        <v>840600</v>
      </c>
      <c r="R2804">
        <v>-11.996</v>
      </c>
      <c r="S2804" s="21">
        <v>-11056.666999999999</v>
      </c>
      <c r="T2804">
        <f>AVERAGE(C2804,F2804)</f>
        <v>-1.4935</v>
      </c>
      <c r="U2804">
        <f>STDEV(C2804,F2804)</f>
        <v>0.2962777413171635</v>
      </c>
      <c r="V2804">
        <f>AVERAGE(I2804,L2804)</f>
        <v>-1.4239999999999999</v>
      </c>
      <c r="W2804">
        <f>STDEV(I2804,L2804)</f>
        <v>5.9396969619670045E-2</v>
      </c>
      <c r="X2804">
        <f>AVERAGE(O2804,R2804)</f>
        <v>-9.0010000000000012</v>
      </c>
      <c r="Y2804">
        <f>STDEV(O2804,R2804)</f>
        <v>4.2355696193074142</v>
      </c>
      <c r="Z2804">
        <f t="shared" si="303"/>
        <v>-0.20867681989660472</v>
      </c>
      <c r="AA2804">
        <f t="shared" si="304"/>
        <v>4.1396917886986656E-2</v>
      </c>
      <c r="AB2804">
        <f t="shared" si="305"/>
        <v>-0.19896604722649153</v>
      </c>
      <c r="AC2804">
        <f t="shared" si="306"/>
        <v>8.2991434427371873E-3</v>
      </c>
      <c r="AD2804">
        <f t="shared" si="307"/>
        <v>-1.257649853290485</v>
      </c>
      <c r="AE2804">
        <f t="shared" si="308"/>
        <v>0.59180796692851956</v>
      </c>
      <c r="AF2804">
        <f>C2804/7.157</f>
        <v>-0.17940477853849379</v>
      </c>
      <c r="AG2804">
        <f>F2804/7.157</f>
        <v>-0.23794886125471568</v>
      </c>
      <c r="AH2804">
        <f>I2804/7.157</f>
        <v>-0.20483442783289088</v>
      </c>
      <c r="AI2804">
        <f>L2804/7.157</f>
        <v>-0.1930976666200922</v>
      </c>
      <c r="AJ2804">
        <f>O2804/7.157</f>
        <v>-0.83917842671510412</v>
      </c>
      <c r="AK2804">
        <f>R2804/7.157</f>
        <v>-1.6761212798658656</v>
      </c>
    </row>
    <row r="2805" spans="1:37" x14ac:dyDescent="0.3">
      <c r="A2805">
        <f t="shared" si="302"/>
        <v>9.7326388888888893</v>
      </c>
      <c r="B2805">
        <v>840900</v>
      </c>
      <c r="C2805">
        <v>-1.2809999999999999</v>
      </c>
      <c r="D2805" s="21">
        <v>-1990.6590000000001</v>
      </c>
      <c r="E2805">
        <v>840900</v>
      </c>
      <c r="F2805">
        <v>-1.694</v>
      </c>
      <c r="G2805" s="21">
        <v>-2742.991</v>
      </c>
      <c r="H2805">
        <v>840900</v>
      </c>
      <c r="I2805">
        <v>-1.4630000000000001</v>
      </c>
      <c r="J2805" s="21">
        <v>-2312.884</v>
      </c>
      <c r="K2805">
        <v>840900</v>
      </c>
      <c r="L2805">
        <v>-1.377</v>
      </c>
      <c r="M2805" s="21">
        <v>-2304.8249999999998</v>
      </c>
      <c r="N2805">
        <v>840900</v>
      </c>
      <c r="O2805">
        <v>-12.444000000000001</v>
      </c>
      <c r="P2805" s="21">
        <v>-8344.4410000000007</v>
      </c>
      <c r="Q2805">
        <v>840900</v>
      </c>
      <c r="R2805">
        <v>-12.301</v>
      </c>
      <c r="S2805" s="21">
        <v>-11060.357</v>
      </c>
      <c r="T2805">
        <f>AVERAGE(C2805,F2805)</f>
        <v>-1.4874999999999998</v>
      </c>
      <c r="U2805">
        <f>STDEV(C2805,F2805)</f>
        <v>0.29203510063004601</v>
      </c>
      <c r="V2805">
        <f>AVERAGE(I2805,L2805)</f>
        <v>-1.42</v>
      </c>
      <c r="W2805">
        <f>STDEV(I2805,L2805)</f>
        <v>6.0811183182043142E-2</v>
      </c>
      <c r="X2805">
        <f>AVERAGE(O2805,R2805)</f>
        <v>-12.3725</v>
      </c>
      <c r="Y2805">
        <f>STDEV(O2805,R2805)</f>
        <v>0.10111626970967678</v>
      </c>
      <c r="Z2805">
        <f t="shared" si="303"/>
        <v>-0.20783847980997622</v>
      </c>
      <c r="AA2805">
        <f t="shared" si="304"/>
        <v>4.0804121926791392E-2</v>
      </c>
      <c r="AB2805">
        <f t="shared" si="305"/>
        <v>-0.19840715383540589</v>
      </c>
      <c r="AC2805">
        <f t="shared" si="306"/>
        <v>8.4967420961356913E-3</v>
      </c>
      <c r="AD2805">
        <f t="shared" si="307"/>
        <v>-1.7287271203018024</v>
      </c>
      <c r="AE2805">
        <f t="shared" si="308"/>
        <v>1.4128303717993123E-2</v>
      </c>
      <c r="AF2805">
        <f>C2805/7.157</f>
        <v>-0.17898560849517953</v>
      </c>
      <c r="AG2805">
        <f>F2805/7.157</f>
        <v>-0.23669135112477294</v>
      </c>
      <c r="AH2805">
        <f>I2805/7.157</f>
        <v>-0.20441525778957664</v>
      </c>
      <c r="AI2805">
        <f>L2805/7.157</f>
        <v>-0.19239904988123516</v>
      </c>
      <c r="AJ2805">
        <f>O2805/7.157</f>
        <v>-1.7387173396674585</v>
      </c>
      <c r="AK2805">
        <f>R2805/7.157</f>
        <v>-1.7187369009361464</v>
      </c>
    </row>
    <row r="2806" spans="1:37" x14ac:dyDescent="0.3">
      <c r="A2806">
        <f t="shared" si="302"/>
        <v>9.7361111111111107</v>
      </c>
      <c r="B2806">
        <v>841200</v>
      </c>
      <c r="C2806">
        <v>-1.2809999999999999</v>
      </c>
      <c r="D2806" s="21">
        <v>-1991.0429999999999</v>
      </c>
      <c r="E2806">
        <v>841200</v>
      </c>
      <c r="F2806">
        <v>-1.6879999999999999</v>
      </c>
      <c r="G2806" s="21">
        <v>-2743.498</v>
      </c>
      <c r="H2806">
        <v>841200</v>
      </c>
      <c r="I2806">
        <v>-1.458</v>
      </c>
      <c r="J2806" s="21">
        <v>-2313.3220000000001</v>
      </c>
      <c r="K2806">
        <v>841200</v>
      </c>
      <c r="L2806">
        <v>-1.373</v>
      </c>
      <c r="M2806" s="21">
        <v>-2305.2370000000001</v>
      </c>
      <c r="N2806">
        <v>841200</v>
      </c>
      <c r="O2806">
        <v>-8.3699999999999992</v>
      </c>
      <c r="P2806" s="21">
        <v>-8346.9509999999991</v>
      </c>
      <c r="Q2806">
        <v>841200</v>
      </c>
      <c r="R2806">
        <v>-11.708</v>
      </c>
      <c r="S2806" s="21">
        <v>-11063.869000000001</v>
      </c>
      <c r="T2806">
        <f>AVERAGE(C2806,F2806)</f>
        <v>-1.4844999999999999</v>
      </c>
      <c r="U2806">
        <f>STDEV(C2806,F2806)</f>
        <v>0.28779245994292496</v>
      </c>
      <c r="V2806">
        <f>AVERAGE(I2806,L2806)</f>
        <v>-1.4155</v>
      </c>
      <c r="W2806">
        <f>STDEV(I2806,L2806)</f>
        <v>6.0104076400856514E-2</v>
      </c>
      <c r="X2806">
        <f>AVERAGE(O2806,R2806)</f>
        <v>-10.039</v>
      </c>
      <c r="Y2806">
        <f>STDEV(O2806,R2806)</f>
        <v>2.360322435600696</v>
      </c>
      <c r="Z2806">
        <f t="shared" si="303"/>
        <v>-0.20741930976666201</v>
      </c>
      <c r="AA2806">
        <f t="shared" si="304"/>
        <v>4.0211325966595636E-2</v>
      </c>
      <c r="AB2806">
        <f t="shared" si="305"/>
        <v>-0.19777839877043454</v>
      </c>
      <c r="AC2806">
        <f t="shared" si="306"/>
        <v>8.397942769436428E-3</v>
      </c>
      <c r="AD2806">
        <f t="shared" si="307"/>
        <v>-1.402682688277211</v>
      </c>
      <c r="AE2806">
        <f t="shared" si="308"/>
        <v>0.3297921525221037</v>
      </c>
      <c r="AF2806">
        <f>C2806/7.157</f>
        <v>-0.17898560849517953</v>
      </c>
      <c r="AG2806">
        <f>F2806/7.157</f>
        <v>-0.23585301103814446</v>
      </c>
      <c r="AH2806">
        <f>I2806/7.157</f>
        <v>-0.20371664105071957</v>
      </c>
      <c r="AI2806">
        <f>L2806/7.157</f>
        <v>-0.19184015649014952</v>
      </c>
      <c r="AJ2806">
        <f>O2806/7.157</f>
        <v>-1.1694844208467234</v>
      </c>
      <c r="AK2806">
        <f>R2806/7.157</f>
        <v>-1.6358809557076988</v>
      </c>
    </row>
    <row r="2807" spans="1:37" x14ac:dyDescent="0.3">
      <c r="A2807">
        <f t="shared" si="302"/>
        <v>9.7395833333333339</v>
      </c>
      <c r="B2807">
        <v>841500</v>
      </c>
      <c r="C2807">
        <v>-1.2789999999999999</v>
      </c>
      <c r="D2807" s="21">
        <v>-1991.4269999999999</v>
      </c>
      <c r="E2807">
        <v>841500</v>
      </c>
      <c r="F2807">
        <v>-1.6850000000000001</v>
      </c>
      <c r="G2807" s="21">
        <v>-2744.0030000000002</v>
      </c>
      <c r="H2807">
        <v>841500</v>
      </c>
      <c r="I2807">
        <v>-1.458</v>
      </c>
      <c r="J2807" s="21">
        <v>-2313.759</v>
      </c>
      <c r="K2807">
        <v>841500</v>
      </c>
      <c r="L2807">
        <v>-1.377</v>
      </c>
      <c r="M2807" s="21">
        <v>-2305.65</v>
      </c>
      <c r="N2807">
        <v>841500</v>
      </c>
      <c r="O2807">
        <v>-11.923</v>
      </c>
      <c r="P2807" s="21">
        <v>-8350.5280000000002</v>
      </c>
      <c r="Q2807">
        <v>841500</v>
      </c>
      <c r="R2807">
        <v>-12.093</v>
      </c>
      <c r="S2807" s="21">
        <v>-11067.496999999999</v>
      </c>
      <c r="T2807">
        <f>AVERAGE(C2807,F2807)</f>
        <v>-1.482</v>
      </c>
      <c r="U2807">
        <f>STDEV(C2807,F2807)</f>
        <v>0.28708535316173772</v>
      </c>
      <c r="V2807">
        <f>AVERAGE(I2807,L2807)</f>
        <v>-1.4175</v>
      </c>
      <c r="W2807">
        <f>STDEV(I2807,L2807)</f>
        <v>5.727564927611032E-2</v>
      </c>
      <c r="X2807">
        <f>AVERAGE(O2807,R2807)</f>
        <v>-12.007999999999999</v>
      </c>
      <c r="Y2807">
        <f>STDEV(O2807,R2807)</f>
        <v>0.12020815280171303</v>
      </c>
      <c r="Z2807">
        <f t="shared" si="303"/>
        <v>-0.20707000139723347</v>
      </c>
      <c r="AA2807">
        <f t="shared" si="304"/>
        <v>4.0112526639896284E-2</v>
      </c>
      <c r="AB2807">
        <f t="shared" si="305"/>
        <v>-0.19805784546597735</v>
      </c>
      <c r="AC2807">
        <f t="shared" si="306"/>
        <v>8.0027454626394184E-3</v>
      </c>
      <c r="AD2807">
        <f t="shared" si="307"/>
        <v>-1.6777979600391224</v>
      </c>
      <c r="AE2807">
        <f t="shared" si="308"/>
        <v>1.6795885538872856E-2</v>
      </c>
      <c r="AF2807">
        <f>C2807/7.157</f>
        <v>-0.17870616179963672</v>
      </c>
      <c r="AG2807">
        <f>F2807/7.157</f>
        <v>-0.23543384099483025</v>
      </c>
      <c r="AH2807">
        <f>I2807/7.157</f>
        <v>-0.20371664105071957</v>
      </c>
      <c r="AI2807">
        <f>L2807/7.157</f>
        <v>-0.19239904988123516</v>
      </c>
      <c r="AJ2807">
        <f>O2807/7.157</f>
        <v>-1.6659214754785525</v>
      </c>
      <c r="AK2807">
        <f>R2807/7.157</f>
        <v>-1.6896744445996925</v>
      </c>
    </row>
    <row r="2808" spans="1:37" x14ac:dyDescent="0.3">
      <c r="A2808">
        <f t="shared" si="302"/>
        <v>9.7430555555555554</v>
      </c>
      <c r="B2808">
        <v>841800</v>
      </c>
      <c r="C2808">
        <v>-1.276</v>
      </c>
      <c r="D2808" s="21">
        <v>-1991.81</v>
      </c>
      <c r="E2808">
        <v>841800</v>
      </c>
      <c r="F2808">
        <v>-1.696</v>
      </c>
      <c r="G2808" s="21">
        <v>-2744.5120000000002</v>
      </c>
      <c r="H2808">
        <v>841800</v>
      </c>
      <c r="I2808">
        <v>-1.464</v>
      </c>
      <c r="J2808" s="21">
        <v>-2314.1979999999999</v>
      </c>
      <c r="K2808">
        <v>841800</v>
      </c>
      <c r="L2808">
        <v>-1.3759999999999999</v>
      </c>
      <c r="M2808" s="21">
        <v>-2306.0630000000001</v>
      </c>
      <c r="N2808">
        <v>841800</v>
      </c>
      <c r="O2808">
        <v>-5.0650000000000004</v>
      </c>
      <c r="P2808" s="21">
        <v>-8352.0480000000007</v>
      </c>
      <c r="Q2808">
        <v>841800</v>
      </c>
      <c r="R2808">
        <v>-11.858000000000001</v>
      </c>
      <c r="S2808" s="21">
        <v>-11071.055</v>
      </c>
      <c r="T2808">
        <f>AVERAGE(C2808,F2808)</f>
        <v>-1.486</v>
      </c>
      <c r="U2808">
        <f>STDEV(C2808,F2808)</f>
        <v>0.2969848480983493</v>
      </c>
      <c r="V2808">
        <f>AVERAGE(I2808,L2808)</f>
        <v>-1.42</v>
      </c>
      <c r="W2808">
        <f>STDEV(I2808,L2808)</f>
        <v>6.2225396744416239E-2</v>
      </c>
      <c r="X2808">
        <f>AVERAGE(O2808,R2808)</f>
        <v>-8.4615000000000009</v>
      </c>
      <c r="Y2808">
        <f>STDEV(O2808,R2808)</f>
        <v>4.8033763646002159</v>
      </c>
      <c r="Z2808">
        <f t="shared" si="303"/>
        <v>-0.20762889478831911</v>
      </c>
      <c r="AA2808">
        <f t="shared" si="304"/>
        <v>4.1495717213685807E-2</v>
      </c>
      <c r="AB2808">
        <f t="shared" si="305"/>
        <v>-0.19840715383540589</v>
      </c>
      <c r="AC2808">
        <f t="shared" si="306"/>
        <v>8.6943407495341952E-3</v>
      </c>
      <c r="AD2808">
        <f t="shared" si="307"/>
        <v>-1.1822691071678078</v>
      </c>
      <c r="AE2808">
        <f t="shared" si="308"/>
        <v>0.67114382626801949</v>
      </c>
      <c r="AF2808">
        <f>C2808/7.157</f>
        <v>-0.17828699175632248</v>
      </c>
      <c r="AG2808">
        <f>F2808/7.157</f>
        <v>-0.23697079782031577</v>
      </c>
      <c r="AH2808">
        <f>I2808/7.157</f>
        <v>-0.20455498113734805</v>
      </c>
      <c r="AI2808">
        <f>L2808/7.157</f>
        <v>-0.19225932653346373</v>
      </c>
      <c r="AJ2808">
        <f>O2808/7.157</f>
        <v>-0.70769875646220493</v>
      </c>
      <c r="AK2808">
        <f>R2808/7.157</f>
        <v>-1.6568394578734107</v>
      </c>
    </row>
    <row r="2809" spans="1:37" x14ac:dyDescent="0.3">
      <c r="A2809">
        <f t="shared" si="302"/>
        <v>9.7465277777777786</v>
      </c>
      <c r="B2809">
        <v>842100</v>
      </c>
      <c r="C2809">
        <v>-1.2789999999999999</v>
      </c>
      <c r="D2809" s="21">
        <v>-1992.193</v>
      </c>
      <c r="E2809">
        <v>842100</v>
      </c>
      <c r="F2809">
        <v>-1.6919999999999999</v>
      </c>
      <c r="G2809" s="21">
        <v>-2745.02</v>
      </c>
      <c r="H2809">
        <v>842100</v>
      </c>
      <c r="I2809">
        <v>-1.458</v>
      </c>
      <c r="J2809" s="21">
        <v>-2314.636</v>
      </c>
      <c r="K2809">
        <v>842100</v>
      </c>
      <c r="L2809">
        <v>-1.379</v>
      </c>
      <c r="M2809" s="21">
        <v>-2306.4760000000001</v>
      </c>
      <c r="N2809">
        <v>842100</v>
      </c>
      <c r="O2809">
        <v>-10.037000000000001</v>
      </c>
      <c r="P2809" s="21">
        <v>-8355.0589999999993</v>
      </c>
      <c r="Q2809">
        <v>842100</v>
      </c>
      <c r="R2809">
        <v>-11.641999999999999</v>
      </c>
      <c r="S2809" s="21">
        <v>-11074.547</v>
      </c>
      <c r="T2809">
        <f>AVERAGE(C2809,F2809)</f>
        <v>-1.4855</v>
      </c>
      <c r="U2809">
        <f>STDEV(C2809,F2809)</f>
        <v>0.29203510063004295</v>
      </c>
      <c r="V2809">
        <f>AVERAGE(I2809,L2809)</f>
        <v>-1.4184999999999999</v>
      </c>
      <c r="W2809">
        <f>STDEV(I2809,L2809)</f>
        <v>5.5861435713737223E-2</v>
      </c>
      <c r="X2809">
        <f>AVERAGE(O2809,R2809)</f>
        <v>-10.839500000000001</v>
      </c>
      <c r="Y2809">
        <f>STDEV(O2809,R2809)</f>
        <v>1.1349063838044078</v>
      </c>
      <c r="Z2809">
        <f t="shared" si="303"/>
        <v>-0.20755903311443344</v>
      </c>
      <c r="AA2809">
        <f t="shared" si="304"/>
        <v>4.0804121926790969E-2</v>
      </c>
      <c r="AB2809">
        <f t="shared" si="305"/>
        <v>-0.19819756881374875</v>
      </c>
      <c r="AC2809">
        <f t="shared" si="306"/>
        <v>7.8051468092409145E-3</v>
      </c>
      <c r="AD2809">
        <f t="shared" si="307"/>
        <v>-1.5145312281682271</v>
      </c>
      <c r="AE2809">
        <f t="shared" si="308"/>
        <v>0.15857291935229953</v>
      </c>
      <c r="AF2809">
        <f>C2809/7.157</f>
        <v>-0.17870616179963672</v>
      </c>
      <c r="AG2809">
        <f>F2809/7.157</f>
        <v>-0.23641190442923013</v>
      </c>
      <c r="AH2809">
        <f>I2809/7.157</f>
        <v>-0.20371664105071957</v>
      </c>
      <c r="AI2809">
        <f>L2809/7.157</f>
        <v>-0.19267849657677799</v>
      </c>
      <c r="AJ2809">
        <f>O2809/7.157</f>
        <v>-1.4024032415816685</v>
      </c>
      <c r="AK2809">
        <f>R2809/7.157</f>
        <v>-1.6266592147547854</v>
      </c>
    </row>
    <row r="2810" spans="1:37" x14ac:dyDescent="0.3">
      <c r="A2810">
        <f t="shared" si="302"/>
        <v>9.75</v>
      </c>
      <c r="B2810">
        <v>842400</v>
      </c>
      <c r="C2810">
        <v>-1.282</v>
      </c>
      <c r="D2810" s="21">
        <v>-1992.578</v>
      </c>
      <c r="E2810">
        <v>842400</v>
      </c>
      <c r="F2810">
        <v>-1.6850000000000001</v>
      </c>
      <c r="G2810" s="21">
        <v>-2745.5250000000001</v>
      </c>
      <c r="H2810">
        <v>842400</v>
      </c>
      <c r="I2810">
        <v>-1.452</v>
      </c>
      <c r="J2810" s="21">
        <v>-2315.0709999999999</v>
      </c>
      <c r="K2810">
        <v>842400</v>
      </c>
      <c r="L2810">
        <v>-1.377</v>
      </c>
      <c r="M2810" s="21">
        <v>-2306.89</v>
      </c>
      <c r="N2810">
        <v>842400</v>
      </c>
      <c r="O2810">
        <v>-5.9989999999999997</v>
      </c>
      <c r="P2810" s="21">
        <v>-8356.8590000000004</v>
      </c>
      <c r="Q2810">
        <v>842400</v>
      </c>
      <c r="R2810">
        <v>-12.324999999999999</v>
      </c>
      <c r="S2810" s="21">
        <v>-11078.245000000001</v>
      </c>
      <c r="T2810">
        <f>AVERAGE(C2810,F2810)</f>
        <v>-1.4835</v>
      </c>
      <c r="U2810">
        <f>STDEV(C2810,F2810)</f>
        <v>0.28496403281817889</v>
      </c>
      <c r="V2810">
        <f>AVERAGE(I2810,L2810)</f>
        <v>-1.4144999999999999</v>
      </c>
      <c r="W2810">
        <f>STDEV(I2810,L2810)</f>
        <v>5.3033008588991029E-2</v>
      </c>
      <c r="X2810">
        <f>AVERAGE(O2810,R2810)</f>
        <v>-9.161999999999999</v>
      </c>
      <c r="Y2810">
        <f>STDEV(O2810,R2810)</f>
        <v>4.4731574977861008</v>
      </c>
      <c r="Z2810">
        <f t="shared" si="303"/>
        <v>-0.2072795864188906</v>
      </c>
      <c r="AA2810">
        <f t="shared" si="304"/>
        <v>3.9816128659798646E-2</v>
      </c>
      <c r="AB2810">
        <f t="shared" si="305"/>
        <v>-0.19763867542266311</v>
      </c>
      <c r="AC2810">
        <f t="shared" si="306"/>
        <v>7.4099495024439049E-3</v>
      </c>
      <c r="AD2810">
        <f t="shared" si="307"/>
        <v>-1.2801453122816822</v>
      </c>
      <c r="AE2810">
        <f t="shared" si="308"/>
        <v>0.6250045406994692</v>
      </c>
      <c r="AF2810">
        <f>C2810/7.157</f>
        <v>-0.17912533184295096</v>
      </c>
      <c r="AG2810">
        <f>F2810/7.157</f>
        <v>-0.23543384099483025</v>
      </c>
      <c r="AH2810">
        <f>I2810/7.157</f>
        <v>-0.2028783009640911</v>
      </c>
      <c r="AI2810">
        <f>L2810/7.157</f>
        <v>-0.19239904988123516</v>
      </c>
      <c r="AJ2810">
        <f>O2810/7.157</f>
        <v>-0.83820036328070413</v>
      </c>
      <c r="AK2810">
        <f>R2810/7.157</f>
        <v>-1.7220902612826603</v>
      </c>
    </row>
    <row r="2811" spans="1:37" x14ac:dyDescent="0.3">
      <c r="A2811">
        <f t="shared" si="302"/>
        <v>9.7534722222222214</v>
      </c>
      <c r="B2811">
        <v>842700</v>
      </c>
      <c r="C2811">
        <v>-1.2809999999999999</v>
      </c>
      <c r="D2811" s="21">
        <v>-1992.962</v>
      </c>
      <c r="E2811">
        <v>842700</v>
      </c>
      <c r="F2811">
        <v>-1.6879999999999999</v>
      </c>
      <c r="G2811" s="21">
        <v>-2746.0309999999999</v>
      </c>
      <c r="H2811">
        <v>842700</v>
      </c>
      <c r="I2811">
        <v>-1.444</v>
      </c>
      <c r="J2811" s="21">
        <v>-2315.5050000000001</v>
      </c>
      <c r="K2811">
        <v>842700</v>
      </c>
      <c r="L2811">
        <v>-1.3839999999999999</v>
      </c>
      <c r="M2811" s="21">
        <v>-2307.3049999999998</v>
      </c>
      <c r="N2811">
        <v>842700</v>
      </c>
      <c r="O2811">
        <v>-2.766</v>
      </c>
      <c r="P2811" s="21">
        <v>-8357.6890000000003</v>
      </c>
      <c r="Q2811">
        <v>842700</v>
      </c>
      <c r="R2811">
        <v>-10.789</v>
      </c>
      <c r="S2811" s="21">
        <v>-11081.481</v>
      </c>
      <c r="T2811">
        <f>AVERAGE(C2811,F2811)</f>
        <v>-1.4844999999999999</v>
      </c>
      <c r="U2811">
        <f>STDEV(C2811,F2811)</f>
        <v>0.28779245994292496</v>
      </c>
      <c r="V2811">
        <f>AVERAGE(I2811,L2811)</f>
        <v>-1.4139999999999999</v>
      </c>
      <c r="W2811">
        <f>STDEV(I2811,L2811)</f>
        <v>4.2426406871192889E-2</v>
      </c>
      <c r="X2811">
        <f>AVERAGE(O2811,R2811)</f>
        <v>-6.7774999999999999</v>
      </c>
      <c r="Y2811">
        <f>STDEV(O2811,R2811)</f>
        <v>5.6731177054596706</v>
      </c>
      <c r="Z2811">
        <f t="shared" si="303"/>
        <v>-0.20741930976666201</v>
      </c>
      <c r="AA2811">
        <f t="shared" si="304"/>
        <v>4.0211325966595636E-2</v>
      </c>
      <c r="AB2811">
        <f t="shared" si="305"/>
        <v>-0.19756881374877741</v>
      </c>
      <c r="AC2811">
        <f t="shared" si="306"/>
        <v>5.9279596019551333E-3</v>
      </c>
      <c r="AD2811">
        <f t="shared" si="307"/>
        <v>-0.94697498952074888</v>
      </c>
      <c r="AE2811">
        <f t="shared" si="308"/>
        <v>0.79266699810809982</v>
      </c>
      <c r="AF2811">
        <f>C2811/7.157</f>
        <v>-0.17898560849517953</v>
      </c>
      <c r="AG2811">
        <f>F2811/7.157</f>
        <v>-0.23585301103814446</v>
      </c>
      <c r="AH2811">
        <f>I2811/7.157</f>
        <v>-0.20176051418191979</v>
      </c>
      <c r="AI2811">
        <f>L2811/7.157</f>
        <v>-0.19337711331563504</v>
      </c>
      <c r="AJ2811">
        <f>O2811/7.157</f>
        <v>-0.38647477993572726</v>
      </c>
      <c r="AK2811">
        <f>R2811/7.157</f>
        <v>-1.5074751991057704</v>
      </c>
    </row>
    <row r="2812" spans="1:37" x14ac:dyDescent="0.3">
      <c r="A2812">
        <f t="shared" si="302"/>
        <v>9.7569444444444446</v>
      </c>
      <c r="B2812">
        <v>843000</v>
      </c>
      <c r="C2812">
        <v>-1.278</v>
      </c>
      <c r="D2812" s="21">
        <v>-1993.346</v>
      </c>
      <c r="E2812">
        <v>843000</v>
      </c>
      <c r="F2812">
        <v>-1.6990000000000001</v>
      </c>
      <c r="G2812" s="21">
        <v>-2746.5410000000002</v>
      </c>
      <c r="H2812">
        <v>843000</v>
      </c>
      <c r="I2812">
        <v>-1.444</v>
      </c>
      <c r="J2812" s="21">
        <v>-2315.9380000000001</v>
      </c>
      <c r="K2812">
        <v>843000</v>
      </c>
      <c r="L2812">
        <v>-1.381</v>
      </c>
      <c r="M2812" s="21">
        <v>-2307.7190000000001</v>
      </c>
      <c r="N2812">
        <v>843000</v>
      </c>
      <c r="O2812">
        <v>-8.6780000000000008</v>
      </c>
      <c r="P2812" s="21">
        <v>-8360.2919999999995</v>
      </c>
      <c r="Q2812">
        <v>843000</v>
      </c>
      <c r="R2812">
        <v>-11.742000000000001</v>
      </c>
      <c r="S2812" s="21">
        <v>-11085.004000000001</v>
      </c>
      <c r="T2812">
        <f>AVERAGE(C2812,F2812)</f>
        <v>-1.4885000000000002</v>
      </c>
      <c r="U2812">
        <f>STDEV(C2812,F2812)</f>
        <v>0.29769195487953537</v>
      </c>
      <c r="V2812">
        <f>AVERAGE(I2812,L2812)</f>
        <v>-1.4125000000000001</v>
      </c>
      <c r="W2812">
        <f>STDEV(I2812,L2812)</f>
        <v>4.4547727214752454E-2</v>
      </c>
      <c r="X2812">
        <f>AVERAGE(O2812,R2812)</f>
        <v>-10.210000000000001</v>
      </c>
      <c r="Y2812">
        <f>STDEV(O2812,R2812)</f>
        <v>2.1665751775555773</v>
      </c>
      <c r="Z2812">
        <f t="shared" si="303"/>
        <v>-0.20797820315774768</v>
      </c>
      <c r="AA2812">
        <f t="shared" si="304"/>
        <v>4.1594516540384992E-2</v>
      </c>
      <c r="AB2812">
        <f t="shared" si="305"/>
        <v>-0.19735922872712031</v>
      </c>
      <c r="AC2812">
        <f t="shared" si="306"/>
        <v>6.2243575820528788E-3</v>
      </c>
      <c r="AD2812">
        <f t="shared" si="307"/>
        <v>-1.4265753807461228</v>
      </c>
      <c r="AE2812">
        <f t="shared" si="308"/>
        <v>0.30272113700650793</v>
      </c>
      <c r="AF2812">
        <f>C2812/7.157</f>
        <v>-0.17856643845186532</v>
      </c>
      <c r="AG2812">
        <f>F2812/7.157</f>
        <v>-0.23738996786363001</v>
      </c>
      <c r="AH2812">
        <f>I2812/7.157</f>
        <v>-0.20176051418191979</v>
      </c>
      <c r="AI2812">
        <f>L2812/7.157</f>
        <v>-0.1929579432723208</v>
      </c>
      <c r="AJ2812">
        <f>O2812/7.157</f>
        <v>-1.2125192119603188</v>
      </c>
      <c r="AK2812">
        <f>R2812/7.157</f>
        <v>-1.6406315495319268</v>
      </c>
    </row>
    <row r="2813" spans="1:37" x14ac:dyDescent="0.3">
      <c r="A2813">
        <f t="shared" si="302"/>
        <v>9.7604166666666661</v>
      </c>
      <c r="B2813">
        <v>843300</v>
      </c>
      <c r="C2813">
        <v>-1.2749999999999999</v>
      </c>
      <c r="D2813" s="21">
        <v>-1993.7280000000001</v>
      </c>
      <c r="E2813">
        <v>843300</v>
      </c>
      <c r="F2813">
        <v>-1.6970000000000001</v>
      </c>
      <c r="G2813" s="21">
        <v>-2747.05</v>
      </c>
      <c r="H2813">
        <v>843300</v>
      </c>
      <c r="I2813">
        <v>-1.4370000000000001</v>
      </c>
      <c r="J2813" s="21">
        <v>-2316.3690000000001</v>
      </c>
      <c r="K2813">
        <v>843300</v>
      </c>
      <c r="L2813">
        <v>-1.37</v>
      </c>
      <c r="M2813" s="21">
        <v>-2308.13</v>
      </c>
      <c r="N2813">
        <v>843300</v>
      </c>
      <c r="O2813">
        <v>-4.1989999999999998</v>
      </c>
      <c r="P2813" s="21">
        <v>-8361.5519999999997</v>
      </c>
      <c r="Q2813">
        <v>843300</v>
      </c>
      <c r="R2813">
        <v>-11.14</v>
      </c>
      <c r="S2813" s="21">
        <v>-11088.346</v>
      </c>
      <c r="T2813">
        <f>AVERAGE(C2813,F2813)</f>
        <v>-1.486</v>
      </c>
      <c r="U2813">
        <f>STDEV(C2813,F2813)</f>
        <v>0.29839906166072316</v>
      </c>
      <c r="V2813">
        <f>AVERAGE(I2813,L2813)</f>
        <v>-1.4035000000000002</v>
      </c>
      <c r="W2813">
        <f>STDEV(I2813,L2813)</f>
        <v>4.7376154339498648E-2</v>
      </c>
      <c r="X2813">
        <f>AVERAGE(O2813,R2813)</f>
        <v>-7.6695000000000002</v>
      </c>
      <c r="Y2813">
        <f>STDEV(O2813,R2813)</f>
        <v>4.9080281682158251</v>
      </c>
      <c r="Z2813">
        <f t="shared" si="303"/>
        <v>-0.20762889478831911</v>
      </c>
      <c r="AA2813">
        <f t="shared" si="304"/>
        <v>4.1693315867084413E-2</v>
      </c>
      <c r="AB2813">
        <f t="shared" si="305"/>
        <v>-0.19610171859717762</v>
      </c>
      <c r="AC2813">
        <f t="shared" si="306"/>
        <v>6.6195548888498875E-3</v>
      </c>
      <c r="AD2813">
        <f t="shared" si="307"/>
        <v>-1.071608215732849</v>
      </c>
      <c r="AE2813">
        <f t="shared" si="308"/>
        <v>0.68576612661950886</v>
      </c>
      <c r="AF2813">
        <f>C2813/7.157</f>
        <v>-0.17814726840855105</v>
      </c>
      <c r="AG2813">
        <f>F2813/7.157</f>
        <v>-0.2371105211680872</v>
      </c>
      <c r="AH2813">
        <f>I2813/7.157</f>
        <v>-0.20078245074751991</v>
      </c>
      <c r="AI2813">
        <f>L2813/7.157</f>
        <v>-0.19142098644683528</v>
      </c>
      <c r="AJ2813">
        <f>O2813/7.157</f>
        <v>-0.58669833729216148</v>
      </c>
      <c r="AK2813">
        <f>R2813/7.157</f>
        <v>-1.5565180941735364</v>
      </c>
    </row>
    <row r="2814" spans="1:37" x14ac:dyDescent="0.3">
      <c r="A2814">
        <f t="shared" si="302"/>
        <v>9.7638888888888893</v>
      </c>
      <c r="B2814">
        <v>843600</v>
      </c>
      <c r="C2814">
        <v>-1.2749999999999999</v>
      </c>
      <c r="D2814" s="21">
        <v>-1994.11</v>
      </c>
      <c r="E2814">
        <v>843600</v>
      </c>
      <c r="F2814">
        <v>-1.6910000000000001</v>
      </c>
      <c r="G2814" s="21">
        <v>-2747.5569999999998</v>
      </c>
      <c r="H2814">
        <v>843600</v>
      </c>
      <c r="I2814">
        <v>-1.4370000000000001</v>
      </c>
      <c r="J2814" s="21">
        <v>-2316.8000000000002</v>
      </c>
      <c r="K2814">
        <v>843600</v>
      </c>
      <c r="L2814">
        <v>-1.3759999999999999</v>
      </c>
      <c r="M2814" s="21">
        <v>-2308.5430000000001</v>
      </c>
      <c r="N2814">
        <v>843600</v>
      </c>
      <c r="O2814">
        <v>-5.4329999999999998</v>
      </c>
      <c r="P2814" s="21">
        <v>-8363.1820000000007</v>
      </c>
      <c r="Q2814">
        <v>843600</v>
      </c>
      <c r="R2814">
        <v>-12.236000000000001</v>
      </c>
      <c r="S2814" s="21">
        <v>-11092.017</v>
      </c>
      <c r="T2814">
        <f>AVERAGE(C2814,F2814)</f>
        <v>-1.4830000000000001</v>
      </c>
      <c r="U2814">
        <f>STDEV(C2814,F2814)</f>
        <v>0.29415642097360289</v>
      </c>
      <c r="V2814">
        <f>AVERAGE(I2814,L2814)</f>
        <v>-1.4064999999999999</v>
      </c>
      <c r="W2814">
        <f>STDEV(I2814,L2814)</f>
        <v>4.3133513652379517E-2</v>
      </c>
      <c r="X2814">
        <f>AVERAGE(O2814,R2814)</f>
        <v>-8.8345000000000002</v>
      </c>
      <c r="Y2814">
        <f>STDEV(O2814,R2814)</f>
        <v>4.8104474324120812</v>
      </c>
      <c r="Z2814">
        <f t="shared" si="303"/>
        <v>-0.2072097247450049</v>
      </c>
      <c r="AA2814">
        <f t="shared" si="304"/>
        <v>4.1100519906888767E-2</v>
      </c>
      <c r="AB2814">
        <f t="shared" si="305"/>
        <v>-0.1965208886404918</v>
      </c>
      <c r="AC2814">
        <f t="shared" si="306"/>
        <v>6.0267589286543966E-3</v>
      </c>
      <c r="AD2814">
        <f t="shared" si="307"/>
        <v>-1.2343859158865447</v>
      </c>
      <c r="AE2814">
        <f t="shared" si="308"/>
        <v>0.672131819535012</v>
      </c>
      <c r="AF2814">
        <f>C2814/7.157</f>
        <v>-0.17814726840855105</v>
      </c>
      <c r="AG2814">
        <f>F2814/7.157</f>
        <v>-0.23627218108145873</v>
      </c>
      <c r="AH2814">
        <f>I2814/7.157</f>
        <v>-0.20078245074751991</v>
      </c>
      <c r="AI2814">
        <f>L2814/7.157</f>
        <v>-0.19225932653346373</v>
      </c>
      <c r="AJ2814">
        <f>O2814/7.157</f>
        <v>-0.75911694844208466</v>
      </c>
      <c r="AK2814">
        <f>R2814/7.157</f>
        <v>-1.7096548833310048</v>
      </c>
    </row>
    <row r="2815" spans="1:37" x14ac:dyDescent="0.3">
      <c r="A2815">
        <f t="shared" si="302"/>
        <v>9.7673611111111107</v>
      </c>
      <c r="B2815">
        <v>843900</v>
      </c>
      <c r="C2815">
        <v>-1.2729999999999999</v>
      </c>
      <c r="D2815" s="21">
        <v>-1994.492</v>
      </c>
      <c r="E2815">
        <v>843900</v>
      </c>
      <c r="F2815">
        <v>-1.6859999999999999</v>
      </c>
      <c r="G2815" s="21">
        <v>-2748.0630000000001</v>
      </c>
      <c r="H2815">
        <v>843900</v>
      </c>
      <c r="I2815">
        <v>-1.4339999999999999</v>
      </c>
      <c r="J2815" s="21">
        <v>-2317.23</v>
      </c>
      <c r="K2815">
        <v>843900</v>
      </c>
      <c r="L2815">
        <v>-1.3839999999999999</v>
      </c>
      <c r="M2815" s="21">
        <v>-2308.9580000000001</v>
      </c>
      <c r="N2815">
        <v>843900</v>
      </c>
      <c r="O2815">
        <v>-5.5529999999999999</v>
      </c>
      <c r="P2815" s="21">
        <v>-8364.848</v>
      </c>
      <c r="Q2815">
        <v>843900</v>
      </c>
      <c r="R2815">
        <v>-11.933</v>
      </c>
      <c r="S2815" s="21">
        <v>-11095.597</v>
      </c>
      <c r="T2815">
        <f>AVERAGE(C2815,F2815)</f>
        <v>-1.4794999999999998</v>
      </c>
      <c r="U2815">
        <f>STDEV(C2815,F2815)</f>
        <v>0.29203510063004601</v>
      </c>
      <c r="V2815">
        <f>AVERAGE(I2815,L2815)</f>
        <v>-1.4089999999999998</v>
      </c>
      <c r="W2815">
        <f>STDEV(I2815,L2815)</f>
        <v>3.5355339059327411E-2</v>
      </c>
      <c r="X2815">
        <f>AVERAGE(O2815,R2815)</f>
        <v>-8.7430000000000003</v>
      </c>
      <c r="Y2815">
        <f>STDEV(O2815,R2815)</f>
        <v>4.5113412639701744</v>
      </c>
      <c r="Z2815">
        <f t="shared" si="303"/>
        <v>-0.20672069302780491</v>
      </c>
      <c r="AA2815">
        <f t="shared" si="304"/>
        <v>4.0804121926791392E-2</v>
      </c>
      <c r="AB2815">
        <f t="shared" si="305"/>
        <v>-0.19687019700992034</v>
      </c>
      <c r="AC2815">
        <f t="shared" si="306"/>
        <v>4.9399663349626111E-3</v>
      </c>
      <c r="AD2815">
        <f t="shared" si="307"/>
        <v>-1.2216012295654604</v>
      </c>
      <c r="AE2815">
        <f t="shared" si="308"/>
        <v>0.63033970434122877</v>
      </c>
      <c r="AF2815">
        <f>C2815/7.157</f>
        <v>-0.17786782171300822</v>
      </c>
      <c r="AG2815">
        <f>F2815/7.157</f>
        <v>-0.23557356434260163</v>
      </c>
      <c r="AH2815">
        <f>I2815/7.157</f>
        <v>-0.20036328070420567</v>
      </c>
      <c r="AI2815">
        <f>L2815/7.157</f>
        <v>-0.19337711331563504</v>
      </c>
      <c r="AJ2815">
        <f>O2815/7.157</f>
        <v>-0.77588375017465416</v>
      </c>
      <c r="AK2815">
        <f>R2815/7.157</f>
        <v>-1.6673187089562667</v>
      </c>
    </row>
    <row r="2816" spans="1:37" x14ac:dyDescent="0.3">
      <c r="A2816">
        <f t="shared" si="302"/>
        <v>9.7708333333333339</v>
      </c>
      <c r="B2816">
        <v>844200</v>
      </c>
      <c r="C2816">
        <v>-1.2749999999999999</v>
      </c>
      <c r="D2816" s="21">
        <v>-1994.875</v>
      </c>
      <c r="E2816">
        <v>844200</v>
      </c>
      <c r="F2816">
        <v>-1.6919999999999999</v>
      </c>
      <c r="G2816" s="21">
        <v>-2748.5709999999999</v>
      </c>
      <c r="H2816">
        <v>844200</v>
      </c>
      <c r="I2816">
        <v>-1.4339999999999999</v>
      </c>
      <c r="J2816" s="21">
        <v>-2317.66</v>
      </c>
      <c r="K2816">
        <v>844200</v>
      </c>
      <c r="L2816">
        <v>-1.377</v>
      </c>
      <c r="M2816" s="21">
        <v>-2309.3710000000001</v>
      </c>
      <c r="N2816">
        <v>844200</v>
      </c>
      <c r="O2816">
        <v>-6.3090000000000002</v>
      </c>
      <c r="P2816" s="21">
        <v>-8366.74</v>
      </c>
      <c r="Q2816">
        <v>844200</v>
      </c>
      <c r="R2816">
        <v>-11.547000000000001</v>
      </c>
      <c r="S2816" s="21">
        <v>-11099.061</v>
      </c>
      <c r="T2816">
        <f>AVERAGE(C2816,F2816)</f>
        <v>-1.4834999999999998</v>
      </c>
      <c r="U2816">
        <f>STDEV(C2816,F2816)</f>
        <v>0.29486352775479102</v>
      </c>
      <c r="V2816">
        <f>AVERAGE(I2816,L2816)</f>
        <v>-1.4055</v>
      </c>
      <c r="W2816">
        <f>STDEV(I2816,L2816)</f>
        <v>4.030508652763317E-2</v>
      </c>
      <c r="X2816">
        <f>AVERAGE(O2816,R2816)</f>
        <v>-8.9280000000000008</v>
      </c>
      <c r="Y2816">
        <f>STDEV(O2816,R2816)</f>
        <v>3.7038253198551323</v>
      </c>
      <c r="Z2816">
        <f t="shared" si="303"/>
        <v>-0.20727958641889058</v>
      </c>
      <c r="AA2816">
        <f t="shared" si="304"/>
        <v>4.1199319233588237E-2</v>
      </c>
      <c r="AB2816">
        <f t="shared" si="305"/>
        <v>-0.1963811652927204</v>
      </c>
      <c r="AC2816">
        <f t="shared" si="306"/>
        <v>5.6315616218573662E-3</v>
      </c>
      <c r="AD2816">
        <f t="shared" si="307"/>
        <v>-1.2474500489031719</v>
      </c>
      <c r="AE2816">
        <f t="shared" si="308"/>
        <v>0.51751087325068212</v>
      </c>
      <c r="AF2816">
        <f>C2816/7.157</f>
        <v>-0.17814726840855105</v>
      </c>
      <c r="AG2816">
        <f>F2816/7.157</f>
        <v>-0.23641190442923013</v>
      </c>
      <c r="AH2816">
        <f>I2816/7.157</f>
        <v>-0.20036328070420567</v>
      </c>
      <c r="AI2816">
        <f>L2816/7.157</f>
        <v>-0.19239904988123516</v>
      </c>
      <c r="AJ2816">
        <f>O2816/7.157</f>
        <v>-0.88151460108984214</v>
      </c>
      <c r="AK2816">
        <f>R2816/7.157</f>
        <v>-1.6133854967165013</v>
      </c>
    </row>
    <row r="2817" spans="1:37" x14ac:dyDescent="0.3">
      <c r="A2817">
        <f t="shared" si="302"/>
        <v>9.7743055555555554</v>
      </c>
      <c r="B2817">
        <v>844500</v>
      </c>
      <c r="C2817">
        <v>-1.2749999999999999</v>
      </c>
      <c r="D2817" s="21">
        <v>-1995.2570000000001</v>
      </c>
      <c r="E2817">
        <v>844500</v>
      </c>
      <c r="F2817">
        <v>-1.6890000000000001</v>
      </c>
      <c r="G2817" s="21">
        <v>-2749.078</v>
      </c>
      <c r="H2817">
        <v>844500</v>
      </c>
      <c r="I2817">
        <v>-1.4370000000000001</v>
      </c>
      <c r="J2817" s="21">
        <v>-2318.0909999999999</v>
      </c>
      <c r="K2817">
        <v>844500</v>
      </c>
      <c r="L2817">
        <v>-1.377</v>
      </c>
      <c r="M2817" s="21">
        <v>-2309.7840000000001</v>
      </c>
      <c r="N2817">
        <v>844500</v>
      </c>
      <c r="O2817">
        <v>-5.976</v>
      </c>
      <c r="P2817" s="21">
        <v>-8368.5329999999994</v>
      </c>
      <c r="Q2817">
        <v>844500</v>
      </c>
      <c r="R2817">
        <v>-11.755000000000001</v>
      </c>
      <c r="S2817" s="21">
        <v>-11102.587</v>
      </c>
      <c r="T2817">
        <f>AVERAGE(C2817,F2817)</f>
        <v>-1.482</v>
      </c>
      <c r="U2817">
        <f>STDEV(C2817,F2817)</f>
        <v>0.29274220741123036</v>
      </c>
      <c r="V2817">
        <f>AVERAGE(I2817,L2817)</f>
        <v>-1.407</v>
      </c>
      <c r="W2817">
        <f>STDEV(I2817,L2817)</f>
        <v>4.2426406871192889E-2</v>
      </c>
      <c r="X2817">
        <f>AVERAGE(O2817,R2817)</f>
        <v>-8.8655000000000008</v>
      </c>
      <c r="Y2817">
        <f>STDEV(O2817,R2817)</f>
        <v>4.0863700884770582</v>
      </c>
      <c r="Z2817">
        <f t="shared" si="303"/>
        <v>-0.20707000139723347</v>
      </c>
      <c r="AA2817">
        <f t="shared" si="304"/>
        <v>4.0902921253490342E-2</v>
      </c>
      <c r="AB2817">
        <f t="shared" si="305"/>
        <v>-0.19659075031437753</v>
      </c>
      <c r="AC2817">
        <f t="shared" si="306"/>
        <v>5.9279596019551333E-3</v>
      </c>
      <c r="AD2817">
        <f t="shared" si="307"/>
        <v>-1.2387173396674585</v>
      </c>
      <c r="AE2817">
        <f t="shared" si="308"/>
        <v>0.5709613089949781</v>
      </c>
      <c r="AF2817">
        <f>C2817/7.157</f>
        <v>-0.17814726840855105</v>
      </c>
      <c r="AG2817">
        <f>F2817/7.157</f>
        <v>-0.23599273438591589</v>
      </c>
      <c r="AH2817">
        <f>I2817/7.157</f>
        <v>-0.20078245074751991</v>
      </c>
      <c r="AI2817">
        <f>L2817/7.157</f>
        <v>-0.19239904988123516</v>
      </c>
      <c r="AJ2817">
        <f>O2817/7.157</f>
        <v>-0.83498672628196169</v>
      </c>
      <c r="AK2817">
        <f>R2817/7.157</f>
        <v>-1.6424479530529552</v>
      </c>
    </row>
    <row r="2818" spans="1:37" x14ac:dyDescent="0.3">
      <c r="A2818">
        <f t="shared" si="302"/>
        <v>9.7777777777777786</v>
      </c>
      <c r="B2818">
        <v>844800</v>
      </c>
      <c r="C2818">
        <v>-1.276</v>
      </c>
      <c r="D2818" s="21">
        <v>-1995.64</v>
      </c>
      <c r="E2818">
        <v>844800</v>
      </c>
      <c r="F2818">
        <v>-1.6879999999999999</v>
      </c>
      <c r="G2818" s="21">
        <v>-2749.5839999999998</v>
      </c>
      <c r="H2818">
        <v>844800</v>
      </c>
      <c r="I2818">
        <v>-1.4370000000000001</v>
      </c>
      <c r="J2818" s="21">
        <v>-2318.5219999999999</v>
      </c>
      <c r="K2818">
        <v>844800</v>
      </c>
      <c r="L2818">
        <v>-1.3879999999999999</v>
      </c>
      <c r="M2818" s="21">
        <v>-2310.201</v>
      </c>
      <c r="N2818">
        <v>844800</v>
      </c>
      <c r="O2818">
        <v>-6.9740000000000002</v>
      </c>
      <c r="P2818" s="21">
        <v>-8370.625</v>
      </c>
      <c r="Q2818">
        <v>844800</v>
      </c>
      <c r="R2818">
        <v>-11.294</v>
      </c>
      <c r="S2818" s="21">
        <v>-11105.975</v>
      </c>
      <c r="T2818">
        <f>AVERAGE(C2818,F2818)</f>
        <v>-1.482</v>
      </c>
      <c r="U2818">
        <f>STDEV(C2818,F2818)</f>
        <v>0.29132799384885733</v>
      </c>
      <c r="V2818">
        <f>AVERAGE(I2818,L2818)</f>
        <v>-1.4125000000000001</v>
      </c>
      <c r="W2818">
        <f>STDEV(I2818,L2818)</f>
        <v>3.4648232278140935E-2</v>
      </c>
      <c r="X2818">
        <f>AVERAGE(O2818,R2818)</f>
        <v>-9.1340000000000003</v>
      </c>
      <c r="Y2818">
        <f>STDEV(O2818,R2818)</f>
        <v>3.0547012947258847</v>
      </c>
      <c r="Z2818">
        <f t="shared" si="303"/>
        <v>-0.20707000139723347</v>
      </c>
      <c r="AA2818">
        <f t="shared" si="304"/>
        <v>4.0705322600091846E-2</v>
      </c>
      <c r="AB2818">
        <f t="shared" si="305"/>
        <v>-0.19735922872712031</v>
      </c>
      <c r="AC2818">
        <f t="shared" si="306"/>
        <v>4.8411670082633695E-3</v>
      </c>
      <c r="AD2818">
        <f t="shared" si="307"/>
        <v>-1.2762330585440829</v>
      </c>
      <c r="AE2818">
        <f t="shared" si="308"/>
        <v>0.42681309134076911</v>
      </c>
      <c r="AF2818">
        <f>C2818/7.157</f>
        <v>-0.17828699175632248</v>
      </c>
      <c r="AG2818">
        <f>F2818/7.157</f>
        <v>-0.23585301103814446</v>
      </c>
      <c r="AH2818">
        <f>I2818/7.157</f>
        <v>-0.20078245074751991</v>
      </c>
      <c r="AI2818">
        <f>L2818/7.157</f>
        <v>-0.19393600670672068</v>
      </c>
      <c r="AJ2818">
        <f>O2818/7.157</f>
        <v>-0.97443062735783148</v>
      </c>
      <c r="AK2818">
        <f>R2818/7.157</f>
        <v>-1.5780354897303339</v>
      </c>
    </row>
    <row r="2819" spans="1:37" x14ac:dyDescent="0.3">
      <c r="A2819">
        <f t="shared" si="302"/>
        <v>9.78125</v>
      </c>
      <c r="B2819">
        <v>845100</v>
      </c>
      <c r="C2819">
        <v>-1.2809999999999999</v>
      </c>
      <c r="D2819" s="21">
        <v>-1996.0239999999999</v>
      </c>
      <c r="E2819">
        <v>845100</v>
      </c>
      <c r="F2819">
        <v>-1.6819999999999999</v>
      </c>
      <c r="G2819" s="21">
        <v>-2750.0889999999999</v>
      </c>
      <c r="H2819">
        <v>845100</v>
      </c>
      <c r="I2819">
        <v>-1.4319999999999999</v>
      </c>
      <c r="J2819" s="21">
        <v>-2318.9520000000002</v>
      </c>
      <c r="K2819">
        <v>845100</v>
      </c>
      <c r="L2819">
        <v>-1.3879999999999999</v>
      </c>
      <c r="M2819" s="21">
        <v>-2310.6170000000002</v>
      </c>
      <c r="N2819">
        <v>845100</v>
      </c>
      <c r="O2819">
        <v>-10.44</v>
      </c>
      <c r="P2819" s="21">
        <v>-8373.7569999999996</v>
      </c>
      <c r="Q2819">
        <v>845100</v>
      </c>
      <c r="R2819">
        <v>-11.728</v>
      </c>
      <c r="S2819" s="21">
        <v>-11109.494000000001</v>
      </c>
      <c r="T2819">
        <f>AVERAGE(C2819,F2819)</f>
        <v>-1.4815</v>
      </c>
      <c r="U2819">
        <f>STDEV(C2819,F2819)</f>
        <v>0.28354981925580336</v>
      </c>
      <c r="V2819">
        <f>AVERAGE(I2819,L2819)</f>
        <v>-1.41</v>
      </c>
      <c r="W2819">
        <f>STDEV(I2819,L2819)</f>
        <v>3.111269837220812E-2</v>
      </c>
      <c r="X2819">
        <f>AVERAGE(O2819,R2819)</f>
        <v>-11.084</v>
      </c>
      <c r="Y2819">
        <f>STDEV(O2819,R2819)</f>
        <v>0.91075353416827343</v>
      </c>
      <c r="Z2819">
        <f t="shared" si="303"/>
        <v>-0.20700013972334777</v>
      </c>
      <c r="AA2819">
        <f t="shared" si="304"/>
        <v>3.9618530006399796E-2</v>
      </c>
      <c r="AB2819">
        <f t="shared" si="305"/>
        <v>-0.19700992035769177</v>
      </c>
      <c r="AC2819">
        <f t="shared" si="306"/>
        <v>4.3471703747670976E-3</v>
      </c>
      <c r="AD2819">
        <f t="shared" si="307"/>
        <v>-1.5486935866983373</v>
      </c>
      <c r="AE2819">
        <f t="shared" si="308"/>
        <v>0.12725353278863677</v>
      </c>
      <c r="AF2819">
        <f>C2819/7.157</f>
        <v>-0.17898560849517953</v>
      </c>
      <c r="AG2819">
        <f>F2819/7.157</f>
        <v>-0.23501467095151599</v>
      </c>
      <c r="AH2819">
        <f>I2819/7.157</f>
        <v>-0.20008383400866284</v>
      </c>
      <c r="AI2819">
        <f>L2819/7.157</f>
        <v>-0.19393600670672068</v>
      </c>
      <c r="AJ2819">
        <f>O2819/7.157</f>
        <v>-1.4587117507335474</v>
      </c>
      <c r="AK2819">
        <f>R2819/7.157</f>
        <v>-1.638675422663127</v>
      </c>
    </row>
    <row r="2820" spans="1:37" x14ac:dyDescent="0.3">
      <c r="A2820">
        <f t="shared" ref="A2820:A2883" si="309">B2820/(60*60*24)</f>
        <v>9.7847222222222214</v>
      </c>
      <c r="B2820">
        <v>845400</v>
      </c>
      <c r="C2820">
        <v>-1.2749999999999999</v>
      </c>
      <c r="D2820" s="21">
        <v>-1996.4069999999999</v>
      </c>
      <c r="E2820">
        <v>845400</v>
      </c>
      <c r="F2820">
        <v>-1.6890000000000001</v>
      </c>
      <c r="G2820" s="21">
        <v>-2750.596</v>
      </c>
      <c r="H2820">
        <v>845400</v>
      </c>
      <c r="I2820">
        <v>-1.44</v>
      </c>
      <c r="J2820" s="21">
        <v>-2319.384</v>
      </c>
      <c r="K2820">
        <v>845400</v>
      </c>
      <c r="L2820">
        <v>-1.379</v>
      </c>
      <c r="M2820" s="21">
        <v>-2311.0309999999999</v>
      </c>
      <c r="N2820">
        <v>845400</v>
      </c>
      <c r="O2820">
        <v>-9.8849999999999998</v>
      </c>
      <c r="P2820" s="21">
        <v>-8376.723</v>
      </c>
      <c r="Q2820">
        <v>845400</v>
      </c>
      <c r="R2820">
        <v>-11.301</v>
      </c>
      <c r="S2820" s="21">
        <v>-11112.884</v>
      </c>
      <c r="T2820">
        <f>AVERAGE(C2820,F2820)</f>
        <v>-1.482</v>
      </c>
      <c r="U2820">
        <f>STDEV(C2820,F2820)</f>
        <v>0.29274220741123036</v>
      </c>
      <c r="V2820">
        <f>AVERAGE(I2820,L2820)</f>
        <v>-1.4095</v>
      </c>
      <c r="W2820">
        <f>STDEV(I2820,L2820)</f>
        <v>4.3133513652379357E-2</v>
      </c>
      <c r="X2820">
        <f>AVERAGE(O2820,R2820)</f>
        <v>-10.593</v>
      </c>
      <c r="Y2820">
        <f>STDEV(O2820,R2820)</f>
        <v>1.0012632021601515</v>
      </c>
      <c r="Z2820">
        <f t="shared" ref="Z2820:Z2883" si="310">T2820/7.157</f>
        <v>-0.20707000139723347</v>
      </c>
      <c r="AA2820">
        <f t="shared" ref="AA2820:AA2883" si="311">U2820/7.157</f>
        <v>4.0902921253490342E-2</v>
      </c>
      <c r="AB2820">
        <f t="shared" ref="AB2820:AB2883" si="312">V2820/7.157</f>
        <v>-0.19694005868380607</v>
      </c>
      <c r="AC2820">
        <f t="shared" ref="AC2820:AC2883" si="313">W2820/7.157</f>
        <v>6.026758928654374E-3</v>
      </c>
      <c r="AD2820">
        <f t="shared" ref="AD2820:AD2883" si="314">X2820/7.157</f>
        <v>-1.4800894229425736</v>
      </c>
      <c r="AE2820">
        <f t="shared" ref="AE2820:AE2883" si="315">Y2820/7.157</f>
        <v>0.13989984660614105</v>
      </c>
      <c r="AF2820">
        <f>C2820/7.157</f>
        <v>-0.17814726840855105</v>
      </c>
      <c r="AG2820">
        <f>F2820/7.157</f>
        <v>-0.23599273438591589</v>
      </c>
      <c r="AH2820">
        <f>I2820/7.157</f>
        <v>-0.20120162079083415</v>
      </c>
      <c r="AI2820">
        <f>L2820/7.157</f>
        <v>-0.19267849657677799</v>
      </c>
      <c r="AJ2820">
        <f>O2820/7.157</f>
        <v>-1.3811652927204134</v>
      </c>
      <c r="AK2820">
        <f>R2820/7.157</f>
        <v>-1.5790135531647338</v>
      </c>
    </row>
    <row r="2821" spans="1:37" x14ac:dyDescent="0.3">
      <c r="A2821">
        <f t="shared" si="309"/>
        <v>9.7881944444444446</v>
      </c>
      <c r="B2821">
        <v>845700</v>
      </c>
      <c r="C2821">
        <v>-1.272</v>
      </c>
      <c r="D2821" s="21">
        <v>-1996.788</v>
      </c>
      <c r="E2821">
        <v>845700</v>
      </c>
      <c r="F2821">
        <v>-1.6990000000000001</v>
      </c>
      <c r="G2821" s="21">
        <v>-2751.105</v>
      </c>
      <c r="H2821">
        <v>845700</v>
      </c>
      <c r="I2821">
        <v>-1.452</v>
      </c>
      <c r="J2821" s="21">
        <v>-2319.819</v>
      </c>
      <c r="K2821">
        <v>845700</v>
      </c>
      <c r="L2821">
        <v>-1.381</v>
      </c>
      <c r="M2821" s="21">
        <v>-2311.4450000000002</v>
      </c>
      <c r="N2821">
        <v>845700</v>
      </c>
      <c r="O2821">
        <v>-3.8149999999999999</v>
      </c>
      <c r="P2821" s="21">
        <v>-8377.8670000000002</v>
      </c>
      <c r="Q2821">
        <v>845700</v>
      </c>
      <c r="R2821">
        <v>-11.831</v>
      </c>
      <c r="S2821" s="21">
        <v>-11116.433000000001</v>
      </c>
      <c r="T2821">
        <f>AVERAGE(C2821,F2821)</f>
        <v>-1.4855</v>
      </c>
      <c r="U2821">
        <f>STDEV(C2821,F2821)</f>
        <v>0.30193459556665669</v>
      </c>
      <c r="V2821">
        <f>AVERAGE(I2821,L2821)</f>
        <v>-1.4165000000000001</v>
      </c>
      <c r="W2821">
        <f>STDEV(I2821,L2821)</f>
        <v>5.0204581464244842E-2</v>
      </c>
      <c r="X2821">
        <f>AVERAGE(O2821,R2821)</f>
        <v>-7.8229999999999995</v>
      </c>
      <c r="Y2821">
        <f>STDEV(O2821,R2821)</f>
        <v>5.6681679579913649</v>
      </c>
      <c r="Z2821">
        <f t="shared" si="310"/>
        <v>-0.20755903311443344</v>
      </c>
      <c r="AA2821">
        <f t="shared" si="311"/>
        <v>4.218731250058079E-2</v>
      </c>
      <c r="AB2821">
        <f t="shared" si="312"/>
        <v>-0.19791812211820597</v>
      </c>
      <c r="AC2821">
        <f t="shared" si="313"/>
        <v>7.0147521956468971E-3</v>
      </c>
      <c r="AD2821">
        <f t="shared" si="314"/>
        <v>-1.0930557496157607</v>
      </c>
      <c r="AE2821">
        <f t="shared" si="315"/>
        <v>0.79197540282120504</v>
      </c>
      <c r="AF2821">
        <f>C2821/7.157</f>
        <v>-0.17772809836523684</v>
      </c>
      <c r="AG2821">
        <f>F2821/7.157</f>
        <v>-0.23738996786363001</v>
      </c>
      <c r="AH2821">
        <f>I2821/7.157</f>
        <v>-0.2028783009640911</v>
      </c>
      <c r="AI2821">
        <f>L2821/7.157</f>
        <v>-0.1929579432723208</v>
      </c>
      <c r="AJ2821">
        <f>O2821/7.157</f>
        <v>-0.53304457174793907</v>
      </c>
      <c r="AK2821">
        <f>R2821/7.157</f>
        <v>-1.6530669274835825</v>
      </c>
    </row>
    <row r="2822" spans="1:37" x14ac:dyDescent="0.3">
      <c r="A2822">
        <f t="shared" si="309"/>
        <v>9.7916666666666661</v>
      </c>
      <c r="B2822">
        <v>846000</v>
      </c>
      <c r="C2822">
        <v>-1.272</v>
      </c>
      <c r="D2822" s="21">
        <v>-1997.17</v>
      </c>
      <c r="E2822">
        <v>846000</v>
      </c>
      <c r="F2822">
        <v>-1.6919999999999999</v>
      </c>
      <c r="G2822" s="21">
        <v>-2751.6129999999998</v>
      </c>
      <c r="H2822">
        <v>846000</v>
      </c>
      <c r="I2822">
        <v>-1.446</v>
      </c>
      <c r="J2822" s="21">
        <v>-2320.2530000000002</v>
      </c>
      <c r="K2822">
        <v>846000</v>
      </c>
      <c r="L2822">
        <v>-1.3759999999999999</v>
      </c>
      <c r="M2822" s="21">
        <v>-2311.8580000000002</v>
      </c>
      <c r="N2822">
        <v>846000</v>
      </c>
      <c r="O2822">
        <v>-7.133</v>
      </c>
      <c r="P2822" s="21">
        <v>-8380.0069999999996</v>
      </c>
      <c r="Q2822">
        <v>846000</v>
      </c>
      <c r="R2822">
        <v>-11.384</v>
      </c>
      <c r="S2822" s="21">
        <v>-11119.849</v>
      </c>
      <c r="T2822">
        <f>AVERAGE(C2822,F2822)</f>
        <v>-1.482</v>
      </c>
      <c r="U2822">
        <f>STDEV(C2822,F2822)</f>
        <v>0.2969848480983493</v>
      </c>
      <c r="V2822">
        <f>AVERAGE(I2822,L2822)</f>
        <v>-1.411</v>
      </c>
      <c r="W2822">
        <f>STDEV(I2822,L2822)</f>
        <v>4.9497474683058366E-2</v>
      </c>
      <c r="X2822">
        <f>AVERAGE(O2822,R2822)</f>
        <v>-9.2584999999999997</v>
      </c>
      <c r="Y2822">
        <f>STDEV(O2822,R2822)</f>
        <v>3.0059109268240154</v>
      </c>
      <c r="Z2822">
        <f t="shared" si="310"/>
        <v>-0.20707000139723347</v>
      </c>
      <c r="AA2822">
        <f t="shared" si="311"/>
        <v>4.1495717213685807E-2</v>
      </c>
      <c r="AB2822">
        <f t="shared" si="312"/>
        <v>-0.19714964370546317</v>
      </c>
      <c r="AC2822">
        <f t="shared" si="313"/>
        <v>6.9159528689476547E-3</v>
      </c>
      <c r="AD2822">
        <f t="shared" si="314"/>
        <v>-1.2936286153416234</v>
      </c>
      <c r="AE2822">
        <f t="shared" si="315"/>
        <v>0.41999593779852107</v>
      </c>
      <c r="AF2822">
        <f>C2822/7.157</f>
        <v>-0.17772809836523684</v>
      </c>
      <c r="AG2822">
        <f>F2822/7.157</f>
        <v>-0.23641190442923013</v>
      </c>
      <c r="AH2822">
        <f>I2822/7.157</f>
        <v>-0.20203996087746262</v>
      </c>
      <c r="AI2822">
        <f>L2822/7.157</f>
        <v>-0.19225932653346373</v>
      </c>
      <c r="AJ2822">
        <f>O2822/7.157</f>
        <v>-0.9966466396534861</v>
      </c>
      <c r="AK2822">
        <f>R2822/7.157</f>
        <v>-1.5906105910297612</v>
      </c>
    </row>
    <row r="2823" spans="1:37" x14ac:dyDescent="0.3">
      <c r="A2823">
        <f t="shared" si="309"/>
        <v>9.7951388888888893</v>
      </c>
      <c r="B2823">
        <v>846300</v>
      </c>
      <c r="C2823">
        <v>-1.276</v>
      </c>
      <c r="D2823" s="21">
        <v>-1997.5519999999999</v>
      </c>
      <c r="E2823">
        <v>846300</v>
      </c>
      <c r="F2823">
        <v>-1.6859999999999999</v>
      </c>
      <c r="G2823" s="21">
        <v>-2752.1190000000001</v>
      </c>
      <c r="H2823">
        <v>846300</v>
      </c>
      <c r="I2823">
        <v>-1.4430000000000001</v>
      </c>
      <c r="J2823" s="21">
        <v>-2320.6860000000001</v>
      </c>
      <c r="K2823">
        <v>846300</v>
      </c>
      <c r="L2823">
        <v>-1.3740000000000001</v>
      </c>
      <c r="M2823" s="21">
        <v>-2312.27</v>
      </c>
      <c r="N2823">
        <v>846300</v>
      </c>
      <c r="O2823">
        <v>-8.4139999999999997</v>
      </c>
      <c r="P2823" s="21">
        <v>-8382.5319999999992</v>
      </c>
      <c r="Q2823">
        <v>846300</v>
      </c>
      <c r="R2823">
        <v>-12.332000000000001</v>
      </c>
      <c r="S2823" s="21">
        <v>-11123.548000000001</v>
      </c>
      <c r="T2823">
        <f>AVERAGE(C2823,F2823)</f>
        <v>-1.4809999999999999</v>
      </c>
      <c r="U2823">
        <f>STDEV(C2823,F2823)</f>
        <v>0.28991378028648673</v>
      </c>
      <c r="V2823">
        <f>AVERAGE(I2823,L2823)</f>
        <v>-1.4085000000000001</v>
      </c>
      <c r="W2823">
        <f>STDEV(I2823,L2823)</f>
        <v>4.8790367901871745E-2</v>
      </c>
      <c r="X2823">
        <f>AVERAGE(O2823,R2823)</f>
        <v>-10.373000000000001</v>
      </c>
      <c r="Y2823">
        <f>STDEV(O2823,R2823)</f>
        <v>2.7704443686888891</v>
      </c>
      <c r="Z2823">
        <f t="shared" si="310"/>
        <v>-0.20693027804946204</v>
      </c>
      <c r="AA2823">
        <f t="shared" si="311"/>
        <v>4.0507723946693691E-2</v>
      </c>
      <c r="AB2823">
        <f t="shared" si="312"/>
        <v>-0.19680033533603467</v>
      </c>
      <c r="AC2823">
        <f t="shared" si="313"/>
        <v>6.8171535422483923E-3</v>
      </c>
      <c r="AD2823">
        <f t="shared" si="314"/>
        <v>-1.4493502864328631</v>
      </c>
      <c r="AE2823">
        <f t="shared" si="315"/>
        <v>0.38709576200766926</v>
      </c>
      <c r="AF2823">
        <f>C2823/7.157</f>
        <v>-0.17828699175632248</v>
      </c>
      <c r="AG2823">
        <f>F2823/7.157</f>
        <v>-0.23557356434260163</v>
      </c>
      <c r="AH2823">
        <f>I2823/7.157</f>
        <v>-0.20162079083414838</v>
      </c>
      <c r="AI2823">
        <f>L2823/7.157</f>
        <v>-0.19197987983792092</v>
      </c>
      <c r="AJ2823">
        <f>O2823/7.157</f>
        <v>-1.1756322481486656</v>
      </c>
      <c r="AK2823">
        <f>R2823/7.157</f>
        <v>-1.7230683247170604</v>
      </c>
    </row>
    <row r="2824" spans="1:37" x14ac:dyDescent="0.3">
      <c r="A2824">
        <f t="shared" si="309"/>
        <v>9.7986111111111107</v>
      </c>
      <c r="B2824">
        <v>846600</v>
      </c>
      <c r="C2824">
        <v>-1.276</v>
      </c>
      <c r="D2824" s="21">
        <v>-1997.9349999999999</v>
      </c>
      <c r="E2824">
        <v>846600</v>
      </c>
      <c r="F2824">
        <v>-1.6819999999999999</v>
      </c>
      <c r="G2824" s="21">
        <v>-2752.623</v>
      </c>
      <c r="H2824">
        <v>846600</v>
      </c>
      <c r="I2824">
        <v>-1.4430000000000001</v>
      </c>
      <c r="J2824" s="21">
        <v>-2321.1190000000001</v>
      </c>
      <c r="K2824">
        <v>846600</v>
      </c>
      <c r="L2824">
        <v>-1.381</v>
      </c>
      <c r="M2824" s="21">
        <v>-2312.6840000000002</v>
      </c>
      <c r="N2824">
        <v>846600</v>
      </c>
      <c r="O2824">
        <v>-7.952</v>
      </c>
      <c r="P2824" s="21">
        <v>-8384.9169999999995</v>
      </c>
      <c r="Q2824">
        <v>846600</v>
      </c>
      <c r="R2824">
        <v>-11.584</v>
      </c>
      <c r="S2824" s="21">
        <v>-11127.022999999999</v>
      </c>
      <c r="T2824">
        <f>AVERAGE(C2824,F2824)</f>
        <v>-1.4790000000000001</v>
      </c>
      <c r="U2824">
        <f>STDEV(C2824,F2824)</f>
        <v>0.28708535316173772</v>
      </c>
      <c r="V2824">
        <f>AVERAGE(I2824,L2824)</f>
        <v>-1.4119999999999999</v>
      </c>
      <c r="W2824">
        <f>STDEV(I2824,L2824)</f>
        <v>4.3840620433565985E-2</v>
      </c>
      <c r="X2824">
        <f>AVERAGE(O2824,R2824)</f>
        <v>-9.7680000000000007</v>
      </c>
      <c r="Y2824">
        <f>STDEV(O2824,R2824)</f>
        <v>2.5682118292695333</v>
      </c>
      <c r="Z2824">
        <f t="shared" si="310"/>
        <v>-0.20665083135391926</v>
      </c>
      <c r="AA2824">
        <f t="shared" si="311"/>
        <v>4.0112526639896284E-2</v>
      </c>
      <c r="AB2824">
        <f t="shared" si="312"/>
        <v>-0.19728936705323458</v>
      </c>
      <c r="AC2824">
        <f t="shared" si="313"/>
        <v>6.1255582553536381E-3</v>
      </c>
      <c r="AD2824">
        <f t="shared" si="314"/>
        <v>-1.3648176610311584</v>
      </c>
      <c r="AE2824">
        <f t="shared" si="315"/>
        <v>0.35883915457168275</v>
      </c>
      <c r="AF2824">
        <f>C2824/7.157</f>
        <v>-0.17828699175632248</v>
      </c>
      <c r="AG2824">
        <f>F2824/7.157</f>
        <v>-0.23501467095151599</v>
      </c>
      <c r="AH2824">
        <f>I2824/7.157</f>
        <v>-0.20162079083414838</v>
      </c>
      <c r="AI2824">
        <f>L2824/7.157</f>
        <v>-0.1929579432723208</v>
      </c>
      <c r="AJ2824">
        <f>O2824/7.157</f>
        <v>-1.111080061478273</v>
      </c>
      <c r="AK2824">
        <f>R2824/7.157</f>
        <v>-1.6185552605840436</v>
      </c>
    </row>
    <row r="2825" spans="1:37" x14ac:dyDescent="0.3">
      <c r="A2825">
        <f t="shared" si="309"/>
        <v>9.8020833333333339</v>
      </c>
      <c r="B2825">
        <v>846900</v>
      </c>
      <c r="C2825">
        <v>-1.2669999999999999</v>
      </c>
      <c r="D2825" s="21">
        <v>-1998.3150000000001</v>
      </c>
      <c r="E2825">
        <v>846900</v>
      </c>
      <c r="F2825">
        <v>-1.696</v>
      </c>
      <c r="G2825" s="21">
        <v>-2753.1320000000001</v>
      </c>
      <c r="H2825">
        <v>846900</v>
      </c>
      <c r="I2825">
        <v>-1.454</v>
      </c>
      <c r="J2825" s="21">
        <v>-2321.5549999999998</v>
      </c>
      <c r="K2825">
        <v>846900</v>
      </c>
      <c r="L2825">
        <v>-1.373</v>
      </c>
      <c r="M2825" s="21">
        <v>-2313.096</v>
      </c>
      <c r="N2825">
        <v>846900</v>
      </c>
      <c r="O2825">
        <v>-9.7289999999999992</v>
      </c>
      <c r="P2825" s="21">
        <v>-8387.8359999999993</v>
      </c>
      <c r="Q2825">
        <v>846900</v>
      </c>
      <c r="R2825">
        <v>-13.291</v>
      </c>
      <c r="S2825" s="21">
        <v>-11131.011</v>
      </c>
      <c r="T2825">
        <f>AVERAGE(C2825,F2825)</f>
        <v>-1.4815</v>
      </c>
      <c r="U2825">
        <f>STDEV(C2825,F2825)</f>
        <v>0.3033488091290279</v>
      </c>
      <c r="V2825">
        <f>AVERAGE(I2825,L2825)</f>
        <v>-1.4135</v>
      </c>
      <c r="W2825">
        <f>STDEV(I2825,L2825)</f>
        <v>5.727564927611032E-2</v>
      </c>
      <c r="X2825">
        <f>AVERAGE(O2825,R2825)</f>
        <v>-11.51</v>
      </c>
      <c r="Y2825">
        <f>STDEV(O2825,R2825)</f>
        <v>2.5187143545864865</v>
      </c>
      <c r="Z2825">
        <f t="shared" si="310"/>
        <v>-0.20700013972334777</v>
      </c>
      <c r="AA2825">
        <f t="shared" si="311"/>
        <v>4.2384911153979028E-2</v>
      </c>
      <c r="AB2825">
        <f t="shared" si="312"/>
        <v>-0.19749895207489171</v>
      </c>
      <c r="AC2825">
        <f t="shared" si="313"/>
        <v>8.0027454626394184E-3</v>
      </c>
      <c r="AD2825">
        <f t="shared" si="314"/>
        <v>-1.608215732848959</v>
      </c>
      <c r="AE2825">
        <f t="shared" si="315"/>
        <v>0.35192320170273667</v>
      </c>
      <c r="AF2825">
        <f>C2825/7.157</f>
        <v>-0.17702948162637974</v>
      </c>
      <c r="AG2825">
        <f>F2825/7.157</f>
        <v>-0.23697079782031577</v>
      </c>
      <c r="AH2825">
        <f>I2825/7.157</f>
        <v>-0.20315774765963393</v>
      </c>
      <c r="AI2825">
        <f>L2825/7.157</f>
        <v>-0.19184015649014952</v>
      </c>
      <c r="AJ2825">
        <f>O2825/7.157</f>
        <v>-1.3593684504680732</v>
      </c>
      <c r="AK2825">
        <f>R2825/7.157</f>
        <v>-1.8570630152298448</v>
      </c>
    </row>
    <row r="2826" spans="1:37" x14ac:dyDescent="0.3">
      <c r="A2826">
        <f t="shared" si="309"/>
        <v>9.8055555555555554</v>
      </c>
      <c r="B2826">
        <v>847200</v>
      </c>
      <c r="C2826">
        <v>-1.2609999999999999</v>
      </c>
      <c r="D2826" s="21">
        <v>-1998.694</v>
      </c>
      <c r="E2826">
        <v>847200</v>
      </c>
      <c r="F2826">
        <v>-1.6970000000000001</v>
      </c>
      <c r="G2826" s="21">
        <v>-2753.6410000000001</v>
      </c>
      <c r="H2826">
        <v>847200</v>
      </c>
      <c r="I2826">
        <v>-1.45</v>
      </c>
      <c r="J2826" s="21">
        <v>-2321.9899999999998</v>
      </c>
      <c r="K2826">
        <v>847200</v>
      </c>
      <c r="L2826">
        <v>-1.3680000000000001</v>
      </c>
      <c r="M2826" s="21">
        <v>-2313.5059999999999</v>
      </c>
      <c r="N2826">
        <v>847200</v>
      </c>
      <c r="O2826">
        <v>-6.7859999999999996</v>
      </c>
      <c r="P2826" s="21">
        <v>-8389.8719999999994</v>
      </c>
      <c r="Q2826">
        <v>847200</v>
      </c>
      <c r="R2826">
        <v>-11.35</v>
      </c>
      <c r="S2826" s="21">
        <v>-11134.415999999999</v>
      </c>
      <c r="T2826">
        <f>AVERAGE(C2826,F2826)</f>
        <v>-1.4790000000000001</v>
      </c>
      <c r="U2826">
        <f>STDEV(C2826,F2826)</f>
        <v>0.30829855659733368</v>
      </c>
      <c r="V2826">
        <f>AVERAGE(I2826,L2826)</f>
        <v>-1.409</v>
      </c>
      <c r="W2826">
        <f>STDEV(I2826,L2826)</f>
        <v>5.7982756057296789E-2</v>
      </c>
      <c r="X2826">
        <f>AVERAGE(O2826,R2826)</f>
        <v>-9.0679999999999996</v>
      </c>
      <c r="Y2826">
        <f>STDEV(O2826,R2826)</f>
        <v>3.2272353493354005</v>
      </c>
      <c r="Z2826">
        <f t="shared" si="310"/>
        <v>-0.20665083135391926</v>
      </c>
      <c r="AA2826">
        <f t="shared" si="311"/>
        <v>4.3076506440873782E-2</v>
      </c>
      <c r="AB2826">
        <f t="shared" si="312"/>
        <v>-0.19687019700992037</v>
      </c>
      <c r="AC2826">
        <f t="shared" si="313"/>
        <v>8.1015447893386591E-3</v>
      </c>
      <c r="AD2826">
        <f t="shared" si="314"/>
        <v>-1.2670113175911695</v>
      </c>
      <c r="AE2826">
        <f t="shared" si="315"/>
        <v>0.45092012705538642</v>
      </c>
      <c r="AF2826">
        <f>C2826/7.157</f>
        <v>-0.17619114153975127</v>
      </c>
      <c r="AG2826">
        <f>F2826/7.157</f>
        <v>-0.2371105211680872</v>
      </c>
      <c r="AH2826">
        <f>I2826/7.157</f>
        <v>-0.20259885426854826</v>
      </c>
      <c r="AI2826">
        <f>L2826/7.157</f>
        <v>-0.19114153975129244</v>
      </c>
      <c r="AJ2826">
        <f>O2826/7.157</f>
        <v>-0.94816263797680589</v>
      </c>
      <c r="AK2826">
        <f>R2826/7.157</f>
        <v>-1.5858599972055329</v>
      </c>
    </row>
    <row r="2827" spans="1:37" x14ac:dyDescent="0.3">
      <c r="A2827">
        <f t="shared" si="309"/>
        <v>9.8090277777777786</v>
      </c>
      <c r="B2827">
        <v>847500</v>
      </c>
      <c r="C2827">
        <v>-1.264</v>
      </c>
      <c r="D2827" s="21">
        <v>-1999.0730000000001</v>
      </c>
      <c r="E2827">
        <v>847500</v>
      </c>
      <c r="F2827">
        <v>-1.6890000000000001</v>
      </c>
      <c r="G2827" s="21">
        <v>-2754.1480000000001</v>
      </c>
      <c r="H2827">
        <v>847500</v>
      </c>
      <c r="I2827">
        <v>-1.4490000000000001</v>
      </c>
      <c r="J2827" s="21">
        <v>-2322.4250000000002</v>
      </c>
      <c r="K2827">
        <v>847500</v>
      </c>
      <c r="L2827">
        <v>-1.365</v>
      </c>
      <c r="M2827" s="21">
        <v>-2313.9160000000002</v>
      </c>
      <c r="N2827">
        <v>847500</v>
      </c>
      <c r="O2827">
        <v>-12.084</v>
      </c>
      <c r="P2827" s="21">
        <v>-8393.4969999999994</v>
      </c>
      <c r="Q2827">
        <v>847500</v>
      </c>
      <c r="R2827">
        <v>-14.154999999999999</v>
      </c>
      <c r="S2827" s="21">
        <v>-11138.662</v>
      </c>
      <c r="T2827">
        <f>AVERAGE(C2827,F2827)</f>
        <v>-1.4765000000000001</v>
      </c>
      <c r="U2827">
        <f>STDEV(C2827,F2827)</f>
        <v>0.3005203820042805</v>
      </c>
      <c r="V2827">
        <f>AVERAGE(I2827,L2827)</f>
        <v>-1.407</v>
      </c>
      <c r="W2827">
        <f>STDEV(I2827,L2827)</f>
        <v>5.9396969619670045E-2</v>
      </c>
      <c r="X2827">
        <f>AVERAGE(O2827,R2827)</f>
        <v>-13.119499999999999</v>
      </c>
      <c r="Y2827">
        <f>STDEV(O2827,R2827)</f>
        <v>1.4644181438373398</v>
      </c>
      <c r="Z2827">
        <f t="shared" si="310"/>
        <v>-0.20630152298449073</v>
      </c>
      <c r="AA2827">
        <f t="shared" si="311"/>
        <v>4.198971384718185E-2</v>
      </c>
      <c r="AB2827">
        <f t="shared" si="312"/>
        <v>-0.19659075031437753</v>
      </c>
      <c r="AC2827">
        <f t="shared" si="313"/>
        <v>8.2991434427371873E-3</v>
      </c>
      <c r="AD2827">
        <f t="shared" si="314"/>
        <v>-1.8331004610870474</v>
      </c>
      <c r="AE2827">
        <f t="shared" si="315"/>
        <v>0.20461340559415114</v>
      </c>
      <c r="AF2827">
        <f>C2827/7.157</f>
        <v>-0.17661031158306553</v>
      </c>
      <c r="AG2827">
        <f>F2827/7.157</f>
        <v>-0.23599273438591589</v>
      </c>
      <c r="AH2827">
        <f>I2827/7.157</f>
        <v>-0.20245913092077686</v>
      </c>
      <c r="AI2827">
        <f>L2827/7.157</f>
        <v>-0.19072236970797821</v>
      </c>
      <c r="AJ2827">
        <f>O2827/7.157</f>
        <v>-1.6884169344697499</v>
      </c>
      <c r="AK2827">
        <f>R2827/7.157</f>
        <v>-1.9777839877043453</v>
      </c>
    </row>
    <row r="2828" spans="1:37" x14ac:dyDescent="0.3">
      <c r="A2828">
        <f t="shared" si="309"/>
        <v>9.8125</v>
      </c>
      <c r="B2828">
        <v>847800</v>
      </c>
      <c r="C2828">
        <v>-1.2749999999999999</v>
      </c>
      <c r="D2828" s="21">
        <v>-1999.4549999999999</v>
      </c>
      <c r="E2828">
        <v>847800</v>
      </c>
      <c r="F2828">
        <v>-1.6830000000000001</v>
      </c>
      <c r="G2828" s="21">
        <v>-2754.6529999999998</v>
      </c>
      <c r="H2828">
        <v>847800</v>
      </c>
      <c r="I2828">
        <v>-1.4470000000000001</v>
      </c>
      <c r="J2828" s="21">
        <v>-2322.8589999999999</v>
      </c>
      <c r="K2828">
        <v>847800</v>
      </c>
      <c r="L2828">
        <v>-1.371</v>
      </c>
      <c r="M2828" s="21">
        <v>-2314.3270000000002</v>
      </c>
      <c r="N2828">
        <v>847800</v>
      </c>
      <c r="O2828">
        <v>-6.8630000000000004</v>
      </c>
      <c r="P2828" s="21">
        <v>-8395.5560000000005</v>
      </c>
      <c r="Q2828">
        <v>847800</v>
      </c>
      <c r="R2828">
        <v>-13.144</v>
      </c>
      <c r="S2828" s="21">
        <v>-11142.605</v>
      </c>
      <c r="T2828">
        <f>AVERAGE(C2828,F2828)</f>
        <v>-1.4790000000000001</v>
      </c>
      <c r="U2828">
        <f>STDEV(C2828,F2828)</f>
        <v>0.28849956672411098</v>
      </c>
      <c r="V2828">
        <f>AVERAGE(I2828,L2828)</f>
        <v>-1.409</v>
      </c>
      <c r="W2828">
        <f>STDEV(I2828,L2828)</f>
        <v>5.3740115370177657E-2</v>
      </c>
      <c r="X2828">
        <f>AVERAGE(O2828,R2828)</f>
        <v>-10.003500000000001</v>
      </c>
      <c r="Y2828">
        <f>STDEV(O2828,R2828)</f>
        <v>4.4413376926327022</v>
      </c>
      <c r="Z2828">
        <f t="shared" si="310"/>
        <v>-0.20665083135391926</v>
      </c>
      <c r="AA2828">
        <f t="shared" si="311"/>
        <v>4.0310125293294814E-2</v>
      </c>
      <c r="AB2828">
        <f t="shared" si="312"/>
        <v>-0.19687019700992037</v>
      </c>
      <c r="AC2828">
        <f t="shared" si="313"/>
        <v>7.5087488291431682E-3</v>
      </c>
      <c r="AD2828">
        <f t="shared" si="314"/>
        <v>-1.3977225094313261</v>
      </c>
      <c r="AE2828">
        <f t="shared" si="315"/>
        <v>0.62055857099800227</v>
      </c>
      <c r="AF2828">
        <f>C2828/7.157</f>
        <v>-0.17814726840855105</v>
      </c>
      <c r="AG2828">
        <f>F2828/7.157</f>
        <v>-0.23515439429928742</v>
      </c>
      <c r="AH2828">
        <f>I2828/7.157</f>
        <v>-0.20217968422523405</v>
      </c>
      <c r="AI2828">
        <f>L2828/7.157</f>
        <v>-0.19156070979460668</v>
      </c>
      <c r="AJ2828">
        <f>O2828/7.157</f>
        <v>-0.95892133575520477</v>
      </c>
      <c r="AK2828">
        <f>R2828/7.157</f>
        <v>-1.8365236831074472</v>
      </c>
    </row>
    <row r="2829" spans="1:37" x14ac:dyDescent="0.3">
      <c r="A2829">
        <f t="shared" si="309"/>
        <v>9.8159722222222214</v>
      </c>
      <c r="B2829">
        <v>848100</v>
      </c>
      <c r="C2829">
        <v>-1.2749999999999999</v>
      </c>
      <c r="D2829" s="21">
        <v>-1999.838</v>
      </c>
      <c r="E2829">
        <v>848100</v>
      </c>
      <c r="F2829">
        <v>-1.6910000000000001</v>
      </c>
      <c r="G2829" s="21">
        <v>-2755.16</v>
      </c>
      <c r="H2829">
        <v>848100</v>
      </c>
      <c r="I2829">
        <v>-1.47</v>
      </c>
      <c r="J2829" s="21">
        <v>-2323.3000000000002</v>
      </c>
      <c r="K2829">
        <v>848100</v>
      </c>
      <c r="L2829">
        <v>-1.365</v>
      </c>
      <c r="M2829" s="21">
        <v>-2314.7370000000001</v>
      </c>
      <c r="N2829">
        <v>848100</v>
      </c>
      <c r="O2829">
        <v>-6.7850000000000001</v>
      </c>
      <c r="P2829" s="21">
        <v>-8397.5910000000003</v>
      </c>
      <c r="Q2829">
        <v>848100</v>
      </c>
      <c r="R2829">
        <v>-11.805</v>
      </c>
      <c r="S2829" s="21">
        <v>-11146.147000000001</v>
      </c>
      <c r="T2829">
        <f>AVERAGE(C2829,F2829)</f>
        <v>-1.4830000000000001</v>
      </c>
      <c r="U2829">
        <f>STDEV(C2829,F2829)</f>
        <v>0.29415642097360289</v>
      </c>
      <c r="V2829">
        <f>AVERAGE(I2829,L2829)</f>
        <v>-1.4175</v>
      </c>
      <c r="W2829">
        <f>STDEV(I2829,L2829)</f>
        <v>7.4246212024587477E-2</v>
      </c>
      <c r="X2829">
        <f>AVERAGE(O2829,R2829)</f>
        <v>-9.2949999999999999</v>
      </c>
      <c r="Y2829">
        <f>STDEV(O2829,R2829)</f>
        <v>3.5496760415564688</v>
      </c>
      <c r="Z2829">
        <f t="shared" si="310"/>
        <v>-0.2072097247450049</v>
      </c>
      <c r="AA2829">
        <f t="shared" si="311"/>
        <v>4.1100519906888767E-2</v>
      </c>
      <c r="AB2829">
        <f t="shared" si="312"/>
        <v>-0.19805784546597735</v>
      </c>
      <c r="AC2829">
        <f t="shared" si="313"/>
        <v>1.0373929303421472E-2</v>
      </c>
      <c r="AD2829">
        <f t="shared" si="314"/>
        <v>-1.2987285175352801</v>
      </c>
      <c r="AE2829">
        <f t="shared" si="315"/>
        <v>0.49597262003024573</v>
      </c>
      <c r="AF2829">
        <f>C2829/7.157</f>
        <v>-0.17814726840855105</v>
      </c>
      <c r="AG2829">
        <f>F2829/7.157</f>
        <v>-0.23627218108145873</v>
      </c>
      <c r="AH2829">
        <f>I2829/7.157</f>
        <v>-0.20539332122397652</v>
      </c>
      <c r="AI2829">
        <f>L2829/7.157</f>
        <v>-0.19072236970797821</v>
      </c>
      <c r="AJ2829">
        <f>O2829/7.157</f>
        <v>-0.94802291462903454</v>
      </c>
      <c r="AK2829">
        <f>R2829/7.157</f>
        <v>-1.6494341204415257</v>
      </c>
    </row>
    <row r="2830" spans="1:37" x14ac:dyDescent="0.3">
      <c r="A2830">
        <f t="shared" si="309"/>
        <v>9.8194444444444446</v>
      </c>
      <c r="B2830">
        <v>848400</v>
      </c>
      <c r="C2830">
        <v>-1.27</v>
      </c>
      <c r="D2830" s="21">
        <v>-2000.2190000000001</v>
      </c>
      <c r="E2830">
        <v>848400</v>
      </c>
      <c r="F2830">
        <v>-1.694</v>
      </c>
      <c r="G2830" s="21">
        <v>-2755.6680000000001</v>
      </c>
      <c r="H2830">
        <v>848400</v>
      </c>
      <c r="I2830">
        <v>-1.4690000000000001</v>
      </c>
      <c r="J2830" s="21">
        <v>-2323.741</v>
      </c>
      <c r="K2830">
        <v>848400</v>
      </c>
      <c r="L2830">
        <v>-1.359</v>
      </c>
      <c r="M2830" s="21">
        <v>-2315.145</v>
      </c>
      <c r="N2830">
        <v>848400</v>
      </c>
      <c r="O2830">
        <v>-12.035</v>
      </c>
      <c r="P2830" s="21">
        <v>-8401.2019999999993</v>
      </c>
      <c r="Q2830">
        <v>848400</v>
      </c>
      <c r="R2830">
        <v>-11.805999999999999</v>
      </c>
      <c r="S2830" s="21">
        <v>-11149.688</v>
      </c>
      <c r="T2830">
        <f>AVERAGE(C2830,F2830)</f>
        <v>-1.482</v>
      </c>
      <c r="U2830">
        <f>STDEV(C2830,F2830)</f>
        <v>0.29981327522309498</v>
      </c>
      <c r="V2830">
        <f>AVERAGE(I2830,L2830)</f>
        <v>-1.4140000000000001</v>
      </c>
      <c r="W2830">
        <f>STDEV(I2830,L2830)</f>
        <v>7.7781745930520299E-2</v>
      </c>
      <c r="X2830">
        <f>AVERAGE(O2830,R2830)</f>
        <v>-11.920500000000001</v>
      </c>
      <c r="Y2830">
        <f>STDEV(O2830,R2830)</f>
        <v>0.16192745289172006</v>
      </c>
      <c r="Z2830">
        <f t="shared" si="310"/>
        <v>-0.20707000139723347</v>
      </c>
      <c r="AA2830">
        <f t="shared" si="311"/>
        <v>4.1890914520482742E-2</v>
      </c>
      <c r="AB2830">
        <f t="shared" si="312"/>
        <v>-0.19756881374877744</v>
      </c>
      <c r="AC2830">
        <f t="shared" si="313"/>
        <v>1.0867925936917745E-2</v>
      </c>
      <c r="AD2830">
        <f t="shared" si="314"/>
        <v>-1.6655721671091239</v>
      </c>
      <c r="AE2830">
        <f t="shared" si="315"/>
        <v>2.2625045814128834E-2</v>
      </c>
      <c r="AF2830">
        <f>C2830/7.157</f>
        <v>-0.17744865166969401</v>
      </c>
      <c r="AG2830">
        <f>F2830/7.157</f>
        <v>-0.23669135112477294</v>
      </c>
      <c r="AH2830">
        <f>I2830/7.157</f>
        <v>-0.20525359787620512</v>
      </c>
      <c r="AI2830">
        <f>L2830/7.157</f>
        <v>-0.18988402962134973</v>
      </c>
      <c r="AJ2830">
        <f>O2830/7.157</f>
        <v>-1.6815704904289508</v>
      </c>
      <c r="AK2830">
        <f>R2830/7.157</f>
        <v>-1.6495738437892971</v>
      </c>
    </row>
    <row r="2831" spans="1:37" x14ac:dyDescent="0.3">
      <c r="A2831">
        <f t="shared" si="309"/>
        <v>9.8229166666666661</v>
      </c>
      <c r="B2831">
        <v>848700</v>
      </c>
      <c r="C2831">
        <v>-1.272</v>
      </c>
      <c r="D2831" s="21">
        <v>-2000.6</v>
      </c>
      <c r="E2831">
        <v>848700</v>
      </c>
      <c r="F2831">
        <v>-1.6879999999999999</v>
      </c>
      <c r="G2831" s="21">
        <v>-2756.1750000000002</v>
      </c>
      <c r="H2831">
        <v>848700</v>
      </c>
      <c r="I2831">
        <v>-1.464</v>
      </c>
      <c r="J2831" s="21">
        <v>-2324.1799999999998</v>
      </c>
      <c r="K2831">
        <v>848700</v>
      </c>
      <c r="L2831">
        <v>-1.359</v>
      </c>
      <c r="M2831" s="21">
        <v>-2315.5520000000001</v>
      </c>
      <c r="N2831">
        <v>848700</v>
      </c>
      <c r="O2831">
        <v>-10.75</v>
      </c>
      <c r="P2831" s="21">
        <v>-8404.4269999999997</v>
      </c>
      <c r="Q2831">
        <v>848700</v>
      </c>
      <c r="R2831">
        <v>-11.769</v>
      </c>
      <c r="S2831" s="21">
        <v>-11153.218999999999</v>
      </c>
      <c r="T2831">
        <f>AVERAGE(C2831,F2831)</f>
        <v>-1.48</v>
      </c>
      <c r="U2831">
        <f>STDEV(C2831,F2831)</f>
        <v>0.29415642097360439</v>
      </c>
      <c r="V2831">
        <f>AVERAGE(I2831,L2831)</f>
        <v>-1.4115</v>
      </c>
      <c r="W2831">
        <f>STDEV(I2831,L2831)</f>
        <v>7.4246212024587477E-2</v>
      </c>
      <c r="X2831">
        <f>AVERAGE(O2831,R2831)</f>
        <v>-11.259499999999999</v>
      </c>
      <c r="Y2831">
        <f>STDEV(O2831,R2831)</f>
        <v>0.72054181002909201</v>
      </c>
      <c r="Z2831">
        <f t="shared" si="310"/>
        <v>-0.20679055470169064</v>
      </c>
      <c r="AA2831">
        <f t="shared" si="311"/>
        <v>4.1100519906888976E-2</v>
      </c>
      <c r="AB2831">
        <f t="shared" si="312"/>
        <v>-0.19721950537934888</v>
      </c>
      <c r="AC2831">
        <f t="shared" si="313"/>
        <v>1.0373929303421472E-2</v>
      </c>
      <c r="AD2831">
        <f t="shared" si="314"/>
        <v>-1.57321503423222</v>
      </c>
      <c r="AE2831">
        <f t="shared" si="315"/>
        <v>0.10067651390653794</v>
      </c>
      <c r="AF2831">
        <f>C2831/7.157</f>
        <v>-0.17772809836523684</v>
      </c>
      <c r="AG2831">
        <f>F2831/7.157</f>
        <v>-0.23585301103814446</v>
      </c>
      <c r="AH2831">
        <f>I2831/7.157</f>
        <v>-0.20455498113734805</v>
      </c>
      <c r="AI2831">
        <f>L2831/7.157</f>
        <v>-0.18988402962134973</v>
      </c>
      <c r="AJ2831">
        <f>O2831/7.157</f>
        <v>-1.5020259885426854</v>
      </c>
      <c r="AK2831">
        <f>R2831/7.157</f>
        <v>-1.644404079921755</v>
      </c>
    </row>
    <row r="2832" spans="1:37" x14ac:dyDescent="0.3">
      <c r="A2832">
        <f t="shared" si="309"/>
        <v>9.8263888888888893</v>
      </c>
      <c r="B2832">
        <v>849000</v>
      </c>
      <c r="C2832">
        <v>-1.2729999999999999</v>
      </c>
      <c r="D2832" s="21">
        <v>-2000.982</v>
      </c>
      <c r="E2832">
        <v>849000</v>
      </c>
      <c r="F2832">
        <v>-1.6830000000000001</v>
      </c>
      <c r="G2832" s="21">
        <v>-2756.68</v>
      </c>
      <c r="H2832">
        <v>849000</v>
      </c>
      <c r="I2832">
        <v>-1.4630000000000001</v>
      </c>
      <c r="J2832" s="21">
        <v>-2324.6190000000001</v>
      </c>
      <c r="K2832">
        <v>849000</v>
      </c>
      <c r="L2832">
        <v>-1.361</v>
      </c>
      <c r="M2832" s="21">
        <v>-2315.96</v>
      </c>
      <c r="N2832">
        <v>849000</v>
      </c>
      <c r="O2832">
        <v>-16.565999999999999</v>
      </c>
      <c r="P2832" s="21">
        <v>-8409.3970000000008</v>
      </c>
      <c r="Q2832">
        <v>849000</v>
      </c>
      <c r="R2832">
        <v>-12.023999999999999</v>
      </c>
      <c r="S2832" s="21">
        <v>-11156.825999999999</v>
      </c>
      <c r="T2832">
        <f>AVERAGE(C2832,F2832)</f>
        <v>-1.478</v>
      </c>
      <c r="U2832">
        <f>STDEV(C2832,F2832)</f>
        <v>0.28991378028648518</v>
      </c>
      <c r="V2832">
        <f>AVERAGE(I2832,L2832)</f>
        <v>-1.4119999999999999</v>
      </c>
      <c r="W2832">
        <f>STDEV(I2832,L2832)</f>
        <v>7.2124891681027911E-2</v>
      </c>
      <c r="X2832">
        <f>AVERAGE(O2832,R2832)</f>
        <v>-14.294999999999998</v>
      </c>
      <c r="Y2832">
        <f>STDEV(O2832,R2832)</f>
        <v>3.2116790001493096</v>
      </c>
      <c r="Z2832">
        <f t="shared" si="310"/>
        <v>-0.20651110800614783</v>
      </c>
      <c r="AA2832">
        <f t="shared" si="311"/>
        <v>4.0507723946693469E-2</v>
      </c>
      <c r="AB2832">
        <f t="shared" si="312"/>
        <v>-0.19728936705323458</v>
      </c>
      <c r="AC2832">
        <f t="shared" si="313"/>
        <v>1.0077531323323726E-2</v>
      </c>
      <c r="AD2832">
        <f t="shared" si="314"/>
        <v>-1.9973452563923428</v>
      </c>
      <c r="AE2832">
        <f t="shared" si="315"/>
        <v>0.44874654186800472</v>
      </c>
      <c r="AF2832">
        <f>C2832/7.157</f>
        <v>-0.17786782171300822</v>
      </c>
      <c r="AG2832">
        <f>F2832/7.157</f>
        <v>-0.23515439429928742</v>
      </c>
      <c r="AH2832">
        <f>I2832/7.157</f>
        <v>-0.20441525778957664</v>
      </c>
      <c r="AI2832">
        <f>L2832/7.157</f>
        <v>-0.19016347631689254</v>
      </c>
      <c r="AJ2832">
        <f>O2832/7.157</f>
        <v>-2.3146569791812208</v>
      </c>
      <c r="AK2832">
        <f>R2832/7.157</f>
        <v>-1.6800335336034651</v>
      </c>
    </row>
    <row r="2833" spans="1:37" x14ac:dyDescent="0.3">
      <c r="A2833">
        <f t="shared" si="309"/>
        <v>9.8298611111111107</v>
      </c>
      <c r="B2833">
        <v>849300</v>
      </c>
      <c r="C2833">
        <v>-1.272</v>
      </c>
      <c r="D2833" s="21">
        <v>-2001.364</v>
      </c>
      <c r="E2833">
        <v>849300</v>
      </c>
      <c r="F2833">
        <v>-1.6879999999999999</v>
      </c>
      <c r="G2833" s="21">
        <v>-2757.1860000000001</v>
      </c>
      <c r="H2833">
        <v>849300</v>
      </c>
      <c r="I2833">
        <v>-1.4610000000000001</v>
      </c>
      <c r="J2833" s="21">
        <v>-2325.0569999999998</v>
      </c>
      <c r="K2833">
        <v>849300</v>
      </c>
      <c r="L2833">
        <v>-1.359</v>
      </c>
      <c r="M2833" s="21">
        <v>-2316.3679999999999</v>
      </c>
      <c r="N2833">
        <v>849300</v>
      </c>
      <c r="O2833">
        <v>-6.82</v>
      </c>
      <c r="P2833" s="21">
        <v>-8411.4429999999993</v>
      </c>
      <c r="Q2833">
        <v>849300</v>
      </c>
      <c r="R2833">
        <v>-12.938000000000001</v>
      </c>
      <c r="S2833" s="21">
        <v>-11160.708000000001</v>
      </c>
      <c r="T2833">
        <f>AVERAGE(C2833,F2833)</f>
        <v>-1.48</v>
      </c>
      <c r="U2833">
        <f>STDEV(C2833,F2833)</f>
        <v>0.29415642097360439</v>
      </c>
      <c r="V2833">
        <f>AVERAGE(I2833,L2833)</f>
        <v>-1.4100000000000001</v>
      </c>
      <c r="W2833">
        <f>STDEV(I2833,L2833)</f>
        <v>7.2124891681027911E-2</v>
      </c>
      <c r="X2833">
        <f>AVERAGE(O2833,R2833)</f>
        <v>-9.8790000000000013</v>
      </c>
      <c r="Y2833">
        <f>STDEV(O2833,R2833)</f>
        <v>4.3260792872992964</v>
      </c>
      <c r="Z2833">
        <f t="shared" si="310"/>
        <v>-0.20679055470169064</v>
      </c>
      <c r="AA2833">
        <f t="shared" si="311"/>
        <v>4.1100519906888976E-2</v>
      </c>
      <c r="AB2833">
        <f t="shared" si="312"/>
        <v>-0.1970099203576918</v>
      </c>
      <c r="AC2833">
        <f t="shared" si="313"/>
        <v>1.0077531323323726E-2</v>
      </c>
      <c r="AD2833">
        <f t="shared" si="314"/>
        <v>-1.3803269526337854</v>
      </c>
      <c r="AE2833">
        <f t="shared" si="315"/>
        <v>0.60445428074602436</v>
      </c>
      <c r="AF2833">
        <f>C2833/7.157</f>
        <v>-0.17772809836523684</v>
      </c>
      <c r="AG2833">
        <f>F2833/7.157</f>
        <v>-0.23585301103814446</v>
      </c>
      <c r="AH2833">
        <f>I2833/7.157</f>
        <v>-0.20413581109403384</v>
      </c>
      <c r="AI2833">
        <f>L2833/7.157</f>
        <v>-0.18988402962134973</v>
      </c>
      <c r="AJ2833">
        <f>O2833/7.157</f>
        <v>-0.95291323180103404</v>
      </c>
      <c r="AK2833">
        <f>R2833/7.157</f>
        <v>-1.8077406734665364</v>
      </c>
    </row>
    <row r="2834" spans="1:37" x14ac:dyDescent="0.3">
      <c r="A2834">
        <f t="shared" si="309"/>
        <v>9.8333333333333339</v>
      </c>
      <c r="B2834">
        <v>849600</v>
      </c>
      <c r="C2834">
        <v>-1.3009999999999999</v>
      </c>
      <c r="D2834" s="21">
        <v>-2001.7539999999999</v>
      </c>
      <c r="E2834">
        <v>849600</v>
      </c>
      <c r="F2834">
        <v>-1.6970000000000001</v>
      </c>
      <c r="G2834" s="21">
        <v>-2757.6950000000002</v>
      </c>
      <c r="H2834">
        <v>849600</v>
      </c>
      <c r="I2834">
        <v>-1.46</v>
      </c>
      <c r="J2834" s="21">
        <v>-2325.4949999999999</v>
      </c>
      <c r="K2834">
        <v>849600</v>
      </c>
      <c r="L2834">
        <v>-1.3540000000000001</v>
      </c>
      <c r="M2834" s="21">
        <v>-2316.7739999999999</v>
      </c>
      <c r="N2834">
        <v>849600</v>
      </c>
      <c r="O2834">
        <v>-8.3680000000000003</v>
      </c>
      <c r="P2834" s="21">
        <v>-8413.9529999999995</v>
      </c>
      <c r="Q2834">
        <v>849600</v>
      </c>
      <c r="R2834">
        <v>-12.353999999999999</v>
      </c>
      <c r="S2834" s="21">
        <v>-11164.414000000001</v>
      </c>
      <c r="T2834">
        <f>AVERAGE(C2834,F2834)</f>
        <v>-1.4990000000000001</v>
      </c>
      <c r="U2834">
        <f>STDEV(C2834,F2834)</f>
        <v>0.2800142853498705</v>
      </c>
      <c r="V2834">
        <f>AVERAGE(I2834,L2834)</f>
        <v>-1.407</v>
      </c>
      <c r="W2834">
        <f>STDEV(I2834,L2834)</f>
        <v>7.4953318805773952E-2</v>
      </c>
      <c r="X2834">
        <f>AVERAGE(O2834,R2834)</f>
        <v>-10.361000000000001</v>
      </c>
      <c r="Y2834">
        <f>STDEV(O2834,R2834)</f>
        <v>2.8185276298095729</v>
      </c>
      <c r="Z2834">
        <f t="shared" si="310"/>
        <v>-0.20944529830934749</v>
      </c>
      <c r="AA2834">
        <f t="shared" si="311"/>
        <v>3.9124533372903524E-2</v>
      </c>
      <c r="AB2834">
        <f t="shared" si="312"/>
        <v>-0.19659075031437753</v>
      </c>
      <c r="AC2834">
        <f t="shared" si="313"/>
        <v>1.0472728630120715E-2</v>
      </c>
      <c r="AD2834">
        <f t="shared" si="314"/>
        <v>-1.4476736062596061</v>
      </c>
      <c r="AE2834">
        <f t="shared" si="315"/>
        <v>0.39381411622321821</v>
      </c>
      <c r="AF2834">
        <f>C2834/7.157</f>
        <v>-0.18178007545060779</v>
      </c>
      <c r="AG2834">
        <f>F2834/7.157</f>
        <v>-0.2371105211680872</v>
      </c>
      <c r="AH2834">
        <f>I2834/7.157</f>
        <v>-0.20399608774626241</v>
      </c>
      <c r="AI2834">
        <f>L2834/7.157</f>
        <v>-0.18918541288249269</v>
      </c>
      <c r="AJ2834">
        <f>O2834/7.157</f>
        <v>-1.1692049741511807</v>
      </c>
      <c r="AK2834">
        <f>R2834/7.157</f>
        <v>-1.7261422383680312</v>
      </c>
    </row>
    <row r="2835" spans="1:37" x14ac:dyDescent="0.3">
      <c r="A2835">
        <f t="shared" si="309"/>
        <v>9.8368055555555554</v>
      </c>
      <c r="B2835">
        <v>849900</v>
      </c>
      <c r="C2835">
        <v>-1.288</v>
      </c>
      <c r="D2835" s="21">
        <v>-2002.14</v>
      </c>
      <c r="E2835">
        <v>849900</v>
      </c>
      <c r="F2835">
        <v>-1.6879999999999999</v>
      </c>
      <c r="G2835" s="21">
        <v>-2758.2020000000002</v>
      </c>
      <c r="H2835">
        <v>849900</v>
      </c>
      <c r="I2835">
        <v>-1.452</v>
      </c>
      <c r="J2835" s="21">
        <v>-2325.931</v>
      </c>
      <c r="K2835">
        <v>849900</v>
      </c>
      <c r="L2835">
        <v>-1.359</v>
      </c>
      <c r="M2835" s="21">
        <v>-2317.1819999999998</v>
      </c>
      <c r="N2835">
        <v>849900</v>
      </c>
      <c r="O2835">
        <v>-6.2460000000000004</v>
      </c>
      <c r="P2835" s="21">
        <v>-8415.8269999999993</v>
      </c>
      <c r="Q2835">
        <v>849900</v>
      </c>
      <c r="R2835">
        <v>-12.137</v>
      </c>
      <c r="S2835" s="21">
        <v>-11168.055</v>
      </c>
      <c r="T2835">
        <f>AVERAGE(C2835,F2835)</f>
        <v>-1.488</v>
      </c>
      <c r="U2835">
        <f>STDEV(C2835,F2835)</f>
        <v>0.28284271247461912</v>
      </c>
      <c r="V2835">
        <f>AVERAGE(I2835,L2835)</f>
        <v>-1.4055</v>
      </c>
      <c r="W2835">
        <f>STDEV(I2835,L2835)</f>
        <v>6.5760930650348895E-2</v>
      </c>
      <c r="X2835">
        <f>AVERAGE(O2835,R2835)</f>
        <v>-9.1915000000000013</v>
      </c>
      <c r="Y2835">
        <f>STDEV(O2835,R2835)</f>
        <v>4.1655660479699463</v>
      </c>
      <c r="Z2835">
        <f t="shared" si="310"/>
        <v>-0.20790834148386195</v>
      </c>
      <c r="AA2835">
        <f t="shared" si="311"/>
        <v>3.9519730679700868E-2</v>
      </c>
      <c r="AB2835">
        <f t="shared" si="312"/>
        <v>-0.1963811652927204</v>
      </c>
      <c r="AC2835">
        <f t="shared" si="313"/>
        <v>9.1883373830304454E-3</v>
      </c>
      <c r="AD2835">
        <f t="shared" si="314"/>
        <v>-1.2842671510409391</v>
      </c>
      <c r="AE2835">
        <f t="shared" si="315"/>
        <v>0.58202683358529361</v>
      </c>
      <c r="AF2835">
        <f>C2835/7.157</f>
        <v>-0.17996367192957943</v>
      </c>
      <c r="AG2835">
        <f>F2835/7.157</f>
        <v>-0.23585301103814446</v>
      </c>
      <c r="AH2835">
        <f>I2835/7.157</f>
        <v>-0.2028783009640911</v>
      </c>
      <c r="AI2835">
        <f>L2835/7.157</f>
        <v>-0.18988402962134973</v>
      </c>
      <c r="AJ2835">
        <f>O2835/7.157</f>
        <v>-0.87271203018024313</v>
      </c>
      <c r="AK2835">
        <f>R2835/7.157</f>
        <v>-1.6958222719016349</v>
      </c>
    </row>
    <row r="2836" spans="1:37" x14ac:dyDescent="0.3">
      <c r="A2836">
        <f t="shared" si="309"/>
        <v>9.8402777777777786</v>
      </c>
      <c r="B2836">
        <v>850200</v>
      </c>
      <c r="C2836">
        <v>-1.284</v>
      </c>
      <c r="D2836" s="21">
        <v>-2002.5260000000001</v>
      </c>
      <c r="E2836">
        <v>850200</v>
      </c>
      <c r="F2836">
        <v>-1.6830000000000001</v>
      </c>
      <c r="G2836" s="21">
        <v>-2758.7069999999999</v>
      </c>
      <c r="H2836">
        <v>850200</v>
      </c>
      <c r="I2836">
        <v>-1.4470000000000001</v>
      </c>
      <c r="J2836" s="21">
        <v>-2326.3649999999998</v>
      </c>
      <c r="K2836">
        <v>850200</v>
      </c>
      <c r="L2836">
        <v>-1.3759999999999999</v>
      </c>
      <c r="M2836" s="21">
        <v>-2317.5949999999998</v>
      </c>
      <c r="N2836">
        <v>850200</v>
      </c>
      <c r="O2836">
        <v>-11.651</v>
      </c>
      <c r="P2836" s="21">
        <v>-8419.3220000000001</v>
      </c>
      <c r="Q2836">
        <v>850200</v>
      </c>
      <c r="R2836">
        <v>-12.061</v>
      </c>
      <c r="S2836" s="21">
        <v>-11171.673000000001</v>
      </c>
      <c r="T2836">
        <f>AVERAGE(C2836,F2836)</f>
        <v>-1.4835</v>
      </c>
      <c r="U2836">
        <f>STDEV(C2836,F2836)</f>
        <v>0.2821356056934336</v>
      </c>
      <c r="V2836">
        <f>AVERAGE(I2836,L2836)</f>
        <v>-1.4115</v>
      </c>
      <c r="W2836">
        <f>STDEV(I2836,L2836)</f>
        <v>5.0204581464244995E-2</v>
      </c>
      <c r="X2836">
        <f>AVERAGE(O2836,R2836)</f>
        <v>-11.856</v>
      </c>
      <c r="Y2836">
        <f>STDEV(O2836,R2836)</f>
        <v>0.28991378028648457</v>
      </c>
      <c r="Z2836">
        <f t="shared" si="310"/>
        <v>-0.2072795864188906</v>
      </c>
      <c r="AA2836">
        <f t="shared" si="311"/>
        <v>3.9420931353001759E-2</v>
      </c>
      <c r="AB2836">
        <f t="shared" si="312"/>
        <v>-0.19721950537934888</v>
      </c>
      <c r="AC2836">
        <f t="shared" si="313"/>
        <v>7.0147521956469179E-3</v>
      </c>
      <c r="AD2836">
        <f t="shared" si="314"/>
        <v>-1.6565600111778678</v>
      </c>
      <c r="AE2836">
        <f t="shared" si="315"/>
        <v>4.0507723946693386E-2</v>
      </c>
      <c r="AF2836">
        <f>C2836/7.157</f>
        <v>-0.17940477853849379</v>
      </c>
      <c r="AG2836">
        <f>F2836/7.157</f>
        <v>-0.23515439429928742</v>
      </c>
      <c r="AH2836">
        <f>I2836/7.157</f>
        <v>-0.20217968422523405</v>
      </c>
      <c r="AI2836">
        <f>L2836/7.157</f>
        <v>-0.19225932653346373</v>
      </c>
      <c r="AJ2836">
        <f>O2836/7.157</f>
        <v>-1.6279167248847282</v>
      </c>
      <c r="AK2836">
        <f>R2836/7.157</f>
        <v>-1.6852032974710074</v>
      </c>
    </row>
    <row r="2837" spans="1:37" x14ac:dyDescent="0.3">
      <c r="A2837">
        <f t="shared" si="309"/>
        <v>9.84375</v>
      </c>
      <c r="B2837">
        <v>850500</v>
      </c>
      <c r="C2837">
        <v>-1.29</v>
      </c>
      <c r="D2837" s="21">
        <v>-2002.913</v>
      </c>
      <c r="E2837">
        <v>850500</v>
      </c>
      <c r="F2837">
        <v>-1.6879999999999999</v>
      </c>
      <c r="G2837" s="21">
        <v>-2759.2130000000002</v>
      </c>
      <c r="H2837">
        <v>850500</v>
      </c>
      <c r="I2837">
        <v>-1.4490000000000001</v>
      </c>
      <c r="J2837" s="21">
        <v>-2326.8000000000002</v>
      </c>
      <c r="K2837">
        <v>850500</v>
      </c>
      <c r="L2837">
        <v>-1.3740000000000001</v>
      </c>
      <c r="M2837" s="21">
        <v>-2318.0070000000001</v>
      </c>
      <c r="N2837">
        <v>850500</v>
      </c>
      <c r="O2837">
        <v>-11.509</v>
      </c>
      <c r="P2837" s="21">
        <v>-8422.7749999999996</v>
      </c>
      <c r="Q2837">
        <v>850500</v>
      </c>
      <c r="R2837">
        <v>-13.124000000000001</v>
      </c>
      <c r="S2837" s="21">
        <v>-11175.61</v>
      </c>
      <c r="T2837">
        <f>AVERAGE(C2837,F2837)</f>
        <v>-1.4889999999999999</v>
      </c>
      <c r="U2837">
        <f>STDEV(C2837,F2837)</f>
        <v>0.28142849891224669</v>
      </c>
      <c r="V2837">
        <f>AVERAGE(I2837,L2837)</f>
        <v>-1.4115000000000002</v>
      </c>
      <c r="W2837">
        <f>STDEV(I2837,L2837)</f>
        <v>5.3033008588991029E-2</v>
      </c>
      <c r="X2837">
        <f>AVERAGE(O2837,R2837)</f>
        <v>-12.316500000000001</v>
      </c>
      <c r="Y2837">
        <f>STDEV(O2837,R2837)</f>
        <v>1.1419774516162744</v>
      </c>
      <c r="Z2837">
        <f t="shared" si="310"/>
        <v>-0.20804806483163335</v>
      </c>
      <c r="AA2837">
        <f t="shared" si="311"/>
        <v>3.9322132026302456E-2</v>
      </c>
      <c r="AB2837">
        <f t="shared" si="312"/>
        <v>-0.1972195053793489</v>
      </c>
      <c r="AC2837">
        <f t="shared" si="313"/>
        <v>7.4099495024439049E-3</v>
      </c>
      <c r="AD2837">
        <f t="shared" si="314"/>
        <v>-1.7209026128266034</v>
      </c>
      <c r="AE2837">
        <f t="shared" si="315"/>
        <v>0.15956091261929223</v>
      </c>
      <c r="AF2837">
        <f>C2837/7.157</f>
        <v>-0.18024311862512227</v>
      </c>
      <c r="AG2837">
        <f>F2837/7.157</f>
        <v>-0.23585301103814446</v>
      </c>
      <c r="AH2837">
        <f>I2837/7.157</f>
        <v>-0.20245913092077686</v>
      </c>
      <c r="AI2837">
        <f>L2837/7.157</f>
        <v>-0.19197987983792092</v>
      </c>
      <c r="AJ2837">
        <f>O2837/7.157</f>
        <v>-1.6080760095011877</v>
      </c>
      <c r="AK2837">
        <f>R2837/7.157</f>
        <v>-1.8337292161520191</v>
      </c>
    </row>
    <row r="2838" spans="1:37" x14ac:dyDescent="0.3">
      <c r="A2838">
        <f t="shared" si="309"/>
        <v>9.8472222222222214</v>
      </c>
      <c r="B2838">
        <v>850800</v>
      </c>
      <c r="C2838">
        <v>-1.2849999999999999</v>
      </c>
      <c r="D2838" s="21">
        <v>-2003.298</v>
      </c>
      <c r="E2838">
        <v>850800</v>
      </c>
      <c r="F2838">
        <v>-1.696</v>
      </c>
      <c r="G2838" s="21">
        <v>-2759.7220000000002</v>
      </c>
      <c r="H2838">
        <v>850800</v>
      </c>
      <c r="I2838">
        <v>-1.4550000000000001</v>
      </c>
      <c r="J2838" s="21">
        <v>-2327.2359999999999</v>
      </c>
      <c r="K2838">
        <v>850800</v>
      </c>
      <c r="L2838">
        <v>-1.373</v>
      </c>
      <c r="M2838" s="21">
        <v>-2318.4189999999999</v>
      </c>
      <c r="N2838">
        <v>850800</v>
      </c>
      <c r="O2838">
        <v>-14.492000000000001</v>
      </c>
      <c r="P2838" s="21">
        <v>-8427.1229999999996</v>
      </c>
      <c r="Q2838">
        <v>850800</v>
      </c>
      <c r="R2838">
        <v>-11.742000000000001</v>
      </c>
      <c r="S2838" s="21">
        <v>-11179.133</v>
      </c>
      <c r="T2838">
        <f>AVERAGE(C2838,F2838)</f>
        <v>-1.4904999999999999</v>
      </c>
      <c r="U2838">
        <f>STDEV(C2838,F2838)</f>
        <v>0.29062088706767036</v>
      </c>
      <c r="V2838">
        <f>AVERAGE(I2838,L2838)</f>
        <v>-1.4140000000000001</v>
      </c>
      <c r="W2838">
        <f>STDEV(I2838,L2838)</f>
        <v>5.7982756057296948E-2</v>
      </c>
      <c r="X2838">
        <f>AVERAGE(O2838,R2838)</f>
        <v>-13.117000000000001</v>
      </c>
      <c r="Y2838">
        <f>STDEV(O2838,R2838)</f>
        <v>1.9445436482630056</v>
      </c>
      <c r="Z2838">
        <f t="shared" si="310"/>
        <v>-0.20825764985329048</v>
      </c>
      <c r="AA2838">
        <f t="shared" si="311"/>
        <v>4.0606523273392536E-2</v>
      </c>
      <c r="AB2838">
        <f t="shared" si="312"/>
        <v>-0.19756881374877744</v>
      </c>
      <c r="AC2838">
        <f t="shared" si="313"/>
        <v>8.1015447893386817E-3</v>
      </c>
      <c r="AD2838">
        <f t="shared" si="314"/>
        <v>-1.8327511527176192</v>
      </c>
      <c r="AE2838">
        <f t="shared" si="315"/>
        <v>0.27169814842294338</v>
      </c>
      <c r="AF2838">
        <f>C2838/7.157</f>
        <v>-0.1795445018862652</v>
      </c>
      <c r="AG2838">
        <f>F2838/7.157</f>
        <v>-0.23697079782031577</v>
      </c>
      <c r="AH2838">
        <f>I2838/7.157</f>
        <v>-0.20329747100740533</v>
      </c>
      <c r="AI2838">
        <f>L2838/7.157</f>
        <v>-0.19184015649014952</v>
      </c>
      <c r="AJ2838">
        <f>O2838/7.157</f>
        <v>-2.0248707559033114</v>
      </c>
      <c r="AK2838">
        <f>R2838/7.157</f>
        <v>-1.6406315495319268</v>
      </c>
    </row>
    <row r="2839" spans="1:37" x14ac:dyDescent="0.3">
      <c r="A2839">
        <f t="shared" si="309"/>
        <v>9.8506944444444446</v>
      </c>
      <c r="B2839">
        <v>851100</v>
      </c>
      <c r="C2839">
        <v>-1.284</v>
      </c>
      <c r="D2839" s="21">
        <v>-2003.683</v>
      </c>
      <c r="E2839">
        <v>851100</v>
      </c>
      <c r="F2839">
        <v>-1.6859999999999999</v>
      </c>
      <c r="G2839" s="21">
        <v>-2760.2269999999999</v>
      </c>
      <c r="H2839">
        <v>851100</v>
      </c>
      <c r="I2839">
        <v>-1.4490000000000001</v>
      </c>
      <c r="J2839" s="21">
        <v>-2327.6709999999998</v>
      </c>
      <c r="K2839">
        <v>851100</v>
      </c>
      <c r="L2839">
        <v>-1.371</v>
      </c>
      <c r="M2839" s="21">
        <v>-2318.83</v>
      </c>
      <c r="N2839">
        <v>851100</v>
      </c>
      <c r="O2839">
        <v>-16.393999999999998</v>
      </c>
      <c r="P2839" s="21">
        <v>-8432.0409999999993</v>
      </c>
      <c r="Q2839">
        <v>851100</v>
      </c>
      <c r="R2839">
        <v>-11.757999999999999</v>
      </c>
      <c r="S2839" s="21">
        <v>-11182.66</v>
      </c>
      <c r="T2839">
        <f>AVERAGE(C2839,F2839)</f>
        <v>-1.4849999999999999</v>
      </c>
      <c r="U2839">
        <f>STDEV(C2839,F2839)</f>
        <v>0.28425692603699415</v>
      </c>
      <c r="V2839">
        <f>AVERAGE(I2839,L2839)</f>
        <v>-1.4100000000000001</v>
      </c>
      <c r="W2839">
        <f>STDEV(I2839,L2839)</f>
        <v>5.5154328932550761E-2</v>
      </c>
      <c r="X2839">
        <f>AVERAGE(O2839,R2839)</f>
        <v>-14.075999999999999</v>
      </c>
      <c r="Y2839">
        <f>STDEV(O2839,R2839)</f>
        <v>3.2781470375808399</v>
      </c>
      <c r="Z2839">
        <f t="shared" si="310"/>
        <v>-0.20748917144054771</v>
      </c>
      <c r="AA2839">
        <f t="shared" si="311"/>
        <v>3.9717329333099641E-2</v>
      </c>
      <c r="AB2839">
        <f t="shared" si="312"/>
        <v>-0.1970099203576918</v>
      </c>
      <c r="AC2839">
        <f t="shared" si="313"/>
        <v>7.7063474825416738E-3</v>
      </c>
      <c r="AD2839">
        <f t="shared" si="314"/>
        <v>-1.9667458432304037</v>
      </c>
      <c r="AE2839">
        <f t="shared" si="315"/>
        <v>0.45803367857773369</v>
      </c>
      <c r="AF2839">
        <f>C2839/7.157</f>
        <v>-0.17940477853849379</v>
      </c>
      <c r="AG2839">
        <f>F2839/7.157</f>
        <v>-0.23557356434260163</v>
      </c>
      <c r="AH2839">
        <f>I2839/7.157</f>
        <v>-0.20245913092077686</v>
      </c>
      <c r="AI2839">
        <f>L2839/7.157</f>
        <v>-0.19156070979460668</v>
      </c>
      <c r="AJ2839">
        <f>O2839/7.157</f>
        <v>-2.2906245633645379</v>
      </c>
      <c r="AK2839">
        <f>R2839/7.157</f>
        <v>-1.6428671230962693</v>
      </c>
    </row>
    <row r="2840" spans="1:37" x14ac:dyDescent="0.3">
      <c r="A2840">
        <f t="shared" si="309"/>
        <v>9.8541666666666661</v>
      </c>
      <c r="B2840">
        <v>851400</v>
      </c>
      <c r="C2840">
        <v>-1.2729999999999999</v>
      </c>
      <c r="D2840" s="21">
        <v>-2004.0650000000001</v>
      </c>
      <c r="E2840">
        <v>851400</v>
      </c>
      <c r="F2840">
        <v>-1.6859999999999999</v>
      </c>
      <c r="G2840" s="21">
        <v>-2760.7330000000002</v>
      </c>
      <c r="H2840">
        <v>851400</v>
      </c>
      <c r="I2840">
        <v>-1.45</v>
      </c>
      <c r="J2840" s="21">
        <v>-2328.1060000000002</v>
      </c>
      <c r="K2840">
        <v>851400</v>
      </c>
      <c r="L2840">
        <v>-1.3640000000000001</v>
      </c>
      <c r="M2840" s="21">
        <v>-2319.2399999999998</v>
      </c>
      <c r="N2840">
        <v>851400</v>
      </c>
      <c r="O2840">
        <v>-15.196</v>
      </c>
      <c r="P2840" s="21">
        <v>-8436.6</v>
      </c>
      <c r="Q2840">
        <v>851400</v>
      </c>
      <c r="R2840">
        <v>-12.404</v>
      </c>
      <c r="S2840" s="21">
        <v>-11186.382</v>
      </c>
      <c r="T2840">
        <f>AVERAGE(C2840,F2840)</f>
        <v>-1.4794999999999998</v>
      </c>
      <c r="U2840">
        <f>STDEV(C2840,F2840)</f>
        <v>0.29203510063004601</v>
      </c>
      <c r="V2840">
        <f>AVERAGE(I2840,L2840)</f>
        <v>-1.407</v>
      </c>
      <c r="W2840">
        <f>STDEV(I2840,L2840)</f>
        <v>6.0811183182042983E-2</v>
      </c>
      <c r="X2840">
        <f>AVERAGE(O2840,R2840)</f>
        <v>-13.8</v>
      </c>
      <c r="Y2840">
        <f>STDEV(O2840,R2840)</f>
        <v>1.974242133072823</v>
      </c>
      <c r="Z2840">
        <f t="shared" si="310"/>
        <v>-0.20672069302780491</v>
      </c>
      <c r="AA2840">
        <f t="shared" si="311"/>
        <v>4.0804121926791392E-2</v>
      </c>
      <c r="AB2840">
        <f t="shared" si="312"/>
        <v>-0.19659075031437753</v>
      </c>
      <c r="AC2840">
        <f t="shared" si="313"/>
        <v>8.4967420961356687E-3</v>
      </c>
      <c r="AD2840">
        <f t="shared" si="314"/>
        <v>-1.9281821992454939</v>
      </c>
      <c r="AE2840">
        <f t="shared" si="315"/>
        <v>0.27584772014430947</v>
      </c>
      <c r="AF2840">
        <f>C2840/7.157</f>
        <v>-0.17786782171300822</v>
      </c>
      <c r="AG2840">
        <f>F2840/7.157</f>
        <v>-0.23557356434260163</v>
      </c>
      <c r="AH2840">
        <f>I2840/7.157</f>
        <v>-0.20259885426854826</v>
      </c>
      <c r="AI2840">
        <f>L2840/7.157</f>
        <v>-0.1905826463602068</v>
      </c>
      <c r="AJ2840">
        <f>O2840/7.157</f>
        <v>-2.123235992734386</v>
      </c>
      <c r="AK2840">
        <f>R2840/7.157</f>
        <v>-1.7331284057566019</v>
      </c>
    </row>
    <row r="2841" spans="1:37" x14ac:dyDescent="0.3">
      <c r="A2841">
        <f t="shared" si="309"/>
        <v>9.8576388888888893</v>
      </c>
      <c r="B2841">
        <v>851700</v>
      </c>
      <c r="C2841">
        <v>-1.2729999999999999</v>
      </c>
      <c r="D2841" s="21">
        <v>-2004.4469999999999</v>
      </c>
      <c r="E2841">
        <v>851700</v>
      </c>
      <c r="F2841">
        <v>-1.6879999999999999</v>
      </c>
      <c r="G2841" s="21">
        <v>-2761.24</v>
      </c>
      <c r="H2841">
        <v>851700</v>
      </c>
      <c r="I2841">
        <v>-1.4430000000000001</v>
      </c>
      <c r="J2841" s="21">
        <v>-2328.5390000000002</v>
      </c>
      <c r="K2841">
        <v>851700</v>
      </c>
      <c r="L2841">
        <v>-1.3540000000000001</v>
      </c>
      <c r="M2841" s="21">
        <v>-2319.6460000000002</v>
      </c>
      <c r="N2841">
        <v>851700</v>
      </c>
      <c r="O2841">
        <v>-8.8330000000000002</v>
      </c>
      <c r="P2841" s="21">
        <v>-8439.25</v>
      </c>
      <c r="Q2841">
        <v>851700</v>
      </c>
      <c r="R2841">
        <v>-12.89</v>
      </c>
      <c r="S2841" s="21">
        <v>-11190.249</v>
      </c>
      <c r="T2841">
        <f>AVERAGE(C2841,F2841)</f>
        <v>-1.4804999999999999</v>
      </c>
      <c r="U2841">
        <f>STDEV(C2841,F2841)</f>
        <v>0.29344931419241804</v>
      </c>
      <c r="V2841">
        <f>AVERAGE(I2841,L2841)</f>
        <v>-1.3985000000000001</v>
      </c>
      <c r="W2841">
        <f>STDEV(I2841,L2841)</f>
        <v>6.2932503525602701E-2</v>
      </c>
      <c r="X2841">
        <f>AVERAGE(O2841,R2841)</f>
        <v>-10.861499999999999</v>
      </c>
      <c r="Y2841">
        <f>STDEV(O2841,R2841)</f>
        <v>2.8687322112738283</v>
      </c>
      <c r="Z2841">
        <f t="shared" si="310"/>
        <v>-0.20686041637557634</v>
      </c>
      <c r="AA2841">
        <f t="shared" si="311"/>
        <v>4.1001720580189749E-2</v>
      </c>
      <c r="AB2841">
        <f t="shared" si="312"/>
        <v>-0.19540310185832052</v>
      </c>
      <c r="AC2841">
        <f t="shared" si="313"/>
        <v>8.7931400762334359E-3</v>
      </c>
      <c r="AD2841">
        <f t="shared" si="314"/>
        <v>-1.5176051418191978</v>
      </c>
      <c r="AE2841">
        <f t="shared" si="315"/>
        <v>0.40082886841886661</v>
      </c>
      <c r="AF2841">
        <f>C2841/7.157</f>
        <v>-0.17786782171300822</v>
      </c>
      <c r="AG2841">
        <f>F2841/7.157</f>
        <v>-0.23585301103814446</v>
      </c>
      <c r="AH2841">
        <f>I2841/7.157</f>
        <v>-0.20162079083414838</v>
      </c>
      <c r="AI2841">
        <f>L2841/7.157</f>
        <v>-0.18918541288249269</v>
      </c>
      <c r="AJ2841">
        <f>O2841/7.157</f>
        <v>-1.2341763308648876</v>
      </c>
      <c r="AK2841">
        <f>R2841/7.157</f>
        <v>-1.8010339527735084</v>
      </c>
    </row>
    <row r="2842" spans="1:37" x14ac:dyDescent="0.3">
      <c r="A2842">
        <f t="shared" si="309"/>
        <v>9.8611111111111107</v>
      </c>
      <c r="B2842">
        <v>852000</v>
      </c>
      <c r="C2842">
        <v>-1.27</v>
      </c>
      <c r="D2842" s="21">
        <v>-2004.828</v>
      </c>
      <c r="E2842">
        <v>852000</v>
      </c>
      <c r="F2842">
        <v>-1.7</v>
      </c>
      <c r="G2842" s="21">
        <v>-2761.75</v>
      </c>
      <c r="H2842">
        <v>852000</v>
      </c>
      <c r="I2842">
        <v>-1.4410000000000001</v>
      </c>
      <c r="J2842" s="21">
        <v>-2328.971</v>
      </c>
      <c r="K2842">
        <v>852000</v>
      </c>
      <c r="L2842">
        <v>-1.351</v>
      </c>
      <c r="M2842" s="21">
        <v>-2320.0509999999999</v>
      </c>
      <c r="N2842">
        <v>852000</v>
      </c>
      <c r="O2842">
        <v>-8.1639999999999997</v>
      </c>
      <c r="P2842" s="21">
        <v>-8441.6990000000005</v>
      </c>
      <c r="Q2842">
        <v>852000</v>
      </c>
      <c r="R2842">
        <v>-11.935</v>
      </c>
      <c r="S2842" s="21">
        <v>-11193.829</v>
      </c>
      <c r="T2842">
        <f>AVERAGE(C2842,F2842)</f>
        <v>-1.4849999999999999</v>
      </c>
      <c r="U2842">
        <f>STDEV(C2842,F2842)</f>
        <v>0.30405591591021602</v>
      </c>
      <c r="V2842">
        <f>AVERAGE(I2842,L2842)</f>
        <v>-1.3959999999999999</v>
      </c>
      <c r="W2842">
        <f>STDEV(I2842,L2842)</f>
        <v>6.3639610306789343E-2</v>
      </c>
      <c r="X2842">
        <f>AVERAGE(O2842,R2842)</f>
        <v>-10.0495</v>
      </c>
      <c r="Y2842">
        <f>STDEV(O2842,R2842)</f>
        <v>2.6664996718544702</v>
      </c>
      <c r="Z2842">
        <f t="shared" si="310"/>
        <v>-0.20748917144054771</v>
      </c>
      <c r="AA2842">
        <f t="shared" si="311"/>
        <v>4.2483710480678498E-2</v>
      </c>
      <c r="AB2842">
        <f t="shared" si="312"/>
        <v>-0.19505379348889199</v>
      </c>
      <c r="AC2842">
        <f t="shared" si="313"/>
        <v>8.8919394029327008E-3</v>
      </c>
      <c r="AD2842">
        <f t="shared" si="314"/>
        <v>-1.404149783428811</v>
      </c>
      <c r="AE2842">
        <f t="shared" si="315"/>
        <v>0.37257226098287971</v>
      </c>
      <c r="AF2842">
        <f>C2842/7.157</f>
        <v>-0.17744865166969401</v>
      </c>
      <c r="AG2842">
        <f>F2842/7.157</f>
        <v>-0.23752969121140141</v>
      </c>
      <c r="AH2842">
        <f>I2842/7.157</f>
        <v>-0.20134134413860558</v>
      </c>
      <c r="AI2842">
        <f>L2842/7.157</f>
        <v>-0.18876624283917842</v>
      </c>
      <c r="AJ2842">
        <f>O2842/7.157</f>
        <v>-1.1407014112058125</v>
      </c>
      <c r="AK2842">
        <f>R2842/7.157</f>
        <v>-1.6675981556518096</v>
      </c>
    </row>
    <row r="2843" spans="1:37" x14ac:dyDescent="0.3">
      <c r="A2843">
        <f t="shared" si="309"/>
        <v>9.8645833333333339</v>
      </c>
      <c r="B2843">
        <v>852300</v>
      </c>
      <c r="C2843">
        <v>-1.2689999999999999</v>
      </c>
      <c r="D2843" s="21">
        <v>-2005.2090000000001</v>
      </c>
      <c r="E2843">
        <v>852300</v>
      </c>
      <c r="F2843">
        <v>-1.696</v>
      </c>
      <c r="G2843" s="21">
        <v>-2762.2579999999998</v>
      </c>
      <c r="H2843">
        <v>852300</v>
      </c>
      <c r="I2843">
        <v>-1.4379999999999999</v>
      </c>
      <c r="J2843" s="21">
        <v>-2329.4029999999998</v>
      </c>
      <c r="K2843">
        <v>852300</v>
      </c>
      <c r="L2843">
        <v>-1.351</v>
      </c>
      <c r="M2843" s="21">
        <v>-2320.4569999999999</v>
      </c>
      <c r="N2843">
        <v>852300</v>
      </c>
      <c r="O2843">
        <v>-2.4849999999999999</v>
      </c>
      <c r="P2843" s="21">
        <v>-8442.4439999999995</v>
      </c>
      <c r="Q2843">
        <v>852300</v>
      </c>
      <c r="R2843">
        <v>-12.271000000000001</v>
      </c>
      <c r="S2843" s="21">
        <v>-11197.511</v>
      </c>
      <c r="T2843">
        <f>AVERAGE(C2843,F2843)</f>
        <v>-1.4824999999999999</v>
      </c>
      <c r="U2843">
        <f>STDEV(C2843,F2843)</f>
        <v>0.30193459556665669</v>
      </c>
      <c r="V2843">
        <f>AVERAGE(I2843,L2843)</f>
        <v>-1.3944999999999999</v>
      </c>
      <c r="W2843">
        <f>STDEV(I2843,L2843)</f>
        <v>6.1518289963229611E-2</v>
      </c>
      <c r="X2843">
        <f>AVERAGE(O2843,R2843)</f>
        <v>-7.3780000000000001</v>
      </c>
      <c r="Y2843">
        <f>STDEV(O2843,R2843)</f>
        <v>6.9197469606915556</v>
      </c>
      <c r="Z2843">
        <f t="shared" si="310"/>
        <v>-0.20713986307111917</v>
      </c>
      <c r="AA2843">
        <f t="shared" si="311"/>
        <v>4.218731250058079E-2</v>
      </c>
      <c r="AB2843">
        <f t="shared" si="312"/>
        <v>-0.19484420846723485</v>
      </c>
      <c r="AC2843">
        <f t="shared" si="313"/>
        <v>8.5955414228349319E-3</v>
      </c>
      <c r="AD2843">
        <f t="shared" si="314"/>
        <v>-1.0308788598574823</v>
      </c>
      <c r="AE2843">
        <f t="shared" si="315"/>
        <v>0.96685021107888158</v>
      </c>
      <c r="AF2843">
        <f>C2843/7.157</f>
        <v>-0.17730892832192258</v>
      </c>
      <c r="AG2843">
        <f>F2843/7.157</f>
        <v>-0.23697079782031577</v>
      </c>
      <c r="AH2843">
        <f>I2843/7.157</f>
        <v>-0.20092217409529131</v>
      </c>
      <c r="AI2843">
        <f>L2843/7.157</f>
        <v>-0.18876624283917842</v>
      </c>
      <c r="AJ2843">
        <f>O2843/7.157</f>
        <v>-0.34721251921196028</v>
      </c>
      <c r="AK2843">
        <f>R2843/7.157</f>
        <v>-1.7145452005030042</v>
      </c>
    </row>
    <row r="2844" spans="1:37" x14ac:dyDescent="0.3">
      <c r="A2844">
        <f t="shared" si="309"/>
        <v>9.8680555555555554</v>
      </c>
      <c r="B2844">
        <v>852600</v>
      </c>
      <c r="C2844">
        <v>-1.27</v>
      </c>
      <c r="D2844" s="21">
        <v>-2005.59</v>
      </c>
      <c r="E2844">
        <v>852600</v>
      </c>
      <c r="F2844">
        <v>-1.6890000000000001</v>
      </c>
      <c r="G2844" s="21">
        <v>-2762.7649999999999</v>
      </c>
      <c r="H2844">
        <v>852600</v>
      </c>
      <c r="I2844">
        <v>-1.4379999999999999</v>
      </c>
      <c r="J2844" s="21">
        <v>-2329.8339999999998</v>
      </c>
      <c r="K2844">
        <v>852600</v>
      </c>
      <c r="L2844">
        <v>-1.3540000000000001</v>
      </c>
      <c r="M2844" s="21">
        <v>-2320.8629999999998</v>
      </c>
      <c r="N2844">
        <v>852600</v>
      </c>
      <c r="O2844">
        <v>-16.664999999999999</v>
      </c>
      <c r="P2844" s="21">
        <v>-8447.4439999999995</v>
      </c>
      <c r="Q2844">
        <v>852600</v>
      </c>
      <c r="R2844">
        <v>-12.340999999999999</v>
      </c>
      <c r="S2844" s="21">
        <v>-11201.213</v>
      </c>
      <c r="T2844">
        <f>AVERAGE(C2844,F2844)</f>
        <v>-1.4795</v>
      </c>
      <c r="U2844">
        <f>STDEV(C2844,F2844)</f>
        <v>0.2962777413171635</v>
      </c>
      <c r="V2844">
        <f>AVERAGE(I2844,L2844)</f>
        <v>-1.3959999999999999</v>
      </c>
      <c r="W2844">
        <f>STDEV(I2844,L2844)</f>
        <v>5.9396969619669886E-2</v>
      </c>
      <c r="X2844">
        <f>AVERAGE(O2844,R2844)</f>
        <v>-14.503</v>
      </c>
      <c r="Y2844">
        <f>STDEV(O2844,R2844)</f>
        <v>3.0575297218506274</v>
      </c>
      <c r="Z2844">
        <f t="shared" si="310"/>
        <v>-0.20672069302780496</v>
      </c>
      <c r="AA2844">
        <f t="shared" si="311"/>
        <v>4.1396917886986656E-2</v>
      </c>
      <c r="AB2844">
        <f t="shared" si="312"/>
        <v>-0.19505379348889199</v>
      </c>
      <c r="AC2844">
        <f t="shared" si="313"/>
        <v>8.2991434427371648E-3</v>
      </c>
      <c r="AD2844">
        <f t="shared" si="314"/>
        <v>-2.0264077127287972</v>
      </c>
      <c r="AE2844">
        <f t="shared" si="315"/>
        <v>0.42720828864756566</v>
      </c>
      <c r="AF2844">
        <f>C2844/7.157</f>
        <v>-0.17744865166969401</v>
      </c>
      <c r="AG2844">
        <f>F2844/7.157</f>
        <v>-0.23599273438591589</v>
      </c>
      <c r="AH2844">
        <f>I2844/7.157</f>
        <v>-0.20092217409529131</v>
      </c>
      <c r="AI2844">
        <f>L2844/7.157</f>
        <v>-0.18918541288249269</v>
      </c>
      <c r="AJ2844">
        <f>O2844/7.157</f>
        <v>-2.3284895906105909</v>
      </c>
      <c r="AK2844">
        <f>R2844/7.157</f>
        <v>-1.7243258348470027</v>
      </c>
    </row>
    <row r="2845" spans="1:37" x14ac:dyDescent="0.3">
      <c r="A2845">
        <f t="shared" si="309"/>
        <v>9.8715277777777786</v>
      </c>
      <c r="B2845">
        <v>852900</v>
      </c>
      <c r="C2845">
        <v>-1.276</v>
      </c>
      <c r="D2845" s="21">
        <v>-2005.973</v>
      </c>
      <c r="E2845">
        <v>852900</v>
      </c>
      <c r="F2845">
        <v>-1.696</v>
      </c>
      <c r="G2845" s="21">
        <v>-2763.2739999999999</v>
      </c>
      <c r="H2845">
        <v>852900</v>
      </c>
      <c r="I2845">
        <v>-1.44</v>
      </c>
      <c r="J2845" s="21">
        <v>-2330.2660000000001</v>
      </c>
      <c r="K2845">
        <v>852900</v>
      </c>
      <c r="L2845">
        <v>-1.357</v>
      </c>
      <c r="M2845" s="21">
        <v>-2321.27</v>
      </c>
      <c r="N2845">
        <v>852900</v>
      </c>
      <c r="O2845">
        <v>-14.875</v>
      </c>
      <c r="P2845" s="21">
        <v>-8451.9060000000009</v>
      </c>
      <c r="Q2845">
        <v>852900</v>
      </c>
      <c r="R2845">
        <v>-12.228999999999999</v>
      </c>
      <c r="S2845" s="21">
        <v>-11204.882</v>
      </c>
      <c r="T2845">
        <f>AVERAGE(C2845,F2845)</f>
        <v>-1.486</v>
      </c>
      <c r="U2845">
        <f>STDEV(C2845,F2845)</f>
        <v>0.2969848480983493</v>
      </c>
      <c r="V2845">
        <f>AVERAGE(I2845,L2845)</f>
        <v>-1.3984999999999999</v>
      </c>
      <c r="W2845">
        <f>STDEV(I2845,L2845)</f>
        <v>5.8689862838483417E-2</v>
      </c>
      <c r="X2845">
        <f>AVERAGE(O2845,R2845)</f>
        <v>-13.552</v>
      </c>
      <c r="Y2845">
        <f>STDEV(O2845,R2845)</f>
        <v>1.8710045430196054</v>
      </c>
      <c r="Z2845">
        <f t="shared" si="310"/>
        <v>-0.20762889478831911</v>
      </c>
      <c r="AA2845">
        <f t="shared" si="311"/>
        <v>4.1495717213685807E-2</v>
      </c>
      <c r="AB2845">
        <f t="shared" si="312"/>
        <v>-0.19540310185832049</v>
      </c>
      <c r="AC2845">
        <f t="shared" si="313"/>
        <v>8.2003441160379241E-3</v>
      </c>
      <c r="AD2845">
        <f t="shared" si="314"/>
        <v>-1.8935308089981835</v>
      </c>
      <c r="AE2845">
        <f t="shared" si="315"/>
        <v>0.26142301844622123</v>
      </c>
      <c r="AF2845">
        <f>C2845/7.157</f>
        <v>-0.17828699175632248</v>
      </c>
      <c r="AG2845">
        <f>F2845/7.157</f>
        <v>-0.23697079782031577</v>
      </c>
      <c r="AH2845">
        <f>I2845/7.157</f>
        <v>-0.20120162079083415</v>
      </c>
      <c r="AI2845">
        <f>L2845/7.157</f>
        <v>-0.1896045829258069</v>
      </c>
      <c r="AJ2845">
        <f>O2845/7.157</f>
        <v>-2.0783847980997625</v>
      </c>
      <c r="AK2845">
        <f>R2845/7.157</f>
        <v>-1.7086768198966047</v>
      </c>
    </row>
    <row r="2846" spans="1:37" x14ac:dyDescent="0.3">
      <c r="A2846">
        <f t="shared" si="309"/>
        <v>9.875</v>
      </c>
      <c r="B2846">
        <v>853200</v>
      </c>
      <c r="C2846">
        <v>-1.2729999999999999</v>
      </c>
      <c r="D2846" s="21">
        <v>-2006.355</v>
      </c>
      <c r="E2846">
        <v>853200</v>
      </c>
      <c r="F2846">
        <v>-1.7110000000000001</v>
      </c>
      <c r="G2846" s="21">
        <v>-2763.7869999999998</v>
      </c>
      <c r="H2846">
        <v>853200</v>
      </c>
      <c r="I2846">
        <v>-1.4470000000000001</v>
      </c>
      <c r="J2846" s="21">
        <v>-2330.6999999999998</v>
      </c>
      <c r="K2846">
        <v>853200</v>
      </c>
      <c r="L2846">
        <v>-1.353</v>
      </c>
      <c r="M2846" s="21">
        <v>-2321.6759999999999</v>
      </c>
      <c r="N2846">
        <v>853200</v>
      </c>
      <c r="O2846">
        <v>-14.58</v>
      </c>
      <c r="P2846" s="21">
        <v>-8456.2800000000007</v>
      </c>
      <c r="Q2846">
        <v>853200</v>
      </c>
      <c r="R2846">
        <v>-11.754</v>
      </c>
      <c r="S2846" s="21">
        <v>-11208.407999999999</v>
      </c>
      <c r="T2846">
        <f>AVERAGE(C2846,F2846)</f>
        <v>-1.492</v>
      </c>
      <c r="U2846">
        <f>STDEV(C2846,F2846)</f>
        <v>0.30971277015970755</v>
      </c>
      <c r="V2846">
        <f>AVERAGE(I2846,L2846)</f>
        <v>-1.4</v>
      </c>
      <c r="W2846">
        <f>STDEV(I2846,L2846)</f>
        <v>6.6468037431535523E-2</v>
      </c>
      <c r="X2846">
        <f>AVERAGE(O2846,R2846)</f>
        <v>-13.167</v>
      </c>
      <c r="Y2846">
        <f>STDEV(O2846,R2846)</f>
        <v>1.9982837636331803</v>
      </c>
      <c r="Z2846">
        <f t="shared" si="310"/>
        <v>-0.20846723487494762</v>
      </c>
      <c r="AA2846">
        <f t="shared" si="311"/>
        <v>4.3274105094272396E-2</v>
      </c>
      <c r="AB2846">
        <f t="shared" si="312"/>
        <v>-0.19561268687997763</v>
      </c>
      <c r="AC2846">
        <f t="shared" si="313"/>
        <v>9.2871367097297087E-3</v>
      </c>
      <c r="AD2846">
        <f t="shared" si="314"/>
        <v>-1.8397373201061897</v>
      </c>
      <c r="AE2846">
        <f t="shared" si="315"/>
        <v>0.27920689725208608</v>
      </c>
      <c r="AF2846">
        <f>C2846/7.157</f>
        <v>-0.17786782171300822</v>
      </c>
      <c r="AG2846">
        <f>F2846/7.157</f>
        <v>-0.23906664803688699</v>
      </c>
      <c r="AH2846">
        <f>I2846/7.157</f>
        <v>-0.20217968422523405</v>
      </c>
      <c r="AI2846">
        <f>L2846/7.157</f>
        <v>-0.18904568953472126</v>
      </c>
      <c r="AJ2846">
        <f>O2846/7.157</f>
        <v>-2.0371664105071958</v>
      </c>
      <c r="AK2846">
        <f>R2846/7.157</f>
        <v>-1.6423082297051836</v>
      </c>
    </row>
    <row r="2847" spans="1:37" x14ac:dyDescent="0.3">
      <c r="A2847">
        <f t="shared" si="309"/>
        <v>9.8784722222222214</v>
      </c>
      <c r="B2847">
        <v>853500</v>
      </c>
      <c r="C2847">
        <v>-1.2689999999999999</v>
      </c>
      <c r="D2847" s="21">
        <v>-2006.7349999999999</v>
      </c>
      <c r="E2847">
        <v>853500</v>
      </c>
      <c r="F2847">
        <v>-1.7190000000000001</v>
      </c>
      <c r="G2847" s="21">
        <v>-2764.3029999999999</v>
      </c>
      <c r="H2847">
        <v>853500</v>
      </c>
      <c r="I2847">
        <v>-1.45</v>
      </c>
      <c r="J2847" s="21">
        <v>-2331.136</v>
      </c>
      <c r="K2847">
        <v>853500</v>
      </c>
      <c r="L2847">
        <v>-1.361</v>
      </c>
      <c r="M2847" s="21">
        <v>-2322.0839999999998</v>
      </c>
      <c r="N2847">
        <v>853500</v>
      </c>
      <c r="O2847">
        <v>-10.337999999999999</v>
      </c>
      <c r="P2847" s="21">
        <v>-8459.3819999999996</v>
      </c>
      <c r="Q2847">
        <v>853500</v>
      </c>
      <c r="R2847">
        <v>-11.926</v>
      </c>
      <c r="S2847" s="21">
        <v>-11211.986000000001</v>
      </c>
      <c r="T2847">
        <f>AVERAGE(C2847,F2847)</f>
        <v>-1.494</v>
      </c>
      <c r="U2847">
        <f>STDEV(C2847,F2847)</f>
        <v>0.31819805153394681</v>
      </c>
      <c r="V2847">
        <f>AVERAGE(I2847,L2847)</f>
        <v>-1.4055</v>
      </c>
      <c r="W2847">
        <f>STDEV(I2847,L2847)</f>
        <v>6.2932503525602701E-2</v>
      </c>
      <c r="X2847">
        <f>AVERAGE(O2847,R2847)</f>
        <v>-11.132</v>
      </c>
      <c r="Y2847">
        <f>STDEV(O2847,R2847)</f>
        <v>1.1228855685242383</v>
      </c>
      <c r="Z2847">
        <f t="shared" si="310"/>
        <v>-0.20874668157049042</v>
      </c>
      <c r="AA2847">
        <f t="shared" si="311"/>
        <v>4.445969701466352E-2</v>
      </c>
      <c r="AB2847">
        <f t="shared" si="312"/>
        <v>-0.1963811652927204</v>
      </c>
      <c r="AC2847">
        <f t="shared" si="313"/>
        <v>8.7931400762334359E-3</v>
      </c>
      <c r="AD2847">
        <f t="shared" si="314"/>
        <v>-1.5554003073913651</v>
      </c>
      <c r="AE2847">
        <f t="shared" si="315"/>
        <v>0.1568933307984125</v>
      </c>
      <c r="AF2847">
        <f>C2847/7.157</f>
        <v>-0.17730892832192258</v>
      </c>
      <c r="AG2847">
        <f>F2847/7.157</f>
        <v>-0.24018443481905827</v>
      </c>
      <c r="AH2847">
        <f>I2847/7.157</f>
        <v>-0.20259885426854826</v>
      </c>
      <c r="AI2847">
        <f>L2847/7.157</f>
        <v>-0.19016347631689254</v>
      </c>
      <c r="AJ2847">
        <f>O2847/7.157</f>
        <v>-1.4444599692608633</v>
      </c>
      <c r="AK2847">
        <f>R2847/7.157</f>
        <v>-1.6663406455218668</v>
      </c>
    </row>
    <row r="2848" spans="1:37" x14ac:dyDescent="0.3">
      <c r="A2848">
        <f t="shared" si="309"/>
        <v>9.8819444444444446</v>
      </c>
      <c r="B2848">
        <v>853800</v>
      </c>
      <c r="C2848">
        <v>-1.282</v>
      </c>
      <c r="D2848" s="21">
        <v>-2007.12</v>
      </c>
      <c r="E2848">
        <v>853800</v>
      </c>
      <c r="F2848">
        <v>-1.7110000000000001</v>
      </c>
      <c r="G2848" s="21">
        <v>-2764.8159999999998</v>
      </c>
      <c r="H2848">
        <v>853800</v>
      </c>
      <c r="I2848">
        <v>-1.444</v>
      </c>
      <c r="J2848" s="21">
        <v>-2331.569</v>
      </c>
      <c r="K2848">
        <v>853800</v>
      </c>
      <c r="L2848">
        <v>-1.3620000000000001</v>
      </c>
      <c r="M2848" s="21">
        <v>-2322.4929999999999</v>
      </c>
      <c r="N2848">
        <v>853800</v>
      </c>
      <c r="O2848">
        <v>-9.2360000000000007</v>
      </c>
      <c r="P2848" s="21">
        <v>-8462.1530000000002</v>
      </c>
      <c r="Q2848">
        <v>853800</v>
      </c>
      <c r="R2848">
        <v>-12.058</v>
      </c>
      <c r="S2848" s="21">
        <v>-11215.602999999999</v>
      </c>
      <c r="T2848">
        <f>AVERAGE(C2848,F2848)</f>
        <v>-1.4965000000000002</v>
      </c>
      <c r="U2848">
        <f>STDEV(C2848,F2848)</f>
        <v>0.30334880912902645</v>
      </c>
      <c r="V2848">
        <f>AVERAGE(I2848,L2848)</f>
        <v>-1.403</v>
      </c>
      <c r="W2848">
        <f>STDEV(I2848,L2848)</f>
        <v>5.7982756057296789E-2</v>
      </c>
      <c r="X2848">
        <f>AVERAGE(O2848,R2848)</f>
        <v>-10.647</v>
      </c>
      <c r="Y2848">
        <f>STDEV(O2848,R2848)</f>
        <v>1.9954553365084444</v>
      </c>
      <c r="Z2848">
        <f t="shared" si="310"/>
        <v>-0.20909598993991899</v>
      </c>
      <c r="AA2848">
        <f t="shared" si="311"/>
        <v>4.2384911153978827E-2</v>
      </c>
      <c r="AB2848">
        <f t="shared" si="312"/>
        <v>-0.19603185692329189</v>
      </c>
      <c r="AC2848">
        <f t="shared" si="313"/>
        <v>8.1015447893386591E-3</v>
      </c>
      <c r="AD2848">
        <f t="shared" si="314"/>
        <v>-1.4876344837222299</v>
      </c>
      <c r="AE2848">
        <f t="shared" si="315"/>
        <v>0.27881169994529054</v>
      </c>
      <c r="AF2848">
        <f>C2848/7.157</f>
        <v>-0.17912533184295096</v>
      </c>
      <c r="AG2848">
        <f>F2848/7.157</f>
        <v>-0.23906664803688699</v>
      </c>
      <c r="AH2848">
        <f>I2848/7.157</f>
        <v>-0.20176051418191979</v>
      </c>
      <c r="AI2848">
        <f>L2848/7.157</f>
        <v>-0.19030319966466397</v>
      </c>
      <c r="AJ2848">
        <f>O2848/7.157</f>
        <v>-1.290484840016767</v>
      </c>
      <c r="AK2848">
        <f>R2848/7.157</f>
        <v>-1.6847841274276931</v>
      </c>
    </row>
    <row r="2849" spans="1:37" x14ac:dyDescent="0.3">
      <c r="A2849">
        <f t="shared" si="309"/>
        <v>9.8854166666666661</v>
      </c>
      <c r="B2849">
        <v>854100</v>
      </c>
      <c r="C2849">
        <v>-1.284</v>
      </c>
      <c r="D2849" s="21">
        <v>-2007.5050000000001</v>
      </c>
      <c r="E2849">
        <v>854100</v>
      </c>
      <c r="F2849">
        <v>-1.706</v>
      </c>
      <c r="G2849" s="21">
        <v>-2765.328</v>
      </c>
      <c r="H2849">
        <v>854100</v>
      </c>
      <c r="I2849">
        <v>-1.446</v>
      </c>
      <c r="J2849" s="21">
        <v>-2332.0030000000002</v>
      </c>
      <c r="K2849">
        <v>854100</v>
      </c>
      <c r="L2849">
        <v>-1.365</v>
      </c>
      <c r="M2849" s="21">
        <v>-2322.902</v>
      </c>
      <c r="N2849">
        <v>854100</v>
      </c>
      <c r="O2849">
        <v>-4.4710000000000001</v>
      </c>
      <c r="P2849" s="21">
        <v>-8463.4940000000006</v>
      </c>
      <c r="Q2849">
        <v>854100</v>
      </c>
      <c r="R2849">
        <v>-12.65</v>
      </c>
      <c r="S2849" s="21">
        <v>-11219.397999999999</v>
      </c>
      <c r="T2849">
        <f>AVERAGE(C2849,F2849)</f>
        <v>-1.4950000000000001</v>
      </c>
      <c r="U2849">
        <f>STDEV(C2849,F2849)</f>
        <v>0.29839906166072167</v>
      </c>
      <c r="V2849">
        <f>AVERAGE(I2849,L2849)</f>
        <v>-1.4055</v>
      </c>
      <c r="W2849">
        <f>STDEV(I2849,L2849)</f>
        <v>5.727564927611032E-2</v>
      </c>
      <c r="X2849">
        <f>AVERAGE(O2849,R2849)</f>
        <v>-8.5605000000000011</v>
      </c>
      <c r="Y2849">
        <f>STDEV(O2849,R2849)</f>
        <v>5.7834263633247707</v>
      </c>
      <c r="Z2849">
        <f t="shared" si="310"/>
        <v>-0.20888640491826185</v>
      </c>
      <c r="AA2849">
        <f t="shared" si="311"/>
        <v>4.1693315867084205E-2</v>
      </c>
      <c r="AB2849">
        <f t="shared" si="312"/>
        <v>-0.1963811652927204</v>
      </c>
      <c r="AC2849">
        <f t="shared" si="313"/>
        <v>8.0027454626394184E-3</v>
      </c>
      <c r="AD2849">
        <f t="shared" si="314"/>
        <v>-1.1961017185971778</v>
      </c>
      <c r="AE2849">
        <f t="shared" si="315"/>
        <v>0.80807969307318295</v>
      </c>
      <c r="AF2849">
        <f>C2849/7.157</f>
        <v>-0.17940477853849379</v>
      </c>
      <c r="AG2849">
        <f>F2849/7.157</f>
        <v>-0.23836803129802989</v>
      </c>
      <c r="AH2849">
        <f>I2849/7.157</f>
        <v>-0.20203996087746262</v>
      </c>
      <c r="AI2849">
        <f>L2849/7.157</f>
        <v>-0.19072236970797821</v>
      </c>
      <c r="AJ2849">
        <f>O2849/7.157</f>
        <v>-0.62470308788598572</v>
      </c>
      <c r="AK2849">
        <f>R2849/7.157</f>
        <v>-1.7675003493083694</v>
      </c>
    </row>
    <row r="2850" spans="1:37" x14ac:dyDescent="0.3">
      <c r="A2850">
        <f t="shared" si="309"/>
        <v>9.8888888888888893</v>
      </c>
      <c r="B2850">
        <v>854400</v>
      </c>
      <c r="C2850">
        <v>-1.2789999999999999</v>
      </c>
      <c r="D2850" s="21">
        <v>-2007.8889999999999</v>
      </c>
      <c r="E2850">
        <v>854400</v>
      </c>
      <c r="F2850">
        <v>-1.706</v>
      </c>
      <c r="G2850" s="21">
        <v>-2765.84</v>
      </c>
      <c r="H2850">
        <v>854400</v>
      </c>
      <c r="I2850">
        <v>-1.444</v>
      </c>
      <c r="J2850" s="21">
        <v>-2332.4360000000001</v>
      </c>
      <c r="K2850">
        <v>854400</v>
      </c>
      <c r="L2850">
        <v>-1.3680000000000001</v>
      </c>
      <c r="M2850" s="21">
        <v>-2323.3130000000001</v>
      </c>
      <c r="N2850">
        <v>854400</v>
      </c>
      <c r="O2850">
        <v>-14.452999999999999</v>
      </c>
      <c r="P2850" s="21">
        <v>-8467.83</v>
      </c>
      <c r="Q2850">
        <v>854400</v>
      </c>
      <c r="R2850">
        <v>-11.202</v>
      </c>
      <c r="S2850" s="21">
        <v>-11222.758</v>
      </c>
      <c r="T2850">
        <f>AVERAGE(C2850,F2850)</f>
        <v>-1.4924999999999999</v>
      </c>
      <c r="U2850">
        <f>STDEV(C2850,F2850)</f>
        <v>0.30193459556665669</v>
      </c>
      <c r="V2850">
        <f>AVERAGE(I2850,L2850)</f>
        <v>-1.4060000000000001</v>
      </c>
      <c r="W2850">
        <f>STDEV(I2850,L2850)</f>
        <v>5.3740115370177505E-2</v>
      </c>
      <c r="X2850">
        <f>AVERAGE(O2850,R2850)</f>
        <v>-12.827500000000001</v>
      </c>
      <c r="Y2850">
        <f>STDEV(O2850,R2850)</f>
        <v>2.2988041456374613</v>
      </c>
      <c r="Z2850">
        <f t="shared" si="310"/>
        <v>-0.20853709654883329</v>
      </c>
      <c r="AA2850">
        <f t="shared" si="311"/>
        <v>4.218731250058079E-2</v>
      </c>
      <c r="AB2850">
        <f t="shared" si="312"/>
        <v>-0.19645102696660613</v>
      </c>
      <c r="AC2850">
        <f t="shared" si="313"/>
        <v>7.5087488291431474E-3</v>
      </c>
      <c r="AD2850">
        <f t="shared" si="314"/>
        <v>-1.7923012435377952</v>
      </c>
      <c r="AE2850">
        <f t="shared" si="315"/>
        <v>0.321196611099268</v>
      </c>
      <c r="AF2850">
        <f>C2850/7.157</f>
        <v>-0.17870616179963672</v>
      </c>
      <c r="AG2850">
        <f>F2850/7.157</f>
        <v>-0.23836803129802989</v>
      </c>
      <c r="AH2850">
        <f>I2850/7.157</f>
        <v>-0.20176051418191979</v>
      </c>
      <c r="AI2850">
        <f>L2850/7.157</f>
        <v>-0.19114153975129244</v>
      </c>
      <c r="AJ2850">
        <f>O2850/7.157</f>
        <v>-2.0194215453402262</v>
      </c>
      <c r="AK2850">
        <f>R2850/7.157</f>
        <v>-1.5651809417353639</v>
      </c>
    </row>
    <row r="2851" spans="1:37" x14ac:dyDescent="0.3">
      <c r="A2851">
        <f t="shared" si="309"/>
        <v>9.8923611111111107</v>
      </c>
      <c r="B2851">
        <v>854700</v>
      </c>
      <c r="C2851">
        <v>-1.2729999999999999</v>
      </c>
      <c r="D2851" s="21">
        <v>-2008.271</v>
      </c>
      <c r="E2851">
        <v>854700</v>
      </c>
      <c r="F2851">
        <v>-1.7110000000000001</v>
      </c>
      <c r="G2851" s="21">
        <v>-2766.3530000000001</v>
      </c>
      <c r="H2851">
        <v>854700</v>
      </c>
      <c r="I2851">
        <v>-1.454</v>
      </c>
      <c r="J2851" s="21">
        <v>-2332.8719999999998</v>
      </c>
      <c r="K2851">
        <v>854700</v>
      </c>
      <c r="L2851">
        <v>-1.365</v>
      </c>
      <c r="M2851" s="21">
        <v>-2323.7220000000002</v>
      </c>
      <c r="N2851">
        <v>854700</v>
      </c>
      <c r="O2851">
        <v>-13.321999999999999</v>
      </c>
      <c r="P2851" s="21">
        <v>-8471.8259999999991</v>
      </c>
      <c r="Q2851">
        <v>854700</v>
      </c>
      <c r="R2851">
        <v>-11.442</v>
      </c>
      <c r="S2851" s="21">
        <v>-11226.191000000001</v>
      </c>
      <c r="T2851">
        <f>AVERAGE(C2851,F2851)</f>
        <v>-1.492</v>
      </c>
      <c r="U2851">
        <f>STDEV(C2851,F2851)</f>
        <v>0.30971277015970755</v>
      </c>
      <c r="V2851">
        <f>AVERAGE(I2851,L2851)</f>
        <v>-1.4095</v>
      </c>
      <c r="W2851">
        <f>STDEV(I2851,L2851)</f>
        <v>6.2932503525602701E-2</v>
      </c>
      <c r="X2851">
        <f>AVERAGE(O2851,R2851)</f>
        <v>-12.382</v>
      </c>
      <c r="Y2851">
        <f>STDEV(O2851,R2851)</f>
        <v>1.3293607486307086</v>
      </c>
      <c r="Z2851">
        <f t="shared" si="310"/>
        <v>-0.20846723487494762</v>
      </c>
      <c r="AA2851">
        <f t="shared" si="311"/>
        <v>4.3274105094272396E-2</v>
      </c>
      <c r="AB2851">
        <f t="shared" si="312"/>
        <v>-0.19694005868380607</v>
      </c>
      <c r="AC2851">
        <f t="shared" si="313"/>
        <v>8.7931400762334359E-3</v>
      </c>
      <c r="AD2851">
        <f t="shared" si="314"/>
        <v>-1.7300544921056309</v>
      </c>
      <c r="AE2851">
        <f t="shared" si="315"/>
        <v>0.18574273419459392</v>
      </c>
      <c r="AF2851">
        <f>C2851/7.157</f>
        <v>-0.17786782171300822</v>
      </c>
      <c r="AG2851">
        <f>F2851/7.157</f>
        <v>-0.23906664803688699</v>
      </c>
      <c r="AH2851">
        <f>I2851/7.157</f>
        <v>-0.20315774765963393</v>
      </c>
      <c r="AI2851">
        <f>L2851/7.157</f>
        <v>-0.19072236970797821</v>
      </c>
      <c r="AJ2851">
        <f>O2851/7.157</f>
        <v>-1.8613944390107586</v>
      </c>
      <c r="AK2851">
        <f>R2851/7.157</f>
        <v>-1.5987145452005029</v>
      </c>
    </row>
    <row r="2852" spans="1:37" x14ac:dyDescent="0.3">
      <c r="A2852">
        <f t="shared" si="309"/>
        <v>9.8958333333333339</v>
      </c>
      <c r="B2852">
        <v>855000</v>
      </c>
      <c r="C2852">
        <v>-1.272</v>
      </c>
      <c r="D2852" s="21">
        <v>-2008.652</v>
      </c>
      <c r="E2852">
        <v>855000</v>
      </c>
      <c r="F2852">
        <v>-1.7030000000000001</v>
      </c>
      <c r="G2852" s="21">
        <v>-2766.864</v>
      </c>
      <c r="H2852">
        <v>855000</v>
      </c>
      <c r="I2852">
        <v>-1.4490000000000001</v>
      </c>
      <c r="J2852" s="21">
        <v>-2333.3069999999998</v>
      </c>
      <c r="K2852">
        <v>855000</v>
      </c>
      <c r="L2852">
        <v>-1.3680000000000001</v>
      </c>
      <c r="M2852" s="21">
        <v>-2324.1329999999998</v>
      </c>
      <c r="N2852">
        <v>855000</v>
      </c>
      <c r="O2852">
        <v>-16.07</v>
      </c>
      <c r="P2852" s="21">
        <v>-8476.6470000000008</v>
      </c>
      <c r="Q2852">
        <v>855000</v>
      </c>
      <c r="R2852">
        <v>-11.885999999999999</v>
      </c>
      <c r="S2852" s="21">
        <v>-11229.757</v>
      </c>
      <c r="T2852">
        <f>AVERAGE(C2852,F2852)</f>
        <v>-1.4875</v>
      </c>
      <c r="U2852">
        <f>STDEV(C2852,F2852)</f>
        <v>0.30476302269140149</v>
      </c>
      <c r="V2852">
        <f>AVERAGE(I2852,L2852)</f>
        <v>-1.4085000000000001</v>
      </c>
      <c r="W2852">
        <f>STDEV(I2852,L2852)</f>
        <v>5.727564927611032E-2</v>
      </c>
      <c r="X2852">
        <f>AVERAGE(O2852,R2852)</f>
        <v>-13.978</v>
      </c>
      <c r="Y2852">
        <f>STDEV(O2852,R2852)</f>
        <v>2.9585347724845144</v>
      </c>
      <c r="Z2852">
        <f t="shared" si="310"/>
        <v>-0.20783847980997625</v>
      </c>
      <c r="AA2852">
        <f t="shared" si="311"/>
        <v>4.25825098073776E-2</v>
      </c>
      <c r="AB2852">
        <f t="shared" si="312"/>
        <v>-0.19680033533603467</v>
      </c>
      <c r="AC2852">
        <f t="shared" si="313"/>
        <v>8.0027454626394184E-3</v>
      </c>
      <c r="AD2852">
        <f t="shared" si="314"/>
        <v>-1.9530529551488054</v>
      </c>
      <c r="AE2852">
        <f t="shared" si="315"/>
        <v>0.41337638290967088</v>
      </c>
      <c r="AF2852">
        <f>C2852/7.157</f>
        <v>-0.17772809836523684</v>
      </c>
      <c r="AG2852">
        <f>F2852/7.157</f>
        <v>-0.23794886125471568</v>
      </c>
      <c r="AH2852">
        <f>I2852/7.157</f>
        <v>-0.20245913092077686</v>
      </c>
      <c r="AI2852">
        <f>L2852/7.157</f>
        <v>-0.19114153975129244</v>
      </c>
      <c r="AJ2852">
        <f>O2852/7.157</f>
        <v>-2.2453541986866004</v>
      </c>
      <c r="AK2852">
        <f>R2852/7.157</f>
        <v>-1.66075171161101</v>
      </c>
    </row>
    <row r="2853" spans="1:37" x14ac:dyDescent="0.3">
      <c r="A2853">
        <f t="shared" si="309"/>
        <v>9.8993055555555554</v>
      </c>
      <c r="B2853">
        <v>855300</v>
      </c>
      <c r="C2853">
        <v>-1.27</v>
      </c>
      <c r="D2853" s="21">
        <v>-2009.0329999999999</v>
      </c>
      <c r="E2853">
        <v>855300</v>
      </c>
      <c r="F2853">
        <v>-1.702</v>
      </c>
      <c r="G2853" s="21">
        <v>-2767.3739999999998</v>
      </c>
      <c r="H2853">
        <v>855300</v>
      </c>
      <c r="I2853">
        <v>-1.446</v>
      </c>
      <c r="J2853" s="21">
        <v>-2333.7399999999998</v>
      </c>
      <c r="K2853">
        <v>855300</v>
      </c>
      <c r="L2853">
        <v>-1.3680000000000001</v>
      </c>
      <c r="M2853" s="21">
        <v>-2324.5430000000001</v>
      </c>
      <c r="N2853">
        <v>855300</v>
      </c>
      <c r="O2853">
        <v>-13.565</v>
      </c>
      <c r="P2853" s="21">
        <v>-8480.7170000000006</v>
      </c>
      <c r="Q2853">
        <v>855300</v>
      </c>
      <c r="R2853">
        <v>-12.188000000000001</v>
      </c>
      <c r="S2853" s="21">
        <v>-11233.413</v>
      </c>
      <c r="T2853">
        <f>AVERAGE(C2853,F2853)</f>
        <v>-1.486</v>
      </c>
      <c r="U2853">
        <f>STDEV(C2853,F2853)</f>
        <v>0.30547012947258861</v>
      </c>
      <c r="V2853">
        <f>AVERAGE(I2853,L2853)</f>
        <v>-1.407</v>
      </c>
      <c r="W2853">
        <f>STDEV(I2853,L2853)</f>
        <v>5.5154328932550602E-2</v>
      </c>
      <c r="X2853">
        <f>AVERAGE(O2853,R2853)</f>
        <v>-12.8765</v>
      </c>
      <c r="Y2853">
        <f>STDEV(O2853,R2853)</f>
        <v>0.97368603769387518</v>
      </c>
      <c r="Z2853">
        <f t="shared" si="310"/>
        <v>-0.20762889478831911</v>
      </c>
      <c r="AA2853">
        <f t="shared" si="311"/>
        <v>4.2681309134076931E-2</v>
      </c>
      <c r="AB2853">
        <f t="shared" si="312"/>
        <v>-0.19659075031437753</v>
      </c>
      <c r="AC2853">
        <f t="shared" si="313"/>
        <v>7.7063474825416521E-3</v>
      </c>
      <c r="AD2853">
        <f t="shared" si="314"/>
        <v>-1.7991476875785943</v>
      </c>
      <c r="AE2853">
        <f t="shared" si="315"/>
        <v>0.13604667286487007</v>
      </c>
      <c r="AF2853">
        <f>C2853/7.157</f>
        <v>-0.17744865166969401</v>
      </c>
      <c r="AG2853">
        <f>F2853/7.157</f>
        <v>-0.23780913790694425</v>
      </c>
      <c r="AH2853">
        <f>I2853/7.157</f>
        <v>-0.20203996087746262</v>
      </c>
      <c r="AI2853">
        <f>L2853/7.157</f>
        <v>-0.19114153975129244</v>
      </c>
      <c r="AJ2853">
        <f>O2853/7.157</f>
        <v>-1.8953472125192119</v>
      </c>
      <c r="AK2853">
        <f>R2853/7.157</f>
        <v>-1.702948162637977</v>
      </c>
    </row>
    <row r="2854" spans="1:37" x14ac:dyDescent="0.3">
      <c r="A2854">
        <f t="shared" si="309"/>
        <v>9.9027777777777786</v>
      </c>
      <c r="B2854">
        <v>855600</v>
      </c>
      <c r="C2854">
        <v>-1.2689999999999999</v>
      </c>
      <c r="D2854" s="21">
        <v>-2009.414</v>
      </c>
      <c r="E2854">
        <v>855600</v>
      </c>
      <c r="F2854">
        <v>-1.702</v>
      </c>
      <c r="G2854" s="21">
        <v>-2767.8850000000002</v>
      </c>
      <c r="H2854">
        <v>855600</v>
      </c>
      <c r="I2854">
        <v>-1.444</v>
      </c>
      <c r="J2854" s="21">
        <v>-2334.174</v>
      </c>
      <c r="K2854">
        <v>855600</v>
      </c>
      <c r="L2854">
        <v>-1.3620000000000001</v>
      </c>
      <c r="M2854" s="21">
        <v>-2324.9520000000002</v>
      </c>
      <c r="N2854">
        <v>855600</v>
      </c>
      <c r="O2854">
        <v>-12.025</v>
      </c>
      <c r="P2854" s="21">
        <v>-8484.3240000000005</v>
      </c>
      <c r="Q2854">
        <v>855600</v>
      </c>
      <c r="R2854">
        <v>-12.67</v>
      </c>
      <c r="S2854" s="21">
        <v>-11237.214</v>
      </c>
      <c r="T2854">
        <f>AVERAGE(C2854,F2854)</f>
        <v>-1.4855</v>
      </c>
      <c r="U2854">
        <f>STDEV(C2854,F2854)</f>
        <v>0.30617723625377452</v>
      </c>
      <c r="V2854">
        <f>AVERAGE(I2854,L2854)</f>
        <v>-1.403</v>
      </c>
      <c r="W2854">
        <f>STDEV(I2854,L2854)</f>
        <v>5.7982756057296789E-2</v>
      </c>
      <c r="X2854">
        <f>AVERAGE(O2854,R2854)</f>
        <v>-12.3475</v>
      </c>
      <c r="Y2854">
        <f>STDEV(O2854,R2854)</f>
        <v>0.45608387386532284</v>
      </c>
      <c r="Z2854">
        <f t="shared" si="310"/>
        <v>-0.20755903311443344</v>
      </c>
      <c r="AA2854">
        <f t="shared" si="311"/>
        <v>4.2780108460776095E-2</v>
      </c>
      <c r="AB2854">
        <f t="shared" si="312"/>
        <v>-0.19603185692329189</v>
      </c>
      <c r="AC2854">
        <f t="shared" si="313"/>
        <v>8.1015447893386591E-3</v>
      </c>
      <c r="AD2854">
        <f t="shared" si="314"/>
        <v>-1.7252340366075172</v>
      </c>
      <c r="AE2854">
        <f t="shared" si="315"/>
        <v>6.3725565721017577E-2</v>
      </c>
      <c r="AF2854">
        <f>C2854/7.157</f>
        <v>-0.17730892832192258</v>
      </c>
      <c r="AG2854">
        <f>F2854/7.157</f>
        <v>-0.23780913790694425</v>
      </c>
      <c r="AH2854">
        <f>I2854/7.157</f>
        <v>-0.20176051418191979</v>
      </c>
      <c r="AI2854">
        <f>L2854/7.157</f>
        <v>-0.19030319966466397</v>
      </c>
      <c r="AJ2854">
        <f>O2854/7.157</f>
        <v>-1.6801732569512366</v>
      </c>
      <c r="AK2854">
        <f>R2854/7.157</f>
        <v>-1.7702948162637977</v>
      </c>
    </row>
    <row r="2855" spans="1:37" x14ac:dyDescent="0.3">
      <c r="A2855">
        <f t="shared" si="309"/>
        <v>9.90625</v>
      </c>
      <c r="B2855">
        <v>855900</v>
      </c>
      <c r="C2855">
        <v>-1.2649999999999999</v>
      </c>
      <c r="D2855" s="21">
        <v>-2009.7940000000001</v>
      </c>
      <c r="E2855">
        <v>855900</v>
      </c>
      <c r="F2855">
        <v>-1.7090000000000001</v>
      </c>
      <c r="G2855" s="21">
        <v>-2768.3980000000001</v>
      </c>
      <c r="H2855">
        <v>855900</v>
      </c>
      <c r="I2855">
        <v>-1.4470000000000001</v>
      </c>
      <c r="J2855" s="21">
        <v>-2334.6080000000002</v>
      </c>
      <c r="K2855">
        <v>855900</v>
      </c>
      <c r="L2855">
        <v>-1.357</v>
      </c>
      <c r="M2855" s="21">
        <v>-2325.3589999999999</v>
      </c>
      <c r="N2855">
        <v>855900</v>
      </c>
      <c r="O2855">
        <v>-7.5540000000000003</v>
      </c>
      <c r="P2855" s="21">
        <v>-8486.59</v>
      </c>
      <c r="Q2855">
        <v>855900</v>
      </c>
      <c r="R2855">
        <v>-12.058</v>
      </c>
      <c r="S2855" s="21">
        <v>-11240.832</v>
      </c>
      <c r="T2855">
        <f>AVERAGE(C2855,F2855)</f>
        <v>-1.4870000000000001</v>
      </c>
      <c r="U2855">
        <f>STDEV(C2855,F2855)</f>
        <v>0.31395541084682604</v>
      </c>
      <c r="V2855">
        <f>AVERAGE(I2855,L2855)</f>
        <v>-1.4020000000000001</v>
      </c>
      <c r="W2855">
        <f>STDEV(I2855,L2855)</f>
        <v>6.3639610306789343E-2</v>
      </c>
      <c r="X2855">
        <f>AVERAGE(O2855,R2855)</f>
        <v>-9.8060000000000009</v>
      </c>
      <c r="Y2855">
        <f>STDEV(O2855,R2855)</f>
        <v>3.1848089424642025</v>
      </c>
      <c r="Z2855">
        <f t="shared" si="310"/>
        <v>-0.20776861813609054</v>
      </c>
      <c r="AA2855">
        <f t="shared" si="311"/>
        <v>4.3866901054467798E-2</v>
      </c>
      <c r="AB2855">
        <f t="shared" si="312"/>
        <v>-0.19589213357552049</v>
      </c>
      <c r="AC2855">
        <f t="shared" si="313"/>
        <v>8.8919394029327008E-3</v>
      </c>
      <c r="AD2855">
        <f t="shared" si="314"/>
        <v>-1.3701271482464721</v>
      </c>
      <c r="AE2855">
        <f t="shared" si="315"/>
        <v>0.44499216745343056</v>
      </c>
      <c r="AF2855">
        <f>C2855/7.157</f>
        <v>-0.17675003493083694</v>
      </c>
      <c r="AG2855">
        <f>F2855/7.157</f>
        <v>-0.23878720134134415</v>
      </c>
      <c r="AH2855">
        <f>I2855/7.157</f>
        <v>-0.20217968422523405</v>
      </c>
      <c r="AI2855">
        <f>L2855/7.157</f>
        <v>-0.1896045829258069</v>
      </c>
      <c r="AJ2855">
        <f>O2855/7.157</f>
        <v>-1.0554701690652508</v>
      </c>
      <c r="AK2855">
        <f>R2855/7.157</f>
        <v>-1.6847841274276931</v>
      </c>
    </row>
    <row r="2856" spans="1:37" x14ac:dyDescent="0.3">
      <c r="A2856">
        <f t="shared" si="309"/>
        <v>9.9097222222222214</v>
      </c>
      <c r="B2856">
        <v>856200</v>
      </c>
      <c r="C2856">
        <v>-1.262</v>
      </c>
      <c r="D2856" s="21">
        <v>-2010.172</v>
      </c>
      <c r="E2856">
        <v>856200</v>
      </c>
      <c r="F2856">
        <v>-1.708</v>
      </c>
      <c r="G2856" s="21">
        <v>-2768.91</v>
      </c>
      <c r="H2856">
        <v>856200</v>
      </c>
      <c r="I2856">
        <v>-1.4470000000000001</v>
      </c>
      <c r="J2856" s="21">
        <v>-2335.0419999999999</v>
      </c>
      <c r="K2856">
        <v>856200</v>
      </c>
      <c r="L2856">
        <v>-1.353</v>
      </c>
      <c r="M2856" s="21">
        <v>-2325.7649999999999</v>
      </c>
      <c r="N2856">
        <v>856200</v>
      </c>
      <c r="O2856">
        <v>-9.3650000000000002</v>
      </c>
      <c r="P2856" s="21">
        <v>-8489.4</v>
      </c>
      <c r="Q2856">
        <v>856200</v>
      </c>
      <c r="R2856">
        <v>-12.593</v>
      </c>
      <c r="S2856" s="21">
        <v>-11244.609</v>
      </c>
      <c r="T2856">
        <f>AVERAGE(C2856,F2856)</f>
        <v>-1.4849999999999999</v>
      </c>
      <c r="U2856">
        <f>STDEV(C2856,F2856)</f>
        <v>0.31536962440920063</v>
      </c>
      <c r="V2856">
        <f>AVERAGE(I2856,L2856)</f>
        <v>-1.4</v>
      </c>
      <c r="W2856">
        <f>STDEV(I2856,L2856)</f>
        <v>6.6468037431535523E-2</v>
      </c>
      <c r="X2856">
        <f>AVERAGE(O2856,R2856)</f>
        <v>-10.978999999999999</v>
      </c>
      <c r="Y2856">
        <f>STDEV(O2856,R2856)</f>
        <v>2.2825406896701876</v>
      </c>
      <c r="Z2856">
        <f t="shared" si="310"/>
        <v>-0.20748917144054771</v>
      </c>
      <c r="AA2856">
        <f t="shared" si="311"/>
        <v>4.4064499707866515E-2</v>
      </c>
      <c r="AB2856">
        <f t="shared" si="312"/>
        <v>-0.19561268687997763</v>
      </c>
      <c r="AC2856">
        <f t="shared" si="313"/>
        <v>9.2871367097297087E-3</v>
      </c>
      <c r="AD2856">
        <f t="shared" si="314"/>
        <v>-1.5340226351823389</v>
      </c>
      <c r="AE2856">
        <f t="shared" si="315"/>
        <v>0.3189242265851876</v>
      </c>
      <c r="AF2856">
        <f>C2856/7.157</f>
        <v>-0.1763308648875227</v>
      </c>
      <c r="AG2856">
        <f>F2856/7.157</f>
        <v>-0.23864747799357272</v>
      </c>
      <c r="AH2856">
        <f>I2856/7.157</f>
        <v>-0.20217968422523405</v>
      </c>
      <c r="AI2856">
        <f>L2856/7.157</f>
        <v>-0.18904568953472126</v>
      </c>
      <c r="AJ2856">
        <f>O2856/7.157</f>
        <v>-1.3085091518792791</v>
      </c>
      <c r="AK2856">
        <f>R2856/7.157</f>
        <v>-1.7595361184853988</v>
      </c>
    </row>
    <row r="2857" spans="1:37" x14ac:dyDescent="0.3">
      <c r="A2857">
        <f t="shared" si="309"/>
        <v>9.9131944444444446</v>
      </c>
      <c r="B2857">
        <v>856500</v>
      </c>
      <c r="C2857">
        <v>-1.2649999999999999</v>
      </c>
      <c r="D2857" s="21">
        <v>-2010.5519999999999</v>
      </c>
      <c r="E2857">
        <v>856500</v>
      </c>
      <c r="F2857">
        <v>-1.7030000000000001</v>
      </c>
      <c r="G2857" s="21">
        <v>-2769.4209999999998</v>
      </c>
      <c r="H2857">
        <v>856500</v>
      </c>
      <c r="I2857">
        <v>-1.446</v>
      </c>
      <c r="J2857" s="21">
        <v>-2335.4760000000001</v>
      </c>
      <c r="K2857">
        <v>856500</v>
      </c>
      <c r="L2857">
        <v>-1.361</v>
      </c>
      <c r="M2857" s="21">
        <v>-2326.1729999999998</v>
      </c>
      <c r="N2857">
        <v>856500</v>
      </c>
      <c r="O2857">
        <v>-15.766999999999999</v>
      </c>
      <c r="P2857" s="21">
        <v>-8494.1299999999992</v>
      </c>
      <c r="Q2857">
        <v>856500</v>
      </c>
      <c r="R2857">
        <v>-13.986000000000001</v>
      </c>
      <c r="S2857" s="21">
        <v>-11248.805</v>
      </c>
      <c r="T2857">
        <f>AVERAGE(C2857,F2857)</f>
        <v>-1.484</v>
      </c>
      <c r="U2857">
        <f>STDEV(C2857,F2857)</f>
        <v>0.30971277015970899</v>
      </c>
      <c r="V2857">
        <f>AVERAGE(I2857,L2857)</f>
        <v>-1.4035</v>
      </c>
      <c r="W2857">
        <f>STDEV(I2857,L2857)</f>
        <v>6.0104076400856514E-2</v>
      </c>
      <c r="X2857">
        <f>AVERAGE(O2857,R2857)</f>
        <v>-14.8765</v>
      </c>
      <c r="Y2857">
        <f>STDEV(O2857,R2857)</f>
        <v>1.2593571772932404</v>
      </c>
      <c r="Z2857">
        <f t="shared" si="310"/>
        <v>-0.20734944809277631</v>
      </c>
      <c r="AA2857">
        <f t="shared" si="311"/>
        <v>4.3274105094272597E-2</v>
      </c>
      <c r="AB2857">
        <f t="shared" si="312"/>
        <v>-0.19610171859717759</v>
      </c>
      <c r="AC2857">
        <f t="shared" si="313"/>
        <v>8.397942769436428E-3</v>
      </c>
      <c r="AD2857">
        <f t="shared" si="314"/>
        <v>-2.0785943831214198</v>
      </c>
      <c r="AE2857">
        <f t="shared" si="315"/>
        <v>0.17596160085136794</v>
      </c>
      <c r="AF2857">
        <f>C2857/7.157</f>
        <v>-0.17675003493083694</v>
      </c>
      <c r="AG2857">
        <f>F2857/7.157</f>
        <v>-0.23794886125471568</v>
      </c>
      <c r="AH2857">
        <f>I2857/7.157</f>
        <v>-0.20203996087746262</v>
      </c>
      <c r="AI2857">
        <f>L2857/7.157</f>
        <v>-0.19016347631689254</v>
      </c>
      <c r="AJ2857">
        <f>O2857/7.157</f>
        <v>-2.2030180243118624</v>
      </c>
      <c r="AK2857">
        <f>R2857/7.157</f>
        <v>-1.9541707419309768</v>
      </c>
    </row>
    <row r="2858" spans="1:37" x14ac:dyDescent="0.3">
      <c r="A2858">
        <f t="shared" si="309"/>
        <v>9.9166666666666661</v>
      </c>
      <c r="B2858">
        <v>856800</v>
      </c>
      <c r="C2858">
        <v>-1.2649999999999999</v>
      </c>
      <c r="D2858" s="21">
        <v>-2010.932</v>
      </c>
      <c r="E2858">
        <v>856800</v>
      </c>
      <c r="F2858">
        <v>-1.7</v>
      </c>
      <c r="G2858" s="21">
        <v>-2769.931</v>
      </c>
      <c r="H2858">
        <v>856800</v>
      </c>
      <c r="I2858">
        <v>-1.444</v>
      </c>
      <c r="J2858" s="21">
        <v>-2335.9090000000001</v>
      </c>
      <c r="K2858">
        <v>856800</v>
      </c>
      <c r="L2858">
        <v>-1.359</v>
      </c>
      <c r="M2858" s="21">
        <v>-2326.5810000000001</v>
      </c>
      <c r="N2858">
        <v>856800</v>
      </c>
      <c r="O2858">
        <v>-9.4390000000000001</v>
      </c>
      <c r="P2858" s="21">
        <v>-8496.9609999999993</v>
      </c>
      <c r="Q2858">
        <v>856800</v>
      </c>
      <c r="R2858">
        <v>-12.087999999999999</v>
      </c>
      <c r="S2858" s="21">
        <v>-11252.432000000001</v>
      </c>
      <c r="T2858">
        <f>AVERAGE(C2858,F2858)</f>
        <v>-1.4824999999999999</v>
      </c>
      <c r="U2858">
        <f>STDEV(C2858,F2858)</f>
        <v>0.3075914498161485</v>
      </c>
      <c r="V2858">
        <f>AVERAGE(I2858,L2858)</f>
        <v>-1.4015</v>
      </c>
      <c r="W2858">
        <f>STDEV(I2858,L2858)</f>
        <v>6.0104076400856514E-2</v>
      </c>
      <c r="X2858">
        <f>AVERAGE(O2858,R2858)</f>
        <v>-10.763500000000001</v>
      </c>
      <c r="Y2858">
        <f>STDEV(O2858,R2858)</f>
        <v>1.8731258633631491</v>
      </c>
      <c r="Z2858">
        <f t="shared" si="310"/>
        <v>-0.20713986307111917</v>
      </c>
      <c r="AA2858">
        <f t="shared" si="311"/>
        <v>4.2977707114174722E-2</v>
      </c>
      <c r="AB2858">
        <f t="shared" si="312"/>
        <v>-0.19582227190163476</v>
      </c>
      <c r="AC2858">
        <f t="shared" si="313"/>
        <v>8.397942769436428E-3</v>
      </c>
      <c r="AD2858">
        <f t="shared" si="314"/>
        <v>-1.5039122537375995</v>
      </c>
      <c r="AE2858">
        <f t="shared" si="315"/>
        <v>0.26171941642631674</v>
      </c>
      <c r="AF2858">
        <f>C2858/7.157</f>
        <v>-0.17675003493083694</v>
      </c>
      <c r="AG2858">
        <f>F2858/7.157</f>
        <v>-0.23752969121140141</v>
      </c>
      <c r="AH2858">
        <f>I2858/7.157</f>
        <v>-0.20176051418191979</v>
      </c>
      <c r="AI2858">
        <f>L2858/7.157</f>
        <v>-0.18988402962134973</v>
      </c>
      <c r="AJ2858">
        <f>O2858/7.157</f>
        <v>-1.3188486796143635</v>
      </c>
      <c r="AK2858">
        <f>R2858/7.157</f>
        <v>-1.6889758278608353</v>
      </c>
    </row>
    <row r="2859" spans="1:37" x14ac:dyDescent="0.3">
      <c r="A2859">
        <f t="shared" si="309"/>
        <v>9.9201388888888893</v>
      </c>
      <c r="B2859">
        <v>857100</v>
      </c>
      <c r="C2859">
        <v>-1.262</v>
      </c>
      <c r="D2859" s="21">
        <v>-2011.31</v>
      </c>
      <c r="E2859">
        <v>857100</v>
      </c>
      <c r="F2859">
        <v>-1.708</v>
      </c>
      <c r="G2859" s="21">
        <v>-2770.444</v>
      </c>
      <c r="H2859">
        <v>857100</v>
      </c>
      <c r="I2859">
        <v>-1.4490000000000001</v>
      </c>
      <c r="J2859" s="21">
        <v>-2336.3440000000001</v>
      </c>
      <c r="K2859">
        <v>857100</v>
      </c>
      <c r="L2859">
        <v>-1.351</v>
      </c>
      <c r="M2859" s="21">
        <v>-2326.9859999999999</v>
      </c>
      <c r="N2859">
        <v>857100</v>
      </c>
      <c r="O2859">
        <v>-10.308</v>
      </c>
      <c r="P2859" s="21">
        <v>-8500.0540000000001</v>
      </c>
      <c r="Q2859">
        <v>857100</v>
      </c>
      <c r="R2859">
        <v>-12.467000000000001</v>
      </c>
      <c r="S2859" s="21">
        <v>-11256.172</v>
      </c>
      <c r="T2859">
        <f>AVERAGE(C2859,F2859)</f>
        <v>-1.4849999999999999</v>
      </c>
      <c r="U2859">
        <f>STDEV(C2859,F2859)</f>
        <v>0.31536962440920063</v>
      </c>
      <c r="V2859">
        <f>AVERAGE(I2859,L2859)</f>
        <v>-1.4</v>
      </c>
      <c r="W2859">
        <f>STDEV(I2859,L2859)</f>
        <v>6.9296464556281717E-2</v>
      </c>
      <c r="X2859">
        <f>AVERAGE(O2859,R2859)</f>
        <v>-11.387499999999999</v>
      </c>
      <c r="Y2859">
        <f>STDEV(O2859,R2859)</f>
        <v>1.5266435405817564</v>
      </c>
      <c r="Z2859">
        <f t="shared" si="310"/>
        <v>-0.20748917144054771</v>
      </c>
      <c r="AA2859">
        <f t="shared" si="311"/>
        <v>4.4064499707866515E-2</v>
      </c>
      <c r="AB2859">
        <f t="shared" si="312"/>
        <v>-0.19561268687997763</v>
      </c>
      <c r="AC2859">
        <f t="shared" si="313"/>
        <v>9.6823340165267183E-3</v>
      </c>
      <c r="AD2859">
        <f t="shared" si="314"/>
        <v>-1.5910996227469609</v>
      </c>
      <c r="AE2859">
        <f t="shared" si="315"/>
        <v>0.21330774634368541</v>
      </c>
      <c r="AF2859">
        <f>C2859/7.157</f>
        <v>-0.1763308648875227</v>
      </c>
      <c r="AG2859">
        <f>F2859/7.157</f>
        <v>-0.23864747799357272</v>
      </c>
      <c r="AH2859">
        <f>I2859/7.157</f>
        <v>-0.20245913092077686</v>
      </c>
      <c r="AI2859">
        <f>L2859/7.157</f>
        <v>-0.18876624283917842</v>
      </c>
      <c r="AJ2859">
        <f>O2859/7.157</f>
        <v>-1.4402682688277211</v>
      </c>
      <c r="AK2859">
        <f>R2859/7.157</f>
        <v>-1.741930976666201</v>
      </c>
    </row>
    <row r="2860" spans="1:37" x14ac:dyDescent="0.3">
      <c r="A2860">
        <f t="shared" si="309"/>
        <v>9.9236111111111107</v>
      </c>
      <c r="B2860">
        <v>857400</v>
      </c>
      <c r="C2860">
        <v>-1.2609999999999999</v>
      </c>
      <c r="D2860" s="21">
        <v>-2011.6890000000001</v>
      </c>
      <c r="E2860">
        <v>857400</v>
      </c>
      <c r="F2860">
        <v>-1.702</v>
      </c>
      <c r="G2860" s="21">
        <v>-2770.9540000000002</v>
      </c>
      <c r="H2860">
        <v>857400</v>
      </c>
      <c r="I2860">
        <v>-1.446</v>
      </c>
      <c r="J2860" s="21">
        <v>-2336.7779999999998</v>
      </c>
      <c r="K2860">
        <v>857400</v>
      </c>
      <c r="L2860">
        <v>-1.351</v>
      </c>
      <c r="M2860" s="21">
        <v>-2327.3919999999998</v>
      </c>
      <c r="N2860">
        <v>857400</v>
      </c>
      <c r="O2860">
        <v>-15.718</v>
      </c>
      <c r="P2860" s="21">
        <v>-8504.7690000000002</v>
      </c>
      <c r="Q2860">
        <v>857400</v>
      </c>
      <c r="R2860">
        <v>-12.725</v>
      </c>
      <c r="S2860" s="21">
        <v>-11259.989</v>
      </c>
      <c r="T2860">
        <f>AVERAGE(C2860,F2860)</f>
        <v>-1.4815</v>
      </c>
      <c r="U2860">
        <f>STDEV(C2860,F2860)</f>
        <v>0.31183409050326577</v>
      </c>
      <c r="V2860">
        <f>AVERAGE(I2860,L2860)</f>
        <v>-1.3984999999999999</v>
      </c>
      <c r="W2860">
        <f>STDEV(I2860,L2860)</f>
        <v>6.7175144212721999E-2</v>
      </c>
      <c r="X2860">
        <f>AVERAGE(O2860,R2860)</f>
        <v>-14.221499999999999</v>
      </c>
      <c r="Y2860">
        <f>STDEV(O2860,R2860)</f>
        <v>2.1163705960913455</v>
      </c>
      <c r="Z2860">
        <f t="shared" si="310"/>
        <v>-0.20700013972334777</v>
      </c>
      <c r="AA2860">
        <f t="shared" si="311"/>
        <v>4.3570503074369958E-2</v>
      </c>
      <c r="AB2860">
        <f t="shared" si="312"/>
        <v>-0.19540310185832049</v>
      </c>
      <c r="AC2860">
        <f t="shared" si="313"/>
        <v>9.3859360364289511E-3</v>
      </c>
      <c r="AD2860">
        <f t="shared" si="314"/>
        <v>-1.9870755903311441</v>
      </c>
      <c r="AE2860">
        <f t="shared" si="315"/>
        <v>0.29570638481086287</v>
      </c>
      <c r="AF2860">
        <f>C2860/7.157</f>
        <v>-0.17619114153975127</v>
      </c>
      <c r="AG2860">
        <f>F2860/7.157</f>
        <v>-0.23780913790694425</v>
      </c>
      <c r="AH2860">
        <f>I2860/7.157</f>
        <v>-0.20203996087746262</v>
      </c>
      <c r="AI2860">
        <f>L2860/7.157</f>
        <v>-0.18876624283917842</v>
      </c>
      <c r="AJ2860">
        <f>O2860/7.157</f>
        <v>-2.1961715802710633</v>
      </c>
      <c r="AK2860">
        <f>R2860/7.157</f>
        <v>-1.7779796003912254</v>
      </c>
    </row>
    <row r="2861" spans="1:37" x14ac:dyDescent="0.3">
      <c r="A2861">
        <f t="shared" si="309"/>
        <v>9.9270833333333339</v>
      </c>
      <c r="B2861">
        <v>857700</v>
      </c>
      <c r="C2861">
        <v>-1.2649999999999999</v>
      </c>
      <c r="D2861" s="21">
        <v>-2012.068</v>
      </c>
      <c r="E2861">
        <v>857700</v>
      </c>
      <c r="F2861">
        <v>-1.6990000000000001</v>
      </c>
      <c r="G2861" s="21">
        <v>-2771.4639999999999</v>
      </c>
      <c r="H2861">
        <v>857700</v>
      </c>
      <c r="I2861">
        <v>-1.4410000000000001</v>
      </c>
      <c r="J2861" s="21">
        <v>-2337.21</v>
      </c>
      <c r="K2861">
        <v>857700</v>
      </c>
      <c r="L2861">
        <v>-1.351</v>
      </c>
      <c r="M2861" s="21">
        <v>-2327.797</v>
      </c>
      <c r="N2861">
        <v>857700</v>
      </c>
      <c r="O2861">
        <v>-10.845000000000001</v>
      </c>
      <c r="P2861" s="21">
        <v>-8508.0229999999992</v>
      </c>
      <c r="Q2861">
        <v>857700</v>
      </c>
      <c r="R2861">
        <v>-11.891999999999999</v>
      </c>
      <c r="S2861" s="21">
        <v>-11263.557000000001</v>
      </c>
      <c r="T2861">
        <f>AVERAGE(C2861,F2861)</f>
        <v>-1.482</v>
      </c>
      <c r="U2861">
        <f>STDEV(C2861,F2861)</f>
        <v>0.3068843430349607</v>
      </c>
      <c r="V2861">
        <f>AVERAGE(I2861,L2861)</f>
        <v>-1.3959999999999999</v>
      </c>
      <c r="W2861">
        <f>STDEV(I2861,L2861)</f>
        <v>6.3639610306789343E-2</v>
      </c>
      <c r="X2861">
        <f>AVERAGE(O2861,R2861)</f>
        <v>-11.368500000000001</v>
      </c>
      <c r="Y2861">
        <f>STDEV(O2861,R2861)</f>
        <v>0.74034079990231438</v>
      </c>
      <c r="Z2861">
        <f t="shared" si="310"/>
        <v>-0.20707000139723347</v>
      </c>
      <c r="AA2861">
        <f t="shared" si="311"/>
        <v>4.2878907787475294E-2</v>
      </c>
      <c r="AB2861">
        <f t="shared" si="312"/>
        <v>-0.19505379348889199</v>
      </c>
      <c r="AC2861">
        <f t="shared" si="313"/>
        <v>8.8919394029327008E-3</v>
      </c>
      <c r="AD2861">
        <f t="shared" si="314"/>
        <v>-1.5884448791393042</v>
      </c>
      <c r="AE2861">
        <f t="shared" si="315"/>
        <v>0.10344289505411686</v>
      </c>
      <c r="AF2861">
        <f>C2861/7.157</f>
        <v>-0.17675003493083694</v>
      </c>
      <c r="AG2861">
        <f>F2861/7.157</f>
        <v>-0.23738996786363001</v>
      </c>
      <c r="AH2861">
        <f>I2861/7.157</f>
        <v>-0.20134134413860558</v>
      </c>
      <c r="AI2861">
        <f>L2861/7.157</f>
        <v>-0.18876624283917842</v>
      </c>
      <c r="AJ2861">
        <f>O2861/7.157</f>
        <v>-1.5152997065809697</v>
      </c>
      <c r="AK2861">
        <f>R2861/7.157</f>
        <v>-1.6615900516976385</v>
      </c>
    </row>
    <row r="2862" spans="1:37" x14ac:dyDescent="0.3">
      <c r="A2862">
        <f t="shared" si="309"/>
        <v>9.9305555555555554</v>
      </c>
      <c r="B2862">
        <v>858000</v>
      </c>
      <c r="C2862">
        <v>-1.262</v>
      </c>
      <c r="D2862" s="21">
        <v>-2012.4469999999999</v>
      </c>
      <c r="E2862">
        <v>858000</v>
      </c>
      <c r="F2862">
        <v>-1.694</v>
      </c>
      <c r="G2862" s="21">
        <v>-2771.9720000000002</v>
      </c>
      <c r="H2862">
        <v>858000</v>
      </c>
      <c r="I2862">
        <v>-1.4239999999999999</v>
      </c>
      <c r="J2862" s="21">
        <v>-2337.6370000000002</v>
      </c>
      <c r="K2862">
        <v>858000</v>
      </c>
      <c r="L2862">
        <v>-1.365</v>
      </c>
      <c r="M2862" s="21">
        <v>-2328.2069999999999</v>
      </c>
      <c r="N2862">
        <v>858000</v>
      </c>
      <c r="O2862">
        <v>-11.917</v>
      </c>
      <c r="P2862" s="21">
        <v>-8511.598</v>
      </c>
      <c r="Q2862">
        <v>858000</v>
      </c>
      <c r="R2862">
        <v>-11.327999999999999</v>
      </c>
      <c r="S2862" s="21">
        <v>-11266.955</v>
      </c>
      <c r="T2862">
        <f>AVERAGE(C2862,F2862)</f>
        <v>-1.478</v>
      </c>
      <c r="U2862">
        <f>STDEV(C2862,F2862)</f>
        <v>0.30547012947258861</v>
      </c>
      <c r="V2862">
        <f>AVERAGE(I2862,L2862)</f>
        <v>-1.3944999999999999</v>
      </c>
      <c r="W2862">
        <f>STDEV(I2862,L2862)</f>
        <v>4.171930009000626E-2</v>
      </c>
      <c r="X2862">
        <f>AVERAGE(O2862,R2862)</f>
        <v>-11.622499999999999</v>
      </c>
      <c r="Y2862">
        <f>STDEV(O2862,R2862)</f>
        <v>0.41648589411887676</v>
      </c>
      <c r="Z2862">
        <f t="shared" si="310"/>
        <v>-0.20651110800614783</v>
      </c>
      <c r="AA2862">
        <f t="shared" si="311"/>
        <v>4.2681309134076931E-2</v>
      </c>
      <c r="AB2862">
        <f t="shared" si="312"/>
        <v>-0.19484420846723485</v>
      </c>
      <c r="AC2862">
        <f t="shared" si="313"/>
        <v>5.8291602752558701E-3</v>
      </c>
      <c r="AD2862">
        <f t="shared" si="314"/>
        <v>-1.6239346094732428</v>
      </c>
      <c r="AE2862">
        <f t="shared" si="315"/>
        <v>5.8192803425859543E-2</v>
      </c>
      <c r="AF2862">
        <f>C2862/7.157</f>
        <v>-0.1763308648875227</v>
      </c>
      <c r="AG2862">
        <f>F2862/7.157</f>
        <v>-0.23669135112477294</v>
      </c>
      <c r="AH2862">
        <f>I2862/7.157</f>
        <v>-0.19896604722649153</v>
      </c>
      <c r="AI2862">
        <f>L2862/7.157</f>
        <v>-0.19072236970797821</v>
      </c>
      <c r="AJ2862">
        <f>O2862/7.157</f>
        <v>-1.665083135391924</v>
      </c>
      <c r="AK2862">
        <f>R2862/7.157</f>
        <v>-1.582786083554562</v>
      </c>
    </row>
    <row r="2863" spans="1:37" x14ac:dyDescent="0.3">
      <c r="A2863">
        <f t="shared" si="309"/>
        <v>9.9340277777777786</v>
      </c>
      <c r="B2863">
        <v>858300</v>
      </c>
      <c r="C2863">
        <v>-1.264</v>
      </c>
      <c r="D2863" s="21">
        <v>-2012.826</v>
      </c>
      <c r="E2863">
        <v>858300</v>
      </c>
      <c r="F2863">
        <v>-1.6970000000000001</v>
      </c>
      <c r="G2863" s="21">
        <v>-2772.4810000000002</v>
      </c>
      <c r="H2863">
        <v>858300</v>
      </c>
      <c r="I2863">
        <v>-1.431</v>
      </c>
      <c r="J2863" s="21">
        <v>-2338.067</v>
      </c>
      <c r="K2863">
        <v>858300</v>
      </c>
      <c r="L2863">
        <v>-1.361</v>
      </c>
      <c r="M2863" s="21">
        <v>-2328.6149999999998</v>
      </c>
      <c r="N2863">
        <v>858300</v>
      </c>
      <c r="O2863">
        <v>-10.427</v>
      </c>
      <c r="P2863" s="21">
        <v>-8514.7260000000006</v>
      </c>
      <c r="Q2863">
        <v>858300</v>
      </c>
      <c r="R2863">
        <v>-11.452999999999999</v>
      </c>
      <c r="S2863" s="21">
        <v>-11270.391</v>
      </c>
      <c r="T2863">
        <f>AVERAGE(C2863,F2863)</f>
        <v>-1.4805000000000001</v>
      </c>
      <c r="U2863">
        <f>STDEV(C2863,F2863)</f>
        <v>0.30617723625377452</v>
      </c>
      <c r="V2863">
        <f>AVERAGE(I2863,L2863)</f>
        <v>-1.3959999999999999</v>
      </c>
      <c r="W2863">
        <f>STDEV(I2863,L2863)</f>
        <v>4.9497474683058366E-2</v>
      </c>
      <c r="X2863">
        <f>AVERAGE(O2863,R2863)</f>
        <v>-10.94</v>
      </c>
      <c r="Y2863">
        <f>STDEV(O2863,R2863)</f>
        <v>0.72549155749739758</v>
      </c>
      <c r="Z2863">
        <f t="shared" si="310"/>
        <v>-0.20686041637557637</v>
      </c>
      <c r="AA2863">
        <f t="shared" si="311"/>
        <v>4.2780108460776095E-2</v>
      </c>
      <c r="AB2863">
        <f t="shared" si="312"/>
        <v>-0.19505379348889199</v>
      </c>
      <c r="AC2863">
        <f t="shared" si="313"/>
        <v>6.9159528689476547E-3</v>
      </c>
      <c r="AD2863">
        <f t="shared" si="314"/>
        <v>-1.5285734246192537</v>
      </c>
      <c r="AE2863">
        <f t="shared" si="315"/>
        <v>0.10136810919343267</v>
      </c>
      <c r="AF2863">
        <f>C2863/7.157</f>
        <v>-0.17661031158306553</v>
      </c>
      <c r="AG2863">
        <f>F2863/7.157</f>
        <v>-0.2371105211680872</v>
      </c>
      <c r="AH2863">
        <f>I2863/7.157</f>
        <v>-0.19994411066089143</v>
      </c>
      <c r="AI2863">
        <f>L2863/7.157</f>
        <v>-0.19016347631689254</v>
      </c>
      <c r="AJ2863">
        <f>O2863/7.157</f>
        <v>-1.4568953472125192</v>
      </c>
      <c r="AK2863">
        <f>R2863/7.157</f>
        <v>-1.6002515020259884</v>
      </c>
    </row>
    <row r="2864" spans="1:37" x14ac:dyDescent="0.3">
      <c r="A2864">
        <f t="shared" si="309"/>
        <v>9.9375</v>
      </c>
      <c r="B2864">
        <v>858600</v>
      </c>
      <c r="C2864">
        <v>-1.258</v>
      </c>
      <c r="D2864" s="21">
        <v>-2013.203</v>
      </c>
      <c r="E2864">
        <v>858600</v>
      </c>
      <c r="F2864">
        <v>-1.6970000000000001</v>
      </c>
      <c r="G2864" s="21">
        <v>-2772.99</v>
      </c>
      <c r="H2864">
        <v>858600</v>
      </c>
      <c r="I2864">
        <v>-1.4339999999999999</v>
      </c>
      <c r="J2864" s="21">
        <v>-2338.4969999999998</v>
      </c>
      <c r="K2864">
        <v>858600</v>
      </c>
      <c r="L2864">
        <v>-1.3640000000000001</v>
      </c>
      <c r="M2864" s="21">
        <v>-2329.0239999999999</v>
      </c>
      <c r="N2864">
        <v>858600</v>
      </c>
      <c r="O2864">
        <v>-7.7110000000000003</v>
      </c>
      <c r="P2864" s="21">
        <v>-8517.0390000000007</v>
      </c>
      <c r="Q2864">
        <v>858600</v>
      </c>
      <c r="R2864">
        <v>-11.788</v>
      </c>
      <c r="S2864" s="21">
        <v>-11273.927</v>
      </c>
      <c r="T2864">
        <f>AVERAGE(C2864,F2864)</f>
        <v>-1.4775</v>
      </c>
      <c r="U2864">
        <f>STDEV(C2864,F2864)</f>
        <v>0.31041987694089485</v>
      </c>
      <c r="V2864">
        <f>AVERAGE(I2864,L2864)</f>
        <v>-1.399</v>
      </c>
      <c r="W2864">
        <f>STDEV(I2864,L2864)</f>
        <v>4.9497474683058214E-2</v>
      </c>
      <c r="X2864">
        <f>AVERAGE(O2864,R2864)</f>
        <v>-9.7495000000000012</v>
      </c>
      <c r="Y2864">
        <f>STDEV(O2864,R2864)</f>
        <v>2.8828743468975464</v>
      </c>
      <c r="Z2864">
        <f t="shared" si="310"/>
        <v>-0.20644124633226213</v>
      </c>
      <c r="AA2864">
        <f t="shared" si="311"/>
        <v>4.3372904420971754E-2</v>
      </c>
      <c r="AB2864">
        <f t="shared" si="312"/>
        <v>-0.19547296353220622</v>
      </c>
      <c r="AC2864">
        <f t="shared" si="313"/>
        <v>6.9159528689476338E-3</v>
      </c>
      <c r="AD2864">
        <f t="shared" si="314"/>
        <v>-1.3622327790973874</v>
      </c>
      <c r="AE2864">
        <f t="shared" si="315"/>
        <v>0.40280485495284984</v>
      </c>
      <c r="AF2864">
        <f>C2864/7.157</f>
        <v>-0.17577197149643706</v>
      </c>
      <c r="AG2864">
        <f>F2864/7.157</f>
        <v>-0.2371105211680872</v>
      </c>
      <c r="AH2864">
        <f>I2864/7.157</f>
        <v>-0.20036328070420567</v>
      </c>
      <c r="AI2864">
        <f>L2864/7.157</f>
        <v>-0.1905826463602068</v>
      </c>
      <c r="AJ2864">
        <f>O2864/7.157</f>
        <v>-1.0774067346653626</v>
      </c>
      <c r="AK2864">
        <f>R2864/7.157</f>
        <v>-1.6470588235294117</v>
      </c>
    </row>
    <row r="2865" spans="1:37" x14ac:dyDescent="0.3">
      <c r="A2865">
        <f t="shared" si="309"/>
        <v>9.9409722222222214</v>
      </c>
      <c r="B2865">
        <v>858900</v>
      </c>
      <c r="C2865">
        <v>-1.258</v>
      </c>
      <c r="D2865" s="21">
        <v>-2013.5809999999999</v>
      </c>
      <c r="E2865">
        <v>858900</v>
      </c>
      <c r="F2865">
        <v>-1.6890000000000001</v>
      </c>
      <c r="G2865" s="21">
        <v>-2773.4969999999998</v>
      </c>
      <c r="H2865">
        <v>858900</v>
      </c>
      <c r="I2865">
        <v>-1.4370000000000001</v>
      </c>
      <c r="J2865" s="21">
        <v>-2338.9279999999999</v>
      </c>
      <c r="K2865">
        <v>858900</v>
      </c>
      <c r="L2865">
        <v>-1.371</v>
      </c>
      <c r="M2865" s="21">
        <v>-2329.4349999999999</v>
      </c>
      <c r="N2865">
        <v>858900</v>
      </c>
      <c r="O2865">
        <v>-7.359</v>
      </c>
      <c r="P2865" s="21">
        <v>-8519.2469999999994</v>
      </c>
      <c r="Q2865">
        <v>858900</v>
      </c>
      <c r="R2865">
        <v>-11.772</v>
      </c>
      <c r="S2865" s="21">
        <v>-11277.459000000001</v>
      </c>
      <c r="T2865">
        <f>AVERAGE(C2865,F2865)</f>
        <v>-1.4735</v>
      </c>
      <c r="U2865">
        <f>STDEV(C2865,F2865)</f>
        <v>0.30476302269140293</v>
      </c>
      <c r="V2865">
        <f>AVERAGE(I2865,L2865)</f>
        <v>-1.4039999999999999</v>
      </c>
      <c r="W2865">
        <f>STDEV(I2865,L2865)</f>
        <v>4.6669047558312179E-2</v>
      </c>
      <c r="X2865">
        <f>AVERAGE(O2865,R2865)</f>
        <v>-9.5655000000000001</v>
      </c>
      <c r="Y2865">
        <f>STDEV(O2865,R2865)</f>
        <v>3.1204622253762366</v>
      </c>
      <c r="Z2865">
        <f t="shared" si="310"/>
        <v>-0.20588235294117646</v>
      </c>
      <c r="AA2865">
        <f t="shared" si="311"/>
        <v>4.2582509807377801E-2</v>
      </c>
      <c r="AB2865">
        <f t="shared" si="312"/>
        <v>-0.19617158027106329</v>
      </c>
      <c r="AC2865">
        <f t="shared" si="313"/>
        <v>6.5207555621506468E-3</v>
      </c>
      <c r="AD2865">
        <f t="shared" si="314"/>
        <v>-1.3365236831074472</v>
      </c>
      <c r="AE2865">
        <f t="shared" si="315"/>
        <v>0.43600142872379999</v>
      </c>
      <c r="AF2865">
        <f>C2865/7.157</f>
        <v>-0.17577197149643706</v>
      </c>
      <c r="AG2865">
        <f>F2865/7.157</f>
        <v>-0.23599273438591589</v>
      </c>
      <c r="AH2865">
        <f>I2865/7.157</f>
        <v>-0.20078245074751991</v>
      </c>
      <c r="AI2865">
        <f>L2865/7.157</f>
        <v>-0.19156070979460668</v>
      </c>
      <c r="AJ2865">
        <f>O2865/7.157</f>
        <v>-1.0282241162498253</v>
      </c>
      <c r="AK2865">
        <f>R2865/7.157</f>
        <v>-1.6448232499650692</v>
      </c>
    </row>
    <row r="2866" spans="1:37" x14ac:dyDescent="0.3">
      <c r="A2866">
        <f t="shared" si="309"/>
        <v>9.9444444444444446</v>
      </c>
      <c r="B2866">
        <v>859200</v>
      </c>
      <c r="C2866">
        <v>-1.256</v>
      </c>
      <c r="D2866" s="21">
        <v>-2013.9580000000001</v>
      </c>
      <c r="E2866">
        <v>859200</v>
      </c>
      <c r="F2866">
        <v>-1.6890000000000001</v>
      </c>
      <c r="G2866" s="21">
        <v>-2774.0039999999999</v>
      </c>
      <c r="H2866">
        <v>859200</v>
      </c>
      <c r="I2866">
        <v>-1.4370000000000001</v>
      </c>
      <c r="J2866" s="21">
        <v>-2339.3589999999999</v>
      </c>
      <c r="K2866">
        <v>859200</v>
      </c>
      <c r="L2866">
        <v>-1.3620000000000001</v>
      </c>
      <c r="M2866" s="21">
        <v>-2329.8440000000001</v>
      </c>
      <c r="N2866">
        <v>859200</v>
      </c>
      <c r="O2866">
        <v>-11.257</v>
      </c>
      <c r="P2866" s="21">
        <v>-8522.6239999999998</v>
      </c>
      <c r="Q2866">
        <v>859200</v>
      </c>
      <c r="R2866">
        <v>-11.538</v>
      </c>
      <c r="S2866" s="21">
        <v>-11280.92</v>
      </c>
      <c r="T2866">
        <f>AVERAGE(C2866,F2866)</f>
        <v>-1.4725000000000001</v>
      </c>
      <c r="U2866">
        <f>STDEV(C2866,F2866)</f>
        <v>0.30617723625377452</v>
      </c>
      <c r="V2866">
        <f>AVERAGE(I2866,L2866)</f>
        <v>-1.3995000000000002</v>
      </c>
      <c r="W2866">
        <f>STDEV(I2866,L2866)</f>
        <v>5.3033008588991029E-2</v>
      </c>
      <c r="X2866">
        <f>AVERAGE(O2866,R2866)</f>
        <v>-11.397500000000001</v>
      </c>
      <c r="Y2866">
        <f>STDEV(O2866,R2866)</f>
        <v>0.19869700551342026</v>
      </c>
      <c r="Z2866">
        <f t="shared" si="310"/>
        <v>-0.20574262959340509</v>
      </c>
      <c r="AA2866">
        <f t="shared" si="311"/>
        <v>4.2780108460776095E-2</v>
      </c>
      <c r="AB2866">
        <f t="shared" si="312"/>
        <v>-0.19554282520609195</v>
      </c>
      <c r="AC2866">
        <f t="shared" si="313"/>
        <v>7.4099495024439049E-3</v>
      </c>
      <c r="AD2866">
        <f t="shared" si="314"/>
        <v>-1.5924968562246753</v>
      </c>
      <c r="AE2866">
        <f t="shared" si="315"/>
        <v>2.7762610802489908E-2</v>
      </c>
      <c r="AF2866">
        <f>C2866/7.157</f>
        <v>-0.17549252480089422</v>
      </c>
      <c r="AG2866">
        <f>F2866/7.157</f>
        <v>-0.23599273438591589</v>
      </c>
      <c r="AH2866">
        <f>I2866/7.157</f>
        <v>-0.20078245074751991</v>
      </c>
      <c r="AI2866">
        <f>L2866/7.157</f>
        <v>-0.19030319966466397</v>
      </c>
      <c r="AJ2866">
        <f>O2866/7.157</f>
        <v>-1.5728657258627916</v>
      </c>
      <c r="AK2866">
        <f>R2866/7.157</f>
        <v>-1.6121279865865585</v>
      </c>
    </row>
    <row r="2867" spans="1:37" x14ac:dyDescent="0.3">
      <c r="A2867">
        <f t="shared" si="309"/>
        <v>9.9479166666666661</v>
      </c>
      <c r="B2867">
        <v>859500</v>
      </c>
      <c r="C2867">
        <v>-1.258</v>
      </c>
      <c r="D2867" s="21">
        <v>-2014.335</v>
      </c>
      <c r="E2867">
        <v>859500</v>
      </c>
      <c r="F2867">
        <v>-1.6910000000000001</v>
      </c>
      <c r="G2867" s="21">
        <v>-2774.511</v>
      </c>
      <c r="H2867">
        <v>859500</v>
      </c>
      <c r="I2867">
        <v>-1.4339999999999999</v>
      </c>
      <c r="J2867" s="21">
        <v>-2339.7890000000002</v>
      </c>
      <c r="K2867">
        <v>859500</v>
      </c>
      <c r="L2867">
        <v>-1.361</v>
      </c>
      <c r="M2867" s="21">
        <v>-2330.252</v>
      </c>
      <c r="N2867">
        <v>859500</v>
      </c>
      <c r="O2867">
        <v>-8.3740000000000006</v>
      </c>
      <c r="P2867" s="21">
        <v>-8525.1360000000004</v>
      </c>
      <c r="Q2867">
        <v>859500</v>
      </c>
      <c r="R2867">
        <v>-12.13</v>
      </c>
      <c r="S2867" s="21">
        <v>-11284.558999999999</v>
      </c>
      <c r="T2867">
        <f>AVERAGE(C2867,F2867)</f>
        <v>-1.4744999999999999</v>
      </c>
      <c r="U2867">
        <f>STDEV(C2867,F2867)</f>
        <v>0.30617723625377602</v>
      </c>
      <c r="V2867">
        <f>AVERAGE(I2867,L2867)</f>
        <v>-1.3975</v>
      </c>
      <c r="W2867">
        <f>STDEV(I2867,L2867)</f>
        <v>5.1618795026617939E-2</v>
      </c>
      <c r="X2867">
        <f>AVERAGE(O2867,R2867)</f>
        <v>-10.252000000000001</v>
      </c>
      <c r="Y2867">
        <f>STDEV(O2867,R2867)</f>
        <v>2.655893070136671</v>
      </c>
      <c r="Z2867">
        <f t="shared" si="310"/>
        <v>-0.20602207628894786</v>
      </c>
      <c r="AA2867">
        <f t="shared" si="311"/>
        <v>4.2780108460776303E-2</v>
      </c>
      <c r="AB2867">
        <f t="shared" si="312"/>
        <v>-0.19526337851054912</v>
      </c>
      <c r="AC2867">
        <f t="shared" si="313"/>
        <v>7.2123508490454019E-3</v>
      </c>
      <c r="AD2867">
        <f t="shared" si="314"/>
        <v>-1.432443761352522</v>
      </c>
      <c r="AE2867">
        <f t="shared" si="315"/>
        <v>0.37109027108239079</v>
      </c>
      <c r="AF2867">
        <f>C2867/7.157</f>
        <v>-0.17577197149643706</v>
      </c>
      <c r="AG2867">
        <f>F2867/7.157</f>
        <v>-0.23627218108145873</v>
      </c>
      <c r="AH2867">
        <f>I2867/7.157</f>
        <v>-0.20036328070420567</v>
      </c>
      <c r="AI2867">
        <f>L2867/7.157</f>
        <v>-0.19016347631689254</v>
      </c>
      <c r="AJ2867">
        <f>O2867/7.157</f>
        <v>-1.1700433142378093</v>
      </c>
      <c r="AK2867">
        <f>R2867/7.157</f>
        <v>-1.694844208467235</v>
      </c>
    </row>
    <row r="2868" spans="1:37" x14ac:dyDescent="0.3">
      <c r="A2868">
        <f t="shared" si="309"/>
        <v>9.9513888888888893</v>
      </c>
      <c r="B2868">
        <v>859800</v>
      </c>
      <c r="C2868">
        <v>-1.256</v>
      </c>
      <c r="D2868" s="21">
        <v>-2014.712</v>
      </c>
      <c r="E2868">
        <v>859800</v>
      </c>
      <c r="F2868">
        <v>-1.694</v>
      </c>
      <c r="G2868" s="21">
        <v>-2775.0189999999998</v>
      </c>
      <c r="H2868">
        <v>859800</v>
      </c>
      <c r="I2868">
        <v>-1.4379999999999999</v>
      </c>
      <c r="J2868" s="21">
        <v>-2340.2199999999998</v>
      </c>
      <c r="K2868">
        <v>859800</v>
      </c>
      <c r="L2868">
        <v>-1.3640000000000001</v>
      </c>
      <c r="M2868" s="21">
        <v>-2330.6610000000001</v>
      </c>
      <c r="N2868">
        <v>859800</v>
      </c>
      <c r="O2868">
        <v>-10.616</v>
      </c>
      <c r="P2868" s="21">
        <v>-8528.3209999999999</v>
      </c>
      <c r="Q2868">
        <v>859800</v>
      </c>
      <c r="R2868">
        <v>-12.079000000000001</v>
      </c>
      <c r="S2868" s="21">
        <v>-11288.183000000001</v>
      </c>
      <c r="T2868">
        <f>AVERAGE(C2868,F2868)</f>
        <v>-1.4750000000000001</v>
      </c>
      <c r="U2868">
        <f>STDEV(C2868,F2868)</f>
        <v>0.30971277015970755</v>
      </c>
      <c r="V2868">
        <f>AVERAGE(I2868,L2868)</f>
        <v>-1.401</v>
      </c>
      <c r="W2868">
        <f>STDEV(I2868,L2868)</f>
        <v>5.2325901807804408E-2</v>
      </c>
      <c r="X2868">
        <f>AVERAGE(O2868,R2868)</f>
        <v>-11.3475</v>
      </c>
      <c r="Y2868">
        <f>STDEV(O2868,R2868)</f>
        <v>1.0344972208759198</v>
      </c>
      <c r="Z2868">
        <f t="shared" si="310"/>
        <v>-0.20609193796283359</v>
      </c>
      <c r="AA2868">
        <f t="shared" si="311"/>
        <v>4.3274105094272396E-2</v>
      </c>
      <c r="AB2868">
        <f t="shared" si="312"/>
        <v>-0.19575241022774906</v>
      </c>
      <c r="AC2868">
        <f t="shared" si="313"/>
        <v>7.3111501757446426E-3</v>
      </c>
      <c r="AD2868">
        <f t="shared" si="314"/>
        <v>-1.5855106888361046</v>
      </c>
      <c r="AE2868">
        <f t="shared" si="315"/>
        <v>0.14454341496100598</v>
      </c>
      <c r="AF2868">
        <f>C2868/7.157</f>
        <v>-0.17549252480089422</v>
      </c>
      <c r="AG2868">
        <f>F2868/7.157</f>
        <v>-0.23669135112477294</v>
      </c>
      <c r="AH2868">
        <f>I2868/7.157</f>
        <v>-0.20092217409529131</v>
      </c>
      <c r="AI2868">
        <f>L2868/7.157</f>
        <v>-0.1905826463602068</v>
      </c>
      <c r="AJ2868">
        <f>O2868/7.157</f>
        <v>-1.4833030599413162</v>
      </c>
      <c r="AK2868">
        <f>R2868/7.157</f>
        <v>-1.687718317730893</v>
      </c>
    </row>
    <row r="2869" spans="1:37" x14ac:dyDescent="0.3">
      <c r="A2869">
        <f t="shared" si="309"/>
        <v>9.9548611111111107</v>
      </c>
      <c r="B2869">
        <v>860100</v>
      </c>
      <c r="C2869">
        <v>-1.258</v>
      </c>
      <c r="D2869" s="21">
        <v>-2015.0889999999999</v>
      </c>
      <c r="E2869">
        <v>860100</v>
      </c>
      <c r="F2869">
        <v>-1.6910000000000001</v>
      </c>
      <c r="G2869" s="21">
        <v>-2775.5259999999998</v>
      </c>
      <c r="H2869">
        <v>860100</v>
      </c>
      <c r="I2869">
        <v>-1.4379999999999999</v>
      </c>
      <c r="J2869" s="21">
        <v>-2340.652</v>
      </c>
      <c r="K2869">
        <v>860100</v>
      </c>
      <c r="L2869">
        <v>-1.359</v>
      </c>
      <c r="M2869" s="21">
        <v>-2331.069</v>
      </c>
      <c r="N2869">
        <v>860100</v>
      </c>
      <c r="O2869">
        <v>-13.407999999999999</v>
      </c>
      <c r="P2869" s="21">
        <v>-8532.3439999999991</v>
      </c>
      <c r="Q2869">
        <v>860100</v>
      </c>
      <c r="R2869">
        <v>-11.771000000000001</v>
      </c>
      <c r="S2869" s="21">
        <v>-11291.714</v>
      </c>
      <c r="T2869">
        <f>AVERAGE(C2869,F2869)</f>
        <v>-1.4744999999999999</v>
      </c>
      <c r="U2869">
        <f>STDEV(C2869,F2869)</f>
        <v>0.30617723625377602</v>
      </c>
      <c r="V2869">
        <f>AVERAGE(I2869,L2869)</f>
        <v>-1.3984999999999999</v>
      </c>
      <c r="W2869">
        <f>STDEV(I2869,L2869)</f>
        <v>5.5861435713737223E-2</v>
      </c>
      <c r="X2869">
        <f>AVERAGE(O2869,R2869)</f>
        <v>-12.589500000000001</v>
      </c>
      <c r="Y2869">
        <f>STDEV(O2869,R2869)</f>
        <v>1.1575338008023774</v>
      </c>
      <c r="Z2869">
        <f t="shared" si="310"/>
        <v>-0.20602207628894786</v>
      </c>
      <c r="AA2869">
        <f t="shared" si="311"/>
        <v>4.2780108460776303E-2</v>
      </c>
      <c r="AB2869">
        <f t="shared" si="312"/>
        <v>-0.19540310185832049</v>
      </c>
      <c r="AC2869">
        <f t="shared" si="313"/>
        <v>7.8051468092409145E-3</v>
      </c>
      <c r="AD2869">
        <f t="shared" si="314"/>
        <v>-1.7590470867681991</v>
      </c>
      <c r="AE2869">
        <f t="shared" si="315"/>
        <v>0.16173449780667562</v>
      </c>
      <c r="AF2869">
        <f>C2869/7.157</f>
        <v>-0.17577197149643706</v>
      </c>
      <c r="AG2869">
        <f>F2869/7.157</f>
        <v>-0.23627218108145873</v>
      </c>
      <c r="AH2869">
        <f>I2869/7.157</f>
        <v>-0.20092217409529131</v>
      </c>
      <c r="AI2869">
        <f>L2869/7.157</f>
        <v>-0.18988402962134973</v>
      </c>
      <c r="AJ2869">
        <f>O2869/7.157</f>
        <v>-1.8734106469191001</v>
      </c>
      <c r="AK2869">
        <f>R2869/7.157</f>
        <v>-1.6446835266172979</v>
      </c>
    </row>
    <row r="2870" spans="1:37" x14ac:dyDescent="0.3">
      <c r="A2870">
        <f t="shared" si="309"/>
        <v>9.9583333333333339</v>
      </c>
      <c r="B2870">
        <v>860400</v>
      </c>
      <c r="C2870">
        <v>-1.2669999999999999</v>
      </c>
      <c r="D2870" s="21">
        <v>-2015.4690000000001</v>
      </c>
      <c r="E2870">
        <v>860400</v>
      </c>
      <c r="F2870">
        <v>-1.6910000000000001</v>
      </c>
      <c r="G2870" s="21">
        <v>-2776.0340000000001</v>
      </c>
      <c r="H2870">
        <v>860400</v>
      </c>
      <c r="I2870">
        <v>-1.4350000000000001</v>
      </c>
      <c r="J2870" s="21">
        <v>-2341.0819999999999</v>
      </c>
      <c r="K2870">
        <v>860400</v>
      </c>
      <c r="L2870">
        <v>-1.3540000000000001</v>
      </c>
      <c r="M2870" s="21">
        <v>-2331.4749999999999</v>
      </c>
      <c r="N2870">
        <v>860400</v>
      </c>
      <c r="O2870">
        <v>-16.596</v>
      </c>
      <c r="P2870" s="21">
        <v>-8537.3230000000003</v>
      </c>
      <c r="Q2870">
        <v>860400</v>
      </c>
      <c r="R2870">
        <v>-10.956</v>
      </c>
      <c r="S2870" s="21">
        <v>-11295.001</v>
      </c>
      <c r="T2870">
        <f>AVERAGE(C2870,F2870)</f>
        <v>-1.4790000000000001</v>
      </c>
      <c r="U2870">
        <f>STDEV(C2870,F2870)</f>
        <v>0.29981327522309498</v>
      </c>
      <c r="V2870">
        <f>AVERAGE(I2870,L2870)</f>
        <v>-1.3945000000000001</v>
      </c>
      <c r="W2870">
        <f>STDEV(I2870,L2870)</f>
        <v>5.727564927611032E-2</v>
      </c>
      <c r="X2870">
        <f>AVERAGE(O2870,R2870)</f>
        <v>-13.776</v>
      </c>
      <c r="Y2870">
        <f>STDEV(O2870,R2870)</f>
        <v>3.9880822458921239</v>
      </c>
      <c r="Z2870">
        <f t="shared" si="310"/>
        <v>-0.20665083135391926</v>
      </c>
      <c r="AA2870">
        <f t="shared" si="311"/>
        <v>4.1890914520482742E-2</v>
      </c>
      <c r="AB2870">
        <f t="shared" si="312"/>
        <v>-0.19484420846723488</v>
      </c>
      <c r="AC2870">
        <f t="shared" si="313"/>
        <v>8.0027454626394184E-3</v>
      </c>
      <c r="AD2870">
        <f t="shared" si="314"/>
        <v>-1.92482883889898</v>
      </c>
      <c r="AE2870">
        <f t="shared" si="315"/>
        <v>0.55722820258378147</v>
      </c>
      <c r="AF2870">
        <f>C2870/7.157</f>
        <v>-0.17702948162637974</v>
      </c>
      <c r="AG2870">
        <f>F2870/7.157</f>
        <v>-0.23627218108145873</v>
      </c>
      <c r="AH2870">
        <f>I2870/7.157</f>
        <v>-0.2005030040519771</v>
      </c>
      <c r="AI2870">
        <f>L2870/7.157</f>
        <v>-0.18918541288249269</v>
      </c>
      <c r="AJ2870">
        <f>O2870/7.157</f>
        <v>-2.3188486796143635</v>
      </c>
      <c r="AK2870">
        <f>R2870/7.157</f>
        <v>-1.5308089981835964</v>
      </c>
    </row>
    <row r="2871" spans="1:37" x14ac:dyDescent="0.3">
      <c r="A2871">
        <f t="shared" si="309"/>
        <v>9.9618055555555554</v>
      </c>
      <c r="B2871">
        <v>860700</v>
      </c>
      <c r="C2871">
        <v>-1.2789999999999999</v>
      </c>
      <c r="D2871" s="21">
        <v>-2015.8530000000001</v>
      </c>
      <c r="E2871">
        <v>860700</v>
      </c>
      <c r="F2871">
        <v>-1.6919999999999999</v>
      </c>
      <c r="G2871" s="21">
        <v>-2776.5410000000002</v>
      </c>
      <c r="H2871">
        <v>860700</v>
      </c>
      <c r="I2871">
        <v>-1.4339999999999999</v>
      </c>
      <c r="J2871" s="21">
        <v>-2341.5120000000002</v>
      </c>
      <c r="K2871">
        <v>860700</v>
      </c>
      <c r="L2871">
        <v>-1.3560000000000001</v>
      </c>
      <c r="M2871" s="21">
        <v>-2331.8820000000001</v>
      </c>
      <c r="N2871">
        <v>860700</v>
      </c>
      <c r="O2871">
        <v>-10.907999999999999</v>
      </c>
      <c r="P2871" s="21">
        <v>-8540.5949999999993</v>
      </c>
      <c r="Q2871">
        <v>860700</v>
      </c>
      <c r="R2871">
        <v>-11.177</v>
      </c>
      <c r="S2871" s="21">
        <v>-11298.353999999999</v>
      </c>
      <c r="T2871">
        <f>AVERAGE(C2871,F2871)</f>
        <v>-1.4855</v>
      </c>
      <c r="U2871">
        <f>STDEV(C2871,F2871)</f>
        <v>0.29203510063004295</v>
      </c>
      <c r="V2871">
        <f>AVERAGE(I2871,L2871)</f>
        <v>-1.395</v>
      </c>
      <c r="W2871">
        <f>STDEV(I2871,L2871)</f>
        <v>5.5154328932550602E-2</v>
      </c>
      <c r="X2871">
        <f>AVERAGE(O2871,R2871)</f>
        <v>-11.0425</v>
      </c>
      <c r="Y2871">
        <f>STDEV(O2871,R2871)</f>
        <v>0.19021172413918136</v>
      </c>
      <c r="Z2871">
        <f t="shared" si="310"/>
        <v>-0.20755903311443344</v>
      </c>
      <c r="AA2871">
        <f t="shared" si="311"/>
        <v>4.0804121926790969E-2</v>
      </c>
      <c r="AB2871">
        <f t="shared" si="312"/>
        <v>-0.19491407014112058</v>
      </c>
      <c r="AC2871">
        <f t="shared" si="313"/>
        <v>7.7063474825416521E-3</v>
      </c>
      <c r="AD2871">
        <f t="shared" si="314"/>
        <v>-1.5428950677658237</v>
      </c>
      <c r="AE2871">
        <f t="shared" si="315"/>
        <v>2.6577018882098836E-2</v>
      </c>
      <c r="AF2871">
        <f>C2871/7.157</f>
        <v>-0.17870616179963672</v>
      </c>
      <c r="AG2871">
        <f>F2871/7.157</f>
        <v>-0.23641190442923013</v>
      </c>
      <c r="AH2871">
        <f>I2871/7.157</f>
        <v>-0.20036328070420567</v>
      </c>
      <c r="AI2871">
        <f>L2871/7.157</f>
        <v>-0.18946485957803549</v>
      </c>
      <c r="AJ2871">
        <f>O2871/7.157</f>
        <v>-1.5241022774905686</v>
      </c>
      <c r="AK2871">
        <f>R2871/7.157</f>
        <v>-1.5616878580410787</v>
      </c>
    </row>
    <row r="2872" spans="1:37" x14ac:dyDescent="0.3">
      <c r="A2872">
        <f t="shared" si="309"/>
        <v>9.9652777777777786</v>
      </c>
      <c r="B2872">
        <v>861000</v>
      </c>
      <c r="C2872">
        <v>-1.262</v>
      </c>
      <c r="D2872" s="21">
        <v>-2016.232</v>
      </c>
      <c r="E2872">
        <v>861000</v>
      </c>
      <c r="F2872">
        <v>-1.6990000000000001</v>
      </c>
      <c r="G2872" s="21">
        <v>-2777.0509999999999</v>
      </c>
      <c r="H2872">
        <v>861000</v>
      </c>
      <c r="I2872">
        <v>-1.4319999999999999</v>
      </c>
      <c r="J2872" s="21">
        <v>-2341.942</v>
      </c>
      <c r="K2872">
        <v>861000</v>
      </c>
      <c r="L2872">
        <v>-1.35</v>
      </c>
      <c r="M2872" s="21">
        <v>-2332.2869999999998</v>
      </c>
      <c r="N2872">
        <v>861000</v>
      </c>
      <c r="O2872">
        <v>-11.753</v>
      </c>
      <c r="P2872" s="21">
        <v>-8544.1209999999992</v>
      </c>
      <c r="Q2872">
        <v>861000</v>
      </c>
      <c r="R2872">
        <v>-11.478</v>
      </c>
      <c r="S2872" s="21">
        <v>-11301.798000000001</v>
      </c>
      <c r="T2872">
        <f>AVERAGE(C2872,F2872)</f>
        <v>-1.4805000000000001</v>
      </c>
      <c r="U2872">
        <f>STDEV(C2872,F2872)</f>
        <v>0.30900566337852048</v>
      </c>
      <c r="V2872">
        <f>AVERAGE(I2872,L2872)</f>
        <v>-1.391</v>
      </c>
      <c r="W2872">
        <f>STDEV(I2872,L2872)</f>
        <v>5.7982756057296789E-2</v>
      </c>
      <c r="X2872">
        <f>AVERAGE(O2872,R2872)</f>
        <v>-11.615500000000001</v>
      </c>
      <c r="Y2872">
        <f>STDEV(O2872,R2872)</f>
        <v>0.19445436482630082</v>
      </c>
      <c r="Z2872">
        <f t="shared" si="310"/>
        <v>-0.20686041637557637</v>
      </c>
      <c r="AA2872">
        <f t="shared" si="311"/>
        <v>4.3175305767573072E-2</v>
      </c>
      <c r="AB2872">
        <f t="shared" si="312"/>
        <v>-0.19435517675003494</v>
      </c>
      <c r="AC2872">
        <f t="shared" si="313"/>
        <v>8.1015447893386591E-3</v>
      </c>
      <c r="AD2872">
        <f t="shared" si="314"/>
        <v>-1.6229565460388431</v>
      </c>
      <c r="AE2872">
        <f t="shared" si="315"/>
        <v>2.7169814842294374E-2</v>
      </c>
      <c r="AF2872">
        <f>C2872/7.157</f>
        <v>-0.1763308648875227</v>
      </c>
      <c r="AG2872">
        <f>F2872/7.157</f>
        <v>-0.23738996786363001</v>
      </c>
      <c r="AH2872">
        <f>I2872/7.157</f>
        <v>-0.20008383400866284</v>
      </c>
      <c r="AI2872">
        <f>L2872/7.157</f>
        <v>-0.18862651949140702</v>
      </c>
      <c r="AJ2872">
        <f>O2872/7.157</f>
        <v>-1.6421685063574123</v>
      </c>
      <c r="AK2872">
        <f>R2872/7.157</f>
        <v>-1.6037445857202739</v>
      </c>
    </row>
    <row r="2873" spans="1:37" x14ac:dyDescent="0.3">
      <c r="A2873">
        <f t="shared" si="309"/>
        <v>9.96875</v>
      </c>
      <c r="B2873">
        <v>861300</v>
      </c>
      <c r="C2873">
        <v>-1.2669999999999999</v>
      </c>
      <c r="D2873" s="21">
        <v>-2016.6120000000001</v>
      </c>
      <c r="E2873">
        <v>861300</v>
      </c>
      <c r="F2873">
        <v>-1.6919999999999999</v>
      </c>
      <c r="G2873" s="21">
        <v>-2777.5590000000002</v>
      </c>
      <c r="H2873">
        <v>861300</v>
      </c>
      <c r="I2873">
        <v>-1.427</v>
      </c>
      <c r="J2873" s="21">
        <v>-2342.37</v>
      </c>
      <c r="K2873">
        <v>861300</v>
      </c>
      <c r="L2873">
        <v>-1.351</v>
      </c>
      <c r="M2873" s="21">
        <v>-2332.692</v>
      </c>
      <c r="N2873">
        <v>861300</v>
      </c>
      <c r="O2873">
        <v>-9.0180000000000007</v>
      </c>
      <c r="P2873" s="21">
        <v>-8546.8259999999991</v>
      </c>
      <c r="Q2873">
        <v>861300</v>
      </c>
      <c r="R2873">
        <v>-11.805999999999999</v>
      </c>
      <c r="S2873" s="21">
        <v>-11305.339</v>
      </c>
      <c r="T2873">
        <f>AVERAGE(C2873,F2873)</f>
        <v>-1.4794999999999998</v>
      </c>
      <c r="U2873">
        <f>STDEV(C2873,F2873)</f>
        <v>0.30052038200428349</v>
      </c>
      <c r="V2873">
        <f>AVERAGE(I2873,L2873)</f>
        <v>-1.389</v>
      </c>
      <c r="W2873">
        <f>STDEV(I2873,L2873)</f>
        <v>5.3740115370177657E-2</v>
      </c>
      <c r="X2873">
        <f>AVERAGE(O2873,R2873)</f>
        <v>-10.411999999999999</v>
      </c>
      <c r="Y2873">
        <f>STDEV(O2873,R2873)</f>
        <v>1.9714137059481083</v>
      </c>
      <c r="Z2873">
        <f t="shared" si="310"/>
        <v>-0.20672069302780491</v>
      </c>
      <c r="AA2873">
        <f t="shared" si="311"/>
        <v>4.1989713847182267E-2</v>
      </c>
      <c r="AB2873">
        <f t="shared" si="312"/>
        <v>-0.19407573005449211</v>
      </c>
      <c r="AC2873">
        <f t="shared" si="313"/>
        <v>7.5087488291431682E-3</v>
      </c>
      <c r="AD2873">
        <f t="shared" si="314"/>
        <v>-1.4547994969959479</v>
      </c>
      <c r="AE2873">
        <f t="shared" si="315"/>
        <v>0.27545252283751687</v>
      </c>
      <c r="AF2873">
        <f>C2873/7.157</f>
        <v>-0.17702948162637974</v>
      </c>
      <c r="AG2873">
        <f>F2873/7.157</f>
        <v>-0.23641190442923013</v>
      </c>
      <c r="AH2873">
        <f>I2873/7.157</f>
        <v>-0.19938521726980579</v>
      </c>
      <c r="AI2873">
        <f>L2873/7.157</f>
        <v>-0.18876624283917842</v>
      </c>
      <c r="AJ2873">
        <f>O2873/7.157</f>
        <v>-1.260025150202599</v>
      </c>
      <c r="AK2873">
        <f>R2873/7.157</f>
        <v>-1.6495738437892971</v>
      </c>
    </row>
    <row r="2874" spans="1:37" x14ac:dyDescent="0.3">
      <c r="A2874">
        <f t="shared" si="309"/>
        <v>9.9722222222222214</v>
      </c>
      <c r="B2874">
        <v>861600</v>
      </c>
      <c r="C2874">
        <v>-1.2589999999999999</v>
      </c>
      <c r="D2874" s="21">
        <v>-2016.99</v>
      </c>
      <c r="E2874">
        <v>861600</v>
      </c>
      <c r="F2874">
        <v>-1.6859999999999999</v>
      </c>
      <c r="G2874" s="21">
        <v>-2778.0650000000001</v>
      </c>
      <c r="H2874">
        <v>861600</v>
      </c>
      <c r="I2874">
        <v>-1.423</v>
      </c>
      <c r="J2874" s="21">
        <v>-2342.797</v>
      </c>
      <c r="K2874">
        <v>861600</v>
      </c>
      <c r="L2874">
        <v>-1.3560000000000001</v>
      </c>
      <c r="M2874" s="21">
        <v>-2333.0990000000002</v>
      </c>
      <c r="N2874">
        <v>861600</v>
      </c>
      <c r="O2874">
        <v>-3.3530000000000002</v>
      </c>
      <c r="P2874" s="21">
        <v>-8547.8320000000003</v>
      </c>
      <c r="Q2874">
        <v>861600</v>
      </c>
      <c r="R2874">
        <v>-12.779</v>
      </c>
      <c r="S2874" s="21">
        <v>-11309.173000000001</v>
      </c>
      <c r="T2874">
        <f>AVERAGE(C2874,F2874)</f>
        <v>-1.4724999999999999</v>
      </c>
      <c r="U2874">
        <f>STDEV(C2874,F2874)</f>
        <v>0.3019345955666552</v>
      </c>
      <c r="V2874">
        <f>AVERAGE(I2874,L2874)</f>
        <v>-1.3895</v>
      </c>
      <c r="W2874">
        <f>STDEV(I2874,L2874)</f>
        <v>4.7376154339498648E-2</v>
      </c>
      <c r="X2874">
        <f>AVERAGE(O2874,R2874)</f>
        <v>-8.0660000000000007</v>
      </c>
      <c r="Y2874">
        <f>STDEV(O2874,R2874)</f>
        <v>6.6651885194643965</v>
      </c>
      <c r="Z2874">
        <f t="shared" si="310"/>
        <v>-0.20574262959340506</v>
      </c>
      <c r="AA2874">
        <f t="shared" si="311"/>
        <v>4.2187312500580575E-2</v>
      </c>
      <c r="AB2874">
        <f t="shared" si="312"/>
        <v>-0.19414559172837781</v>
      </c>
      <c r="AC2874">
        <f t="shared" si="313"/>
        <v>6.6195548888498875E-3</v>
      </c>
      <c r="AD2874">
        <f t="shared" si="314"/>
        <v>-1.1270085231242142</v>
      </c>
      <c r="AE2874">
        <f t="shared" si="315"/>
        <v>0.93128245346715055</v>
      </c>
      <c r="AF2874">
        <f>C2874/7.157</f>
        <v>-0.17591169484420846</v>
      </c>
      <c r="AG2874">
        <f>F2874/7.157</f>
        <v>-0.23557356434260163</v>
      </c>
      <c r="AH2874">
        <f>I2874/7.157</f>
        <v>-0.19882632387872015</v>
      </c>
      <c r="AI2874">
        <f>L2874/7.157</f>
        <v>-0.18946485957803549</v>
      </c>
      <c r="AJ2874">
        <f>O2874/7.157</f>
        <v>-0.46849238507754648</v>
      </c>
      <c r="AK2874">
        <f>R2874/7.157</f>
        <v>-1.7855246611708817</v>
      </c>
    </row>
    <row r="2875" spans="1:37" x14ac:dyDescent="0.3">
      <c r="A2875">
        <f t="shared" si="309"/>
        <v>9.9756944444444446</v>
      </c>
      <c r="B2875">
        <v>861900</v>
      </c>
      <c r="C2875">
        <v>-1.258</v>
      </c>
      <c r="D2875" s="21">
        <v>-2017.367</v>
      </c>
      <c r="E2875">
        <v>861900</v>
      </c>
      <c r="F2875">
        <v>-1.6859999999999999</v>
      </c>
      <c r="G2875" s="21">
        <v>-2778.5709999999999</v>
      </c>
      <c r="H2875">
        <v>861900</v>
      </c>
      <c r="I2875">
        <v>-1.423</v>
      </c>
      <c r="J2875" s="21">
        <v>-2343.2240000000002</v>
      </c>
      <c r="K2875">
        <v>861900</v>
      </c>
      <c r="L2875">
        <v>-1.353</v>
      </c>
      <c r="M2875" s="21">
        <v>-2333.5050000000001</v>
      </c>
      <c r="N2875">
        <v>861900</v>
      </c>
      <c r="O2875">
        <v>-12.521000000000001</v>
      </c>
      <c r="P2875" s="21">
        <v>-8551.5879999999997</v>
      </c>
      <c r="Q2875">
        <v>861900</v>
      </c>
      <c r="R2875">
        <v>-10.917999999999999</v>
      </c>
      <c r="S2875" s="21">
        <v>-11312.448</v>
      </c>
      <c r="T2875">
        <f>AVERAGE(C2875,F2875)</f>
        <v>-1.472</v>
      </c>
      <c r="U2875">
        <f>STDEV(C2875,F2875)</f>
        <v>0.30264170234784288</v>
      </c>
      <c r="V2875">
        <f>AVERAGE(I2875,L2875)</f>
        <v>-1.3879999999999999</v>
      </c>
      <c r="W2875">
        <f>STDEV(I2875,L2875)</f>
        <v>4.9497474683058366E-2</v>
      </c>
      <c r="X2875">
        <f>AVERAGE(O2875,R2875)</f>
        <v>-11.7195</v>
      </c>
      <c r="Y2875">
        <f>STDEV(O2875,R2875)</f>
        <v>1.1334921702420369</v>
      </c>
      <c r="Z2875">
        <f t="shared" si="310"/>
        <v>-0.20567276791951936</v>
      </c>
      <c r="AA2875">
        <f t="shared" si="311"/>
        <v>4.2286111827279989E-2</v>
      </c>
      <c r="AB2875">
        <f t="shared" si="312"/>
        <v>-0.19393600670672068</v>
      </c>
      <c r="AC2875">
        <f t="shared" si="313"/>
        <v>6.9159528689476547E-3</v>
      </c>
      <c r="AD2875">
        <f t="shared" si="314"/>
        <v>-1.6374877742070699</v>
      </c>
      <c r="AE2875">
        <f t="shared" si="315"/>
        <v>0.15837532069890134</v>
      </c>
      <c r="AF2875">
        <f>C2875/7.157</f>
        <v>-0.17577197149643706</v>
      </c>
      <c r="AG2875">
        <f>F2875/7.157</f>
        <v>-0.23557356434260163</v>
      </c>
      <c r="AH2875">
        <f>I2875/7.157</f>
        <v>-0.19882632387872015</v>
      </c>
      <c r="AI2875">
        <f>L2875/7.157</f>
        <v>-0.18904568953472126</v>
      </c>
      <c r="AJ2875">
        <f>O2875/7.157</f>
        <v>-1.7494760374458573</v>
      </c>
      <c r="AK2875">
        <f>R2875/7.157</f>
        <v>-1.5254995109682827</v>
      </c>
    </row>
    <row r="2876" spans="1:37" x14ac:dyDescent="0.3">
      <c r="A2876">
        <f t="shared" si="309"/>
        <v>9.9791666666666661</v>
      </c>
      <c r="B2876">
        <v>862200</v>
      </c>
      <c r="C2876">
        <v>-1.264</v>
      </c>
      <c r="D2876" s="21">
        <v>-2017.7460000000001</v>
      </c>
      <c r="E2876">
        <v>862200</v>
      </c>
      <c r="F2876">
        <v>-1.6919999999999999</v>
      </c>
      <c r="G2876" s="21">
        <v>-2779.078</v>
      </c>
      <c r="H2876">
        <v>862200</v>
      </c>
      <c r="I2876">
        <v>-1.421</v>
      </c>
      <c r="J2876" s="21">
        <v>-2343.65</v>
      </c>
      <c r="K2876">
        <v>862200</v>
      </c>
      <c r="L2876">
        <v>-1.3440000000000001</v>
      </c>
      <c r="M2876" s="21">
        <v>-2333.9079999999999</v>
      </c>
      <c r="N2876">
        <v>862200</v>
      </c>
      <c r="O2876">
        <v>-7.7220000000000004</v>
      </c>
      <c r="P2876" s="21">
        <v>-8553.9050000000007</v>
      </c>
      <c r="Q2876">
        <v>862200</v>
      </c>
      <c r="R2876">
        <v>-11.39</v>
      </c>
      <c r="S2876" s="21">
        <v>-11315.866</v>
      </c>
      <c r="T2876">
        <f>AVERAGE(C2876,F2876)</f>
        <v>-1.478</v>
      </c>
      <c r="U2876">
        <f>STDEV(C2876,F2876)</f>
        <v>0.30264170234784143</v>
      </c>
      <c r="V2876">
        <f>AVERAGE(I2876,L2876)</f>
        <v>-1.3825000000000001</v>
      </c>
      <c r="W2876">
        <f>STDEV(I2876,L2876)</f>
        <v>5.4447222151364126E-2</v>
      </c>
      <c r="X2876">
        <f>AVERAGE(O2876,R2876)</f>
        <v>-9.5560000000000009</v>
      </c>
      <c r="Y2876">
        <f>STDEV(O2876,R2876)</f>
        <v>2.5936676733922517</v>
      </c>
      <c r="Z2876">
        <f t="shared" si="310"/>
        <v>-0.20651110800614783</v>
      </c>
      <c r="AA2876">
        <f t="shared" si="311"/>
        <v>4.2286111827279788E-2</v>
      </c>
      <c r="AB2876">
        <f t="shared" si="312"/>
        <v>-0.19316752829397793</v>
      </c>
      <c r="AC2876">
        <f t="shared" si="313"/>
        <v>7.6075481558424097E-3</v>
      </c>
      <c r="AD2876">
        <f t="shared" si="314"/>
        <v>-1.3351963113036189</v>
      </c>
      <c r="AE2876">
        <f t="shared" si="315"/>
        <v>0.36239593033285616</v>
      </c>
      <c r="AF2876">
        <f>C2876/7.157</f>
        <v>-0.17661031158306553</v>
      </c>
      <c r="AG2876">
        <f>F2876/7.157</f>
        <v>-0.23641190442923013</v>
      </c>
      <c r="AH2876">
        <f>I2876/7.157</f>
        <v>-0.19854687718317732</v>
      </c>
      <c r="AI2876">
        <f>L2876/7.157</f>
        <v>-0.18778817940477854</v>
      </c>
      <c r="AJ2876">
        <f>O2876/7.157</f>
        <v>-1.0789436914908481</v>
      </c>
      <c r="AK2876">
        <f>R2876/7.157</f>
        <v>-1.5914489311163895</v>
      </c>
    </row>
    <row r="2877" spans="1:37" x14ac:dyDescent="0.3">
      <c r="A2877">
        <f t="shared" si="309"/>
        <v>9.9826388888888893</v>
      </c>
      <c r="B2877">
        <v>862500</v>
      </c>
      <c r="C2877">
        <v>-1.262</v>
      </c>
      <c r="D2877" s="21">
        <v>-2018.125</v>
      </c>
      <c r="E2877">
        <v>862500</v>
      </c>
      <c r="F2877">
        <v>-1.6830000000000001</v>
      </c>
      <c r="G2877" s="21">
        <v>-2779.5830000000001</v>
      </c>
      <c r="H2877">
        <v>862500</v>
      </c>
      <c r="I2877">
        <v>-1.42</v>
      </c>
      <c r="J2877" s="21">
        <v>-2344.076</v>
      </c>
      <c r="K2877">
        <v>862500</v>
      </c>
      <c r="L2877">
        <v>-1.3420000000000001</v>
      </c>
      <c r="M2877" s="21">
        <v>-2334.3110000000001</v>
      </c>
      <c r="N2877">
        <v>862500</v>
      </c>
      <c r="O2877">
        <v>-4.6550000000000002</v>
      </c>
      <c r="P2877" s="21">
        <v>-8555.3009999999995</v>
      </c>
      <c r="Q2877">
        <v>862500</v>
      </c>
      <c r="R2877">
        <v>-12.173</v>
      </c>
      <c r="S2877" s="21">
        <v>-11319.517</v>
      </c>
      <c r="T2877">
        <f>AVERAGE(C2877,F2877)</f>
        <v>-1.4725000000000001</v>
      </c>
      <c r="U2877">
        <f>STDEV(C2877,F2877)</f>
        <v>0.29769195487953687</v>
      </c>
      <c r="V2877">
        <f>AVERAGE(I2877,L2877)</f>
        <v>-1.381</v>
      </c>
      <c r="W2877">
        <f>STDEV(I2877,L2877)</f>
        <v>5.5154328932550602E-2</v>
      </c>
      <c r="X2877">
        <f>AVERAGE(O2877,R2877)</f>
        <v>-8.4139999999999997</v>
      </c>
      <c r="Y2877">
        <f>STDEV(O2877,R2877)</f>
        <v>5.3160287809604654</v>
      </c>
      <c r="Z2877">
        <f t="shared" si="310"/>
        <v>-0.20574262959340509</v>
      </c>
      <c r="AA2877">
        <f t="shared" si="311"/>
        <v>4.15945165403852E-2</v>
      </c>
      <c r="AB2877">
        <f t="shared" si="312"/>
        <v>-0.1929579432723208</v>
      </c>
      <c r="AC2877">
        <f t="shared" si="313"/>
        <v>7.7063474825416521E-3</v>
      </c>
      <c r="AD2877">
        <f t="shared" si="314"/>
        <v>-1.1756322481486656</v>
      </c>
      <c r="AE2877">
        <f t="shared" si="315"/>
        <v>0.7427733381249777</v>
      </c>
      <c r="AF2877">
        <f>C2877/7.157</f>
        <v>-0.1763308648875227</v>
      </c>
      <c r="AG2877">
        <f>F2877/7.157</f>
        <v>-0.23515439429928742</v>
      </c>
      <c r="AH2877">
        <f>I2877/7.157</f>
        <v>-0.19840715383540589</v>
      </c>
      <c r="AI2877">
        <f>L2877/7.157</f>
        <v>-0.18750873270923574</v>
      </c>
      <c r="AJ2877">
        <f>O2877/7.157</f>
        <v>-0.6504121838759257</v>
      </c>
      <c r="AK2877">
        <f>R2877/7.157</f>
        <v>-1.7008523124214057</v>
      </c>
    </row>
    <row r="2878" spans="1:37" x14ac:dyDescent="0.3">
      <c r="A2878">
        <f t="shared" si="309"/>
        <v>9.9861111111111107</v>
      </c>
      <c r="B2878">
        <v>862800</v>
      </c>
      <c r="C2878">
        <v>-1.2609999999999999</v>
      </c>
      <c r="D2878" s="21">
        <v>-2018.5029999999999</v>
      </c>
      <c r="E2878">
        <v>862800</v>
      </c>
      <c r="F2878">
        <v>-1.6879999999999999</v>
      </c>
      <c r="G2878" s="21">
        <v>-2780.09</v>
      </c>
      <c r="H2878">
        <v>862800</v>
      </c>
      <c r="I2878">
        <v>-1.423</v>
      </c>
      <c r="J2878" s="21">
        <v>-2344.5030000000002</v>
      </c>
      <c r="K2878">
        <v>862800</v>
      </c>
      <c r="L2878">
        <v>-1.347</v>
      </c>
      <c r="M2878" s="21">
        <v>-2334.7150000000001</v>
      </c>
      <c r="N2878">
        <v>862800</v>
      </c>
      <c r="O2878">
        <v>-7.3470000000000004</v>
      </c>
      <c r="P2878" s="21">
        <v>-8557.5049999999992</v>
      </c>
      <c r="Q2878">
        <v>862800</v>
      </c>
      <c r="R2878">
        <v>-11.801</v>
      </c>
      <c r="S2878" s="21">
        <v>-11323.058000000001</v>
      </c>
      <c r="T2878">
        <f>AVERAGE(C2878,F2878)</f>
        <v>-1.4744999999999999</v>
      </c>
      <c r="U2878">
        <f>STDEV(C2878,F2878)</f>
        <v>0.3019345955666552</v>
      </c>
      <c r="V2878">
        <f>AVERAGE(I2878,L2878)</f>
        <v>-1.385</v>
      </c>
      <c r="W2878">
        <f>STDEV(I2878,L2878)</f>
        <v>5.3740115370177657E-2</v>
      </c>
      <c r="X2878">
        <f>AVERAGE(O2878,R2878)</f>
        <v>-9.5739999999999998</v>
      </c>
      <c r="Y2878">
        <f>STDEV(O2878,R2878)</f>
        <v>3.1494536034048837</v>
      </c>
      <c r="Z2878">
        <f t="shared" si="310"/>
        <v>-0.20602207628894786</v>
      </c>
      <c r="AA2878">
        <f t="shared" si="311"/>
        <v>4.2187312500580575E-2</v>
      </c>
      <c r="AB2878">
        <f t="shared" si="312"/>
        <v>-0.19351683666340647</v>
      </c>
      <c r="AC2878">
        <f t="shared" si="313"/>
        <v>7.5087488291431682E-3</v>
      </c>
      <c r="AD2878">
        <f t="shared" si="314"/>
        <v>-1.3377113315635043</v>
      </c>
      <c r="AE2878">
        <f t="shared" si="315"/>
        <v>0.44005220111846916</v>
      </c>
      <c r="AF2878">
        <f>C2878/7.157</f>
        <v>-0.17619114153975127</v>
      </c>
      <c r="AG2878">
        <f>F2878/7.157</f>
        <v>-0.23585301103814446</v>
      </c>
      <c r="AH2878">
        <f>I2878/7.157</f>
        <v>-0.19882632387872015</v>
      </c>
      <c r="AI2878">
        <f>L2878/7.157</f>
        <v>-0.18820734944809278</v>
      </c>
      <c r="AJ2878">
        <f>O2878/7.157</f>
        <v>-1.0265474360765685</v>
      </c>
      <c r="AK2878">
        <f>R2878/7.157</f>
        <v>-1.6488752270504401</v>
      </c>
    </row>
    <row r="2879" spans="1:37" x14ac:dyDescent="0.3">
      <c r="A2879">
        <f t="shared" si="309"/>
        <v>9.9895833333333339</v>
      </c>
      <c r="B2879">
        <v>863100</v>
      </c>
      <c r="C2879">
        <v>-1.2609999999999999</v>
      </c>
      <c r="D2879" s="21">
        <v>-2018.8810000000001</v>
      </c>
      <c r="E2879">
        <v>863100</v>
      </c>
      <c r="F2879">
        <v>-1.6879999999999999</v>
      </c>
      <c r="G2879" s="21">
        <v>-2780.596</v>
      </c>
      <c r="H2879">
        <v>863100</v>
      </c>
      <c r="I2879">
        <v>-1.423</v>
      </c>
      <c r="J2879" s="21">
        <v>-2344.9299999999998</v>
      </c>
      <c r="K2879">
        <v>863100</v>
      </c>
      <c r="L2879">
        <v>-1.3420000000000001</v>
      </c>
      <c r="M2879" s="21">
        <v>-2335.1170000000002</v>
      </c>
      <c r="N2879">
        <v>863100</v>
      </c>
      <c r="O2879">
        <v>-7.5789999999999997</v>
      </c>
      <c r="P2879" s="21">
        <v>-8559.7790000000005</v>
      </c>
      <c r="Q2879">
        <v>863100</v>
      </c>
      <c r="R2879">
        <v>-11.467000000000001</v>
      </c>
      <c r="S2879" s="21">
        <v>-11326.498</v>
      </c>
      <c r="T2879">
        <f>AVERAGE(C2879,F2879)</f>
        <v>-1.4744999999999999</v>
      </c>
      <c r="U2879">
        <f>STDEV(C2879,F2879)</f>
        <v>0.3019345955666552</v>
      </c>
      <c r="V2879">
        <f>AVERAGE(I2879,L2879)</f>
        <v>-1.3825000000000001</v>
      </c>
      <c r="W2879">
        <f>STDEV(I2879,L2879)</f>
        <v>5.727564927611032E-2</v>
      </c>
      <c r="X2879">
        <f>AVERAGE(O2879,R2879)</f>
        <v>-9.5229999999999997</v>
      </c>
      <c r="Y2879">
        <f>STDEV(O2879,R2879)</f>
        <v>2.7492311652532999</v>
      </c>
      <c r="Z2879">
        <f t="shared" si="310"/>
        <v>-0.20602207628894786</v>
      </c>
      <c r="AA2879">
        <f t="shared" si="311"/>
        <v>4.2187312500580575E-2</v>
      </c>
      <c r="AB2879">
        <f t="shared" si="312"/>
        <v>-0.19316752829397793</v>
      </c>
      <c r="AC2879">
        <f t="shared" si="313"/>
        <v>8.0027454626394184E-3</v>
      </c>
      <c r="AD2879">
        <f t="shared" si="314"/>
        <v>-1.3305854408271622</v>
      </c>
      <c r="AE2879">
        <f t="shared" si="315"/>
        <v>0.38413178220669275</v>
      </c>
      <c r="AF2879">
        <f>C2879/7.157</f>
        <v>-0.17619114153975127</v>
      </c>
      <c r="AG2879">
        <f>F2879/7.157</f>
        <v>-0.23585301103814446</v>
      </c>
      <c r="AH2879">
        <f>I2879/7.157</f>
        <v>-0.19882632387872015</v>
      </c>
      <c r="AI2879">
        <f>L2879/7.157</f>
        <v>-0.18750873270923574</v>
      </c>
      <c r="AJ2879">
        <f>O2879/7.157</f>
        <v>-1.0589632527595361</v>
      </c>
      <c r="AK2879">
        <f>R2879/7.157</f>
        <v>-1.6022076288947884</v>
      </c>
    </row>
    <row r="2880" spans="1:37" x14ac:dyDescent="0.3">
      <c r="A2880">
        <f t="shared" si="309"/>
        <v>9.9930555555555554</v>
      </c>
      <c r="B2880">
        <v>863400</v>
      </c>
      <c r="C2880">
        <v>-1.258</v>
      </c>
      <c r="D2880" s="21">
        <v>-2019.259</v>
      </c>
      <c r="E2880">
        <v>863400</v>
      </c>
      <c r="F2880">
        <v>-1.6990000000000001</v>
      </c>
      <c r="G2880" s="21">
        <v>-2781.1060000000002</v>
      </c>
      <c r="H2880">
        <v>863400</v>
      </c>
      <c r="I2880">
        <v>-1.429</v>
      </c>
      <c r="J2880" s="21">
        <v>-2345.3589999999999</v>
      </c>
      <c r="K2880">
        <v>863400</v>
      </c>
      <c r="L2880">
        <v>-1.327</v>
      </c>
      <c r="M2880" s="21">
        <v>-2335.5149999999999</v>
      </c>
      <c r="N2880">
        <v>863400</v>
      </c>
      <c r="O2880">
        <v>-7.8029999999999999</v>
      </c>
      <c r="P2880" s="21">
        <v>-8562.1200000000008</v>
      </c>
      <c r="Q2880">
        <v>863400</v>
      </c>
      <c r="R2880">
        <v>-13.048</v>
      </c>
      <c r="S2880" s="21">
        <v>-11330.412</v>
      </c>
      <c r="T2880">
        <f>AVERAGE(C2880,F2880)</f>
        <v>-1.4784999999999999</v>
      </c>
      <c r="U2880">
        <f>STDEV(C2880,F2880)</f>
        <v>0.3118340905032686</v>
      </c>
      <c r="V2880">
        <f>AVERAGE(I2880,L2880)</f>
        <v>-1.3780000000000001</v>
      </c>
      <c r="W2880">
        <f>STDEV(I2880,L2880)</f>
        <v>7.2124891681027911E-2</v>
      </c>
      <c r="X2880">
        <f>AVERAGE(O2880,R2880)</f>
        <v>-10.4255</v>
      </c>
      <c r="Y2880">
        <f>STDEV(O2880,R2880)</f>
        <v>3.7087750673234448</v>
      </c>
      <c r="Z2880">
        <f t="shared" si="310"/>
        <v>-0.20658096968003353</v>
      </c>
      <c r="AA2880">
        <f t="shared" si="311"/>
        <v>4.3570503074370354E-2</v>
      </c>
      <c r="AB2880">
        <f t="shared" si="312"/>
        <v>-0.19253877322900659</v>
      </c>
      <c r="AC2880">
        <f t="shared" si="313"/>
        <v>1.0077531323323726E-2</v>
      </c>
      <c r="AD2880">
        <f t="shared" si="314"/>
        <v>-1.456685762190862</v>
      </c>
      <c r="AE2880">
        <f t="shared" si="315"/>
        <v>0.5182024685375779</v>
      </c>
      <c r="AF2880">
        <f>C2880/7.157</f>
        <v>-0.17577197149643706</v>
      </c>
      <c r="AG2880">
        <f>F2880/7.157</f>
        <v>-0.23738996786363001</v>
      </c>
      <c r="AH2880">
        <f>I2880/7.157</f>
        <v>-0.19966466396534863</v>
      </c>
      <c r="AI2880">
        <f>L2880/7.157</f>
        <v>-0.18541288249266452</v>
      </c>
      <c r="AJ2880">
        <f>O2880/7.157</f>
        <v>-1.0902612826603326</v>
      </c>
      <c r="AK2880">
        <f>R2880/7.157</f>
        <v>-1.8231102417213916</v>
      </c>
    </row>
    <row r="2881" spans="1:37" x14ac:dyDescent="0.3">
      <c r="A2881">
        <f t="shared" si="309"/>
        <v>9.9965277777777786</v>
      </c>
      <c r="B2881">
        <v>863700</v>
      </c>
      <c r="C2881">
        <v>-1.252</v>
      </c>
      <c r="D2881" s="21">
        <v>-2019.634</v>
      </c>
      <c r="E2881">
        <v>863700</v>
      </c>
      <c r="F2881">
        <v>-1.7110000000000001</v>
      </c>
      <c r="G2881" s="21">
        <v>-2781.6190000000001</v>
      </c>
      <c r="H2881">
        <v>863700</v>
      </c>
      <c r="I2881">
        <v>-1.44</v>
      </c>
      <c r="J2881" s="21">
        <v>-2345.7910000000002</v>
      </c>
      <c r="K2881">
        <v>863700</v>
      </c>
      <c r="L2881">
        <v>-1.33</v>
      </c>
      <c r="M2881" s="21">
        <v>-2335.9140000000002</v>
      </c>
      <c r="N2881">
        <v>863700</v>
      </c>
      <c r="O2881">
        <v>-5.4610000000000003</v>
      </c>
      <c r="P2881" s="21">
        <v>-8563.7579999999998</v>
      </c>
      <c r="Q2881">
        <v>863700</v>
      </c>
      <c r="R2881">
        <v>-11.012</v>
      </c>
      <c r="S2881" s="21">
        <v>-11333.716</v>
      </c>
      <c r="T2881">
        <f>AVERAGE(C2881,F2881)</f>
        <v>-1.4815</v>
      </c>
      <c r="U2881">
        <f>STDEV(C2881,F2881)</f>
        <v>0.32456201256462475</v>
      </c>
      <c r="V2881">
        <f>AVERAGE(I2881,L2881)</f>
        <v>-1.385</v>
      </c>
      <c r="W2881">
        <f>STDEV(I2881,L2881)</f>
        <v>7.7781745930520133E-2</v>
      </c>
      <c r="X2881">
        <f>AVERAGE(O2881,R2881)</f>
        <v>-8.2364999999999995</v>
      </c>
      <c r="Y2881">
        <f>STDEV(O2881,R2881)</f>
        <v>3.9251497423665294</v>
      </c>
      <c r="Z2881">
        <f t="shared" si="310"/>
        <v>-0.20700013972334777</v>
      </c>
      <c r="AA2881">
        <f t="shared" si="311"/>
        <v>4.5348890954956651E-2</v>
      </c>
      <c r="AB2881">
        <f t="shared" si="312"/>
        <v>-0.19351683666340647</v>
      </c>
      <c r="AC2881">
        <f t="shared" si="313"/>
        <v>1.0867925936917721E-2</v>
      </c>
      <c r="AD2881">
        <f t="shared" si="314"/>
        <v>-1.1508313539192399</v>
      </c>
      <c r="AE2881">
        <f t="shared" si="315"/>
        <v>0.54843506250754914</v>
      </c>
      <c r="AF2881">
        <f>C2881/7.157</f>
        <v>-0.17493363140980858</v>
      </c>
      <c r="AG2881">
        <f>F2881/7.157</f>
        <v>-0.23906664803688699</v>
      </c>
      <c r="AH2881">
        <f>I2881/7.157</f>
        <v>-0.20120162079083415</v>
      </c>
      <c r="AI2881">
        <f>L2881/7.157</f>
        <v>-0.18583205253597876</v>
      </c>
      <c r="AJ2881">
        <f>O2881/7.157</f>
        <v>-0.76302920217968428</v>
      </c>
      <c r="AK2881">
        <f>R2881/7.157</f>
        <v>-1.5386335056587956</v>
      </c>
    </row>
    <row r="2882" spans="1:37" x14ac:dyDescent="0.3">
      <c r="A2882">
        <f t="shared" si="309"/>
        <v>10</v>
      </c>
      <c r="B2882">
        <v>864000</v>
      </c>
      <c r="C2882">
        <v>-1.256</v>
      </c>
      <c r="D2882" s="21">
        <v>-2020.011</v>
      </c>
      <c r="E2882">
        <v>864000</v>
      </c>
      <c r="F2882">
        <v>-1.7050000000000001</v>
      </c>
      <c r="G2882" s="21">
        <v>-2782.13</v>
      </c>
      <c r="H2882">
        <v>864000</v>
      </c>
      <c r="I2882">
        <v>-1.4319999999999999</v>
      </c>
      <c r="J2882" s="21">
        <v>-2346.2199999999998</v>
      </c>
      <c r="K2882">
        <v>864000</v>
      </c>
      <c r="L2882">
        <v>-1.333</v>
      </c>
      <c r="M2882" s="21">
        <v>-2336.3139999999999</v>
      </c>
      <c r="N2882">
        <v>864000</v>
      </c>
      <c r="O2882">
        <v>-8.4220000000000006</v>
      </c>
      <c r="P2882" s="21">
        <v>-8566.2849999999999</v>
      </c>
      <c r="Q2882">
        <v>864000</v>
      </c>
      <c r="R2882">
        <v>-12.099</v>
      </c>
      <c r="S2882" s="21">
        <v>-11337.346</v>
      </c>
      <c r="T2882">
        <f>AVERAGE(C2882,F2882)</f>
        <v>-1.4805000000000001</v>
      </c>
      <c r="U2882">
        <f>STDEV(C2882,F2882)</f>
        <v>0.31749094475275857</v>
      </c>
      <c r="V2882">
        <f>AVERAGE(I2882,L2882)</f>
        <v>-1.3824999999999998</v>
      </c>
      <c r="W2882">
        <f>STDEV(I2882,L2882)</f>
        <v>7.0003571337468193E-2</v>
      </c>
      <c r="X2882">
        <f>AVERAGE(O2882,R2882)</f>
        <v>-10.2605</v>
      </c>
      <c r="Y2882">
        <f>STDEV(O2882,R2882)</f>
        <v>2.6000316344229413</v>
      </c>
      <c r="Z2882">
        <f t="shared" si="310"/>
        <v>-0.20686041637557637</v>
      </c>
      <c r="AA2882">
        <f t="shared" si="311"/>
        <v>4.4360897687964029E-2</v>
      </c>
      <c r="AB2882">
        <f t="shared" si="312"/>
        <v>-0.1931675282939779</v>
      </c>
      <c r="AC2882">
        <f t="shared" si="313"/>
        <v>9.781133343225959E-3</v>
      </c>
      <c r="AD2882">
        <f t="shared" si="314"/>
        <v>-1.4336314098085792</v>
      </c>
      <c r="AE2882">
        <f t="shared" si="315"/>
        <v>0.36328512427315096</v>
      </c>
      <c r="AF2882">
        <f>C2882/7.157</f>
        <v>-0.17549252480089422</v>
      </c>
      <c r="AG2882">
        <f>F2882/7.157</f>
        <v>-0.23822830795025851</v>
      </c>
      <c r="AH2882">
        <f>I2882/7.157</f>
        <v>-0.20008383400866284</v>
      </c>
      <c r="AI2882">
        <f>L2882/7.157</f>
        <v>-0.186251222579293</v>
      </c>
      <c r="AJ2882">
        <f>O2882/7.157</f>
        <v>-1.1767500349308371</v>
      </c>
      <c r="AK2882">
        <f>R2882/7.157</f>
        <v>-1.690512784686321</v>
      </c>
    </row>
    <row r="2883" spans="1:37" x14ac:dyDescent="0.3">
      <c r="A2883">
        <f t="shared" si="309"/>
        <v>10.003472222222221</v>
      </c>
      <c r="B2883">
        <v>864300</v>
      </c>
      <c r="C2883">
        <v>-1.2529999999999999</v>
      </c>
      <c r="D2883" s="21">
        <v>-2020.3869999999999</v>
      </c>
      <c r="E2883">
        <v>864300</v>
      </c>
      <c r="F2883">
        <v>-1.7</v>
      </c>
      <c r="G2883" s="21">
        <v>-2782.64</v>
      </c>
      <c r="H2883">
        <v>864300</v>
      </c>
      <c r="I2883">
        <v>-1.4319999999999999</v>
      </c>
      <c r="J2883" s="21">
        <v>-2346.65</v>
      </c>
      <c r="K2883">
        <v>864300</v>
      </c>
      <c r="L2883">
        <v>-1.331</v>
      </c>
      <c r="M2883" s="21">
        <v>-2336.7139999999999</v>
      </c>
      <c r="N2883">
        <v>864300</v>
      </c>
      <c r="O2883">
        <v>-7.49</v>
      </c>
      <c r="P2883" s="21">
        <v>-8568.5319999999992</v>
      </c>
      <c r="Q2883">
        <v>864300</v>
      </c>
      <c r="R2883">
        <v>-11.843999999999999</v>
      </c>
      <c r="S2883" s="21">
        <v>-11340.898999999999</v>
      </c>
      <c r="T2883">
        <f>AVERAGE(C2883,F2883)</f>
        <v>-1.4764999999999999</v>
      </c>
      <c r="U2883">
        <f>STDEV(C2883,F2883)</f>
        <v>0.31607673119038682</v>
      </c>
      <c r="V2883">
        <f>AVERAGE(I2883,L2883)</f>
        <v>-1.3815</v>
      </c>
      <c r="W2883">
        <f>STDEV(I2883,L2883)</f>
        <v>7.1417784899841283E-2</v>
      </c>
      <c r="X2883">
        <f>AVERAGE(O2883,R2883)</f>
        <v>-9.6669999999999998</v>
      </c>
      <c r="Y2883">
        <f>STDEV(O2883,R2883)</f>
        <v>3.0787429252862273</v>
      </c>
      <c r="Z2883">
        <f t="shared" si="310"/>
        <v>-0.2063015229844907</v>
      </c>
      <c r="AA2883">
        <f t="shared" si="311"/>
        <v>4.4163299034565714E-2</v>
      </c>
      <c r="AB2883">
        <f t="shared" si="312"/>
        <v>-0.1930278049462065</v>
      </c>
      <c r="AC2883">
        <f t="shared" si="313"/>
        <v>9.9787319966244629E-3</v>
      </c>
      <c r="AD2883">
        <f t="shared" si="314"/>
        <v>-1.3507056029062456</v>
      </c>
      <c r="AE2883">
        <f t="shared" si="315"/>
        <v>0.43017226844854373</v>
      </c>
      <c r="AF2883">
        <f>C2883/7.157</f>
        <v>-0.17507335475757999</v>
      </c>
      <c r="AG2883">
        <f>F2883/7.157</f>
        <v>-0.23752969121140141</v>
      </c>
      <c r="AH2883">
        <f>I2883/7.157</f>
        <v>-0.20008383400866284</v>
      </c>
      <c r="AI2883">
        <f>L2883/7.157</f>
        <v>-0.18597177588375016</v>
      </c>
      <c r="AJ2883">
        <f>O2883/7.157</f>
        <v>-1.0465278748078803</v>
      </c>
      <c r="AK2883">
        <f>R2883/7.157</f>
        <v>-1.6548833310046107</v>
      </c>
    </row>
    <row r="2884" spans="1:37" x14ac:dyDescent="0.3">
      <c r="A2884">
        <f t="shared" ref="A2884:A2947" si="316">B2884/(60*60*24)</f>
        <v>10.006944444444445</v>
      </c>
      <c r="B2884">
        <v>864600</v>
      </c>
      <c r="C2884">
        <v>-1.252</v>
      </c>
      <c r="D2884" s="21">
        <v>-2020.7629999999999</v>
      </c>
      <c r="E2884">
        <v>864600</v>
      </c>
      <c r="F2884">
        <v>-1.7</v>
      </c>
      <c r="G2884" s="21">
        <v>-2783.15</v>
      </c>
      <c r="H2884">
        <v>864600</v>
      </c>
      <c r="I2884">
        <v>-1.4370000000000001</v>
      </c>
      <c r="J2884" s="21">
        <v>-2347.0810000000001</v>
      </c>
      <c r="K2884">
        <v>864600</v>
      </c>
      <c r="L2884">
        <v>-1.333</v>
      </c>
      <c r="M2884" s="21">
        <v>-2337.114</v>
      </c>
      <c r="N2884">
        <v>864600</v>
      </c>
      <c r="O2884">
        <v>-13.611000000000001</v>
      </c>
      <c r="P2884" s="21">
        <v>-8572.6149999999998</v>
      </c>
      <c r="Q2884">
        <v>864600</v>
      </c>
      <c r="R2884">
        <v>-12.42</v>
      </c>
      <c r="S2884" s="21">
        <v>-11344.625</v>
      </c>
      <c r="T2884">
        <f>AVERAGE(C2884,F2884)</f>
        <v>-1.476</v>
      </c>
      <c r="U2884">
        <f>STDEV(C2884,F2884)</f>
        <v>0.31678383797157328</v>
      </c>
      <c r="V2884">
        <f>AVERAGE(I2884,L2884)</f>
        <v>-1.385</v>
      </c>
      <c r="W2884">
        <f>STDEV(I2884,L2884)</f>
        <v>7.3539105243401015E-2</v>
      </c>
      <c r="X2884">
        <f>AVERAGE(O2884,R2884)</f>
        <v>-13.015499999999999</v>
      </c>
      <c r="Y2884">
        <f>STDEV(O2884,R2884)</f>
        <v>0.84216417639317864</v>
      </c>
      <c r="Z2884">
        <f t="shared" ref="Z2884:Z2947" si="317">T2884/7.157</f>
        <v>-0.206231661310605</v>
      </c>
      <c r="AA2884">
        <f t="shared" ref="AA2884:AA2947" si="318">U2884/7.157</f>
        <v>4.4262098361264955E-2</v>
      </c>
      <c r="AB2884">
        <f t="shared" ref="AB2884:AB2947" si="319">V2884/7.157</f>
        <v>-0.19351683666340647</v>
      </c>
      <c r="AC2884">
        <f t="shared" ref="AC2884:AC2947" si="320">W2884/7.157</f>
        <v>1.0275129976722232E-2</v>
      </c>
      <c r="AD2884">
        <f t="shared" ref="AD2884:AD2947" si="321">X2884/7.157</f>
        <v>-1.8185692329188206</v>
      </c>
      <c r="AE2884">
        <f t="shared" ref="AE2884:AE2947" si="322">Y2884/7.157</f>
        <v>0.11766999809880936</v>
      </c>
      <c r="AF2884">
        <f>C2884/7.157</f>
        <v>-0.17493363140980858</v>
      </c>
      <c r="AG2884">
        <f>F2884/7.157</f>
        <v>-0.23752969121140141</v>
      </c>
      <c r="AH2884">
        <f>I2884/7.157</f>
        <v>-0.20078245074751991</v>
      </c>
      <c r="AI2884">
        <f>L2884/7.157</f>
        <v>-0.186251222579293</v>
      </c>
      <c r="AJ2884">
        <f>O2884/7.157</f>
        <v>-1.901774486516697</v>
      </c>
      <c r="AK2884">
        <f>R2884/7.157</f>
        <v>-1.7353639793209445</v>
      </c>
    </row>
    <row r="2885" spans="1:37" x14ac:dyDescent="0.3">
      <c r="A2885">
        <f t="shared" si="316"/>
        <v>10.010416666666666</v>
      </c>
      <c r="B2885">
        <v>864900</v>
      </c>
      <c r="C2885">
        <v>-1.25</v>
      </c>
      <c r="D2885" s="21">
        <v>-2021.1379999999999</v>
      </c>
      <c r="E2885">
        <v>864900</v>
      </c>
      <c r="F2885">
        <v>-1.72</v>
      </c>
      <c r="G2885" s="21">
        <v>-2783.6660000000002</v>
      </c>
      <c r="H2885">
        <v>864900</v>
      </c>
      <c r="I2885">
        <v>-1.4370000000000001</v>
      </c>
      <c r="J2885" s="21">
        <v>-2347.5120000000002</v>
      </c>
      <c r="K2885">
        <v>864900</v>
      </c>
      <c r="L2885">
        <v>-1.331</v>
      </c>
      <c r="M2885" s="21">
        <v>-2337.5129999999999</v>
      </c>
      <c r="N2885">
        <v>864900</v>
      </c>
      <c r="O2885">
        <v>-11.573</v>
      </c>
      <c r="P2885" s="21">
        <v>-8576.0869999999995</v>
      </c>
      <c r="Q2885">
        <v>864900</v>
      </c>
      <c r="R2885">
        <v>-12.771000000000001</v>
      </c>
      <c r="S2885" s="21">
        <v>-11348.456</v>
      </c>
      <c r="T2885">
        <f>AVERAGE(C2885,F2885)</f>
        <v>-1.4849999999999999</v>
      </c>
      <c r="U2885">
        <f>STDEV(C2885,F2885)</f>
        <v>0.3323401871576776</v>
      </c>
      <c r="V2885">
        <f>AVERAGE(I2885,L2885)</f>
        <v>-1.3839999999999999</v>
      </c>
      <c r="W2885">
        <f>STDEV(I2885,L2885)</f>
        <v>7.4953318805774105E-2</v>
      </c>
      <c r="X2885">
        <f>AVERAGE(O2885,R2885)</f>
        <v>-12.172000000000001</v>
      </c>
      <c r="Y2885">
        <f>STDEV(O2885,R2885)</f>
        <v>0.84711392386148421</v>
      </c>
      <c r="Z2885">
        <f t="shared" si="317"/>
        <v>-0.20748917144054771</v>
      </c>
      <c r="AA2885">
        <f t="shared" si="318"/>
        <v>4.6435683548648542E-2</v>
      </c>
      <c r="AB2885">
        <f t="shared" si="319"/>
        <v>-0.19337711331563504</v>
      </c>
      <c r="AC2885">
        <f t="shared" si="320"/>
        <v>1.0472728630120736E-2</v>
      </c>
      <c r="AD2885">
        <f t="shared" si="321"/>
        <v>-1.7007125890736343</v>
      </c>
      <c r="AE2885">
        <f t="shared" si="322"/>
        <v>0.11836159338570409</v>
      </c>
      <c r="AF2885">
        <f>C2885/7.157</f>
        <v>-0.17465418471426575</v>
      </c>
      <c r="AG2885">
        <f>F2885/7.157</f>
        <v>-0.24032415816682967</v>
      </c>
      <c r="AH2885">
        <f>I2885/7.157</f>
        <v>-0.20078245074751991</v>
      </c>
      <c r="AI2885">
        <f>L2885/7.157</f>
        <v>-0.18597177588375016</v>
      </c>
      <c r="AJ2885">
        <f>O2885/7.157</f>
        <v>-1.6170183037585582</v>
      </c>
      <c r="AK2885">
        <f>R2885/7.157</f>
        <v>-1.7844068743887105</v>
      </c>
    </row>
    <row r="2886" spans="1:37" x14ac:dyDescent="0.3">
      <c r="A2886">
        <f t="shared" si="316"/>
        <v>10.013888888888889</v>
      </c>
      <c r="B2886">
        <v>865200</v>
      </c>
      <c r="C2886">
        <v>-1.2470000000000001</v>
      </c>
      <c r="D2886" s="21">
        <v>-2021.5119999999999</v>
      </c>
      <c r="E2886">
        <v>865200</v>
      </c>
      <c r="F2886">
        <v>-1.7190000000000001</v>
      </c>
      <c r="G2886" s="21">
        <v>-2784.1819999999998</v>
      </c>
      <c r="H2886">
        <v>865200</v>
      </c>
      <c r="I2886">
        <v>-1.4339999999999999</v>
      </c>
      <c r="J2886" s="21">
        <v>-2347.942</v>
      </c>
      <c r="K2886">
        <v>865200</v>
      </c>
      <c r="L2886">
        <v>-1.3340000000000001</v>
      </c>
      <c r="M2886" s="21">
        <v>-2337.913</v>
      </c>
      <c r="N2886">
        <v>865200</v>
      </c>
      <c r="O2886">
        <v>-13.13</v>
      </c>
      <c r="P2886" s="21">
        <v>-8580.0259999999998</v>
      </c>
      <c r="Q2886">
        <v>865200</v>
      </c>
      <c r="R2886">
        <v>-12.641</v>
      </c>
      <c r="S2886" s="21">
        <v>-11352.248</v>
      </c>
      <c r="T2886">
        <f>AVERAGE(C2886,F2886)</f>
        <v>-1.4830000000000001</v>
      </c>
      <c r="U2886">
        <f>STDEV(C2886,F2886)</f>
        <v>0.33375440072005103</v>
      </c>
      <c r="V2886">
        <f>AVERAGE(I2886,L2886)</f>
        <v>-1.3839999999999999</v>
      </c>
      <c r="W2886">
        <f>STDEV(I2886,L2886)</f>
        <v>7.0710678118654655E-2</v>
      </c>
      <c r="X2886">
        <f>AVERAGE(O2886,R2886)</f>
        <v>-12.8855</v>
      </c>
      <c r="Y2886">
        <f>STDEV(O2886,R2886)</f>
        <v>0.34577521600022226</v>
      </c>
      <c r="Z2886">
        <f t="shared" si="317"/>
        <v>-0.2072097247450049</v>
      </c>
      <c r="AA2886">
        <f t="shared" si="318"/>
        <v>4.6633282202047092E-2</v>
      </c>
      <c r="AB2886">
        <f t="shared" si="319"/>
        <v>-0.19337711331563504</v>
      </c>
      <c r="AC2886">
        <f t="shared" si="320"/>
        <v>9.8799326699251996E-3</v>
      </c>
      <c r="AD2886">
        <f t="shared" si="321"/>
        <v>-1.8004051977085371</v>
      </c>
      <c r="AE2886">
        <f t="shared" si="322"/>
        <v>4.8312870755934365E-2</v>
      </c>
      <c r="AF2886">
        <f>C2886/7.157</f>
        <v>-0.17423501467095154</v>
      </c>
      <c r="AG2886">
        <f>F2886/7.157</f>
        <v>-0.24018443481905827</v>
      </c>
      <c r="AH2886">
        <f>I2886/7.157</f>
        <v>-0.20036328070420567</v>
      </c>
      <c r="AI2886">
        <f>L2886/7.157</f>
        <v>-0.18639094592706443</v>
      </c>
      <c r="AJ2886">
        <f>O2886/7.157</f>
        <v>-1.8345675562386476</v>
      </c>
      <c r="AK2886">
        <f>R2886/7.157</f>
        <v>-1.7662428391784266</v>
      </c>
    </row>
    <row r="2887" spans="1:37" x14ac:dyDescent="0.3">
      <c r="A2887">
        <f t="shared" si="316"/>
        <v>10.017361111111111</v>
      </c>
      <c r="B2887">
        <v>865500</v>
      </c>
      <c r="C2887">
        <v>-1.2490000000000001</v>
      </c>
      <c r="D2887" s="21">
        <v>-2021.886</v>
      </c>
      <c r="E2887">
        <v>865500</v>
      </c>
      <c r="F2887">
        <v>-1.7170000000000001</v>
      </c>
      <c r="G2887" s="21">
        <v>-2784.6970000000001</v>
      </c>
      <c r="H2887">
        <v>865500</v>
      </c>
      <c r="I2887">
        <v>-1.4259999999999999</v>
      </c>
      <c r="J2887" s="21">
        <v>-2348.37</v>
      </c>
      <c r="K2887">
        <v>865500</v>
      </c>
      <c r="L2887">
        <v>-1.341</v>
      </c>
      <c r="M2887" s="21">
        <v>-2338.3159999999998</v>
      </c>
      <c r="N2887">
        <v>865500</v>
      </c>
      <c r="O2887">
        <v>-14.004</v>
      </c>
      <c r="P2887" s="21">
        <v>-8584.2270000000008</v>
      </c>
      <c r="Q2887">
        <v>865500</v>
      </c>
      <c r="R2887">
        <v>-11.782999999999999</v>
      </c>
      <c r="S2887" s="21">
        <v>-11355.782999999999</v>
      </c>
      <c r="T2887">
        <f>AVERAGE(C2887,F2887)</f>
        <v>-1.4830000000000001</v>
      </c>
      <c r="U2887">
        <f>STDEV(C2887,F2887)</f>
        <v>0.33092597359530501</v>
      </c>
      <c r="V2887">
        <f>AVERAGE(I2887,L2887)</f>
        <v>-1.3835</v>
      </c>
      <c r="W2887">
        <f>STDEV(I2887,L2887)</f>
        <v>6.0104076400856514E-2</v>
      </c>
      <c r="X2887">
        <f>AVERAGE(O2887,R2887)</f>
        <v>-12.8935</v>
      </c>
      <c r="Y2887">
        <f>STDEV(O2887,R2887)</f>
        <v>1.5704841610153222</v>
      </c>
      <c r="Z2887">
        <f t="shared" si="317"/>
        <v>-0.2072097247450049</v>
      </c>
      <c r="AA2887">
        <f t="shared" si="318"/>
        <v>4.6238084895250109E-2</v>
      </c>
      <c r="AB2887">
        <f t="shared" si="319"/>
        <v>-0.19330725164174933</v>
      </c>
      <c r="AC2887">
        <f t="shared" si="320"/>
        <v>8.397942769436428E-3</v>
      </c>
      <c r="AD2887">
        <f t="shared" si="321"/>
        <v>-1.8015229844907084</v>
      </c>
      <c r="AE2887">
        <f t="shared" si="322"/>
        <v>0.21943330459903901</v>
      </c>
      <c r="AF2887">
        <f>C2887/7.157</f>
        <v>-0.17451446136649434</v>
      </c>
      <c r="AG2887">
        <f>F2887/7.157</f>
        <v>-0.23990498812351546</v>
      </c>
      <c r="AH2887">
        <f>I2887/7.157</f>
        <v>-0.19924549392203436</v>
      </c>
      <c r="AI2887">
        <f>L2887/7.157</f>
        <v>-0.18736900936146431</v>
      </c>
      <c r="AJ2887">
        <f>O2887/7.157</f>
        <v>-1.956685762190862</v>
      </c>
      <c r="AK2887">
        <f>R2887/7.157</f>
        <v>-1.6463602067905547</v>
      </c>
    </row>
    <row r="2888" spans="1:37" x14ac:dyDescent="0.3">
      <c r="A2888">
        <f t="shared" si="316"/>
        <v>10.020833333333334</v>
      </c>
      <c r="B2888">
        <v>865800</v>
      </c>
      <c r="C2888">
        <v>-1.252</v>
      </c>
      <c r="D2888" s="21">
        <v>-2022.2619999999999</v>
      </c>
      <c r="E2888">
        <v>865800</v>
      </c>
      <c r="F2888">
        <v>-1.7090000000000001</v>
      </c>
      <c r="G2888" s="21">
        <v>-2785.21</v>
      </c>
      <c r="H2888">
        <v>865800</v>
      </c>
      <c r="I2888">
        <v>-1.423</v>
      </c>
      <c r="J2888" s="21">
        <v>-2348.797</v>
      </c>
      <c r="K2888">
        <v>865800</v>
      </c>
      <c r="L2888">
        <v>-1.345</v>
      </c>
      <c r="M2888" s="21">
        <v>-2338.7190000000001</v>
      </c>
      <c r="N2888">
        <v>865800</v>
      </c>
      <c r="O2888">
        <v>-9.8019999999999996</v>
      </c>
      <c r="P2888" s="21">
        <v>-8587.1679999999997</v>
      </c>
      <c r="Q2888">
        <v>865800</v>
      </c>
      <c r="R2888">
        <v>-11.414999999999999</v>
      </c>
      <c r="S2888" s="21">
        <v>-11359.208000000001</v>
      </c>
      <c r="T2888">
        <f>AVERAGE(C2888,F2888)</f>
        <v>-1.4805000000000001</v>
      </c>
      <c r="U2888">
        <f>STDEV(C2888,F2888)</f>
        <v>0.32314779900225005</v>
      </c>
      <c r="V2888">
        <f>AVERAGE(I2888,L2888)</f>
        <v>-1.3839999999999999</v>
      </c>
      <c r="W2888">
        <f>STDEV(I2888,L2888)</f>
        <v>5.5154328932550761E-2</v>
      </c>
      <c r="X2888">
        <f>AVERAGE(O2888,R2888)</f>
        <v>-10.608499999999999</v>
      </c>
      <c r="Y2888">
        <f>STDEV(O2888,R2888)</f>
        <v>1.1405632380539008</v>
      </c>
      <c r="Z2888">
        <f t="shared" si="317"/>
        <v>-0.20686041637557637</v>
      </c>
      <c r="AA2888">
        <f t="shared" si="318"/>
        <v>4.515129230155792E-2</v>
      </c>
      <c r="AB2888">
        <f t="shared" si="319"/>
        <v>-0.19337711331563504</v>
      </c>
      <c r="AC2888">
        <f t="shared" si="320"/>
        <v>7.7063474825416738E-3</v>
      </c>
      <c r="AD2888">
        <f t="shared" si="321"/>
        <v>-1.4822551348330304</v>
      </c>
      <c r="AE2888">
        <f t="shared" si="322"/>
        <v>0.15936331396589365</v>
      </c>
      <c r="AF2888">
        <f>C2888/7.157</f>
        <v>-0.17493363140980858</v>
      </c>
      <c r="AG2888">
        <f>F2888/7.157</f>
        <v>-0.23878720134134415</v>
      </c>
      <c r="AH2888">
        <f>I2888/7.157</f>
        <v>-0.19882632387872015</v>
      </c>
      <c r="AI2888">
        <f>L2888/7.157</f>
        <v>-0.18792790275254995</v>
      </c>
      <c r="AJ2888">
        <f>O2888/7.157</f>
        <v>-1.3695682548553862</v>
      </c>
      <c r="AK2888">
        <f>R2888/7.157</f>
        <v>-1.5949420148106748</v>
      </c>
    </row>
    <row r="2889" spans="1:37" x14ac:dyDescent="0.3">
      <c r="A2889">
        <f t="shared" si="316"/>
        <v>10.024305555555555</v>
      </c>
      <c r="B2889">
        <v>866100</v>
      </c>
      <c r="C2889">
        <v>-1.252</v>
      </c>
      <c r="D2889" s="21">
        <v>-2022.6369999999999</v>
      </c>
      <c r="E2889">
        <v>866100</v>
      </c>
      <c r="F2889">
        <v>-1.712</v>
      </c>
      <c r="G2889" s="21">
        <v>-2785.7240000000002</v>
      </c>
      <c r="H2889">
        <v>866100</v>
      </c>
      <c r="I2889">
        <v>-1.423</v>
      </c>
      <c r="J2889" s="21">
        <v>-2349.2240000000002</v>
      </c>
      <c r="K2889">
        <v>866100</v>
      </c>
      <c r="L2889">
        <v>-1.339</v>
      </c>
      <c r="M2889" s="21">
        <v>-2339.1210000000001</v>
      </c>
      <c r="N2889">
        <v>866100</v>
      </c>
      <c r="O2889">
        <v>-11.292</v>
      </c>
      <c r="P2889" s="21">
        <v>-8590.5560000000005</v>
      </c>
      <c r="Q2889">
        <v>866100</v>
      </c>
      <c r="R2889">
        <v>-11.663</v>
      </c>
      <c r="S2889" s="21">
        <v>-11362.707</v>
      </c>
      <c r="T2889">
        <f>AVERAGE(C2889,F2889)</f>
        <v>-1.482</v>
      </c>
      <c r="U2889">
        <f>STDEV(C2889,F2889)</f>
        <v>0.32526911934581104</v>
      </c>
      <c r="V2889">
        <f>AVERAGE(I2889,L2889)</f>
        <v>-1.381</v>
      </c>
      <c r="W2889">
        <f>STDEV(I2889,L2889)</f>
        <v>5.9396969619670045E-2</v>
      </c>
      <c r="X2889">
        <f>AVERAGE(O2889,R2889)</f>
        <v>-11.477499999999999</v>
      </c>
      <c r="Y2889">
        <f>STDEV(O2889,R2889)</f>
        <v>0.26233661582020945</v>
      </c>
      <c r="Z2889">
        <f t="shared" si="317"/>
        <v>-0.20707000139723347</v>
      </c>
      <c r="AA2889">
        <f t="shared" si="318"/>
        <v>4.5447690281655864E-2</v>
      </c>
      <c r="AB2889">
        <f t="shared" si="319"/>
        <v>-0.1929579432723208</v>
      </c>
      <c r="AC2889">
        <f t="shared" si="320"/>
        <v>8.2991434427371873E-3</v>
      </c>
      <c r="AD2889">
        <f t="shared" si="321"/>
        <v>-1.603674724046388</v>
      </c>
      <c r="AE2889">
        <f t="shared" si="322"/>
        <v>3.665455020542259E-2</v>
      </c>
      <c r="AF2889">
        <f>C2889/7.157</f>
        <v>-0.17493363140980858</v>
      </c>
      <c r="AG2889">
        <f>F2889/7.157</f>
        <v>-0.23920637138465836</v>
      </c>
      <c r="AH2889">
        <f>I2889/7.157</f>
        <v>-0.19882632387872015</v>
      </c>
      <c r="AI2889">
        <f>L2889/7.157</f>
        <v>-0.18708956266592147</v>
      </c>
      <c r="AJ2889">
        <f>O2889/7.157</f>
        <v>-1.577756043034791</v>
      </c>
      <c r="AK2889">
        <f>R2889/7.157</f>
        <v>-1.6295934050579852</v>
      </c>
    </row>
    <row r="2890" spans="1:37" x14ac:dyDescent="0.3">
      <c r="A2890">
        <f t="shared" si="316"/>
        <v>10.027777777777779</v>
      </c>
      <c r="B2890">
        <v>866400</v>
      </c>
      <c r="C2890">
        <v>-1.2490000000000001</v>
      </c>
      <c r="D2890" s="21">
        <v>-2023.0119999999999</v>
      </c>
      <c r="E2890">
        <v>866400</v>
      </c>
      <c r="F2890">
        <v>-1.7250000000000001</v>
      </c>
      <c r="G2890" s="21">
        <v>-2786.241</v>
      </c>
      <c r="H2890">
        <v>866400</v>
      </c>
      <c r="I2890">
        <v>-1.421</v>
      </c>
      <c r="J2890" s="21">
        <v>-2349.65</v>
      </c>
      <c r="K2890">
        <v>866400</v>
      </c>
      <c r="L2890">
        <v>-1.3360000000000001</v>
      </c>
      <c r="M2890" s="21">
        <v>-2339.5219999999999</v>
      </c>
      <c r="N2890">
        <v>866400</v>
      </c>
      <c r="O2890">
        <v>-14.391</v>
      </c>
      <c r="P2890" s="21">
        <v>-8594.8729999999996</v>
      </c>
      <c r="Q2890">
        <v>866400</v>
      </c>
      <c r="R2890">
        <v>-11.015000000000001</v>
      </c>
      <c r="S2890" s="21">
        <v>-11366.011</v>
      </c>
      <c r="T2890">
        <f>AVERAGE(C2890,F2890)</f>
        <v>-1.4870000000000001</v>
      </c>
      <c r="U2890">
        <f>STDEV(C2890,F2890)</f>
        <v>0.33658282784479637</v>
      </c>
      <c r="V2890">
        <f>AVERAGE(I2890,L2890)</f>
        <v>-1.3785000000000001</v>
      </c>
      <c r="W2890">
        <f>STDEV(I2890,L2890)</f>
        <v>6.0104076400856514E-2</v>
      </c>
      <c r="X2890">
        <f>AVERAGE(O2890,R2890)</f>
        <v>-12.702999999999999</v>
      </c>
      <c r="Y2890">
        <f>STDEV(O2890,R2890)</f>
        <v>2.3871924932857853</v>
      </c>
      <c r="Z2890">
        <f t="shared" si="317"/>
        <v>-0.20776861813609054</v>
      </c>
      <c r="AA2890">
        <f t="shared" si="318"/>
        <v>4.7028479508843979E-2</v>
      </c>
      <c r="AB2890">
        <f t="shared" si="319"/>
        <v>-0.19260863490289229</v>
      </c>
      <c r="AC2890">
        <f t="shared" si="320"/>
        <v>8.397942769436428E-3</v>
      </c>
      <c r="AD2890">
        <f t="shared" si="321"/>
        <v>-1.7749056867402542</v>
      </c>
      <c r="AE2890">
        <f t="shared" si="322"/>
        <v>0.3335465269366753</v>
      </c>
      <c r="AF2890">
        <f>C2890/7.157</f>
        <v>-0.17451446136649434</v>
      </c>
      <c r="AG2890">
        <f>F2890/7.157</f>
        <v>-0.24102277490568674</v>
      </c>
      <c r="AH2890">
        <f>I2890/7.157</f>
        <v>-0.19854687718317732</v>
      </c>
      <c r="AI2890">
        <f>L2890/7.157</f>
        <v>-0.18667039262260723</v>
      </c>
      <c r="AJ2890">
        <f>O2890/7.157</f>
        <v>-2.0107586977783987</v>
      </c>
      <c r="AK2890">
        <f>R2890/7.157</f>
        <v>-1.5390526757021099</v>
      </c>
    </row>
    <row r="2891" spans="1:37" x14ac:dyDescent="0.3">
      <c r="A2891">
        <f t="shared" si="316"/>
        <v>10.03125</v>
      </c>
      <c r="B2891">
        <v>866700</v>
      </c>
      <c r="C2891">
        <v>-1.2549999999999999</v>
      </c>
      <c r="D2891" s="21">
        <v>-2023.3879999999999</v>
      </c>
      <c r="E2891">
        <v>866700</v>
      </c>
      <c r="F2891">
        <v>-1.7110000000000001</v>
      </c>
      <c r="G2891" s="21">
        <v>-2786.7539999999999</v>
      </c>
      <c r="H2891">
        <v>866700</v>
      </c>
      <c r="I2891">
        <v>-1.4119999999999999</v>
      </c>
      <c r="J2891" s="21">
        <v>-2350.0740000000001</v>
      </c>
      <c r="K2891">
        <v>866700</v>
      </c>
      <c r="L2891">
        <v>-1.339</v>
      </c>
      <c r="M2891" s="21">
        <v>-2339.9229999999998</v>
      </c>
      <c r="N2891">
        <v>866700</v>
      </c>
      <c r="O2891">
        <v>-15.14</v>
      </c>
      <c r="P2891" s="21">
        <v>-8599.4150000000009</v>
      </c>
      <c r="Q2891">
        <v>866700</v>
      </c>
      <c r="R2891">
        <v>-10.97</v>
      </c>
      <c r="S2891" s="21">
        <v>-11369.302</v>
      </c>
      <c r="T2891">
        <f>AVERAGE(C2891,F2891)</f>
        <v>-1.4830000000000001</v>
      </c>
      <c r="U2891">
        <f>STDEV(C2891,F2891)</f>
        <v>0.32244069222106436</v>
      </c>
      <c r="V2891">
        <f>AVERAGE(I2891,L2891)</f>
        <v>-1.3754999999999999</v>
      </c>
      <c r="W2891">
        <f>STDEV(I2891,L2891)</f>
        <v>5.1618795026617939E-2</v>
      </c>
      <c r="X2891">
        <f>AVERAGE(O2891,R2891)</f>
        <v>-13.055</v>
      </c>
      <c r="Y2891">
        <f>STDEV(O2891,R2891)</f>
        <v>2.9486352775479157</v>
      </c>
      <c r="Z2891">
        <f t="shared" si="317"/>
        <v>-0.2072097247450049</v>
      </c>
      <c r="AA2891">
        <f t="shared" si="318"/>
        <v>4.505249297485879E-2</v>
      </c>
      <c r="AB2891">
        <f t="shared" si="319"/>
        <v>-0.19218946485957802</v>
      </c>
      <c r="AC2891">
        <f t="shared" si="320"/>
        <v>7.2123508490454019E-3</v>
      </c>
      <c r="AD2891">
        <f t="shared" si="321"/>
        <v>-1.8240883051557915</v>
      </c>
      <c r="AE2891">
        <f t="shared" si="322"/>
        <v>0.41199319233588316</v>
      </c>
      <c r="AF2891">
        <f>C2891/7.157</f>
        <v>-0.17535280145312279</v>
      </c>
      <c r="AG2891">
        <f>F2891/7.157</f>
        <v>-0.23906664803688699</v>
      </c>
      <c r="AH2891">
        <f>I2891/7.157</f>
        <v>-0.19728936705323458</v>
      </c>
      <c r="AI2891">
        <f>L2891/7.157</f>
        <v>-0.18708956266592147</v>
      </c>
      <c r="AJ2891">
        <f>O2891/7.157</f>
        <v>-2.115411485259187</v>
      </c>
      <c r="AK2891">
        <f>R2891/7.157</f>
        <v>-1.5327651250523964</v>
      </c>
    </row>
    <row r="2892" spans="1:37" x14ac:dyDescent="0.3">
      <c r="A2892">
        <f t="shared" si="316"/>
        <v>10.034722222222221</v>
      </c>
      <c r="B2892">
        <v>867000</v>
      </c>
      <c r="C2892">
        <v>-1.256</v>
      </c>
      <c r="D2892" s="21">
        <v>-2023.7650000000001</v>
      </c>
      <c r="E2892">
        <v>867000</v>
      </c>
      <c r="F2892">
        <v>-1.7050000000000001</v>
      </c>
      <c r="G2892" s="21">
        <v>-2787.2660000000001</v>
      </c>
      <c r="H2892">
        <v>867000</v>
      </c>
      <c r="I2892">
        <v>-1.4139999999999999</v>
      </c>
      <c r="J2892" s="21">
        <v>-2350.498</v>
      </c>
      <c r="K2892">
        <v>867000</v>
      </c>
      <c r="L2892">
        <v>-1.341</v>
      </c>
      <c r="M2892" s="21">
        <v>-2340.326</v>
      </c>
      <c r="N2892">
        <v>867000</v>
      </c>
      <c r="O2892">
        <v>-11.742000000000001</v>
      </c>
      <c r="P2892" s="21">
        <v>-8602.9380000000001</v>
      </c>
      <c r="Q2892">
        <v>867000</v>
      </c>
      <c r="R2892">
        <v>-11.616</v>
      </c>
      <c r="S2892" s="21">
        <v>-11372.787</v>
      </c>
      <c r="T2892">
        <f>AVERAGE(C2892,F2892)</f>
        <v>-1.4805000000000001</v>
      </c>
      <c r="U2892">
        <f>STDEV(C2892,F2892)</f>
        <v>0.31749094475275857</v>
      </c>
      <c r="V2892">
        <f>AVERAGE(I2892,L2892)</f>
        <v>-1.3774999999999999</v>
      </c>
      <c r="W2892">
        <f>STDEV(I2892,L2892)</f>
        <v>5.1618795026617939E-2</v>
      </c>
      <c r="X2892">
        <f>AVERAGE(O2892,R2892)</f>
        <v>-11.679</v>
      </c>
      <c r="Y2892">
        <f>STDEV(O2892,R2892)</f>
        <v>8.9095454429505852E-2</v>
      </c>
      <c r="Z2892">
        <f t="shared" si="317"/>
        <v>-0.20686041637557637</v>
      </c>
      <c r="AA2892">
        <f t="shared" si="318"/>
        <v>4.4360897687964029E-2</v>
      </c>
      <c r="AB2892">
        <f t="shared" si="319"/>
        <v>-0.19246891155512086</v>
      </c>
      <c r="AC2892">
        <f t="shared" si="320"/>
        <v>7.2123508490454019E-3</v>
      </c>
      <c r="AD2892">
        <f t="shared" si="321"/>
        <v>-1.6318289786223279</v>
      </c>
      <c r="AE2892">
        <f t="shared" si="322"/>
        <v>1.2448715164105889E-2</v>
      </c>
      <c r="AF2892">
        <f>C2892/7.157</f>
        <v>-0.17549252480089422</v>
      </c>
      <c r="AG2892">
        <f>F2892/7.157</f>
        <v>-0.23822830795025851</v>
      </c>
      <c r="AH2892">
        <f>I2892/7.157</f>
        <v>-0.19756881374877741</v>
      </c>
      <c r="AI2892">
        <f>L2892/7.157</f>
        <v>-0.18736900936146431</v>
      </c>
      <c r="AJ2892">
        <f>O2892/7.157</f>
        <v>-1.6406315495319268</v>
      </c>
      <c r="AK2892">
        <f>R2892/7.157</f>
        <v>-1.6230264077127288</v>
      </c>
    </row>
    <row r="2893" spans="1:37" x14ac:dyDescent="0.3">
      <c r="A2893">
        <f t="shared" si="316"/>
        <v>10.038194444444445</v>
      </c>
      <c r="B2893">
        <v>867300</v>
      </c>
      <c r="C2893">
        <v>-1.2549999999999999</v>
      </c>
      <c r="D2893" s="21">
        <v>-2024.1420000000001</v>
      </c>
      <c r="E2893">
        <v>867300</v>
      </c>
      <c r="F2893">
        <v>-1.7050000000000001</v>
      </c>
      <c r="G2893" s="21">
        <v>-2787.777</v>
      </c>
      <c r="H2893">
        <v>867300</v>
      </c>
      <c r="I2893">
        <v>-1.4119999999999999</v>
      </c>
      <c r="J2893" s="21">
        <v>-2350.9209999999998</v>
      </c>
      <c r="K2893">
        <v>867300</v>
      </c>
      <c r="L2893">
        <v>-1.3360000000000001</v>
      </c>
      <c r="M2893" s="21">
        <v>-2340.7260000000001</v>
      </c>
      <c r="N2893">
        <v>867300</v>
      </c>
      <c r="O2893">
        <v>-8.7569999999999997</v>
      </c>
      <c r="P2893" s="21">
        <v>-8605.5650000000005</v>
      </c>
      <c r="Q2893">
        <v>867300</v>
      </c>
      <c r="R2893">
        <v>-12.007</v>
      </c>
      <c r="S2893" s="21">
        <v>-11376.388999999999</v>
      </c>
      <c r="T2893">
        <f>AVERAGE(C2893,F2893)</f>
        <v>-1.48</v>
      </c>
      <c r="U2893">
        <f>STDEV(C2893,F2893)</f>
        <v>0.31819805153394681</v>
      </c>
      <c r="V2893">
        <f>AVERAGE(I2893,L2893)</f>
        <v>-1.3740000000000001</v>
      </c>
      <c r="W2893">
        <f>STDEV(I2893,L2893)</f>
        <v>5.3740115370177505E-2</v>
      </c>
      <c r="X2893">
        <f>AVERAGE(O2893,R2893)</f>
        <v>-10.382</v>
      </c>
      <c r="Y2893">
        <f>STDEV(O2893,R2893)</f>
        <v>2.2980970388562794</v>
      </c>
      <c r="Z2893">
        <f t="shared" si="317"/>
        <v>-0.20679055470169064</v>
      </c>
      <c r="AA2893">
        <f t="shared" si="318"/>
        <v>4.445969701466352E-2</v>
      </c>
      <c r="AB2893">
        <f t="shared" si="319"/>
        <v>-0.19197987983792092</v>
      </c>
      <c r="AC2893">
        <f t="shared" si="320"/>
        <v>7.5087488291431474E-3</v>
      </c>
      <c r="AD2893">
        <f t="shared" si="321"/>
        <v>-1.4506077965628057</v>
      </c>
      <c r="AE2893">
        <f t="shared" si="322"/>
        <v>0.32109781177256941</v>
      </c>
      <c r="AF2893">
        <f>C2893/7.157</f>
        <v>-0.17535280145312279</v>
      </c>
      <c r="AG2893">
        <f>F2893/7.157</f>
        <v>-0.23822830795025851</v>
      </c>
      <c r="AH2893">
        <f>I2893/7.157</f>
        <v>-0.19728936705323458</v>
      </c>
      <c r="AI2893">
        <f>L2893/7.157</f>
        <v>-0.18667039262260723</v>
      </c>
      <c r="AJ2893">
        <f>O2893/7.157</f>
        <v>-1.2235573564342601</v>
      </c>
      <c r="AK2893">
        <f>R2893/7.157</f>
        <v>-1.6776582366913511</v>
      </c>
    </row>
    <row r="2894" spans="1:37" x14ac:dyDescent="0.3">
      <c r="A2894">
        <f t="shared" si="316"/>
        <v>10.041666666666666</v>
      </c>
      <c r="B2894">
        <v>867600</v>
      </c>
      <c r="C2894">
        <v>-1.25</v>
      </c>
      <c r="D2894" s="21">
        <v>-2024.5170000000001</v>
      </c>
      <c r="E2894">
        <v>867600</v>
      </c>
      <c r="F2894">
        <v>-1.7110000000000001</v>
      </c>
      <c r="G2894" s="21">
        <v>-2788.29</v>
      </c>
      <c r="H2894">
        <v>867600</v>
      </c>
      <c r="I2894">
        <v>-1.4079999999999999</v>
      </c>
      <c r="J2894" s="21">
        <v>-2351.3440000000001</v>
      </c>
      <c r="K2894">
        <v>867600</v>
      </c>
      <c r="L2894">
        <v>-1.3280000000000001</v>
      </c>
      <c r="M2894" s="21">
        <v>-2341.125</v>
      </c>
      <c r="N2894">
        <v>867600</v>
      </c>
      <c r="O2894">
        <v>-4.9139999999999997</v>
      </c>
      <c r="P2894" s="21">
        <v>-8607.0390000000007</v>
      </c>
      <c r="Q2894">
        <v>867600</v>
      </c>
      <c r="R2894">
        <v>-11.128</v>
      </c>
      <c r="S2894" s="21">
        <v>-11379.727000000001</v>
      </c>
      <c r="T2894">
        <f>AVERAGE(C2894,F2894)</f>
        <v>-1.4805000000000001</v>
      </c>
      <c r="U2894">
        <f>STDEV(C2894,F2894)</f>
        <v>0.3259762261269975</v>
      </c>
      <c r="V2894">
        <f>AVERAGE(I2894,L2894)</f>
        <v>-1.3679999999999999</v>
      </c>
      <c r="W2894">
        <f>STDEV(I2894,L2894)</f>
        <v>5.6568542494923699E-2</v>
      </c>
      <c r="X2894">
        <f>AVERAGE(O2894,R2894)</f>
        <v>-8.0210000000000008</v>
      </c>
      <c r="Y2894">
        <f>STDEV(O2894,R2894)</f>
        <v>4.3939615382932056</v>
      </c>
      <c r="Z2894">
        <f t="shared" si="317"/>
        <v>-0.20686041637557637</v>
      </c>
      <c r="AA2894">
        <f t="shared" si="318"/>
        <v>4.5546489608355105E-2</v>
      </c>
      <c r="AB2894">
        <f t="shared" si="319"/>
        <v>-0.19114153975129242</v>
      </c>
      <c r="AC2894">
        <f t="shared" si="320"/>
        <v>7.9039461359401569E-3</v>
      </c>
      <c r="AD2894">
        <f t="shared" si="321"/>
        <v>-1.1207209724745006</v>
      </c>
      <c r="AE2894">
        <f t="shared" si="322"/>
        <v>0.61393901610915269</v>
      </c>
      <c r="AF2894">
        <f>C2894/7.157</f>
        <v>-0.17465418471426575</v>
      </c>
      <c r="AG2894">
        <f>F2894/7.157</f>
        <v>-0.23906664803688699</v>
      </c>
      <c r="AH2894">
        <f>I2894/7.157</f>
        <v>-0.19673047366214894</v>
      </c>
      <c r="AI2894">
        <f>L2894/7.157</f>
        <v>-0.18555260584043595</v>
      </c>
      <c r="AJ2894">
        <f>O2894/7.157</f>
        <v>-0.68660053094872153</v>
      </c>
      <c r="AK2894">
        <f>R2894/7.157</f>
        <v>-1.5548414140002795</v>
      </c>
    </row>
    <row r="2895" spans="1:37" x14ac:dyDescent="0.3">
      <c r="A2895">
        <f t="shared" si="316"/>
        <v>10.045138888888889</v>
      </c>
      <c r="B2895">
        <v>867900</v>
      </c>
      <c r="C2895">
        <v>-1.2490000000000001</v>
      </c>
      <c r="D2895" s="21">
        <v>-2024.8910000000001</v>
      </c>
      <c r="E2895">
        <v>867900</v>
      </c>
      <c r="F2895">
        <v>-1.7</v>
      </c>
      <c r="G2895" s="21">
        <v>-2788.8</v>
      </c>
      <c r="H2895">
        <v>867900</v>
      </c>
      <c r="I2895">
        <v>-1.417</v>
      </c>
      <c r="J2895" s="21">
        <v>-2351.7689999999998</v>
      </c>
      <c r="K2895">
        <v>867900</v>
      </c>
      <c r="L2895">
        <v>-1.33</v>
      </c>
      <c r="M2895" s="21">
        <v>-2341.5239999999999</v>
      </c>
      <c r="N2895">
        <v>867900</v>
      </c>
      <c r="O2895">
        <v>-6.51</v>
      </c>
      <c r="P2895" s="21">
        <v>-8608.9920000000002</v>
      </c>
      <c r="Q2895">
        <v>867900</v>
      </c>
      <c r="R2895">
        <v>-11.728999999999999</v>
      </c>
      <c r="S2895" s="21">
        <v>-11383.245999999999</v>
      </c>
      <c r="T2895">
        <f>AVERAGE(C2895,F2895)</f>
        <v>-1.4744999999999999</v>
      </c>
      <c r="U2895">
        <f>STDEV(C2895,F2895)</f>
        <v>0.31890515831513394</v>
      </c>
      <c r="V2895">
        <f>AVERAGE(I2895,L2895)</f>
        <v>-1.3734999999999999</v>
      </c>
      <c r="W2895">
        <f>STDEV(I2895,L2895)</f>
        <v>6.1518289963229611E-2</v>
      </c>
      <c r="X2895">
        <f>AVERAGE(O2895,R2895)</f>
        <v>-9.1194999999999986</v>
      </c>
      <c r="Y2895">
        <f>STDEV(O2895,R2895)</f>
        <v>3.6903902910125943</v>
      </c>
      <c r="Z2895">
        <f t="shared" si="317"/>
        <v>-0.20602207628894786</v>
      </c>
      <c r="AA2895">
        <f t="shared" si="318"/>
        <v>4.4558496341362851E-2</v>
      </c>
      <c r="AB2895">
        <f t="shared" si="319"/>
        <v>-0.19191001816403519</v>
      </c>
      <c r="AC2895">
        <f t="shared" si="320"/>
        <v>8.5955414228349319E-3</v>
      </c>
      <c r="AD2895">
        <f t="shared" si="321"/>
        <v>-1.274207070001397</v>
      </c>
      <c r="AE2895">
        <f t="shared" si="322"/>
        <v>0.51563368604339732</v>
      </c>
      <c r="AF2895">
        <f>C2895/7.157</f>
        <v>-0.17451446136649434</v>
      </c>
      <c r="AG2895">
        <f>F2895/7.157</f>
        <v>-0.23752969121140141</v>
      </c>
      <c r="AH2895">
        <f>I2895/7.157</f>
        <v>-0.19798798379209168</v>
      </c>
      <c r="AI2895">
        <f>L2895/7.157</f>
        <v>-0.18583205253597876</v>
      </c>
      <c r="AJ2895">
        <f>O2895/7.157</f>
        <v>-0.90959899399189603</v>
      </c>
      <c r="AK2895">
        <f>R2895/7.157</f>
        <v>-1.6388151460108984</v>
      </c>
    </row>
    <row r="2896" spans="1:37" x14ac:dyDescent="0.3">
      <c r="A2896">
        <f t="shared" si="316"/>
        <v>10.048611111111111</v>
      </c>
      <c r="B2896">
        <v>868200</v>
      </c>
      <c r="C2896">
        <v>-1.2589999999999999</v>
      </c>
      <c r="D2896" s="21">
        <v>-2025.269</v>
      </c>
      <c r="E2896">
        <v>868200</v>
      </c>
      <c r="F2896">
        <v>-1.6919999999999999</v>
      </c>
      <c r="G2896" s="21">
        <v>-2789.308</v>
      </c>
      <c r="H2896">
        <v>868200</v>
      </c>
      <c r="I2896">
        <v>-1.409</v>
      </c>
      <c r="J2896" s="21">
        <v>-2352.1909999999998</v>
      </c>
      <c r="K2896">
        <v>868200</v>
      </c>
      <c r="L2896">
        <v>-1.331</v>
      </c>
      <c r="M2896" s="21">
        <v>-2341.9229999999998</v>
      </c>
      <c r="N2896">
        <v>868200</v>
      </c>
      <c r="O2896">
        <v>-13.887</v>
      </c>
      <c r="P2896" s="21">
        <v>-8613.1579999999994</v>
      </c>
      <c r="Q2896">
        <v>868200</v>
      </c>
      <c r="R2896">
        <v>-12.145</v>
      </c>
      <c r="S2896" s="21">
        <v>-11386.89</v>
      </c>
      <c r="T2896">
        <f>AVERAGE(C2896,F2896)</f>
        <v>-1.4754999999999998</v>
      </c>
      <c r="U2896">
        <f>STDEV(C2896,F2896)</f>
        <v>0.30617723625377452</v>
      </c>
      <c r="V2896">
        <f>AVERAGE(I2896,L2896)</f>
        <v>-1.37</v>
      </c>
      <c r="W2896">
        <f>STDEV(I2896,L2896)</f>
        <v>5.5154328932550761E-2</v>
      </c>
      <c r="X2896">
        <f>AVERAGE(O2896,R2896)</f>
        <v>-13.016</v>
      </c>
      <c r="Y2896">
        <f>STDEV(O2896,R2896)</f>
        <v>1.2317800128269665</v>
      </c>
      <c r="Z2896">
        <f t="shared" si="317"/>
        <v>-0.20616179963671927</v>
      </c>
      <c r="AA2896">
        <f t="shared" si="318"/>
        <v>4.2780108460776095E-2</v>
      </c>
      <c r="AB2896">
        <f t="shared" si="319"/>
        <v>-0.19142098644683528</v>
      </c>
      <c r="AC2896">
        <f t="shared" si="320"/>
        <v>7.7063474825416738E-3</v>
      </c>
      <c r="AD2896">
        <f t="shared" si="321"/>
        <v>-1.8186390945927065</v>
      </c>
      <c r="AE2896">
        <f t="shared" si="322"/>
        <v>0.1721084271100973</v>
      </c>
      <c r="AF2896">
        <f>C2896/7.157</f>
        <v>-0.17591169484420846</v>
      </c>
      <c r="AG2896">
        <f>F2896/7.157</f>
        <v>-0.23641190442923013</v>
      </c>
      <c r="AH2896">
        <f>I2896/7.157</f>
        <v>-0.19687019700992037</v>
      </c>
      <c r="AI2896">
        <f>L2896/7.157</f>
        <v>-0.18597177588375016</v>
      </c>
      <c r="AJ2896">
        <f>O2896/7.157</f>
        <v>-1.940338130501607</v>
      </c>
      <c r="AK2896">
        <f>R2896/7.157</f>
        <v>-1.6969400586838059</v>
      </c>
    </row>
    <row r="2897" spans="1:37" x14ac:dyDescent="0.3">
      <c r="A2897">
        <f t="shared" si="316"/>
        <v>10.052083333333334</v>
      </c>
      <c r="B2897">
        <v>868500</v>
      </c>
      <c r="C2897">
        <v>-1.2529999999999999</v>
      </c>
      <c r="D2897" s="21">
        <v>-2025.645</v>
      </c>
      <c r="E2897">
        <v>868500</v>
      </c>
      <c r="F2897">
        <v>-1.6970000000000001</v>
      </c>
      <c r="G2897" s="21">
        <v>-2789.817</v>
      </c>
      <c r="H2897">
        <v>868500</v>
      </c>
      <c r="I2897">
        <v>-1.409</v>
      </c>
      <c r="J2897" s="21">
        <v>-2352.614</v>
      </c>
      <c r="K2897">
        <v>868500</v>
      </c>
      <c r="L2897">
        <v>-1.333</v>
      </c>
      <c r="M2897" s="21">
        <v>-2342.3229999999999</v>
      </c>
      <c r="N2897">
        <v>868500</v>
      </c>
      <c r="O2897">
        <v>-12.429</v>
      </c>
      <c r="P2897" s="21">
        <v>-8616.8870000000006</v>
      </c>
      <c r="Q2897">
        <v>868500</v>
      </c>
      <c r="R2897">
        <v>-11.395</v>
      </c>
      <c r="S2897" s="21">
        <v>-11390.308000000001</v>
      </c>
      <c r="T2897">
        <f>AVERAGE(C2897,F2897)</f>
        <v>-1.4750000000000001</v>
      </c>
      <c r="U2897">
        <f>STDEV(C2897,F2897)</f>
        <v>0.31395541084682743</v>
      </c>
      <c r="V2897">
        <f>AVERAGE(I2897,L2897)</f>
        <v>-1.371</v>
      </c>
      <c r="W2897">
        <f>STDEV(I2897,L2897)</f>
        <v>5.3740115370177657E-2</v>
      </c>
      <c r="X2897">
        <f>AVERAGE(O2897,R2897)</f>
        <v>-11.911999999999999</v>
      </c>
      <c r="Y2897">
        <f>STDEV(O2897,R2897)</f>
        <v>0.7311484117468906</v>
      </c>
      <c r="Z2897">
        <f t="shared" si="317"/>
        <v>-0.20609193796283359</v>
      </c>
      <c r="AA2897">
        <f t="shared" si="318"/>
        <v>4.3866901054467992E-2</v>
      </c>
      <c r="AB2897">
        <f t="shared" si="319"/>
        <v>-0.19156070979460668</v>
      </c>
      <c r="AC2897">
        <f t="shared" si="320"/>
        <v>7.5087488291431682E-3</v>
      </c>
      <c r="AD2897">
        <f t="shared" si="321"/>
        <v>-1.6643845186530668</v>
      </c>
      <c r="AE2897">
        <f t="shared" si="322"/>
        <v>0.10215850380702678</v>
      </c>
      <c r="AF2897">
        <f>C2897/7.157</f>
        <v>-0.17507335475757999</v>
      </c>
      <c r="AG2897">
        <f>F2897/7.157</f>
        <v>-0.2371105211680872</v>
      </c>
      <c r="AH2897">
        <f>I2897/7.157</f>
        <v>-0.19687019700992037</v>
      </c>
      <c r="AI2897">
        <f>L2897/7.157</f>
        <v>-0.186251222579293</v>
      </c>
      <c r="AJ2897">
        <f>O2897/7.157</f>
        <v>-1.7366214894508873</v>
      </c>
      <c r="AK2897">
        <f>R2897/7.157</f>
        <v>-1.5921475478552465</v>
      </c>
    </row>
    <row r="2898" spans="1:37" x14ac:dyDescent="0.3">
      <c r="A2898">
        <f t="shared" si="316"/>
        <v>10.055555555555555</v>
      </c>
      <c r="B2898">
        <v>868800</v>
      </c>
      <c r="C2898">
        <v>-1.2470000000000001</v>
      </c>
      <c r="D2898" s="21">
        <v>-2026.019</v>
      </c>
      <c r="E2898">
        <v>868800</v>
      </c>
      <c r="F2898">
        <v>-1.7030000000000001</v>
      </c>
      <c r="G2898" s="21">
        <v>-2790.328</v>
      </c>
      <c r="H2898">
        <v>868800</v>
      </c>
      <c r="I2898">
        <v>-1.415</v>
      </c>
      <c r="J2898" s="21">
        <v>-2353.0390000000002</v>
      </c>
      <c r="K2898">
        <v>868800</v>
      </c>
      <c r="L2898">
        <v>-1.3240000000000001</v>
      </c>
      <c r="M2898" s="21">
        <v>-2342.7199999999998</v>
      </c>
      <c r="N2898">
        <v>868800</v>
      </c>
      <c r="O2898">
        <v>-12.923</v>
      </c>
      <c r="P2898" s="21">
        <v>-8620.7639999999992</v>
      </c>
      <c r="Q2898">
        <v>868800</v>
      </c>
      <c r="R2898">
        <v>-10.775</v>
      </c>
      <c r="S2898" s="21">
        <v>-11393.540999999999</v>
      </c>
      <c r="T2898">
        <f>AVERAGE(C2898,F2898)</f>
        <v>-1.4750000000000001</v>
      </c>
      <c r="U2898">
        <f>STDEV(C2898,F2898)</f>
        <v>0.32244069222106575</v>
      </c>
      <c r="V2898">
        <f>AVERAGE(I2898,L2898)</f>
        <v>-1.3694999999999999</v>
      </c>
      <c r="W2898">
        <f>STDEV(I2898,L2898)</f>
        <v>6.4346717087975805E-2</v>
      </c>
      <c r="X2898">
        <f>AVERAGE(O2898,R2898)</f>
        <v>-11.849</v>
      </c>
      <c r="Y2898">
        <f>STDEV(O2898,R2898)</f>
        <v>1.5188653659887039</v>
      </c>
      <c r="Z2898">
        <f t="shared" si="317"/>
        <v>-0.20609193796283359</v>
      </c>
      <c r="AA2898">
        <f t="shared" si="318"/>
        <v>4.5052492974858985E-2</v>
      </c>
      <c r="AB2898">
        <f t="shared" si="319"/>
        <v>-0.19135112477294955</v>
      </c>
      <c r="AC2898">
        <f t="shared" si="320"/>
        <v>8.9907387296319415E-3</v>
      </c>
      <c r="AD2898">
        <f t="shared" si="321"/>
        <v>-1.6555819477434679</v>
      </c>
      <c r="AE2898">
        <f t="shared" si="322"/>
        <v>0.21222095374999356</v>
      </c>
      <c r="AF2898">
        <f>C2898/7.157</f>
        <v>-0.17423501467095154</v>
      </c>
      <c r="AG2898">
        <f>F2898/7.157</f>
        <v>-0.23794886125471568</v>
      </c>
      <c r="AH2898">
        <f>I2898/7.157</f>
        <v>-0.19770853709654884</v>
      </c>
      <c r="AI2898">
        <f>L2898/7.157</f>
        <v>-0.18499371244935028</v>
      </c>
      <c r="AJ2898">
        <f>O2898/7.157</f>
        <v>-1.8056448232499651</v>
      </c>
      <c r="AK2898">
        <f>R2898/7.157</f>
        <v>-1.5055190722369709</v>
      </c>
    </row>
    <row r="2899" spans="1:37" x14ac:dyDescent="0.3">
      <c r="A2899">
        <f t="shared" si="316"/>
        <v>10.059027777777779</v>
      </c>
      <c r="B2899">
        <v>869100</v>
      </c>
      <c r="C2899">
        <v>-1.242</v>
      </c>
      <c r="D2899" s="21">
        <v>-2026.3920000000001</v>
      </c>
      <c r="E2899">
        <v>869100</v>
      </c>
      <c r="F2899">
        <v>-1.7110000000000001</v>
      </c>
      <c r="G2899" s="21">
        <v>-2790.8420000000001</v>
      </c>
      <c r="H2899">
        <v>869100</v>
      </c>
      <c r="I2899">
        <v>-1.423</v>
      </c>
      <c r="J2899" s="21">
        <v>-2353.4659999999999</v>
      </c>
      <c r="K2899">
        <v>869100</v>
      </c>
      <c r="L2899">
        <v>-1.321</v>
      </c>
      <c r="M2899" s="21">
        <v>-2343.116</v>
      </c>
      <c r="N2899">
        <v>869100</v>
      </c>
      <c r="O2899">
        <v>-12.542</v>
      </c>
      <c r="P2899" s="21">
        <v>-8624.5259999999998</v>
      </c>
      <c r="Q2899">
        <v>869100</v>
      </c>
      <c r="R2899">
        <v>-12.01</v>
      </c>
      <c r="S2899" s="21">
        <v>-11397.144</v>
      </c>
      <c r="T2899">
        <f>AVERAGE(C2899,F2899)</f>
        <v>-1.4765000000000001</v>
      </c>
      <c r="U2899">
        <f>STDEV(C2899,F2899)</f>
        <v>0.3316330803764892</v>
      </c>
      <c r="V2899">
        <f>AVERAGE(I2899,L2899)</f>
        <v>-1.3719999999999999</v>
      </c>
      <c r="W2899">
        <f>STDEV(I2899,L2899)</f>
        <v>7.2124891681027911E-2</v>
      </c>
      <c r="X2899">
        <f>AVERAGE(O2899,R2899)</f>
        <v>-12.276</v>
      </c>
      <c r="Y2899">
        <f>STDEV(O2899,R2899)</f>
        <v>0.37618080759124334</v>
      </c>
      <c r="Z2899">
        <f t="shared" si="317"/>
        <v>-0.20630152298449073</v>
      </c>
      <c r="AA2899">
        <f t="shared" si="318"/>
        <v>4.633688422194903E-2</v>
      </c>
      <c r="AB2899">
        <f t="shared" si="319"/>
        <v>-0.19170043314237808</v>
      </c>
      <c r="AC2899">
        <f t="shared" si="320"/>
        <v>1.0077531323323726E-2</v>
      </c>
      <c r="AD2899">
        <f t="shared" si="321"/>
        <v>-1.7152438172418611</v>
      </c>
      <c r="AE2899">
        <f t="shared" si="322"/>
        <v>5.2561241804002144E-2</v>
      </c>
      <c r="AF2899">
        <f>C2899/7.157</f>
        <v>-0.17353639793209444</v>
      </c>
      <c r="AG2899">
        <f>F2899/7.157</f>
        <v>-0.23906664803688699</v>
      </c>
      <c r="AH2899">
        <f>I2899/7.157</f>
        <v>-0.19882632387872015</v>
      </c>
      <c r="AI2899">
        <f>L2899/7.157</f>
        <v>-0.18457454240603605</v>
      </c>
      <c r="AJ2899">
        <f>O2899/7.157</f>
        <v>-1.7524102277490567</v>
      </c>
      <c r="AK2899">
        <f>R2899/7.157</f>
        <v>-1.6780774067346653</v>
      </c>
    </row>
    <row r="2900" spans="1:37" x14ac:dyDescent="0.3">
      <c r="A2900">
        <f t="shared" si="316"/>
        <v>10.0625</v>
      </c>
      <c r="B2900">
        <v>869400</v>
      </c>
      <c r="C2900">
        <v>-1.242</v>
      </c>
      <c r="D2900" s="21">
        <v>-2026.7639999999999</v>
      </c>
      <c r="E2900">
        <v>869400</v>
      </c>
      <c r="F2900">
        <v>-1.702</v>
      </c>
      <c r="G2900" s="21">
        <v>-2791.3519999999999</v>
      </c>
      <c r="H2900">
        <v>869400</v>
      </c>
      <c r="I2900">
        <v>-1.42</v>
      </c>
      <c r="J2900" s="21">
        <v>-2353.8910000000001</v>
      </c>
      <c r="K2900">
        <v>869400</v>
      </c>
      <c r="L2900">
        <v>-1.3220000000000001</v>
      </c>
      <c r="M2900" s="21">
        <v>-2343.5129999999999</v>
      </c>
      <c r="N2900">
        <v>869400</v>
      </c>
      <c r="O2900">
        <v>-6.657</v>
      </c>
      <c r="P2900" s="21">
        <v>-8626.5229999999992</v>
      </c>
      <c r="Q2900">
        <v>869400</v>
      </c>
      <c r="R2900">
        <v>-11.307</v>
      </c>
      <c r="S2900" s="21">
        <v>-11400.536</v>
      </c>
      <c r="T2900">
        <f>AVERAGE(C2900,F2900)</f>
        <v>-1.472</v>
      </c>
      <c r="U2900">
        <f>STDEV(C2900,F2900)</f>
        <v>0.32526911934581237</v>
      </c>
      <c r="V2900">
        <f>AVERAGE(I2900,L2900)</f>
        <v>-1.371</v>
      </c>
      <c r="W2900">
        <f>STDEV(I2900,L2900)</f>
        <v>6.9296464556281565E-2</v>
      </c>
      <c r="X2900">
        <f>AVERAGE(O2900,R2900)</f>
        <v>-8.9819999999999993</v>
      </c>
      <c r="Y2900">
        <f>STDEV(O2900,R2900)</f>
        <v>3.2880465325174506</v>
      </c>
      <c r="Z2900">
        <f t="shared" si="317"/>
        <v>-0.20567276791951936</v>
      </c>
      <c r="AA2900">
        <f t="shared" si="318"/>
        <v>4.5447690281656052E-2</v>
      </c>
      <c r="AB2900">
        <f t="shared" si="319"/>
        <v>-0.19156070979460668</v>
      </c>
      <c r="AC2900">
        <f t="shared" si="320"/>
        <v>9.6823340165266957E-3</v>
      </c>
      <c r="AD2900">
        <f t="shared" si="321"/>
        <v>-1.2549951096828278</v>
      </c>
      <c r="AE2900">
        <f t="shared" si="322"/>
        <v>0.45941686915152308</v>
      </c>
      <c r="AF2900">
        <f>C2900/7.157</f>
        <v>-0.17353639793209444</v>
      </c>
      <c r="AG2900">
        <f>F2900/7.157</f>
        <v>-0.23780913790694425</v>
      </c>
      <c r="AH2900">
        <f>I2900/7.157</f>
        <v>-0.19840715383540589</v>
      </c>
      <c r="AI2900">
        <f>L2900/7.157</f>
        <v>-0.18471426575380748</v>
      </c>
      <c r="AJ2900">
        <f>O2900/7.157</f>
        <v>-0.9301383261142937</v>
      </c>
      <c r="AK2900">
        <f>R2900/7.157</f>
        <v>-1.5798518932513623</v>
      </c>
    </row>
    <row r="2901" spans="1:37" x14ac:dyDescent="0.3">
      <c r="A2901">
        <f t="shared" si="316"/>
        <v>10.065972222222221</v>
      </c>
      <c r="B2901">
        <v>869700</v>
      </c>
      <c r="C2901">
        <v>-1.256</v>
      </c>
      <c r="D2901" s="21">
        <v>-2027.1410000000001</v>
      </c>
      <c r="E2901">
        <v>869700</v>
      </c>
      <c r="F2901">
        <v>-1.6970000000000001</v>
      </c>
      <c r="G2901" s="21">
        <v>-2791.8609999999999</v>
      </c>
      <c r="H2901">
        <v>869700</v>
      </c>
      <c r="I2901">
        <v>-1.417</v>
      </c>
      <c r="J2901" s="21">
        <v>-2354.3159999999998</v>
      </c>
      <c r="K2901">
        <v>869700</v>
      </c>
      <c r="L2901">
        <v>-1.325</v>
      </c>
      <c r="M2901" s="21">
        <v>-2343.9110000000001</v>
      </c>
      <c r="N2901">
        <v>869700</v>
      </c>
      <c r="O2901">
        <v>-12.532999999999999</v>
      </c>
      <c r="P2901" s="21">
        <v>-8630.2829999999994</v>
      </c>
      <c r="Q2901">
        <v>869700</v>
      </c>
      <c r="R2901">
        <v>-11.192</v>
      </c>
      <c r="S2901" s="21">
        <v>-11403.894</v>
      </c>
      <c r="T2901">
        <f>AVERAGE(C2901,F2901)</f>
        <v>-1.4765000000000001</v>
      </c>
      <c r="U2901">
        <f>STDEV(C2901,F2901)</f>
        <v>0.31183409050326577</v>
      </c>
      <c r="V2901">
        <f>AVERAGE(I2901,L2901)</f>
        <v>-1.371</v>
      </c>
      <c r="W2901">
        <f>STDEV(I2901,L2901)</f>
        <v>6.5053823869162433E-2</v>
      </c>
      <c r="X2901">
        <f>AVERAGE(O2901,R2901)</f>
        <v>-11.862500000000001</v>
      </c>
      <c r="Y2901">
        <f>STDEV(O2901,R2901)</f>
        <v>0.94823019357115967</v>
      </c>
      <c r="Z2901">
        <f t="shared" si="317"/>
        <v>-0.20630152298449073</v>
      </c>
      <c r="AA2901">
        <f t="shared" si="318"/>
        <v>4.3570503074369958E-2</v>
      </c>
      <c r="AB2901">
        <f t="shared" si="319"/>
        <v>-0.19156070979460668</v>
      </c>
      <c r="AC2901">
        <f t="shared" si="320"/>
        <v>9.0895380563312048E-3</v>
      </c>
      <c r="AD2901">
        <f t="shared" si="321"/>
        <v>-1.6574682129383822</v>
      </c>
      <c r="AE2901">
        <f t="shared" si="322"/>
        <v>0.13248989710369705</v>
      </c>
      <c r="AF2901">
        <f>C2901/7.157</f>
        <v>-0.17549252480089422</v>
      </c>
      <c r="AG2901">
        <f>F2901/7.157</f>
        <v>-0.2371105211680872</v>
      </c>
      <c r="AH2901">
        <f>I2901/7.157</f>
        <v>-0.19798798379209168</v>
      </c>
      <c r="AI2901">
        <f>L2901/7.157</f>
        <v>-0.18513343579712169</v>
      </c>
      <c r="AJ2901">
        <f>O2901/7.157</f>
        <v>-1.7511527176191142</v>
      </c>
      <c r="AK2901">
        <f>R2901/7.157</f>
        <v>-1.5637837082576498</v>
      </c>
    </row>
    <row r="2902" spans="1:37" x14ac:dyDescent="0.3">
      <c r="A2902">
        <f t="shared" si="316"/>
        <v>10.069444444444445</v>
      </c>
      <c r="B2902">
        <v>870000</v>
      </c>
      <c r="C2902">
        <v>-1.25</v>
      </c>
      <c r="D2902" s="21">
        <v>-2027.5160000000001</v>
      </c>
      <c r="E2902">
        <v>870000</v>
      </c>
      <c r="F2902">
        <v>-1.696</v>
      </c>
      <c r="G2902" s="21">
        <v>-2792.37</v>
      </c>
      <c r="H2902">
        <v>870000</v>
      </c>
      <c r="I2902">
        <v>-1.4139999999999999</v>
      </c>
      <c r="J2902" s="21">
        <v>-2354.741</v>
      </c>
      <c r="K2902">
        <v>870000</v>
      </c>
      <c r="L2902">
        <v>-1.3380000000000001</v>
      </c>
      <c r="M2902" s="21">
        <v>-2344.3119999999999</v>
      </c>
      <c r="N2902">
        <v>870000</v>
      </c>
      <c r="O2902">
        <v>-2.907</v>
      </c>
      <c r="P2902" s="21">
        <v>-8631.1560000000009</v>
      </c>
      <c r="Q2902">
        <v>870000</v>
      </c>
      <c r="R2902">
        <v>-11.262</v>
      </c>
      <c r="S2902" s="21">
        <v>-11407.272000000001</v>
      </c>
      <c r="T2902">
        <f>AVERAGE(C2902,F2902)</f>
        <v>-1.4729999999999999</v>
      </c>
      <c r="U2902">
        <f>STDEV(C2902,F2902)</f>
        <v>0.31536962440920063</v>
      </c>
      <c r="V2902">
        <f>AVERAGE(I2902,L2902)</f>
        <v>-1.3759999999999999</v>
      </c>
      <c r="W2902">
        <f>STDEV(I2902,L2902)</f>
        <v>5.3740115370177505E-2</v>
      </c>
      <c r="X2902">
        <f>AVERAGE(O2902,R2902)</f>
        <v>-7.0845000000000002</v>
      </c>
      <c r="Y2902">
        <f>STDEV(O2902,R2902)</f>
        <v>5.9078771568136048</v>
      </c>
      <c r="Z2902">
        <f t="shared" si="317"/>
        <v>-0.20581249126729073</v>
      </c>
      <c r="AA2902">
        <f t="shared" si="318"/>
        <v>4.4064499707866515E-2</v>
      </c>
      <c r="AB2902">
        <f t="shared" si="319"/>
        <v>-0.19225932653346373</v>
      </c>
      <c r="AC2902">
        <f t="shared" si="320"/>
        <v>7.5087488291431474E-3</v>
      </c>
      <c r="AD2902">
        <f t="shared" si="321"/>
        <v>-0.98987005728657262</v>
      </c>
      <c r="AE2902">
        <f t="shared" si="322"/>
        <v>0.82546837457225164</v>
      </c>
      <c r="AF2902">
        <f>C2902/7.157</f>
        <v>-0.17465418471426575</v>
      </c>
      <c r="AG2902">
        <f>F2902/7.157</f>
        <v>-0.23697079782031577</v>
      </c>
      <c r="AH2902">
        <f>I2902/7.157</f>
        <v>-0.19756881374877741</v>
      </c>
      <c r="AI2902">
        <f>L2902/7.157</f>
        <v>-0.18694983931815007</v>
      </c>
      <c r="AJ2902">
        <f>O2902/7.157</f>
        <v>-0.40617577197149646</v>
      </c>
      <c r="AK2902">
        <f>R2902/7.157</f>
        <v>-1.5735643426016488</v>
      </c>
    </row>
    <row r="2903" spans="1:37" x14ac:dyDescent="0.3">
      <c r="A2903">
        <f t="shared" si="316"/>
        <v>10.072916666666666</v>
      </c>
      <c r="B2903">
        <v>870300</v>
      </c>
      <c r="C2903">
        <v>-1.2529999999999999</v>
      </c>
      <c r="D2903" s="21">
        <v>-2027.8920000000001</v>
      </c>
      <c r="E2903">
        <v>870300</v>
      </c>
      <c r="F2903">
        <v>-1.702</v>
      </c>
      <c r="G2903" s="21">
        <v>-2792.88</v>
      </c>
      <c r="H2903">
        <v>870300</v>
      </c>
      <c r="I2903">
        <v>-1.411</v>
      </c>
      <c r="J2903" s="21">
        <v>-2355.1640000000002</v>
      </c>
      <c r="K2903">
        <v>870300</v>
      </c>
      <c r="L2903">
        <v>-1.333</v>
      </c>
      <c r="M2903" s="21">
        <v>-2344.712</v>
      </c>
      <c r="N2903">
        <v>870300</v>
      </c>
      <c r="O2903">
        <v>-7.4539999999999997</v>
      </c>
      <c r="P2903" s="21">
        <v>-8633.3919999999998</v>
      </c>
      <c r="Q2903">
        <v>870300</v>
      </c>
      <c r="R2903">
        <v>-12.237</v>
      </c>
      <c r="S2903" s="21">
        <v>-11410.942999999999</v>
      </c>
      <c r="T2903">
        <f>AVERAGE(C2903,F2903)</f>
        <v>-1.4775</v>
      </c>
      <c r="U2903">
        <f>STDEV(C2903,F2903)</f>
        <v>0.31749094475275996</v>
      </c>
      <c r="V2903">
        <f>AVERAGE(I2903,L2903)</f>
        <v>-1.3719999999999999</v>
      </c>
      <c r="W2903">
        <f>STDEV(I2903,L2903)</f>
        <v>5.5154328932550761E-2</v>
      </c>
      <c r="X2903">
        <f>AVERAGE(O2903,R2903)</f>
        <v>-9.8454999999999995</v>
      </c>
      <c r="Y2903">
        <f>STDEV(O2903,R2903)</f>
        <v>3.3820917344152619</v>
      </c>
      <c r="Z2903">
        <f t="shared" si="317"/>
        <v>-0.20644124633226213</v>
      </c>
      <c r="AA2903">
        <f t="shared" si="318"/>
        <v>4.4360897687964224E-2</v>
      </c>
      <c r="AB2903">
        <f t="shared" si="319"/>
        <v>-0.19170043314237808</v>
      </c>
      <c r="AC2903">
        <f t="shared" si="320"/>
        <v>7.7063474825416738E-3</v>
      </c>
      <c r="AD2903">
        <f t="shared" si="321"/>
        <v>-1.3756462204834428</v>
      </c>
      <c r="AE2903">
        <f t="shared" si="322"/>
        <v>0.47255717960252369</v>
      </c>
      <c r="AF2903">
        <f>C2903/7.157</f>
        <v>-0.17507335475757999</v>
      </c>
      <c r="AG2903">
        <f>F2903/7.157</f>
        <v>-0.23780913790694425</v>
      </c>
      <c r="AH2903">
        <f>I2903/7.157</f>
        <v>-0.19714964370546317</v>
      </c>
      <c r="AI2903">
        <f>L2903/7.157</f>
        <v>-0.186251222579293</v>
      </c>
      <c r="AJ2903">
        <f>O2903/7.157</f>
        <v>-1.0414978342881096</v>
      </c>
      <c r="AK2903">
        <f>R2903/7.157</f>
        <v>-1.7097946066787761</v>
      </c>
    </row>
    <row r="2904" spans="1:37" x14ac:dyDescent="0.3">
      <c r="A2904">
        <f t="shared" si="316"/>
        <v>10.076388888888889</v>
      </c>
      <c r="B2904">
        <v>870600</v>
      </c>
      <c r="C2904">
        <v>-1.2529999999999999</v>
      </c>
      <c r="D2904" s="21">
        <v>-2028.268</v>
      </c>
      <c r="E2904">
        <v>870600</v>
      </c>
      <c r="F2904">
        <v>-1.696</v>
      </c>
      <c r="G2904" s="21">
        <v>-2793.3890000000001</v>
      </c>
      <c r="H2904">
        <v>870600</v>
      </c>
      <c r="I2904">
        <v>-1.4059999999999999</v>
      </c>
      <c r="J2904" s="21">
        <v>-2355.5859999999998</v>
      </c>
      <c r="K2904">
        <v>870600</v>
      </c>
      <c r="L2904">
        <v>-1.331</v>
      </c>
      <c r="M2904" s="21">
        <v>-2345.1109999999999</v>
      </c>
      <c r="N2904">
        <v>870600</v>
      </c>
      <c r="O2904">
        <v>-11.989000000000001</v>
      </c>
      <c r="P2904" s="21">
        <v>-8636.9889999999996</v>
      </c>
      <c r="Q2904">
        <v>870600</v>
      </c>
      <c r="R2904">
        <v>-12.065</v>
      </c>
      <c r="S2904" s="21">
        <v>-11414.563</v>
      </c>
      <c r="T2904">
        <f>AVERAGE(C2904,F2904)</f>
        <v>-1.4744999999999999</v>
      </c>
      <c r="U2904">
        <f>STDEV(C2904,F2904)</f>
        <v>0.31324830406564047</v>
      </c>
      <c r="V2904">
        <f>AVERAGE(I2904,L2904)</f>
        <v>-1.3685</v>
      </c>
      <c r="W2904">
        <f>STDEV(I2904,L2904)</f>
        <v>5.3033008588991029E-2</v>
      </c>
      <c r="X2904">
        <f>AVERAGE(O2904,R2904)</f>
        <v>-12.027000000000001</v>
      </c>
      <c r="Y2904">
        <f>STDEV(O2904,R2904)</f>
        <v>5.3740115370176714E-2</v>
      </c>
      <c r="Z2904">
        <f t="shared" si="317"/>
        <v>-0.20602207628894786</v>
      </c>
      <c r="AA2904">
        <f t="shared" si="318"/>
        <v>4.3768101727768682E-2</v>
      </c>
      <c r="AB2904">
        <f t="shared" si="319"/>
        <v>-0.19121140142517815</v>
      </c>
      <c r="AC2904">
        <f t="shared" si="320"/>
        <v>7.4099495024439049E-3</v>
      </c>
      <c r="AD2904">
        <f t="shared" si="321"/>
        <v>-1.6804527036467796</v>
      </c>
      <c r="AE2904">
        <f t="shared" si="322"/>
        <v>7.5087488291430363E-3</v>
      </c>
      <c r="AF2904">
        <f>C2904/7.157</f>
        <v>-0.17507335475757999</v>
      </c>
      <c r="AG2904">
        <f>F2904/7.157</f>
        <v>-0.23697079782031577</v>
      </c>
      <c r="AH2904">
        <f>I2904/7.157</f>
        <v>-0.1964510269666061</v>
      </c>
      <c r="AI2904">
        <f>L2904/7.157</f>
        <v>-0.18597177588375016</v>
      </c>
      <c r="AJ2904">
        <f>O2904/7.157</f>
        <v>-1.6751432164314659</v>
      </c>
      <c r="AK2904">
        <f>R2904/7.157</f>
        <v>-1.685762190862093</v>
      </c>
    </row>
    <row r="2905" spans="1:37" x14ac:dyDescent="0.3">
      <c r="A2905">
        <f t="shared" si="316"/>
        <v>10.079861111111111</v>
      </c>
      <c r="B2905">
        <v>870900</v>
      </c>
      <c r="C2905">
        <v>-1.256</v>
      </c>
      <c r="D2905" s="21">
        <v>-2028.645</v>
      </c>
      <c r="E2905">
        <v>870900</v>
      </c>
      <c r="F2905">
        <v>-1.6879999999999999</v>
      </c>
      <c r="G2905" s="21">
        <v>-2793.895</v>
      </c>
      <c r="H2905">
        <v>870900</v>
      </c>
      <c r="I2905">
        <v>-1.403</v>
      </c>
      <c r="J2905" s="21">
        <v>-2356.0059999999999</v>
      </c>
      <c r="K2905">
        <v>870900</v>
      </c>
      <c r="L2905">
        <v>-1.3340000000000001</v>
      </c>
      <c r="M2905" s="21">
        <v>-2345.5120000000002</v>
      </c>
      <c r="N2905">
        <v>870900</v>
      </c>
      <c r="O2905">
        <v>-9.2140000000000004</v>
      </c>
      <c r="P2905" s="21">
        <v>-8639.7530000000006</v>
      </c>
      <c r="Q2905">
        <v>870900</v>
      </c>
      <c r="R2905">
        <v>-12.505000000000001</v>
      </c>
      <c r="S2905" s="21">
        <v>-11418.315000000001</v>
      </c>
      <c r="T2905">
        <f>AVERAGE(C2905,F2905)</f>
        <v>-1.472</v>
      </c>
      <c r="U2905">
        <f>STDEV(C2905,F2905)</f>
        <v>0.30547012947258861</v>
      </c>
      <c r="V2905">
        <f>AVERAGE(I2905,L2905)</f>
        <v>-1.3685</v>
      </c>
      <c r="W2905">
        <f>STDEV(I2905,L2905)</f>
        <v>4.8790367901871745E-2</v>
      </c>
      <c r="X2905">
        <f>AVERAGE(O2905,R2905)</f>
        <v>-10.859500000000001</v>
      </c>
      <c r="Y2905">
        <f>STDEV(O2905,R2905)</f>
        <v>2.3270884168849246</v>
      </c>
      <c r="Z2905">
        <f t="shared" si="317"/>
        <v>-0.20567276791951936</v>
      </c>
      <c r="AA2905">
        <f t="shared" si="318"/>
        <v>4.2681309134076931E-2</v>
      </c>
      <c r="AB2905">
        <f t="shared" si="319"/>
        <v>-0.19121140142517815</v>
      </c>
      <c r="AC2905">
        <f t="shared" si="320"/>
        <v>6.8171535422483923E-3</v>
      </c>
      <c r="AD2905">
        <f t="shared" si="321"/>
        <v>-1.5173256951236553</v>
      </c>
      <c r="AE2905">
        <f t="shared" si="322"/>
        <v>0.3251485841672383</v>
      </c>
      <c r="AF2905">
        <f>C2905/7.157</f>
        <v>-0.17549252480089422</v>
      </c>
      <c r="AG2905">
        <f>F2905/7.157</f>
        <v>-0.23585301103814446</v>
      </c>
      <c r="AH2905">
        <f>I2905/7.157</f>
        <v>-0.19603185692329189</v>
      </c>
      <c r="AI2905">
        <f>L2905/7.157</f>
        <v>-0.18639094592706443</v>
      </c>
      <c r="AJ2905">
        <f>O2905/7.157</f>
        <v>-1.2874109263657958</v>
      </c>
      <c r="AK2905">
        <f>R2905/7.157</f>
        <v>-1.7472404638815147</v>
      </c>
    </row>
    <row r="2906" spans="1:37" x14ac:dyDescent="0.3">
      <c r="A2906">
        <f t="shared" si="316"/>
        <v>10.083333333333334</v>
      </c>
      <c r="B2906">
        <v>871200</v>
      </c>
      <c r="C2906">
        <v>-1.258</v>
      </c>
      <c r="D2906" s="21">
        <v>-2029.0219999999999</v>
      </c>
      <c r="E2906">
        <v>871200</v>
      </c>
      <c r="F2906">
        <v>-1.6830000000000001</v>
      </c>
      <c r="G2906" s="21">
        <v>-2794.4</v>
      </c>
      <c r="H2906">
        <v>871200</v>
      </c>
      <c r="I2906">
        <v>-1.4039999999999999</v>
      </c>
      <c r="J2906" s="21">
        <v>-2356.4279999999999</v>
      </c>
      <c r="K2906">
        <v>871200</v>
      </c>
      <c r="L2906">
        <v>-1.3380000000000001</v>
      </c>
      <c r="M2906" s="21">
        <v>-2345.913</v>
      </c>
      <c r="N2906">
        <v>871200</v>
      </c>
      <c r="O2906">
        <v>-11.704000000000001</v>
      </c>
      <c r="P2906" s="21">
        <v>-8643.2639999999992</v>
      </c>
      <c r="Q2906">
        <v>871200</v>
      </c>
      <c r="R2906">
        <v>-11.343999999999999</v>
      </c>
      <c r="S2906" s="21">
        <v>-11421.718000000001</v>
      </c>
      <c r="T2906">
        <f>AVERAGE(C2906,F2906)</f>
        <v>-1.4704999999999999</v>
      </c>
      <c r="U2906">
        <f>STDEV(C2906,F2906)</f>
        <v>0.30052038200428349</v>
      </c>
      <c r="V2906">
        <f>AVERAGE(I2906,L2906)</f>
        <v>-1.371</v>
      </c>
      <c r="W2906">
        <f>STDEV(I2906,L2906)</f>
        <v>4.666904755831202E-2</v>
      </c>
      <c r="X2906">
        <f>AVERAGE(O2906,R2906)</f>
        <v>-11.524000000000001</v>
      </c>
      <c r="Y2906">
        <f>STDEV(O2906,R2906)</f>
        <v>0.25455844122715798</v>
      </c>
      <c r="Z2906">
        <f t="shared" si="317"/>
        <v>-0.20546318289786222</v>
      </c>
      <c r="AA2906">
        <f t="shared" si="318"/>
        <v>4.1989713847182267E-2</v>
      </c>
      <c r="AB2906">
        <f t="shared" si="319"/>
        <v>-0.19156070979460668</v>
      </c>
      <c r="AC2906">
        <f t="shared" si="320"/>
        <v>6.5207555621506243E-3</v>
      </c>
      <c r="AD2906">
        <f t="shared" si="321"/>
        <v>-1.610171859717759</v>
      </c>
      <c r="AE2906">
        <f t="shared" si="322"/>
        <v>3.5567757611730894E-2</v>
      </c>
      <c r="AF2906">
        <f>C2906/7.157</f>
        <v>-0.17577197149643706</v>
      </c>
      <c r="AG2906">
        <f>F2906/7.157</f>
        <v>-0.23515439429928742</v>
      </c>
      <c r="AH2906">
        <f>I2906/7.157</f>
        <v>-0.19617158027106329</v>
      </c>
      <c r="AI2906">
        <f>L2906/7.157</f>
        <v>-0.18694983931815007</v>
      </c>
      <c r="AJ2906">
        <f>O2906/7.157</f>
        <v>-1.6353220623166131</v>
      </c>
      <c r="AK2906">
        <f>R2906/7.157</f>
        <v>-1.5850216571189044</v>
      </c>
    </row>
    <row r="2907" spans="1:37" x14ac:dyDescent="0.3">
      <c r="A2907">
        <f t="shared" si="316"/>
        <v>10.086805555555555</v>
      </c>
      <c r="B2907">
        <v>871500</v>
      </c>
      <c r="C2907">
        <v>-1.2549999999999999</v>
      </c>
      <c r="D2907" s="21">
        <v>-2029.3989999999999</v>
      </c>
      <c r="E2907">
        <v>871500</v>
      </c>
      <c r="F2907">
        <v>-1.6859999999999999</v>
      </c>
      <c r="G2907" s="21">
        <v>-2794.9059999999999</v>
      </c>
      <c r="H2907">
        <v>871500</v>
      </c>
      <c r="I2907">
        <v>-1.4039999999999999</v>
      </c>
      <c r="J2907" s="21">
        <v>-2356.8490000000002</v>
      </c>
      <c r="K2907">
        <v>871500</v>
      </c>
      <c r="L2907">
        <v>-1.331</v>
      </c>
      <c r="M2907" s="21">
        <v>-2346.3119999999999</v>
      </c>
      <c r="N2907">
        <v>871500</v>
      </c>
      <c r="O2907">
        <v>-10.616</v>
      </c>
      <c r="P2907" s="21">
        <v>-8646.4490000000005</v>
      </c>
      <c r="Q2907">
        <v>871500</v>
      </c>
      <c r="R2907">
        <v>-11.86</v>
      </c>
      <c r="S2907" s="21">
        <v>-11425.276</v>
      </c>
      <c r="T2907">
        <f>AVERAGE(C2907,F2907)</f>
        <v>-1.4704999999999999</v>
      </c>
      <c r="U2907">
        <f>STDEV(C2907,F2907)</f>
        <v>0.30476302269140149</v>
      </c>
      <c r="V2907">
        <f>AVERAGE(I2907,L2907)</f>
        <v>-1.3674999999999999</v>
      </c>
      <c r="W2907">
        <f>STDEV(I2907,L2907)</f>
        <v>5.1618795026617939E-2</v>
      </c>
      <c r="X2907">
        <f>AVERAGE(O2907,R2907)</f>
        <v>-11.238</v>
      </c>
      <c r="Y2907">
        <f>STDEV(O2907,R2907)</f>
        <v>0.87964083579606489</v>
      </c>
      <c r="Z2907">
        <f t="shared" si="317"/>
        <v>-0.20546318289786222</v>
      </c>
      <c r="AA2907">
        <f t="shared" si="318"/>
        <v>4.25825098073776E-2</v>
      </c>
      <c r="AB2907">
        <f t="shared" si="319"/>
        <v>-0.19107167807740671</v>
      </c>
      <c r="AC2907">
        <f t="shared" si="320"/>
        <v>7.2123508490454019E-3</v>
      </c>
      <c r="AD2907">
        <f t="shared" si="321"/>
        <v>-1.5702109822551347</v>
      </c>
      <c r="AE2907">
        <f t="shared" si="322"/>
        <v>0.12290636241386962</v>
      </c>
      <c r="AF2907">
        <f>C2907/7.157</f>
        <v>-0.17535280145312279</v>
      </c>
      <c r="AG2907">
        <f>F2907/7.157</f>
        <v>-0.23557356434260163</v>
      </c>
      <c r="AH2907">
        <f>I2907/7.157</f>
        <v>-0.19617158027106329</v>
      </c>
      <c r="AI2907">
        <f>L2907/7.157</f>
        <v>-0.18597177588375016</v>
      </c>
      <c r="AJ2907">
        <f>O2907/7.157</f>
        <v>-1.4833030599413162</v>
      </c>
      <c r="AK2907">
        <f>R2907/7.157</f>
        <v>-1.6571189045689534</v>
      </c>
    </row>
    <row r="2908" spans="1:37" x14ac:dyDescent="0.3">
      <c r="A2908">
        <f t="shared" si="316"/>
        <v>10.090277777777779</v>
      </c>
      <c r="B2908">
        <v>871800</v>
      </c>
      <c r="C2908">
        <v>-1.2529999999999999</v>
      </c>
      <c r="D2908" s="21">
        <v>-2029.7750000000001</v>
      </c>
      <c r="E2908">
        <v>871800</v>
      </c>
      <c r="F2908">
        <v>-1.6910000000000001</v>
      </c>
      <c r="G2908" s="21">
        <v>-2795.413</v>
      </c>
      <c r="H2908">
        <v>871800</v>
      </c>
      <c r="I2908">
        <v>-1.4079999999999999</v>
      </c>
      <c r="J2908" s="21">
        <v>-2357.2710000000002</v>
      </c>
      <c r="K2908">
        <v>871800</v>
      </c>
      <c r="L2908">
        <v>-1.333</v>
      </c>
      <c r="M2908" s="21">
        <v>-2346.712</v>
      </c>
      <c r="N2908">
        <v>871800</v>
      </c>
      <c r="O2908">
        <v>-7.2439999999999998</v>
      </c>
      <c r="P2908" s="21">
        <v>-8648.6219999999994</v>
      </c>
      <c r="Q2908">
        <v>871800</v>
      </c>
      <c r="R2908">
        <v>-12.631</v>
      </c>
      <c r="S2908" s="21">
        <v>-11429.065000000001</v>
      </c>
      <c r="T2908">
        <f>AVERAGE(C2908,F2908)</f>
        <v>-1.472</v>
      </c>
      <c r="U2908">
        <f>STDEV(C2908,F2908)</f>
        <v>0.30971277015970755</v>
      </c>
      <c r="V2908">
        <f>AVERAGE(I2908,L2908)</f>
        <v>-1.3704999999999998</v>
      </c>
      <c r="W2908">
        <f>STDEV(I2908,L2908)</f>
        <v>5.3033008588991029E-2</v>
      </c>
      <c r="X2908">
        <f>AVERAGE(O2908,R2908)</f>
        <v>-9.9375</v>
      </c>
      <c r="Y2908">
        <f>STDEV(O2908,R2908)</f>
        <v>3.8091842302519314</v>
      </c>
      <c r="Z2908">
        <f t="shared" si="317"/>
        <v>-0.20567276791951936</v>
      </c>
      <c r="AA2908">
        <f t="shared" si="318"/>
        <v>4.3274105094272396E-2</v>
      </c>
      <c r="AB2908">
        <f t="shared" si="319"/>
        <v>-0.19149084812072095</v>
      </c>
      <c r="AC2908">
        <f t="shared" si="320"/>
        <v>7.4099495024439049E-3</v>
      </c>
      <c r="AD2908">
        <f t="shared" si="321"/>
        <v>-1.3885007684784128</v>
      </c>
      <c r="AE2908">
        <f t="shared" si="322"/>
        <v>0.53223197292887126</v>
      </c>
      <c r="AF2908">
        <f>C2908/7.157</f>
        <v>-0.17507335475757999</v>
      </c>
      <c r="AG2908">
        <f>F2908/7.157</f>
        <v>-0.23627218108145873</v>
      </c>
      <c r="AH2908">
        <f>I2908/7.157</f>
        <v>-0.19673047366214894</v>
      </c>
      <c r="AI2908">
        <f>L2908/7.157</f>
        <v>-0.186251222579293</v>
      </c>
      <c r="AJ2908">
        <f>O2908/7.157</f>
        <v>-1.0121559312561128</v>
      </c>
      <c r="AK2908">
        <f>R2908/7.157</f>
        <v>-1.7648456057007127</v>
      </c>
    </row>
    <row r="2909" spans="1:37" x14ac:dyDescent="0.3">
      <c r="A2909">
        <f t="shared" si="316"/>
        <v>10.09375</v>
      </c>
      <c r="B2909">
        <v>872100</v>
      </c>
      <c r="C2909">
        <v>-1.25</v>
      </c>
      <c r="D2909" s="21">
        <v>-2030.15</v>
      </c>
      <c r="E2909">
        <v>872100</v>
      </c>
      <c r="F2909">
        <v>-1.6859999999999999</v>
      </c>
      <c r="G2909" s="21">
        <v>-2795.9189999999999</v>
      </c>
      <c r="H2909">
        <v>872100</v>
      </c>
      <c r="I2909">
        <v>-1.403</v>
      </c>
      <c r="J2909" s="21">
        <v>-2357.692</v>
      </c>
      <c r="K2909">
        <v>872100</v>
      </c>
      <c r="L2909">
        <v>-1.339</v>
      </c>
      <c r="M2909" s="21">
        <v>-2347.114</v>
      </c>
      <c r="N2909">
        <v>872100</v>
      </c>
      <c r="O2909">
        <v>-4.2619999999999996</v>
      </c>
      <c r="P2909" s="21">
        <v>-8649.9009999999998</v>
      </c>
      <c r="Q2909">
        <v>872100</v>
      </c>
      <c r="R2909">
        <v>-10.853999999999999</v>
      </c>
      <c r="S2909" s="21">
        <v>-11432.321</v>
      </c>
      <c r="T2909">
        <f>AVERAGE(C2909,F2909)</f>
        <v>-1.468</v>
      </c>
      <c r="U2909">
        <f>STDEV(C2909,F2909)</f>
        <v>0.30829855659733513</v>
      </c>
      <c r="V2909">
        <f>AVERAGE(I2909,L2909)</f>
        <v>-1.371</v>
      </c>
      <c r="W2909">
        <f>STDEV(I2909,L2909)</f>
        <v>4.5254833995939082E-2</v>
      </c>
      <c r="X2909">
        <f>AVERAGE(O2909,R2909)</f>
        <v>-7.5579999999999998</v>
      </c>
      <c r="Y2909">
        <f>STDEV(O2909,R2909)</f>
        <v>4.6612479015817199</v>
      </c>
      <c r="Z2909">
        <f t="shared" si="317"/>
        <v>-0.20511387452843369</v>
      </c>
      <c r="AA2909">
        <f t="shared" si="318"/>
        <v>4.3076506440873984E-2</v>
      </c>
      <c r="AB2909">
        <f t="shared" si="319"/>
        <v>-0.19156070979460668</v>
      </c>
      <c r="AC2909">
        <f t="shared" si="320"/>
        <v>6.323156908752142E-3</v>
      </c>
      <c r="AD2909">
        <f t="shared" si="321"/>
        <v>-1.0560290624563364</v>
      </c>
      <c r="AE2909">
        <f t="shared" si="322"/>
        <v>0.65128516160146988</v>
      </c>
      <c r="AF2909">
        <f>C2909/7.157</f>
        <v>-0.17465418471426575</v>
      </c>
      <c r="AG2909">
        <f>F2909/7.157</f>
        <v>-0.23557356434260163</v>
      </c>
      <c r="AH2909">
        <f>I2909/7.157</f>
        <v>-0.19603185692329189</v>
      </c>
      <c r="AI2909">
        <f>L2909/7.157</f>
        <v>-0.18708956266592147</v>
      </c>
      <c r="AJ2909">
        <f>O2909/7.157</f>
        <v>-0.59550090820176049</v>
      </c>
      <c r="AK2909">
        <f>R2909/7.157</f>
        <v>-1.5165572167109123</v>
      </c>
    </row>
    <row r="2910" spans="1:37" x14ac:dyDescent="0.3">
      <c r="A2910">
        <f t="shared" si="316"/>
        <v>10.097222222222221</v>
      </c>
      <c r="B2910">
        <v>872400</v>
      </c>
      <c r="C2910">
        <v>-1.252</v>
      </c>
      <c r="D2910" s="21">
        <v>-2030.5250000000001</v>
      </c>
      <c r="E2910">
        <v>872400</v>
      </c>
      <c r="F2910">
        <v>-1.68</v>
      </c>
      <c r="G2910" s="21">
        <v>-2796.4229999999998</v>
      </c>
      <c r="H2910">
        <v>872400</v>
      </c>
      <c r="I2910">
        <v>-1.4059999999999999</v>
      </c>
      <c r="J2910" s="21">
        <v>-2358.114</v>
      </c>
      <c r="K2910">
        <v>872400</v>
      </c>
      <c r="L2910">
        <v>-1.3360000000000001</v>
      </c>
      <c r="M2910" s="21">
        <v>-2347.5149999999999</v>
      </c>
      <c r="N2910">
        <v>872400</v>
      </c>
      <c r="O2910">
        <v>-6.6870000000000003</v>
      </c>
      <c r="P2910" s="21">
        <v>-8651.9069999999992</v>
      </c>
      <c r="Q2910">
        <v>872400</v>
      </c>
      <c r="R2910">
        <v>-10.646000000000001</v>
      </c>
      <c r="S2910" s="21">
        <v>-11435.514999999999</v>
      </c>
      <c r="T2910">
        <f>AVERAGE(C2910,F2910)</f>
        <v>-1.466</v>
      </c>
      <c r="U2910">
        <f>STDEV(C2910,F2910)</f>
        <v>0.30264170234784143</v>
      </c>
      <c r="V2910">
        <f>AVERAGE(I2910,L2910)</f>
        <v>-1.371</v>
      </c>
      <c r="W2910">
        <f>STDEV(I2910,L2910)</f>
        <v>4.9497474683058214E-2</v>
      </c>
      <c r="X2910">
        <f>AVERAGE(O2910,R2910)</f>
        <v>-8.666500000000001</v>
      </c>
      <c r="Y2910">
        <f>STDEV(O2910,R2910)</f>
        <v>2.7994357467175406</v>
      </c>
      <c r="Z2910">
        <f t="shared" si="317"/>
        <v>-0.20483442783289088</v>
      </c>
      <c r="AA2910">
        <f t="shared" si="318"/>
        <v>4.2286111827279788E-2</v>
      </c>
      <c r="AB2910">
        <f t="shared" si="319"/>
        <v>-0.19156070979460668</v>
      </c>
      <c r="AC2910">
        <f t="shared" si="320"/>
        <v>6.9159528689476338E-3</v>
      </c>
      <c r="AD2910">
        <f t="shared" si="321"/>
        <v>-1.2109123934609474</v>
      </c>
      <c r="AE2910">
        <f t="shared" si="322"/>
        <v>0.39114653440233904</v>
      </c>
      <c r="AF2910">
        <f>C2910/7.157</f>
        <v>-0.17493363140980858</v>
      </c>
      <c r="AG2910">
        <f>F2910/7.157</f>
        <v>-0.23473522425597315</v>
      </c>
      <c r="AH2910">
        <f>I2910/7.157</f>
        <v>-0.1964510269666061</v>
      </c>
      <c r="AI2910">
        <f>L2910/7.157</f>
        <v>-0.18667039262260723</v>
      </c>
      <c r="AJ2910">
        <f>O2910/7.157</f>
        <v>-0.93433002654743613</v>
      </c>
      <c r="AK2910">
        <f>R2910/7.157</f>
        <v>-1.4874947603744586</v>
      </c>
    </row>
    <row r="2911" spans="1:37" x14ac:dyDescent="0.3">
      <c r="A2911">
        <f t="shared" si="316"/>
        <v>10.100694444444445</v>
      </c>
      <c r="B2911">
        <v>872700</v>
      </c>
      <c r="C2911">
        <v>-1.2490000000000001</v>
      </c>
      <c r="D2911" s="21">
        <v>-2030.9</v>
      </c>
      <c r="E2911">
        <v>872700</v>
      </c>
      <c r="F2911">
        <v>-1.6879999999999999</v>
      </c>
      <c r="G2911" s="21">
        <v>-2796.93</v>
      </c>
      <c r="H2911">
        <v>872700</v>
      </c>
      <c r="I2911">
        <v>-1.4039999999999999</v>
      </c>
      <c r="J2911" s="21">
        <v>-2358.5360000000001</v>
      </c>
      <c r="K2911">
        <v>872700</v>
      </c>
      <c r="L2911">
        <v>-1.3360000000000001</v>
      </c>
      <c r="M2911" s="21">
        <v>-2347.915</v>
      </c>
      <c r="N2911">
        <v>872700</v>
      </c>
      <c r="O2911">
        <v>-6.6180000000000003</v>
      </c>
      <c r="P2911" s="21">
        <v>-8653.8919999999998</v>
      </c>
      <c r="Q2911">
        <v>872700</v>
      </c>
      <c r="R2911">
        <v>-11.125</v>
      </c>
      <c r="S2911" s="21">
        <v>-11438.852999999999</v>
      </c>
      <c r="T2911">
        <f>AVERAGE(C2911,F2911)</f>
        <v>-1.4685000000000001</v>
      </c>
      <c r="U2911">
        <f>STDEV(C2911,F2911)</f>
        <v>0.3104198769408934</v>
      </c>
      <c r="V2911">
        <f>AVERAGE(I2911,L2911)</f>
        <v>-1.37</v>
      </c>
      <c r="W2911">
        <f>STDEV(I2911,L2911)</f>
        <v>4.8083261120685117E-2</v>
      </c>
      <c r="X2911">
        <f>AVERAGE(O2911,R2911)</f>
        <v>-8.8715000000000011</v>
      </c>
      <c r="Y2911">
        <f>STDEV(O2911,R2911)</f>
        <v>3.1869302628077634</v>
      </c>
      <c r="Z2911">
        <f t="shared" si="317"/>
        <v>-0.20518373620231942</v>
      </c>
      <c r="AA2911">
        <f t="shared" si="318"/>
        <v>4.3372904420971553E-2</v>
      </c>
      <c r="AB2911">
        <f t="shared" si="319"/>
        <v>-0.19142098644683528</v>
      </c>
      <c r="AC2911">
        <f t="shared" si="320"/>
        <v>6.7183542155491291E-3</v>
      </c>
      <c r="AD2911">
        <f t="shared" si="321"/>
        <v>-1.239555679754087</v>
      </c>
      <c r="AE2911">
        <f t="shared" si="322"/>
        <v>0.44528856543352846</v>
      </c>
      <c r="AF2911">
        <f>C2911/7.157</f>
        <v>-0.17451446136649434</v>
      </c>
      <c r="AG2911">
        <f>F2911/7.157</f>
        <v>-0.23585301103814446</v>
      </c>
      <c r="AH2911">
        <f>I2911/7.157</f>
        <v>-0.19617158027106329</v>
      </c>
      <c r="AI2911">
        <f>L2911/7.157</f>
        <v>-0.18667039262260723</v>
      </c>
      <c r="AJ2911">
        <f>O2911/7.157</f>
        <v>-0.9246891155512087</v>
      </c>
      <c r="AK2911">
        <f>R2911/7.157</f>
        <v>-1.5544222439569653</v>
      </c>
    </row>
    <row r="2912" spans="1:37" x14ac:dyDescent="0.3">
      <c r="A2912">
        <f t="shared" si="316"/>
        <v>10.104166666666666</v>
      </c>
      <c r="B2912">
        <v>873000</v>
      </c>
      <c r="C2912">
        <v>-1.244</v>
      </c>
      <c r="D2912" s="21">
        <v>-2031.2729999999999</v>
      </c>
      <c r="E2912">
        <v>873000</v>
      </c>
      <c r="F2912">
        <v>-1.6910000000000001</v>
      </c>
      <c r="G2912" s="21">
        <v>-2797.4369999999999</v>
      </c>
      <c r="H2912">
        <v>873000</v>
      </c>
      <c r="I2912">
        <v>-1.411</v>
      </c>
      <c r="J2912" s="21">
        <v>-2358.9589999999998</v>
      </c>
      <c r="K2912">
        <v>873000</v>
      </c>
      <c r="L2912">
        <v>-1.3380000000000001</v>
      </c>
      <c r="M2912" s="21">
        <v>-2348.317</v>
      </c>
      <c r="N2912">
        <v>873000</v>
      </c>
      <c r="O2912">
        <v>-10.143000000000001</v>
      </c>
      <c r="P2912" s="21">
        <v>-8656.9349999999995</v>
      </c>
      <c r="Q2912">
        <v>873000</v>
      </c>
      <c r="R2912">
        <v>-11.015000000000001</v>
      </c>
      <c r="S2912" s="21">
        <v>-11442.156999999999</v>
      </c>
      <c r="T2912">
        <f>AVERAGE(C2912,F2912)</f>
        <v>-1.4675</v>
      </c>
      <c r="U2912">
        <f>STDEV(C2912,F2912)</f>
        <v>0.31607673119038543</v>
      </c>
      <c r="V2912">
        <f>AVERAGE(I2912,L2912)</f>
        <v>-1.3745000000000001</v>
      </c>
      <c r="W2912">
        <f>STDEV(I2912,L2912)</f>
        <v>5.1618795026617939E-2</v>
      </c>
      <c r="X2912">
        <f>AVERAGE(O2912,R2912)</f>
        <v>-10.579000000000001</v>
      </c>
      <c r="Y2912">
        <f>STDEV(O2912,R2912)</f>
        <v>0.61659711319466937</v>
      </c>
      <c r="Z2912">
        <f t="shared" si="317"/>
        <v>-0.20504401285454799</v>
      </c>
      <c r="AA2912">
        <f t="shared" si="318"/>
        <v>4.416329903456552E-2</v>
      </c>
      <c r="AB2912">
        <f t="shared" si="319"/>
        <v>-0.19204974151180662</v>
      </c>
      <c r="AC2912">
        <f t="shared" si="320"/>
        <v>7.2123508490454019E-3</v>
      </c>
      <c r="AD2912">
        <f t="shared" si="321"/>
        <v>-1.4781332960737741</v>
      </c>
      <c r="AE2912">
        <f t="shared" si="322"/>
        <v>8.6153012881747856E-2</v>
      </c>
      <c r="AF2912">
        <f>C2912/7.157</f>
        <v>-0.17381584462763727</v>
      </c>
      <c r="AG2912">
        <f>F2912/7.157</f>
        <v>-0.23627218108145873</v>
      </c>
      <c r="AH2912">
        <f>I2912/7.157</f>
        <v>-0.19714964370546317</v>
      </c>
      <c r="AI2912">
        <f>L2912/7.157</f>
        <v>-0.18694983931815007</v>
      </c>
      <c r="AJ2912">
        <f>O2912/7.157</f>
        <v>-1.417213916445438</v>
      </c>
      <c r="AK2912">
        <f>R2912/7.157</f>
        <v>-1.5390526757021099</v>
      </c>
    </row>
    <row r="2913" spans="1:37" x14ac:dyDescent="0.3">
      <c r="A2913">
        <f t="shared" si="316"/>
        <v>10.107638888888889</v>
      </c>
      <c r="B2913">
        <v>873300</v>
      </c>
      <c r="C2913">
        <v>-1.244</v>
      </c>
      <c r="D2913" s="21">
        <v>-2031.646</v>
      </c>
      <c r="E2913">
        <v>873300</v>
      </c>
      <c r="F2913">
        <v>-1.6850000000000001</v>
      </c>
      <c r="G2913" s="21">
        <v>-2797.9430000000002</v>
      </c>
      <c r="H2913">
        <v>873300</v>
      </c>
      <c r="I2913">
        <v>-1.4059999999999999</v>
      </c>
      <c r="J2913" s="21">
        <v>-2359.3809999999999</v>
      </c>
      <c r="K2913">
        <v>873300</v>
      </c>
      <c r="L2913">
        <v>-1.341</v>
      </c>
      <c r="M2913" s="21">
        <v>-2348.7190000000001</v>
      </c>
      <c r="N2913">
        <v>873300</v>
      </c>
      <c r="O2913">
        <v>-7.4420000000000002</v>
      </c>
      <c r="P2913" s="21">
        <v>-8659.1679999999997</v>
      </c>
      <c r="Q2913">
        <v>873300</v>
      </c>
      <c r="R2913">
        <v>-11.634</v>
      </c>
      <c r="S2913" s="21">
        <v>-11445.647000000001</v>
      </c>
      <c r="T2913">
        <f>AVERAGE(C2913,F2913)</f>
        <v>-1.4645000000000001</v>
      </c>
      <c r="U2913">
        <f>STDEV(C2913,F2913)</f>
        <v>0.31183409050326577</v>
      </c>
      <c r="V2913">
        <f>AVERAGE(I2913,L2913)</f>
        <v>-1.3734999999999999</v>
      </c>
      <c r="W2913">
        <f>STDEV(I2913,L2913)</f>
        <v>4.5961940777125551E-2</v>
      </c>
      <c r="X2913">
        <f>AVERAGE(O2913,R2913)</f>
        <v>-9.5380000000000003</v>
      </c>
      <c r="Y2913">
        <f>STDEV(O2913,R2913)</f>
        <v>2.9641916267340105</v>
      </c>
      <c r="Z2913">
        <f t="shared" si="317"/>
        <v>-0.20462484281123378</v>
      </c>
      <c r="AA2913">
        <f t="shared" si="318"/>
        <v>4.3570503074369958E-2</v>
      </c>
      <c r="AB2913">
        <f t="shared" si="319"/>
        <v>-0.19191001816403519</v>
      </c>
      <c r="AC2913">
        <f t="shared" si="320"/>
        <v>6.4219562354513836E-3</v>
      </c>
      <c r="AD2913">
        <f t="shared" si="321"/>
        <v>-1.3326812910437333</v>
      </c>
      <c r="AE2913">
        <f t="shared" si="322"/>
        <v>0.41416677752326542</v>
      </c>
      <c r="AF2913">
        <f>C2913/7.157</f>
        <v>-0.17381584462763727</v>
      </c>
      <c r="AG2913">
        <f>F2913/7.157</f>
        <v>-0.23543384099483025</v>
      </c>
      <c r="AH2913">
        <f>I2913/7.157</f>
        <v>-0.1964510269666061</v>
      </c>
      <c r="AI2913">
        <f>L2913/7.157</f>
        <v>-0.18736900936146431</v>
      </c>
      <c r="AJ2913">
        <f>O2913/7.157</f>
        <v>-1.0398211541148525</v>
      </c>
      <c r="AK2913">
        <f>R2913/7.157</f>
        <v>-1.6255414279726144</v>
      </c>
    </row>
    <row r="2914" spans="1:37" x14ac:dyDescent="0.3">
      <c r="A2914">
        <f t="shared" si="316"/>
        <v>10.111111111111111</v>
      </c>
      <c r="B2914">
        <v>873600</v>
      </c>
      <c r="C2914">
        <v>-1.242</v>
      </c>
      <c r="D2914" s="21">
        <v>-2032.019</v>
      </c>
      <c r="E2914">
        <v>873600</v>
      </c>
      <c r="F2914">
        <v>-1.68</v>
      </c>
      <c r="G2914" s="21">
        <v>-2798.4470000000001</v>
      </c>
      <c r="H2914">
        <v>873600</v>
      </c>
      <c r="I2914">
        <v>-1.401</v>
      </c>
      <c r="J2914" s="21">
        <v>-2359.8009999999999</v>
      </c>
      <c r="K2914">
        <v>873600</v>
      </c>
      <c r="L2914">
        <v>-1.345</v>
      </c>
      <c r="M2914" s="21">
        <v>-2349.1219999999998</v>
      </c>
      <c r="N2914">
        <v>873600</v>
      </c>
      <c r="O2914">
        <v>-2.645</v>
      </c>
      <c r="P2914" s="21">
        <v>-8659.9609999999993</v>
      </c>
      <c r="Q2914">
        <v>873600</v>
      </c>
      <c r="R2914">
        <v>-11.005000000000001</v>
      </c>
      <c r="S2914" s="21">
        <v>-11448.949000000001</v>
      </c>
      <c r="T2914">
        <f>AVERAGE(C2914,F2914)</f>
        <v>-1.4609999999999999</v>
      </c>
      <c r="U2914">
        <f>STDEV(C2914,F2914)</f>
        <v>0.30971277015970899</v>
      </c>
      <c r="V2914">
        <f>AVERAGE(I2914,L2914)</f>
        <v>-1.373</v>
      </c>
      <c r="W2914">
        <f>STDEV(I2914,L2914)</f>
        <v>3.9597979746446695E-2</v>
      </c>
      <c r="X2914">
        <f>AVERAGE(O2914,R2914)</f>
        <v>-6.8250000000000002</v>
      </c>
      <c r="Y2914">
        <f>STDEV(O2914,R2914)</f>
        <v>5.911412690719537</v>
      </c>
      <c r="Z2914">
        <f t="shared" si="317"/>
        <v>-0.20413581109403378</v>
      </c>
      <c r="AA2914">
        <f t="shared" si="318"/>
        <v>4.3274105094272597E-2</v>
      </c>
      <c r="AB2914">
        <f t="shared" si="319"/>
        <v>-0.19184015649014952</v>
      </c>
      <c r="AC2914">
        <f t="shared" si="320"/>
        <v>5.5327622951581237E-3</v>
      </c>
      <c r="AD2914">
        <f t="shared" si="321"/>
        <v>-0.953611848539891</v>
      </c>
      <c r="AE2914">
        <f t="shared" si="322"/>
        <v>0.82596237120574778</v>
      </c>
      <c r="AF2914">
        <f>C2914/7.157</f>
        <v>-0.17353639793209444</v>
      </c>
      <c r="AG2914">
        <f>F2914/7.157</f>
        <v>-0.23473522425597315</v>
      </c>
      <c r="AH2914">
        <f>I2914/7.157</f>
        <v>-0.19575241022774906</v>
      </c>
      <c r="AI2914">
        <f>L2914/7.157</f>
        <v>-0.18792790275254995</v>
      </c>
      <c r="AJ2914">
        <f>O2914/7.157</f>
        <v>-0.36956825485538636</v>
      </c>
      <c r="AK2914">
        <f>R2914/7.157</f>
        <v>-1.5376554422243958</v>
      </c>
    </row>
    <row r="2915" spans="1:37" x14ac:dyDescent="0.3">
      <c r="A2915">
        <f t="shared" si="316"/>
        <v>10.114583333333334</v>
      </c>
      <c r="B2915">
        <v>873900</v>
      </c>
      <c r="C2915">
        <v>-1.2470000000000001</v>
      </c>
      <c r="D2915" s="21">
        <v>-2032.393</v>
      </c>
      <c r="E2915">
        <v>873900</v>
      </c>
      <c r="F2915">
        <v>-1.677</v>
      </c>
      <c r="G2915" s="21">
        <v>-2798.95</v>
      </c>
      <c r="H2915">
        <v>873900</v>
      </c>
      <c r="I2915">
        <v>-1.401</v>
      </c>
      <c r="J2915" s="21">
        <v>-2360.221</v>
      </c>
      <c r="K2915">
        <v>873900</v>
      </c>
      <c r="L2915">
        <v>-1.3440000000000001</v>
      </c>
      <c r="M2915" s="21">
        <v>-2349.5259999999998</v>
      </c>
      <c r="N2915">
        <v>873900</v>
      </c>
      <c r="O2915">
        <v>-10.678000000000001</v>
      </c>
      <c r="P2915" s="21">
        <v>-8663.1640000000007</v>
      </c>
      <c r="Q2915">
        <v>873900</v>
      </c>
      <c r="R2915">
        <v>-11.505000000000001</v>
      </c>
      <c r="S2915" s="21">
        <v>-11452.4</v>
      </c>
      <c r="T2915">
        <f>AVERAGE(C2915,F2915)</f>
        <v>-1.4620000000000002</v>
      </c>
      <c r="U2915">
        <f>STDEV(C2915,F2915)</f>
        <v>0.30405591591021458</v>
      </c>
      <c r="V2915">
        <f>AVERAGE(I2915,L2915)</f>
        <v>-1.3725000000000001</v>
      </c>
      <c r="W2915">
        <f>STDEV(I2915,L2915)</f>
        <v>4.030508652763317E-2</v>
      </c>
      <c r="X2915">
        <f>AVERAGE(O2915,R2915)</f>
        <v>-11.0915</v>
      </c>
      <c r="Y2915">
        <f>STDEV(O2915,R2915)</f>
        <v>0.58477730804127481</v>
      </c>
      <c r="Z2915">
        <f t="shared" si="317"/>
        <v>-0.20427553444180524</v>
      </c>
      <c r="AA2915">
        <f t="shared" si="318"/>
        <v>4.2483710480678297E-2</v>
      </c>
      <c r="AB2915">
        <f t="shared" si="319"/>
        <v>-0.19177029481626381</v>
      </c>
      <c r="AC2915">
        <f t="shared" si="320"/>
        <v>5.6315616218573662E-3</v>
      </c>
      <c r="AD2915">
        <f t="shared" si="321"/>
        <v>-1.5497415118066229</v>
      </c>
      <c r="AE2915">
        <f t="shared" si="322"/>
        <v>8.1707043180281519E-2</v>
      </c>
      <c r="AF2915">
        <f>C2915/7.157</f>
        <v>-0.17423501467095154</v>
      </c>
      <c r="AG2915">
        <f>F2915/7.157</f>
        <v>-0.23431605421265894</v>
      </c>
      <c r="AH2915">
        <f>I2915/7.157</f>
        <v>-0.19575241022774906</v>
      </c>
      <c r="AI2915">
        <f>L2915/7.157</f>
        <v>-0.18778817940477854</v>
      </c>
      <c r="AJ2915">
        <f>O2915/7.157</f>
        <v>-1.491965907503144</v>
      </c>
      <c r="AK2915">
        <f>R2915/7.157</f>
        <v>-1.6075171161101021</v>
      </c>
    </row>
    <row r="2916" spans="1:37" x14ac:dyDescent="0.3">
      <c r="A2916">
        <f t="shared" si="316"/>
        <v>10.118055555555555</v>
      </c>
      <c r="B2916">
        <v>874200</v>
      </c>
      <c r="C2916">
        <v>-1.2470000000000001</v>
      </c>
      <c r="D2916" s="21">
        <v>-2032.7670000000001</v>
      </c>
      <c r="E2916">
        <v>874200</v>
      </c>
      <c r="F2916">
        <v>-1.6830000000000001</v>
      </c>
      <c r="G2916" s="21">
        <v>-2799.4549999999999</v>
      </c>
      <c r="H2916">
        <v>874200</v>
      </c>
      <c r="I2916">
        <v>-1.4059999999999999</v>
      </c>
      <c r="J2916" s="21">
        <v>-2360.643</v>
      </c>
      <c r="K2916">
        <v>874200</v>
      </c>
      <c r="L2916">
        <v>-1.3340000000000001</v>
      </c>
      <c r="M2916" s="21">
        <v>-2349.9259999999999</v>
      </c>
      <c r="N2916">
        <v>874200</v>
      </c>
      <c r="O2916">
        <v>-5.3540000000000001</v>
      </c>
      <c r="P2916" s="21">
        <v>-8664.77</v>
      </c>
      <c r="Q2916">
        <v>874200</v>
      </c>
      <c r="R2916">
        <v>-11.542</v>
      </c>
      <c r="S2916" s="21">
        <v>-11455.862999999999</v>
      </c>
      <c r="T2916">
        <f>AVERAGE(C2916,F2916)</f>
        <v>-1.4650000000000001</v>
      </c>
      <c r="U2916">
        <f>STDEV(C2916,F2916)</f>
        <v>0.30829855659733513</v>
      </c>
      <c r="V2916">
        <f>AVERAGE(I2916,L2916)</f>
        <v>-1.37</v>
      </c>
      <c r="W2916">
        <f>STDEV(I2916,L2916)</f>
        <v>5.0911688245431311E-2</v>
      </c>
      <c r="X2916">
        <f>AVERAGE(O2916,R2916)</f>
        <v>-8.4480000000000004</v>
      </c>
      <c r="Y2916">
        <f>STDEV(O2916,R2916)</f>
        <v>4.3755767619823516</v>
      </c>
      <c r="Z2916">
        <f t="shared" si="317"/>
        <v>-0.20469470448511948</v>
      </c>
      <c r="AA2916">
        <f t="shared" si="318"/>
        <v>4.3076506440873984E-2</v>
      </c>
      <c r="AB2916">
        <f t="shared" si="319"/>
        <v>-0.19142098644683528</v>
      </c>
      <c r="AC2916">
        <f t="shared" si="320"/>
        <v>7.1135515223461378E-3</v>
      </c>
      <c r="AD2916">
        <f t="shared" si="321"/>
        <v>-1.1803828419728937</v>
      </c>
      <c r="AE2916">
        <f t="shared" si="322"/>
        <v>0.61137023361497156</v>
      </c>
      <c r="AF2916">
        <f>C2916/7.157</f>
        <v>-0.17423501467095154</v>
      </c>
      <c r="AG2916">
        <f>F2916/7.157</f>
        <v>-0.23515439429928742</v>
      </c>
      <c r="AH2916">
        <f>I2916/7.157</f>
        <v>-0.1964510269666061</v>
      </c>
      <c r="AI2916">
        <f>L2916/7.157</f>
        <v>-0.18639094592706443</v>
      </c>
      <c r="AJ2916">
        <f>O2916/7.157</f>
        <v>-0.74807880396814308</v>
      </c>
      <c r="AK2916">
        <f>R2916/7.157</f>
        <v>-1.6126868799776441</v>
      </c>
    </row>
    <row r="2917" spans="1:37" x14ac:dyDescent="0.3">
      <c r="A2917">
        <f t="shared" si="316"/>
        <v>10.121527777777779</v>
      </c>
      <c r="B2917">
        <v>874500</v>
      </c>
      <c r="C2917">
        <v>-1.2470000000000001</v>
      </c>
      <c r="D2917" s="21">
        <v>-2033.1410000000001</v>
      </c>
      <c r="E2917">
        <v>874500</v>
      </c>
      <c r="F2917">
        <v>-1.6859999999999999</v>
      </c>
      <c r="G2917" s="21">
        <v>-2799.9609999999998</v>
      </c>
      <c r="H2917">
        <v>874500</v>
      </c>
      <c r="I2917">
        <v>-1.409</v>
      </c>
      <c r="J2917" s="21">
        <v>-2361.0659999999998</v>
      </c>
      <c r="K2917">
        <v>874500</v>
      </c>
      <c r="L2917">
        <v>-1.3340000000000001</v>
      </c>
      <c r="M2917" s="21">
        <v>-2350.326</v>
      </c>
      <c r="N2917">
        <v>874500</v>
      </c>
      <c r="O2917">
        <v>-3.6549999999999998</v>
      </c>
      <c r="P2917" s="21">
        <v>-8665.8670000000002</v>
      </c>
      <c r="Q2917">
        <v>874500</v>
      </c>
      <c r="R2917">
        <v>-11.72</v>
      </c>
      <c r="S2917" s="21">
        <v>-11459.379000000001</v>
      </c>
      <c r="T2917">
        <f>AVERAGE(C2917,F2917)</f>
        <v>-1.4664999999999999</v>
      </c>
      <c r="U2917">
        <f>STDEV(C2917,F2917)</f>
        <v>0.31041987694089629</v>
      </c>
      <c r="V2917">
        <f>AVERAGE(I2917,L2917)</f>
        <v>-1.3715000000000002</v>
      </c>
      <c r="W2917">
        <f>STDEV(I2917,L2917)</f>
        <v>5.3033008588991029E-2</v>
      </c>
      <c r="X2917">
        <f>AVERAGE(O2917,R2917)</f>
        <v>-7.6875</v>
      </c>
      <c r="Y2917">
        <f>STDEV(O2917,R2917)</f>
        <v>5.7028161902695071</v>
      </c>
      <c r="Z2917">
        <f t="shared" si="317"/>
        <v>-0.20490428950677658</v>
      </c>
      <c r="AA2917">
        <f t="shared" si="318"/>
        <v>4.3372904420971956E-2</v>
      </c>
      <c r="AB2917">
        <f t="shared" si="319"/>
        <v>-0.19163057146849241</v>
      </c>
      <c r="AC2917">
        <f t="shared" si="320"/>
        <v>7.4099495024439049E-3</v>
      </c>
      <c r="AD2917">
        <f t="shared" si="321"/>
        <v>-1.0741232359927344</v>
      </c>
      <c r="AE2917">
        <f t="shared" si="322"/>
        <v>0.79681656982946869</v>
      </c>
      <c r="AF2917">
        <f>C2917/7.157</f>
        <v>-0.17423501467095154</v>
      </c>
      <c r="AG2917">
        <f>F2917/7.157</f>
        <v>-0.23557356434260163</v>
      </c>
      <c r="AH2917">
        <f>I2917/7.157</f>
        <v>-0.19687019700992037</v>
      </c>
      <c r="AI2917">
        <f>L2917/7.157</f>
        <v>-0.18639094592706443</v>
      </c>
      <c r="AJ2917">
        <f>O2917/7.157</f>
        <v>-0.51068883610451299</v>
      </c>
      <c r="AK2917">
        <f>R2917/7.157</f>
        <v>-1.6375576358809558</v>
      </c>
    </row>
    <row r="2918" spans="1:37" x14ac:dyDescent="0.3">
      <c r="A2918">
        <f t="shared" si="316"/>
        <v>10.125</v>
      </c>
      <c r="B2918">
        <v>874800</v>
      </c>
      <c r="C2918">
        <v>-1.2390000000000001</v>
      </c>
      <c r="D2918" s="21">
        <v>-2033.5129999999999</v>
      </c>
      <c r="E2918">
        <v>874800</v>
      </c>
      <c r="F2918">
        <v>-1.6819999999999999</v>
      </c>
      <c r="G2918" s="21">
        <v>-2800.4650000000001</v>
      </c>
      <c r="H2918">
        <v>874800</v>
      </c>
      <c r="I2918">
        <v>-1.4079999999999999</v>
      </c>
      <c r="J2918" s="21">
        <v>-2361.4879999999998</v>
      </c>
      <c r="K2918">
        <v>874800</v>
      </c>
      <c r="L2918">
        <v>-1.3360000000000001</v>
      </c>
      <c r="M2918" s="21">
        <v>-2350.7269999999999</v>
      </c>
      <c r="N2918">
        <v>874800</v>
      </c>
      <c r="O2918">
        <v>-8.9979999999999993</v>
      </c>
      <c r="P2918" s="21">
        <v>-8668.5660000000007</v>
      </c>
      <c r="Q2918">
        <v>874800</v>
      </c>
      <c r="R2918">
        <v>-11.923999999999999</v>
      </c>
      <c r="S2918" s="21">
        <v>-11462.956</v>
      </c>
      <c r="T2918">
        <f>AVERAGE(C2918,F2918)</f>
        <v>-1.4605000000000001</v>
      </c>
      <c r="U2918">
        <f>STDEV(C2918,F2918)</f>
        <v>0.31324830406564047</v>
      </c>
      <c r="V2918">
        <f>AVERAGE(I2918,L2918)</f>
        <v>-1.3719999999999999</v>
      </c>
      <c r="W2918">
        <f>STDEV(I2918,L2918)</f>
        <v>5.0911688245431311E-2</v>
      </c>
      <c r="X2918">
        <f>AVERAGE(O2918,R2918)</f>
        <v>-10.460999999999999</v>
      </c>
      <c r="Y2918">
        <f>STDEV(O2918,R2918)</f>
        <v>2.0689944417518484</v>
      </c>
      <c r="Z2918">
        <f t="shared" si="317"/>
        <v>-0.20406594942014813</v>
      </c>
      <c r="AA2918">
        <f t="shared" si="318"/>
        <v>4.3768101727768682E-2</v>
      </c>
      <c r="AB2918">
        <f t="shared" si="319"/>
        <v>-0.19170043314237808</v>
      </c>
      <c r="AC2918">
        <f t="shared" si="320"/>
        <v>7.1135515223461378E-3</v>
      </c>
      <c r="AD2918">
        <f t="shared" si="321"/>
        <v>-1.4616459410367471</v>
      </c>
      <c r="AE2918">
        <f t="shared" si="322"/>
        <v>0.28908682992201318</v>
      </c>
      <c r="AF2918">
        <f>C2918/7.157</f>
        <v>-0.17311722788878023</v>
      </c>
      <c r="AG2918">
        <f>F2918/7.157</f>
        <v>-0.23501467095151599</v>
      </c>
      <c r="AH2918">
        <f>I2918/7.157</f>
        <v>-0.19673047366214894</v>
      </c>
      <c r="AI2918">
        <f>L2918/7.157</f>
        <v>-0.18667039262260723</v>
      </c>
      <c r="AJ2918">
        <f>O2918/7.157</f>
        <v>-1.2572306832471705</v>
      </c>
      <c r="AK2918">
        <f>R2918/7.157</f>
        <v>-1.6660611988263239</v>
      </c>
    </row>
    <row r="2919" spans="1:37" x14ac:dyDescent="0.3">
      <c r="A2919">
        <f t="shared" si="316"/>
        <v>10.128472222222221</v>
      </c>
      <c r="B2919">
        <v>875100</v>
      </c>
      <c r="C2919">
        <v>-1.2410000000000001</v>
      </c>
      <c r="D2919" s="21">
        <v>-2033.885</v>
      </c>
      <c r="E2919">
        <v>875100</v>
      </c>
      <c r="F2919">
        <v>-1.6739999999999999</v>
      </c>
      <c r="G2919" s="21">
        <v>-2800.9670000000001</v>
      </c>
      <c r="H2919">
        <v>875100</v>
      </c>
      <c r="I2919">
        <v>-1.4039999999999999</v>
      </c>
      <c r="J2919" s="21">
        <v>-2361.91</v>
      </c>
      <c r="K2919">
        <v>875100</v>
      </c>
      <c r="L2919">
        <v>-1.3420000000000001</v>
      </c>
      <c r="M2919" s="21">
        <v>-2351.13</v>
      </c>
      <c r="N2919">
        <v>875100</v>
      </c>
      <c r="O2919">
        <v>-7.4809999999999999</v>
      </c>
      <c r="P2919" s="21">
        <v>-8670.81</v>
      </c>
      <c r="Q2919">
        <v>875100</v>
      </c>
      <c r="R2919">
        <v>-10.933</v>
      </c>
      <c r="S2919" s="21">
        <v>-11466.236000000001</v>
      </c>
      <c r="T2919">
        <f>AVERAGE(C2919,F2919)</f>
        <v>-1.4575</v>
      </c>
      <c r="U2919">
        <f>STDEV(C2919,F2919)</f>
        <v>0.30617723625377452</v>
      </c>
      <c r="V2919">
        <f>AVERAGE(I2919,L2919)</f>
        <v>-1.373</v>
      </c>
      <c r="W2919">
        <f>STDEV(I2919,L2919)</f>
        <v>4.3840620433565826E-2</v>
      </c>
      <c r="X2919">
        <f>AVERAGE(O2919,R2919)</f>
        <v>-9.2070000000000007</v>
      </c>
      <c r="Y2919">
        <f>STDEV(O2919,R2919)</f>
        <v>2.4409326086559586</v>
      </c>
      <c r="Z2919">
        <f t="shared" si="317"/>
        <v>-0.20364677937683387</v>
      </c>
      <c r="AA2919">
        <f t="shared" si="318"/>
        <v>4.2780108460776095E-2</v>
      </c>
      <c r="AB2919">
        <f t="shared" si="319"/>
        <v>-0.19184015649014952</v>
      </c>
      <c r="AC2919">
        <f t="shared" si="320"/>
        <v>6.1255582553536156E-3</v>
      </c>
      <c r="AD2919">
        <f t="shared" si="321"/>
        <v>-1.2864328629313959</v>
      </c>
      <c r="AE2919">
        <f t="shared" si="322"/>
        <v>0.3410552757658179</v>
      </c>
      <c r="AF2919">
        <f>C2919/7.157</f>
        <v>-0.17339667458432306</v>
      </c>
      <c r="AG2919">
        <f>F2919/7.157</f>
        <v>-0.23389688416934468</v>
      </c>
      <c r="AH2919">
        <f>I2919/7.157</f>
        <v>-0.19617158027106329</v>
      </c>
      <c r="AI2919">
        <f>L2919/7.157</f>
        <v>-0.18750873270923574</v>
      </c>
      <c r="AJ2919">
        <f>O2919/7.157</f>
        <v>-1.0452703646779378</v>
      </c>
      <c r="AK2919">
        <f>R2919/7.157</f>
        <v>-1.5275953611848541</v>
      </c>
    </row>
    <row r="2920" spans="1:37" x14ac:dyDescent="0.3">
      <c r="A2920">
        <f t="shared" si="316"/>
        <v>10.131944444444445</v>
      </c>
      <c r="B2920">
        <v>875400</v>
      </c>
      <c r="C2920">
        <v>-1.2330000000000001</v>
      </c>
      <c r="D2920" s="21">
        <v>-2034.2550000000001</v>
      </c>
      <c r="E2920">
        <v>875400</v>
      </c>
      <c r="F2920">
        <v>-1.6759999999999999</v>
      </c>
      <c r="G2920" s="21">
        <v>-2801.47</v>
      </c>
      <c r="H2920">
        <v>875400</v>
      </c>
      <c r="I2920">
        <v>-1.401</v>
      </c>
      <c r="J2920" s="21">
        <v>-2362.33</v>
      </c>
      <c r="K2920">
        <v>875400</v>
      </c>
      <c r="L2920">
        <v>-1.3420000000000001</v>
      </c>
      <c r="M2920" s="21">
        <v>-2351.5320000000002</v>
      </c>
      <c r="N2920">
        <v>875400</v>
      </c>
      <c r="O2920">
        <v>-3.6349999999999998</v>
      </c>
      <c r="P2920" s="21">
        <v>-8671.9009999999998</v>
      </c>
      <c r="Q2920">
        <v>875400</v>
      </c>
      <c r="R2920">
        <v>-10.792</v>
      </c>
      <c r="S2920" s="21">
        <v>-11469.474</v>
      </c>
      <c r="T2920">
        <f>AVERAGE(C2920,F2920)</f>
        <v>-1.4544999999999999</v>
      </c>
      <c r="U2920">
        <f>STDEV(C2920,F2920)</f>
        <v>0.31324830406564191</v>
      </c>
      <c r="V2920">
        <f>AVERAGE(I2920,L2920)</f>
        <v>-1.3715000000000002</v>
      </c>
      <c r="W2920">
        <f>STDEV(I2920,L2920)</f>
        <v>4.171930009000626E-2</v>
      </c>
      <c r="X2920">
        <f>AVERAGE(O2920,R2920)</f>
        <v>-7.2134999999999998</v>
      </c>
      <c r="Y2920">
        <f>STDEV(O2920,R2920)</f>
        <v>5.0607632329521204</v>
      </c>
      <c r="Z2920">
        <f t="shared" si="317"/>
        <v>-0.2032276093335196</v>
      </c>
      <c r="AA2920">
        <f t="shared" si="318"/>
        <v>4.3768101727768884E-2</v>
      </c>
      <c r="AB2920">
        <f t="shared" si="319"/>
        <v>-0.19163057146849241</v>
      </c>
      <c r="AC2920">
        <f t="shared" si="320"/>
        <v>5.8291602752558701E-3</v>
      </c>
      <c r="AD2920">
        <f t="shared" si="321"/>
        <v>-1.0078943691490847</v>
      </c>
      <c r="AE2920">
        <f t="shared" si="322"/>
        <v>0.70710678118654746</v>
      </c>
      <c r="AF2920">
        <f>C2920/7.157</f>
        <v>-0.17227888780215175</v>
      </c>
      <c r="AG2920">
        <f>F2920/7.157</f>
        <v>-0.23417633086488751</v>
      </c>
      <c r="AH2920">
        <f>I2920/7.157</f>
        <v>-0.19575241022774906</v>
      </c>
      <c r="AI2920">
        <f>L2920/7.157</f>
        <v>-0.18750873270923574</v>
      </c>
      <c r="AJ2920">
        <f>O2920/7.157</f>
        <v>-0.50789436914908481</v>
      </c>
      <c r="AK2920">
        <f>R2920/7.157</f>
        <v>-1.5078943691490847</v>
      </c>
    </row>
    <row r="2921" spans="1:37" x14ac:dyDescent="0.3">
      <c r="A2921">
        <f t="shared" si="316"/>
        <v>10.135416666666666</v>
      </c>
      <c r="B2921">
        <v>875700</v>
      </c>
      <c r="C2921">
        <v>-1.2390000000000001</v>
      </c>
      <c r="D2921" s="21">
        <v>-2034.627</v>
      </c>
      <c r="E2921">
        <v>875700</v>
      </c>
      <c r="F2921">
        <v>-1.6759999999999999</v>
      </c>
      <c r="G2921" s="21">
        <v>-2801.973</v>
      </c>
      <c r="H2921">
        <v>875700</v>
      </c>
      <c r="I2921">
        <v>-1.403</v>
      </c>
      <c r="J2921" s="21">
        <v>-2362.7510000000002</v>
      </c>
      <c r="K2921">
        <v>875700</v>
      </c>
      <c r="L2921">
        <v>-1.331</v>
      </c>
      <c r="M2921" s="21">
        <v>-2351.9319999999998</v>
      </c>
      <c r="N2921">
        <v>875700</v>
      </c>
      <c r="O2921">
        <v>-14.654</v>
      </c>
      <c r="P2921" s="21">
        <v>-8676.2970000000005</v>
      </c>
      <c r="Q2921">
        <v>875700</v>
      </c>
      <c r="R2921">
        <v>-11.289</v>
      </c>
      <c r="S2921" s="21">
        <v>-11472.861000000001</v>
      </c>
      <c r="T2921">
        <f>AVERAGE(C2921,F2921)</f>
        <v>-1.4575</v>
      </c>
      <c r="U2921">
        <f>STDEV(C2921,F2921)</f>
        <v>0.30900566337852048</v>
      </c>
      <c r="V2921">
        <f>AVERAGE(I2921,L2921)</f>
        <v>-1.367</v>
      </c>
      <c r="W2921">
        <f>STDEV(I2921,L2921)</f>
        <v>5.0911688245431463E-2</v>
      </c>
      <c r="X2921">
        <f>AVERAGE(O2921,R2921)</f>
        <v>-12.971499999999999</v>
      </c>
      <c r="Y2921">
        <f>STDEV(O2921,R2921)</f>
        <v>2.3794143186927421</v>
      </c>
      <c r="Z2921">
        <f t="shared" si="317"/>
        <v>-0.20364677937683387</v>
      </c>
      <c r="AA2921">
        <f t="shared" si="318"/>
        <v>4.3175305767573072E-2</v>
      </c>
      <c r="AB2921">
        <f t="shared" si="319"/>
        <v>-0.19100181640352101</v>
      </c>
      <c r="AC2921">
        <f t="shared" si="320"/>
        <v>7.1135515223461595E-3</v>
      </c>
      <c r="AD2921">
        <f t="shared" si="321"/>
        <v>-1.8124214056168784</v>
      </c>
      <c r="AE2921">
        <f t="shared" si="322"/>
        <v>0.33245973434298476</v>
      </c>
      <c r="AF2921">
        <f>C2921/7.157</f>
        <v>-0.17311722788878023</v>
      </c>
      <c r="AG2921">
        <f>F2921/7.157</f>
        <v>-0.23417633086488751</v>
      </c>
      <c r="AH2921">
        <f>I2921/7.157</f>
        <v>-0.19603185692329189</v>
      </c>
      <c r="AI2921">
        <f>L2921/7.157</f>
        <v>-0.18597177588375016</v>
      </c>
      <c r="AJ2921">
        <f>O2921/7.157</f>
        <v>-2.0475059382422804</v>
      </c>
      <c r="AK2921">
        <f>R2921/7.157</f>
        <v>-1.5773368729914767</v>
      </c>
    </row>
    <row r="2922" spans="1:37" x14ac:dyDescent="0.3">
      <c r="A2922">
        <f t="shared" si="316"/>
        <v>10.138888888888889</v>
      </c>
      <c r="B2922">
        <v>876000</v>
      </c>
      <c r="C2922">
        <v>-1.242</v>
      </c>
      <c r="D2922" s="21">
        <v>-2035</v>
      </c>
      <c r="E2922">
        <v>876000</v>
      </c>
      <c r="F2922">
        <v>-1.671</v>
      </c>
      <c r="G2922" s="21">
        <v>-2802.4740000000002</v>
      </c>
      <c r="H2922">
        <v>876000</v>
      </c>
      <c r="I2922">
        <v>-1.4079999999999999</v>
      </c>
      <c r="J2922" s="21">
        <v>-2363.1729999999998</v>
      </c>
      <c r="K2922">
        <v>876000</v>
      </c>
      <c r="L2922">
        <v>-1.3360000000000001</v>
      </c>
      <c r="M2922" s="21">
        <v>-2352.3330000000001</v>
      </c>
      <c r="N2922">
        <v>876000</v>
      </c>
      <c r="O2922">
        <v>-16.399999999999999</v>
      </c>
      <c r="P2922" s="21">
        <v>-8681.2170000000006</v>
      </c>
      <c r="Q2922">
        <v>876000</v>
      </c>
      <c r="R2922">
        <v>-11.906000000000001</v>
      </c>
      <c r="S2922" s="21">
        <v>-11476.433000000001</v>
      </c>
      <c r="T2922">
        <f>AVERAGE(C2922,F2922)</f>
        <v>-1.4565000000000001</v>
      </c>
      <c r="U2922">
        <f>STDEV(C2922,F2922)</f>
        <v>0.3033488091290279</v>
      </c>
      <c r="V2922">
        <f>AVERAGE(I2922,L2922)</f>
        <v>-1.3719999999999999</v>
      </c>
      <c r="W2922">
        <f>STDEV(I2922,L2922)</f>
        <v>5.0911688245431311E-2</v>
      </c>
      <c r="X2922">
        <f>AVERAGE(O2922,R2922)</f>
        <v>-14.152999999999999</v>
      </c>
      <c r="Y2922">
        <f>STDEV(O2922,R2922)</f>
        <v>3.1777378746523572</v>
      </c>
      <c r="Z2922">
        <f t="shared" si="317"/>
        <v>-0.20350705602906247</v>
      </c>
      <c r="AA2922">
        <f t="shared" si="318"/>
        <v>4.2384911153979028E-2</v>
      </c>
      <c r="AB2922">
        <f t="shared" si="319"/>
        <v>-0.19170043314237808</v>
      </c>
      <c r="AC2922">
        <f t="shared" si="320"/>
        <v>7.1135515223461378E-3</v>
      </c>
      <c r="AD2922">
        <f t="shared" si="321"/>
        <v>-1.9775045410088024</v>
      </c>
      <c r="AE2922">
        <f t="shared" si="322"/>
        <v>0.44400417418644084</v>
      </c>
      <c r="AF2922">
        <f>C2922/7.157</f>
        <v>-0.17353639793209444</v>
      </c>
      <c r="AG2922">
        <f>F2922/7.157</f>
        <v>-0.23347771412603047</v>
      </c>
      <c r="AH2922">
        <f>I2922/7.157</f>
        <v>-0.19673047366214894</v>
      </c>
      <c r="AI2922">
        <f>L2922/7.157</f>
        <v>-0.18667039262260723</v>
      </c>
      <c r="AJ2922">
        <f>O2922/7.157</f>
        <v>-2.2914629034511664</v>
      </c>
      <c r="AK2922">
        <f>R2922/7.157</f>
        <v>-1.6635461785664385</v>
      </c>
    </row>
    <row r="2923" spans="1:37" x14ac:dyDescent="0.3">
      <c r="A2923">
        <f t="shared" si="316"/>
        <v>10.142361111111111</v>
      </c>
      <c r="B2923">
        <v>876300</v>
      </c>
      <c r="C2923">
        <v>-1.242</v>
      </c>
      <c r="D2923" s="21">
        <v>-2035.373</v>
      </c>
      <c r="E2923">
        <v>876300</v>
      </c>
      <c r="F2923">
        <v>-1.669</v>
      </c>
      <c r="G2923" s="21">
        <v>-2802.9749999999999</v>
      </c>
      <c r="H2923">
        <v>876300</v>
      </c>
      <c r="I2923">
        <v>-1.409</v>
      </c>
      <c r="J2923" s="21">
        <v>-2363.596</v>
      </c>
      <c r="K2923">
        <v>876300</v>
      </c>
      <c r="L2923">
        <v>-1.3420000000000001</v>
      </c>
      <c r="M2923" s="21">
        <v>-2352.7350000000001</v>
      </c>
      <c r="N2923">
        <v>876300</v>
      </c>
      <c r="O2923">
        <v>-11.414999999999999</v>
      </c>
      <c r="P2923" s="21">
        <v>-8684.6419999999998</v>
      </c>
      <c r="Q2923">
        <v>876300</v>
      </c>
      <c r="R2923">
        <v>-11.481999999999999</v>
      </c>
      <c r="S2923" s="21">
        <v>-11479.877</v>
      </c>
      <c r="T2923">
        <f>AVERAGE(C2923,F2923)</f>
        <v>-1.4555</v>
      </c>
      <c r="U2923">
        <f>STDEV(C2923,F2923)</f>
        <v>0.3019345955666552</v>
      </c>
      <c r="V2923">
        <f>AVERAGE(I2923,L2923)</f>
        <v>-1.3755000000000002</v>
      </c>
      <c r="W2923">
        <f>STDEV(I2923,L2923)</f>
        <v>4.7376154339498648E-2</v>
      </c>
      <c r="X2923">
        <f>AVERAGE(O2923,R2923)</f>
        <v>-11.448499999999999</v>
      </c>
      <c r="Y2923">
        <f>STDEV(O2923,R2923)</f>
        <v>4.7376154339498801E-2</v>
      </c>
      <c r="Z2923">
        <f t="shared" si="317"/>
        <v>-0.20336733268129104</v>
      </c>
      <c r="AA2923">
        <f t="shared" si="318"/>
        <v>4.2187312500580575E-2</v>
      </c>
      <c r="AB2923">
        <f t="shared" si="319"/>
        <v>-0.19218946485957805</v>
      </c>
      <c r="AC2923">
        <f t="shared" si="320"/>
        <v>6.6195548888498875E-3</v>
      </c>
      <c r="AD2923">
        <f t="shared" si="321"/>
        <v>-1.5996227469610171</v>
      </c>
      <c r="AE2923">
        <f t="shared" si="322"/>
        <v>6.6195548888499092E-3</v>
      </c>
      <c r="AF2923">
        <f>C2923/7.157</f>
        <v>-0.17353639793209444</v>
      </c>
      <c r="AG2923">
        <f>F2923/7.157</f>
        <v>-0.23319826743048763</v>
      </c>
      <c r="AH2923">
        <f>I2923/7.157</f>
        <v>-0.19687019700992037</v>
      </c>
      <c r="AI2923">
        <f>L2923/7.157</f>
        <v>-0.18750873270923574</v>
      </c>
      <c r="AJ2923">
        <f>O2923/7.157</f>
        <v>-1.5949420148106748</v>
      </c>
      <c r="AK2923">
        <f>R2923/7.157</f>
        <v>-1.6043034791113595</v>
      </c>
    </row>
    <row r="2924" spans="1:37" x14ac:dyDescent="0.3">
      <c r="A2924">
        <f t="shared" si="316"/>
        <v>10.145833333333334</v>
      </c>
      <c r="B2924">
        <v>876600</v>
      </c>
      <c r="C2924">
        <v>-1.2470000000000001</v>
      </c>
      <c r="D2924" s="21">
        <v>-2035.7470000000001</v>
      </c>
      <c r="E2924">
        <v>876600</v>
      </c>
      <c r="F2924">
        <v>-1.669</v>
      </c>
      <c r="G2924" s="21">
        <v>-2803.4760000000001</v>
      </c>
      <c r="H2924">
        <v>876600</v>
      </c>
      <c r="I2924">
        <v>-1.4079999999999999</v>
      </c>
      <c r="J2924" s="21">
        <v>-2364.018</v>
      </c>
      <c r="K2924">
        <v>876600</v>
      </c>
      <c r="L2924">
        <v>-1.3380000000000001</v>
      </c>
      <c r="M2924" s="21">
        <v>-2353.136</v>
      </c>
      <c r="N2924">
        <v>876600</v>
      </c>
      <c r="O2924">
        <v>-9.3109999999999999</v>
      </c>
      <c r="P2924" s="21">
        <v>-8687.4349999999995</v>
      </c>
      <c r="Q2924">
        <v>876600</v>
      </c>
      <c r="R2924">
        <v>-11.864000000000001</v>
      </c>
      <c r="S2924" s="21">
        <v>-11483.437</v>
      </c>
      <c r="T2924">
        <f>AVERAGE(C2924,F2924)</f>
        <v>-1.4580000000000002</v>
      </c>
      <c r="U2924">
        <f>STDEV(C2924,F2924)</f>
        <v>0.29839906166072167</v>
      </c>
      <c r="V2924">
        <f>AVERAGE(I2924,L2924)</f>
        <v>-1.373</v>
      </c>
      <c r="W2924">
        <f>STDEV(I2924,L2924)</f>
        <v>4.9497474683058214E-2</v>
      </c>
      <c r="X2924">
        <f>AVERAGE(O2924,R2924)</f>
        <v>-10.5875</v>
      </c>
      <c r="Y2924">
        <f>STDEV(O2924,R2924)</f>
        <v>1.8052436123692637</v>
      </c>
      <c r="Z2924">
        <f t="shared" si="317"/>
        <v>-0.2037166410507196</v>
      </c>
      <c r="AA2924">
        <f t="shared" si="318"/>
        <v>4.1693315867084205E-2</v>
      </c>
      <c r="AB2924">
        <f t="shared" si="319"/>
        <v>-0.19184015649014952</v>
      </c>
      <c r="AC2924">
        <f t="shared" si="320"/>
        <v>6.9159528689476338E-3</v>
      </c>
      <c r="AD2924">
        <f t="shared" si="321"/>
        <v>-1.479320944529831</v>
      </c>
      <c r="AE2924">
        <f t="shared" si="322"/>
        <v>0.2522346810631918</v>
      </c>
      <c r="AF2924">
        <f>C2924/7.157</f>
        <v>-0.17423501467095154</v>
      </c>
      <c r="AG2924">
        <f>F2924/7.157</f>
        <v>-0.23319826743048763</v>
      </c>
      <c r="AH2924">
        <f>I2924/7.157</f>
        <v>-0.19673047366214894</v>
      </c>
      <c r="AI2924">
        <f>L2924/7.157</f>
        <v>-0.18694983931815007</v>
      </c>
      <c r="AJ2924">
        <f>O2924/7.157</f>
        <v>-1.3009640910996227</v>
      </c>
      <c r="AK2924">
        <f>R2924/7.157</f>
        <v>-1.6576777979600392</v>
      </c>
    </row>
    <row r="2925" spans="1:37" x14ac:dyDescent="0.3">
      <c r="A2925">
        <f t="shared" si="316"/>
        <v>10.149305555555555</v>
      </c>
      <c r="B2925">
        <v>876900</v>
      </c>
      <c r="C2925">
        <v>-1.244</v>
      </c>
      <c r="D2925" s="21">
        <v>-2036.12</v>
      </c>
      <c r="E2925">
        <v>876900</v>
      </c>
      <c r="F2925">
        <v>-1.673</v>
      </c>
      <c r="G2925" s="21">
        <v>-2803.9769999999999</v>
      </c>
      <c r="H2925">
        <v>876900</v>
      </c>
      <c r="I2925">
        <v>-1.4059999999999999</v>
      </c>
      <c r="J2925" s="21">
        <v>-2364.44</v>
      </c>
      <c r="K2925">
        <v>876900</v>
      </c>
      <c r="L2925">
        <v>-1.3240000000000001</v>
      </c>
      <c r="M2925" s="21">
        <v>-2353.5340000000001</v>
      </c>
      <c r="N2925">
        <v>876900</v>
      </c>
      <c r="O2925">
        <v>-9.9239999999999995</v>
      </c>
      <c r="P2925" s="21">
        <v>-8690.4120000000003</v>
      </c>
      <c r="Q2925">
        <v>876900</v>
      </c>
      <c r="R2925">
        <v>-10.692</v>
      </c>
      <c r="S2925" s="21">
        <v>-11486.644</v>
      </c>
      <c r="T2925">
        <f>AVERAGE(C2925,F2925)</f>
        <v>-1.4584999999999999</v>
      </c>
      <c r="U2925">
        <f>STDEV(C2925,F2925)</f>
        <v>0.30334880912903084</v>
      </c>
      <c r="V2925">
        <f>AVERAGE(I2925,L2925)</f>
        <v>-1.365</v>
      </c>
      <c r="W2925">
        <f>STDEV(I2925,L2925)</f>
        <v>5.7982756057296789E-2</v>
      </c>
      <c r="X2925">
        <f>AVERAGE(O2925,R2925)</f>
        <v>-10.308</v>
      </c>
      <c r="Y2925">
        <f>STDEV(O2925,R2925)</f>
        <v>0.54305800795126902</v>
      </c>
      <c r="Z2925">
        <f t="shared" si="317"/>
        <v>-0.20378650272460527</v>
      </c>
      <c r="AA2925">
        <f t="shared" si="318"/>
        <v>4.2384911153979438E-2</v>
      </c>
      <c r="AB2925">
        <f t="shared" si="319"/>
        <v>-0.19072236970797821</v>
      </c>
      <c r="AC2925">
        <f t="shared" si="320"/>
        <v>8.1015447893386591E-3</v>
      </c>
      <c r="AD2925">
        <f t="shared" si="321"/>
        <v>-1.4402682688277211</v>
      </c>
      <c r="AE2925">
        <f t="shared" si="322"/>
        <v>7.5877882905025715E-2</v>
      </c>
      <c r="AF2925">
        <f>C2925/7.157</f>
        <v>-0.17381584462763727</v>
      </c>
      <c r="AG2925">
        <f>F2925/7.157</f>
        <v>-0.2337571608215733</v>
      </c>
      <c r="AH2925">
        <f>I2925/7.157</f>
        <v>-0.1964510269666061</v>
      </c>
      <c r="AI2925">
        <f>L2925/7.157</f>
        <v>-0.18499371244935028</v>
      </c>
      <c r="AJ2925">
        <f>O2925/7.157</f>
        <v>-1.3866145032834987</v>
      </c>
      <c r="AK2925">
        <f>R2925/7.157</f>
        <v>-1.4939220343719435</v>
      </c>
    </row>
    <row r="2926" spans="1:37" x14ac:dyDescent="0.3">
      <c r="A2926">
        <f t="shared" si="316"/>
        <v>10.152777777777779</v>
      </c>
      <c r="B2926">
        <v>877200</v>
      </c>
      <c r="C2926">
        <v>-1.2410000000000001</v>
      </c>
      <c r="D2926" s="21">
        <v>-2036.492</v>
      </c>
      <c r="E2926">
        <v>877200</v>
      </c>
      <c r="F2926">
        <v>-1.6679999999999999</v>
      </c>
      <c r="G2926" s="21">
        <v>-2804.4780000000001</v>
      </c>
      <c r="H2926">
        <v>877200</v>
      </c>
      <c r="I2926">
        <v>-1.403</v>
      </c>
      <c r="J2926" s="21">
        <v>-2364.8609999999999</v>
      </c>
      <c r="K2926">
        <v>877200</v>
      </c>
      <c r="L2926">
        <v>-1.333</v>
      </c>
      <c r="M2926" s="21">
        <v>-2353.933</v>
      </c>
      <c r="N2926">
        <v>877200</v>
      </c>
      <c r="O2926">
        <v>-9.016</v>
      </c>
      <c r="P2926" s="21">
        <v>-8693.1170000000002</v>
      </c>
      <c r="Q2926">
        <v>877200</v>
      </c>
      <c r="R2926">
        <v>-12.116</v>
      </c>
      <c r="S2926" s="21">
        <v>-11490.279</v>
      </c>
      <c r="T2926">
        <f>AVERAGE(C2926,F2926)</f>
        <v>-1.4544999999999999</v>
      </c>
      <c r="U2926">
        <f>STDEV(C2926,F2926)</f>
        <v>0.30193459556665669</v>
      </c>
      <c r="V2926">
        <f>AVERAGE(I2926,L2926)</f>
        <v>-1.3679999999999999</v>
      </c>
      <c r="W2926">
        <f>STDEV(I2926,L2926)</f>
        <v>4.9497474683058366E-2</v>
      </c>
      <c r="X2926">
        <f>AVERAGE(O2926,R2926)</f>
        <v>-10.565999999999999</v>
      </c>
      <c r="Y2926">
        <f>STDEV(O2926,R2926)</f>
        <v>2.1920310216783054</v>
      </c>
      <c r="Z2926">
        <f t="shared" si="317"/>
        <v>-0.2032276093335196</v>
      </c>
      <c r="AA2926">
        <f t="shared" si="318"/>
        <v>4.218731250058079E-2</v>
      </c>
      <c r="AB2926">
        <f t="shared" si="319"/>
        <v>-0.19114153975129242</v>
      </c>
      <c r="AC2926">
        <f t="shared" si="320"/>
        <v>6.9159528689476547E-3</v>
      </c>
      <c r="AD2926">
        <f t="shared" si="321"/>
        <v>-1.4763168925527455</v>
      </c>
      <c r="AE2926">
        <f t="shared" si="322"/>
        <v>0.30627791276768274</v>
      </c>
      <c r="AF2926">
        <f>C2926/7.157</f>
        <v>-0.17339667458432306</v>
      </c>
      <c r="AG2926">
        <f>F2926/7.157</f>
        <v>-0.2330585440827162</v>
      </c>
      <c r="AH2926">
        <f>I2926/7.157</f>
        <v>-0.19603185692329189</v>
      </c>
      <c r="AI2926">
        <f>L2926/7.157</f>
        <v>-0.186251222579293</v>
      </c>
      <c r="AJ2926">
        <f>O2926/7.157</f>
        <v>-1.2597457035070561</v>
      </c>
      <c r="AK2926">
        <f>R2926/7.157</f>
        <v>-1.6928880815984351</v>
      </c>
    </row>
    <row r="2927" spans="1:37" x14ac:dyDescent="0.3">
      <c r="A2927">
        <f t="shared" si="316"/>
        <v>10.15625</v>
      </c>
      <c r="B2927">
        <v>877500</v>
      </c>
      <c r="C2927">
        <v>-1.246</v>
      </c>
      <c r="D2927" s="21">
        <v>-2036.866</v>
      </c>
      <c r="E2927">
        <v>877500</v>
      </c>
      <c r="F2927">
        <v>-1.665</v>
      </c>
      <c r="G2927" s="21">
        <v>-2804.9769999999999</v>
      </c>
      <c r="H2927">
        <v>877500</v>
      </c>
      <c r="I2927">
        <v>-1.4079999999999999</v>
      </c>
      <c r="J2927" s="21">
        <v>-2365.2829999999999</v>
      </c>
      <c r="K2927">
        <v>877500</v>
      </c>
      <c r="L2927">
        <v>-1.345</v>
      </c>
      <c r="M2927" s="21">
        <v>-2354.337</v>
      </c>
      <c r="N2927">
        <v>877500</v>
      </c>
      <c r="O2927">
        <v>-6.556</v>
      </c>
      <c r="P2927" s="21">
        <v>-8695.0840000000007</v>
      </c>
      <c r="Q2927">
        <v>877500</v>
      </c>
      <c r="R2927">
        <v>-10.827</v>
      </c>
      <c r="S2927" s="21">
        <v>-11493.527</v>
      </c>
      <c r="T2927">
        <f>AVERAGE(C2927,F2927)</f>
        <v>-1.4555</v>
      </c>
      <c r="U2927">
        <f>STDEV(C2927,F2927)</f>
        <v>0.2962777413171635</v>
      </c>
      <c r="V2927">
        <f>AVERAGE(I2927,L2927)</f>
        <v>-1.3765000000000001</v>
      </c>
      <c r="W2927">
        <f>STDEV(I2927,L2927)</f>
        <v>4.4547727214752454E-2</v>
      </c>
      <c r="X2927">
        <f>AVERAGE(O2927,R2927)</f>
        <v>-8.6914999999999996</v>
      </c>
      <c r="Y2927">
        <f>STDEV(O2927,R2927)</f>
        <v>3.0200530624477451</v>
      </c>
      <c r="Z2927">
        <f t="shared" si="317"/>
        <v>-0.20336733268129104</v>
      </c>
      <c r="AA2927">
        <f t="shared" si="318"/>
        <v>4.1396917886986656E-2</v>
      </c>
      <c r="AB2927">
        <f t="shared" si="319"/>
        <v>-0.19232918820734946</v>
      </c>
      <c r="AC2927">
        <f t="shared" si="320"/>
        <v>6.2243575820528788E-3</v>
      </c>
      <c r="AD2927">
        <f t="shared" si="321"/>
        <v>-1.2144054771552326</v>
      </c>
      <c r="AE2927">
        <f t="shared" si="322"/>
        <v>0.42197192433250597</v>
      </c>
      <c r="AF2927">
        <f>C2927/7.157</f>
        <v>-0.17409529132318011</v>
      </c>
      <c r="AG2927">
        <f>F2927/7.157</f>
        <v>-0.23263937403940199</v>
      </c>
      <c r="AH2927">
        <f>I2927/7.157</f>
        <v>-0.19673047366214894</v>
      </c>
      <c r="AI2927">
        <f>L2927/7.157</f>
        <v>-0.18792790275254995</v>
      </c>
      <c r="AJ2927">
        <f>O2927/7.157</f>
        <v>-0.91602626798938103</v>
      </c>
      <c r="AK2927">
        <f>R2927/7.157</f>
        <v>-1.5127846863210843</v>
      </c>
    </row>
    <row r="2928" spans="1:37" x14ac:dyDescent="0.3">
      <c r="A2928">
        <f t="shared" si="316"/>
        <v>10.159722222222221</v>
      </c>
      <c r="B2928">
        <v>877800</v>
      </c>
      <c r="C2928">
        <v>-1.246</v>
      </c>
      <c r="D2928" s="21">
        <v>-2037.24</v>
      </c>
      <c r="E2928">
        <v>877800</v>
      </c>
      <c r="F2928">
        <v>-1.6659999999999999</v>
      </c>
      <c r="G2928" s="21">
        <v>-2805.4769999999999</v>
      </c>
      <c r="H2928">
        <v>877800</v>
      </c>
      <c r="I2928">
        <v>-1.4059999999999999</v>
      </c>
      <c r="J2928" s="21">
        <v>-2365.7049999999999</v>
      </c>
      <c r="K2928">
        <v>877800</v>
      </c>
      <c r="L2928">
        <v>-1.347</v>
      </c>
      <c r="M2928" s="21">
        <v>-2354.741</v>
      </c>
      <c r="N2928">
        <v>877800</v>
      </c>
      <c r="O2928">
        <v>-9.0779999999999994</v>
      </c>
      <c r="P2928" s="21">
        <v>-8697.8070000000007</v>
      </c>
      <c r="Q2928">
        <v>877800</v>
      </c>
      <c r="R2928">
        <v>-11.805</v>
      </c>
      <c r="S2928" s="21">
        <v>-11497.069</v>
      </c>
      <c r="T2928">
        <f>AVERAGE(C2928,F2928)</f>
        <v>-1.456</v>
      </c>
      <c r="U2928">
        <f>STDEV(C2928,F2928)</f>
        <v>0.2969848480983493</v>
      </c>
      <c r="V2928">
        <f>AVERAGE(I2928,L2928)</f>
        <v>-1.3765000000000001</v>
      </c>
      <c r="W2928">
        <f>STDEV(I2928,L2928)</f>
        <v>4.171930009000626E-2</v>
      </c>
      <c r="X2928">
        <f>AVERAGE(O2928,R2928)</f>
        <v>-10.4415</v>
      </c>
      <c r="Y2928">
        <f>STDEV(O2928,R2928)</f>
        <v>1.928280192295716</v>
      </c>
      <c r="Z2928">
        <f t="shared" si="317"/>
        <v>-0.20343719435517674</v>
      </c>
      <c r="AA2928">
        <f t="shared" si="318"/>
        <v>4.1495717213685807E-2</v>
      </c>
      <c r="AB2928">
        <f t="shared" si="319"/>
        <v>-0.19232918820734946</v>
      </c>
      <c r="AC2928">
        <f t="shared" si="320"/>
        <v>5.8291602752558701E-3</v>
      </c>
      <c r="AD2928">
        <f t="shared" si="321"/>
        <v>-1.4589213357552047</v>
      </c>
      <c r="AE2928">
        <f t="shared" si="322"/>
        <v>0.26942576390886069</v>
      </c>
      <c r="AF2928">
        <f>C2928/7.157</f>
        <v>-0.17409529132318011</v>
      </c>
      <c r="AG2928">
        <f>F2928/7.157</f>
        <v>-0.23277909738717339</v>
      </c>
      <c r="AH2928">
        <f>I2928/7.157</f>
        <v>-0.1964510269666061</v>
      </c>
      <c r="AI2928">
        <f>L2928/7.157</f>
        <v>-0.18820734944809278</v>
      </c>
      <c r="AJ2928">
        <f>O2928/7.157</f>
        <v>-1.2684085510688836</v>
      </c>
      <c r="AK2928">
        <f>R2928/7.157</f>
        <v>-1.6494341204415257</v>
      </c>
    </row>
    <row r="2929" spans="1:37" x14ac:dyDescent="0.3">
      <c r="A2929">
        <f t="shared" si="316"/>
        <v>10.163194444444445</v>
      </c>
      <c r="B2929">
        <v>878100</v>
      </c>
      <c r="C2929">
        <v>-1.242</v>
      </c>
      <c r="D2929" s="21">
        <v>-2037.6120000000001</v>
      </c>
      <c r="E2929">
        <v>878100</v>
      </c>
      <c r="F2929">
        <v>-1.673</v>
      </c>
      <c r="G2929" s="21">
        <v>-2805.9789999999998</v>
      </c>
      <c r="H2929">
        <v>878100</v>
      </c>
      <c r="I2929">
        <v>-1.403</v>
      </c>
      <c r="J2929" s="21">
        <v>-2366.1260000000002</v>
      </c>
      <c r="K2929">
        <v>878100</v>
      </c>
      <c r="L2929">
        <v>-1.3440000000000001</v>
      </c>
      <c r="M2929" s="21">
        <v>-2355.1439999999998</v>
      </c>
      <c r="N2929">
        <v>878100</v>
      </c>
      <c r="O2929">
        <v>-15.526999999999999</v>
      </c>
      <c r="P2929" s="21">
        <v>-8702.4650000000001</v>
      </c>
      <c r="Q2929">
        <v>878100</v>
      </c>
      <c r="R2929">
        <v>-11.885999999999999</v>
      </c>
      <c r="S2929" s="21">
        <v>-11500.634</v>
      </c>
      <c r="T2929">
        <f>AVERAGE(C2929,F2929)</f>
        <v>-1.4575</v>
      </c>
      <c r="U2929">
        <f>STDEV(C2929,F2929)</f>
        <v>0.30476302269140149</v>
      </c>
      <c r="V2929">
        <f>AVERAGE(I2929,L2929)</f>
        <v>-1.3734999999999999</v>
      </c>
      <c r="W2929">
        <f>STDEV(I2929,L2929)</f>
        <v>4.171930009000626E-2</v>
      </c>
      <c r="X2929">
        <f>AVERAGE(O2929,R2929)</f>
        <v>-13.706499999999998</v>
      </c>
      <c r="Y2929">
        <f>STDEV(O2929,R2929)</f>
        <v>2.5745757903002215</v>
      </c>
      <c r="Z2929">
        <f t="shared" si="317"/>
        <v>-0.20364677937683387</v>
      </c>
      <c r="AA2929">
        <f t="shared" si="318"/>
        <v>4.25825098073776E-2</v>
      </c>
      <c r="AB2929">
        <f t="shared" si="319"/>
        <v>-0.19191001816403519</v>
      </c>
      <c r="AC2929">
        <f t="shared" si="320"/>
        <v>5.8291602752558701E-3</v>
      </c>
      <c r="AD2929">
        <f t="shared" si="321"/>
        <v>-1.9151180662288667</v>
      </c>
      <c r="AE2929">
        <f t="shared" si="322"/>
        <v>0.35972834851197732</v>
      </c>
      <c r="AF2929">
        <f>C2929/7.157</f>
        <v>-0.17353639793209444</v>
      </c>
      <c r="AG2929">
        <f>F2929/7.157</f>
        <v>-0.2337571608215733</v>
      </c>
      <c r="AH2929">
        <f>I2929/7.157</f>
        <v>-0.19603185692329189</v>
      </c>
      <c r="AI2929">
        <f>L2929/7.157</f>
        <v>-0.18778817940477854</v>
      </c>
      <c r="AJ2929">
        <f>O2929/7.157</f>
        <v>-2.1694844208467234</v>
      </c>
      <c r="AK2929">
        <f>R2929/7.157</f>
        <v>-1.66075171161101</v>
      </c>
    </row>
    <row r="2930" spans="1:37" x14ac:dyDescent="0.3">
      <c r="A2930">
        <f t="shared" si="316"/>
        <v>10.166666666666666</v>
      </c>
      <c r="B2930">
        <v>878400</v>
      </c>
      <c r="C2930">
        <v>-1.252</v>
      </c>
      <c r="D2930" s="21">
        <v>-2037.9880000000001</v>
      </c>
      <c r="E2930">
        <v>878400</v>
      </c>
      <c r="F2930">
        <v>-1.6679999999999999</v>
      </c>
      <c r="G2930" s="21">
        <v>-2806.4789999999998</v>
      </c>
      <c r="H2930">
        <v>878400</v>
      </c>
      <c r="I2930">
        <v>-1.403</v>
      </c>
      <c r="J2930" s="21">
        <v>-2366.547</v>
      </c>
      <c r="K2930">
        <v>878400</v>
      </c>
      <c r="L2930">
        <v>-1.3440000000000001</v>
      </c>
      <c r="M2930" s="21">
        <v>-2355.547</v>
      </c>
      <c r="N2930">
        <v>878400</v>
      </c>
      <c r="O2930">
        <v>-12.175000000000001</v>
      </c>
      <c r="P2930" s="21">
        <v>-8706.1180000000004</v>
      </c>
      <c r="Q2930">
        <v>878400</v>
      </c>
      <c r="R2930">
        <v>-10.932</v>
      </c>
      <c r="S2930" s="21">
        <v>-11503.914000000001</v>
      </c>
      <c r="T2930">
        <f>AVERAGE(C2930,F2930)</f>
        <v>-1.46</v>
      </c>
      <c r="U2930">
        <f>STDEV(C2930,F2930)</f>
        <v>0.29415642097360439</v>
      </c>
      <c r="V2930">
        <f>AVERAGE(I2930,L2930)</f>
        <v>-1.3734999999999999</v>
      </c>
      <c r="W2930">
        <f>STDEV(I2930,L2930)</f>
        <v>4.171930009000626E-2</v>
      </c>
      <c r="X2930">
        <f>AVERAGE(O2930,R2930)</f>
        <v>-11.5535</v>
      </c>
      <c r="Y2930">
        <f>STDEV(O2930,R2930)</f>
        <v>0.87893372901487876</v>
      </c>
      <c r="Z2930">
        <f t="shared" si="317"/>
        <v>-0.20399608774626241</v>
      </c>
      <c r="AA2930">
        <f t="shared" si="318"/>
        <v>4.1100519906888976E-2</v>
      </c>
      <c r="AB2930">
        <f t="shared" si="319"/>
        <v>-0.19191001816403519</v>
      </c>
      <c r="AC2930">
        <f t="shared" si="320"/>
        <v>5.8291602752558701E-3</v>
      </c>
      <c r="AD2930">
        <f t="shared" si="321"/>
        <v>-1.6142936984770155</v>
      </c>
      <c r="AE2930">
        <f t="shared" si="322"/>
        <v>0.12280756308717043</v>
      </c>
      <c r="AF2930">
        <f>C2930/7.157</f>
        <v>-0.17493363140980858</v>
      </c>
      <c r="AG2930">
        <f>F2930/7.157</f>
        <v>-0.2330585440827162</v>
      </c>
      <c r="AH2930">
        <f>I2930/7.157</f>
        <v>-0.19603185692329189</v>
      </c>
      <c r="AI2930">
        <f>L2930/7.157</f>
        <v>-0.18778817940477854</v>
      </c>
      <c r="AJ2930">
        <f>O2930/7.157</f>
        <v>-1.7011317591169486</v>
      </c>
      <c r="AK2930">
        <f>R2930/7.157</f>
        <v>-1.5274556378370827</v>
      </c>
    </row>
    <row r="2931" spans="1:37" x14ac:dyDescent="0.3">
      <c r="A2931">
        <f t="shared" si="316"/>
        <v>10.170138888888889</v>
      </c>
      <c r="B2931">
        <v>878700</v>
      </c>
      <c r="C2931">
        <v>-1.25</v>
      </c>
      <c r="D2931" s="21">
        <v>-2038.3630000000001</v>
      </c>
      <c r="E2931">
        <v>878700</v>
      </c>
      <c r="F2931">
        <v>-1.663</v>
      </c>
      <c r="G2931" s="21">
        <v>-2806.9780000000001</v>
      </c>
      <c r="H2931">
        <v>878700</v>
      </c>
      <c r="I2931">
        <v>-1.401</v>
      </c>
      <c r="J2931" s="21">
        <v>-2366.9670000000001</v>
      </c>
      <c r="K2931">
        <v>878700</v>
      </c>
      <c r="L2931">
        <v>-1.347</v>
      </c>
      <c r="M2931" s="21">
        <v>-2355.951</v>
      </c>
      <c r="N2931">
        <v>878700</v>
      </c>
      <c r="O2931">
        <v>-6.4889999999999999</v>
      </c>
      <c r="P2931" s="21">
        <v>-8708.0640000000003</v>
      </c>
      <c r="Q2931">
        <v>878700</v>
      </c>
      <c r="R2931">
        <v>-11.272</v>
      </c>
      <c r="S2931" s="21">
        <v>-11507.296</v>
      </c>
      <c r="T2931">
        <f>AVERAGE(C2931,F2931)</f>
        <v>-1.4565000000000001</v>
      </c>
      <c r="U2931">
        <f>STDEV(C2931,F2931)</f>
        <v>0.29203510063004295</v>
      </c>
      <c r="V2931">
        <f>AVERAGE(I2931,L2931)</f>
        <v>-1.3740000000000001</v>
      </c>
      <c r="W2931">
        <f>STDEV(I2931,L2931)</f>
        <v>3.8183766184073605E-2</v>
      </c>
      <c r="X2931">
        <f>AVERAGE(O2931,R2931)</f>
        <v>-8.8804999999999996</v>
      </c>
      <c r="Y2931">
        <f>STDEV(O2931,R2931)</f>
        <v>3.3820917344152619</v>
      </c>
      <c r="Z2931">
        <f t="shared" si="317"/>
        <v>-0.20350705602906247</v>
      </c>
      <c r="AA2931">
        <f t="shared" si="318"/>
        <v>4.0804121926790969E-2</v>
      </c>
      <c r="AB2931">
        <f t="shared" si="319"/>
        <v>-0.19197987983792092</v>
      </c>
      <c r="AC2931">
        <f t="shared" si="320"/>
        <v>5.3351636417596207E-3</v>
      </c>
      <c r="AD2931">
        <f t="shared" si="321"/>
        <v>-1.2408131898840296</v>
      </c>
      <c r="AE2931">
        <f t="shared" si="322"/>
        <v>0.47255717960252369</v>
      </c>
      <c r="AF2931">
        <f>C2931/7.157</f>
        <v>-0.17465418471426575</v>
      </c>
      <c r="AG2931">
        <f>F2931/7.157</f>
        <v>-0.23235992734385916</v>
      </c>
      <c r="AH2931">
        <f>I2931/7.157</f>
        <v>-0.19575241022774906</v>
      </c>
      <c r="AI2931">
        <f>L2931/7.157</f>
        <v>-0.18820734944809278</v>
      </c>
      <c r="AJ2931">
        <f>O2931/7.157</f>
        <v>-0.9066648036886964</v>
      </c>
      <c r="AK2931">
        <f>R2931/7.157</f>
        <v>-1.5749615760793629</v>
      </c>
    </row>
    <row r="2932" spans="1:37" x14ac:dyDescent="0.3">
      <c r="A2932">
        <f t="shared" si="316"/>
        <v>10.173611111111111</v>
      </c>
      <c r="B2932">
        <v>879000</v>
      </c>
      <c r="C2932">
        <v>-1.2490000000000001</v>
      </c>
      <c r="D2932" s="21">
        <v>-2038.7370000000001</v>
      </c>
      <c r="E2932">
        <v>879000</v>
      </c>
      <c r="F2932">
        <v>-1.6619999999999999</v>
      </c>
      <c r="G2932" s="21">
        <v>-2807.4769999999999</v>
      </c>
      <c r="H2932">
        <v>879000</v>
      </c>
      <c r="I2932">
        <v>-1.4059999999999999</v>
      </c>
      <c r="J2932" s="21">
        <v>-2367.3890000000001</v>
      </c>
      <c r="K2932">
        <v>879000</v>
      </c>
      <c r="L2932">
        <v>-1.3340000000000001</v>
      </c>
      <c r="M2932" s="21">
        <v>-2356.3519999999999</v>
      </c>
      <c r="N2932">
        <v>879000</v>
      </c>
      <c r="O2932">
        <v>-7.9809999999999999</v>
      </c>
      <c r="P2932" s="21">
        <v>-8710.4590000000007</v>
      </c>
      <c r="Q2932">
        <v>879000</v>
      </c>
      <c r="R2932">
        <v>-11.291</v>
      </c>
      <c r="S2932" s="21">
        <v>-11510.683000000001</v>
      </c>
      <c r="T2932">
        <f>AVERAGE(C2932,F2932)</f>
        <v>-1.4555</v>
      </c>
      <c r="U2932">
        <f>STDEV(C2932,F2932)</f>
        <v>0.29203510063004451</v>
      </c>
      <c r="V2932">
        <f>AVERAGE(I2932,L2932)</f>
        <v>-1.37</v>
      </c>
      <c r="W2932">
        <f>STDEV(I2932,L2932)</f>
        <v>5.0911688245431311E-2</v>
      </c>
      <c r="X2932">
        <f>AVERAGE(O2932,R2932)</f>
        <v>-9.6359999999999992</v>
      </c>
      <c r="Y2932">
        <f>STDEV(O2932,R2932)</f>
        <v>2.3405234457274777</v>
      </c>
      <c r="Z2932">
        <f t="shared" si="317"/>
        <v>-0.20336733268129104</v>
      </c>
      <c r="AA2932">
        <f t="shared" si="318"/>
        <v>4.0804121926791184E-2</v>
      </c>
      <c r="AB2932">
        <f t="shared" si="319"/>
        <v>-0.19142098644683528</v>
      </c>
      <c r="AC2932">
        <f t="shared" si="320"/>
        <v>7.1135515223461378E-3</v>
      </c>
      <c r="AD2932">
        <f t="shared" si="321"/>
        <v>-1.3463741791253316</v>
      </c>
      <c r="AE2932">
        <f t="shared" si="322"/>
        <v>0.32702577137452532</v>
      </c>
      <c r="AF2932">
        <f>C2932/7.157</f>
        <v>-0.17451446136649434</v>
      </c>
      <c r="AG2932">
        <f>F2932/7.157</f>
        <v>-0.23222020399608773</v>
      </c>
      <c r="AH2932">
        <f>I2932/7.157</f>
        <v>-0.1964510269666061</v>
      </c>
      <c r="AI2932">
        <f>L2932/7.157</f>
        <v>-0.18639094592706443</v>
      </c>
      <c r="AJ2932">
        <f>O2932/7.157</f>
        <v>-1.1151320385636441</v>
      </c>
      <c r="AK2932">
        <f>R2932/7.157</f>
        <v>-1.5776163196870197</v>
      </c>
    </row>
    <row r="2933" spans="1:37" x14ac:dyDescent="0.3">
      <c r="A2933">
        <f t="shared" si="316"/>
        <v>10.177083333333334</v>
      </c>
      <c r="B2933">
        <v>879300</v>
      </c>
      <c r="C2933">
        <v>-1.2470000000000001</v>
      </c>
      <c r="D2933" s="21">
        <v>-2039.1110000000001</v>
      </c>
      <c r="E2933">
        <v>879300</v>
      </c>
      <c r="F2933">
        <v>-1.665</v>
      </c>
      <c r="G2933" s="21">
        <v>-2807.9760000000001</v>
      </c>
      <c r="H2933">
        <v>879300</v>
      </c>
      <c r="I2933">
        <v>-1.403</v>
      </c>
      <c r="J2933" s="21">
        <v>-2367.81</v>
      </c>
      <c r="K2933">
        <v>879300</v>
      </c>
      <c r="L2933">
        <v>-1.331</v>
      </c>
      <c r="M2933" s="21">
        <v>-2356.7510000000002</v>
      </c>
      <c r="N2933">
        <v>879300</v>
      </c>
      <c r="O2933">
        <v>-4.7460000000000004</v>
      </c>
      <c r="P2933" s="21">
        <v>-8711.8819999999996</v>
      </c>
      <c r="Q2933">
        <v>879300</v>
      </c>
      <c r="R2933">
        <v>-12.254</v>
      </c>
      <c r="S2933" s="21">
        <v>-11514.359</v>
      </c>
      <c r="T2933">
        <f>AVERAGE(C2933,F2933)</f>
        <v>-1.456</v>
      </c>
      <c r="U2933">
        <f>STDEV(C2933,F2933)</f>
        <v>0.29557063453597787</v>
      </c>
      <c r="V2933">
        <f>AVERAGE(I2933,L2933)</f>
        <v>-1.367</v>
      </c>
      <c r="W2933">
        <f>STDEV(I2933,L2933)</f>
        <v>5.0911688245431463E-2</v>
      </c>
      <c r="X2933">
        <f>AVERAGE(O2933,R2933)</f>
        <v>-8.5</v>
      </c>
      <c r="Y2933">
        <f>STDEV(O2933,R2933)</f>
        <v>5.3089577131485992</v>
      </c>
      <c r="Z2933">
        <f t="shared" si="317"/>
        <v>-0.20343719435517674</v>
      </c>
      <c r="AA2933">
        <f t="shared" si="318"/>
        <v>4.1298118560287533E-2</v>
      </c>
      <c r="AB2933">
        <f t="shared" si="319"/>
        <v>-0.19100181640352101</v>
      </c>
      <c r="AC2933">
        <f t="shared" si="320"/>
        <v>7.1135515223461595E-3</v>
      </c>
      <c r="AD2933">
        <f t="shared" si="321"/>
        <v>-1.1876484560570071</v>
      </c>
      <c r="AE2933">
        <f t="shared" si="322"/>
        <v>0.74178534485798509</v>
      </c>
      <c r="AF2933">
        <f>C2933/7.157</f>
        <v>-0.17423501467095154</v>
      </c>
      <c r="AG2933">
        <f>F2933/7.157</f>
        <v>-0.23263937403940199</v>
      </c>
      <c r="AH2933">
        <f>I2933/7.157</f>
        <v>-0.19603185692329189</v>
      </c>
      <c r="AI2933">
        <f>L2933/7.157</f>
        <v>-0.18597177588375016</v>
      </c>
      <c r="AJ2933">
        <f>O2933/7.157</f>
        <v>-0.66312700852312423</v>
      </c>
      <c r="AK2933">
        <f>R2933/7.157</f>
        <v>-1.7121699035908899</v>
      </c>
    </row>
    <row r="2934" spans="1:37" x14ac:dyDescent="0.3">
      <c r="A2934">
        <f t="shared" si="316"/>
        <v>10.180555555555555</v>
      </c>
      <c r="B2934">
        <v>879600</v>
      </c>
      <c r="C2934">
        <v>-1.246</v>
      </c>
      <c r="D2934" s="21">
        <v>-2039.4849999999999</v>
      </c>
      <c r="E2934">
        <v>879600</v>
      </c>
      <c r="F2934">
        <v>-1.6659999999999999</v>
      </c>
      <c r="G2934" s="21">
        <v>-2808.4760000000001</v>
      </c>
      <c r="H2934">
        <v>879600</v>
      </c>
      <c r="I2934">
        <v>-1.409</v>
      </c>
      <c r="J2934" s="21">
        <v>-2368.232</v>
      </c>
      <c r="K2934">
        <v>879600</v>
      </c>
      <c r="L2934">
        <v>-1.3280000000000001</v>
      </c>
      <c r="M2934" s="21">
        <v>-2357.1489999999999</v>
      </c>
      <c r="N2934">
        <v>879600</v>
      </c>
      <c r="O2934">
        <v>-13.009</v>
      </c>
      <c r="P2934" s="21">
        <v>-8715.7849999999999</v>
      </c>
      <c r="Q2934">
        <v>879600</v>
      </c>
      <c r="R2934">
        <v>-12.366</v>
      </c>
      <c r="S2934" s="21">
        <v>-11518.069</v>
      </c>
      <c r="T2934">
        <f>AVERAGE(C2934,F2934)</f>
        <v>-1.456</v>
      </c>
      <c r="U2934">
        <f>STDEV(C2934,F2934)</f>
        <v>0.2969848480983493</v>
      </c>
      <c r="V2934">
        <f>AVERAGE(I2934,L2934)</f>
        <v>-1.3685</v>
      </c>
      <c r="W2934">
        <f>STDEV(I2934,L2934)</f>
        <v>5.727564927611032E-2</v>
      </c>
      <c r="X2934">
        <f>AVERAGE(O2934,R2934)</f>
        <v>-12.6875</v>
      </c>
      <c r="Y2934">
        <f>STDEV(O2934,R2934)</f>
        <v>0.45466966030295053</v>
      </c>
      <c r="Z2934">
        <f t="shared" si="317"/>
        <v>-0.20343719435517674</v>
      </c>
      <c r="AA2934">
        <f t="shared" si="318"/>
        <v>4.1495717213685807E-2</v>
      </c>
      <c r="AB2934">
        <f t="shared" si="319"/>
        <v>-0.19121140142517815</v>
      </c>
      <c r="AC2934">
        <f t="shared" si="320"/>
        <v>8.0027454626394184E-3</v>
      </c>
      <c r="AD2934">
        <f t="shared" si="321"/>
        <v>-1.7727399748497974</v>
      </c>
      <c r="AE2934">
        <f t="shared" si="322"/>
        <v>6.3527967067619193E-2</v>
      </c>
      <c r="AF2934">
        <f>C2934/7.157</f>
        <v>-0.17409529132318011</v>
      </c>
      <c r="AG2934">
        <f>F2934/7.157</f>
        <v>-0.23277909738717339</v>
      </c>
      <c r="AH2934">
        <f>I2934/7.157</f>
        <v>-0.19687019700992037</v>
      </c>
      <c r="AI2934">
        <f>L2934/7.157</f>
        <v>-0.18555260584043595</v>
      </c>
      <c r="AJ2934">
        <f>O2934/7.157</f>
        <v>-1.8176610311583066</v>
      </c>
      <c r="AK2934">
        <f>R2934/7.157</f>
        <v>-1.7278189185412882</v>
      </c>
    </row>
    <row r="2935" spans="1:37" x14ac:dyDescent="0.3">
      <c r="A2935">
        <f t="shared" si="316"/>
        <v>10.184027777777779</v>
      </c>
      <c r="B2935">
        <v>879900</v>
      </c>
      <c r="C2935">
        <v>-1.2470000000000001</v>
      </c>
      <c r="D2935" s="21">
        <v>-2039.8589999999999</v>
      </c>
      <c r="E2935">
        <v>879900</v>
      </c>
      <c r="F2935">
        <v>-1.6619999999999999</v>
      </c>
      <c r="G2935" s="21">
        <v>-2808.9749999999999</v>
      </c>
      <c r="H2935">
        <v>879900</v>
      </c>
      <c r="I2935">
        <v>-1.4410000000000001</v>
      </c>
      <c r="J2935" s="21">
        <v>-2368.665</v>
      </c>
      <c r="K2935">
        <v>879900</v>
      </c>
      <c r="L2935">
        <v>-1.3380000000000001</v>
      </c>
      <c r="M2935" s="21">
        <v>-2357.5509999999999</v>
      </c>
      <c r="N2935">
        <v>879900</v>
      </c>
      <c r="O2935">
        <v>-8.1329999999999991</v>
      </c>
      <c r="P2935" s="21">
        <v>-8718.2250000000004</v>
      </c>
      <c r="Q2935">
        <v>879900</v>
      </c>
      <c r="R2935">
        <v>-11.734999999999999</v>
      </c>
      <c r="S2935" s="21">
        <v>-11521.589</v>
      </c>
      <c r="T2935">
        <f>AVERAGE(C2935,F2935)</f>
        <v>-1.4544999999999999</v>
      </c>
      <c r="U2935">
        <f>STDEV(C2935,F2935)</f>
        <v>0.29344931419241804</v>
      </c>
      <c r="V2935">
        <f>AVERAGE(I2935,L2935)</f>
        <v>-1.3895</v>
      </c>
      <c r="W2935">
        <f>STDEV(I2935,L2935)</f>
        <v>7.2831998462214387E-2</v>
      </c>
      <c r="X2935">
        <f>AVERAGE(O2935,R2935)</f>
        <v>-9.9339999999999993</v>
      </c>
      <c r="Y2935">
        <f>STDEV(O2935,R2935)</f>
        <v>2.546998625833949</v>
      </c>
      <c r="Z2935">
        <f t="shared" si="317"/>
        <v>-0.2032276093335196</v>
      </c>
      <c r="AA2935">
        <f t="shared" si="318"/>
        <v>4.1001720580189749E-2</v>
      </c>
      <c r="AB2935">
        <f t="shared" si="319"/>
        <v>-0.19414559172837781</v>
      </c>
      <c r="AC2935">
        <f t="shared" si="320"/>
        <v>1.0176330650022969E-2</v>
      </c>
      <c r="AD2935">
        <f t="shared" si="321"/>
        <v>-1.3880117367612126</v>
      </c>
      <c r="AE2935">
        <f t="shared" si="322"/>
        <v>0.35587517477070685</v>
      </c>
      <c r="AF2935">
        <f>C2935/7.157</f>
        <v>-0.17423501467095154</v>
      </c>
      <c r="AG2935">
        <f>F2935/7.157</f>
        <v>-0.23222020399608773</v>
      </c>
      <c r="AH2935">
        <f>I2935/7.157</f>
        <v>-0.20134134413860558</v>
      </c>
      <c r="AI2935">
        <f>L2935/7.157</f>
        <v>-0.18694983931815007</v>
      </c>
      <c r="AJ2935">
        <f>O2935/7.157</f>
        <v>-1.1363699874248985</v>
      </c>
      <c r="AK2935">
        <f>R2935/7.157</f>
        <v>-1.6396534860975267</v>
      </c>
    </row>
    <row r="2936" spans="1:37" x14ac:dyDescent="0.3">
      <c r="A2936">
        <f t="shared" si="316"/>
        <v>10.1875</v>
      </c>
      <c r="B2936">
        <v>880200</v>
      </c>
      <c r="C2936">
        <v>-1.25</v>
      </c>
      <c r="D2936" s="21">
        <v>-2040.2339999999999</v>
      </c>
      <c r="E2936">
        <v>880200</v>
      </c>
      <c r="F2936">
        <v>-1.66</v>
      </c>
      <c r="G2936" s="21">
        <v>-2809.473</v>
      </c>
      <c r="H2936">
        <v>880200</v>
      </c>
      <c r="I2936">
        <v>-1.423</v>
      </c>
      <c r="J2936" s="21">
        <v>-2369.0920000000001</v>
      </c>
      <c r="K2936">
        <v>880200</v>
      </c>
      <c r="L2936">
        <v>-1.345</v>
      </c>
      <c r="M2936" s="21">
        <v>-2357.9540000000002</v>
      </c>
      <c r="N2936">
        <v>880200</v>
      </c>
      <c r="O2936">
        <v>-4.9050000000000002</v>
      </c>
      <c r="P2936" s="21">
        <v>-8719.6970000000001</v>
      </c>
      <c r="Q2936">
        <v>880200</v>
      </c>
      <c r="R2936">
        <v>-11.548</v>
      </c>
      <c r="S2936" s="21">
        <v>-11525.054</v>
      </c>
      <c r="T2936">
        <f>AVERAGE(C2936,F2936)</f>
        <v>-1.4550000000000001</v>
      </c>
      <c r="U2936">
        <f>STDEV(C2936,F2936)</f>
        <v>0.28991378028648213</v>
      </c>
      <c r="V2936">
        <f>AVERAGE(I2936,L2936)</f>
        <v>-1.3839999999999999</v>
      </c>
      <c r="W2936">
        <f>STDEV(I2936,L2936)</f>
        <v>5.5154328932550761E-2</v>
      </c>
      <c r="X2936">
        <f>AVERAGE(O2936,R2936)</f>
        <v>-8.2264999999999997</v>
      </c>
      <c r="Y2936">
        <f>STDEV(O2936,R2936)</f>
        <v>4.6973103474222331</v>
      </c>
      <c r="Z2936">
        <f t="shared" si="317"/>
        <v>-0.20329747100740533</v>
      </c>
      <c r="AA2936">
        <f t="shared" si="318"/>
        <v>4.0507723946693046E-2</v>
      </c>
      <c r="AB2936">
        <f t="shared" si="319"/>
        <v>-0.19337711331563504</v>
      </c>
      <c r="AC2936">
        <f t="shared" si="320"/>
        <v>7.7063474825416738E-3</v>
      </c>
      <c r="AD2936">
        <f t="shared" si="321"/>
        <v>-1.1494341204415257</v>
      </c>
      <c r="AE2936">
        <f t="shared" si="322"/>
        <v>0.6563239272631316</v>
      </c>
      <c r="AF2936">
        <f>C2936/7.157</f>
        <v>-0.17465418471426575</v>
      </c>
      <c r="AG2936">
        <f>F2936/7.157</f>
        <v>-0.23194075730054492</v>
      </c>
      <c r="AH2936">
        <f>I2936/7.157</f>
        <v>-0.19882632387872015</v>
      </c>
      <c r="AI2936">
        <f>L2936/7.157</f>
        <v>-0.18792790275254995</v>
      </c>
      <c r="AJ2936">
        <f>O2936/7.157</f>
        <v>-0.68534302081877885</v>
      </c>
      <c r="AK2936">
        <f>R2936/7.157</f>
        <v>-1.6135252200642727</v>
      </c>
    </row>
    <row r="2937" spans="1:37" x14ac:dyDescent="0.3">
      <c r="A2937">
        <f t="shared" si="316"/>
        <v>10.190972222222221</v>
      </c>
      <c r="B2937">
        <v>880500</v>
      </c>
      <c r="C2937">
        <v>-1.244</v>
      </c>
      <c r="D2937" s="21">
        <v>-2040.607</v>
      </c>
      <c r="E2937">
        <v>880500</v>
      </c>
      <c r="F2937">
        <v>-1.66</v>
      </c>
      <c r="G2937" s="21">
        <v>-2809.971</v>
      </c>
      <c r="H2937">
        <v>880500</v>
      </c>
      <c r="I2937">
        <v>-1.421</v>
      </c>
      <c r="J2937" s="21">
        <v>-2369.518</v>
      </c>
      <c r="K2937">
        <v>880500</v>
      </c>
      <c r="L2937">
        <v>-1.3420000000000001</v>
      </c>
      <c r="M2937" s="21">
        <v>-2358.357</v>
      </c>
      <c r="N2937">
        <v>880500</v>
      </c>
      <c r="O2937">
        <v>-7.734</v>
      </c>
      <c r="P2937" s="21">
        <v>-8722.0169999999998</v>
      </c>
      <c r="Q2937">
        <v>880500</v>
      </c>
      <c r="R2937">
        <v>-11.114000000000001</v>
      </c>
      <c r="S2937" s="21">
        <v>-11528.388000000001</v>
      </c>
      <c r="T2937">
        <f>AVERAGE(C2937,F2937)</f>
        <v>-1.452</v>
      </c>
      <c r="U2937">
        <f>STDEV(C2937,F2937)</f>
        <v>0.29415642097360439</v>
      </c>
      <c r="V2937">
        <f>AVERAGE(I2937,L2937)</f>
        <v>-1.3815</v>
      </c>
      <c r="W2937">
        <f>STDEV(I2937,L2937)</f>
        <v>5.5861435713737223E-2</v>
      </c>
      <c r="X2937">
        <f>AVERAGE(O2937,R2937)</f>
        <v>-9.4239999999999995</v>
      </c>
      <c r="Y2937">
        <f>STDEV(O2937,R2937)</f>
        <v>2.3900209204105356</v>
      </c>
      <c r="Z2937">
        <f t="shared" si="317"/>
        <v>-0.2028783009640911</v>
      </c>
      <c r="AA2937">
        <f t="shared" si="318"/>
        <v>4.1100519906888976E-2</v>
      </c>
      <c r="AB2937">
        <f t="shared" si="319"/>
        <v>-0.1930278049462065</v>
      </c>
      <c r="AC2937">
        <f t="shared" si="320"/>
        <v>7.8051468092409145E-3</v>
      </c>
      <c r="AD2937">
        <f t="shared" si="321"/>
        <v>-1.3167528293977924</v>
      </c>
      <c r="AE2937">
        <f t="shared" si="322"/>
        <v>0.3339417242434729</v>
      </c>
      <c r="AF2937">
        <f>C2937/7.157</f>
        <v>-0.17381584462763727</v>
      </c>
      <c r="AG2937">
        <f>F2937/7.157</f>
        <v>-0.23194075730054492</v>
      </c>
      <c r="AH2937">
        <f>I2937/7.157</f>
        <v>-0.19854687718317732</v>
      </c>
      <c r="AI2937">
        <f>L2937/7.157</f>
        <v>-0.18750873270923574</v>
      </c>
      <c r="AJ2937">
        <f>O2937/7.157</f>
        <v>-1.080620371664105</v>
      </c>
      <c r="AK2937">
        <f>R2937/7.157</f>
        <v>-1.5528852871314798</v>
      </c>
    </row>
    <row r="2938" spans="1:37" x14ac:dyDescent="0.3">
      <c r="A2938">
        <f t="shared" si="316"/>
        <v>10.194444444444445</v>
      </c>
      <c r="B2938">
        <v>880800</v>
      </c>
      <c r="C2938">
        <v>-1.2390000000000001</v>
      </c>
      <c r="D2938" s="21">
        <v>-2040.979</v>
      </c>
      <c r="E2938">
        <v>880800</v>
      </c>
      <c r="F2938">
        <v>-1.6679999999999999</v>
      </c>
      <c r="G2938" s="21">
        <v>-2810.471</v>
      </c>
      <c r="H2938">
        <v>880800</v>
      </c>
      <c r="I2938">
        <v>-1.411</v>
      </c>
      <c r="J2938" s="21">
        <v>-2369.9409999999998</v>
      </c>
      <c r="K2938">
        <v>880800</v>
      </c>
      <c r="L2938">
        <v>-1.3440000000000001</v>
      </c>
      <c r="M2938" s="21">
        <v>-2358.7600000000002</v>
      </c>
      <c r="N2938">
        <v>880800</v>
      </c>
      <c r="O2938">
        <v>-9.1620000000000008</v>
      </c>
      <c r="P2938" s="21">
        <v>-8724.7649999999994</v>
      </c>
      <c r="Q2938">
        <v>880800</v>
      </c>
      <c r="R2938">
        <v>-11.375</v>
      </c>
      <c r="S2938" s="21">
        <v>-11531.800999999999</v>
      </c>
      <c r="T2938">
        <f>AVERAGE(C2938,F2938)</f>
        <v>-1.4535</v>
      </c>
      <c r="U2938">
        <f>STDEV(C2938,F2938)</f>
        <v>0.3033488091290279</v>
      </c>
      <c r="V2938">
        <f>AVERAGE(I2938,L2938)</f>
        <v>-1.3774999999999999</v>
      </c>
      <c r="W2938">
        <f>STDEV(I2938,L2938)</f>
        <v>4.7376154339498648E-2</v>
      </c>
      <c r="X2938">
        <f>AVERAGE(O2938,R2938)</f>
        <v>-10.2685</v>
      </c>
      <c r="Y2938">
        <f>STDEV(O2938,R2938)</f>
        <v>1.5648273067658429</v>
      </c>
      <c r="Z2938">
        <f t="shared" si="317"/>
        <v>-0.20308788598574823</v>
      </c>
      <c r="AA2938">
        <f t="shared" si="318"/>
        <v>4.2384911153979028E-2</v>
      </c>
      <c r="AB2938">
        <f t="shared" si="319"/>
        <v>-0.19246891155512086</v>
      </c>
      <c r="AC2938">
        <f t="shared" si="320"/>
        <v>6.6195548888498875E-3</v>
      </c>
      <c r="AD2938">
        <f t="shared" si="321"/>
        <v>-1.4347491965907502</v>
      </c>
      <c r="AE2938">
        <f t="shared" si="322"/>
        <v>0.21864290998544683</v>
      </c>
      <c r="AF2938">
        <f>C2938/7.157</f>
        <v>-0.17311722788878023</v>
      </c>
      <c r="AG2938">
        <f>F2938/7.157</f>
        <v>-0.2330585440827162</v>
      </c>
      <c r="AH2938">
        <f>I2938/7.157</f>
        <v>-0.19714964370546317</v>
      </c>
      <c r="AI2938">
        <f>L2938/7.157</f>
        <v>-0.18778817940477854</v>
      </c>
      <c r="AJ2938">
        <f>O2938/7.157</f>
        <v>-1.2801453122816824</v>
      </c>
      <c r="AK2938">
        <f>R2938/7.157</f>
        <v>-1.5893530808998184</v>
      </c>
    </row>
    <row r="2939" spans="1:37" x14ac:dyDescent="0.3">
      <c r="A2939">
        <f t="shared" si="316"/>
        <v>10.197916666666666</v>
      </c>
      <c r="B2939">
        <v>881100</v>
      </c>
      <c r="C2939">
        <v>-1.238</v>
      </c>
      <c r="D2939" s="21">
        <v>-2041.3510000000001</v>
      </c>
      <c r="E2939">
        <v>881100</v>
      </c>
      <c r="F2939">
        <v>-1.6659999999999999</v>
      </c>
      <c r="G2939" s="21">
        <v>-2810.971</v>
      </c>
      <c r="H2939">
        <v>881100</v>
      </c>
      <c r="I2939">
        <v>-1.4410000000000001</v>
      </c>
      <c r="J2939" s="21">
        <v>-2370.3739999999998</v>
      </c>
      <c r="K2939">
        <v>881100</v>
      </c>
      <c r="L2939">
        <v>-1.3340000000000001</v>
      </c>
      <c r="M2939" s="21">
        <v>-2359.16</v>
      </c>
      <c r="N2939">
        <v>881100</v>
      </c>
      <c r="O2939">
        <v>-6.4649999999999999</v>
      </c>
      <c r="P2939" s="21">
        <v>-8726.7049999999999</v>
      </c>
      <c r="Q2939">
        <v>881100</v>
      </c>
      <c r="R2939">
        <v>-11.461</v>
      </c>
      <c r="S2939" s="21">
        <v>-11535.239</v>
      </c>
      <c r="T2939">
        <f>AVERAGE(C2939,F2939)</f>
        <v>-1.452</v>
      </c>
      <c r="U2939">
        <f>STDEV(C2939,F2939)</f>
        <v>0.30264170234784143</v>
      </c>
      <c r="V2939">
        <f>AVERAGE(I2939,L2939)</f>
        <v>-1.3875000000000002</v>
      </c>
      <c r="W2939">
        <f>STDEV(I2939,L2939)</f>
        <v>7.5660425586960581E-2</v>
      </c>
      <c r="X2939">
        <f>AVERAGE(O2939,R2939)</f>
        <v>-8.963000000000001</v>
      </c>
      <c r="Y2939">
        <f>STDEV(O2939,R2939)</f>
        <v>3.532705478807987</v>
      </c>
      <c r="Z2939">
        <f t="shared" si="317"/>
        <v>-0.2028783009640911</v>
      </c>
      <c r="AA2939">
        <f t="shared" si="318"/>
        <v>4.2286111827279788E-2</v>
      </c>
      <c r="AB2939">
        <f t="shared" si="319"/>
        <v>-0.193866145032835</v>
      </c>
      <c r="AC2939">
        <f t="shared" si="320"/>
        <v>1.0571527956819978E-2</v>
      </c>
      <c r="AD2939">
        <f t="shared" si="321"/>
        <v>-1.2523403660751713</v>
      </c>
      <c r="AE2939">
        <f t="shared" si="322"/>
        <v>0.49360143618946306</v>
      </c>
      <c r="AF2939">
        <f>C2939/7.157</f>
        <v>-0.1729775045410088</v>
      </c>
      <c r="AG2939">
        <f>F2939/7.157</f>
        <v>-0.23277909738717339</v>
      </c>
      <c r="AH2939">
        <f>I2939/7.157</f>
        <v>-0.20134134413860558</v>
      </c>
      <c r="AI2939">
        <f>L2939/7.157</f>
        <v>-0.18639094592706443</v>
      </c>
      <c r="AJ2939">
        <f>O2939/7.157</f>
        <v>-0.9033114433421825</v>
      </c>
      <c r="AK2939">
        <f>R2939/7.157</f>
        <v>-1.6013692888081599</v>
      </c>
    </row>
    <row r="2940" spans="1:37" x14ac:dyDescent="0.3">
      <c r="A2940">
        <f t="shared" si="316"/>
        <v>10.201388888888889</v>
      </c>
      <c r="B2940">
        <v>881400</v>
      </c>
      <c r="C2940">
        <v>-1.232</v>
      </c>
      <c r="D2940" s="21">
        <v>-2041.72</v>
      </c>
      <c r="E2940">
        <v>881400</v>
      </c>
      <c r="F2940">
        <v>-1.663</v>
      </c>
      <c r="G2940" s="21">
        <v>-2811.47</v>
      </c>
      <c r="H2940">
        <v>881400</v>
      </c>
      <c r="I2940">
        <v>-1.415</v>
      </c>
      <c r="J2940" s="21">
        <v>-2370.7979999999998</v>
      </c>
      <c r="K2940">
        <v>881400</v>
      </c>
      <c r="L2940">
        <v>-1.3340000000000001</v>
      </c>
      <c r="M2940" s="21">
        <v>-2359.5610000000001</v>
      </c>
      <c r="N2940">
        <v>881400</v>
      </c>
      <c r="O2940">
        <v>-5.7910000000000004</v>
      </c>
      <c r="P2940" s="21">
        <v>-8728.4419999999991</v>
      </c>
      <c r="Q2940">
        <v>881400</v>
      </c>
      <c r="R2940">
        <v>-11.993</v>
      </c>
      <c r="S2940" s="21">
        <v>-11538.837</v>
      </c>
      <c r="T2940">
        <f>AVERAGE(C2940,F2940)</f>
        <v>-1.4475</v>
      </c>
      <c r="U2940">
        <f>STDEV(C2940,F2940)</f>
        <v>0.30476302269140293</v>
      </c>
      <c r="V2940">
        <f>AVERAGE(I2940,L2940)</f>
        <v>-1.3745000000000001</v>
      </c>
      <c r="W2940">
        <f>STDEV(I2940,L2940)</f>
        <v>5.727564927611032E-2</v>
      </c>
      <c r="X2940">
        <f>AVERAGE(O2940,R2940)</f>
        <v>-8.8919999999999995</v>
      </c>
      <c r="Y2940">
        <f>STDEV(O2940,R2940)</f>
        <v>4.385476256918972</v>
      </c>
      <c r="Z2940">
        <f t="shared" si="317"/>
        <v>-0.20224954589911975</v>
      </c>
      <c r="AA2940">
        <f t="shared" si="318"/>
        <v>4.2582509807377801E-2</v>
      </c>
      <c r="AB2940">
        <f t="shared" si="319"/>
        <v>-0.19204974151180662</v>
      </c>
      <c r="AC2940">
        <f t="shared" si="320"/>
        <v>8.0027454626394184E-3</v>
      </c>
      <c r="AD2940">
        <f t="shared" si="321"/>
        <v>-1.2424200083834007</v>
      </c>
      <c r="AE2940">
        <f t="shared" si="322"/>
        <v>0.61275342418876233</v>
      </c>
      <c r="AF2940">
        <f>C2940/7.157</f>
        <v>-0.17213916445438032</v>
      </c>
      <c r="AG2940">
        <f>F2940/7.157</f>
        <v>-0.23235992734385916</v>
      </c>
      <c r="AH2940">
        <f>I2940/7.157</f>
        <v>-0.19770853709654884</v>
      </c>
      <c r="AI2940">
        <f>L2940/7.157</f>
        <v>-0.18639094592706443</v>
      </c>
      <c r="AJ2940">
        <f>O2940/7.157</f>
        <v>-0.80913790694425047</v>
      </c>
      <c r="AK2940">
        <f>R2940/7.157</f>
        <v>-1.6757021098225513</v>
      </c>
    </row>
    <row r="2941" spans="1:37" x14ac:dyDescent="0.3">
      <c r="A2941">
        <f t="shared" si="316"/>
        <v>10.204861111111111</v>
      </c>
      <c r="B2941">
        <v>881700</v>
      </c>
      <c r="C2941">
        <v>-1.2350000000000001</v>
      </c>
      <c r="D2941" s="21">
        <v>-2042.0909999999999</v>
      </c>
      <c r="E2941">
        <v>881700</v>
      </c>
      <c r="F2941">
        <v>-1.6659999999999999</v>
      </c>
      <c r="G2941" s="21">
        <v>-2811.97</v>
      </c>
      <c r="H2941">
        <v>881700</v>
      </c>
      <c r="I2941">
        <v>-1.4119999999999999</v>
      </c>
      <c r="J2941" s="21">
        <v>-2371.2220000000002</v>
      </c>
      <c r="K2941">
        <v>881700</v>
      </c>
      <c r="L2941">
        <v>-1.3360000000000001</v>
      </c>
      <c r="M2941" s="21">
        <v>-2359.962</v>
      </c>
      <c r="N2941">
        <v>881700</v>
      </c>
      <c r="O2941">
        <v>-6.3630000000000004</v>
      </c>
      <c r="P2941" s="21">
        <v>-8730.3510000000006</v>
      </c>
      <c r="Q2941">
        <v>881700</v>
      </c>
      <c r="R2941">
        <v>-11.757999999999999</v>
      </c>
      <c r="S2941" s="21">
        <v>-11542.364</v>
      </c>
      <c r="T2941">
        <f>AVERAGE(C2941,F2941)</f>
        <v>-1.4504999999999999</v>
      </c>
      <c r="U2941">
        <f>STDEV(C2941,F2941)</f>
        <v>0.30476302269140443</v>
      </c>
      <c r="V2941">
        <f>AVERAGE(I2941,L2941)</f>
        <v>-1.3740000000000001</v>
      </c>
      <c r="W2941">
        <f>STDEV(I2941,L2941)</f>
        <v>5.3740115370177505E-2</v>
      </c>
      <c r="X2941">
        <f>AVERAGE(O2941,R2941)</f>
        <v>-9.0604999999999993</v>
      </c>
      <c r="Y2941">
        <f>STDEV(O2941,R2941)</f>
        <v>3.8148410845014231</v>
      </c>
      <c r="Z2941">
        <f t="shared" si="317"/>
        <v>-0.20266871594243396</v>
      </c>
      <c r="AA2941">
        <f t="shared" si="318"/>
        <v>4.2582509807378009E-2</v>
      </c>
      <c r="AB2941">
        <f t="shared" si="319"/>
        <v>-0.19197987983792092</v>
      </c>
      <c r="AC2941">
        <f t="shared" si="320"/>
        <v>7.5087488291431474E-3</v>
      </c>
      <c r="AD2941">
        <f t="shared" si="321"/>
        <v>-1.2659633924828837</v>
      </c>
      <c r="AE2941">
        <f t="shared" si="322"/>
        <v>0.53302236754246513</v>
      </c>
      <c r="AF2941">
        <f>C2941/7.157</f>
        <v>-0.17255833449769459</v>
      </c>
      <c r="AG2941">
        <f>F2941/7.157</f>
        <v>-0.23277909738717339</v>
      </c>
      <c r="AH2941">
        <f>I2941/7.157</f>
        <v>-0.19728936705323458</v>
      </c>
      <c r="AI2941">
        <f>L2941/7.157</f>
        <v>-0.18667039262260723</v>
      </c>
      <c r="AJ2941">
        <f>O2941/7.157</f>
        <v>-0.88905966186949847</v>
      </c>
      <c r="AK2941">
        <f>R2941/7.157</f>
        <v>-1.6428671230962693</v>
      </c>
    </row>
    <row r="2942" spans="1:37" x14ac:dyDescent="0.3">
      <c r="A2942">
        <f t="shared" si="316"/>
        <v>10.208333333333334</v>
      </c>
      <c r="B2942">
        <v>882000</v>
      </c>
      <c r="C2942">
        <v>-1.238</v>
      </c>
      <c r="D2942" s="21">
        <v>-2042.462</v>
      </c>
      <c r="E2942">
        <v>882000</v>
      </c>
      <c r="F2942">
        <v>-1.669</v>
      </c>
      <c r="G2942" s="21">
        <v>-2812.471</v>
      </c>
      <c r="H2942">
        <v>882000</v>
      </c>
      <c r="I2942">
        <v>-1.403</v>
      </c>
      <c r="J2942" s="21">
        <v>-2371.643</v>
      </c>
      <c r="K2942">
        <v>882000</v>
      </c>
      <c r="L2942">
        <v>-1.33</v>
      </c>
      <c r="M2942" s="21">
        <v>-2360.36</v>
      </c>
      <c r="N2942">
        <v>882000</v>
      </c>
      <c r="O2942">
        <v>-10.599</v>
      </c>
      <c r="P2942" s="21">
        <v>-8733.5310000000009</v>
      </c>
      <c r="Q2942">
        <v>882000</v>
      </c>
      <c r="R2942">
        <v>-11.782999999999999</v>
      </c>
      <c r="S2942" s="21">
        <v>-11545.898999999999</v>
      </c>
      <c r="T2942">
        <f>AVERAGE(C2942,F2942)</f>
        <v>-1.4535</v>
      </c>
      <c r="U2942">
        <f>STDEV(C2942,F2942)</f>
        <v>0.30476302269140149</v>
      </c>
      <c r="V2942">
        <f>AVERAGE(I2942,L2942)</f>
        <v>-1.3665</v>
      </c>
      <c r="W2942">
        <f>STDEV(I2942,L2942)</f>
        <v>5.1618795026617939E-2</v>
      </c>
      <c r="X2942">
        <f>AVERAGE(O2942,R2942)</f>
        <v>-11.190999999999999</v>
      </c>
      <c r="Y2942">
        <f>STDEV(O2942,R2942)</f>
        <v>0.83721442892487175</v>
      </c>
      <c r="Z2942">
        <f t="shared" si="317"/>
        <v>-0.20308788598574823</v>
      </c>
      <c r="AA2942">
        <f t="shared" si="318"/>
        <v>4.25825098073776E-2</v>
      </c>
      <c r="AB2942">
        <f t="shared" si="319"/>
        <v>-0.19093195472963534</v>
      </c>
      <c r="AC2942">
        <f t="shared" si="320"/>
        <v>7.2123508490454019E-3</v>
      </c>
      <c r="AD2942">
        <f t="shared" si="321"/>
        <v>-1.5636439849098782</v>
      </c>
      <c r="AE2942">
        <f t="shared" si="322"/>
        <v>0.11697840281191445</v>
      </c>
      <c r="AF2942">
        <f>C2942/7.157</f>
        <v>-0.1729775045410088</v>
      </c>
      <c r="AG2942">
        <f>F2942/7.157</f>
        <v>-0.23319826743048763</v>
      </c>
      <c r="AH2942">
        <f>I2942/7.157</f>
        <v>-0.19603185692329189</v>
      </c>
      <c r="AI2942">
        <f>L2942/7.157</f>
        <v>-0.18583205253597876</v>
      </c>
      <c r="AJ2942">
        <f>O2942/7.157</f>
        <v>-1.4809277630292021</v>
      </c>
      <c r="AK2942">
        <f>R2942/7.157</f>
        <v>-1.6463602067905547</v>
      </c>
    </row>
    <row r="2943" spans="1:37" x14ac:dyDescent="0.3">
      <c r="A2943">
        <f t="shared" si="316"/>
        <v>10.211805555555555</v>
      </c>
      <c r="B2943">
        <v>882300</v>
      </c>
      <c r="C2943">
        <v>-1.236</v>
      </c>
      <c r="D2943" s="21">
        <v>-2042.8330000000001</v>
      </c>
      <c r="E2943">
        <v>882300</v>
      </c>
      <c r="F2943">
        <v>-1.669</v>
      </c>
      <c r="G2943" s="21">
        <v>-2812.9720000000002</v>
      </c>
      <c r="H2943">
        <v>882300</v>
      </c>
      <c r="I2943">
        <v>-1.4319999999999999</v>
      </c>
      <c r="J2943" s="21">
        <v>-2372.0720000000001</v>
      </c>
      <c r="K2943">
        <v>882300</v>
      </c>
      <c r="L2943">
        <v>-1.3220000000000001</v>
      </c>
      <c r="M2943" s="21">
        <v>-2360.7570000000001</v>
      </c>
      <c r="N2943">
        <v>882300</v>
      </c>
      <c r="O2943">
        <v>-12.521000000000001</v>
      </c>
      <c r="P2943" s="21">
        <v>-8737.2870000000003</v>
      </c>
      <c r="Q2943">
        <v>882300</v>
      </c>
      <c r="R2943">
        <v>-11.159000000000001</v>
      </c>
      <c r="S2943" s="21">
        <v>-11549.246999999999</v>
      </c>
      <c r="T2943">
        <f>AVERAGE(C2943,F2943)</f>
        <v>-1.4525000000000001</v>
      </c>
      <c r="U2943">
        <f>STDEV(C2943,F2943)</f>
        <v>0.30617723625377452</v>
      </c>
      <c r="V2943">
        <f>AVERAGE(I2943,L2943)</f>
        <v>-1.377</v>
      </c>
      <c r="W2943">
        <f>STDEV(I2943,L2943)</f>
        <v>7.7781745930520133E-2</v>
      </c>
      <c r="X2943">
        <f>AVERAGE(O2943,R2943)</f>
        <v>-11.84</v>
      </c>
      <c r="Y2943">
        <f>STDEV(O2943,R2943)</f>
        <v>0.96307943597607781</v>
      </c>
      <c r="Z2943">
        <f t="shared" si="317"/>
        <v>-0.20294816263797683</v>
      </c>
      <c r="AA2943">
        <f t="shared" si="318"/>
        <v>4.2780108460776095E-2</v>
      </c>
      <c r="AB2943">
        <f t="shared" si="319"/>
        <v>-0.19239904988123516</v>
      </c>
      <c r="AC2943">
        <f t="shared" si="320"/>
        <v>1.0867925936917721E-2</v>
      </c>
      <c r="AD2943">
        <f t="shared" si="321"/>
        <v>-1.6543244376135251</v>
      </c>
      <c r="AE2943">
        <f t="shared" si="322"/>
        <v>0.13456468296438143</v>
      </c>
      <c r="AF2943">
        <f>C2943/7.157</f>
        <v>-0.17269805784546596</v>
      </c>
      <c r="AG2943">
        <f>F2943/7.157</f>
        <v>-0.23319826743048763</v>
      </c>
      <c r="AH2943">
        <f>I2943/7.157</f>
        <v>-0.20008383400866284</v>
      </c>
      <c r="AI2943">
        <f>L2943/7.157</f>
        <v>-0.18471426575380748</v>
      </c>
      <c r="AJ2943">
        <f>O2943/7.157</f>
        <v>-1.7494760374458573</v>
      </c>
      <c r="AK2943">
        <f>R2943/7.157</f>
        <v>-1.5591728377811933</v>
      </c>
    </row>
    <row r="2944" spans="1:37" x14ac:dyDescent="0.3">
      <c r="A2944">
        <f t="shared" si="316"/>
        <v>10.215277777777779</v>
      </c>
      <c r="B2944">
        <v>882600</v>
      </c>
      <c r="C2944">
        <v>-1.238</v>
      </c>
      <c r="D2944" s="21">
        <v>-2043.204</v>
      </c>
      <c r="E2944">
        <v>882600</v>
      </c>
      <c r="F2944">
        <v>-1.665</v>
      </c>
      <c r="G2944" s="21">
        <v>-2813.471</v>
      </c>
      <c r="H2944">
        <v>882600</v>
      </c>
      <c r="I2944">
        <v>-1.4259999999999999</v>
      </c>
      <c r="J2944" s="21">
        <v>-2372.5</v>
      </c>
      <c r="K2944">
        <v>882600</v>
      </c>
      <c r="L2944">
        <v>-1.321</v>
      </c>
      <c r="M2944" s="21">
        <v>-2361.1529999999998</v>
      </c>
      <c r="N2944">
        <v>882600</v>
      </c>
      <c r="O2944">
        <v>-10.071</v>
      </c>
      <c r="P2944" s="21">
        <v>-8740.3089999999993</v>
      </c>
      <c r="Q2944">
        <v>882600</v>
      </c>
      <c r="R2944">
        <v>-10.840999999999999</v>
      </c>
      <c r="S2944" s="21">
        <v>-11552.499</v>
      </c>
      <c r="T2944">
        <f>AVERAGE(C2944,F2944)</f>
        <v>-1.4515</v>
      </c>
      <c r="U2944">
        <f>STDEV(C2944,F2944)</f>
        <v>0.3019345955666552</v>
      </c>
      <c r="V2944">
        <f>AVERAGE(I2944,L2944)</f>
        <v>-1.3734999999999999</v>
      </c>
      <c r="W2944">
        <f>STDEV(I2944,L2944)</f>
        <v>7.4246212024587477E-2</v>
      </c>
      <c r="X2944">
        <f>AVERAGE(O2944,R2944)</f>
        <v>-10.456</v>
      </c>
      <c r="Y2944">
        <f>STDEV(O2944,R2944)</f>
        <v>0.54447222151364127</v>
      </c>
      <c r="Z2944">
        <f t="shared" si="317"/>
        <v>-0.20280843929020539</v>
      </c>
      <c r="AA2944">
        <f t="shared" si="318"/>
        <v>4.2187312500580575E-2</v>
      </c>
      <c r="AB2944">
        <f t="shared" si="319"/>
        <v>-0.19191001816403519</v>
      </c>
      <c r="AC2944">
        <f t="shared" si="320"/>
        <v>1.0373929303421472E-2</v>
      </c>
      <c r="AD2944">
        <f t="shared" si="321"/>
        <v>-1.4609473242978901</v>
      </c>
      <c r="AE2944">
        <f t="shared" si="322"/>
        <v>7.6075481558424099E-2</v>
      </c>
      <c r="AF2944">
        <f>C2944/7.157</f>
        <v>-0.1729775045410088</v>
      </c>
      <c r="AG2944">
        <f>F2944/7.157</f>
        <v>-0.23263937403940199</v>
      </c>
      <c r="AH2944">
        <f>I2944/7.157</f>
        <v>-0.19924549392203436</v>
      </c>
      <c r="AI2944">
        <f>L2944/7.157</f>
        <v>-0.18457454240603605</v>
      </c>
      <c r="AJ2944">
        <f>O2944/7.157</f>
        <v>-1.4071538354058963</v>
      </c>
      <c r="AK2944">
        <f>R2944/7.157</f>
        <v>-1.5147408131898839</v>
      </c>
    </row>
    <row r="2945" spans="1:37" x14ac:dyDescent="0.3">
      <c r="A2945">
        <f t="shared" si="316"/>
        <v>10.21875</v>
      </c>
      <c r="B2945">
        <v>882900</v>
      </c>
      <c r="C2945">
        <v>-1.238</v>
      </c>
      <c r="D2945" s="21">
        <v>-2043.575</v>
      </c>
      <c r="E2945">
        <v>882900</v>
      </c>
      <c r="F2945">
        <v>-1.6659999999999999</v>
      </c>
      <c r="G2945" s="21">
        <v>-2813.971</v>
      </c>
      <c r="H2945">
        <v>882900</v>
      </c>
      <c r="I2945">
        <v>-1.417</v>
      </c>
      <c r="J2945" s="21">
        <v>-2372.9250000000002</v>
      </c>
      <c r="K2945">
        <v>882900</v>
      </c>
      <c r="L2945">
        <v>-1.321</v>
      </c>
      <c r="M2945" s="21">
        <v>-2361.5500000000002</v>
      </c>
      <c r="N2945">
        <v>882900</v>
      </c>
      <c r="O2945">
        <v>-11.12</v>
      </c>
      <c r="P2945" s="21">
        <v>-8743.6450000000004</v>
      </c>
      <c r="Q2945">
        <v>882900</v>
      </c>
      <c r="R2945">
        <v>-10.852</v>
      </c>
      <c r="S2945" s="21">
        <v>-11555.754999999999</v>
      </c>
      <c r="T2945">
        <f>AVERAGE(C2945,F2945)</f>
        <v>-1.452</v>
      </c>
      <c r="U2945">
        <f>STDEV(C2945,F2945)</f>
        <v>0.30264170234784143</v>
      </c>
      <c r="V2945">
        <f>AVERAGE(I2945,L2945)</f>
        <v>-1.369</v>
      </c>
      <c r="W2945">
        <f>STDEV(I2945,L2945)</f>
        <v>6.7882250993908627E-2</v>
      </c>
      <c r="X2945">
        <f>AVERAGE(O2945,R2945)</f>
        <v>-10.986000000000001</v>
      </c>
      <c r="Y2945">
        <f>STDEV(O2945,R2945)</f>
        <v>0.18950461735799395</v>
      </c>
      <c r="Z2945">
        <f t="shared" si="317"/>
        <v>-0.2028783009640911</v>
      </c>
      <c r="AA2945">
        <f t="shared" si="318"/>
        <v>4.2286111827279788E-2</v>
      </c>
      <c r="AB2945">
        <f t="shared" si="319"/>
        <v>-0.19128126309906385</v>
      </c>
      <c r="AC2945">
        <f t="shared" si="320"/>
        <v>9.4847353631282143E-3</v>
      </c>
      <c r="AD2945">
        <f t="shared" si="321"/>
        <v>-1.535000698616739</v>
      </c>
      <c r="AE2945">
        <f t="shared" si="322"/>
        <v>2.6478219555399463E-2</v>
      </c>
      <c r="AF2945">
        <f>C2945/7.157</f>
        <v>-0.1729775045410088</v>
      </c>
      <c r="AG2945">
        <f>F2945/7.157</f>
        <v>-0.23277909738717339</v>
      </c>
      <c r="AH2945">
        <f>I2945/7.157</f>
        <v>-0.19798798379209168</v>
      </c>
      <c r="AI2945">
        <f>L2945/7.157</f>
        <v>-0.18457454240603605</v>
      </c>
      <c r="AJ2945">
        <f>O2945/7.157</f>
        <v>-1.5537236272181081</v>
      </c>
      <c r="AK2945">
        <f>R2945/7.157</f>
        <v>-1.5162777700153696</v>
      </c>
    </row>
    <row r="2946" spans="1:37" x14ac:dyDescent="0.3">
      <c r="A2946">
        <f t="shared" si="316"/>
        <v>10.222222222222221</v>
      </c>
      <c r="B2946">
        <v>883200</v>
      </c>
      <c r="C2946">
        <v>-1.2390000000000001</v>
      </c>
      <c r="D2946" s="21">
        <v>-2043.9469999999999</v>
      </c>
      <c r="E2946">
        <v>883200</v>
      </c>
      <c r="F2946">
        <v>-1.6659999999999999</v>
      </c>
      <c r="G2946" s="21">
        <v>-2814.471</v>
      </c>
      <c r="H2946">
        <v>883200</v>
      </c>
      <c r="I2946">
        <v>-1.4059999999999999</v>
      </c>
      <c r="J2946" s="21">
        <v>-2373.3470000000002</v>
      </c>
      <c r="K2946">
        <v>883200</v>
      </c>
      <c r="L2946">
        <v>-1.3220000000000001</v>
      </c>
      <c r="M2946" s="21">
        <v>-2361.9459999999999</v>
      </c>
      <c r="N2946">
        <v>883200</v>
      </c>
      <c r="O2946">
        <v>-13.603</v>
      </c>
      <c r="P2946" s="21">
        <v>-8747.7260000000006</v>
      </c>
      <c r="Q2946">
        <v>883200</v>
      </c>
      <c r="R2946">
        <v>-10.913</v>
      </c>
      <c r="S2946" s="21">
        <v>-11559.029</v>
      </c>
      <c r="T2946">
        <f>AVERAGE(C2946,F2946)</f>
        <v>-1.4525000000000001</v>
      </c>
      <c r="U2946">
        <f>STDEV(C2946,F2946)</f>
        <v>0.3019345955666552</v>
      </c>
      <c r="V2946">
        <f>AVERAGE(I2946,L2946)</f>
        <v>-1.3639999999999999</v>
      </c>
      <c r="W2946">
        <f>STDEV(I2946,L2946)</f>
        <v>5.9396969619669886E-2</v>
      </c>
      <c r="X2946">
        <f>AVERAGE(O2946,R2946)</f>
        <v>-12.257999999999999</v>
      </c>
      <c r="Y2946">
        <f>STDEV(O2946,R2946)</f>
        <v>1.9021172413918233</v>
      </c>
      <c r="Z2946">
        <f t="shared" si="317"/>
        <v>-0.20294816263797683</v>
      </c>
      <c r="AA2946">
        <f t="shared" si="318"/>
        <v>4.2187312500580575E-2</v>
      </c>
      <c r="AB2946">
        <f t="shared" si="319"/>
        <v>-0.19058264636020678</v>
      </c>
      <c r="AC2946">
        <f t="shared" si="320"/>
        <v>8.2991434427371648E-3</v>
      </c>
      <c r="AD2946">
        <f t="shared" si="321"/>
        <v>-1.7127287969819756</v>
      </c>
      <c r="AE2946">
        <f t="shared" si="322"/>
        <v>0.26577018882098968</v>
      </c>
      <c r="AF2946">
        <f>C2946/7.157</f>
        <v>-0.17311722788878023</v>
      </c>
      <c r="AG2946">
        <f>F2946/7.157</f>
        <v>-0.23277909738717339</v>
      </c>
      <c r="AH2946">
        <f>I2946/7.157</f>
        <v>-0.1964510269666061</v>
      </c>
      <c r="AI2946">
        <f>L2946/7.157</f>
        <v>-0.18471426575380748</v>
      </c>
      <c r="AJ2946">
        <f>O2946/7.157</f>
        <v>-1.9006566997345256</v>
      </c>
      <c r="AK2946">
        <f>R2946/7.157</f>
        <v>-1.5248008942294258</v>
      </c>
    </row>
    <row r="2947" spans="1:37" x14ac:dyDescent="0.3">
      <c r="A2947">
        <f t="shared" si="316"/>
        <v>10.225694444444445</v>
      </c>
      <c r="B2947">
        <v>883500</v>
      </c>
      <c r="C2947">
        <v>-1.236</v>
      </c>
      <c r="D2947" s="21">
        <v>-2044.318</v>
      </c>
      <c r="E2947">
        <v>883500</v>
      </c>
      <c r="F2947">
        <v>-1.6679999999999999</v>
      </c>
      <c r="G2947" s="21">
        <v>-2814.971</v>
      </c>
      <c r="H2947">
        <v>883500</v>
      </c>
      <c r="I2947">
        <v>-1.403</v>
      </c>
      <c r="J2947" s="21">
        <v>-2373.768</v>
      </c>
      <c r="K2947">
        <v>883500</v>
      </c>
      <c r="L2947">
        <v>-1.3180000000000001</v>
      </c>
      <c r="M2947" s="21">
        <v>-2362.3409999999999</v>
      </c>
      <c r="N2947">
        <v>883500</v>
      </c>
      <c r="O2947">
        <v>-10.378</v>
      </c>
      <c r="P2947" s="21">
        <v>-8750.8389999999999</v>
      </c>
      <c r="Q2947">
        <v>883500</v>
      </c>
      <c r="R2947">
        <v>-11.596</v>
      </c>
      <c r="S2947" s="21">
        <v>-11562.508</v>
      </c>
      <c r="T2947">
        <f>AVERAGE(C2947,F2947)</f>
        <v>-1.452</v>
      </c>
      <c r="U2947">
        <f>STDEV(C2947,F2947)</f>
        <v>0.30547012947258861</v>
      </c>
      <c r="V2947">
        <f>AVERAGE(I2947,L2947)</f>
        <v>-1.3605</v>
      </c>
      <c r="W2947">
        <f>STDEV(I2947,L2947)</f>
        <v>6.0104076400856514E-2</v>
      </c>
      <c r="X2947">
        <f>AVERAGE(O2947,R2947)</f>
        <v>-10.987</v>
      </c>
      <c r="Y2947">
        <f>STDEV(O2947,R2947)</f>
        <v>0.86125605948521489</v>
      </c>
      <c r="Z2947">
        <f t="shared" si="317"/>
        <v>-0.2028783009640911</v>
      </c>
      <c r="AA2947">
        <f t="shared" si="318"/>
        <v>4.2681309134076931E-2</v>
      </c>
      <c r="AB2947">
        <f t="shared" si="319"/>
        <v>-0.19009361464300686</v>
      </c>
      <c r="AC2947">
        <f t="shared" si="320"/>
        <v>8.397942769436428E-3</v>
      </c>
      <c r="AD2947">
        <f t="shared" si="321"/>
        <v>-1.5351404219645102</v>
      </c>
      <c r="AE2947">
        <f t="shared" si="322"/>
        <v>0.1203375799196891</v>
      </c>
      <c r="AF2947">
        <f>C2947/7.157</f>
        <v>-0.17269805784546596</v>
      </c>
      <c r="AG2947">
        <f>F2947/7.157</f>
        <v>-0.2330585440827162</v>
      </c>
      <c r="AH2947">
        <f>I2947/7.157</f>
        <v>-0.19603185692329189</v>
      </c>
      <c r="AI2947">
        <f>L2947/7.157</f>
        <v>-0.18415537236272181</v>
      </c>
      <c r="AJ2947">
        <f>O2947/7.157</f>
        <v>-1.4500489031717201</v>
      </c>
      <c r="AK2947">
        <f>R2947/7.157</f>
        <v>-1.6202319407573005</v>
      </c>
    </row>
    <row r="2948" spans="1:37" x14ac:dyDescent="0.3">
      <c r="A2948">
        <f t="shared" ref="A2948:A3011" si="323">B2948/(60*60*24)</f>
        <v>10.229166666666666</v>
      </c>
      <c r="B2948">
        <v>883800</v>
      </c>
      <c r="C2948">
        <v>-1.236</v>
      </c>
      <c r="D2948" s="21">
        <v>-2044.6890000000001</v>
      </c>
      <c r="E2948">
        <v>883800</v>
      </c>
      <c r="F2948">
        <v>-1.663</v>
      </c>
      <c r="G2948" s="21">
        <v>-2815.47</v>
      </c>
      <c r="H2948">
        <v>883800</v>
      </c>
      <c r="I2948">
        <v>-1.4350000000000001</v>
      </c>
      <c r="J2948" s="21">
        <v>-2374.1990000000001</v>
      </c>
      <c r="K2948">
        <v>883800</v>
      </c>
      <c r="L2948">
        <v>-1.3109999999999999</v>
      </c>
      <c r="M2948" s="21">
        <v>-2362.7350000000001</v>
      </c>
      <c r="N2948">
        <v>883800</v>
      </c>
      <c r="O2948">
        <v>-7.665</v>
      </c>
      <c r="P2948" s="21">
        <v>-8753.1389999999992</v>
      </c>
      <c r="Q2948">
        <v>883800</v>
      </c>
      <c r="R2948">
        <v>-12.032999999999999</v>
      </c>
      <c r="S2948" s="21">
        <v>-11566.118</v>
      </c>
      <c r="T2948">
        <f>AVERAGE(C2948,F2948)</f>
        <v>-1.4495</v>
      </c>
      <c r="U2948">
        <f>STDEV(C2948,F2948)</f>
        <v>0.3019345955666552</v>
      </c>
      <c r="V2948">
        <f>AVERAGE(I2948,L2948)</f>
        <v>-1.373</v>
      </c>
      <c r="W2948">
        <f>STDEV(I2948,L2948)</f>
        <v>8.7681240867131971E-2</v>
      </c>
      <c r="X2948">
        <f>AVERAGE(O2948,R2948)</f>
        <v>-9.8490000000000002</v>
      </c>
      <c r="Y2948">
        <f>STDEV(O2948,R2948)</f>
        <v>3.0886424202228362</v>
      </c>
      <c r="Z2948">
        <f t="shared" ref="Z2948:Z3011" si="324">T2948/7.157</f>
        <v>-0.20252899259466256</v>
      </c>
      <c r="AA2948">
        <f t="shared" ref="AA2948:AA3011" si="325">U2948/7.157</f>
        <v>4.2187312500580575E-2</v>
      </c>
      <c r="AB2948">
        <f t="shared" ref="AB2948:AB3011" si="326">V2948/7.157</f>
        <v>-0.19184015649014952</v>
      </c>
      <c r="AC2948">
        <f t="shared" ref="AC2948:AC3011" si="327">W2948/7.157</f>
        <v>1.2251116510707276E-2</v>
      </c>
      <c r="AD2948">
        <f t="shared" ref="AD2948:AD3011" si="328">X2948/7.157</f>
        <v>-1.3761352522006427</v>
      </c>
      <c r="AE2948">
        <f t="shared" ref="AE2948:AE3011" si="329">Y2948/7.157</f>
        <v>0.43155545902233283</v>
      </c>
      <c r="AF2948">
        <f>C2948/7.157</f>
        <v>-0.17269805784546596</v>
      </c>
      <c r="AG2948">
        <f>F2948/7.157</f>
        <v>-0.23235992734385916</v>
      </c>
      <c r="AH2948">
        <f>I2948/7.157</f>
        <v>-0.2005030040519771</v>
      </c>
      <c r="AI2948">
        <f>L2948/7.157</f>
        <v>-0.1831773089283219</v>
      </c>
      <c r="AJ2948">
        <f>O2948/7.157</f>
        <v>-1.0709794606678775</v>
      </c>
      <c r="AK2948">
        <f>R2948/7.157</f>
        <v>-1.6812910437334079</v>
      </c>
    </row>
    <row r="2949" spans="1:37" x14ac:dyDescent="0.3">
      <c r="A2949">
        <f t="shared" si="323"/>
        <v>10.232638888888889</v>
      </c>
      <c r="B2949">
        <v>884100</v>
      </c>
      <c r="C2949">
        <v>-1.2390000000000001</v>
      </c>
      <c r="D2949" s="21">
        <v>-2045.0609999999999</v>
      </c>
      <c r="E2949">
        <v>884100</v>
      </c>
      <c r="F2949">
        <v>-1.663</v>
      </c>
      <c r="G2949" s="21">
        <v>-2815.9690000000001</v>
      </c>
      <c r="H2949">
        <v>884100</v>
      </c>
      <c r="I2949">
        <v>-1.4139999999999999</v>
      </c>
      <c r="J2949" s="21">
        <v>-2374.623</v>
      </c>
      <c r="K2949">
        <v>884100</v>
      </c>
      <c r="L2949">
        <v>-1.3129999999999999</v>
      </c>
      <c r="M2949" s="21">
        <v>-2363.1289999999999</v>
      </c>
      <c r="N2949">
        <v>884100</v>
      </c>
      <c r="O2949">
        <v>-10.028</v>
      </c>
      <c r="P2949" s="21">
        <v>-8756.1470000000008</v>
      </c>
      <c r="Q2949">
        <v>884100</v>
      </c>
      <c r="R2949">
        <v>-11.407</v>
      </c>
      <c r="S2949" s="21">
        <v>-11569.54</v>
      </c>
      <c r="T2949">
        <f>AVERAGE(C2949,F2949)</f>
        <v>-1.4510000000000001</v>
      </c>
      <c r="U2949">
        <f>STDEV(C2949,F2949)</f>
        <v>0.29981327522309648</v>
      </c>
      <c r="V2949">
        <f>AVERAGE(I2949,L2949)</f>
        <v>-1.3634999999999999</v>
      </c>
      <c r="W2949">
        <f>STDEV(I2949,L2949)</f>
        <v>7.1417784899841283E-2</v>
      </c>
      <c r="X2949">
        <f>AVERAGE(O2949,R2949)</f>
        <v>-10.717500000000001</v>
      </c>
      <c r="Y2949">
        <f>STDEV(O2949,R2949)</f>
        <v>0.97510025125624877</v>
      </c>
      <c r="Z2949">
        <f t="shared" si="324"/>
        <v>-0.20273857761631969</v>
      </c>
      <c r="AA2949">
        <f t="shared" si="325"/>
        <v>4.189091452048295E-2</v>
      </c>
      <c r="AB2949">
        <f t="shared" si="326"/>
        <v>-0.19051278468632107</v>
      </c>
      <c r="AC2949">
        <f t="shared" si="327"/>
        <v>9.9787319966244629E-3</v>
      </c>
      <c r="AD2949">
        <f t="shared" si="328"/>
        <v>-1.4974849797401146</v>
      </c>
      <c r="AE2949">
        <f t="shared" si="329"/>
        <v>0.13624427151826865</v>
      </c>
      <c r="AF2949">
        <f>C2949/7.157</f>
        <v>-0.17311722788878023</v>
      </c>
      <c r="AG2949">
        <f>F2949/7.157</f>
        <v>-0.23235992734385916</v>
      </c>
      <c r="AH2949">
        <f>I2949/7.157</f>
        <v>-0.19756881374877741</v>
      </c>
      <c r="AI2949">
        <f>L2949/7.157</f>
        <v>-0.18345675562386474</v>
      </c>
      <c r="AJ2949">
        <f>O2949/7.157</f>
        <v>-1.4011457314517257</v>
      </c>
      <c r="AK2949">
        <f>R2949/7.157</f>
        <v>-1.5938242280285035</v>
      </c>
    </row>
    <row r="2950" spans="1:37" x14ac:dyDescent="0.3">
      <c r="A2950">
        <f t="shared" si="323"/>
        <v>10.236111111111111</v>
      </c>
      <c r="B2950">
        <v>884400</v>
      </c>
      <c r="C2950">
        <v>-1.244</v>
      </c>
      <c r="D2950" s="21">
        <v>-2045.434</v>
      </c>
      <c r="E2950">
        <v>884400</v>
      </c>
      <c r="F2950">
        <v>-1.6619999999999999</v>
      </c>
      <c r="G2950" s="21">
        <v>-2816.4679999999998</v>
      </c>
      <c r="H2950">
        <v>884400</v>
      </c>
      <c r="I2950">
        <v>-1.403</v>
      </c>
      <c r="J2950" s="21">
        <v>-2375.0439999999999</v>
      </c>
      <c r="K2950">
        <v>884400</v>
      </c>
      <c r="L2950">
        <v>-1.319</v>
      </c>
      <c r="M2950" s="21">
        <v>-2363.5250000000001</v>
      </c>
      <c r="N2950">
        <v>884400</v>
      </c>
      <c r="O2950">
        <v>-4.0220000000000002</v>
      </c>
      <c r="P2950" s="21">
        <v>-8757.3539999999994</v>
      </c>
      <c r="Q2950">
        <v>884400</v>
      </c>
      <c r="R2950">
        <v>-11.616</v>
      </c>
      <c r="S2950" s="21">
        <v>-11573.023999999999</v>
      </c>
      <c r="T2950">
        <f>AVERAGE(C2950,F2950)</f>
        <v>-1.4529999999999998</v>
      </c>
      <c r="U2950">
        <f>STDEV(C2950,F2950)</f>
        <v>0.29557063453597787</v>
      </c>
      <c r="V2950">
        <f>AVERAGE(I2950,L2950)</f>
        <v>-1.361</v>
      </c>
      <c r="W2950">
        <f>STDEV(I2950,L2950)</f>
        <v>5.9396969619670045E-2</v>
      </c>
      <c r="X2950">
        <f>AVERAGE(O2950,R2950)</f>
        <v>-7.819</v>
      </c>
      <c r="Y2950">
        <f>STDEV(O2950,R2950)</f>
        <v>5.3697688963306405</v>
      </c>
      <c r="Z2950">
        <f t="shared" si="324"/>
        <v>-0.2030180243118625</v>
      </c>
      <c r="AA2950">
        <f t="shared" si="325"/>
        <v>4.1298118560287533E-2</v>
      </c>
      <c r="AB2950">
        <f t="shared" si="326"/>
        <v>-0.19016347631689254</v>
      </c>
      <c r="AC2950">
        <f t="shared" si="327"/>
        <v>8.2991434427371873E-3</v>
      </c>
      <c r="AD2950">
        <f t="shared" si="328"/>
        <v>-1.0924968562246751</v>
      </c>
      <c r="AE2950">
        <f t="shared" si="329"/>
        <v>0.75028208695412046</v>
      </c>
      <c r="AF2950">
        <f>C2950/7.157</f>
        <v>-0.17381584462763727</v>
      </c>
      <c r="AG2950">
        <f>F2950/7.157</f>
        <v>-0.23222020399608773</v>
      </c>
      <c r="AH2950">
        <f>I2950/7.157</f>
        <v>-0.19603185692329189</v>
      </c>
      <c r="AI2950">
        <f>L2950/7.157</f>
        <v>-0.18429509571049321</v>
      </c>
      <c r="AJ2950">
        <f>O2950/7.157</f>
        <v>-0.56196730473662149</v>
      </c>
      <c r="AK2950">
        <f>R2950/7.157</f>
        <v>-1.6230264077127288</v>
      </c>
    </row>
    <row r="2951" spans="1:37" x14ac:dyDescent="0.3">
      <c r="A2951">
        <f t="shared" si="323"/>
        <v>10.239583333333334</v>
      </c>
      <c r="B2951">
        <v>884700</v>
      </c>
      <c r="C2951">
        <v>-1.2470000000000001</v>
      </c>
      <c r="D2951" s="21">
        <v>-2045.808</v>
      </c>
      <c r="E2951">
        <v>884700</v>
      </c>
      <c r="F2951">
        <v>-1.663</v>
      </c>
      <c r="G2951" s="21">
        <v>-2816.9670000000001</v>
      </c>
      <c r="H2951">
        <v>884700</v>
      </c>
      <c r="I2951">
        <v>-1.3979999999999999</v>
      </c>
      <c r="J2951" s="21">
        <v>-2375.4630000000002</v>
      </c>
      <c r="K2951">
        <v>884700</v>
      </c>
      <c r="L2951">
        <v>-1.3160000000000001</v>
      </c>
      <c r="M2951" s="21">
        <v>-2363.9189999999999</v>
      </c>
      <c r="N2951">
        <v>884700</v>
      </c>
      <c r="O2951">
        <v>-9.5969999999999995</v>
      </c>
      <c r="P2951" s="21">
        <v>-8760.2330000000002</v>
      </c>
      <c r="Q2951">
        <v>884700</v>
      </c>
      <c r="R2951">
        <v>-11.478</v>
      </c>
      <c r="S2951" s="21">
        <v>-11576.468000000001</v>
      </c>
      <c r="T2951">
        <f>AVERAGE(C2951,F2951)</f>
        <v>-1.4550000000000001</v>
      </c>
      <c r="U2951">
        <f>STDEV(C2951,F2951)</f>
        <v>0.29415642097360289</v>
      </c>
      <c r="V2951">
        <f>AVERAGE(I2951,L2951)</f>
        <v>-1.357</v>
      </c>
      <c r="W2951">
        <f>STDEV(I2951,L2951)</f>
        <v>5.7982756057296789E-2</v>
      </c>
      <c r="X2951">
        <f>AVERAGE(O2951,R2951)</f>
        <v>-10.5375</v>
      </c>
      <c r="Y2951">
        <f>STDEV(O2951,R2951)</f>
        <v>1.3300678554118961</v>
      </c>
      <c r="Z2951">
        <f t="shared" si="324"/>
        <v>-0.20329747100740533</v>
      </c>
      <c r="AA2951">
        <f t="shared" si="325"/>
        <v>4.1100519906888767E-2</v>
      </c>
      <c r="AB2951">
        <f t="shared" si="326"/>
        <v>-0.1896045829258069</v>
      </c>
      <c r="AC2951">
        <f t="shared" si="327"/>
        <v>8.1015447893386591E-3</v>
      </c>
      <c r="AD2951">
        <f t="shared" si="328"/>
        <v>-1.4723347771412603</v>
      </c>
      <c r="AE2951">
        <f t="shared" si="329"/>
        <v>0.18584153352129329</v>
      </c>
      <c r="AF2951">
        <f>C2951/7.157</f>
        <v>-0.17423501467095154</v>
      </c>
      <c r="AG2951">
        <f>F2951/7.157</f>
        <v>-0.23235992734385916</v>
      </c>
      <c r="AH2951">
        <f>I2951/7.157</f>
        <v>-0.19533324018443479</v>
      </c>
      <c r="AI2951">
        <f>L2951/7.157</f>
        <v>-0.183875925667179</v>
      </c>
      <c r="AJ2951">
        <f>O2951/7.157</f>
        <v>-1.3409249685622466</v>
      </c>
      <c r="AK2951">
        <f>R2951/7.157</f>
        <v>-1.6037445857202739</v>
      </c>
    </row>
    <row r="2952" spans="1:37" x14ac:dyDescent="0.3">
      <c r="A2952">
        <f t="shared" si="323"/>
        <v>10.243055555555555</v>
      </c>
      <c r="B2952">
        <v>885000</v>
      </c>
      <c r="C2952">
        <v>-1.242</v>
      </c>
      <c r="D2952" s="21">
        <v>-2046.181</v>
      </c>
      <c r="E2952">
        <v>885000</v>
      </c>
      <c r="F2952">
        <v>-1.657</v>
      </c>
      <c r="G2952" s="21">
        <v>-2817.4639999999999</v>
      </c>
      <c r="H2952">
        <v>885000</v>
      </c>
      <c r="I2952">
        <v>-1.4239999999999999</v>
      </c>
      <c r="J2952" s="21">
        <v>-2375.89</v>
      </c>
      <c r="K2952">
        <v>885000</v>
      </c>
      <c r="L2952">
        <v>-1.3129999999999999</v>
      </c>
      <c r="M2952" s="21">
        <v>-2364.3130000000001</v>
      </c>
      <c r="N2952">
        <v>885000</v>
      </c>
      <c r="O2952">
        <v>-7.9089999999999998</v>
      </c>
      <c r="P2952" s="21">
        <v>-8762.6049999999996</v>
      </c>
      <c r="Q2952">
        <v>885000</v>
      </c>
      <c r="R2952">
        <v>-11.377000000000001</v>
      </c>
      <c r="S2952" s="21">
        <v>-11579.880999999999</v>
      </c>
      <c r="T2952">
        <f>AVERAGE(C2952,F2952)</f>
        <v>-1.4495</v>
      </c>
      <c r="U2952">
        <f>STDEV(C2952,F2952)</f>
        <v>0.29344931419241804</v>
      </c>
      <c r="V2952">
        <f>AVERAGE(I2952,L2952)</f>
        <v>-1.3685</v>
      </c>
      <c r="W2952">
        <f>STDEV(I2952,L2952)</f>
        <v>7.8488852711706775E-2</v>
      </c>
      <c r="X2952">
        <f>AVERAGE(O2952,R2952)</f>
        <v>-9.6430000000000007</v>
      </c>
      <c r="Y2952">
        <f>STDEV(O2952,R2952)</f>
        <v>2.4522463171549451</v>
      </c>
      <c r="Z2952">
        <f t="shared" si="324"/>
        <v>-0.20252899259466256</v>
      </c>
      <c r="AA2952">
        <f t="shared" si="325"/>
        <v>4.1001720580189749E-2</v>
      </c>
      <c r="AB2952">
        <f t="shared" si="326"/>
        <v>-0.19121140142517815</v>
      </c>
      <c r="AC2952">
        <f t="shared" si="327"/>
        <v>1.0966725263616986E-2</v>
      </c>
      <c r="AD2952">
        <f t="shared" si="328"/>
        <v>-1.3473522425597317</v>
      </c>
      <c r="AE2952">
        <f t="shared" si="329"/>
        <v>0.34263606499300614</v>
      </c>
      <c r="AF2952">
        <f>C2952/7.157</f>
        <v>-0.17353639793209444</v>
      </c>
      <c r="AG2952">
        <f>F2952/7.157</f>
        <v>-0.23152158725723068</v>
      </c>
      <c r="AH2952">
        <f>I2952/7.157</f>
        <v>-0.19896604722649153</v>
      </c>
      <c r="AI2952">
        <f>L2952/7.157</f>
        <v>-0.18345675562386474</v>
      </c>
      <c r="AJ2952">
        <f>O2952/7.157</f>
        <v>-1.1050719575241021</v>
      </c>
      <c r="AK2952">
        <f>R2952/7.157</f>
        <v>-1.5896325275953613</v>
      </c>
    </row>
    <row r="2953" spans="1:37" x14ac:dyDescent="0.3">
      <c r="A2953">
        <f t="shared" si="323"/>
        <v>10.246527777777779</v>
      </c>
      <c r="B2953">
        <v>885300</v>
      </c>
      <c r="C2953">
        <v>-1.2410000000000001</v>
      </c>
      <c r="D2953" s="21">
        <v>-2046.5530000000001</v>
      </c>
      <c r="E2953">
        <v>885300</v>
      </c>
      <c r="F2953">
        <v>-1.651</v>
      </c>
      <c r="G2953" s="21">
        <v>-2817.9589999999998</v>
      </c>
      <c r="H2953">
        <v>885300</v>
      </c>
      <c r="I2953">
        <v>-1.409</v>
      </c>
      <c r="J2953" s="21">
        <v>-2376.3130000000001</v>
      </c>
      <c r="K2953">
        <v>885300</v>
      </c>
      <c r="L2953">
        <v>-1.319</v>
      </c>
      <c r="M2953" s="21">
        <v>-2364.7089999999998</v>
      </c>
      <c r="N2953">
        <v>885300</v>
      </c>
      <c r="O2953">
        <v>-11.1</v>
      </c>
      <c r="P2953" s="21">
        <v>-8765.9349999999995</v>
      </c>
      <c r="Q2953">
        <v>885300</v>
      </c>
      <c r="R2953">
        <v>-11.897</v>
      </c>
      <c r="S2953" s="21">
        <v>-11583.45</v>
      </c>
      <c r="T2953">
        <f>AVERAGE(C2953,F2953)</f>
        <v>-1.4460000000000002</v>
      </c>
      <c r="U2953">
        <f>STDEV(C2953,F2953)</f>
        <v>0.28991378028648362</v>
      </c>
      <c r="V2953">
        <f>AVERAGE(I2953,L2953)</f>
        <v>-1.3639999999999999</v>
      </c>
      <c r="W2953">
        <f>STDEV(I2953,L2953)</f>
        <v>6.3639610306789343E-2</v>
      </c>
      <c r="X2953">
        <f>AVERAGE(O2953,R2953)</f>
        <v>-11.4985</v>
      </c>
      <c r="Y2953">
        <f>STDEV(O2953,R2953)</f>
        <v>0.56356410460567874</v>
      </c>
      <c r="Z2953">
        <f t="shared" si="324"/>
        <v>-0.20203996087746265</v>
      </c>
      <c r="AA2953">
        <f t="shared" si="325"/>
        <v>4.0507723946693254E-2</v>
      </c>
      <c r="AB2953">
        <f t="shared" si="326"/>
        <v>-0.19058264636020678</v>
      </c>
      <c r="AC2953">
        <f t="shared" si="327"/>
        <v>8.8919394029327008E-3</v>
      </c>
      <c r="AD2953">
        <f t="shared" si="328"/>
        <v>-1.6066089143495879</v>
      </c>
      <c r="AE2953">
        <f t="shared" si="329"/>
        <v>7.8743063379304007E-2</v>
      </c>
      <c r="AF2953">
        <f>C2953/7.157</f>
        <v>-0.17339667458432306</v>
      </c>
      <c r="AG2953">
        <f>F2953/7.157</f>
        <v>-0.23068324717060221</v>
      </c>
      <c r="AH2953">
        <f>I2953/7.157</f>
        <v>-0.19687019700992037</v>
      </c>
      <c r="AI2953">
        <f>L2953/7.157</f>
        <v>-0.18429509571049321</v>
      </c>
      <c r="AJ2953">
        <f>O2953/7.157</f>
        <v>-1.5509291602626798</v>
      </c>
      <c r="AK2953">
        <f>R2953/7.157</f>
        <v>-1.6622886684364957</v>
      </c>
    </row>
    <row r="2954" spans="1:37" x14ac:dyDescent="0.3">
      <c r="A2954">
        <f t="shared" si="323"/>
        <v>10.25</v>
      </c>
      <c r="B2954">
        <v>885600</v>
      </c>
      <c r="C2954">
        <v>-1.238</v>
      </c>
      <c r="D2954" s="21">
        <v>-2046.924</v>
      </c>
      <c r="E2954">
        <v>885600</v>
      </c>
      <c r="F2954">
        <v>-1.653</v>
      </c>
      <c r="G2954" s="21">
        <v>-2818.4549999999999</v>
      </c>
      <c r="H2954">
        <v>885600</v>
      </c>
      <c r="I2954">
        <v>-1.409</v>
      </c>
      <c r="J2954" s="21">
        <v>-2376.7359999999999</v>
      </c>
      <c r="K2954">
        <v>885600</v>
      </c>
      <c r="L2954">
        <v>-1.325</v>
      </c>
      <c r="M2954" s="21">
        <v>-2365.107</v>
      </c>
      <c r="N2954">
        <v>885600</v>
      </c>
      <c r="O2954">
        <v>-10.032999999999999</v>
      </c>
      <c r="P2954" s="21">
        <v>-8768.9449999999997</v>
      </c>
      <c r="Q2954">
        <v>885600</v>
      </c>
      <c r="R2954">
        <v>-12.193</v>
      </c>
      <c r="S2954" s="21">
        <v>-11587.108</v>
      </c>
      <c r="T2954">
        <f>AVERAGE(C2954,F2954)</f>
        <v>-1.4455</v>
      </c>
      <c r="U2954">
        <f>STDEV(C2954,F2954)</f>
        <v>0.29344931419241654</v>
      </c>
      <c r="V2954">
        <f>AVERAGE(I2954,L2954)</f>
        <v>-1.367</v>
      </c>
      <c r="W2954">
        <f>STDEV(I2954,L2954)</f>
        <v>5.9396969619670045E-2</v>
      </c>
      <c r="X2954">
        <f>AVERAGE(O2954,R2954)</f>
        <v>-11.113</v>
      </c>
      <c r="Y2954">
        <f>STDEV(O2954,R2954)</f>
        <v>1.5273506473629428</v>
      </c>
      <c r="Z2954">
        <f t="shared" si="324"/>
        <v>-0.20197009920357692</v>
      </c>
      <c r="AA2954">
        <f t="shared" si="325"/>
        <v>4.1001720580189541E-2</v>
      </c>
      <c r="AB2954">
        <f t="shared" si="326"/>
        <v>-0.19100181640352101</v>
      </c>
      <c r="AC2954">
        <f t="shared" si="327"/>
        <v>8.2991434427371873E-3</v>
      </c>
      <c r="AD2954">
        <f t="shared" si="328"/>
        <v>-1.5527455637837082</v>
      </c>
      <c r="AE2954">
        <f t="shared" si="329"/>
        <v>0.21340654567038464</v>
      </c>
      <c r="AF2954">
        <f>C2954/7.157</f>
        <v>-0.1729775045410088</v>
      </c>
      <c r="AG2954">
        <f>F2954/7.157</f>
        <v>-0.23096269386614504</v>
      </c>
      <c r="AH2954">
        <f>I2954/7.157</f>
        <v>-0.19687019700992037</v>
      </c>
      <c r="AI2954">
        <f>L2954/7.157</f>
        <v>-0.18513343579712169</v>
      </c>
      <c r="AJ2954">
        <f>O2954/7.157</f>
        <v>-1.4018443481905825</v>
      </c>
      <c r="AK2954">
        <f>R2954/7.157</f>
        <v>-1.7036467793768337</v>
      </c>
    </row>
    <row r="2955" spans="1:37" x14ac:dyDescent="0.3">
      <c r="A2955">
        <f t="shared" si="323"/>
        <v>10.253472222222221</v>
      </c>
      <c r="B2955">
        <v>885900</v>
      </c>
      <c r="C2955">
        <v>-1.242</v>
      </c>
      <c r="D2955" s="21">
        <v>-2047.297</v>
      </c>
      <c r="E2955">
        <v>885900</v>
      </c>
      <c r="F2955">
        <v>-1.651</v>
      </c>
      <c r="G2955" s="21">
        <v>-2818.95</v>
      </c>
      <c r="H2955">
        <v>885900</v>
      </c>
      <c r="I2955">
        <v>-1.4</v>
      </c>
      <c r="J2955" s="21">
        <v>-2377.1559999999999</v>
      </c>
      <c r="K2955">
        <v>885900</v>
      </c>
      <c r="L2955">
        <v>-1.3240000000000001</v>
      </c>
      <c r="M2955" s="21">
        <v>-2365.5039999999999</v>
      </c>
      <c r="N2955">
        <v>885900</v>
      </c>
      <c r="O2955">
        <v>-15.997</v>
      </c>
      <c r="P2955" s="21">
        <v>-8773.7440000000006</v>
      </c>
      <c r="Q2955">
        <v>885900</v>
      </c>
      <c r="R2955">
        <v>-11.170999999999999</v>
      </c>
      <c r="S2955" s="21">
        <v>-11590.459000000001</v>
      </c>
      <c r="T2955">
        <f>AVERAGE(C2955,F2955)</f>
        <v>-1.4464999999999999</v>
      </c>
      <c r="U2955">
        <f>STDEV(C2955,F2955)</f>
        <v>0.28920667350529872</v>
      </c>
      <c r="V2955">
        <f>AVERAGE(I2955,L2955)</f>
        <v>-1.3620000000000001</v>
      </c>
      <c r="W2955">
        <f>STDEV(I2955,L2955)</f>
        <v>5.3740115370177505E-2</v>
      </c>
      <c r="X2955">
        <f>AVERAGE(O2955,R2955)</f>
        <v>-13.584</v>
      </c>
      <c r="Y2955">
        <f>STDEV(O2955,R2955)</f>
        <v>3.412497326006283</v>
      </c>
      <c r="Z2955">
        <f t="shared" si="324"/>
        <v>-0.20210982255134832</v>
      </c>
      <c r="AA2955">
        <f t="shared" si="325"/>
        <v>4.0408924619994228E-2</v>
      </c>
      <c r="AB2955">
        <f t="shared" si="326"/>
        <v>-0.19030319966466397</v>
      </c>
      <c r="AC2955">
        <f t="shared" si="327"/>
        <v>7.5087488291431474E-3</v>
      </c>
      <c r="AD2955">
        <f t="shared" si="328"/>
        <v>-1.8980019561268688</v>
      </c>
      <c r="AE2955">
        <f t="shared" si="329"/>
        <v>0.47680555065059144</v>
      </c>
      <c r="AF2955">
        <f>C2955/7.157</f>
        <v>-0.17353639793209444</v>
      </c>
      <c r="AG2955">
        <f>F2955/7.157</f>
        <v>-0.23068324717060221</v>
      </c>
      <c r="AH2955">
        <f>I2955/7.157</f>
        <v>-0.19561268687997763</v>
      </c>
      <c r="AI2955">
        <f>L2955/7.157</f>
        <v>-0.18499371244935028</v>
      </c>
      <c r="AJ2955">
        <f>O2955/7.157</f>
        <v>-2.2351543942992875</v>
      </c>
      <c r="AK2955">
        <f>R2955/7.157</f>
        <v>-1.5608495179544501</v>
      </c>
    </row>
    <row r="2956" spans="1:37" x14ac:dyDescent="0.3">
      <c r="A2956">
        <f t="shared" si="323"/>
        <v>10.256944444444445</v>
      </c>
      <c r="B2956">
        <v>886200</v>
      </c>
      <c r="C2956">
        <v>-1.2410000000000001</v>
      </c>
      <c r="D2956" s="21">
        <v>-2047.6690000000001</v>
      </c>
      <c r="E2956">
        <v>886200</v>
      </c>
      <c r="F2956">
        <v>-1.651</v>
      </c>
      <c r="G2956" s="21">
        <v>-2819.4459999999999</v>
      </c>
      <c r="H2956">
        <v>886200</v>
      </c>
      <c r="I2956">
        <v>-1.409</v>
      </c>
      <c r="J2956" s="21">
        <v>-2377.5790000000002</v>
      </c>
      <c r="K2956">
        <v>886200</v>
      </c>
      <c r="L2956">
        <v>-1.3160000000000001</v>
      </c>
      <c r="M2956" s="21">
        <v>-2365.8980000000001</v>
      </c>
      <c r="N2956">
        <v>886200</v>
      </c>
      <c r="O2956">
        <v>-8.7210000000000001</v>
      </c>
      <c r="P2956" s="21">
        <v>-8776.3610000000008</v>
      </c>
      <c r="Q2956">
        <v>886200</v>
      </c>
      <c r="R2956">
        <v>-12.475</v>
      </c>
      <c r="S2956" s="21">
        <v>-11594.200999999999</v>
      </c>
      <c r="T2956">
        <f>AVERAGE(C2956,F2956)</f>
        <v>-1.4460000000000002</v>
      </c>
      <c r="U2956">
        <f>STDEV(C2956,F2956)</f>
        <v>0.28991378028648362</v>
      </c>
      <c r="V2956">
        <f>AVERAGE(I2956,L2956)</f>
        <v>-1.3625</v>
      </c>
      <c r="W2956">
        <f>STDEV(I2956,L2956)</f>
        <v>6.5760930650348895E-2</v>
      </c>
      <c r="X2956">
        <f>AVERAGE(O2956,R2956)</f>
        <v>-10.597999999999999</v>
      </c>
      <c r="Y2956">
        <f>STDEV(O2956,R2956)</f>
        <v>2.6544788565743089</v>
      </c>
      <c r="Z2956">
        <f t="shared" si="324"/>
        <v>-0.20203996087746265</v>
      </c>
      <c r="AA2956">
        <f t="shared" si="325"/>
        <v>4.0507723946693254E-2</v>
      </c>
      <c r="AB2956">
        <f t="shared" si="326"/>
        <v>-0.19037306133854967</v>
      </c>
      <c r="AC2956">
        <f t="shared" si="327"/>
        <v>9.1883373830304454E-3</v>
      </c>
      <c r="AD2956">
        <f t="shared" si="328"/>
        <v>-1.4807880396814306</v>
      </c>
      <c r="AE2956">
        <f t="shared" si="329"/>
        <v>0.37089267242899382</v>
      </c>
      <c r="AF2956">
        <f>C2956/7.157</f>
        <v>-0.17339667458432306</v>
      </c>
      <c r="AG2956">
        <f>F2956/7.157</f>
        <v>-0.23068324717060221</v>
      </c>
      <c r="AH2956">
        <f>I2956/7.157</f>
        <v>-0.19687019700992037</v>
      </c>
      <c r="AI2956">
        <f>L2956/7.157</f>
        <v>-0.183875925667179</v>
      </c>
      <c r="AJ2956">
        <f>O2956/7.157</f>
        <v>-1.2185273159144894</v>
      </c>
      <c r="AK2956">
        <f>R2956/7.157</f>
        <v>-1.7430487634483722</v>
      </c>
    </row>
    <row r="2957" spans="1:37" x14ac:dyDescent="0.3">
      <c r="A2957">
        <f t="shared" si="323"/>
        <v>10.260416666666666</v>
      </c>
      <c r="B2957">
        <v>886500</v>
      </c>
      <c r="C2957">
        <v>-1.2390000000000001</v>
      </c>
      <c r="D2957" s="21">
        <v>-2048.0410000000002</v>
      </c>
      <c r="E2957">
        <v>886500</v>
      </c>
      <c r="F2957">
        <v>-1.6459999999999999</v>
      </c>
      <c r="G2957" s="21">
        <v>-2819.94</v>
      </c>
      <c r="H2957">
        <v>886500</v>
      </c>
      <c r="I2957">
        <v>-1.4059999999999999</v>
      </c>
      <c r="J2957" s="21">
        <v>-2378</v>
      </c>
      <c r="K2957">
        <v>886500</v>
      </c>
      <c r="L2957">
        <v>-1.3149999999999999</v>
      </c>
      <c r="M2957" s="21">
        <v>-2366.2930000000001</v>
      </c>
      <c r="N2957">
        <v>886500</v>
      </c>
      <c r="O2957">
        <v>-10.500999999999999</v>
      </c>
      <c r="P2957" s="21">
        <v>-8779.5110000000004</v>
      </c>
      <c r="Q2957">
        <v>886500</v>
      </c>
      <c r="R2957">
        <v>-11.772</v>
      </c>
      <c r="S2957" s="21">
        <v>-11597.733</v>
      </c>
      <c r="T2957">
        <f>AVERAGE(C2957,F2957)</f>
        <v>-1.4424999999999999</v>
      </c>
      <c r="U2957">
        <f>STDEV(C2957,F2957)</f>
        <v>0.28779245994292496</v>
      </c>
      <c r="V2957">
        <f>AVERAGE(I2957,L2957)</f>
        <v>-1.3605</v>
      </c>
      <c r="W2957">
        <f>STDEV(I2957,L2957)</f>
        <v>6.4346717087975805E-2</v>
      </c>
      <c r="X2957">
        <f>AVERAGE(O2957,R2957)</f>
        <v>-11.1365</v>
      </c>
      <c r="Y2957">
        <f>STDEV(O2957,R2957)</f>
        <v>0.89873271888810247</v>
      </c>
      <c r="Z2957">
        <f t="shared" si="324"/>
        <v>-0.20155092916026265</v>
      </c>
      <c r="AA2957">
        <f t="shared" si="325"/>
        <v>4.0211325966595636E-2</v>
      </c>
      <c r="AB2957">
        <f t="shared" si="326"/>
        <v>-0.19009361464300686</v>
      </c>
      <c r="AC2957">
        <f t="shared" si="327"/>
        <v>8.9907387296319415E-3</v>
      </c>
      <c r="AD2957">
        <f t="shared" si="328"/>
        <v>-1.5560290624563364</v>
      </c>
      <c r="AE2957">
        <f t="shared" si="329"/>
        <v>0.12557394423474955</v>
      </c>
      <c r="AF2957">
        <f>C2957/7.157</f>
        <v>-0.17311722788878023</v>
      </c>
      <c r="AG2957">
        <f>F2957/7.157</f>
        <v>-0.22998463043174514</v>
      </c>
      <c r="AH2957">
        <f>I2957/7.157</f>
        <v>-0.1964510269666061</v>
      </c>
      <c r="AI2957">
        <f>L2957/7.157</f>
        <v>-0.18373620231940757</v>
      </c>
      <c r="AJ2957">
        <f>O2957/7.157</f>
        <v>-1.4672348749476036</v>
      </c>
      <c r="AK2957">
        <f>R2957/7.157</f>
        <v>-1.6448232499650692</v>
      </c>
    </row>
    <row r="2958" spans="1:37" x14ac:dyDescent="0.3">
      <c r="A2958">
        <f t="shared" si="323"/>
        <v>10.263888888888889</v>
      </c>
      <c r="B2958">
        <v>886800</v>
      </c>
      <c r="C2958">
        <v>-1.246</v>
      </c>
      <c r="D2958" s="21">
        <v>-2048.415</v>
      </c>
      <c r="E2958">
        <v>886800</v>
      </c>
      <c r="F2958">
        <v>-1.6479999999999999</v>
      </c>
      <c r="G2958" s="21">
        <v>-2820.4340000000002</v>
      </c>
      <c r="H2958">
        <v>886800</v>
      </c>
      <c r="I2958">
        <v>-1.4</v>
      </c>
      <c r="J2958" s="21">
        <v>-2378.42</v>
      </c>
      <c r="K2958">
        <v>886800</v>
      </c>
      <c r="L2958">
        <v>-1.319</v>
      </c>
      <c r="M2958" s="21">
        <v>-2366.6889999999999</v>
      </c>
      <c r="N2958">
        <v>886800</v>
      </c>
      <c r="O2958">
        <v>-10.034000000000001</v>
      </c>
      <c r="P2958" s="21">
        <v>-8782.5220000000008</v>
      </c>
      <c r="Q2958">
        <v>886800</v>
      </c>
      <c r="R2958">
        <v>-11.505000000000001</v>
      </c>
      <c r="S2958" s="21">
        <v>-11601.184999999999</v>
      </c>
      <c r="T2958">
        <f>AVERAGE(C2958,F2958)</f>
        <v>-1.4470000000000001</v>
      </c>
      <c r="U2958">
        <f>STDEV(C2958,F2958)</f>
        <v>0.28425692603699099</v>
      </c>
      <c r="V2958">
        <f>AVERAGE(I2958,L2958)</f>
        <v>-1.3594999999999999</v>
      </c>
      <c r="W2958">
        <f>STDEV(I2958,L2958)</f>
        <v>5.727564927611032E-2</v>
      </c>
      <c r="X2958">
        <f>AVERAGE(O2958,R2958)</f>
        <v>-10.769500000000001</v>
      </c>
      <c r="Y2958">
        <f>STDEV(O2958,R2958)</f>
        <v>1.0401540751254115</v>
      </c>
      <c r="Z2958">
        <f t="shared" si="324"/>
        <v>-0.20217968422523405</v>
      </c>
      <c r="AA2958">
        <f t="shared" si="325"/>
        <v>3.9717329333099204E-2</v>
      </c>
      <c r="AB2958">
        <f t="shared" si="326"/>
        <v>-0.18995389129523543</v>
      </c>
      <c r="AC2958">
        <f t="shared" si="327"/>
        <v>8.0027454626394184E-3</v>
      </c>
      <c r="AD2958">
        <f t="shared" si="328"/>
        <v>-1.504750593824228</v>
      </c>
      <c r="AE2958">
        <f t="shared" si="329"/>
        <v>0.1453338095745999</v>
      </c>
      <c r="AF2958">
        <f>C2958/7.157</f>
        <v>-0.17409529132318011</v>
      </c>
      <c r="AG2958">
        <f>F2958/7.157</f>
        <v>-0.23026407712728797</v>
      </c>
      <c r="AH2958">
        <f>I2958/7.157</f>
        <v>-0.19561268687997763</v>
      </c>
      <c r="AI2958">
        <f>L2958/7.157</f>
        <v>-0.18429509571049321</v>
      </c>
      <c r="AJ2958">
        <f>O2958/7.157</f>
        <v>-1.4019840715383542</v>
      </c>
      <c r="AK2958">
        <f>R2958/7.157</f>
        <v>-1.6075171161101021</v>
      </c>
    </row>
    <row r="2959" spans="1:37" x14ac:dyDescent="0.3">
      <c r="A2959">
        <f t="shared" si="323"/>
        <v>10.267361111111111</v>
      </c>
      <c r="B2959">
        <v>887100</v>
      </c>
      <c r="C2959">
        <v>-1.246</v>
      </c>
      <c r="D2959" s="21">
        <v>-2048.7890000000002</v>
      </c>
      <c r="E2959">
        <v>887100</v>
      </c>
      <c r="F2959">
        <v>-1.6539999999999999</v>
      </c>
      <c r="G2959" s="21">
        <v>-2820.93</v>
      </c>
      <c r="H2959">
        <v>887100</v>
      </c>
      <c r="I2959">
        <v>-1.4</v>
      </c>
      <c r="J2959" s="21">
        <v>-2378.84</v>
      </c>
      <c r="K2959">
        <v>887100</v>
      </c>
      <c r="L2959">
        <v>-1.3149999999999999</v>
      </c>
      <c r="M2959" s="21">
        <v>-2367.0830000000001</v>
      </c>
      <c r="N2959">
        <v>887100</v>
      </c>
      <c r="O2959">
        <v>-5.8529999999999998</v>
      </c>
      <c r="P2959" s="21">
        <v>-8784.277</v>
      </c>
      <c r="Q2959">
        <v>887100</v>
      </c>
      <c r="R2959">
        <v>-12.846</v>
      </c>
      <c r="S2959" s="21">
        <v>-11605.038</v>
      </c>
      <c r="T2959">
        <f>AVERAGE(C2959,F2959)</f>
        <v>-1.45</v>
      </c>
      <c r="U2959">
        <f>STDEV(C2959,F2959)</f>
        <v>0.28849956672411098</v>
      </c>
      <c r="V2959">
        <f>AVERAGE(I2959,L2959)</f>
        <v>-1.3574999999999999</v>
      </c>
      <c r="W2959">
        <f>STDEV(I2959,L2959)</f>
        <v>6.0104076400856514E-2</v>
      </c>
      <c r="X2959">
        <f>AVERAGE(O2959,R2959)</f>
        <v>-9.349499999999999</v>
      </c>
      <c r="Y2959">
        <f>STDEV(O2959,R2959)</f>
        <v>4.9447977208375287</v>
      </c>
      <c r="Z2959">
        <f t="shared" si="324"/>
        <v>-0.20259885426854826</v>
      </c>
      <c r="AA2959">
        <f t="shared" si="325"/>
        <v>4.0310125293294814E-2</v>
      </c>
      <c r="AB2959">
        <f t="shared" si="326"/>
        <v>-0.1896744445996926</v>
      </c>
      <c r="AC2959">
        <f t="shared" si="327"/>
        <v>8.397942769436428E-3</v>
      </c>
      <c r="AD2959">
        <f t="shared" si="328"/>
        <v>-1.3063434399888221</v>
      </c>
      <c r="AE2959">
        <f t="shared" si="329"/>
        <v>0.69090369160787046</v>
      </c>
      <c r="AF2959">
        <f>C2959/7.157</f>
        <v>-0.17409529132318011</v>
      </c>
      <c r="AG2959">
        <f>F2959/7.157</f>
        <v>-0.23110241721391644</v>
      </c>
      <c r="AH2959">
        <f>I2959/7.157</f>
        <v>-0.19561268687997763</v>
      </c>
      <c r="AI2959">
        <f>L2959/7.157</f>
        <v>-0.18373620231940757</v>
      </c>
      <c r="AJ2959">
        <f>O2959/7.157</f>
        <v>-0.81780075450607792</v>
      </c>
      <c r="AK2959">
        <f>R2959/7.157</f>
        <v>-1.7948861254715662</v>
      </c>
    </row>
    <row r="2960" spans="1:37" x14ac:dyDescent="0.3">
      <c r="A2960">
        <f t="shared" si="323"/>
        <v>10.270833333333334</v>
      </c>
      <c r="B2960">
        <v>887400</v>
      </c>
      <c r="C2960">
        <v>-1.2470000000000001</v>
      </c>
      <c r="D2960" s="21">
        <v>-2049.163</v>
      </c>
      <c r="E2960">
        <v>887400</v>
      </c>
      <c r="F2960">
        <v>-1.659</v>
      </c>
      <c r="G2960" s="21">
        <v>-2821.4279999999999</v>
      </c>
      <c r="H2960">
        <v>887400</v>
      </c>
      <c r="I2960">
        <v>-1.4</v>
      </c>
      <c r="J2960" s="21">
        <v>-2379.2600000000002</v>
      </c>
      <c r="K2960">
        <v>887400</v>
      </c>
      <c r="L2960">
        <v>-1.31</v>
      </c>
      <c r="M2960" s="21">
        <v>-2367.4760000000001</v>
      </c>
      <c r="N2960">
        <v>887400</v>
      </c>
      <c r="O2960">
        <v>-11.89</v>
      </c>
      <c r="P2960" s="21">
        <v>-8787.8439999999991</v>
      </c>
      <c r="Q2960">
        <v>887400</v>
      </c>
      <c r="R2960">
        <v>-11.64</v>
      </c>
      <c r="S2960" s="21">
        <v>-11608.531000000001</v>
      </c>
      <c r="T2960">
        <f>AVERAGE(C2960,F2960)</f>
        <v>-1.4530000000000001</v>
      </c>
      <c r="U2960">
        <f>STDEV(C2960,F2960)</f>
        <v>0.29132799384885733</v>
      </c>
      <c r="V2960">
        <f>AVERAGE(I2960,L2960)</f>
        <v>-1.355</v>
      </c>
      <c r="W2960">
        <f>STDEV(I2960,L2960)</f>
        <v>6.3639610306789177E-2</v>
      </c>
      <c r="X2960">
        <f>AVERAGE(O2960,R2960)</f>
        <v>-11.765000000000001</v>
      </c>
      <c r="Y2960">
        <f>STDEV(O2960,R2960)</f>
        <v>0.17677669529663689</v>
      </c>
      <c r="Z2960">
        <f t="shared" si="324"/>
        <v>-0.20301802431186253</v>
      </c>
      <c r="AA2960">
        <f t="shared" si="325"/>
        <v>4.0705322600091846E-2</v>
      </c>
      <c r="AB2960">
        <f t="shared" si="326"/>
        <v>-0.18932513623026406</v>
      </c>
      <c r="AC2960">
        <f t="shared" si="327"/>
        <v>8.8919394029326783E-3</v>
      </c>
      <c r="AD2960">
        <f t="shared" si="328"/>
        <v>-1.6438451865306694</v>
      </c>
      <c r="AE2960">
        <f t="shared" si="329"/>
        <v>2.4699831674813034E-2</v>
      </c>
      <c r="AF2960">
        <f>C2960/7.157</f>
        <v>-0.17423501467095154</v>
      </c>
      <c r="AG2960">
        <f>F2960/7.157</f>
        <v>-0.23180103395277352</v>
      </c>
      <c r="AH2960">
        <f>I2960/7.157</f>
        <v>-0.19561268687997763</v>
      </c>
      <c r="AI2960">
        <f>L2960/7.157</f>
        <v>-0.18303758558055053</v>
      </c>
      <c r="AJ2960">
        <f>O2960/7.157</f>
        <v>-1.6613106050020958</v>
      </c>
      <c r="AK2960">
        <f>R2960/7.157</f>
        <v>-1.6263797680592427</v>
      </c>
    </row>
    <row r="2961" spans="1:37" x14ac:dyDescent="0.3">
      <c r="A2961">
        <f t="shared" si="323"/>
        <v>10.274305555555555</v>
      </c>
      <c r="B2961">
        <v>887700</v>
      </c>
      <c r="C2961">
        <v>-1.2470000000000001</v>
      </c>
      <c r="D2961" s="21">
        <v>-2049.5369999999998</v>
      </c>
      <c r="E2961">
        <v>887700</v>
      </c>
      <c r="F2961">
        <v>-1.6559999999999999</v>
      </c>
      <c r="G2961" s="21">
        <v>-2821.9250000000002</v>
      </c>
      <c r="H2961">
        <v>887700</v>
      </c>
      <c r="I2961">
        <v>-1.4179999999999999</v>
      </c>
      <c r="J2961" s="21">
        <v>-2379.6860000000001</v>
      </c>
      <c r="K2961">
        <v>887700</v>
      </c>
      <c r="L2961">
        <v>-1.3049999999999999</v>
      </c>
      <c r="M2961" s="21">
        <v>-2367.8670000000002</v>
      </c>
      <c r="N2961">
        <v>887700</v>
      </c>
      <c r="O2961">
        <v>-7.9180000000000001</v>
      </c>
      <c r="P2961" s="21">
        <v>-8790.2199999999993</v>
      </c>
      <c r="Q2961">
        <v>887700</v>
      </c>
      <c r="R2961">
        <v>-10.881</v>
      </c>
      <c r="S2961" s="21">
        <v>-11611.795</v>
      </c>
      <c r="T2961">
        <f>AVERAGE(C2961,F2961)</f>
        <v>-1.4515</v>
      </c>
      <c r="U2961">
        <f>STDEV(C2961,F2961)</f>
        <v>0.28920667350529716</v>
      </c>
      <c r="V2961">
        <f>AVERAGE(I2961,L2961)</f>
        <v>-1.3614999999999999</v>
      </c>
      <c r="W2961">
        <f>STDEV(I2961,L2961)</f>
        <v>7.9903066274079865E-2</v>
      </c>
      <c r="X2961">
        <f>AVERAGE(O2961,R2961)</f>
        <v>-9.3994999999999997</v>
      </c>
      <c r="Y2961">
        <f>STDEV(O2961,R2961)</f>
        <v>2.0951573926557439</v>
      </c>
      <c r="Z2961">
        <f t="shared" si="324"/>
        <v>-0.20280843929020539</v>
      </c>
      <c r="AA2961">
        <f t="shared" si="325"/>
        <v>4.0408924619994013E-2</v>
      </c>
      <c r="AB2961">
        <f t="shared" si="326"/>
        <v>-0.19023333799077824</v>
      </c>
      <c r="AC2961">
        <f t="shared" si="327"/>
        <v>1.116432391701549E-2</v>
      </c>
      <c r="AD2961">
        <f t="shared" si="328"/>
        <v>-1.3133296073773928</v>
      </c>
      <c r="AE2961">
        <f t="shared" si="329"/>
        <v>0.29274240500988458</v>
      </c>
      <c r="AF2961">
        <f>C2961/7.157</f>
        <v>-0.17423501467095154</v>
      </c>
      <c r="AG2961">
        <f>F2961/7.157</f>
        <v>-0.23138186390945925</v>
      </c>
      <c r="AH2961">
        <f>I2961/7.157</f>
        <v>-0.19812770713986305</v>
      </c>
      <c r="AI2961">
        <f>L2961/7.157</f>
        <v>-0.18233896884169343</v>
      </c>
      <c r="AJ2961">
        <f>O2961/7.157</f>
        <v>-1.1063294676540449</v>
      </c>
      <c r="AK2961">
        <f>R2961/7.157</f>
        <v>-1.5203297471007406</v>
      </c>
    </row>
    <row r="2962" spans="1:37" x14ac:dyDescent="0.3">
      <c r="A2962">
        <f t="shared" si="323"/>
        <v>10.277777777777779</v>
      </c>
      <c r="B2962">
        <v>888000</v>
      </c>
      <c r="C2962">
        <v>-1.2490000000000001</v>
      </c>
      <c r="D2962" s="21">
        <v>-2049.9110000000001</v>
      </c>
      <c r="E2962">
        <v>888000</v>
      </c>
      <c r="F2962">
        <v>-1.6559999999999999</v>
      </c>
      <c r="G2962" s="21">
        <v>-2822.4209999999998</v>
      </c>
      <c r="H2962">
        <v>888000</v>
      </c>
      <c r="I2962">
        <v>-1.4119999999999999</v>
      </c>
      <c r="J2962" s="21">
        <v>-2380.1089999999999</v>
      </c>
      <c r="K2962">
        <v>888000</v>
      </c>
      <c r="L2962">
        <v>-1.31</v>
      </c>
      <c r="M2962" s="21">
        <v>-2368.2600000000002</v>
      </c>
      <c r="N2962">
        <v>888000</v>
      </c>
      <c r="O2962">
        <v>-7.6479999999999997</v>
      </c>
      <c r="P2962" s="21">
        <v>-8792.5139999999992</v>
      </c>
      <c r="Q2962">
        <v>888000</v>
      </c>
      <c r="R2962">
        <v>-11.645</v>
      </c>
      <c r="S2962" s="21">
        <v>-11615.288</v>
      </c>
      <c r="T2962">
        <f>AVERAGE(C2962,F2962)</f>
        <v>-1.4525000000000001</v>
      </c>
      <c r="U2962">
        <f>STDEV(C2962,F2962)</f>
        <v>0.28779245994292346</v>
      </c>
      <c r="V2962">
        <f>AVERAGE(I2962,L2962)</f>
        <v>-1.361</v>
      </c>
      <c r="W2962">
        <f>STDEV(I2962,L2962)</f>
        <v>7.2124891681027758E-2</v>
      </c>
      <c r="X2962">
        <f>AVERAGE(O2962,R2962)</f>
        <v>-9.6464999999999996</v>
      </c>
      <c r="Y2962">
        <f>STDEV(O2962,R2962)</f>
        <v>2.8263058044026335</v>
      </c>
      <c r="Z2962">
        <f t="shared" si="324"/>
        <v>-0.20294816263797683</v>
      </c>
      <c r="AA2962">
        <f t="shared" si="325"/>
        <v>4.0211325966595428E-2</v>
      </c>
      <c r="AB2962">
        <f t="shared" si="326"/>
        <v>-0.19016347631689254</v>
      </c>
      <c r="AC2962">
        <f t="shared" si="327"/>
        <v>1.0077531323323705E-2</v>
      </c>
      <c r="AD2962">
        <f t="shared" si="328"/>
        <v>-1.3478412742769317</v>
      </c>
      <c r="AE2962">
        <f t="shared" si="329"/>
        <v>0.3949009088169112</v>
      </c>
      <c r="AF2962">
        <f>C2962/7.157</f>
        <v>-0.17451446136649434</v>
      </c>
      <c r="AG2962">
        <f>F2962/7.157</f>
        <v>-0.23138186390945925</v>
      </c>
      <c r="AH2962">
        <f>I2962/7.157</f>
        <v>-0.19728936705323458</v>
      </c>
      <c r="AI2962">
        <f>L2962/7.157</f>
        <v>-0.18303758558055053</v>
      </c>
      <c r="AJ2962">
        <f>O2962/7.157</f>
        <v>-1.0686041637557635</v>
      </c>
      <c r="AK2962">
        <f>R2962/7.157</f>
        <v>-1.6270783847980996</v>
      </c>
    </row>
    <row r="2963" spans="1:37" x14ac:dyDescent="0.3">
      <c r="A2963">
        <f t="shared" si="323"/>
        <v>10.28125</v>
      </c>
      <c r="B2963">
        <v>888300</v>
      </c>
      <c r="C2963">
        <v>-1.252</v>
      </c>
      <c r="D2963" s="21">
        <v>-2050.2869999999998</v>
      </c>
      <c r="E2963">
        <v>888300</v>
      </c>
      <c r="F2963">
        <v>-1.6539999999999999</v>
      </c>
      <c r="G2963" s="21">
        <v>-2822.9169999999999</v>
      </c>
      <c r="H2963">
        <v>888300</v>
      </c>
      <c r="I2963">
        <v>-1.4079999999999999</v>
      </c>
      <c r="J2963" s="21">
        <v>-2380.5320000000002</v>
      </c>
      <c r="K2963">
        <v>888300</v>
      </c>
      <c r="L2963">
        <v>-1.31</v>
      </c>
      <c r="M2963" s="21">
        <v>-2368.6529999999998</v>
      </c>
      <c r="N2963">
        <v>888300</v>
      </c>
      <c r="O2963">
        <v>-3.3540000000000001</v>
      </c>
      <c r="P2963" s="21">
        <v>-8793.52</v>
      </c>
      <c r="Q2963">
        <v>888300</v>
      </c>
      <c r="R2963">
        <v>-11.2</v>
      </c>
      <c r="S2963" s="21">
        <v>-11618.647999999999</v>
      </c>
      <c r="T2963">
        <f>AVERAGE(C2963,F2963)</f>
        <v>-1.4529999999999998</v>
      </c>
      <c r="U2963">
        <f>STDEV(C2963,F2963)</f>
        <v>0.28425692603699254</v>
      </c>
      <c r="V2963">
        <f>AVERAGE(I2963,L2963)</f>
        <v>-1.359</v>
      </c>
      <c r="W2963">
        <f>STDEV(I2963,L2963)</f>
        <v>6.9296464556281565E-2</v>
      </c>
      <c r="X2963">
        <f>AVERAGE(O2963,R2963)</f>
        <v>-7.2769999999999992</v>
      </c>
      <c r="Y2963">
        <f>STDEV(O2963,R2963)</f>
        <v>5.5479598051896533</v>
      </c>
      <c r="Z2963">
        <f t="shared" si="324"/>
        <v>-0.2030180243118625</v>
      </c>
      <c r="AA2963">
        <f t="shared" si="325"/>
        <v>3.9717329333099419E-2</v>
      </c>
      <c r="AB2963">
        <f t="shared" si="326"/>
        <v>-0.18988402962134973</v>
      </c>
      <c r="AC2963">
        <f t="shared" si="327"/>
        <v>9.6823340165266957E-3</v>
      </c>
      <c r="AD2963">
        <f t="shared" si="328"/>
        <v>-1.0167668017325695</v>
      </c>
      <c r="AE2963">
        <f t="shared" si="329"/>
        <v>0.77517951728233248</v>
      </c>
      <c r="AF2963">
        <f>C2963/7.157</f>
        <v>-0.17493363140980858</v>
      </c>
      <c r="AG2963">
        <f>F2963/7.157</f>
        <v>-0.23110241721391644</v>
      </c>
      <c r="AH2963">
        <f>I2963/7.157</f>
        <v>-0.19673047366214894</v>
      </c>
      <c r="AI2963">
        <f>L2963/7.157</f>
        <v>-0.18303758558055053</v>
      </c>
      <c r="AJ2963">
        <f>O2963/7.157</f>
        <v>-0.46863210842531788</v>
      </c>
      <c r="AK2963">
        <f>R2963/7.157</f>
        <v>-1.564901495039821</v>
      </c>
    </row>
    <row r="2964" spans="1:37" x14ac:dyDescent="0.3">
      <c r="A2964">
        <f t="shared" si="323"/>
        <v>10.284722222222221</v>
      </c>
      <c r="B2964">
        <v>888600</v>
      </c>
      <c r="C2964">
        <v>-1.2529999999999999</v>
      </c>
      <c r="D2964" s="21">
        <v>-2050.663</v>
      </c>
      <c r="E2964">
        <v>888600</v>
      </c>
      <c r="F2964">
        <v>-1.657</v>
      </c>
      <c r="G2964" s="21">
        <v>-2823.415</v>
      </c>
      <c r="H2964">
        <v>888600</v>
      </c>
      <c r="I2964">
        <v>-1.3979999999999999</v>
      </c>
      <c r="J2964" s="21">
        <v>-2380.951</v>
      </c>
      <c r="K2964">
        <v>888600</v>
      </c>
      <c r="L2964">
        <v>-1.3049999999999999</v>
      </c>
      <c r="M2964" s="21">
        <v>-2369.0450000000001</v>
      </c>
      <c r="N2964">
        <v>888600</v>
      </c>
      <c r="O2964">
        <v>-8.1869999999999994</v>
      </c>
      <c r="P2964" s="21">
        <v>-8795.9760000000006</v>
      </c>
      <c r="Q2964">
        <v>888600</v>
      </c>
      <c r="R2964">
        <v>-10.856999999999999</v>
      </c>
      <c r="S2964" s="21">
        <v>-11621.905000000001</v>
      </c>
      <c r="T2964">
        <f>AVERAGE(C2964,F2964)</f>
        <v>-1.4550000000000001</v>
      </c>
      <c r="U2964">
        <f>STDEV(C2964,F2964)</f>
        <v>0.28567113959936385</v>
      </c>
      <c r="V2964">
        <f>AVERAGE(I2964,L2964)</f>
        <v>-1.3514999999999999</v>
      </c>
      <c r="W2964">
        <f>STDEV(I2964,L2964)</f>
        <v>6.5760930650348895E-2</v>
      </c>
      <c r="X2964">
        <f>AVERAGE(O2964,R2964)</f>
        <v>-9.5219999999999985</v>
      </c>
      <c r="Y2964">
        <f>STDEV(O2964,R2964)</f>
        <v>1.8879751057680954</v>
      </c>
      <c r="Z2964">
        <f t="shared" si="324"/>
        <v>-0.20329747100740533</v>
      </c>
      <c r="AA2964">
        <f t="shared" si="325"/>
        <v>3.9914927986497671E-2</v>
      </c>
      <c r="AB2964">
        <f t="shared" si="326"/>
        <v>-0.18883610451306412</v>
      </c>
      <c r="AC2964">
        <f t="shared" si="327"/>
        <v>9.1883373830304454E-3</v>
      </c>
      <c r="AD2964">
        <f t="shared" si="328"/>
        <v>-1.3304457174793907</v>
      </c>
      <c r="AE2964">
        <f t="shared" si="329"/>
        <v>0.26379420228700506</v>
      </c>
      <c r="AF2964">
        <f>C2964/7.157</f>
        <v>-0.17507335475757999</v>
      </c>
      <c r="AG2964">
        <f>F2964/7.157</f>
        <v>-0.23152158725723068</v>
      </c>
      <c r="AH2964">
        <f>I2964/7.157</f>
        <v>-0.19533324018443479</v>
      </c>
      <c r="AI2964">
        <f>L2964/7.157</f>
        <v>-0.18233896884169343</v>
      </c>
      <c r="AJ2964">
        <f>O2964/7.157</f>
        <v>-1.1439150482045548</v>
      </c>
      <c r="AK2964">
        <f>R2964/7.157</f>
        <v>-1.5169763867542265</v>
      </c>
    </row>
    <row r="2965" spans="1:37" x14ac:dyDescent="0.3">
      <c r="A2965">
        <f t="shared" si="323"/>
        <v>10.288194444444445</v>
      </c>
      <c r="B2965">
        <v>888900</v>
      </c>
      <c r="C2965">
        <v>-1.25</v>
      </c>
      <c r="D2965" s="21">
        <v>-2051.038</v>
      </c>
      <c r="E2965">
        <v>888900</v>
      </c>
      <c r="F2965">
        <v>-1.66</v>
      </c>
      <c r="G2965" s="21">
        <v>-2823.913</v>
      </c>
      <c r="H2965">
        <v>888900</v>
      </c>
      <c r="I2965">
        <v>-1.397</v>
      </c>
      <c r="J2965" s="21">
        <v>-2381.37</v>
      </c>
      <c r="K2965">
        <v>888900</v>
      </c>
      <c r="L2965">
        <v>-1.298</v>
      </c>
      <c r="M2965" s="21">
        <v>-2369.4340000000002</v>
      </c>
      <c r="N2965">
        <v>888900</v>
      </c>
      <c r="O2965">
        <v>-5.9939999999999998</v>
      </c>
      <c r="P2965" s="21">
        <v>-8797.7749999999996</v>
      </c>
      <c r="Q2965">
        <v>888900</v>
      </c>
      <c r="R2965">
        <v>-11.8</v>
      </c>
      <c r="S2965" s="21">
        <v>-11625.445</v>
      </c>
      <c r="T2965">
        <f>AVERAGE(C2965,F2965)</f>
        <v>-1.4550000000000001</v>
      </c>
      <c r="U2965">
        <f>STDEV(C2965,F2965)</f>
        <v>0.28991378028648213</v>
      </c>
      <c r="V2965">
        <f>AVERAGE(I2965,L2965)</f>
        <v>-1.3475000000000001</v>
      </c>
      <c r="W2965">
        <f>STDEV(I2965,L2965)</f>
        <v>7.0003571337468193E-2</v>
      </c>
      <c r="X2965">
        <f>AVERAGE(O2965,R2965)</f>
        <v>-8.8970000000000002</v>
      </c>
      <c r="Y2965">
        <f>STDEV(O2965,R2965)</f>
        <v>4.1054619715690945</v>
      </c>
      <c r="Z2965">
        <f t="shared" si="324"/>
        <v>-0.20329747100740533</v>
      </c>
      <c r="AA2965">
        <f t="shared" si="325"/>
        <v>4.0507723946693046E-2</v>
      </c>
      <c r="AB2965">
        <f t="shared" si="326"/>
        <v>-0.18827721112197851</v>
      </c>
      <c r="AC2965">
        <f t="shared" si="327"/>
        <v>9.781133343225959E-3</v>
      </c>
      <c r="AD2965">
        <f t="shared" si="328"/>
        <v>-1.2431186251222579</v>
      </c>
      <c r="AE2965">
        <f t="shared" si="329"/>
        <v>0.57362889081585788</v>
      </c>
      <c r="AF2965">
        <f>C2965/7.157</f>
        <v>-0.17465418471426575</v>
      </c>
      <c r="AG2965">
        <f>F2965/7.157</f>
        <v>-0.23194075730054492</v>
      </c>
      <c r="AH2965">
        <f>I2965/7.157</f>
        <v>-0.19519351683666342</v>
      </c>
      <c r="AI2965">
        <f>L2965/7.157</f>
        <v>-0.18136090540729358</v>
      </c>
      <c r="AJ2965">
        <f>O2965/7.157</f>
        <v>-0.83750174654184706</v>
      </c>
      <c r="AK2965">
        <f>R2965/7.157</f>
        <v>-1.6487355037026687</v>
      </c>
    </row>
    <row r="2966" spans="1:37" x14ac:dyDescent="0.3">
      <c r="A2966">
        <f t="shared" si="323"/>
        <v>10.291666666666666</v>
      </c>
      <c r="B2966">
        <v>889200</v>
      </c>
      <c r="C2966">
        <v>-1.246</v>
      </c>
      <c r="D2966" s="21">
        <v>-2051.4110000000001</v>
      </c>
      <c r="E2966">
        <v>889200</v>
      </c>
      <c r="F2966">
        <v>-1.6539999999999999</v>
      </c>
      <c r="G2966" s="21">
        <v>-2824.4090000000001</v>
      </c>
      <c r="H2966">
        <v>889200</v>
      </c>
      <c r="I2966">
        <v>-1.427</v>
      </c>
      <c r="J2966" s="21">
        <v>-2381.7979999999998</v>
      </c>
      <c r="K2966">
        <v>889200</v>
      </c>
      <c r="L2966">
        <v>-1.296</v>
      </c>
      <c r="M2966" s="21">
        <v>-2369.8229999999999</v>
      </c>
      <c r="N2966">
        <v>889200</v>
      </c>
      <c r="O2966">
        <v>-12.359</v>
      </c>
      <c r="P2966" s="21">
        <v>-8801.482</v>
      </c>
      <c r="Q2966">
        <v>889200</v>
      </c>
      <c r="R2966">
        <v>-11.541</v>
      </c>
      <c r="S2966" s="21">
        <v>-11628.907999999999</v>
      </c>
      <c r="T2966">
        <f>AVERAGE(C2966,F2966)</f>
        <v>-1.45</v>
      </c>
      <c r="U2966">
        <f>STDEV(C2966,F2966)</f>
        <v>0.28849956672411098</v>
      </c>
      <c r="V2966">
        <f>AVERAGE(I2966,L2966)</f>
        <v>-1.3614999999999999</v>
      </c>
      <c r="W2966">
        <f>STDEV(I2966,L2966)</f>
        <v>9.2630988335437731E-2</v>
      </c>
      <c r="X2966">
        <f>AVERAGE(O2966,R2966)</f>
        <v>-11.95</v>
      </c>
      <c r="Y2966">
        <f>STDEV(O2966,R2966)</f>
        <v>0.57841334701059566</v>
      </c>
      <c r="Z2966">
        <f t="shared" si="324"/>
        <v>-0.20259885426854826</v>
      </c>
      <c r="AA2966">
        <f t="shared" si="325"/>
        <v>4.0310125293294814E-2</v>
      </c>
      <c r="AB2966">
        <f t="shared" si="326"/>
        <v>-0.19023333799077824</v>
      </c>
      <c r="AC2966">
        <f t="shared" si="327"/>
        <v>1.294271179760203E-2</v>
      </c>
      <c r="AD2966">
        <f t="shared" si="328"/>
        <v>-1.6696940058683805</v>
      </c>
      <c r="AE2966">
        <f t="shared" si="329"/>
        <v>8.0817849239988221E-2</v>
      </c>
      <c r="AF2966">
        <f>C2966/7.157</f>
        <v>-0.17409529132318011</v>
      </c>
      <c r="AG2966">
        <f>F2966/7.157</f>
        <v>-0.23110241721391644</v>
      </c>
      <c r="AH2966">
        <f>I2966/7.157</f>
        <v>-0.19938521726980579</v>
      </c>
      <c r="AI2966">
        <f>L2966/7.157</f>
        <v>-0.18108145871175074</v>
      </c>
      <c r="AJ2966">
        <f>O2966/7.157</f>
        <v>-1.7268408551068883</v>
      </c>
      <c r="AK2966">
        <f>R2966/7.157</f>
        <v>-1.6125471566298728</v>
      </c>
    </row>
    <row r="2967" spans="1:37" x14ac:dyDescent="0.3">
      <c r="A2967">
        <f t="shared" si="323"/>
        <v>10.295138888888889</v>
      </c>
      <c r="B2967">
        <v>889500</v>
      </c>
      <c r="C2967">
        <v>-1.25</v>
      </c>
      <c r="D2967" s="21">
        <v>-2051.7869999999998</v>
      </c>
      <c r="E2967">
        <v>889500</v>
      </c>
      <c r="F2967">
        <v>-1.6559999999999999</v>
      </c>
      <c r="G2967" s="21">
        <v>-2824.9059999999999</v>
      </c>
      <c r="H2967">
        <v>889500</v>
      </c>
      <c r="I2967">
        <v>-1.409</v>
      </c>
      <c r="J2967" s="21">
        <v>-2382.221</v>
      </c>
      <c r="K2967">
        <v>889500</v>
      </c>
      <c r="L2967">
        <v>-1.3009999999999999</v>
      </c>
      <c r="M2967" s="21">
        <v>-2370.2130000000002</v>
      </c>
      <c r="N2967">
        <v>889500</v>
      </c>
      <c r="O2967">
        <v>-5.7990000000000004</v>
      </c>
      <c r="P2967" s="21">
        <v>-8803.2219999999998</v>
      </c>
      <c r="Q2967">
        <v>889500</v>
      </c>
      <c r="R2967">
        <v>-11.005000000000001</v>
      </c>
      <c r="S2967" s="21">
        <v>-11632.209000000001</v>
      </c>
      <c r="T2967">
        <f>AVERAGE(C2967,F2967)</f>
        <v>-1.4529999999999998</v>
      </c>
      <c r="U2967">
        <f>STDEV(C2967,F2967)</f>
        <v>0.28708535316173922</v>
      </c>
      <c r="V2967">
        <f>AVERAGE(I2967,L2967)</f>
        <v>-1.355</v>
      </c>
      <c r="W2967">
        <f>STDEV(I2967,L2967)</f>
        <v>7.6367532368147209E-2</v>
      </c>
      <c r="X2967">
        <f>AVERAGE(O2967,R2967)</f>
        <v>-8.402000000000001</v>
      </c>
      <c r="Y2967">
        <f>STDEV(O2967,R2967)</f>
        <v>3.6811979028571673</v>
      </c>
      <c r="Z2967">
        <f t="shared" si="324"/>
        <v>-0.2030180243118625</v>
      </c>
      <c r="AA2967">
        <f t="shared" si="325"/>
        <v>4.0112526639896492E-2</v>
      </c>
      <c r="AB2967">
        <f t="shared" si="326"/>
        <v>-0.18932513623026406</v>
      </c>
      <c r="AC2967">
        <f t="shared" si="327"/>
        <v>1.0670327283519241E-2</v>
      </c>
      <c r="AD2967">
        <f t="shared" si="328"/>
        <v>-1.1739555679754088</v>
      </c>
      <c r="AE2967">
        <f t="shared" si="329"/>
        <v>0.51434929479630676</v>
      </c>
      <c r="AF2967">
        <f>C2967/7.157</f>
        <v>-0.17465418471426575</v>
      </c>
      <c r="AG2967">
        <f>F2967/7.157</f>
        <v>-0.23138186390945925</v>
      </c>
      <c r="AH2967">
        <f>I2967/7.157</f>
        <v>-0.19687019700992037</v>
      </c>
      <c r="AI2967">
        <f>L2967/7.157</f>
        <v>-0.18178007545060779</v>
      </c>
      <c r="AJ2967">
        <f>O2967/7.157</f>
        <v>-0.8102556937264217</v>
      </c>
      <c r="AK2967">
        <f>R2967/7.157</f>
        <v>-1.5376554422243958</v>
      </c>
    </row>
    <row r="2968" spans="1:37" x14ac:dyDescent="0.3">
      <c r="A2968">
        <f t="shared" si="323"/>
        <v>10.298611111111111</v>
      </c>
      <c r="B2968">
        <v>889800</v>
      </c>
      <c r="C2968">
        <v>-1.246</v>
      </c>
      <c r="D2968" s="21">
        <v>-2052.16</v>
      </c>
      <c r="E2968">
        <v>889800</v>
      </c>
      <c r="F2968">
        <v>-1.6539999999999999</v>
      </c>
      <c r="G2968" s="21">
        <v>-2825.402</v>
      </c>
      <c r="H2968">
        <v>889800</v>
      </c>
      <c r="I2968">
        <v>-1.4039999999999999</v>
      </c>
      <c r="J2968" s="21">
        <v>-2382.643</v>
      </c>
      <c r="K2968">
        <v>889800</v>
      </c>
      <c r="L2968">
        <v>-1.3069999999999999</v>
      </c>
      <c r="M2968" s="21">
        <v>-2370.605</v>
      </c>
      <c r="N2968">
        <v>889800</v>
      </c>
      <c r="O2968">
        <v>-7.4130000000000003</v>
      </c>
      <c r="P2968" s="21">
        <v>-8805.4459999999999</v>
      </c>
      <c r="Q2968">
        <v>889800</v>
      </c>
      <c r="R2968">
        <v>-11.725</v>
      </c>
      <c r="S2968" s="21">
        <v>-11635.727000000001</v>
      </c>
      <c r="T2968">
        <f>AVERAGE(C2968,F2968)</f>
        <v>-1.45</v>
      </c>
      <c r="U2968">
        <f>STDEV(C2968,F2968)</f>
        <v>0.28849956672411098</v>
      </c>
      <c r="V2968">
        <f>AVERAGE(I2968,L2968)</f>
        <v>-1.3554999999999999</v>
      </c>
      <c r="W2968">
        <f>STDEV(I2968,L2968)</f>
        <v>6.8589357775095089E-2</v>
      </c>
      <c r="X2968">
        <f>AVERAGE(O2968,R2968)</f>
        <v>-9.5689999999999991</v>
      </c>
      <c r="Y2968">
        <f>STDEV(O2968,R2968)</f>
        <v>3.0490444404763979</v>
      </c>
      <c r="Z2968">
        <f t="shared" si="324"/>
        <v>-0.20259885426854826</v>
      </c>
      <c r="AA2968">
        <f t="shared" si="325"/>
        <v>4.0310125293294814E-2</v>
      </c>
      <c r="AB2968">
        <f t="shared" si="326"/>
        <v>-0.18939499790414976</v>
      </c>
      <c r="AC2968">
        <f t="shared" si="327"/>
        <v>9.5835346898274533E-3</v>
      </c>
      <c r="AD2968">
        <f t="shared" si="328"/>
        <v>-1.3370127148246471</v>
      </c>
      <c r="AE2968">
        <f t="shared" si="329"/>
        <v>0.42602269672717591</v>
      </c>
      <c r="AF2968">
        <f>C2968/7.157</f>
        <v>-0.17409529132318011</v>
      </c>
      <c r="AG2968">
        <f>F2968/7.157</f>
        <v>-0.23110241721391644</v>
      </c>
      <c r="AH2968">
        <f>I2968/7.157</f>
        <v>-0.19617158027106329</v>
      </c>
      <c r="AI2968">
        <f>L2968/7.157</f>
        <v>-0.18261841553723626</v>
      </c>
      <c r="AJ2968">
        <f>O2968/7.157</f>
        <v>-1.0357691770294817</v>
      </c>
      <c r="AK2968">
        <f>R2968/7.157</f>
        <v>-1.6382562526198128</v>
      </c>
    </row>
    <row r="2969" spans="1:37" x14ac:dyDescent="0.3">
      <c r="A2969">
        <f t="shared" si="323"/>
        <v>10.302083333333334</v>
      </c>
      <c r="B2969">
        <v>890100</v>
      </c>
      <c r="C2969">
        <v>-1.2390000000000001</v>
      </c>
      <c r="D2969" s="21">
        <v>-2052.5320000000002</v>
      </c>
      <c r="E2969">
        <v>890100</v>
      </c>
      <c r="F2969">
        <v>-1.6559999999999999</v>
      </c>
      <c r="G2969" s="21">
        <v>-2825.8989999999999</v>
      </c>
      <c r="H2969">
        <v>890100</v>
      </c>
      <c r="I2969">
        <v>-1.4</v>
      </c>
      <c r="J2969" s="21">
        <v>-2383.0619999999999</v>
      </c>
      <c r="K2969">
        <v>890100</v>
      </c>
      <c r="L2969">
        <v>-1.3080000000000001</v>
      </c>
      <c r="M2969" s="21">
        <v>-2370.998</v>
      </c>
      <c r="N2969">
        <v>890100</v>
      </c>
      <c r="O2969">
        <v>-8.5540000000000003</v>
      </c>
      <c r="P2969" s="21">
        <v>-8808.0120000000006</v>
      </c>
      <c r="Q2969">
        <v>890100</v>
      </c>
      <c r="R2969">
        <v>-11.765000000000001</v>
      </c>
      <c r="S2969" s="21">
        <v>-11639.255999999999</v>
      </c>
      <c r="T2969">
        <f>AVERAGE(C2969,F2969)</f>
        <v>-1.4475</v>
      </c>
      <c r="U2969">
        <f>STDEV(C2969,F2969)</f>
        <v>0.29486352775479102</v>
      </c>
      <c r="V2969">
        <f>AVERAGE(I2969,L2969)</f>
        <v>-1.3540000000000001</v>
      </c>
      <c r="W2969">
        <f>STDEV(I2969,L2969)</f>
        <v>6.5053823869162281E-2</v>
      </c>
      <c r="X2969">
        <f>AVERAGE(O2969,R2969)</f>
        <v>-10.159500000000001</v>
      </c>
      <c r="Y2969">
        <f>STDEV(O2969,R2969)</f>
        <v>2.270519874389997</v>
      </c>
      <c r="Z2969">
        <f t="shared" si="324"/>
        <v>-0.20224954589911975</v>
      </c>
      <c r="AA2969">
        <f t="shared" si="325"/>
        <v>4.1199319233588237E-2</v>
      </c>
      <c r="AB2969">
        <f t="shared" si="326"/>
        <v>-0.18918541288249269</v>
      </c>
      <c r="AC2969">
        <f t="shared" si="327"/>
        <v>9.0895380563311839E-3</v>
      </c>
      <c r="AD2969">
        <f t="shared" si="328"/>
        <v>-1.4195193516836666</v>
      </c>
      <c r="AE2969">
        <f t="shared" si="329"/>
        <v>0.3172446380312976</v>
      </c>
      <c r="AF2969">
        <f>C2969/7.157</f>
        <v>-0.17311722788878023</v>
      </c>
      <c r="AG2969">
        <f>F2969/7.157</f>
        <v>-0.23138186390945925</v>
      </c>
      <c r="AH2969">
        <f>I2969/7.157</f>
        <v>-0.19561268687997763</v>
      </c>
      <c r="AI2969">
        <f>L2969/7.157</f>
        <v>-0.18275813888500769</v>
      </c>
      <c r="AJ2969">
        <f>O2969/7.157</f>
        <v>-1.1951935168366634</v>
      </c>
      <c r="AK2969">
        <f>R2969/7.157</f>
        <v>-1.6438451865306694</v>
      </c>
    </row>
    <row r="2970" spans="1:37" x14ac:dyDescent="0.3">
      <c r="A2970">
        <f t="shared" si="323"/>
        <v>10.305555555555555</v>
      </c>
      <c r="B2970">
        <v>890400</v>
      </c>
      <c r="C2970">
        <v>-1.2350000000000001</v>
      </c>
      <c r="D2970" s="21">
        <v>-2052.902</v>
      </c>
      <c r="E2970">
        <v>890400</v>
      </c>
      <c r="F2970">
        <v>-1.657</v>
      </c>
      <c r="G2970" s="21">
        <v>-2826.3960000000002</v>
      </c>
      <c r="H2970">
        <v>890400</v>
      </c>
      <c r="I2970">
        <v>-1.421</v>
      </c>
      <c r="J2970" s="21">
        <v>-2383.489</v>
      </c>
      <c r="K2970">
        <v>890400</v>
      </c>
      <c r="L2970">
        <v>-1.304</v>
      </c>
      <c r="M2970" s="21">
        <v>-2371.3890000000001</v>
      </c>
      <c r="N2970">
        <v>890400</v>
      </c>
      <c r="O2970">
        <v>-10.170999999999999</v>
      </c>
      <c r="P2970" s="21">
        <v>-8811.0630000000001</v>
      </c>
      <c r="Q2970">
        <v>890400</v>
      </c>
      <c r="R2970">
        <v>-11.613</v>
      </c>
      <c r="S2970" s="21">
        <v>-11642.74</v>
      </c>
      <c r="T2970">
        <f>AVERAGE(C2970,F2970)</f>
        <v>-1.4460000000000002</v>
      </c>
      <c r="U2970">
        <f>STDEV(C2970,F2970)</f>
        <v>0.29839906166072316</v>
      </c>
      <c r="V2970">
        <f>AVERAGE(I2970,L2970)</f>
        <v>-1.3625</v>
      </c>
      <c r="W2970">
        <f>STDEV(I2970,L2970)</f>
        <v>8.2731493398826059E-2</v>
      </c>
      <c r="X2970">
        <f>AVERAGE(O2970,R2970)</f>
        <v>-10.891999999999999</v>
      </c>
      <c r="Y2970">
        <f>STDEV(O2970,R2970)</f>
        <v>1.0196479784710015</v>
      </c>
      <c r="Z2970">
        <f t="shared" si="324"/>
        <v>-0.20203996087746265</v>
      </c>
      <c r="AA2970">
        <f t="shared" si="325"/>
        <v>4.1693315867084413E-2</v>
      </c>
      <c r="AB2970">
        <f t="shared" si="326"/>
        <v>-0.19037306133854967</v>
      </c>
      <c r="AC2970">
        <f t="shared" si="327"/>
        <v>1.1559521223812499E-2</v>
      </c>
      <c r="AD2970">
        <f t="shared" si="328"/>
        <v>-1.5218667039262259</v>
      </c>
      <c r="AE2970">
        <f t="shared" si="329"/>
        <v>0.14246862910032157</v>
      </c>
      <c r="AF2970">
        <f>C2970/7.157</f>
        <v>-0.17255833449769459</v>
      </c>
      <c r="AG2970">
        <f>F2970/7.157</f>
        <v>-0.23152158725723068</v>
      </c>
      <c r="AH2970">
        <f>I2970/7.157</f>
        <v>-0.19854687718317732</v>
      </c>
      <c r="AI2970">
        <f>L2970/7.157</f>
        <v>-0.18219924549392205</v>
      </c>
      <c r="AJ2970">
        <f>O2970/7.157</f>
        <v>-1.4211261701830376</v>
      </c>
      <c r="AK2970">
        <f>R2970/7.157</f>
        <v>-1.6226072376694145</v>
      </c>
    </row>
    <row r="2971" spans="1:37" x14ac:dyDescent="0.3">
      <c r="A2971">
        <f t="shared" si="323"/>
        <v>10.309027777777779</v>
      </c>
      <c r="B2971">
        <v>890700</v>
      </c>
      <c r="C2971">
        <v>-1.232</v>
      </c>
      <c r="D2971" s="21">
        <v>-2053.2719999999999</v>
      </c>
      <c r="E2971">
        <v>890700</v>
      </c>
      <c r="F2971">
        <v>-1.653</v>
      </c>
      <c r="G2971" s="21">
        <v>-2826.8910000000001</v>
      </c>
      <c r="H2971">
        <v>890700</v>
      </c>
      <c r="I2971">
        <v>-1.42</v>
      </c>
      <c r="J2971" s="21">
        <v>-2383.915</v>
      </c>
      <c r="K2971">
        <v>890700</v>
      </c>
      <c r="L2971">
        <v>-1.3069999999999999</v>
      </c>
      <c r="M2971" s="21">
        <v>-2371.7809999999999</v>
      </c>
      <c r="N2971">
        <v>890700</v>
      </c>
      <c r="O2971">
        <v>-3.1960000000000002</v>
      </c>
      <c r="P2971" s="21">
        <v>-8812.0220000000008</v>
      </c>
      <c r="Q2971">
        <v>890700</v>
      </c>
      <c r="R2971">
        <v>-10.935</v>
      </c>
      <c r="S2971" s="21">
        <v>-11646.02</v>
      </c>
      <c r="T2971">
        <f>AVERAGE(C2971,F2971)</f>
        <v>-1.4424999999999999</v>
      </c>
      <c r="U2971">
        <f>STDEV(C2971,F2971)</f>
        <v>0.29769195487953687</v>
      </c>
      <c r="V2971">
        <f>AVERAGE(I2971,L2971)</f>
        <v>-1.3634999999999999</v>
      </c>
      <c r="W2971">
        <f>STDEV(I2971,L2971)</f>
        <v>7.9903066274079865E-2</v>
      </c>
      <c r="X2971">
        <f>AVERAGE(O2971,R2971)</f>
        <v>-7.0655000000000001</v>
      </c>
      <c r="Y2971">
        <f>STDEV(O2971,R2971)</f>
        <v>5.4722993796026929</v>
      </c>
      <c r="Z2971">
        <f t="shared" si="324"/>
        <v>-0.20155092916026265</v>
      </c>
      <c r="AA2971">
        <f t="shared" si="325"/>
        <v>4.15945165403852E-2</v>
      </c>
      <c r="AB2971">
        <f t="shared" si="326"/>
        <v>-0.19051278468632107</v>
      </c>
      <c r="AC2971">
        <f t="shared" si="327"/>
        <v>1.116432391701549E-2</v>
      </c>
      <c r="AD2971">
        <f t="shared" si="328"/>
        <v>-0.9872153136789158</v>
      </c>
      <c r="AE2971">
        <f t="shared" si="329"/>
        <v>0.76460798932551244</v>
      </c>
      <c r="AF2971">
        <f>C2971/7.157</f>
        <v>-0.17213916445438032</v>
      </c>
      <c r="AG2971">
        <f>F2971/7.157</f>
        <v>-0.23096269386614504</v>
      </c>
      <c r="AH2971">
        <f>I2971/7.157</f>
        <v>-0.19840715383540589</v>
      </c>
      <c r="AI2971">
        <f>L2971/7.157</f>
        <v>-0.18261841553723626</v>
      </c>
      <c r="AJ2971">
        <f>O2971/7.157</f>
        <v>-0.44655581947743472</v>
      </c>
      <c r="AK2971">
        <f>R2971/7.157</f>
        <v>-1.527874807880397</v>
      </c>
    </row>
    <row r="2972" spans="1:37" x14ac:dyDescent="0.3">
      <c r="A2972">
        <f t="shared" si="323"/>
        <v>10.3125</v>
      </c>
      <c r="B2972">
        <v>891000</v>
      </c>
      <c r="C2972">
        <v>-1.2330000000000001</v>
      </c>
      <c r="D2972" s="21">
        <v>-2053.6419999999998</v>
      </c>
      <c r="E2972">
        <v>891000</v>
      </c>
      <c r="F2972">
        <v>-1.653</v>
      </c>
      <c r="G2972" s="21">
        <v>-2827.3870000000002</v>
      </c>
      <c r="H2972">
        <v>891000</v>
      </c>
      <c r="I2972">
        <v>-1.417</v>
      </c>
      <c r="J2972" s="21">
        <v>-2384.34</v>
      </c>
      <c r="K2972">
        <v>891000</v>
      </c>
      <c r="L2972">
        <v>-1.3080000000000001</v>
      </c>
      <c r="M2972" s="21">
        <v>-2372.174</v>
      </c>
      <c r="N2972">
        <v>891000</v>
      </c>
      <c r="O2972">
        <v>-9.2479999999999993</v>
      </c>
      <c r="P2972" s="21">
        <v>-8814.7970000000005</v>
      </c>
      <c r="Q2972">
        <v>891000</v>
      </c>
      <c r="R2972">
        <v>-10.723000000000001</v>
      </c>
      <c r="S2972" s="21">
        <v>-11649.236999999999</v>
      </c>
      <c r="T2972">
        <f>AVERAGE(C2972,F2972)</f>
        <v>-1.4430000000000001</v>
      </c>
      <c r="U2972">
        <f>STDEV(C2972,F2972)</f>
        <v>0.2969848480983508</v>
      </c>
      <c r="V2972">
        <f>AVERAGE(I2972,L2972)</f>
        <v>-1.3625</v>
      </c>
      <c r="W2972">
        <f>STDEV(I2972,L2972)</f>
        <v>7.7074639149333671E-2</v>
      </c>
      <c r="X2972">
        <f>AVERAGE(O2972,R2972)</f>
        <v>-9.9855</v>
      </c>
      <c r="Y2972">
        <f>STDEV(O2972,R2972)</f>
        <v>1.0429825022501586</v>
      </c>
      <c r="Z2972">
        <f t="shared" si="324"/>
        <v>-0.20162079083414838</v>
      </c>
      <c r="AA2972">
        <f t="shared" si="325"/>
        <v>4.1495717213686015E-2</v>
      </c>
      <c r="AB2972">
        <f t="shared" si="326"/>
        <v>-0.19037306133854967</v>
      </c>
      <c r="AC2972">
        <f t="shared" si="327"/>
        <v>1.0769126610218482E-2</v>
      </c>
      <c r="AD2972">
        <f t="shared" si="328"/>
        <v>-1.3952074891714406</v>
      </c>
      <c r="AE2972">
        <f t="shared" si="329"/>
        <v>0.14572900688139703</v>
      </c>
      <c r="AF2972">
        <f>C2972/7.157</f>
        <v>-0.17227888780215175</v>
      </c>
      <c r="AG2972">
        <f>F2972/7.157</f>
        <v>-0.23096269386614504</v>
      </c>
      <c r="AH2972">
        <f>I2972/7.157</f>
        <v>-0.19798798379209168</v>
      </c>
      <c r="AI2972">
        <f>L2972/7.157</f>
        <v>-0.18275813888500769</v>
      </c>
      <c r="AJ2972">
        <f>O2972/7.157</f>
        <v>-1.2921615201900236</v>
      </c>
      <c r="AK2972">
        <f>R2972/7.157</f>
        <v>-1.4982534581528575</v>
      </c>
    </row>
    <row r="2973" spans="1:37" x14ac:dyDescent="0.3">
      <c r="A2973">
        <f t="shared" si="323"/>
        <v>10.315972222222221</v>
      </c>
      <c r="B2973">
        <v>891300</v>
      </c>
      <c r="C2973">
        <v>-1.232</v>
      </c>
      <c r="D2973" s="21">
        <v>-2054.011</v>
      </c>
      <c r="E2973">
        <v>891300</v>
      </c>
      <c r="F2973">
        <v>-1.6559999999999999</v>
      </c>
      <c r="G2973" s="21">
        <v>-2827.884</v>
      </c>
      <c r="H2973">
        <v>891300</v>
      </c>
      <c r="I2973">
        <v>-1.4139999999999999</v>
      </c>
      <c r="J2973" s="21">
        <v>-2384.7640000000001</v>
      </c>
      <c r="K2973">
        <v>891300</v>
      </c>
      <c r="L2973">
        <v>-1.3080000000000001</v>
      </c>
      <c r="M2973" s="21">
        <v>-2372.5659999999998</v>
      </c>
      <c r="N2973">
        <v>891300</v>
      </c>
      <c r="O2973">
        <v>-7.0810000000000004</v>
      </c>
      <c r="P2973" s="21">
        <v>-8816.9210000000003</v>
      </c>
      <c r="Q2973">
        <v>891300</v>
      </c>
      <c r="R2973">
        <v>-11.763</v>
      </c>
      <c r="S2973" s="21">
        <v>-11652.766</v>
      </c>
      <c r="T2973">
        <f>AVERAGE(C2973,F2973)</f>
        <v>-1.444</v>
      </c>
      <c r="U2973">
        <f>STDEV(C2973,F2973)</f>
        <v>0.29981327522309648</v>
      </c>
      <c r="V2973">
        <f>AVERAGE(I2973,L2973)</f>
        <v>-1.361</v>
      </c>
      <c r="W2973">
        <f>STDEV(I2973,L2973)</f>
        <v>7.4953318805773952E-2</v>
      </c>
      <c r="X2973">
        <f>AVERAGE(O2973,R2973)</f>
        <v>-9.4220000000000006</v>
      </c>
      <c r="Y2973">
        <f>STDEV(O2973,R2973)</f>
        <v>3.3106739495154129</v>
      </c>
      <c r="Z2973">
        <f t="shared" si="324"/>
        <v>-0.20176051418191979</v>
      </c>
      <c r="AA2973">
        <f t="shared" si="325"/>
        <v>4.189091452048295E-2</v>
      </c>
      <c r="AB2973">
        <f t="shared" si="326"/>
        <v>-0.19016347631689254</v>
      </c>
      <c r="AC2973">
        <f t="shared" si="327"/>
        <v>1.0472728630120715E-2</v>
      </c>
      <c r="AD2973">
        <f t="shared" si="328"/>
        <v>-1.3164733827022497</v>
      </c>
      <c r="AE2973">
        <f t="shared" si="329"/>
        <v>0.46257844760589811</v>
      </c>
      <c r="AF2973">
        <f>C2973/7.157</f>
        <v>-0.17213916445438032</v>
      </c>
      <c r="AG2973">
        <f>F2973/7.157</f>
        <v>-0.23138186390945925</v>
      </c>
      <c r="AH2973">
        <f>I2973/7.157</f>
        <v>-0.19756881374877741</v>
      </c>
      <c r="AI2973">
        <f>L2973/7.157</f>
        <v>-0.18275813888500769</v>
      </c>
      <c r="AJ2973">
        <f>O2973/7.157</f>
        <v>-0.98938102556937269</v>
      </c>
      <c r="AK2973">
        <f>R2973/7.157</f>
        <v>-1.6435657398351264</v>
      </c>
    </row>
    <row r="2974" spans="1:37" x14ac:dyDescent="0.3">
      <c r="A2974">
        <f t="shared" si="323"/>
        <v>10.319444444444445</v>
      </c>
      <c r="B2974">
        <v>891600</v>
      </c>
      <c r="C2974">
        <v>-1.2350000000000001</v>
      </c>
      <c r="D2974" s="21">
        <v>-2054.3820000000001</v>
      </c>
      <c r="E2974">
        <v>891600</v>
      </c>
      <c r="F2974">
        <v>-1.659</v>
      </c>
      <c r="G2974" s="21">
        <v>-2828.3820000000001</v>
      </c>
      <c r="H2974">
        <v>891600</v>
      </c>
      <c r="I2974">
        <v>-1.411</v>
      </c>
      <c r="J2974" s="21">
        <v>-2385.1869999999999</v>
      </c>
      <c r="K2974">
        <v>891600</v>
      </c>
      <c r="L2974">
        <v>-1.2989999999999999</v>
      </c>
      <c r="M2974" s="21">
        <v>-2372.9560000000001</v>
      </c>
      <c r="N2974">
        <v>891600</v>
      </c>
      <c r="O2974">
        <v>-9.4280000000000008</v>
      </c>
      <c r="P2974" s="21">
        <v>-8819.7489999999998</v>
      </c>
      <c r="Q2974">
        <v>891600</v>
      </c>
      <c r="R2974">
        <v>-11.406000000000001</v>
      </c>
      <c r="S2974" s="21">
        <v>-11656.188</v>
      </c>
      <c r="T2974">
        <f>AVERAGE(C2974,F2974)</f>
        <v>-1.4470000000000001</v>
      </c>
      <c r="U2974">
        <f>STDEV(C2974,F2974)</f>
        <v>0.29981327522309648</v>
      </c>
      <c r="V2974">
        <f>AVERAGE(I2974,L2974)</f>
        <v>-1.355</v>
      </c>
      <c r="W2974">
        <f>STDEV(I2974,L2974)</f>
        <v>7.9195959492893389E-2</v>
      </c>
      <c r="X2974">
        <f>AVERAGE(O2974,R2974)</f>
        <v>-10.417000000000002</v>
      </c>
      <c r="Y2974">
        <f>STDEV(O2974,R2974)</f>
        <v>1.3986572131869908</v>
      </c>
      <c r="Z2974">
        <f t="shared" si="324"/>
        <v>-0.20217968422523405</v>
      </c>
      <c r="AA2974">
        <f t="shared" si="325"/>
        <v>4.189091452048295E-2</v>
      </c>
      <c r="AB2974">
        <f t="shared" si="326"/>
        <v>-0.18932513623026406</v>
      </c>
      <c r="AC2974">
        <f t="shared" si="327"/>
        <v>1.1065524590316247E-2</v>
      </c>
      <c r="AD2974">
        <f t="shared" si="328"/>
        <v>-1.4554981137348053</v>
      </c>
      <c r="AE2974">
        <f t="shared" si="329"/>
        <v>0.19542506821112068</v>
      </c>
      <c r="AF2974">
        <f>C2974/7.157</f>
        <v>-0.17255833449769459</v>
      </c>
      <c r="AG2974">
        <f>F2974/7.157</f>
        <v>-0.23180103395277352</v>
      </c>
      <c r="AH2974">
        <f>I2974/7.157</f>
        <v>-0.19714964370546317</v>
      </c>
      <c r="AI2974">
        <f>L2974/7.157</f>
        <v>-0.18150062875506495</v>
      </c>
      <c r="AJ2974">
        <f>O2974/7.157</f>
        <v>-1.3173117227888782</v>
      </c>
      <c r="AK2974">
        <f>R2974/7.157</f>
        <v>-1.5936845046807322</v>
      </c>
    </row>
    <row r="2975" spans="1:37" x14ac:dyDescent="0.3">
      <c r="A2975">
        <f t="shared" si="323"/>
        <v>10.322916666666666</v>
      </c>
      <c r="B2975">
        <v>891900</v>
      </c>
      <c r="C2975">
        <v>-1.2410000000000001</v>
      </c>
      <c r="D2975" s="21">
        <v>-2054.7539999999999</v>
      </c>
      <c r="E2975">
        <v>891900</v>
      </c>
      <c r="F2975">
        <v>-1.6559999999999999</v>
      </c>
      <c r="G2975" s="21">
        <v>-2828.8780000000002</v>
      </c>
      <c r="H2975">
        <v>891900</v>
      </c>
      <c r="I2975">
        <v>-1.4339999999999999</v>
      </c>
      <c r="J2975" s="21">
        <v>-2385.6170000000002</v>
      </c>
      <c r="K2975">
        <v>891900</v>
      </c>
      <c r="L2975">
        <v>-1.29</v>
      </c>
      <c r="M2975" s="21">
        <v>-2373.3429999999998</v>
      </c>
      <c r="N2975">
        <v>891900</v>
      </c>
      <c r="O2975">
        <v>-10.07</v>
      </c>
      <c r="P2975" s="21">
        <v>-8822.77</v>
      </c>
      <c r="Q2975">
        <v>891900</v>
      </c>
      <c r="R2975">
        <v>-11.904</v>
      </c>
      <c r="S2975" s="21">
        <v>-11659.759</v>
      </c>
      <c r="T2975">
        <f>AVERAGE(C2975,F2975)</f>
        <v>-1.4485000000000001</v>
      </c>
      <c r="U2975">
        <f>STDEV(C2975,F2975)</f>
        <v>0.29344931419241654</v>
      </c>
      <c r="V2975">
        <f>AVERAGE(I2975,L2975)</f>
        <v>-1.3620000000000001</v>
      </c>
      <c r="W2975">
        <f>STDEV(I2975,L2975)</f>
        <v>0.10182337649086277</v>
      </c>
      <c r="X2975">
        <f>AVERAGE(O2975,R2975)</f>
        <v>-10.987</v>
      </c>
      <c r="Y2975">
        <f>STDEV(O2975,R2975)</f>
        <v>1.2968338366961278</v>
      </c>
      <c r="Z2975">
        <f t="shared" si="324"/>
        <v>-0.20238926924689118</v>
      </c>
      <c r="AA2975">
        <f t="shared" si="325"/>
        <v>4.1001720580189541E-2</v>
      </c>
      <c r="AB2975">
        <f t="shared" si="326"/>
        <v>-0.19030319966466397</v>
      </c>
      <c r="AC2975">
        <f t="shared" si="327"/>
        <v>1.4227103044692298E-2</v>
      </c>
      <c r="AD2975">
        <f t="shared" si="328"/>
        <v>-1.5351404219645102</v>
      </c>
      <c r="AE2975">
        <f t="shared" si="329"/>
        <v>0.18119796516642836</v>
      </c>
      <c r="AF2975">
        <f>C2975/7.157</f>
        <v>-0.17339667458432306</v>
      </c>
      <c r="AG2975">
        <f>F2975/7.157</f>
        <v>-0.23138186390945925</v>
      </c>
      <c r="AH2975">
        <f>I2975/7.157</f>
        <v>-0.20036328070420567</v>
      </c>
      <c r="AI2975">
        <f>L2975/7.157</f>
        <v>-0.18024311862512227</v>
      </c>
      <c r="AJ2975">
        <f>O2975/7.157</f>
        <v>-1.407014112058125</v>
      </c>
      <c r="AK2975">
        <f>R2975/7.157</f>
        <v>-1.6632667318708956</v>
      </c>
    </row>
    <row r="2976" spans="1:37" x14ac:dyDescent="0.3">
      <c r="A2976">
        <f t="shared" si="323"/>
        <v>10.326388888888889</v>
      </c>
      <c r="B2976">
        <v>892200</v>
      </c>
      <c r="C2976">
        <v>-1.2350000000000001</v>
      </c>
      <c r="D2976" s="21">
        <v>-2055.1239999999998</v>
      </c>
      <c r="E2976">
        <v>892200</v>
      </c>
      <c r="F2976">
        <v>-1.663</v>
      </c>
      <c r="G2976" s="21">
        <v>-2829.377</v>
      </c>
      <c r="H2976">
        <v>892200</v>
      </c>
      <c r="I2976">
        <v>-1.411</v>
      </c>
      <c r="J2976" s="21">
        <v>-2386.04</v>
      </c>
      <c r="K2976">
        <v>892200</v>
      </c>
      <c r="L2976">
        <v>-1.2929999999999999</v>
      </c>
      <c r="M2976" s="21">
        <v>-2373.7310000000002</v>
      </c>
      <c r="N2976">
        <v>892200</v>
      </c>
      <c r="O2976">
        <v>-12.442</v>
      </c>
      <c r="P2976" s="21">
        <v>-8826.5030000000006</v>
      </c>
      <c r="Q2976">
        <v>892200</v>
      </c>
      <c r="R2976">
        <v>-11.63</v>
      </c>
      <c r="S2976" s="21">
        <v>-11663.248</v>
      </c>
      <c r="T2976">
        <f>AVERAGE(C2976,F2976)</f>
        <v>-1.4490000000000001</v>
      </c>
      <c r="U2976">
        <f>STDEV(C2976,F2976)</f>
        <v>0.30264170234784143</v>
      </c>
      <c r="V2976">
        <f>AVERAGE(I2976,L2976)</f>
        <v>-1.3519999999999999</v>
      </c>
      <c r="W2976">
        <f>STDEV(I2976,L2976)</f>
        <v>8.3438600180012687E-2</v>
      </c>
      <c r="X2976">
        <f>AVERAGE(O2976,R2976)</f>
        <v>-12.036000000000001</v>
      </c>
      <c r="Y2976">
        <f>STDEV(O2976,R2976)</f>
        <v>0.57417070632347622</v>
      </c>
      <c r="Z2976">
        <f t="shared" si="324"/>
        <v>-0.20245913092077686</v>
      </c>
      <c r="AA2976">
        <f t="shared" si="325"/>
        <v>4.2286111827279788E-2</v>
      </c>
      <c r="AB2976">
        <f t="shared" si="326"/>
        <v>-0.18890596618694983</v>
      </c>
      <c r="AC2976">
        <f t="shared" si="327"/>
        <v>1.1658320550511763E-2</v>
      </c>
      <c r="AD2976">
        <f t="shared" si="328"/>
        <v>-1.6817102137767224</v>
      </c>
      <c r="AE2976">
        <f t="shared" si="329"/>
        <v>8.022505327979268E-2</v>
      </c>
      <c r="AF2976">
        <f>C2976/7.157</f>
        <v>-0.17255833449769459</v>
      </c>
      <c r="AG2976">
        <f>F2976/7.157</f>
        <v>-0.23235992734385916</v>
      </c>
      <c r="AH2976">
        <f>I2976/7.157</f>
        <v>-0.19714964370546317</v>
      </c>
      <c r="AI2976">
        <f>L2976/7.157</f>
        <v>-0.18066228866843648</v>
      </c>
      <c r="AJ2976">
        <f>O2976/7.157</f>
        <v>-1.7384378929719155</v>
      </c>
      <c r="AK2976">
        <f>R2976/7.157</f>
        <v>-1.6249825345815287</v>
      </c>
    </row>
    <row r="2977" spans="1:37" x14ac:dyDescent="0.3">
      <c r="A2977">
        <f t="shared" si="323"/>
        <v>10.329861111111111</v>
      </c>
      <c r="B2977">
        <v>892500</v>
      </c>
      <c r="C2977">
        <v>-1.2350000000000001</v>
      </c>
      <c r="D2977" s="21">
        <v>-2055.4949999999999</v>
      </c>
      <c r="E2977">
        <v>892500</v>
      </c>
      <c r="F2977">
        <v>-1.663</v>
      </c>
      <c r="G2977" s="21">
        <v>-2829.8760000000002</v>
      </c>
      <c r="H2977">
        <v>892500</v>
      </c>
      <c r="I2977">
        <v>-1.401</v>
      </c>
      <c r="J2977" s="21">
        <v>-2386.4609999999998</v>
      </c>
      <c r="K2977">
        <v>892500</v>
      </c>
      <c r="L2977">
        <v>-1.296</v>
      </c>
      <c r="M2977" s="21">
        <v>-2374.12</v>
      </c>
      <c r="N2977">
        <v>892500</v>
      </c>
      <c r="O2977">
        <v>-11.231</v>
      </c>
      <c r="P2977" s="21">
        <v>-8829.8719999999994</v>
      </c>
      <c r="Q2977">
        <v>892500</v>
      </c>
      <c r="R2977">
        <v>-12.234</v>
      </c>
      <c r="S2977" s="21">
        <v>-11666.918</v>
      </c>
      <c r="T2977">
        <f>AVERAGE(C2977,F2977)</f>
        <v>-1.4490000000000001</v>
      </c>
      <c r="U2977">
        <f>STDEV(C2977,F2977)</f>
        <v>0.30264170234784143</v>
      </c>
      <c r="V2977">
        <f>AVERAGE(I2977,L2977)</f>
        <v>-1.3485</v>
      </c>
      <c r="W2977">
        <f>STDEV(I2977,L2977)</f>
        <v>7.4246212024587477E-2</v>
      </c>
      <c r="X2977">
        <f>AVERAGE(O2977,R2977)</f>
        <v>-11.7325</v>
      </c>
      <c r="Y2977">
        <f>STDEV(O2977,R2977)</f>
        <v>0.70922810153010718</v>
      </c>
      <c r="Z2977">
        <f t="shared" si="324"/>
        <v>-0.20245913092077686</v>
      </c>
      <c r="AA2977">
        <f t="shared" si="325"/>
        <v>4.2286111827279788E-2</v>
      </c>
      <c r="AB2977">
        <f t="shared" si="326"/>
        <v>-0.18841693446974989</v>
      </c>
      <c r="AC2977">
        <f t="shared" si="327"/>
        <v>1.0373929303421472E-2</v>
      </c>
      <c r="AD2977">
        <f t="shared" si="328"/>
        <v>-1.6393041777280983</v>
      </c>
      <c r="AE2977">
        <f t="shared" si="329"/>
        <v>9.9095724679349892E-2</v>
      </c>
      <c r="AF2977">
        <f>C2977/7.157</f>
        <v>-0.17255833449769459</v>
      </c>
      <c r="AG2977">
        <f>F2977/7.157</f>
        <v>-0.23235992734385916</v>
      </c>
      <c r="AH2977">
        <f>I2977/7.157</f>
        <v>-0.19575241022774906</v>
      </c>
      <c r="AI2977">
        <f>L2977/7.157</f>
        <v>-0.18108145871175074</v>
      </c>
      <c r="AJ2977">
        <f>O2977/7.157</f>
        <v>-1.569232918820735</v>
      </c>
      <c r="AK2977">
        <f>R2977/7.157</f>
        <v>-1.7093754366354619</v>
      </c>
    </row>
    <row r="2978" spans="1:37" x14ac:dyDescent="0.3">
      <c r="A2978">
        <f t="shared" si="323"/>
        <v>10.333333333333334</v>
      </c>
      <c r="B2978">
        <v>892800</v>
      </c>
      <c r="C2978">
        <v>-1.2350000000000001</v>
      </c>
      <c r="D2978" s="21">
        <v>-2055.8649999999998</v>
      </c>
      <c r="E2978">
        <v>892800</v>
      </c>
      <c r="F2978">
        <v>-1.6659999999999999</v>
      </c>
      <c r="G2978" s="21">
        <v>-2830.3760000000002</v>
      </c>
      <c r="H2978">
        <v>892800</v>
      </c>
      <c r="I2978">
        <v>-1.391</v>
      </c>
      <c r="J2978" s="21">
        <v>-2386.8780000000002</v>
      </c>
      <c r="K2978">
        <v>892800</v>
      </c>
      <c r="L2978">
        <v>-1.333</v>
      </c>
      <c r="M2978" s="21">
        <v>-2374.52</v>
      </c>
      <c r="N2978">
        <v>892800</v>
      </c>
      <c r="O2978">
        <v>-5.5039999999999996</v>
      </c>
      <c r="P2978" s="21">
        <v>-8831.5229999999992</v>
      </c>
      <c r="Q2978">
        <v>892800</v>
      </c>
      <c r="R2978">
        <v>-12.214</v>
      </c>
      <c r="S2978" s="21">
        <v>-11670.582</v>
      </c>
      <c r="T2978">
        <f>AVERAGE(C2978,F2978)</f>
        <v>-1.4504999999999999</v>
      </c>
      <c r="U2978">
        <f>STDEV(C2978,F2978)</f>
        <v>0.30476302269140443</v>
      </c>
      <c r="V2978">
        <f>AVERAGE(I2978,L2978)</f>
        <v>-1.3620000000000001</v>
      </c>
      <c r="W2978">
        <f>STDEV(I2978,L2978)</f>
        <v>4.1012193308819792E-2</v>
      </c>
      <c r="X2978">
        <f>AVERAGE(O2978,R2978)</f>
        <v>-8.859</v>
      </c>
      <c r="Y2978">
        <f>STDEV(O2978,R2978)</f>
        <v>4.7446865017617359</v>
      </c>
      <c r="Z2978">
        <f t="shared" si="324"/>
        <v>-0.20266871594243396</v>
      </c>
      <c r="AA2978">
        <f t="shared" si="325"/>
        <v>4.2582509807378009E-2</v>
      </c>
      <c r="AB2978">
        <f t="shared" si="326"/>
        <v>-0.19030319966466397</v>
      </c>
      <c r="AC2978">
        <f t="shared" si="327"/>
        <v>5.7303609485566285E-3</v>
      </c>
      <c r="AD2978">
        <f t="shared" si="328"/>
        <v>-1.2378091379069442</v>
      </c>
      <c r="AE2978">
        <f t="shared" si="329"/>
        <v>0.66294348215198207</v>
      </c>
      <c r="AF2978">
        <f>C2978/7.157</f>
        <v>-0.17255833449769459</v>
      </c>
      <c r="AG2978">
        <f>F2978/7.157</f>
        <v>-0.23277909738717339</v>
      </c>
      <c r="AH2978">
        <f>I2978/7.157</f>
        <v>-0.19435517675003494</v>
      </c>
      <c r="AI2978">
        <f>L2978/7.157</f>
        <v>-0.186251222579293</v>
      </c>
      <c r="AJ2978">
        <f>O2978/7.157</f>
        <v>-0.7690373061338549</v>
      </c>
      <c r="AK2978">
        <f>R2978/7.157</f>
        <v>-1.7065809696800336</v>
      </c>
    </row>
    <row r="2979" spans="1:37" x14ac:dyDescent="0.3">
      <c r="A2979">
        <f t="shared" si="323"/>
        <v>10.336805555555555</v>
      </c>
      <c r="B2979">
        <v>893100</v>
      </c>
      <c r="C2979">
        <v>-1.232</v>
      </c>
      <c r="D2979" s="21">
        <v>-2056.2350000000001</v>
      </c>
      <c r="E2979">
        <v>893100</v>
      </c>
      <c r="F2979">
        <v>-1.6679999999999999</v>
      </c>
      <c r="G2979" s="21">
        <v>-2830.8760000000002</v>
      </c>
      <c r="H2979">
        <v>893100</v>
      </c>
      <c r="I2979">
        <v>-1.4039999999999999</v>
      </c>
      <c r="J2979" s="21">
        <v>-2387.299</v>
      </c>
      <c r="K2979">
        <v>893100</v>
      </c>
      <c r="L2979">
        <v>-1.3340000000000001</v>
      </c>
      <c r="M2979" s="21">
        <v>-2374.92</v>
      </c>
      <c r="N2979">
        <v>893100</v>
      </c>
      <c r="O2979">
        <v>-11.757</v>
      </c>
      <c r="P2979" s="21">
        <v>-8835.0509999999995</v>
      </c>
      <c r="Q2979">
        <v>893100</v>
      </c>
      <c r="R2979">
        <v>-10.217000000000001</v>
      </c>
      <c r="S2979" s="21">
        <v>-11673.647999999999</v>
      </c>
      <c r="T2979">
        <f>AVERAGE(C2979,F2979)</f>
        <v>-1.45</v>
      </c>
      <c r="U2979">
        <f>STDEV(C2979,F2979)</f>
        <v>0.30829855659733513</v>
      </c>
      <c r="V2979">
        <f>AVERAGE(I2979,L2979)</f>
        <v>-1.369</v>
      </c>
      <c r="W2979">
        <f>STDEV(I2979,L2979)</f>
        <v>4.9497474683058214E-2</v>
      </c>
      <c r="X2979">
        <f>AVERAGE(O2979,R2979)</f>
        <v>-10.987</v>
      </c>
      <c r="Y2979">
        <f>STDEV(O2979,R2979)</f>
        <v>1.0889444430272825</v>
      </c>
      <c r="Z2979">
        <f t="shared" si="324"/>
        <v>-0.20259885426854826</v>
      </c>
      <c r="AA2979">
        <f t="shared" si="325"/>
        <v>4.3076506440873984E-2</v>
      </c>
      <c r="AB2979">
        <f t="shared" si="326"/>
        <v>-0.19128126309906385</v>
      </c>
      <c r="AC2979">
        <f t="shared" si="327"/>
        <v>6.9159528689476338E-3</v>
      </c>
      <c r="AD2979">
        <f t="shared" si="328"/>
        <v>-1.5351404219645102</v>
      </c>
      <c r="AE2979">
        <f t="shared" si="329"/>
        <v>0.1521509631168482</v>
      </c>
      <c r="AF2979">
        <f>C2979/7.157</f>
        <v>-0.17213916445438032</v>
      </c>
      <c r="AG2979">
        <f>F2979/7.157</f>
        <v>-0.2330585440827162</v>
      </c>
      <c r="AH2979">
        <f>I2979/7.157</f>
        <v>-0.19617158027106329</v>
      </c>
      <c r="AI2979">
        <f>L2979/7.157</f>
        <v>-0.18639094592706443</v>
      </c>
      <c r="AJ2979">
        <f>O2979/7.157</f>
        <v>-1.6427273997484979</v>
      </c>
      <c r="AK2979">
        <f>R2979/7.157</f>
        <v>-1.4275534441805227</v>
      </c>
    </row>
    <row r="2980" spans="1:37" x14ac:dyDescent="0.3">
      <c r="A2980">
        <f t="shared" si="323"/>
        <v>10.340277777777779</v>
      </c>
      <c r="B2980">
        <v>893400</v>
      </c>
      <c r="C2980">
        <v>-1.23</v>
      </c>
      <c r="D2980" s="21">
        <v>-2056.6039999999998</v>
      </c>
      <c r="E2980">
        <v>893400</v>
      </c>
      <c r="F2980">
        <v>-1.6659999999999999</v>
      </c>
      <c r="G2980" s="21">
        <v>-2831.3760000000002</v>
      </c>
      <c r="H2980">
        <v>893400</v>
      </c>
      <c r="I2980">
        <v>-1.401</v>
      </c>
      <c r="J2980" s="21">
        <v>-2387.7199999999998</v>
      </c>
      <c r="K2980">
        <v>893400</v>
      </c>
      <c r="L2980">
        <v>-1.341</v>
      </c>
      <c r="M2980" s="21">
        <v>-2375.3220000000001</v>
      </c>
      <c r="N2980">
        <v>893400</v>
      </c>
      <c r="O2980">
        <v>-10.196999999999999</v>
      </c>
      <c r="P2980" s="21">
        <v>-8838.11</v>
      </c>
      <c r="Q2980">
        <v>893400</v>
      </c>
      <c r="R2980">
        <v>-10.827</v>
      </c>
      <c r="S2980" s="21">
        <v>-11676.896000000001</v>
      </c>
      <c r="T2980">
        <f>AVERAGE(C2980,F2980)</f>
        <v>-1.448</v>
      </c>
      <c r="U2980">
        <f>STDEV(C2980,F2980)</f>
        <v>0.30829855659733513</v>
      </c>
      <c r="V2980">
        <f>AVERAGE(I2980,L2980)</f>
        <v>-1.371</v>
      </c>
      <c r="W2980">
        <f>STDEV(I2980,L2980)</f>
        <v>4.2426406871192889E-2</v>
      </c>
      <c r="X2980">
        <f>AVERAGE(O2980,R2980)</f>
        <v>-10.512</v>
      </c>
      <c r="Y2980">
        <f>STDEV(O2980,R2980)</f>
        <v>0.44547727214752553</v>
      </c>
      <c r="Z2980">
        <f t="shared" si="324"/>
        <v>-0.20231940757300546</v>
      </c>
      <c r="AA2980">
        <f t="shared" si="325"/>
        <v>4.3076506440873984E-2</v>
      </c>
      <c r="AB2980">
        <f t="shared" si="326"/>
        <v>-0.19156070979460668</v>
      </c>
      <c r="AC2980">
        <f t="shared" si="327"/>
        <v>5.9279596019551333E-3</v>
      </c>
      <c r="AD2980">
        <f t="shared" si="328"/>
        <v>-1.4687718317730893</v>
      </c>
      <c r="AE2980">
        <f t="shared" si="329"/>
        <v>6.2243575820528925E-2</v>
      </c>
      <c r="AF2980">
        <f>C2980/7.157</f>
        <v>-0.17185971775883749</v>
      </c>
      <c r="AG2980">
        <f>F2980/7.157</f>
        <v>-0.23277909738717339</v>
      </c>
      <c r="AH2980">
        <f>I2980/7.157</f>
        <v>-0.19575241022774906</v>
      </c>
      <c r="AI2980">
        <f>L2980/7.157</f>
        <v>-0.18736900936146431</v>
      </c>
      <c r="AJ2980">
        <f>O2980/7.157</f>
        <v>-1.4247589772250941</v>
      </c>
      <c r="AK2980">
        <f>R2980/7.157</f>
        <v>-1.5127846863210843</v>
      </c>
    </row>
    <row r="2981" spans="1:37" x14ac:dyDescent="0.3">
      <c r="A2981">
        <f t="shared" si="323"/>
        <v>10.34375</v>
      </c>
      <c r="B2981">
        <v>893700</v>
      </c>
      <c r="C2981">
        <v>-1.2330000000000001</v>
      </c>
      <c r="D2981" s="21">
        <v>-2056.9740000000002</v>
      </c>
      <c r="E2981">
        <v>893700</v>
      </c>
      <c r="F2981">
        <v>-1.663</v>
      </c>
      <c r="G2981" s="21">
        <v>-2831.875</v>
      </c>
      <c r="H2981">
        <v>893700</v>
      </c>
      <c r="I2981">
        <v>-1.3919999999999999</v>
      </c>
      <c r="J2981" s="21">
        <v>-2388.1379999999999</v>
      </c>
      <c r="K2981">
        <v>893700</v>
      </c>
      <c r="L2981">
        <v>-1.339</v>
      </c>
      <c r="M2981" s="21">
        <v>-2375.7240000000002</v>
      </c>
      <c r="N2981">
        <v>893700</v>
      </c>
      <c r="O2981">
        <v>-14.09</v>
      </c>
      <c r="P2981" s="21">
        <v>-8842.3369999999995</v>
      </c>
      <c r="Q2981">
        <v>893700</v>
      </c>
      <c r="R2981">
        <v>-10.993</v>
      </c>
      <c r="S2981" s="21">
        <v>-11680.194</v>
      </c>
      <c r="T2981">
        <f>AVERAGE(C2981,F2981)</f>
        <v>-1.448</v>
      </c>
      <c r="U2981">
        <f>STDEV(C2981,F2981)</f>
        <v>0.30405591591021602</v>
      </c>
      <c r="V2981">
        <f>AVERAGE(I2981,L2981)</f>
        <v>-1.3654999999999999</v>
      </c>
      <c r="W2981">
        <f>STDEV(I2981,L2981)</f>
        <v>3.7476659402886976E-2</v>
      </c>
      <c r="X2981">
        <f>AVERAGE(O2981,R2981)</f>
        <v>-12.541499999999999</v>
      </c>
      <c r="Y2981">
        <f>STDEV(O2981,R2981)</f>
        <v>2.1899097013347504</v>
      </c>
      <c r="Z2981">
        <f t="shared" si="324"/>
        <v>-0.20231940757300546</v>
      </c>
      <c r="AA2981">
        <f t="shared" si="325"/>
        <v>4.2483710480678498E-2</v>
      </c>
      <c r="AB2981">
        <f t="shared" si="326"/>
        <v>-0.19079223138186391</v>
      </c>
      <c r="AC2981">
        <f t="shared" si="327"/>
        <v>5.2363643150603574E-3</v>
      </c>
      <c r="AD2981">
        <f t="shared" si="328"/>
        <v>-1.7523403660751711</v>
      </c>
      <c r="AE2981">
        <f t="shared" si="329"/>
        <v>0.30598151478758562</v>
      </c>
      <c r="AF2981">
        <f>C2981/7.157</f>
        <v>-0.17227888780215175</v>
      </c>
      <c r="AG2981">
        <f>F2981/7.157</f>
        <v>-0.23235992734385916</v>
      </c>
      <c r="AH2981">
        <f>I2981/7.157</f>
        <v>-0.19449490009780632</v>
      </c>
      <c r="AI2981">
        <f>L2981/7.157</f>
        <v>-0.18708956266592147</v>
      </c>
      <c r="AJ2981">
        <f>O2981/7.157</f>
        <v>-1.9687019700992034</v>
      </c>
      <c r="AK2981">
        <f>R2981/7.157</f>
        <v>-1.5359787620511387</v>
      </c>
    </row>
    <row r="2982" spans="1:37" x14ac:dyDescent="0.3">
      <c r="A2982">
        <f t="shared" si="323"/>
        <v>10.347222222222221</v>
      </c>
      <c r="B2982">
        <v>894000</v>
      </c>
      <c r="C2982">
        <v>-1.238</v>
      </c>
      <c r="D2982" s="21">
        <v>-2057.3449999999998</v>
      </c>
      <c r="E2982">
        <v>894000</v>
      </c>
      <c r="F2982">
        <v>-1.6619999999999999</v>
      </c>
      <c r="G2982" s="21">
        <v>-2832.3739999999998</v>
      </c>
      <c r="H2982">
        <v>894000</v>
      </c>
      <c r="I2982">
        <v>-1.3879999999999999</v>
      </c>
      <c r="J2982" s="21">
        <v>-2388.5540000000001</v>
      </c>
      <c r="K2982">
        <v>894000</v>
      </c>
      <c r="L2982">
        <v>-1.3380000000000001</v>
      </c>
      <c r="M2982" s="21">
        <v>-2376.125</v>
      </c>
      <c r="N2982">
        <v>894000</v>
      </c>
      <c r="O2982">
        <v>-9.8789999999999996</v>
      </c>
      <c r="P2982" s="21">
        <v>-8845.3009999999995</v>
      </c>
      <c r="Q2982">
        <v>894000</v>
      </c>
      <c r="R2982">
        <v>-11.37</v>
      </c>
      <c r="S2982" s="21">
        <v>-11683.605</v>
      </c>
      <c r="T2982">
        <f>AVERAGE(C2982,F2982)</f>
        <v>-1.45</v>
      </c>
      <c r="U2982">
        <f>STDEV(C2982,F2982)</f>
        <v>0.29981327522309648</v>
      </c>
      <c r="V2982">
        <f>AVERAGE(I2982,L2982)</f>
        <v>-1.363</v>
      </c>
      <c r="W2982">
        <f>STDEV(I2982,L2982)</f>
        <v>3.5355339059327251E-2</v>
      </c>
      <c r="X2982">
        <f>AVERAGE(O2982,R2982)</f>
        <v>-10.624499999999999</v>
      </c>
      <c r="Y2982">
        <f>STDEV(O2982,R2982)</f>
        <v>1.0542962107491423</v>
      </c>
      <c r="Z2982">
        <f t="shared" si="324"/>
        <v>-0.20259885426854826</v>
      </c>
      <c r="AA2982">
        <f t="shared" si="325"/>
        <v>4.189091452048295E-2</v>
      </c>
      <c r="AB2982">
        <f t="shared" si="326"/>
        <v>-0.19044292301243537</v>
      </c>
      <c r="AC2982">
        <f t="shared" si="327"/>
        <v>4.9399663349625894E-3</v>
      </c>
      <c r="AD2982">
        <f t="shared" si="328"/>
        <v>-1.4844907083973731</v>
      </c>
      <c r="AE2982">
        <f t="shared" si="329"/>
        <v>0.14730979610858491</v>
      </c>
      <c r="AF2982">
        <f>C2982/7.157</f>
        <v>-0.1729775045410088</v>
      </c>
      <c r="AG2982">
        <f>F2982/7.157</f>
        <v>-0.23222020399608773</v>
      </c>
      <c r="AH2982">
        <f>I2982/7.157</f>
        <v>-0.19393600670672068</v>
      </c>
      <c r="AI2982">
        <f>L2982/7.157</f>
        <v>-0.18694983931815007</v>
      </c>
      <c r="AJ2982">
        <f>O2982/7.157</f>
        <v>-1.3803269526337851</v>
      </c>
      <c r="AK2982">
        <f>R2982/7.157</f>
        <v>-1.5886544641609612</v>
      </c>
    </row>
    <row r="2983" spans="1:37" x14ac:dyDescent="0.3">
      <c r="A2983">
        <f t="shared" si="323"/>
        <v>10.350694444444445</v>
      </c>
      <c r="B2983">
        <v>894300</v>
      </c>
      <c r="C2983">
        <v>-1.242</v>
      </c>
      <c r="D2983" s="21">
        <v>-2057.7179999999998</v>
      </c>
      <c r="E2983">
        <v>894300</v>
      </c>
      <c r="F2983">
        <v>-1.6619999999999999</v>
      </c>
      <c r="G2983" s="21">
        <v>-2832.8719999999998</v>
      </c>
      <c r="H2983">
        <v>894300</v>
      </c>
      <c r="I2983">
        <v>-1.383</v>
      </c>
      <c r="J2983" s="21">
        <v>-2388.9690000000001</v>
      </c>
      <c r="K2983">
        <v>894300</v>
      </c>
      <c r="L2983">
        <v>-1.331</v>
      </c>
      <c r="M2983" s="21">
        <v>-2376.5239999999999</v>
      </c>
      <c r="N2983">
        <v>894300</v>
      </c>
      <c r="O2983">
        <v>-6.7560000000000002</v>
      </c>
      <c r="P2983" s="21">
        <v>-8847.3269999999993</v>
      </c>
      <c r="Q2983">
        <v>894300</v>
      </c>
      <c r="R2983">
        <v>-12.590999999999999</v>
      </c>
      <c r="S2983" s="21">
        <v>-11687.382</v>
      </c>
      <c r="T2983">
        <f>AVERAGE(C2983,F2983)</f>
        <v>-1.452</v>
      </c>
      <c r="U2983">
        <f>STDEV(C2983,F2983)</f>
        <v>0.2969848480983493</v>
      </c>
      <c r="V2983">
        <f>AVERAGE(I2983,L2983)</f>
        <v>-1.357</v>
      </c>
      <c r="W2983">
        <f>STDEV(I2983,L2983)</f>
        <v>3.6769552621700508E-2</v>
      </c>
      <c r="X2983">
        <f>AVERAGE(O2983,R2983)</f>
        <v>-9.6735000000000007</v>
      </c>
      <c r="Y2983">
        <f>STDEV(O2983,R2983)</f>
        <v>4.1259680682235027</v>
      </c>
      <c r="Z2983">
        <f t="shared" si="324"/>
        <v>-0.2028783009640911</v>
      </c>
      <c r="AA2983">
        <f t="shared" si="325"/>
        <v>4.1495717213685807E-2</v>
      </c>
      <c r="AB2983">
        <f t="shared" si="326"/>
        <v>-0.1896045829258069</v>
      </c>
      <c r="AC2983">
        <f t="shared" si="327"/>
        <v>5.1375649883611159E-3</v>
      </c>
      <c r="AD2983">
        <f t="shared" si="328"/>
        <v>-1.3516138046667598</v>
      </c>
      <c r="AE2983">
        <f t="shared" si="329"/>
        <v>0.57649407129013586</v>
      </c>
      <c r="AF2983">
        <f>C2983/7.157</f>
        <v>-0.17353639793209444</v>
      </c>
      <c r="AG2983">
        <f>F2983/7.157</f>
        <v>-0.23222020399608773</v>
      </c>
      <c r="AH2983">
        <f>I2983/7.157</f>
        <v>-0.19323738996786363</v>
      </c>
      <c r="AI2983">
        <f>L2983/7.157</f>
        <v>-0.18597177588375016</v>
      </c>
      <c r="AJ2983">
        <f>O2983/7.157</f>
        <v>-0.94397093754366357</v>
      </c>
      <c r="AK2983">
        <f>R2983/7.157</f>
        <v>-1.7592566717898559</v>
      </c>
    </row>
    <row r="2984" spans="1:37" x14ac:dyDescent="0.3">
      <c r="A2984">
        <f t="shared" si="323"/>
        <v>10.354166666666666</v>
      </c>
      <c r="B2984">
        <v>894600</v>
      </c>
      <c r="C2984">
        <v>-1.2390000000000001</v>
      </c>
      <c r="D2984" s="21">
        <v>-2058.09</v>
      </c>
      <c r="E2984">
        <v>894600</v>
      </c>
      <c r="F2984">
        <v>-1.657</v>
      </c>
      <c r="G2984" s="21">
        <v>-2833.37</v>
      </c>
      <c r="H2984">
        <v>894600</v>
      </c>
      <c r="I2984">
        <v>-1.389</v>
      </c>
      <c r="J2984" s="21">
        <v>-2389.3850000000002</v>
      </c>
      <c r="K2984">
        <v>894600</v>
      </c>
      <c r="L2984">
        <v>-1.3380000000000001</v>
      </c>
      <c r="M2984" s="21">
        <v>-2376.9259999999999</v>
      </c>
      <c r="N2984">
        <v>894600</v>
      </c>
      <c r="O2984">
        <v>-8.7629999999999999</v>
      </c>
      <c r="P2984" s="21">
        <v>-8849.9560000000001</v>
      </c>
      <c r="Q2984">
        <v>894600</v>
      </c>
      <c r="R2984">
        <v>-12.038</v>
      </c>
      <c r="S2984" s="21">
        <v>-11690.994000000001</v>
      </c>
      <c r="T2984">
        <f>AVERAGE(C2984,F2984)</f>
        <v>-1.448</v>
      </c>
      <c r="U2984">
        <f>STDEV(C2984,F2984)</f>
        <v>0.29557063453597787</v>
      </c>
      <c r="V2984">
        <f>AVERAGE(I2984,L2984)</f>
        <v>-1.3635000000000002</v>
      </c>
      <c r="W2984">
        <f>STDEV(I2984,L2984)</f>
        <v>3.6062445840513872E-2</v>
      </c>
      <c r="X2984">
        <f>AVERAGE(O2984,R2984)</f>
        <v>-10.400500000000001</v>
      </c>
      <c r="Y2984">
        <f>STDEV(O2984,R2984)</f>
        <v>2.3157747083859346</v>
      </c>
      <c r="Z2984">
        <f t="shared" si="324"/>
        <v>-0.20231940757300546</v>
      </c>
      <c r="AA2984">
        <f t="shared" si="325"/>
        <v>4.1298118560287533E-2</v>
      </c>
      <c r="AB2984">
        <f t="shared" si="326"/>
        <v>-0.1905127846863211</v>
      </c>
      <c r="AC2984">
        <f t="shared" si="327"/>
        <v>5.0387656616618518E-3</v>
      </c>
      <c r="AD2984">
        <f t="shared" si="328"/>
        <v>-1.453192678496577</v>
      </c>
      <c r="AE2984">
        <f t="shared" si="329"/>
        <v>0.32356779494004956</v>
      </c>
      <c r="AF2984">
        <f>C2984/7.157</f>
        <v>-0.17311722788878023</v>
      </c>
      <c r="AG2984">
        <f>F2984/7.157</f>
        <v>-0.23152158725723068</v>
      </c>
      <c r="AH2984">
        <f>I2984/7.157</f>
        <v>-0.19407573005449211</v>
      </c>
      <c r="AI2984">
        <f>L2984/7.157</f>
        <v>-0.18694983931815007</v>
      </c>
      <c r="AJ2984">
        <f>O2984/7.157</f>
        <v>-1.2243956965208886</v>
      </c>
      <c r="AK2984">
        <f>R2984/7.157</f>
        <v>-1.6819896604722648</v>
      </c>
    </row>
    <row r="2985" spans="1:37" x14ac:dyDescent="0.3">
      <c r="A2985">
        <f t="shared" si="323"/>
        <v>10.357638888888889</v>
      </c>
      <c r="B2985">
        <v>894900</v>
      </c>
      <c r="C2985">
        <v>-1.2410000000000001</v>
      </c>
      <c r="D2985" s="21">
        <v>-2058.462</v>
      </c>
      <c r="E2985">
        <v>894900</v>
      </c>
      <c r="F2985">
        <v>-1.6539999999999999</v>
      </c>
      <c r="G2985" s="21">
        <v>-2833.866</v>
      </c>
      <c r="H2985">
        <v>894900</v>
      </c>
      <c r="I2985">
        <v>-1.3740000000000001</v>
      </c>
      <c r="J2985" s="21">
        <v>-2389.7979999999998</v>
      </c>
      <c r="K2985">
        <v>894900</v>
      </c>
      <c r="L2985">
        <v>-1.3420000000000001</v>
      </c>
      <c r="M2985" s="21">
        <v>-2377.328</v>
      </c>
      <c r="N2985">
        <v>894900</v>
      </c>
      <c r="O2985">
        <v>-9.0980000000000008</v>
      </c>
      <c r="P2985" s="21">
        <v>-8852.6849999999995</v>
      </c>
      <c r="Q2985">
        <v>894900</v>
      </c>
      <c r="R2985">
        <v>-10.643000000000001</v>
      </c>
      <c r="S2985" s="21">
        <v>-11694.187</v>
      </c>
      <c r="T2985">
        <f>AVERAGE(C2985,F2985)</f>
        <v>-1.4475</v>
      </c>
      <c r="U2985">
        <f>STDEV(C2985,F2985)</f>
        <v>0.29203510063004451</v>
      </c>
      <c r="V2985">
        <f>AVERAGE(I2985,L2985)</f>
        <v>-1.3580000000000001</v>
      </c>
      <c r="W2985">
        <f>STDEV(I2985,L2985)</f>
        <v>2.2627416997969541E-2</v>
      </c>
      <c r="X2985">
        <f>AVERAGE(O2985,R2985)</f>
        <v>-9.8704999999999998</v>
      </c>
      <c r="Y2985">
        <f>STDEV(O2985,R2985)</f>
        <v>1.0924799769332159</v>
      </c>
      <c r="Z2985">
        <f t="shared" si="324"/>
        <v>-0.20224954589911975</v>
      </c>
      <c r="AA2985">
        <f t="shared" si="325"/>
        <v>4.0804121926791184E-2</v>
      </c>
      <c r="AB2985">
        <f t="shared" si="326"/>
        <v>-0.18974430627357833</v>
      </c>
      <c r="AC2985">
        <f t="shared" si="327"/>
        <v>3.161578454376071E-3</v>
      </c>
      <c r="AD2985">
        <f t="shared" si="328"/>
        <v>-1.379139304177728</v>
      </c>
      <c r="AE2985">
        <f t="shared" si="329"/>
        <v>0.15264495975034453</v>
      </c>
      <c r="AF2985">
        <f>C2985/7.157</f>
        <v>-0.17339667458432306</v>
      </c>
      <c r="AG2985">
        <f>F2985/7.157</f>
        <v>-0.23110241721391644</v>
      </c>
      <c r="AH2985">
        <f>I2985/7.157</f>
        <v>-0.19197987983792092</v>
      </c>
      <c r="AI2985">
        <f>L2985/7.157</f>
        <v>-0.18750873270923574</v>
      </c>
      <c r="AJ2985">
        <f>O2985/7.157</f>
        <v>-1.2712030180243119</v>
      </c>
      <c r="AK2985">
        <f>R2985/7.157</f>
        <v>-1.4870755903311443</v>
      </c>
    </row>
    <row r="2986" spans="1:37" x14ac:dyDescent="0.3">
      <c r="A2986">
        <f t="shared" si="323"/>
        <v>10.361111111111111</v>
      </c>
      <c r="B2986">
        <v>895200</v>
      </c>
      <c r="C2986">
        <v>-1.2410000000000001</v>
      </c>
      <c r="D2986" s="21">
        <v>-2058.8339999999998</v>
      </c>
      <c r="E2986">
        <v>895200</v>
      </c>
      <c r="F2986">
        <v>-1.6539999999999999</v>
      </c>
      <c r="G2986" s="21">
        <v>-2834.3620000000001</v>
      </c>
      <c r="H2986">
        <v>895200</v>
      </c>
      <c r="I2986">
        <v>-1.3720000000000001</v>
      </c>
      <c r="J2986" s="21">
        <v>-2390.2089999999998</v>
      </c>
      <c r="K2986">
        <v>895200</v>
      </c>
      <c r="L2986">
        <v>-1.35</v>
      </c>
      <c r="M2986" s="21">
        <v>-2377.7330000000002</v>
      </c>
      <c r="N2986">
        <v>895200</v>
      </c>
      <c r="O2986">
        <v>-13.135999999999999</v>
      </c>
      <c r="P2986" s="21">
        <v>-8856.6260000000002</v>
      </c>
      <c r="Q2986">
        <v>895200</v>
      </c>
      <c r="R2986">
        <v>-11.821</v>
      </c>
      <c r="S2986" s="21">
        <v>-11697.733</v>
      </c>
      <c r="T2986">
        <f>AVERAGE(C2986,F2986)</f>
        <v>-1.4475</v>
      </c>
      <c r="U2986">
        <f>STDEV(C2986,F2986)</f>
        <v>0.29203510063004451</v>
      </c>
      <c r="V2986">
        <f>AVERAGE(I2986,L2986)</f>
        <v>-1.3610000000000002</v>
      </c>
      <c r="W2986">
        <f>STDEV(I2986,L2986)</f>
        <v>1.555634918610406E-2</v>
      </c>
      <c r="X2986">
        <f>AVERAGE(O2986,R2986)</f>
        <v>-12.4785</v>
      </c>
      <c r="Y2986">
        <f>STDEV(O2986,R2986)</f>
        <v>0.92984541726030967</v>
      </c>
      <c r="Z2986">
        <f t="shared" si="324"/>
        <v>-0.20224954589911975</v>
      </c>
      <c r="AA2986">
        <f t="shared" si="325"/>
        <v>4.0804121926791184E-2</v>
      </c>
      <c r="AB2986">
        <f t="shared" si="326"/>
        <v>-0.19016347631689259</v>
      </c>
      <c r="AC2986">
        <f t="shared" si="327"/>
        <v>2.1735851873835488E-3</v>
      </c>
      <c r="AD2986">
        <f t="shared" si="328"/>
        <v>-1.7435377951655722</v>
      </c>
      <c r="AE2986">
        <f t="shared" si="329"/>
        <v>0.1299211146095165</v>
      </c>
      <c r="AF2986">
        <f>C2986/7.157</f>
        <v>-0.17339667458432306</v>
      </c>
      <c r="AG2986">
        <f>F2986/7.157</f>
        <v>-0.23110241721391644</v>
      </c>
      <c r="AH2986">
        <f>I2986/7.157</f>
        <v>-0.19170043314237811</v>
      </c>
      <c r="AI2986">
        <f>L2986/7.157</f>
        <v>-0.18862651949140702</v>
      </c>
      <c r="AJ2986">
        <f>O2986/7.157</f>
        <v>-1.8354058963252757</v>
      </c>
      <c r="AK2986">
        <f>R2986/7.157</f>
        <v>-1.6516696940058684</v>
      </c>
    </row>
    <row r="2987" spans="1:37" x14ac:dyDescent="0.3">
      <c r="A2987">
        <f t="shared" si="323"/>
        <v>10.364583333333334</v>
      </c>
      <c r="B2987">
        <v>895500</v>
      </c>
      <c r="C2987">
        <v>-1.232</v>
      </c>
      <c r="D2987" s="21">
        <v>-2059.2040000000002</v>
      </c>
      <c r="E2987">
        <v>895500</v>
      </c>
      <c r="F2987">
        <v>-1.6559999999999999</v>
      </c>
      <c r="G2987" s="21">
        <v>-2834.8589999999999</v>
      </c>
      <c r="H2987">
        <v>895500</v>
      </c>
      <c r="I2987">
        <v>-1.369</v>
      </c>
      <c r="J2987" s="21">
        <v>-2390.62</v>
      </c>
      <c r="K2987">
        <v>895500</v>
      </c>
      <c r="L2987">
        <v>-1.345</v>
      </c>
      <c r="M2987" s="21">
        <v>-2378.1370000000002</v>
      </c>
      <c r="N2987">
        <v>895500</v>
      </c>
      <c r="O2987">
        <v>-11.529</v>
      </c>
      <c r="P2987" s="21">
        <v>-8860.0849999999991</v>
      </c>
      <c r="Q2987">
        <v>895500</v>
      </c>
      <c r="R2987">
        <v>-12.212</v>
      </c>
      <c r="S2987" s="21">
        <v>-11701.397000000001</v>
      </c>
      <c r="T2987">
        <f>AVERAGE(C2987,F2987)</f>
        <v>-1.444</v>
      </c>
      <c r="U2987">
        <f>STDEV(C2987,F2987)</f>
        <v>0.29981327522309648</v>
      </c>
      <c r="V2987">
        <f>AVERAGE(I2987,L2987)</f>
        <v>-1.357</v>
      </c>
      <c r="W2987">
        <f>STDEV(I2987,L2987)</f>
        <v>1.6970562748477157E-2</v>
      </c>
      <c r="X2987">
        <f>AVERAGE(O2987,R2987)</f>
        <v>-11.8705</v>
      </c>
      <c r="Y2987">
        <f>STDEV(O2987,R2987)</f>
        <v>0.48295393155041183</v>
      </c>
      <c r="Z2987">
        <f t="shared" si="324"/>
        <v>-0.20176051418191979</v>
      </c>
      <c r="AA2987">
        <f t="shared" si="325"/>
        <v>4.189091452048295E-2</v>
      </c>
      <c r="AB2987">
        <f t="shared" si="326"/>
        <v>-0.1896045829258069</v>
      </c>
      <c r="AC2987">
        <f t="shared" si="327"/>
        <v>2.3711838407820536E-3</v>
      </c>
      <c r="AD2987">
        <f t="shared" si="328"/>
        <v>-1.6585859997205532</v>
      </c>
      <c r="AE2987">
        <f t="shared" si="329"/>
        <v>6.7479940135589195E-2</v>
      </c>
      <c r="AF2987">
        <f>C2987/7.157</f>
        <v>-0.17213916445438032</v>
      </c>
      <c r="AG2987">
        <f>F2987/7.157</f>
        <v>-0.23138186390945925</v>
      </c>
      <c r="AH2987">
        <f>I2987/7.157</f>
        <v>-0.19128126309906385</v>
      </c>
      <c r="AI2987">
        <f>L2987/7.157</f>
        <v>-0.18792790275254995</v>
      </c>
      <c r="AJ2987">
        <f>O2987/7.157</f>
        <v>-1.610870476456616</v>
      </c>
      <c r="AK2987">
        <f>R2987/7.157</f>
        <v>-1.7063015229844907</v>
      </c>
    </row>
    <row r="2988" spans="1:37" x14ac:dyDescent="0.3">
      <c r="A2988">
        <f t="shared" si="323"/>
        <v>10.368055555555555</v>
      </c>
      <c r="B2988">
        <v>895800</v>
      </c>
      <c r="C2988">
        <v>-1.23</v>
      </c>
      <c r="D2988" s="21">
        <v>-2059.5729999999999</v>
      </c>
      <c r="E2988">
        <v>895800</v>
      </c>
      <c r="F2988">
        <v>-1.6479999999999999</v>
      </c>
      <c r="G2988" s="21">
        <v>-2835.3530000000001</v>
      </c>
      <c r="H2988">
        <v>895800</v>
      </c>
      <c r="I2988">
        <v>-1.3779999999999999</v>
      </c>
      <c r="J2988" s="21">
        <v>-2391.0340000000001</v>
      </c>
      <c r="K2988">
        <v>895800</v>
      </c>
      <c r="L2988">
        <v>-1.3420000000000001</v>
      </c>
      <c r="M2988" s="21">
        <v>-2378.5390000000002</v>
      </c>
      <c r="N2988">
        <v>895800</v>
      </c>
      <c r="O2988">
        <v>-4.4409999999999998</v>
      </c>
      <c r="P2988" s="21">
        <v>-8861.4169999999995</v>
      </c>
      <c r="Q2988">
        <v>895800</v>
      </c>
      <c r="R2988">
        <v>-12.694000000000001</v>
      </c>
      <c r="S2988" s="21">
        <v>-11705.205</v>
      </c>
      <c r="T2988">
        <f>AVERAGE(C2988,F2988)</f>
        <v>-1.4390000000000001</v>
      </c>
      <c r="U2988">
        <f>STDEV(C2988,F2988)</f>
        <v>0.29557063453597487</v>
      </c>
      <c r="V2988">
        <f>AVERAGE(I2988,L2988)</f>
        <v>-1.3599999999999999</v>
      </c>
      <c r="W2988">
        <f>STDEV(I2988,L2988)</f>
        <v>2.5455844122715576E-2</v>
      </c>
      <c r="X2988">
        <f>AVERAGE(O2988,R2988)</f>
        <v>-8.5675000000000008</v>
      </c>
      <c r="Y2988">
        <f>STDEV(O2988,R2988)</f>
        <v>5.8357522651325739</v>
      </c>
      <c r="Z2988">
        <f t="shared" si="324"/>
        <v>-0.20106189744306274</v>
      </c>
      <c r="AA2988">
        <f t="shared" si="325"/>
        <v>4.1298118560287117E-2</v>
      </c>
      <c r="AB2988">
        <f t="shared" si="326"/>
        <v>-0.19002375296912113</v>
      </c>
      <c r="AC2988">
        <f t="shared" si="327"/>
        <v>3.556775761173058E-3</v>
      </c>
      <c r="AD2988">
        <f t="shared" si="328"/>
        <v>-1.1970797820315775</v>
      </c>
      <c r="AE2988">
        <f t="shared" si="329"/>
        <v>0.81539084324892752</v>
      </c>
      <c r="AF2988">
        <f>C2988/7.157</f>
        <v>-0.17185971775883749</v>
      </c>
      <c r="AG2988">
        <f>F2988/7.157</f>
        <v>-0.23026407712728797</v>
      </c>
      <c r="AH2988">
        <f>I2988/7.157</f>
        <v>-0.19253877322900656</v>
      </c>
      <c r="AI2988">
        <f>L2988/7.157</f>
        <v>-0.18750873270923574</v>
      </c>
      <c r="AJ2988">
        <f>O2988/7.157</f>
        <v>-0.6205113874528434</v>
      </c>
      <c r="AK2988">
        <f>R2988/7.157</f>
        <v>-1.7736481766103116</v>
      </c>
    </row>
    <row r="2989" spans="1:37" x14ac:dyDescent="0.3">
      <c r="A2989">
        <f t="shared" si="323"/>
        <v>10.371527777777779</v>
      </c>
      <c r="B2989">
        <v>896100</v>
      </c>
      <c r="C2989">
        <v>-1.23</v>
      </c>
      <c r="D2989" s="21">
        <v>-2059.942</v>
      </c>
      <c r="E2989">
        <v>896100</v>
      </c>
      <c r="F2989">
        <v>-1.645</v>
      </c>
      <c r="G2989" s="21">
        <v>-2835.8470000000002</v>
      </c>
      <c r="H2989">
        <v>896100</v>
      </c>
      <c r="I2989">
        <v>-1.375</v>
      </c>
      <c r="J2989" s="21">
        <v>-2391.4459999999999</v>
      </c>
      <c r="K2989">
        <v>896100</v>
      </c>
      <c r="L2989">
        <v>-1.347</v>
      </c>
      <c r="M2989" s="21">
        <v>-2378.944</v>
      </c>
      <c r="N2989">
        <v>896100</v>
      </c>
      <c r="O2989">
        <v>-10.738</v>
      </c>
      <c r="P2989" s="21">
        <v>-8864.6389999999992</v>
      </c>
      <c r="Q2989">
        <v>896100</v>
      </c>
      <c r="R2989">
        <v>-12.335000000000001</v>
      </c>
      <c r="S2989" s="21">
        <v>-11708.906000000001</v>
      </c>
      <c r="T2989">
        <f>AVERAGE(C2989,F2989)</f>
        <v>-1.4375</v>
      </c>
      <c r="U2989">
        <f>STDEV(C2989,F2989)</f>
        <v>0.29344931419241654</v>
      </c>
      <c r="V2989">
        <f>AVERAGE(I2989,L2989)</f>
        <v>-1.361</v>
      </c>
      <c r="W2989">
        <f>STDEV(I2989,L2989)</f>
        <v>1.9798989873223347E-2</v>
      </c>
      <c r="X2989">
        <f>AVERAGE(O2989,R2989)</f>
        <v>-11.5365</v>
      </c>
      <c r="Y2989">
        <f>STDEV(O2989,R2989)</f>
        <v>1.1292495295549174</v>
      </c>
      <c r="Z2989">
        <f t="shared" si="324"/>
        <v>-0.20085231242140561</v>
      </c>
      <c r="AA2989">
        <f t="shared" si="325"/>
        <v>4.1001720580189541E-2</v>
      </c>
      <c r="AB2989">
        <f t="shared" si="326"/>
        <v>-0.19016347631689254</v>
      </c>
      <c r="AC2989">
        <f t="shared" si="327"/>
        <v>2.7663811475790619E-3</v>
      </c>
      <c r="AD2989">
        <f t="shared" si="328"/>
        <v>-1.6119184015649015</v>
      </c>
      <c r="AE2989">
        <f t="shared" si="329"/>
        <v>0.1577825247387058</v>
      </c>
      <c r="AF2989">
        <f>C2989/7.157</f>
        <v>-0.17185971775883749</v>
      </c>
      <c r="AG2989">
        <f>F2989/7.157</f>
        <v>-0.22984490708397373</v>
      </c>
      <c r="AH2989">
        <f>I2989/7.157</f>
        <v>-0.19211960318569232</v>
      </c>
      <c r="AI2989">
        <f>L2989/7.157</f>
        <v>-0.18820734944809278</v>
      </c>
      <c r="AJ2989">
        <f>O2989/7.157</f>
        <v>-1.5003493083694284</v>
      </c>
      <c r="AK2989">
        <f>R2989/7.157</f>
        <v>-1.7234874947603747</v>
      </c>
    </row>
    <row r="2990" spans="1:37" x14ac:dyDescent="0.3">
      <c r="A2990">
        <f t="shared" si="323"/>
        <v>10.375</v>
      </c>
      <c r="B2990">
        <v>896400</v>
      </c>
      <c r="C2990">
        <v>-1.226</v>
      </c>
      <c r="D2990" s="21">
        <v>-2060.3090000000002</v>
      </c>
      <c r="E2990">
        <v>896400</v>
      </c>
      <c r="F2990">
        <v>-1.643</v>
      </c>
      <c r="G2990" s="21">
        <v>-2836.34</v>
      </c>
      <c r="H2990">
        <v>896400</v>
      </c>
      <c r="I2990">
        <v>-1.38</v>
      </c>
      <c r="J2990" s="21">
        <v>-2391.86</v>
      </c>
      <c r="K2990">
        <v>896400</v>
      </c>
      <c r="L2990">
        <v>-1.3440000000000001</v>
      </c>
      <c r="M2990" s="21">
        <v>-2379.3470000000002</v>
      </c>
      <c r="N2990">
        <v>896400</v>
      </c>
      <c r="O2990">
        <v>-11.206</v>
      </c>
      <c r="P2990" s="21">
        <v>-8868.0010000000002</v>
      </c>
      <c r="Q2990">
        <v>896400</v>
      </c>
      <c r="R2990">
        <v>-11.725</v>
      </c>
      <c r="S2990" s="21">
        <v>-11712.423000000001</v>
      </c>
      <c r="T2990">
        <f>AVERAGE(C2990,F2990)</f>
        <v>-1.4344999999999999</v>
      </c>
      <c r="U2990">
        <f>STDEV(C2990,F2990)</f>
        <v>0.29486352775479102</v>
      </c>
      <c r="V2990">
        <f>AVERAGE(I2990,L2990)</f>
        <v>-1.3620000000000001</v>
      </c>
      <c r="W2990">
        <f>STDEV(I2990,L2990)</f>
        <v>2.5455844122715576E-2</v>
      </c>
      <c r="X2990">
        <f>AVERAGE(O2990,R2990)</f>
        <v>-11.465499999999999</v>
      </c>
      <c r="Y2990">
        <f>STDEV(O2990,R2990)</f>
        <v>0.36698841943581823</v>
      </c>
      <c r="Z2990">
        <f t="shared" si="324"/>
        <v>-0.20043314237809137</v>
      </c>
      <c r="AA2990">
        <f t="shared" si="325"/>
        <v>4.1199319233588237E-2</v>
      </c>
      <c r="AB2990">
        <f t="shared" si="326"/>
        <v>-0.19030319966466397</v>
      </c>
      <c r="AC2990">
        <f t="shared" si="327"/>
        <v>3.556775761173058E-3</v>
      </c>
      <c r="AD2990">
        <f t="shared" si="328"/>
        <v>-1.6019980438731309</v>
      </c>
      <c r="AE2990">
        <f t="shared" si="329"/>
        <v>5.1276850556911863E-2</v>
      </c>
      <c r="AF2990">
        <f>C2990/7.157</f>
        <v>-0.17130082436775185</v>
      </c>
      <c r="AG2990">
        <f>F2990/7.157</f>
        <v>-0.2295654603884309</v>
      </c>
      <c r="AH2990">
        <f>I2990/7.157</f>
        <v>-0.19281821992454937</v>
      </c>
      <c r="AI2990">
        <f>L2990/7.157</f>
        <v>-0.18778817940477854</v>
      </c>
      <c r="AJ2990">
        <f>O2990/7.157</f>
        <v>-1.5657398351264495</v>
      </c>
      <c r="AK2990">
        <f>R2990/7.157</f>
        <v>-1.6382562526198128</v>
      </c>
    </row>
    <row r="2991" spans="1:37" x14ac:dyDescent="0.3">
      <c r="A2991">
        <f t="shared" si="323"/>
        <v>10.378472222222221</v>
      </c>
      <c r="B2991">
        <v>896700</v>
      </c>
      <c r="C2991">
        <v>-1.226</v>
      </c>
      <c r="D2991" s="21">
        <v>-2060.6770000000001</v>
      </c>
      <c r="E2991">
        <v>896700</v>
      </c>
      <c r="F2991">
        <v>-1.643</v>
      </c>
      <c r="G2991" s="21">
        <v>-2836.8330000000001</v>
      </c>
      <c r="H2991">
        <v>896700</v>
      </c>
      <c r="I2991">
        <v>-1.377</v>
      </c>
      <c r="J2991" s="21">
        <v>-2392.2730000000001</v>
      </c>
      <c r="K2991">
        <v>896700</v>
      </c>
      <c r="L2991">
        <v>-1.341</v>
      </c>
      <c r="M2991" s="21">
        <v>-2379.7489999999998</v>
      </c>
      <c r="N2991">
        <v>896700</v>
      </c>
      <c r="O2991">
        <v>-10.827999999999999</v>
      </c>
      <c r="P2991" s="21">
        <v>-8871.2489999999998</v>
      </c>
      <c r="Q2991">
        <v>896700</v>
      </c>
      <c r="R2991">
        <v>-11.314</v>
      </c>
      <c r="S2991" s="21">
        <v>-11715.816999999999</v>
      </c>
      <c r="T2991">
        <f>AVERAGE(C2991,F2991)</f>
        <v>-1.4344999999999999</v>
      </c>
      <c r="U2991">
        <f>STDEV(C2991,F2991)</f>
        <v>0.29486352775479102</v>
      </c>
      <c r="V2991">
        <f>AVERAGE(I2991,L2991)</f>
        <v>-1.359</v>
      </c>
      <c r="W2991">
        <f>STDEV(I2991,L2991)</f>
        <v>2.5455844122715732E-2</v>
      </c>
      <c r="X2991">
        <f>AVERAGE(O2991,R2991)</f>
        <v>-11.071</v>
      </c>
      <c r="Y2991">
        <f>STDEV(O2991,R2991)</f>
        <v>0.34365389565666254</v>
      </c>
      <c r="Z2991">
        <f t="shared" si="324"/>
        <v>-0.20043314237809137</v>
      </c>
      <c r="AA2991">
        <f t="shared" si="325"/>
        <v>4.1199319233588237E-2</v>
      </c>
      <c r="AB2991">
        <f t="shared" si="326"/>
        <v>-0.18988402962134973</v>
      </c>
      <c r="AC2991">
        <f t="shared" si="327"/>
        <v>3.5567757611730797E-3</v>
      </c>
      <c r="AD2991">
        <f t="shared" si="328"/>
        <v>-1.5468771831773089</v>
      </c>
      <c r="AE2991">
        <f t="shared" si="329"/>
        <v>4.8016472775836601E-2</v>
      </c>
      <c r="AF2991">
        <f>C2991/7.157</f>
        <v>-0.17130082436775185</v>
      </c>
      <c r="AG2991">
        <f>F2991/7.157</f>
        <v>-0.2295654603884309</v>
      </c>
      <c r="AH2991">
        <f>I2991/7.157</f>
        <v>-0.19239904988123516</v>
      </c>
      <c r="AI2991">
        <f>L2991/7.157</f>
        <v>-0.18736900936146431</v>
      </c>
      <c r="AJ2991">
        <f>O2991/7.157</f>
        <v>-1.5129244096688557</v>
      </c>
      <c r="AK2991">
        <f>R2991/7.157</f>
        <v>-1.5808299566857622</v>
      </c>
    </row>
    <row r="2992" spans="1:37" x14ac:dyDescent="0.3">
      <c r="A2992">
        <f t="shared" si="323"/>
        <v>10.381944444444445</v>
      </c>
      <c r="B2992">
        <v>897000</v>
      </c>
      <c r="C2992">
        <v>-1.2290000000000001</v>
      </c>
      <c r="D2992" s="21">
        <v>-2061.0459999999998</v>
      </c>
      <c r="E2992">
        <v>897000</v>
      </c>
      <c r="F2992">
        <v>-1.643</v>
      </c>
      <c r="G2992" s="21">
        <v>-2837.326</v>
      </c>
      <c r="H2992">
        <v>897000</v>
      </c>
      <c r="I2992">
        <v>-1.377</v>
      </c>
      <c r="J2992" s="21">
        <v>-2392.6860000000001</v>
      </c>
      <c r="K2992">
        <v>897000</v>
      </c>
      <c r="L2992">
        <v>-1.3380000000000001</v>
      </c>
      <c r="M2992" s="21">
        <v>-2380.15</v>
      </c>
      <c r="N2992">
        <v>897000</v>
      </c>
      <c r="O2992">
        <v>-6.4729999999999999</v>
      </c>
      <c r="P2992" s="21">
        <v>-8873.1910000000007</v>
      </c>
      <c r="Q2992">
        <v>897000</v>
      </c>
      <c r="R2992">
        <v>-11.041</v>
      </c>
      <c r="S2992" s="21">
        <v>-11719.129000000001</v>
      </c>
      <c r="T2992">
        <f>AVERAGE(C2992,F2992)</f>
        <v>-1.4359999999999999</v>
      </c>
      <c r="U2992">
        <f>STDEV(C2992,F2992)</f>
        <v>0.29274220741123036</v>
      </c>
      <c r="V2992">
        <f>AVERAGE(I2992,L2992)</f>
        <v>-1.3574999999999999</v>
      </c>
      <c r="W2992">
        <f>STDEV(I2992,L2992)</f>
        <v>2.7577164466275301E-2</v>
      </c>
      <c r="X2992">
        <f>AVERAGE(O2992,R2992)</f>
        <v>-8.7569999999999997</v>
      </c>
      <c r="Y2992">
        <f>STDEV(O2992,R2992)</f>
        <v>3.2300637764601534</v>
      </c>
      <c r="Z2992">
        <f t="shared" si="324"/>
        <v>-0.20064272739974848</v>
      </c>
      <c r="AA2992">
        <f t="shared" si="325"/>
        <v>4.0902921253490342E-2</v>
      </c>
      <c r="AB2992">
        <f t="shared" si="326"/>
        <v>-0.1896744445996926</v>
      </c>
      <c r="AC2992">
        <f t="shared" si="327"/>
        <v>3.8531737412708261E-3</v>
      </c>
      <c r="AD2992">
        <f t="shared" si="328"/>
        <v>-1.2235573564342601</v>
      </c>
      <c r="AE2992">
        <f t="shared" si="329"/>
        <v>0.45131532436218436</v>
      </c>
      <c r="AF2992">
        <f>C2992/7.157</f>
        <v>-0.17171999441106611</v>
      </c>
      <c r="AG2992">
        <f>F2992/7.157</f>
        <v>-0.2295654603884309</v>
      </c>
      <c r="AH2992">
        <f>I2992/7.157</f>
        <v>-0.19239904988123516</v>
      </c>
      <c r="AI2992">
        <f>L2992/7.157</f>
        <v>-0.18694983931815007</v>
      </c>
      <c r="AJ2992">
        <f>O2992/7.157</f>
        <v>-0.90442923012435372</v>
      </c>
      <c r="AK2992">
        <f>R2992/7.157</f>
        <v>-1.5426854827441665</v>
      </c>
    </row>
    <row r="2993" spans="1:37" x14ac:dyDescent="0.3">
      <c r="A2993">
        <f t="shared" si="323"/>
        <v>10.385416666666666</v>
      </c>
      <c r="B2993">
        <v>897300</v>
      </c>
      <c r="C2993">
        <v>-1.2350000000000001</v>
      </c>
      <c r="D2993" s="21">
        <v>-2061.4160000000002</v>
      </c>
      <c r="E2993">
        <v>897300</v>
      </c>
      <c r="F2993">
        <v>-1.639</v>
      </c>
      <c r="G2993" s="21">
        <v>-2837.817</v>
      </c>
      <c r="H2993">
        <v>897300</v>
      </c>
      <c r="I2993">
        <v>-1.375</v>
      </c>
      <c r="J2993" s="21">
        <v>-2393.0990000000002</v>
      </c>
      <c r="K2993">
        <v>897300</v>
      </c>
      <c r="L2993">
        <v>-1.341</v>
      </c>
      <c r="M2993" s="21">
        <v>-2380.5520000000001</v>
      </c>
      <c r="N2993">
        <v>897300</v>
      </c>
      <c r="O2993">
        <v>-7.06</v>
      </c>
      <c r="P2993" s="21">
        <v>-8875.3089999999993</v>
      </c>
      <c r="Q2993">
        <v>897300</v>
      </c>
      <c r="R2993">
        <v>-12.036</v>
      </c>
      <c r="S2993" s="21">
        <v>-11722.74</v>
      </c>
      <c r="T2993">
        <f>AVERAGE(C2993,F2993)</f>
        <v>-1.4370000000000001</v>
      </c>
      <c r="U2993">
        <f>STDEV(C2993,F2993)</f>
        <v>0.28567113959936541</v>
      </c>
      <c r="V2993">
        <f>AVERAGE(I2993,L2993)</f>
        <v>-1.3580000000000001</v>
      </c>
      <c r="W2993">
        <f>STDEV(I2993,L2993)</f>
        <v>2.4041630560342638E-2</v>
      </c>
      <c r="X2993">
        <f>AVERAGE(O2993,R2993)</f>
        <v>-9.548</v>
      </c>
      <c r="Y2993">
        <f>STDEV(O2993,R2993)</f>
        <v>3.5185633431842573</v>
      </c>
      <c r="Z2993">
        <f t="shared" si="324"/>
        <v>-0.20078245074751991</v>
      </c>
      <c r="AA2993">
        <f t="shared" si="325"/>
        <v>3.9914927986497893E-2</v>
      </c>
      <c r="AB2993">
        <f t="shared" si="326"/>
        <v>-0.18974430627357833</v>
      </c>
      <c r="AC2993">
        <f t="shared" si="327"/>
        <v>3.3591771077745758E-3</v>
      </c>
      <c r="AD2993">
        <f t="shared" si="328"/>
        <v>-1.3340785245214475</v>
      </c>
      <c r="AE2993">
        <f t="shared" si="329"/>
        <v>0.49162544965547816</v>
      </c>
      <c r="AF2993">
        <f>C2993/7.157</f>
        <v>-0.17255833449769459</v>
      </c>
      <c r="AG2993">
        <f>F2993/7.157</f>
        <v>-0.22900656699734526</v>
      </c>
      <c r="AH2993">
        <f>I2993/7.157</f>
        <v>-0.19211960318569232</v>
      </c>
      <c r="AI2993">
        <f>L2993/7.157</f>
        <v>-0.18736900936146431</v>
      </c>
      <c r="AJ2993">
        <f>O2993/7.157</f>
        <v>-0.98644683526617294</v>
      </c>
      <c r="AK2993">
        <f>R2993/7.157</f>
        <v>-1.6817102137767219</v>
      </c>
    </row>
    <row r="2994" spans="1:37" x14ac:dyDescent="0.3">
      <c r="A2994">
        <f t="shared" si="323"/>
        <v>10.388888888888889</v>
      </c>
      <c r="B2994">
        <v>897600</v>
      </c>
      <c r="C2994">
        <v>-1.226</v>
      </c>
      <c r="D2994" s="21">
        <v>-2061.7840000000001</v>
      </c>
      <c r="E2994">
        <v>897600</v>
      </c>
      <c r="F2994">
        <v>-1.64</v>
      </c>
      <c r="G2994" s="21">
        <v>-2838.3090000000002</v>
      </c>
      <c r="H2994">
        <v>897600</v>
      </c>
      <c r="I2994">
        <v>-1.3740000000000001</v>
      </c>
      <c r="J2994" s="21">
        <v>-2393.511</v>
      </c>
      <c r="K2994">
        <v>897600</v>
      </c>
      <c r="L2994">
        <v>-1.341</v>
      </c>
      <c r="M2994" s="21">
        <v>-2380.9540000000002</v>
      </c>
      <c r="N2994">
        <v>897600</v>
      </c>
      <c r="O2994">
        <v>-6.4160000000000004</v>
      </c>
      <c r="P2994" s="21">
        <v>-8877.2340000000004</v>
      </c>
      <c r="Q2994">
        <v>897600</v>
      </c>
      <c r="R2994">
        <v>-12.444000000000001</v>
      </c>
      <c r="S2994" s="21">
        <v>-11726.473</v>
      </c>
      <c r="T2994">
        <f>AVERAGE(C2994,F2994)</f>
        <v>-1.4329999999999998</v>
      </c>
      <c r="U2994">
        <f>STDEV(C2994,F2994)</f>
        <v>0.29274220741123191</v>
      </c>
      <c r="V2994">
        <f>AVERAGE(I2994,L2994)</f>
        <v>-1.3574999999999999</v>
      </c>
      <c r="W2994">
        <f>STDEV(I2994,L2994)</f>
        <v>2.3334523779156166E-2</v>
      </c>
      <c r="X2994">
        <f>AVERAGE(O2994,R2994)</f>
        <v>-9.43</v>
      </c>
      <c r="Y2994">
        <f>STDEV(O2994,R2994)</f>
        <v>4.2624396769925168</v>
      </c>
      <c r="Z2994">
        <f t="shared" si="324"/>
        <v>-0.20022355735643424</v>
      </c>
      <c r="AA2994">
        <f t="shared" si="325"/>
        <v>4.0902921253490557E-2</v>
      </c>
      <c r="AB2994">
        <f t="shared" si="326"/>
        <v>-0.1896744445996926</v>
      </c>
      <c r="AC2994">
        <f t="shared" si="327"/>
        <v>3.2603777810753343E-3</v>
      </c>
      <c r="AD2994">
        <f t="shared" si="328"/>
        <v>-1.3175911694844209</v>
      </c>
      <c r="AE2994">
        <f t="shared" si="329"/>
        <v>0.59556234134309305</v>
      </c>
      <c r="AF2994">
        <f>C2994/7.157</f>
        <v>-0.17130082436775185</v>
      </c>
      <c r="AG2994">
        <f>F2994/7.157</f>
        <v>-0.22914629034511666</v>
      </c>
      <c r="AH2994">
        <f>I2994/7.157</f>
        <v>-0.19197987983792092</v>
      </c>
      <c r="AI2994">
        <f>L2994/7.157</f>
        <v>-0.18736900936146431</v>
      </c>
      <c r="AJ2994">
        <f>O2994/7.157</f>
        <v>-0.89646499930138335</v>
      </c>
      <c r="AK2994">
        <f>R2994/7.157</f>
        <v>-1.7387173396674585</v>
      </c>
    </row>
    <row r="2995" spans="1:37" x14ac:dyDescent="0.3">
      <c r="A2995">
        <f t="shared" si="323"/>
        <v>10.392361111111111</v>
      </c>
      <c r="B2995">
        <v>897900</v>
      </c>
      <c r="C2995">
        <v>-1.2290000000000001</v>
      </c>
      <c r="D2995" s="21">
        <v>-2062.152</v>
      </c>
      <c r="E2995">
        <v>897900</v>
      </c>
      <c r="F2995">
        <v>-1.64</v>
      </c>
      <c r="G2995" s="21">
        <v>-2838.8009999999999</v>
      </c>
      <c r="H2995">
        <v>897900</v>
      </c>
      <c r="I2995">
        <v>-1.369</v>
      </c>
      <c r="J2995" s="21">
        <v>-2393.922</v>
      </c>
      <c r="K2995">
        <v>897900</v>
      </c>
      <c r="L2995">
        <v>-1.319</v>
      </c>
      <c r="M2995" s="21">
        <v>-2381.35</v>
      </c>
      <c r="N2995">
        <v>897900</v>
      </c>
      <c r="O2995">
        <v>-10.48</v>
      </c>
      <c r="P2995" s="21">
        <v>-8880.3780000000006</v>
      </c>
      <c r="Q2995">
        <v>897900</v>
      </c>
      <c r="R2995">
        <v>-11.798</v>
      </c>
      <c r="S2995" s="21">
        <v>-11730.013000000001</v>
      </c>
      <c r="T2995">
        <f>AVERAGE(C2995,F2995)</f>
        <v>-1.4344999999999999</v>
      </c>
      <c r="U2995">
        <f>STDEV(C2995,F2995)</f>
        <v>0.29062088706767186</v>
      </c>
      <c r="V2995">
        <f>AVERAGE(I2995,L2995)</f>
        <v>-1.3439999999999999</v>
      </c>
      <c r="W2995">
        <f>STDEV(I2995,L2995)</f>
        <v>3.5355339059327411E-2</v>
      </c>
      <c r="X2995">
        <f>AVERAGE(O2995,R2995)</f>
        <v>-11.138999999999999</v>
      </c>
      <c r="Y2995">
        <f>STDEV(O2995,R2995)</f>
        <v>0.93196673760386939</v>
      </c>
      <c r="Z2995">
        <f t="shared" si="324"/>
        <v>-0.20043314237809137</v>
      </c>
      <c r="AA2995">
        <f t="shared" si="325"/>
        <v>4.0606523273392744E-2</v>
      </c>
      <c r="AB2995">
        <f t="shared" si="326"/>
        <v>-0.18778817940477852</v>
      </c>
      <c r="AC2995">
        <f t="shared" si="327"/>
        <v>4.9399663349626111E-3</v>
      </c>
      <c r="AD2995">
        <f t="shared" si="328"/>
        <v>-1.5563783708257648</v>
      </c>
      <c r="AE2995">
        <f t="shared" si="329"/>
        <v>0.13021751258961428</v>
      </c>
      <c r="AF2995">
        <f>C2995/7.157</f>
        <v>-0.17171999441106611</v>
      </c>
      <c r="AG2995">
        <f>F2995/7.157</f>
        <v>-0.22914629034511666</v>
      </c>
      <c r="AH2995">
        <f>I2995/7.157</f>
        <v>-0.19128126309906385</v>
      </c>
      <c r="AI2995">
        <f>L2995/7.157</f>
        <v>-0.18429509571049321</v>
      </c>
      <c r="AJ2995">
        <f>O2995/7.157</f>
        <v>-1.4643006846444042</v>
      </c>
      <c r="AK2995">
        <f>R2995/7.157</f>
        <v>-1.6484560570071258</v>
      </c>
    </row>
    <row r="2996" spans="1:37" x14ac:dyDescent="0.3">
      <c r="A2996">
        <f t="shared" si="323"/>
        <v>10.395833333333334</v>
      </c>
      <c r="B2996">
        <v>898200</v>
      </c>
      <c r="C2996">
        <v>-1.2390000000000001</v>
      </c>
      <c r="D2996" s="21">
        <v>-2062.5239999999999</v>
      </c>
      <c r="E2996">
        <v>898200</v>
      </c>
      <c r="F2996">
        <v>-1.6419999999999999</v>
      </c>
      <c r="G2996" s="21">
        <v>-2839.2939999999999</v>
      </c>
      <c r="H2996">
        <v>898200</v>
      </c>
      <c r="I2996">
        <v>-1.3740000000000001</v>
      </c>
      <c r="J2996" s="21">
        <v>-2394.3339999999998</v>
      </c>
      <c r="K2996">
        <v>898200</v>
      </c>
      <c r="L2996">
        <v>-1.3240000000000001</v>
      </c>
      <c r="M2996" s="21">
        <v>-2381.7469999999998</v>
      </c>
      <c r="N2996">
        <v>898200</v>
      </c>
      <c r="O2996">
        <v>-7.6079999999999997</v>
      </c>
      <c r="P2996" s="21">
        <v>-8882.66</v>
      </c>
      <c r="Q2996">
        <v>898200</v>
      </c>
      <c r="R2996">
        <v>-11.3</v>
      </c>
      <c r="S2996" s="21">
        <v>-11733.403</v>
      </c>
      <c r="T2996">
        <f>AVERAGE(C2996,F2996)</f>
        <v>-1.4405000000000001</v>
      </c>
      <c r="U2996">
        <f>STDEV(C2996,F2996)</f>
        <v>0.28496403281817734</v>
      </c>
      <c r="V2996">
        <f>AVERAGE(I2996,L2996)</f>
        <v>-1.3490000000000002</v>
      </c>
      <c r="W2996">
        <f>STDEV(I2996,L2996)</f>
        <v>3.5355339059327411E-2</v>
      </c>
      <c r="X2996">
        <f>AVERAGE(O2996,R2996)</f>
        <v>-9.4540000000000006</v>
      </c>
      <c r="Y2996">
        <f>STDEV(O2996,R2996)</f>
        <v>2.6106382361407308</v>
      </c>
      <c r="Z2996">
        <f t="shared" si="324"/>
        <v>-0.20127148246471988</v>
      </c>
      <c r="AA2996">
        <f t="shared" si="325"/>
        <v>3.9816128659798423E-2</v>
      </c>
      <c r="AB2996">
        <f t="shared" si="326"/>
        <v>-0.18848679614363562</v>
      </c>
      <c r="AC2996">
        <f t="shared" si="327"/>
        <v>4.9399663349626111E-3</v>
      </c>
      <c r="AD2996">
        <f t="shared" si="328"/>
        <v>-1.3209445298309348</v>
      </c>
      <c r="AE2996">
        <f t="shared" si="329"/>
        <v>0.3647671141736385</v>
      </c>
      <c r="AF2996">
        <f>C2996/7.157</f>
        <v>-0.17311722788878023</v>
      </c>
      <c r="AG2996">
        <f>F2996/7.157</f>
        <v>-0.22942573704065947</v>
      </c>
      <c r="AH2996">
        <f>I2996/7.157</f>
        <v>-0.19197987983792092</v>
      </c>
      <c r="AI2996">
        <f>L2996/7.157</f>
        <v>-0.18499371244935028</v>
      </c>
      <c r="AJ2996">
        <f>O2996/7.157</f>
        <v>-1.0630152298449069</v>
      </c>
      <c r="AK2996">
        <f>R2996/7.157</f>
        <v>-1.5788738298169624</v>
      </c>
    </row>
    <row r="2997" spans="1:37" x14ac:dyDescent="0.3">
      <c r="A2997">
        <f t="shared" si="323"/>
        <v>10.399305555555555</v>
      </c>
      <c r="B2997">
        <v>898500</v>
      </c>
      <c r="C2997">
        <v>-1.2390000000000001</v>
      </c>
      <c r="D2997" s="21">
        <v>-2062.8960000000002</v>
      </c>
      <c r="E2997">
        <v>898500</v>
      </c>
      <c r="F2997">
        <v>-1.6359999999999999</v>
      </c>
      <c r="G2997" s="21">
        <v>-2839.7849999999999</v>
      </c>
      <c r="H2997">
        <v>898500</v>
      </c>
      <c r="I2997">
        <v>-1.377</v>
      </c>
      <c r="J2997" s="21">
        <v>-2394.7469999999998</v>
      </c>
      <c r="K2997">
        <v>898500</v>
      </c>
      <c r="L2997">
        <v>-1.3240000000000001</v>
      </c>
      <c r="M2997" s="21">
        <v>-2382.1439999999998</v>
      </c>
      <c r="N2997">
        <v>898500</v>
      </c>
      <c r="O2997">
        <v>-6.9260000000000002</v>
      </c>
      <c r="P2997" s="21">
        <v>-8884.7379999999994</v>
      </c>
      <c r="Q2997">
        <v>898500</v>
      </c>
      <c r="R2997">
        <v>-11.099</v>
      </c>
      <c r="S2997" s="21">
        <v>-11736.733</v>
      </c>
      <c r="T2997">
        <f>AVERAGE(C2997,F2997)</f>
        <v>-1.4375</v>
      </c>
      <c r="U2997">
        <f>STDEV(C2997,F2997)</f>
        <v>0.28072139213106007</v>
      </c>
      <c r="V2997">
        <f>AVERAGE(I2997,L2997)</f>
        <v>-1.3505</v>
      </c>
      <c r="W2997">
        <f>STDEV(I2997,L2997)</f>
        <v>3.7476659402886976E-2</v>
      </c>
      <c r="X2997">
        <f>AVERAGE(O2997,R2997)</f>
        <v>-9.0124999999999993</v>
      </c>
      <c r="Y2997">
        <f>STDEV(O2997,R2997)</f>
        <v>2.950756597891472</v>
      </c>
      <c r="Z2997">
        <f t="shared" si="324"/>
        <v>-0.20085231242140561</v>
      </c>
      <c r="AA2997">
        <f t="shared" si="325"/>
        <v>3.9223332699603194E-2</v>
      </c>
      <c r="AB2997">
        <f t="shared" si="326"/>
        <v>-0.18869638116529272</v>
      </c>
      <c r="AC2997">
        <f t="shared" si="327"/>
        <v>5.2363643150603574E-3</v>
      </c>
      <c r="AD2997">
        <f t="shared" si="328"/>
        <v>-1.2592566717898559</v>
      </c>
      <c r="AE2997">
        <f t="shared" si="329"/>
        <v>0.41228959031598045</v>
      </c>
      <c r="AF2997">
        <f>C2997/7.157</f>
        <v>-0.17311722788878023</v>
      </c>
      <c r="AG2997">
        <f>F2997/7.157</f>
        <v>-0.22858739695403099</v>
      </c>
      <c r="AH2997">
        <f>I2997/7.157</f>
        <v>-0.19239904988123516</v>
      </c>
      <c r="AI2997">
        <f>L2997/7.157</f>
        <v>-0.18499371244935028</v>
      </c>
      <c r="AJ2997">
        <f>O2997/7.157</f>
        <v>-0.96772390666480368</v>
      </c>
      <c r="AK2997">
        <f>R2997/7.157</f>
        <v>-1.5507894369149084</v>
      </c>
    </row>
    <row r="2998" spans="1:37" x14ac:dyDescent="0.3">
      <c r="A2998">
        <f t="shared" si="323"/>
        <v>10.402777777777779</v>
      </c>
      <c r="B2998">
        <v>898800</v>
      </c>
      <c r="C2998">
        <v>-1.246</v>
      </c>
      <c r="D2998" s="21">
        <v>-2063.27</v>
      </c>
      <c r="E2998">
        <v>898800</v>
      </c>
      <c r="F2998">
        <v>-1.633</v>
      </c>
      <c r="G2998" s="21">
        <v>-2840.2739999999999</v>
      </c>
      <c r="H2998">
        <v>898800</v>
      </c>
      <c r="I2998">
        <v>-1.3779999999999999</v>
      </c>
      <c r="J2998" s="21">
        <v>-2395.1610000000001</v>
      </c>
      <c r="K2998">
        <v>898800</v>
      </c>
      <c r="L2998">
        <v>-1.325</v>
      </c>
      <c r="M2998" s="21">
        <v>-2382.5419999999999</v>
      </c>
      <c r="N2998">
        <v>898800</v>
      </c>
      <c r="O2998">
        <v>-6.0350000000000001</v>
      </c>
      <c r="P2998" s="21">
        <v>-8886.5490000000009</v>
      </c>
      <c r="Q2998">
        <v>898800</v>
      </c>
      <c r="R2998">
        <v>-11.967000000000001</v>
      </c>
      <c r="S2998" s="21">
        <v>-11740.323</v>
      </c>
      <c r="T2998">
        <f>AVERAGE(C2998,F2998)</f>
        <v>-1.4395</v>
      </c>
      <c r="U2998">
        <f>STDEV(C2998,F2998)</f>
        <v>0.27365032431919312</v>
      </c>
      <c r="V2998">
        <f>AVERAGE(I2998,L2998)</f>
        <v>-1.3514999999999999</v>
      </c>
      <c r="W2998">
        <f>STDEV(I2998,L2998)</f>
        <v>3.7476659402886976E-2</v>
      </c>
      <c r="X2998">
        <f>AVERAGE(O2998,R2998)</f>
        <v>-9.0010000000000012</v>
      </c>
      <c r="Y2998">
        <f>STDEV(O2998,R2998)</f>
        <v>4.1945574259985934</v>
      </c>
      <c r="Z2998">
        <f t="shared" si="324"/>
        <v>-0.20113175911694844</v>
      </c>
      <c r="AA2998">
        <f t="shared" si="325"/>
        <v>3.8235339432610468E-2</v>
      </c>
      <c r="AB2998">
        <f t="shared" si="326"/>
        <v>-0.18883610451306412</v>
      </c>
      <c r="AC2998">
        <f t="shared" si="327"/>
        <v>5.2363643150603574E-3</v>
      </c>
      <c r="AD2998">
        <f t="shared" si="328"/>
        <v>-1.257649853290485</v>
      </c>
      <c r="AE2998">
        <f t="shared" si="329"/>
        <v>0.58607760597996272</v>
      </c>
      <c r="AF2998">
        <f>C2998/7.157</f>
        <v>-0.17409529132318011</v>
      </c>
      <c r="AG2998">
        <f>F2998/7.157</f>
        <v>-0.22816822691071678</v>
      </c>
      <c r="AH2998">
        <f>I2998/7.157</f>
        <v>-0.19253877322900656</v>
      </c>
      <c r="AI2998">
        <f>L2998/7.157</f>
        <v>-0.18513343579712169</v>
      </c>
      <c r="AJ2998">
        <f>O2998/7.157</f>
        <v>-0.84323040380047509</v>
      </c>
      <c r="AK2998">
        <f>R2998/7.157</f>
        <v>-1.6720693027804947</v>
      </c>
    </row>
    <row r="2999" spans="1:37" x14ac:dyDescent="0.3">
      <c r="A2999">
        <f t="shared" si="323"/>
        <v>10.40625</v>
      </c>
      <c r="B2999">
        <v>899100</v>
      </c>
      <c r="C2999">
        <v>-1.246</v>
      </c>
      <c r="D2999" s="21">
        <v>-2063.643</v>
      </c>
      <c r="E2999">
        <v>899100</v>
      </c>
      <c r="F2999">
        <v>-1.633</v>
      </c>
      <c r="G2999" s="21">
        <v>-2840.7640000000001</v>
      </c>
      <c r="H2999">
        <v>899100</v>
      </c>
      <c r="I2999">
        <v>-1.375</v>
      </c>
      <c r="J2999" s="21">
        <v>-2395.5729999999999</v>
      </c>
      <c r="K2999">
        <v>899100</v>
      </c>
      <c r="L2999">
        <v>-1.327</v>
      </c>
      <c r="M2999" s="21">
        <v>-2382.94</v>
      </c>
      <c r="N2999">
        <v>899100</v>
      </c>
      <c r="O2999">
        <v>-13.029</v>
      </c>
      <c r="P2999" s="21">
        <v>-8890.4570000000003</v>
      </c>
      <c r="Q2999">
        <v>899100</v>
      </c>
      <c r="R2999">
        <v>-11.326000000000001</v>
      </c>
      <c r="S2999" s="21">
        <v>-11743.72</v>
      </c>
      <c r="T2999">
        <f>AVERAGE(C2999,F2999)</f>
        <v>-1.4395</v>
      </c>
      <c r="U2999">
        <f>STDEV(C2999,F2999)</f>
        <v>0.27365032431919312</v>
      </c>
      <c r="V2999">
        <f>AVERAGE(I2999,L2999)</f>
        <v>-1.351</v>
      </c>
      <c r="W2999">
        <f>STDEV(I2999,L2999)</f>
        <v>3.3941125496954314E-2</v>
      </c>
      <c r="X2999">
        <f>AVERAGE(O2999,R2999)</f>
        <v>-12.1775</v>
      </c>
      <c r="Y2999">
        <f>STDEV(O2999,R2999)</f>
        <v>1.2042028483606901</v>
      </c>
      <c r="Z2999">
        <f t="shared" si="324"/>
        <v>-0.20113175911694844</v>
      </c>
      <c r="AA2999">
        <f t="shared" si="325"/>
        <v>3.8235339432610468E-2</v>
      </c>
      <c r="AB2999">
        <f t="shared" si="326"/>
        <v>-0.18876624283917842</v>
      </c>
      <c r="AC2999">
        <f t="shared" si="327"/>
        <v>4.7423676815641072E-3</v>
      </c>
      <c r="AD2999">
        <f t="shared" si="328"/>
        <v>-1.701481067486377</v>
      </c>
      <c r="AE2999">
        <f t="shared" si="329"/>
        <v>0.16825525336882635</v>
      </c>
      <c r="AF2999">
        <f>C2999/7.157</f>
        <v>-0.17409529132318011</v>
      </c>
      <c r="AG2999">
        <f>F2999/7.157</f>
        <v>-0.22816822691071678</v>
      </c>
      <c r="AH2999">
        <f>I2999/7.157</f>
        <v>-0.19211960318569232</v>
      </c>
      <c r="AI2999">
        <f>L2999/7.157</f>
        <v>-0.18541288249266452</v>
      </c>
      <c r="AJ2999">
        <f>O2999/7.157</f>
        <v>-1.8204554981137349</v>
      </c>
      <c r="AK2999">
        <f>R2999/7.157</f>
        <v>-1.5825066368590193</v>
      </c>
    </row>
    <row r="3000" spans="1:37" x14ac:dyDescent="0.3">
      <c r="A3000">
        <f t="shared" si="323"/>
        <v>10.409722222222221</v>
      </c>
      <c r="B3000">
        <v>899400</v>
      </c>
      <c r="C3000">
        <v>-1.2410000000000001</v>
      </c>
      <c r="D3000" s="21">
        <v>-2064.0160000000001</v>
      </c>
      <c r="E3000">
        <v>899400</v>
      </c>
      <c r="F3000">
        <v>-1.64</v>
      </c>
      <c r="G3000" s="21">
        <v>-2841.2559999999999</v>
      </c>
      <c r="H3000">
        <v>899400</v>
      </c>
      <c r="I3000">
        <v>-1.369</v>
      </c>
      <c r="J3000" s="21">
        <v>-2395.9839999999999</v>
      </c>
      <c r="K3000">
        <v>899400</v>
      </c>
      <c r="L3000">
        <v>-1.321</v>
      </c>
      <c r="M3000" s="21">
        <v>-2383.3359999999998</v>
      </c>
      <c r="N3000">
        <v>899400</v>
      </c>
      <c r="O3000">
        <v>-11.529</v>
      </c>
      <c r="P3000" s="21">
        <v>-8893.9159999999993</v>
      </c>
      <c r="Q3000">
        <v>899400</v>
      </c>
      <c r="R3000">
        <v>-11.786</v>
      </c>
      <c r="S3000" s="21">
        <v>-11747.255999999999</v>
      </c>
      <c r="T3000">
        <f>AVERAGE(C3000,F3000)</f>
        <v>-1.4405000000000001</v>
      </c>
      <c r="U3000">
        <f>STDEV(C3000,F3000)</f>
        <v>0.28213560569343044</v>
      </c>
      <c r="V3000">
        <f>AVERAGE(I3000,L3000)</f>
        <v>-1.345</v>
      </c>
      <c r="W3000">
        <f>STDEV(I3000,L3000)</f>
        <v>3.3941125496954314E-2</v>
      </c>
      <c r="X3000">
        <f>AVERAGE(O3000,R3000)</f>
        <v>-11.657499999999999</v>
      </c>
      <c r="Y3000">
        <f>STDEV(O3000,R3000)</f>
        <v>0.18172644276494249</v>
      </c>
      <c r="Z3000">
        <f t="shared" si="324"/>
        <v>-0.20127148246471988</v>
      </c>
      <c r="AA3000">
        <f t="shared" si="325"/>
        <v>3.9420931353001315E-2</v>
      </c>
      <c r="AB3000">
        <f t="shared" si="326"/>
        <v>-0.18792790275254995</v>
      </c>
      <c r="AC3000">
        <f t="shared" si="327"/>
        <v>4.7423676815641072E-3</v>
      </c>
      <c r="AD3000">
        <f t="shared" si="328"/>
        <v>-1.6288249266452421</v>
      </c>
      <c r="AE3000">
        <f t="shared" si="329"/>
        <v>2.5391426961707767E-2</v>
      </c>
      <c r="AF3000">
        <f>C3000/7.157</f>
        <v>-0.17339667458432306</v>
      </c>
      <c r="AG3000">
        <f>F3000/7.157</f>
        <v>-0.22914629034511666</v>
      </c>
      <c r="AH3000">
        <f>I3000/7.157</f>
        <v>-0.19128126309906385</v>
      </c>
      <c r="AI3000">
        <f>L3000/7.157</f>
        <v>-0.18457454240603605</v>
      </c>
      <c r="AJ3000">
        <f>O3000/7.157</f>
        <v>-1.610870476456616</v>
      </c>
      <c r="AK3000">
        <f>R3000/7.157</f>
        <v>-1.6467793768338688</v>
      </c>
    </row>
    <row r="3001" spans="1:37" x14ac:dyDescent="0.3">
      <c r="A3001">
        <f t="shared" si="323"/>
        <v>10.413194444444445</v>
      </c>
      <c r="B3001">
        <v>899700</v>
      </c>
      <c r="C3001">
        <v>-1.2330000000000001</v>
      </c>
      <c r="D3001" s="21">
        <v>-2064.386</v>
      </c>
      <c r="E3001">
        <v>899700</v>
      </c>
      <c r="F3001">
        <v>-1.64</v>
      </c>
      <c r="G3001" s="21">
        <v>-2841.748</v>
      </c>
      <c r="H3001">
        <v>899700</v>
      </c>
      <c r="I3001">
        <v>-1.38</v>
      </c>
      <c r="J3001" s="21">
        <v>-2396.3980000000001</v>
      </c>
      <c r="K3001">
        <v>899700</v>
      </c>
      <c r="L3001">
        <v>-1.3220000000000001</v>
      </c>
      <c r="M3001" s="21">
        <v>-2383.7330000000002</v>
      </c>
      <c r="N3001">
        <v>899700</v>
      </c>
      <c r="O3001">
        <v>-5.2510000000000003</v>
      </c>
      <c r="P3001" s="21">
        <v>-8895.491</v>
      </c>
      <c r="Q3001">
        <v>899700</v>
      </c>
      <c r="R3001">
        <v>-10.478</v>
      </c>
      <c r="S3001" s="21">
        <v>-11750.4</v>
      </c>
      <c r="T3001">
        <f>AVERAGE(C3001,F3001)</f>
        <v>-1.4365000000000001</v>
      </c>
      <c r="U3001">
        <f>STDEV(C3001,F3001)</f>
        <v>0.28779245994292346</v>
      </c>
      <c r="V3001">
        <f>AVERAGE(I3001,L3001)</f>
        <v>-1.351</v>
      </c>
      <c r="W3001">
        <f>STDEV(I3001,L3001)</f>
        <v>4.1012193308819639E-2</v>
      </c>
      <c r="X3001">
        <f>AVERAGE(O3001,R3001)</f>
        <v>-7.8644999999999996</v>
      </c>
      <c r="Y3001">
        <f>STDEV(O3001,R3001)</f>
        <v>3.6960471452620878</v>
      </c>
      <c r="Z3001">
        <f t="shared" si="324"/>
        <v>-0.20071258907363421</v>
      </c>
      <c r="AA3001">
        <f t="shared" si="325"/>
        <v>4.0211325966595428E-2</v>
      </c>
      <c r="AB3001">
        <f t="shared" si="326"/>
        <v>-0.18876624283917842</v>
      </c>
      <c r="AC3001">
        <f t="shared" si="327"/>
        <v>5.7303609485566077E-3</v>
      </c>
      <c r="AD3001">
        <f t="shared" si="328"/>
        <v>-1.0988542685482743</v>
      </c>
      <c r="AE3001">
        <f t="shared" si="329"/>
        <v>0.51642408065699141</v>
      </c>
      <c r="AF3001">
        <f>C3001/7.157</f>
        <v>-0.17227888780215175</v>
      </c>
      <c r="AG3001">
        <f>F3001/7.157</f>
        <v>-0.22914629034511666</v>
      </c>
      <c r="AH3001">
        <f>I3001/7.157</f>
        <v>-0.19281821992454937</v>
      </c>
      <c r="AI3001">
        <f>L3001/7.157</f>
        <v>-0.18471426575380748</v>
      </c>
      <c r="AJ3001">
        <f>O3001/7.157</f>
        <v>-0.7336872991476876</v>
      </c>
      <c r="AK3001">
        <f>R3001/7.157</f>
        <v>-1.4640212379488613</v>
      </c>
    </row>
    <row r="3002" spans="1:37" x14ac:dyDescent="0.3">
      <c r="A3002">
        <f t="shared" si="323"/>
        <v>10.416666666666666</v>
      </c>
      <c r="B3002">
        <v>900000</v>
      </c>
      <c r="C3002">
        <v>-1.2290000000000001</v>
      </c>
      <c r="D3002" s="21">
        <v>-2064.7539999999999</v>
      </c>
      <c r="E3002">
        <v>900000</v>
      </c>
      <c r="F3002">
        <v>-1.6339999999999999</v>
      </c>
      <c r="G3002" s="21">
        <v>-2842.239</v>
      </c>
      <c r="H3002">
        <v>900000</v>
      </c>
      <c r="I3002">
        <v>-1.371</v>
      </c>
      <c r="J3002" s="21">
        <v>-2396.8090000000002</v>
      </c>
      <c r="K3002">
        <v>900000</v>
      </c>
      <c r="L3002">
        <v>-1.319</v>
      </c>
      <c r="M3002" s="21">
        <v>-2384.1289999999999</v>
      </c>
      <c r="N3002">
        <v>900000</v>
      </c>
      <c r="O3002">
        <v>-6.8129999999999997</v>
      </c>
      <c r="P3002" s="21">
        <v>-8897.5349999999999</v>
      </c>
      <c r="Q3002">
        <v>900000</v>
      </c>
      <c r="R3002">
        <v>-11.34</v>
      </c>
      <c r="S3002" s="21">
        <v>-11753.800999999999</v>
      </c>
      <c r="T3002">
        <f>AVERAGE(C3002,F3002)</f>
        <v>-1.4315</v>
      </c>
      <c r="U3002">
        <f>STDEV(C3002,F3002)</f>
        <v>0.28637824638055065</v>
      </c>
      <c r="V3002">
        <f>AVERAGE(I3002,L3002)</f>
        <v>-1.345</v>
      </c>
      <c r="W3002">
        <f>STDEV(I3002,L3002)</f>
        <v>3.6769552621700508E-2</v>
      </c>
      <c r="X3002">
        <f>AVERAGE(O3002,R3002)</f>
        <v>-9.0764999999999993</v>
      </c>
      <c r="Y3002">
        <f>STDEV(O3002,R3002)</f>
        <v>3.2010723984315028</v>
      </c>
      <c r="Z3002">
        <f t="shared" si="324"/>
        <v>-0.20001397233477713</v>
      </c>
      <c r="AA3002">
        <f t="shared" si="325"/>
        <v>4.001372731319696E-2</v>
      </c>
      <c r="AB3002">
        <f t="shared" si="326"/>
        <v>-0.18792790275254995</v>
      </c>
      <c r="AC3002">
        <f t="shared" si="327"/>
        <v>5.1375649883611159E-3</v>
      </c>
      <c r="AD3002">
        <f t="shared" si="328"/>
        <v>-1.2681989660472264</v>
      </c>
      <c r="AE3002">
        <f t="shared" si="329"/>
        <v>0.44726455196751469</v>
      </c>
      <c r="AF3002">
        <f>C3002/7.157</f>
        <v>-0.17171999441106611</v>
      </c>
      <c r="AG3002">
        <f>F3002/7.157</f>
        <v>-0.22830795025848818</v>
      </c>
      <c r="AH3002">
        <f>I3002/7.157</f>
        <v>-0.19156070979460668</v>
      </c>
      <c r="AI3002">
        <f>L3002/7.157</f>
        <v>-0.18429509571049321</v>
      </c>
      <c r="AJ3002">
        <f>O3002/7.157</f>
        <v>-0.95193516836663405</v>
      </c>
      <c r="AK3002">
        <f>R3002/7.157</f>
        <v>-1.5844627637278188</v>
      </c>
    </row>
    <row r="3003" spans="1:37" x14ac:dyDescent="0.3">
      <c r="A3003">
        <f t="shared" si="323"/>
        <v>10.420138888888889</v>
      </c>
      <c r="B3003">
        <v>900300</v>
      </c>
      <c r="C3003">
        <v>-1.226</v>
      </c>
      <c r="D3003" s="21">
        <v>-2065.1219999999998</v>
      </c>
      <c r="E3003">
        <v>900300</v>
      </c>
      <c r="F3003">
        <v>-1.633</v>
      </c>
      <c r="G3003" s="21">
        <v>-2842.7280000000001</v>
      </c>
      <c r="H3003">
        <v>900300</v>
      </c>
      <c r="I3003">
        <v>-1.369</v>
      </c>
      <c r="J3003" s="21">
        <v>-2397.2199999999998</v>
      </c>
      <c r="K3003">
        <v>900300</v>
      </c>
      <c r="L3003">
        <v>-1.3240000000000001</v>
      </c>
      <c r="M3003" s="21">
        <v>-2384.5259999999998</v>
      </c>
      <c r="N3003">
        <v>900300</v>
      </c>
      <c r="O3003">
        <v>-6.633</v>
      </c>
      <c r="P3003" s="21">
        <v>-8899.5249999999996</v>
      </c>
      <c r="Q3003">
        <v>900300</v>
      </c>
      <c r="R3003">
        <v>-11.369</v>
      </c>
      <c r="S3003" s="21">
        <v>-11757.212</v>
      </c>
      <c r="T3003">
        <f>AVERAGE(C3003,F3003)</f>
        <v>-1.4295</v>
      </c>
      <c r="U3003">
        <f>STDEV(C3003,F3003)</f>
        <v>0.28779245994292496</v>
      </c>
      <c r="V3003">
        <f>AVERAGE(I3003,L3003)</f>
        <v>-1.3465</v>
      </c>
      <c r="W3003">
        <f>STDEV(I3003,L3003)</f>
        <v>3.1819805153394588E-2</v>
      </c>
      <c r="X3003">
        <f>AVERAGE(O3003,R3003)</f>
        <v>-9.0009999999999994</v>
      </c>
      <c r="Y3003">
        <f>STDEV(O3003,R3003)</f>
        <v>3.3488577156994919</v>
      </c>
      <c r="Z3003">
        <f t="shared" si="324"/>
        <v>-0.1997345256392343</v>
      </c>
      <c r="AA3003">
        <f t="shared" si="325"/>
        <v>4.0211325966595636E-2</v>
      </c>
      <c r="AB3003">
        <f t="shared" si="326"/>
        <v>-0.18813748777420708</v>
      </c>
      <c r="AC3003">
        <f t="shared" si="327"/>
        <v>4.4459697014663391E-3</v>
      </c>
      <c r="AD3003">
        <f t="shared" si="328"/>
        <v>-1.2576498532904847</v>
      </c>
      <c r="AE3003">
        <f t="shared" si="329"/>
        <v>0.46791361124765851</v>
      </c>
      <c r="AF3003">
        <f>C3003/7.157</f>
        <v>-0.17130082436775185</v>
      </c>
      <c r="AG3003">
        <f>F3003/7.157</f>
        <v>-0.22816822691071678</v>
      </c>
      <c r="AH3003">
        <f>I3003/7.157</f>
        <v>-0.19128126309906385</v>
      </c>
      <c r="AI3003">
        <f>L3003/7.157</f>
        <v>-0.18499371244935028</v>
      </c>
      <c r="AJ3003">
        <f>O3003/7.157</f>
        <v>-0.9267849657677798</v>
      </c>
      <c r="AK3003">
        <f>R3003/7.157</f>
        <v>-1.5885147408131899</v>
      </c>
    </row>
    <row r="3004" spans="1:37" x14ac:dyDescent="0.3">
      <c r="A3004">
        <f t="shared" si="323"/>
        <v>10.423611111111111</v>
      </c>
      <c r="B3004">
        <v>900600</v>
      </c>
      <c r="C3004">
        <v>-1.222</v>
      </c>
      <c r="D3004" s="21">
        <v>-2065.489</v>
      </c>
      <c r="E3004">
        <v>900600</v>
      </c>
      <c r="F3004">
        <v>-1.639</v>
      </c>
      <c r="G3004" s="21">
        <v>-2843.22</v>
      </c>
      <c r="H3004">
        <v>900600</v>
      </c>
      <c r="I3004">
        <v>-1.369</v>
      </c>
      <c r="J3004" s="21">
        <v>-2397.6309999999999</v>
      </c>
      <c r="K3004">
        <v>900600</v>
      </c>
      <c r="L3004">
        <v>-1.319</v>
      </c>
      <c r="M3004" s="21">
        <v>-2384.9209999999998</v>
      </c>
      <c r="N3004">
        <v>900600</v>
      </c>
      <c r="O3004">
        <v>-9.5890000000000004</v>
      </c>
      <c r="P3004" s="21">
        <v>-8902.4009999999998</v>
      </c>
      <c r="Q3004">
        <v>900600</v>
      </c>
      <c r="R3004">
        <v>-11.318</v>
      </c>
      <c r="S3004" s="21">
        <v>-11760.608</v>
      </c>
      <c r="T3004">
        <f>AVERAGE(C3004,F3004)</f>
        <v>-1.4304999999999999</v>
      </c>
      <c r="U3004">
        <f>STDEV(C3004,F3004)</f>
        <v>0.29486352775479102</v>
      </c>
      <c r="V3004">
        <f>AVERAGE(I3004,L3004)</f>
        <v>-1.3439999999999999</v>
      </c>
      <c r="W3004">
        <f>STDEV(I3004,L3004)</f>
        <v>3.5355339059327411E-2</v>
      </c>
      <c r="X3004">
        <f>AVERAGE(O3004,R3004)</f>
        <v>-10.4535</v>
      </c>
      <c r="Y3004">
        <f>STDEV(O3004,R3004)</f>
        <v>1.2225876246715401</v>
      </c>
      <c r="Z3004">
        <f t="shared" si="324"/>
        <v>-0.1998742489870057</v>
      </c>
      <c r="AA3004">
        <f t="shared" si="325"/>
        <v>4.1199319233588237E-2</v>
      </c>
      <c r="AB3004">
        <f t="shared" si="326"/>
        <v>-0.18778817940477852</v>
      </c>
      <c r="AC3004">
        <f t="shared" si="327"/>
        <v>4.9399663349626111E-3</v>
      </c>
      <c r="AD3004">
        <f t="shared" si="328"/>
        <v>-1.4605980159284617</v>
      </c>
      <c r="AE3004">
        <f t="shared" si="329"/>
        <v>0.17082403586300687</v>
      </c>
      <c r="AF3004">
        <f>C3004/7.157</f>
        <v>-0.17074193097666621</v>
      </c>
      <c r="AG3004">
        <f>F3004/7.157</f>
        <v>-0.22900656699734526</v>
      </c>
      <c r="AH3004">
        <f>I3004/7.157</f>
        <v>-0.19128126309906385</v>
      </c>
      <c r="AI3004">
        <f>L3004/7.157</f>
        <v>-0.18429509571049321</v>
      </c>
      <c r="AJ3004">
        <f>O3004/7.157</f>
        <v>-1.3398071817800754</v>
      </c>
      <c r="AK3004">
        <f>R3004/7.157</f>
        <v>-1.5813888500768478</v>
      </c>
    </row>
    <row r="3005" spans="1:37" x14ac:dyDescent="0.3">
      <c r="A3005">
        <f t="shared" si="323"/>
        <v>10.427083333333334</v>
      </c>
      <c r="B3005">
        <v>900900</v>
      </c>
      <c r="C3005">
        <v>-1.216</v>
      </c>
      <c r="D3005" s="21">
        <v>-2065.8530000000001</v>
      </c>
      <c r="E3005">
        <v>900900</v>
      </c>
      <c r="F3005">
        <v>-1.6479999999999999</v>
      </c>
      <c r="G3005" s="21">
        <v>-2843.7139999999999</v>
      </c>
      <c r="H3005">
        <v>900900</v>
      </c>
      <c r="I3005">
        <v>-1.369</v>
      </c>
      <c r="J3005" s="21">
        <v>-2398.0419999999999</v>
      </c>
      <c r="K3005">
        <v>900900</v>
      </c>
      <c r="L3005">
        <v>-1.3180000000000001</v>
      </c>
      <c r="M3005" s="21">
        <v>-2385.317</v>
      </c>
      <c r="N3005">
        <v>900900</v>
      </c>
      <c r="O3005">
        <v>-10.986000000000001</v>
      </c>
      <c r="P3005" s="21">
        <v>-8905.6970000000001</v>
      </c>
      <c r="Q3005">
        <v>900900</v>
      </c>
      <c r="R3005">
        <v>-12.041</v>
      </c>
      <c r="S3005" s="21">
        <v>-11764.22</v>
      </c>
      <c r="T3005">
        <f>AVERAGE(C3005,F3005)</f>
        <v>-1.4319999999999999</v>
      </c>
      <c r="U3005">
        <f>STDEV(C3005,F3005)</f>
        <v>0.30547012947258717</v>
      </c>
      <c r="V3005">
        <f>AVERAGE(I3005,L3005)</f>
        <v>-1.3435000000000001</v>
      </c>
      <c r="W3005">
        <f>STDEV(I3005,L3005)</f>
        <v>3.6062445840513872E-2</v>
      </c>
      <c r="X3005">
        <f>AVERAGE(O3005,R3005)</f>
        <v>-11.513500000000001</v>
      </c>
      <c r="Y3005">
        <f>STDEV(O3005,R3005)</f>
        <v>0.74599765415180752</v>
      </c>
      <c r="Z3005">
        <f t="shared" si="324"/>
        <v>-0.20008383400866284</v>
      </c>
      <c r="AA3005">
        <f t="shared" si="325"/>
        <v>4.2681309134076729E-2</v>
      </c>
      <c r="AB3005">
        <f t="shared" si="326"/>
        <v>-0.18771831773089284</v>
      </c>
      <c r="AC3005">
        <f t="shared" si="327"/>
        <v>5.0387656616618518E-3</v>
      </c>
      <c r="AD3005">
        <f t="shared" si="328"/>
        <v>-1.608704764566159</v>
      </c>
      <c r="AE3005">
        <f t="shared" si="329"/>
        <v>0.10423328966771099</v>
      </c>
      <c r="AF3005">
        <f>C3005/7.157</f>
        <v>-0.16990359089003773</v>
      </c>
      <c r="AG3005">
        <f>F3005/7.157</f>
        <v>-0.23026407712728797</v>
      </c>
      <c r="AH3005">
        <f>I3005/7.157</f>
        <v>-0.19128126309906385</v>
      </c>
      <c r="AI3005">
        <f>L3005/7.157</f>
        <v>-0.18415537236272181</v>
      </c>
      <c r="AJ3005">
        <f>O3005/7.157</f>
        <v>-1.535000698616739</v>
      </c>
      <c r="AK3005">
        <f>R3005/7.157</f>
        <v>-1.6824088305155791</v>
      </c>
    </row>
    <row r="3006" spans="1:37" x14ac:dyDescent="0.3">
      <c r="A3006">
        <f t="shared" si="323"/>
        <v>10.430555555555555</v>
      </c>
      <c r="B3006">
        <v>901200</v>
      </c>
      <c r="C3006">
        <v>-1.2190000000000001</v>
      </c>
      <c r="D3006" s="21">
        <v>-2066.2190000000001</v>
      </c>
      <c r="E3006">
        <v>901200</v>
      </c>
      <c r="F3006">
        <v>-1.6479999999999999</v>
      </c>
      <c r="G3006" s="21">
        <v>-2844.2089999999998</v>
      </c>
      <c r="H3006">
        <v>901200</v>
      </c>
      <c r="I3006">
        <v>-1.3680000000000001</v>
      </c>
      <c r="J3006" s="21">
        <v>-2398.4520000000002</v>
      </c>
      <c r="K3006">
        <v>901200</v>
      </c>
      <c r="L3006">
        <v>-1.3180000000000001</v>
      </c>
      <c r="M3006" s="21">
        <v>-2385.712</v>
      </c>
      <c r="N3006">
        <v>901200</v>
      </c>
      <c r="O3006">
        <v>-4.9470000000000001</v>
      </c>
      <c r="P3006" s="21">
        <v>-8907.1810000000005</v>
      </c>
      <c r="Q3006">
        <v>901200</v>
      </c>
      <c r="R3006">
        <v>-11.818</v>
      </c>
      <c r="S3006" s="21">
        <v>-11767.764999999999</v>
      </c>
      <c r="T3006">
        <f>AVERAGE(C3006,F3006)</f>
        <v>-1.4335</v>
      </c>
      <c r="U3006">
        <f>STDEV(C3006,F3006)</f>
        <v>0.3033488091290279</v>
      </c>
      <c r="V3006">
        <f>AVERAGE(I3006,L3006)</f>
        <v>-1.343</v>
      </c>
      <c r="W3006">
        <f>STDEV(I3006,L3006)</f>
        <v>3.5355339059327411E-2</v>
      </c>
      <c r="X3006">
        <f>AVERAGE(O3006,R3006)</f>
        <v>-8.3825000000000003</v>
      </c>
      <c r="Y3006">
        <f>STDEV(O3006,R3006)</f>
        <v>4.8585306935327681</v>
      </c>
      <c r="Z3006">
        <f t="shared" si="324"/>
        <v>-0.20029341903031997</v>
      </c>
      <c r="AA3006">
        <f t="shared" si="325"/>
        <v>4.2384911153979028E-2</v>
      </c>
      <c r="AB3006">
        <f t="shared" si="326"/>
        <v>-0.18764845605700711</v>
      </c>
      <c r="AC3006">
        <f t="shared" si="327"/>
        <v>4.9399663349626111E-3</v>
      </c>
      <c r="AD3006">
        <f t="shared" si="328"/>
        <v>-1.1712309626938662</v>
      </c>
      <c r="AE3006">
        <f t="shared" si="329"/>
        <v>0.67885017375056145</v>
      </c>
      <c r="AF3006">
        <f>C3006/7.157</f>
        <v>-0.17032276093335197</v>
      </c>
      <c r="AG3006">
        <f>F3006/7.157</f>
        <v>-0.23026407712728797</v>
      </c>
      <c r="AH3006">
        <f>I3006/7.157</f>
        <v>-0.19114153975129244</v>
      </c>
      <c r="AI3006">
        <f>L3006/7.157</f>
        <v>-0.18415537236272181</v>
      </c>
      <c r="AJ3006">
        <f>O3006/7.157</f>
        <v>-0.69121140142517812</v>
      </c>
      <c r="AK3006">
        <f>R3006/7.157</f>
        <v>-1.6512505239625541</v>
      </c>
    </row>
    <row r="3007" spans="1:37" x14ac:dyDescent="0.3">
      <c r="A3007">
        <f t="shared" si="323"/>
        <v>10.434027777777779</v>
      </c>
      <c r="B3007">
        <v>901500</v>
      </c>
      <c r="C3007">
        <v>-1.2210000000000001</v>
      </c>
      <c r="D3007" s="21">
        <v>-2066.585</v>
      </c>
      <c r="E3007">
        <v>901500</v>
      </c>
      <c r="F3007">
        <v>-1.6459999999999999</v>
      </c>
      <c r="G3007" s="21">
        <v>-2844.703</v>
      </c>
      <c r="H3007">
        <v>901500</v>
      </c>
      <c r="I3007">
        <v>-1.365</v>
      </c>
      <c r="J3007" s="21">
        <v>-2398.8609999999999</v>
      </c>
      <c r="K3007">
        <v>901500</v>
      </c>
      <c r="L3007">
        <v>-1.3180000000000001</v>
      </c>
      <c r="M3007" s="21">
        <v>-2386.107</v>
      </c>
      <c r="N3007">
        <v>901500</v>
      </c>
      <c r="O3007">
        <v>-6.3239999999999998</v>
      </c>
      <c r="P3007" s="21">
        <v>-8909.0789999999997</v>
      </c>
      <c r="Q3007">
        <v>901500</v>
      </c>
      <c r="R3007">
        <v>-12.055999999999999</v>
      </c>
      <c r="S3007" s="21">
        <v>-11771.382</v>
      </c>
      <c r="T3007">
        <f>AVERAGE(C3007,F3007)</f>
        <v>-1.4335</v>
      </c>
      <c r="U3007">
        <f>STDEV(C3007,F3007)</f>
        <v>0.30052038200428199</v>
      </c>
      <c r="V3007">
        <f>AVERAGE(I3007,L3007)</f>
        <v>-1.3414999999999999</v>
      </c>
      <c r="W3007">
        <f>STDEV(I3007,L3007)</f>
        <v>3.3234018715767685E-2</v>
      </c>
      <c r="X3007">
        <f>AVERAGE(O3007,R3007)</f>
        <v>-9.19</v>
      </c>
      <c r="Y3007">
        <f>STDEV(O3007,R3007)</f>
        <v>4.0531360697612895</v>
      </c>
      <c r="Z3007">
        <f t="shared" si="324"/>
        <v>-0.20029341903031997</v>
      </c>
      <c r="AA3007">
        <f t="shared" si="325"/>
        <v>4.1989713847182059E-2</v>
      </c>
      <c r="AB3007">
        <f t="shared" si="326"/>
        <v>-0.18743887103535001</v>
      </c>
      <c r="AC3007">
        <f t="shared" si="327"/>
        <v>4.6435683548648439E-3</v>
      </c>
      <c r="AD3007">
        <f t="shared" si="328"/>
        <v>-1.2840575660192817</v>
      </c>
      <c r="AE3007">
        <f t="shared" si="329"/>
        <v>0.56631774064011309</v>
      </c>
      <c r="AF3007">
        <f>C3007/7.157</f>
        <v>-0.1706022076288948</v>
      </c>
      <c r="AG3007">
        <f>F3007/7.157</f>
        <v>-0.22998463043174514</v>
      </c>
      <c r="AH3007">
        <f>I3007/7.157</f>
        <v>-0.19072236970797821</v>
      </c>
      <c r="AI3007">
        <f>L3007/7.157</f>
        <v>-0.18415537236272181</v>
      </c>
      <c r="AJ3007">
        <f>O3007/7.157</f>
        <v>-0.88361045130641325</v>
      </c>
      <c r="AK3007">
        <f>R3007/7.157</f>
        <v>-1.6845046807321502</v>
      </c>
    </row>
    <row r="3008" spans="1:37" x14ac:dyDescent="0.3">
      <c r="A3008">
        <f t="shared" si="323"/>
        <v>10.4375</v>
      </c>
      <c r="B3008">
        <v>901800</v>
      </c>
      <c r="C3008">
        <v>-1.2270000000000001</v>
      </c>
      <c r="D3008" s="21">
        <v>-2066.9540000000002</v>
      </c>
      <c r="E3008">
        <v>901800</v>
      </c>
      <c r="F3008">
        <v>-1.6479999999999999</v>
      </c>
      <c r="G3008" s="21">
        <v>-2845.1970000000001</v>
      </c>
      <c r="H3008">
        <v>901800</v>
      </c>
      <c r="I3008">
        <v>-1.417</v>
      </c>
      <c r="J3008" s="21">
        <v>-2399.2860000000001</v>
      </c>
      <c r="K3008">
        <v>901800</v>
      </c>
      <c r="L3008">
        <v>-1.3149999999999999</v>
      </c>
      <c r="M3008" s="21">
        <v>-2386.502</v>
      </c>
      <c r="N3008">
        <v>901800</v>
      </c>
      <c r="O3008">
        <v>-10.023999999999999</v>
      </c>
      <c r="P3008" s="21">
        <v>-8912.0859999999993</v>
      </c>
      <c r="Q3008">
        <v>901800</v>
      </c>
      <c r="R3008">
        <v>-10.768000000000001</v>
      </c>
      <c r="S3008" s="21">
        <v>-11774.611999999999</v>
      </c>
      <c r="T3008">
        <f>AVERAGE(C3008,F3008)</f>
        <v>-1.4375</v>
      </c>
      <c r="U3008">
        <f>STDEV(C3008,F3008)</f>
        <v>0.29769195487953537</v>
      </c>
      <c r="V3008">
        <f>AVERAGE(I3008,L3008)</f>
        <v>-1.3660000000000001</v>
      </c>
      <c r="W3008">
        <f>STDEV(I3008,L3008)</f>
        <v>7.2124891681027911E-2</v>
      </c>
      <c r="X3008">
        <f>AVERAGE(O3008,R3008)</f>
        <v>-10.396000000000001</v>
      </c>
      <c r="Y3008">
        <f>STDEV(O3008,R3008)</f>
        <v>0.52608744520279238</v>
      </c>
      <c r="Z3008">
        <f t="shared" si="324"/>
        <v>-0.20085231242140561</v>
      </c>
      <c r="AA3008">
        <f t="shared" si="325"/>
        <v>4.1594516540384992E-2</v>
      </c>
      <c r="AB3008">
        <f t="shared" si="326"/>
        <v>-0.19086209305574964</v>
      </c>
      <c r="AC3008">
        <f t="shared" si="327"/>
        <v>1.0077531323323726E-2</v>
      </c>
      <c r="AD3008">
        <f t="shared" si="328"/>
        <v>-1.4525639234316055</v>
      </c>
      <c r="AE3008">
        <f t="shared" si="329"/>
        <v>7.350669906424373E-2</v>
      </c>
      <c r="AF3008">
        <f>C3008/7.157</f>
        <v>-0.17144054771552328</v>
      </c>
      <c r="AG3008">
        <f>F3008/7.157</f>
        <v>-0.23026407712728797</v>
      </c>
      <c r="AH3008">
        <f>I3008/7.157</f>
        <v>-0.19798798379209168</v>
      </c>
      <c r="AI3008">
        <f>L3008/7.157</f>
        <v>-0.18373620231940757</v>
      </c>
      <c r="AJ3008">
        <f>O3008/7.157</f>
        <v>-1.4005868380606399</v>
      </c>
      <c r="AK3008">
        <f>R3008/7.157</f>
        <v>-1.504541008802571</v>
      </c>
    </row>
    <row r="3009" spans="1:37" x14ac:dyDescent="0.3">
      <c r="A3009">
        <f t="shared" si="323"/>
        <v>10.440972222222221</v>
      </c>
      <c r="B3009">
        <v>902100</v>
      </c>
      <c r="C3009">
        <v>-1.224</v>
      </c>
      <c r="D3009" s="21">
        <v>-2067.3209999999999</v>
      </c>
      <c r="E3009">
        <v>902100</v>
      </c>
      <c r="F3009">
        <v>-1.649</v>
      </c>
      <c r="G3009" s="21">
        <v>-2845.692</v>
      </c>
      <c r="H3009">
        <v>902100</v>
      </c>
      <c r="I3009">
        <v>-1.417</v>
      </c>
      <c r="J3009" s="21">
        <v>-2399.7109999999998</v>
      </c>
      <c r="K3009">
        <v>902100</v>
      </c>
      <c r="L3009">
        <v>-1.3049999999999999</v>
      </c>
      <c r="M3009" s="21">
        <v>-2386.893</v>
      </c>
      <c r="N3009">
        <v>902100</v>
      </c>
      <c r="O3009">
        <v>-5.0709999999999997</v>
      </c>
      <c r="P3009" s="21">
        <v>-8913.607</v>
      </c>
      <c r="Q3009">
        <v>902100</v>
      </c>
      <c r="R3009">
        <v>-11.715999999999999</v>
      </c>
      <c r="S3009" s="21">
        <v>-11778.127</v>
      </c>
      <c r="T3009">
        <f>AVERAGE(C3009,F3009)</f>
        <v>-1.4365000000000001</v>
      </c>
      <c r="U3009">
        <f>STDEV(C3009,F3009)</f>
        <v>0.30052038200428199</v>
      </c>
      <c r="V3009">
        <f>AVERAGE(I3009,L3009)</f>
        <v>-1.361</v>
      </c>
      <c r="W3009">
        <f>STDEV(I3009,L3009)</f>
        <v>7.9195959492893389E-2</v>
      </c>
      <c r="X3009">
        <f>AVERAGE(O3009,R3009)</f>
        <v>-8.3934999999999995</v>
      </c>
      <c r="Y3009">
        <f>STDEV(O3009,R3009)</f>
        <v>4.6987245609846049</v>
      </c>
      <c r="Z3009">
        <f t="shared" si="324"/>
        <v>-0.20071258907363421</v>
      </c>
      <c r="AA3009">
        <f t="shared" si="325"/>
        <v>4.1989713847182059E-2</v>
      </c>
      <c r="AB3009">
        <f t="shared" si="326"/>
        <v>-0.19016347631689254</v>
      </c>
      <c r="AC3009">
        <f t="shared" si="327"/>
        <v>1.1065524590316247E-2</v>
      </c>
      <c r="AD3009">
        <f t="shared" si="328"/>
        <v>-1.1727679195193517</v>
      </c>
      <c r="AE3009">
        <f t="shared" si="329"/>
        <v>0.6565215259165299</v>
      </c>
      <c r="AF3009">
        <f>C3009/7.157</f>
        <v>-0.17102137767220901</v>
      </c>
      <c r="AG3009">
        <f>F3009/7.157</f>
        <v>-0.23040380047505937</v>
      </c>
      <c r="AH3009">
        <f>I3009/7.157</f>
        <v>-0.19798798379209168</v>
      </c>
      <c r="AI3009">
        <f>L3009/7.157</f>
        <v>-0.18233896884169343</v>
      </c>
      <c r="AJ3009">
        <f>O3009/7.157</f>
        <v>-0.70853709654883323</v>
      </c>
      <c r="AK3009">
        <f>R3009/7.157</f>
        <v>-1.63699874248987</v>
      </c>
    </row>
    <row r="3010" spans="1:37" x14ac:dyDescent="0.3">
      <c r="A3010">
        <f t="shared" si="323"/>
        <v>10.444444444444445</v>
      </c>
      <c r="B3010">
        <v>902400</v>
      </c>
      <c r="C3010">
        <v>-1.222</v>
      </c>
      <c r="D3010" s="21">
        <v>-2067.6880000000001</v>
      </c>
      <c r="E3010">
        <v>902400</v>
      </c>
      <c r="F3010">
        <v>-1.645</v>
      </c>
      <c r="G3010" s="21">
        <v>-2846.1849999999999</v>
      </c>
      <c r="H3010">
        <v>902400</v>
      </c>
      <c r="I3010">
        <v>-1.4179999999999999</v>
      </c>
      <c r="J3010" s="21">
        <v>-2400.1370000000002</v>
      </c>
      <c r="K3010">
        <v>902400</v>
      </c>
      <c r="L3010">
        <v>-1.302</v>
      </c>
      <c r="M3010" s="21">
        <v>-2387.2840000000001</v>
      </c>
      <c r="N3010">
        <v>902400</v>
      </c>
      <c r="O3010">
        <v>-7.9720000000000004</v>
      </c>
      <c r="P3010" s="21">
        <v>-8915.9989999999998</v>
      </c>
      <c r="Q3010">
        <v>902400</v>
      </c>
      <c r="R3010">
        <v>-11.579000000000001</v>
      </c>
      <c r="S3010" s="21">
        <v>-11781.601000000001</v>
      </c>
      <c r="T3010">
        <f>AVERAGE(C3010,F3010)</f>
        <v>-1.4335</v>
      </c>
      <c r="U3010">
        <f>STDEV(C3010,F3010)</f>
        <v>0.29910616844190824</v>
      </c>
      <c r="V3010">
        <f>AVERAGE(I3010,L3010)</f>
        <v>-1.3599999999999999</v>
      </c>
      <c r="W3010">
        <f>STDEV(I3010,L3010)</f>
        <v>8.202438661763943E-2</v>
      </c>
      <c r="X3010">
        <f>AVERAGE(O3010,R3010)</f>
        <v>-9.775500000000001</v>
      </c>
      <c r="Y3010">
        <f>STDEV(O3010,R3010)</f>
        <v>2.5505341597398763</v>
      </c>
      <c r="Z3010">
        <f t="shared" si="324"/>
        <v>-0.20029341903031997</v>
      </c>
      <c r="AA3010">
        <f t="shared" si="325"/>
        <v>4.1792115193783459E-2</v>
      </c>
      <c r="AB3010">
        <f t="shared" si="326"/>
        <v>-0.19002375296912113</v>
      </c>
      <c r="AC3010">
        <f t="shared" si="327"/>
        <v>1.1460721897113236E-2</v>
      </c>
      <c r="AD3010">
        <f t="shared" si="328"/>
        <v>-1.365865586139444</v>
      </c>
      <c r="AE3010">
        <f t="shared" si="329"/>
        <v>0.35636917140420238</v>
      </c>
      <c r="AF3010">
        <f>C3010/7.157</f>
        <v>-0.17074193097666621</v>
      </c>
      <c r="AG3010">
        <f>F3010/7.157</f>
        <v>-0.22984490708397373</v>
      </c>
      <c r="AH3010">
        <f>I3010/7.157</f>
        <v>-0.19812770713986305</v>
      </c>
      <c r="AI3010">
        <f>L3010/7.157</f>
        <v>-0.18191979879837922</v>
      </c>
      <c r="AJ3010">
        <f>O3010/7.157</f>
        <v>-1.1138745284337013</v>
      </c>
      <c r="AK3010">
        <f>R3010/7.157</f>
        <v>-1.6178566438451867</v>
      </c>
    </row>
    <row r="3011" spans="1:37" x14ac:dyDescent="0.3">
      <c r="A3011">
        <f t="shared" si="323"/>
        <v>10.447916666666666</v>
      </c>
      <c r="B3011">
        <v>902700</v>
      </c>
      <c r="C3011">
        <v>-1.226</v>
      </c>
      <c r="D3011" s="21">
        <v>-2068.0549999999998</v>
      </c>
      <c r="E3011">
        <v>902700</v>
      </c>
      <c r="F3011">
        <v>-1.64</v>
      </c>
      <c r="G3011" s="21">
        <v>-2846.6779999999999</v>
      </c>
      <c r="H3011">
        <v>902700</v>
      </c>
      <c r="I3011">
        <v>-1.417</v>
      </c>
      <c r="J3011" s="21">
        <v>-2400.5619999999999</v>
      </c>
      <c r="K3011">
        <v>902700</v>
      </c>
      <c r="L3011">
        <v>-1.3049999999999999</v>
      </c>
      <c r="M3011" s="21">
        <v>-2387.6750000000002</v>
      </c>
      <c r="N3011">
        <v>902700</v>
      </c>
      <c r="O3011">
        <v>-8.52</v>
      </c>
      <c r="P3011" s="21">
        <v>-8918.5550000000003</v>
      </c>
      <c r="Q3011">
        <v>902700</v>
      </c>
      <c r="R3011">
        <v>-12.055999999999999</v>
      </c>
      <c r="S3011" s="21">
        <v>-11785.218000000001</v>
      </c>
      <c r="T3011">
        <f>AVERAGE(C3011,F3011)</f>
        <v>-1.4329999999999998</v>
      </c>
      <c r="U3011">
        <f>STDEV(C3011,F3011)</f>
        <v>0.29274220741123191</v>
      </c>
      <c r="V3011">
        <f>AVERAGE(I3011,L3011)</f>
        <v>-1.361</v>
      </c>
      <c r="W3011">
        <f>STDEV(I3011,L3011)</f>
        <v>7.9195959492893389E-2</v>
      </c>
      <c r="X3011">
        <f>AVERAGE(O3011,R3011)</f>
        <v>-10.288</v>
      </c>
      <c r="Y3011">
        <f>STDEV(O3011,R3011)</f>
        <v>2.5003295782756241</v>
      </c>
      <c r="Z3011">
        <f t="shared" si="324"/>
        <v>-0.20022355735643424</v>
      </c>
      <c r="AA3011">
        <f t="shared" si="325"/>
        <v>4.0902921253490557E-2</v>
      </c>
      <c r="AB3011">
        <f t="shared" si="326"/>
        <v>-0.19016347631689254</v>
      </c>
      <c r="AC3011">
        <f t="shared" si="327"/>
        <v>1.1065524590316247E-2</v>
      </c>
      <c r="AD3011">
        <f t="shared" si="328"/>
        <v>-1.4374738018722928</v>
      </c>
      <c r="AE3011">
        <f t="shared" si="329"/>
        <v>0.34935441920855442</v>
      </c>
      <c r="AF3011">
        <f>C3011/7.157</f>
        <v>-0.17130082436775185</v>
      </c>
      <c r="AG3011">
        <f>F3011/7.157</f>
        <v>-0.22914629034511666</v>
      </c>
      <c r="AH3011">
        <f>I3011/7.157</f>
        <v>-0.19798798379209168</v>
      </c>
      <c r="AI3011">
        <f>L3011/7.157</f>
        <v>-0.18233896884169343</v>
      </c>
      <c r="AJ3011">
        <f>O3011/7.157</f>
        <v>-1.1904429230124354</v>
      </c>
      <c r="AK3011">
        <f>R3011/7.157</f>
        <v>-1.6845046807321502</v>
      </c>
    </row>
    <row r="3012" spans="1:37" x14ac:dyDescent="0.3">
      <c r="A3012">
        <f t="shared" ref="A3012:A3075" si="330">B3012/(60*60*24)</f>
        <v>10.451388888888889</v>
      </c>
      <c r="B3012">
        <v>903000</v>
      </c>
      <c r="C3012">
        <v>-1.2270000000000001</v>
      </c>
      <c r="D3012" s="21">
        <v>-2068.4229999999998</v>
      </c>
      <c r="E3012">
        <v>903000</v>
      </c>
      <c r="F3012">
        <v>-1.643</v>
      </c>
      <c r="G3012" s="21">
        <v>-2847.1709999999998</v>
      </c>
      <c r="H3012">
        <v>903000</v>
      </c>
      <c r="I3012">
        <v>-1.4239999999999999</v>
      </c>
      <c r="J3012" s="21">
        <v>-2400.989</v>
      </c>
      <c r="K3012">
        <v>903000</v>
      </c>
      <c r="L3012">
        <v>-1.304</v>
      </c>
      <c r="M3012" s="21">
        <v>-2388.067</v>
      </c>
      <c r="N3012">
        <v>903000</v>
      </c>
      <c r="O3012">
        <v>-5.4640000000000004</v>
      </c>
      <c r="P3012" s="21">
        <v>-8920.1939999999995</v>
      </c>
      <c r="Q3012">
        <v>903000</v>
      </c>
      <c r="R3012">
        <v>-11.763</v>
      </c>
      <c r="S3012" s="21">
        <v>-11788.746999999999</v>
      </c>
      <c r="T3012">
        <f>AVERAGE(C3012,F3012)</f>
        <v>-1.4350000000000001</v>
      </c>
      <c r="U3012">
        <f>STDEV(C3012,F3012)</f>
        <v>0.29415642097360439</v>
      </c>
      <c r="V3012">
        <f>AVERAGE(I3012,L3012)</f>
        <v>-1.3639999999999999</v>
      </c>
      <c r="W3012">
        <f>STDEV(I3012,L3012)</f>
        <v>8.4852813742385624E-2</v>
      </c>
      <c r="X3012">
        <f>AVERAGE(O3012,R3012)</f>
        <v>-8.6135000000000002</v>
      </c>
      <c r="Y3012">
        <f>STDEV(O3012,R3012)</f>
        <v>4.4540656146940618</v>
      </c>
      <c r="Z3012">
        <f t="shared" ref="Z3012:Z3075" si="331">T3012/7.157</f>
        <v>-0.2005030040519771</v>
      </c>
      <c r="AA3012">
        <f t="shared" ref="AA3012:AA3075" si="332">U3012/7.157</f>
        <v>4.1100519906888976E-2</v>
      </c>
      <c r="AB3012">
        <f t="shared" ref="AB3012:AB3075" si="333">V3012/7.157</f>
        <v>-0.19058264636020678</v>
      </c>
      <c r="AC3012">
        <f t="shared" ref="AC3012:AC3075" si="334">W3012/7.157</f>
        <v>1.1855919203910246E-2</v>
      </c>
      <c r="AD3012">
        <f t="shared" ref="AD3012:AD3075" si="335">X3012/7.157</f>
        <v>-1.2035070560290624</v>
      </c>
      <c r="AE3012">
        <f t="shared" ref="AE3012:AE3075" si="336">Y3012/7.157</f>
        <v>0.62233695887858909</v>
      </c>
      <c r="AF3012">
        <f>C3012/7.157</f>
        <v>-0.17144054771552328</v>
      </c>
      <c r="AG3012">
        <f>F3012/7.157</f>
        <v>-0.2295654603884309</v>
      </c>
      <c r="AH3012">
        <f>I3012/7.157</f>
        <v>-0.19896604722649153</v>
      </c>
      <c r="AI3012">
        <f>L3012/7.157</f>
        <v>-0.18219924549392205</v>
      </c>
      <c r="AJ3012">
        <f>O3012/7.157</f>
        <v>-0.76344837222299855</v>
      </c>
      <c r="AK3012">
        <f>R3012/7.157</f>
        <v>-1.6435657398351264</v>
      </c>
    </row>
    <row r="3013" spans="1:37" x14ac:dyDescent="0.3">
      <c r="A3013">
        <f t="shared" si="330"/>
        <v>10.454861111111111</v>
      </c>
      <c r="B3013">
        <v>903300</v>
      </c>
      <c r="C3013">
        <v>-1.2290000000000001</v>
      </c>
      <c r="D3013" s="21">
        <v>-2068.7919999999999</v>
      </c>
      <c r="E3013">
        <v>903300</v>
      </c>
      <c r="F3013">
        <v>-1.6459999999999999</v>
      </c>
      <c r="G3013" s="21">
        <v>-2847.6640000000002</v>
      </c>
      <c r="H3013">
        <v>903300</v>
      </c>
      <c r="I3013">
        <v>-1.4179999999999999</v>
      </c>
      <c r="J3013" s="21">
        <v>-2401.415</v>
      </c>
      <c r="K3013">
        <v>903300</v>
      </c>
      <c r="L3013">
        <v>-1.304</v>
      </c>
      <c r="M3013" s="21">
        <v>-2388.4580000000001</v>
      </c>
      <c r="N3013">
        <v>903300</v>
      </c>
      <c r="O3013">
        <v>-9.5259999999999998</v>
      </c>
      <c r="P3013" s="21">
        <v>-8923.0519999999997</v>
      </c>
      <c r="Q3013">
        <v>903300</v>
      </c>
      <c r="R3013">
        <v>-11.621</v>
      </c>
      <c r="S3013" s="21">
        <v>-11792.233</v>
      </c>
      <c r="T3013">
        <f>AVERAGE(C3013,F3013)</f>
        <v>-1.4375</v>
      </c>
      <c r="U3013">
        <f>STDEV(C3013,F3013)</f>
        <v>0.29486352775478952</v>
      </c>
      <c r="V3013">
        <f>AVERAGE(I3013,L3013)</f>
        <v>-1.361</v>
      </c>
      <c r="W3013">
        <f>STDEV(I3013,L3013)</f>
        <v>8.061017305526634E-2</v>
      </c>
      <c r="X3013">
        <f>AVERAGE(O3013,R3013)</f>
        <v>-10.573499999999999</v>
      </c>
      <c r="Y3013">
        <f>STDEV(O3013,R3013)</f>
        <v>1.4813887065858173</v>
      </c>
      <c r="Z3013">
        <f t="shared" si="331"/>
        <v>-0.20085231242140561</v>
      </c>
      <c r="AA3013">
        <f t="shared" si="332"/>
        <v>4.1199319233588029E-2</v>
      </c>
      <c r="AB3013">
        <f t="shared" si="333"/>
        <v>-0.19016347631689254</v>
      </c>
      <c r="AC3013">
        <f t="shared" si="334"/>
        <v>1.1263123243714732E-2</v>
      </c>
      <c r="AD3013">
        <f t="shared" si="335"/>
        <v>-1.477364817661031</v>
      </c>
      <c r="AE3013">
        <f t="shared" si="336"/>
        <v>0.20698458943493325</v>
      </c>
      <c r="AF3013">
        <f>C3013/7.157</f>
        <v>-0.17171999441106611</v>
      </c>
      <c r="AG3013">
        <f>F3013/7.157</f>
        <v>-0.22998463043174514</v>
      </c>
      <c r="AH3013">
        <f>I3013/7.157</f>
        <v>-0.19812770713986305</v>
      </c>
      <c r="AI3013">
        <f>L3013/7.157</f>
        <v>-0.18219924549392205</v>
      </c>
      <c r="AJ3013">
        <f>O3013/7.157</f>
        <v>-1.3310046108704765</v>
      </c>
      <c r="AK3013">
        <f>R3013/7.157</f>
        <v>-1.623725024451586</v>
      </c>
    </row>
    <row r="3014" spans="1:37" x14ac:dyDescent="0.3">
      <c r="A3014">
        <f t="shared" si="330"/>
        <v>10.458333333333334</v>
      </c>
      <c r="B3014">
        <v>903600</v>
      </c>
      <c r="C3014">
        <v>-1.23</v>
      </c>
      <c r="D3014" s="21">
        <v>-2069.1610000000001</v>
      </c>
      <c r="E3014">
        <v>903600</v>
      </c>
      <c r="F3014">
        <v>-1.64</v>
      </c>
      <c r="G3014" s="21">
        <v>-2848.1570000000002</v>
      </c>
      <c r="H3014">
        <v>903600</v>
      </c>
      <c r="I3014">
        <v>-1.4119999999999999</v>
      </c>
      <c r="J3014" s="21">
        <v>-2401.8380000000002</v>
      </c>
      <c r="K3014">
        <v>903600</v>
      </c>
      <c r="L3014">
        <v>-1.298</v>
      </c>
      <c r="M3014" s="21">
        <v>-2388.8470000000002</v>
      </c>
      <c r="N3014">
        <v>903600</v>
      </c>
      <c r="O3014">
        <v>-6.3869999999999996</v>
      </c>
      <c r="P3014" s="21">
        <v>-8924.9680000000008</v>
      </c>
      <c r="Q3014">
        <v>903600</v>
      </c>
      <c r="R3014">
        <v>-11.803000000000001</v>
      </c>
      <c r="S3014" s="21">
        <v>-11795.773999999999</v>
      </c>
      <c r="T3014">
        <f>AVERAGE(C3014,F3014)</f>
        <v>-1.4350000000000001</v>
      </c>
      <c r="U3014">
        <f>STDEV(C3014,F3014)</f>
        <v>0.28991378028648362</v>
      </c>
      <c r="V3014">
        <f>AVERAGE(I3014,L3014)</f>
        <v>-1.355</v>
      </c>
      <c r="W3014">
        <f>STDEV(I3014,L3014)</f>
        <v>8.061017305526634E-2</v>
      </c>
      <c r="X3014">
        <f>AVERAGE(O3014,R3014)</f>
        <v>-9.0950000000000006</v>
      </c>
      <c r="Y3014">
        <f>STDEV(O3014,R3014)</f>
        <v>3.8296903269063378</v>
      </c>
      <c r="Z3014">
        <f t="shared" si="331"/>
        <v>-0.2005030040519771</v>
      </c>
      <c r="AA3014">
        <f t="shared" si="332"/>
        <v>4.0507723946693254E-2</v>
      </c>
      <c r="AB3014">
        <f t="shared" si="333"/>
        <v>-0.18932513623026406</v>
      </c>
      <c r="AC3014">
        <f t="shared" si="334"/>
        <v>1.1263123243714732E-2</v>
      </c>
      <c r="AD3014">
        <f t="shared" si="335"/>
        <v>-1.2707838479809976</v>
      </c>
      <c r="AE3014">
        <f t="shared" si="336"/>
        <v>0.53509715340314901</v>
      </c>
      <c r="AF3014">
        <f>C3014/7.157</f>
        <v>-0.17185971775883749</v>
      </c>
      <c r="AG3014">
        <f>F3014/7.157</f>
        <v>-0.22914629034511666</v>
      </c>
      <c r="AH3014">
        <f>I3014/7.157</f>
        <v>-0.19728936705323458</v>
      </c>
      <c r="AI3014">
        <f>L3014/7.157</f>
        <v>-0.18136090540729358</v>
      </c>
      <c r="AJ3014">
        <f>O3014/7.157</f>
        <v>-0.89241302221601226</v>
      </c>
      <c r="AK3014">
        <f>R3014/7.157</f>
        <v>-1.649154673745983</v>
      </c>
    </row>
    <row r="3015" spans="1:37" x14ac:dyDescent="0.3">
      <c r="A3015">
        <f t="shared" si="330"/>
        <v>10.461805555555555</v>
      </c>
      <c r="B3015">
        <v>903900</v>
      </c>
      <c r="C3015">
        <v>-1.232</v>
      </c>
      <c r="D3015" s="21">
        <v>-2069.5300000000002</v>
      </c>
      <c r="E3015">
        <v>903900</v>
      </c>
      <c r="F3015">
        <v>-1.637</v>
      </c>
      <c r="G3015" s="21">
        <v>-2848.6480000000001</v>
      </c>
      <c r="H3015">
        <v>903900</v>
      </c>
      <c r="I3015">
        <v>-1.411</v>
      </c>
      <c r="J3015" s="21">
        <v>-2402.261</v>
      </c>
      <c r="K3015">
        <v>903900</v>
      </c>
      <c r="L3015">
        <v>-1.302</v>
      </c>
      <c r="M3015" s="21">
        <v>-2389.2379999999998</v>
      </c>
      <c r="N3015">
        <v>903900</v>
      </c>
      <c r="O3015">
        <v>-3.1349999999999998</v>
      </c>
      <c r="P3015" s="21">
        <v>-8925.9079999999994</v>
      </c>
      <c r="Q3015">
        <v>903900</v>
      </c>
      <c r="R3015">
        <v>-11.638999999999999</v>
      </c>
      <c r="S3015" s="21">
        <v>-11799.264999999999</v>
      </c>
      <c r="T3015">
        <f>AVERAGE(C3015,F3015)</f>
        <v>-1.4344999999999999</v>
      </c>
      <c r="U3015">
        <f>STDEV(C3015,F3015)</f>
        <v>0.2863782463805522</v>
      </c>
      <c r="V3015">
        <f>AVERAGE(I3015,L3015)</f>
        <v>-1.3565</v>
      </c>
      <c r="W3015">
        <f>STDEV(I3015,L3015)</f>
        <v>7.7074639149333671E-2</v>
      </c>
      <c r="X3015">
        <f>AVERAGE(O3015,R3015)</f>
        <v>-7.3869999999999996</v>
      </c>
      <c r="Y3015">
        <f>STDEV(O3015,R3015)</f>
        <v>6.0132360672104017</v>
      </c>
      <c r="Z3015">
        <f t="shared" si="331"/>
        <v>-0.20043314237809137</v>
      </c>
      <c r="AA3015">
        <f t="shared" si="332"/>
        <v>4.0013727313197175E-2</v>
      </c>
      <c r="AB3015">
        <f t="shared" si="333"/>
        <v>-0.1895347212519212</v>
      </c>
      <c r="AC3015">
        <f t="shared" si="334"/>
        <v>1.0769126610218482E-2</v>
      </c>
      <c r="AD3015">
        <f t="shared" si="335"/>
        <v>-1.0321363699874249</v>
      </c>
      <c r="AE3015">
        <f t="shared" si="336"/>
        <v>0.84018947425044033</v>
      </c>
      <c r="AF3015">
        <f>C3015/7.157</f>
        <v>-0.17213916445438032</v>
      </c>
      <c r="AG3015">
        <f>F3015/7.157</f>
        <v>-0.22872712030180242</v>
      </c>
      <c r="AH3015">
        <f>I3015/7.157</f>
        <v>-0.19714964370546317</v>
      </c>
      <c r="AI3015">
        <f>L3015/7.157</f>
        <v>-0.18191979879837922</v>
      </c>
      <c r="AJ3015">
        <f>O3015/7.157</f>
        <v>-0.43803269526337846</v>
      </c>
      <c r="AK3015">
        <f>R3015/7.157</f>
        <v>-1.6262400447114711</v>
      </c>
    </row>
    <row r="3016" spans="1:37" x14ac:dyDescent="0.3">
      <c r="A3016">
        <f t="shared" si="330"/>
        <v>10.465277777777779</v>
      </c>
      <c r="B3016">
        <v>904200</v>
      </c>
      <c r="C3016">
        <v>-1.2350000000000001</v>
      </c>
      <c r="D3016" s="21">
        <v>-2069.9009999999998</v>
      </c>
      <c r="E3016">
        <v>904200</v>
      </c>
      <c r="F3016">
        <v>-1.6359999999999999</v>
      </c>
      <c r="G3016" s="21">
        <v>-2849.1379999999999</v>
      </c>
      <c r="H3016">
        <v>904200</v>
      </c>
      <c r="I3016">
        <v>-1.4039999999999999</v>
      </c>
      <c r="J3016" s="21">
        <v>-2402.683</v>
      </c>
      <c r="K3016">
        <v>904200</v>
      </c>
      <c r="L3016">
        <v>-1.3080000000000001</v>
      </c>
      <c r="M3016" s="21">
        <v>-2389.63</v>
      </c>
      <c r="N3016">
        <v>904200</v>
      </c>
      <c r="O3016">
        <v>-7.2759999999999998</v>
      </c>
      <c r="P3016" s="21">
        <v>-8928.0910000000003</v>
      </c>
      <c r="Q3016">
        <v>904200</v>
      </c>
      <c r="R3016">
        <v>-11.682</v>
      </c>
      <c r="S3016" s="21">
        <v>-11802.77</v>
      </c>
      <c r="T3016">
        <f>AVERAGE(C3016,F3016)</f>
        <v>-1.4355</v>
      </c>
      <c r="U3016">
        <f>STDEV(C3016,F3016)</f>
        <v>0.28354981925580497</v>
      </c>
      <c r="V3016">
        <f>AVERAGE(I3016,L3016)</f>
        <v>-1.3559999999999999</v>
      </c>
      <c r="W3016">
        <f>STDEV(I3016,L3016)</f>
        <v>6.7882250993908461E-2</v>
      </c>
      <c r="X3016">
        <f>AVERAGE(O3016,R3016)</f>
        <v>-9.4789999999999992</v>
      </c>
      <c r="Y3016">
        <f>STDEV(O3016,R3016)</f>
        <v>3.1155124779079397</v>
      </c>
      <c r="Z3016">
        <f t="shared" si="331"/>
        <v>-0.2005728657258628</v>
      </c>
      <c r="AA3016">
        <f t="shared" si="332"/>
        <v>3.9618530006400025E-2</v>
      </c>
      <c r="AB3016">
        <f t="shared" si="333"/>
        <v>-0.18946485957803547</v>
      </c>
      <c r="AC3016">
        <f t="shared" si="334"/>
        <v>9.4847353631281901E-3</v>
      </c>
      <c r="AD3016">
        <f t="shared" si="335"/>
        <v>-1.32443761352522</v>
      </c>
      <c r="AE3016">
        <f t="shared" si="336"/>
        <v>0.43530983343690649</v>
      </c>
      <c r="AF3016">
        <f>C3016/7.157</f>
        <v>-0.17255833449769459</v>
      </c>
      <c r="AG3016">
        <f>F3016/7.157</f>
        <v>-0.22858739695403099</v>
      </c>
      <c r="AH3016">
        <f>I3016/7.157</f>
        <v>-0.19617158027106329</v>
      </c>
      <c r="AI3016">
        <f>L3016/7.157</f>
        <v>-0.18275813888500769</v>
      </c>
      <c r="AJ3016">
        <f>O3016/7.157</f>
        <v>-1.0166270783847982</v>
      </c>
      <c r="AK3016">
        <f>R3016/7.157</f>
        <v>-1.6322481486656422</v>
      </c>
    </row>
    <row r="3017" spans="1:37" x14ac:dyDescent="0.3">
      <c r="A3017">
        <f t="shared" si="330"/>
        <v>10.46875</v>
      </c>
      <c r="B3017">
        <v>904500</v>
      </c>
      <c r="C3017">
        <v>-1.232</v>
      </c>
      <c r="D3017" s="21">
        <v>-2070.27</v>
      </c>
      <c r="E3017">
        <v>904500</v>
      </c>
      <c r="F3017">
        <v>-1.639</v>
      </c>
      <c r="G3017" s="21">
        <v>-2849.63</v>
      </c>
      <c r="H3017">
        <v>904500</v>
      </c>
      <c r="I3017">
        <v>-1.403</v>
      </c>
      <c r="J3017" s="21">
        <v>-2403.1039999999998</v>
      </c>
      <c r="K3017">
        <v>904500</v>
      </c>
      <c r="L3017">
        <v>-1.3049999999999999</v>
      </c>
      <c r="M3017" s="21">
        <v>-2390.0219999999999</v>
      </c>
      <c r="N3017">
        <v>904500</v>
      </c>
      <c r="O3017">
        <v>-5.1920000000000002</v>
      </c>
      <c r="P3017" s="21">
        <v>-8929.6489999999994</v>
      </c>
      <c r="Q3017">
        <v>904500</v>
      </c>
      <c r="R3017">
        <v>-12.002000000000001</v>
      </c>
      <c r="S3017" s="21">
        <v>-11806.370999999999</v>
      </c>
      <c r="T3017">
        <f>AVERAGE(C3017,F3017)</f>
        <v>-1.4355</v>
      </c>
      <c r="U3017">
        <f>STDEV(C3017,F3017)</f>
        <v>0.28779245994292496</v>
      </c>
      <c r="V3017">
        <f>AVERAGE(I3017,L3017)</f>
        <v>-1.3540000000000001</v>
      </c>
      <c r="W3017">
        <f>STDEV(I3017,L3017)</f>
        <v>6.9296464556281717E-2</v>
      </c>
      <c r="X3017">
        <f>AVERAGE(O3017,R3017)</f>
        <v>-8.5970000000000013</v>
      </c>
      <c r="Y3017">
        <f>STDEV(O3017,R3017)</f>
        <v>4.8153971798803861</v>
      </c>
      <c r="Z3017">
        <f t="shared" si="331"/>
        <v>-0.2005728657258628</v>
      </c>
      <c r="AA3017">
        <f t="shared" si="332"/>
        <v>4.0211325966595636E-2</v>
      </c>
      <c r="AB3017">
        <f t="shared" si="333"/>
        <v>-0.18918541288249269</v>
      </c>
      <c r="AC3017">
        <f t="shared" si="334"/>
        <v>9.6823340165267183E-3</v>
      </c>
      <c r="AD3017">
        <f t="shared" si="335"/>
        <v>-1.2012016207908343</v>
      </c>
      <c r="AE3017">
        <f t="shared" si="336"/>
        <v>0.67282341482190666</v>
      </c>
      <c r="AF3017">
        <f>C3017/7.157</f>
        <v>-0.17213916445438032</v>
      </c>
      <c r="AG3017">
        <f>F3017/7.157</f>
        <v>-0.22900656699734526</v>
      </c>
      <c r="AH3017">
        <f>I3017/7.157</f>
        <v>-0.19603185692329189</v>
      </c>
      <c r="AI3017">
        <f>L3017/7.157</f>
        <v>-0.18233896884169343</v>
      </c>
      <c r="AJ3017">
        <f>O3017/7.157</f>
        <v>-0.72544362162917431</v>
      </c>
      <c r="AK3017">
        <f>R3017/7.157</f>
        <v>-1.6769596199524941</v>
      </c>
    </row>
    <row r="3018" spans="1:37" x14ac:dyDescent="0.3">
      <c r="A3018">
        <f t="shared" si="330"/>
        <v>10.472222222222221</v>
      </c>
      <c r="B3018">
        <v>904800</v>
      </c>
      <c r="C3018">
        <v>-1.2270000000000001</v>
      </c>
      <c r="D3018" s="21">
        <v>-2070.6379999999999</v>
      </c>
      <c r="E3018">
        <v>904800</v>
      </c>
      <c r="F3018">
        <v>-1.6359999999999999</v>
      </c>
      <c r="G3018" s="21">
        <v>-2850.1210000000001</v>
      </c>
      <c r="H3018">
        <v>904800</v>
      </c>
      <c r="I3018">
        <v>-1.403</v>
      </c>
      <c r="J3018" s="21">
        <v>-2403.5250000000001</v>
      </c>
      <c r="K3018">
        <v>904800</v>
      </c>
      <c r="L3018">
        <v>-1.304</v>
      </c>
      <c r="M3018" s="21">
        <v>-2390.413</v>
      </c>
      <c r="N3018">
        <v>904800</v>
      </c>
      <c r="O3018">
        <v>-13.179</v>
      </c>
      <c r="P3018" s="21">
        <v>-8933.6029999999992</v>
      </c>
      <c r="Q3018">
        <v>904800</v>
      </c>
      <c r="R3018">
        <v>-11.702999999999999</v>
      </c>
      <c r="S3018" s="21">
        <v>-11809.882</v>
      </c>
      <c r="T3018">
        <f>AVERAGE(C3018,F3018)</f>
        <v>-1.4315</v>
      </c>
      <c r="U3018">
        <f>STDEV(C3018,F3018)</f>
        <v>0.28920667350529716</v>
      </c>
      <c r="V3018">
        <f>AVERAGE(I3018,L3018)</f>
        <v>-1.3534999999999999</v>
      </c>
      <c r="W3018">
        <f>STDEV(I3018,L3018)</f>
        <v>7.0003571337468193E-2</v>
      </c>
      <c r="X3018">
        <f>AVERAGE(O3018,R3018)</f>
        <v>-12.440999999999999</v>
      </c>
      <c r="Y3018">
        <f>STDEV(O3018,R3018)</f>
        <v>1.0436896090313448</v>
      </c>
      <c r="Z3018">
        <f t="shared" si="331"/>
        <v>-0.20001397233477713</v>
      </c>
      <c r="AA3018">
        <f t="shared" si="332"/>
        <v>4.0408924619994013E-2</v>
      </c>
      <c r="AB3018">
        <f t="shared" si="333"/>
        <v>-0.18911555120860696</v>
      </c>
      <c r="AC3018">
        <f t="shared" si="334"/>
        <v>9.781133343225959E-3</v>
      </c>
      <c r="AD3018">
        <f t="shared" si="335"/>
        <v>-1.738298169624144</v>
      </c>
      <c r="AE3018">
        <f t="shared" si="336"/>
        <v>0.14582780620809624</v>
      </c>
      <c r="AF3018">
        <f>C3018/7.157</f>
        <v>-0.17144054771552328</v>
      </c>
      <c r="AG3018">
        <f>F3018/7.157</f>
        <v>-0.22858739695403099</v>
      </c>
      <c r="AH3018">
        <f>I3018/7.157</f>
        <v>-0.19603185692329189</v>
      </c>
      <c r="AI3018">
        <f>L3018/7.157</f>
        <v>-0.18219924549392205</v>
      </c>
      <c r="AJ3018">
        <f>O3018/7.157</f>
        <v>-1.8414140002794468</v>
      </c>
      <c r="AK3018">
        <f>R3018/7.157</f>
        <v>-1.6351823389688416</v>
      </c>
    </row>
    <row r="3019" spans="1:37" x14ac:dyDescent="0.3">
      <c r="A3019">
        <f t="shared" si="330"/>
        <v>10.475694444444445</v>
      </c>
      <c r="B3019">
        <v>905100</v>
      </c>
      <c r="C3019">
        <v>-1.2290000000000001</v>
      </c>
      <c r="D3019" s="21">
        <v>-2071.0070000000001</v>
      </c>
      <c r="E3019">
        <v>905100</v>
      </c>
      <c r="F3019">
        <v>-1.633</v>
      </c>
      <c r="G3019" s="21">
        <v>-2850.6109999999999</v>
      </c>
      <c r="H3019">
        <v>905100</v>
      </c>
      <c r="I3019">
        <v>-1.401</v>
      </c>
      <c r="J3019" s="21">
        <v>-2403.9450000000002</v>
      </c>
      <c r="K3019">
        <v>905100</v>
      </c>
      <c r="L3019">
        <v>-1.31</v>
      </c>
      <c r="M3019" s="21">
        <v>-2390.806</v>
      </c>
      <c r="N3019">
        <v>905100</v>
      </c>
      <c r="O3019">
        <v>-12.404999999999999</v>
      </c>
      <c r="P3019" s="21">
        <v>-8937.3240000000005</v>
      </c>
      <c r="Q3019">
        <v>905100</v>
      </c>
      <c r="R3019">
        <v>-11.32</v>
      </c>
      <c r="S3019" s="21">
        <v>-11813.278</v>
      </c>
      <c r="T3019">
        <f>AVERAGE(C3019,F3019)</f>
        <v>-1.431</v>
      </c>
      <c r="U3019">
        <f>STDEV(C3019,F3019)</f>
        <v>0.28567113959936541</v>
      </c>
      <c r="V3019">
        <f>AVERAGE(I3019,L3019)</f>
        <v>-1.3555000000000001</v>
      </c>
      <c r="W3019">
        <f>STDEV(I3019,L3019)</f>
        <v>6.4346717087975805E-2</v>
      </c>
      <c r="X3019">
        <f>AVERAGE(O3019,R3019)</f>
        <v>-11.862500000000001</v>
      </c>
      <c r="Y3019">
        <f>STDEV(O3019,R3019)</f>
        <v>0.76721085758740337</v>
      </c>
      <c r="Z3019">
        <f t="shared" si="331"/>
        <v>-0.19994411066089143</v>
      </c>
      <c r="AA3019">
        <f t="shared" si="332"/>
        <v>3.9914927986497893E-2</v>
      </c>
      <c r="AB3019">
        <f t="shared" si="333"/>
        <v>-0.18939499790414979</v>
      </c>
      <c r="AC3019">
        <f t="shared" si="334"/>
        <v>8.9907387296319415E-3</v>
      </c>
      <c r="AD3019">
        <f t="shared" si="335"/>
        <v>-1.6574682129383822</v>
      </c>
      <c r="AE3019">
        <f t="shared" si="336"/>
        <v>0.10719726946868847</v>
      </c>
      <c r="AF3019">
        <f>C3019/7.157</f>
        <v>-0.17171999441106611</v>
      </c>
      <c r="AG3019">
        <f>F3019/7.157</f>
        <v>-0.22816822691071678</v>
      </c>
      <c r="AH3019">
        <f>I3019/7.157</f>
        <v>-0.19575241022774906</v>
      </c>
      <c r="AI3019">
        <f>L3019/7.157</f>
        <v>-0.18303758558055053</v>
      </c>
      <c r="AJ3019">
        <f>O3019/7.157</f>
        <v>-1.7332681291043732</v>
      </c>
      <c r="AK3019">
        <f>R3019/7.157</f>
        <v>-1.5816682967723907</v>
      </c>
    </row>
    <row r="3020" spans="1:37" x14ac:dyDescent="0.3">
      <c r="A3020">
        <f t="shared" si="330"/>
        <v>10.479166666666666</v>
      </c>
      <c r="B3020">
        <v>905400</v>
      </c>
      <c r="C3020">
        <v>-1.236</v>
      </c>
      <c r="D3020" s="21">
        <v>-2071.3780000000002</v>
      </c>
      <c r="E3020">
        <v>905400</v>
      </c>
      <c r="F3020">
        <v>-1.63</v>
      </c>
      <c r="G3020" s="21">
        <v>-2851.0990000000002</v>
      </c>
      <c r="H3020">
        <v>905400</v>
      </c>
      <c r="I3020">
        <v>-1.403</v>
      </c>
      <c r="J3020" s="21">
        <v>-2404.366</v>
      </c>
      <c r="K3020">
        <v>905400</v>
      </c>
      <c r="L3020">
        <v>-1.3109999999999999</v>
      </c>
      <c r="M3020" s="21">
        <v>-2391.1990000000001</v>
      </c>
      <c r="N3020">
        <v>905400</v>
      </c>
      <c r="O3020">
        <v>-10.321999999999999</v>
      </c>
      <c r="P3020" s="21">
        <v>-8940.4210000000003</v>
      </c>
      <c r="Q3020">
        <v>905400</v>
      </c>
      <c r="R3020">
        <v>-12.186</v>
      </c>
      <c r="S3020" s="21">
        <v>-11816.933000000001</v>
      </c>
      <c r="T3020">
        <f>AVERAGE(C3020,F3020)</f>
        <v>-1.4329999999999998</v>
      </c>
      <c r="U3020">
        <f>STDEV(C3020,F3020)</f>
        <v>0.27860007178750168</v>
      </c>
      <c r="V3020">
        <f>AVERAGE(I3020,L3020)</f>
        <v>-1.357</v>
      </c>
      <c r="W3020">
        <f>STDEV(I3020,L3020)</f>
        <v>6.5053823869162433E-2</v>
      </c>
      <c r="X3020">
        <f>AVERAGE(O3020,R3020)</f>
        <v>-11.254</v>
      </c>
      <c r="Y3020">
        <f>STDEV(O3020,R3020)</f>
        <v>1.3180470401317252</v>
      </c>
      <c r="Z3020">
        <f t="shared" si="331"/>
        <v>-0.20022355735643424</v>
      </c>
      <c r="AA3020">
        <f t="shared" si="332"/>
        <v>3.8926934719505611E-2</v>
      </c>
      <c r="AB3020">
        <f t="shared" si="333"/>
        <v>-0.1896045829258069</v>
      </c>
      <c r="AC3020">
        <f t="shared" si="334"/>
        <v>9.0895380563312048E-3</v>
      </c>
      <c r="AD3020">
        <f t="shared" si="335"/>
        <v>-1.5724465558194773</v>
      </c>
      <c r="AE3020">
        <f t="shared" si="336"/>
        <v>0.18416194496740607</v>
      </c>
      <c r="AF3020">
        <f>C3020/7.157</f>
        <v>-0.17269805784546596</v>
      </c>
      <c r="AG3020">
        <f>F3020/7.157</f>
        <v>-0.22774905686740252</v>
      </c>
      <c r="AH3020">
        <f>I3020/7.157</f>
        <v>-0.19603185692329189</v>
      </c>
      <c r="AI3020">
        <f>L3020/7.157</f>
        <v>-0.1831773089283219</v>
      </c>
      <c r="AJ3020">
        <f>O3020/7.157</f>
        <v>-1.4422243956965208</v>
      </c>
      <c r="AK3020">
        <f>R3020/7.157</f>
        <v>-1.7026687159424341</v>
      </c>
    </row>
    <row r="3021" spans="1:37" x14ac:dyDescent="0.3">
      <c r="A3021">
        <f t="shared" si="330"/>
        <v>10.482638888888889</v>
      </c>
      <c r="B3021">
        <v>905700</v>
      </c>
      <c r="C3021">
        <v>-1.238</v>
      </c>
      <c r="D3021" s="21">
        <v>-2071.7489999999998</v>
      </c>
      <c r="E3021">
        <v>905700</v>
      </c>
      <c r="F3021">
        <v>-1.631</v>
      </c>
      <c r="G3021" s="21">
        <v>-2851.5889999999999</v>
      </c>
      <c r="H3021">
        <v>905700</v>
      </c>
      <c r="I3021">
        <v>-1.397</v>
      </c>
      <c r="J3021" s="21">
        <v>-2404.7849999999999</v>
      </c>
      <c r="K3021">
        <v>905700</v>
      </c>
      <c r="L3021">
        <v>-1.3069999999999999</v>
      </c>
      <c r="M3021" s="21">
        <v>-2391.5909999999999</v>
      </c>
      <c r="N3021">
        <v>905700</v>
      </c>
      <c r="O3021">
        <v>-7.7690000000000001</v>
      </c>
      <c r="P3021" s="21">
        <v>-8942.7520000000004</v>
      </c>
      <c r="Q3021">
        <v>905700</v>
      </c>
      <c r="R3021">
        <v>-11.744999999999999</v>
      </c>
      <c r="S3021" s="21">
        <v>-11820.457</v>
      </c>
      <c r="T3021">
        <f>AVERAGE(C3021,F3021)</f>
        <v>-1.4344999999999999</v>
      </c>
      <c r="U3021">
        <f>STDEV(C3021,F3021)</f>
        <v>0.27789296500631444</v>
      </c>
      <c r="V3021">
        <f>AVERAGE(I3021,L3021)</f>
        <v>-1.3519999999999999</v>
      </c>
      <c r="W3021">
        <f>STDEV(I3021,L3021)</f>
        <v>6.3639610306789343E-2</v>
      </c>
      <c r="X3021">
        <f>AVERAGE(O3021,R3021)</f>
        <v>-9.7569999999999997</v>
      </c>
      <c r="Y3021">
        <f>STDEV(O3021,R3021)</f>
        <v>2.8114565619977143</v>
      </c>
      <c r="Z3021">
        <f t="shared" si="331"/>
        <v>-0.20043314237809137</v>
      </c>
      <c r="AA3021">
        <f t="shared" si="332"/>
        <v>3.8828135392806266E-2</v>
      </c>
      <c r="AB3021">
        <f t="shared" si="333"/>
        <v>-0.18890596618694983</v>
      </c>
      <c r="AC3021">
        <f t="shared" si="334"/>
        <v>8.8919394029327008E-3</v>
      </c>
      <c r="AD3021">
        <f t="shared" si="335"/>
        <v>-1.3632807042056727</v>
      </c>
      <c r="AE3021">
        <f t="shared" si="336"/>
        <v>0.39282612295622665</v>
      </c>
      <c r="AF3021">
        <f>C3021/7.157</f>
        <v>-0.1729775045410088</v>
      </c>
      <c r="AG3021">
        <f>F3021/7.157</f>
        <v>-0.22788878021517395</v>
      </c>
      <c r="AH3021">
        <f>I3021/7.157</f>
        <v>-0.19519351683666342</v>
      </c>
      <c r="AI3021">
        <f>L3021/7.157</f>
        <v>-0.18261841553723626</v>
      </c>
      <c r="AJ3021">
        <f>O3021/7.157</f>
        <v>-1.0855106888361046</v>
      </c>
      <c r="AK3021">
        <f>R3021/7.157</f>
        <v>-1.6410507195752408</v>
      </c>
    </row>
    <row r="3022" spans="1:37" x14ac:dyDescent="0.3">
      <c r="A3022">
        <f t="shared" si="330"/>
        <v>10.486111111111111</v>
      </c>
      <c r="B3022">
        <v>906000</v>
      </c>
      <c r="C3022">
        <v>-1.2350000000000001</v>
      </c>
      <c r="D3022" s="21">
        <v>-2072.12</v>
      </c>
      <c r="E3022">
        <v>906000</v>
      </c>
      <c r="F3022">
        <v>-1.633</v>
      </c>
      <c r="G3022" s="21">
        <v>-2852.078</v>
      </c>
      <c r="H3022">
        <v>906000</v>
      </c>
      <c r="I3022">
        <v>-1.397</v>
      </c>
      <c r="J3022" s="21">
        <v>-2405.2040000000002</v>
      </c>
      <c r="K3022">
        <v>906000</v>
      </c>
      <c r="L3022">
        <v>-1.296</v>
      </c>
      <c r="M3022" s="21">
        <v>-2391.98</v>
      </c>
      <c r="N3022">
        <v>906000</v>
      </c>
      <c r="O3022">
        <v>-5.4690000000000003</v>
      </c>
      <c r="P3022" s="21">
        <v>-8944.3919999999998</v>
      </c>
      <c r="Q3022">
        <v>906000</v>
      </c>
      <c r="R3022">
        <v>-11.567</v>
      </c>
      <c r="S3022" s="21">
        <v>-11823.927</v>
      </c>
      <c r="T3022">
        <f>AVERAGE(C3022,F3022)</f>
        <v>-1.4340000000000002</v>
      </c>
      <c r="U3022">
        <f>STDEV(C3022,F3022)</f>
        <v>0.28142849891224514</v>
      </c>
      <c r="V3022">
        <f>AVERAGE(I3022,L3022)</f>
        <v>-1.3465</v>
      </c>
      <c r="W3022">
        <f>STDEV(I3022,L3022)</f>
        <v>7.1417784899841283E-2</v>
      </c>
      <c r="X3022">
        <f>AVERAGE(O3022,R3022)</f>
        <v>-8.5180000000000007</v>
      </c>
      <c r="Y3022">
        <f>STDEV(O3022,R3022)</f>
        <v>4.311937151675564</v>
      </c>
      <c r="Z3022">
        <f t="shared" si="331"/>
        <v>-0.2003632807042057</v>
      </c>
      <c r="AA3022">
        <f t="shared" si="332"/>
        <v>3.9322132026302241E-2</v>
      </c>
      <c r="AB3022">
        <f t="shared" si="333"/>
        <v>-0.18813748777420708</v>
      </c>
      <c r="AC3022">
        <f t="shared" si="334"/>
        <v>9.9787319966244629E-3</v>
      </c>
      <c r="AD3022">
        <f t="shared" si="335"/>
        <v>-1.1901634763168927</v>
      </c>
      <c r="AE3022">
        <f t="shared" si="336"/>
        <v>0.60247829421203913</v>
      </c>
      <c r="AF3022">
        <f>C3022/7.157</f>
        <v>-0.17255833449769459</v>
      </c>
      <c r="AG3022">
        <f>F3022/7.157</f>
        <v>-0.22816822691071678</v>
      </c>
      <c r="AH3022">
        <f>I3022/7.157</f>
        <v>-0.19519351683666342</v>
      </c>
      <c r="AI3022">
        <f>L3022/7.157</f>
        <v>-0.18108145871175074</v>
      </c>
      <c r="AJ3022">
        <f>O3022/7.157</f>
        <v>-0.76414698896185551</v>
      </c>
      <c r="AK3022">
        <f>R3022/7.157</f>
        <v>-1.6161799636719296</v>
      </c>
    </row>
    <row r="3023" spans="1:37" x14ac:dyDescent="0.3">
      <c r="A3023">
        <f t="shared" si="330"/>
        <v>10.489583333333334</v>
      </c>
      <c r="B3023">
        <v>906300</v>
      </c>
      <c r="C3023">
        <v>-1.222</v>
      </c>
      <c r="D3023" s="21">
        <v>-2072.4859999999999</v>
      </c>
      <c r="E3023">
        <v>906300</v>
      </c>
      <c r="F3023">
        <v>-1.6259999999999999</v>
      </c>
      <c r="G3023" s="21">
        <v>-2852.5659999999998</v>
      </c>
      <c r="H3023">
        <v>906300</v>
      </c>
      <c r="I3023">
        <v>-1.3939999999999999</v>
      </c>
      <c r="J3023" s="21">
        <v>-2405.6219999999998</v>
      </c>
      <c r="K3023">
        <v>906300</v>
      </c>
      <c r="L3023">
        <v>-1.2949999999999999</v>
      </c>
      <c r="M3023" s="21">
        <v>-2392.3690000000001</v>
      </c>
      <c r="N3023">
        <v>906300</v>
      </c>
      <c r="O3023">
        <v>-12.035</v>
      </c>
      <c r="P3023" s="21">
        <v>-8948.0030000000006</v>
      </c>
      <c r="Q3023">
        <v>906300</v>
      </c>
      <c r="R3023">
        <v>-12.616</v>
      </c>
      <c r="S3023" s="21">
        <v>-11827.712</v>
      </c>
      <c r="T3023">
        <f>AVERAGE(C3023,F3023)</f>
        <v>-1.4239999999999999</v>
      </c>
      <c r="U3023">
        <f>STDEV(C3023,F3023)</f>
        <v>0.28567113959936541</v>
      </c>
      <c r="V3023">
        <f>AVERAGE(I3023,L3023)</f>
        <v>-1.3445</v>
      </c>
      <c r="W3023">
        <f>STDEV(I3023,L3023)</f>
        <v>7.0003571337468193E-2</v>
      </c>
      <c r="X3023">
        <f>AVERAGE(O3023,R3023)</f>
        <v>-12.3255</v>
      </c>
      <c r="Y3023">
        <f>STDEV(O3023,R3023)</f>
        <v>0.41082903986938379</v>
      </c>
      <c r="Z3023">
        <f t="shared" si="331"/>
        <v>-0.19896604722649153</v>
      </c>
      <c r="AA3023">
        <f t="shared" si="332"/>
        <v>3.9914927986497893E-2</v>
      </c>
      <c r="AB3023">
        <f t="shared" si="333"/>
        <v>-0.18785804107866425</v>
      </c>
      <c r="AC3023">
        <f t="shared" si="334"/>
        <v>9.781133343225959E-3</v>
      </c>
      <c r="AD3023">
        <f t="shared" si="335"/>
        <v>-1.722160122956546</v>
      </c>
      <c r="AE3023">
        <f t="shared" si="336"/>
        <v>5.7402408812265444E-2</v>
      </c>
      <c r="AF3023">
        <f>C3023/7.157</f>
        <v>-0.17074193097666621</v>
      </c>
      <c r="AG3023">
        <f>F3023/7.157</f>
        <v>-0.22719016347631688</v>
      </c>
      <c r="AH3023">
        <f>I3023/7.157</f>
        <v>-0.19477434679334915</v>
      </c>
      <c r="AI3023">
        <f>L3023/7.157</f>
        <v>-0.18094173536397931</v>
      </c>
      <c r="AJ3023">
        <f>O3023/7.157</f>
        <v>-1.6815704904289508</v>
      </c>
      <c r="AK3023">
        <f>R3023/7.157</f>
        <v>-1.7627497554841414</v>
      </c>
    </row>
    <row r="3024" spans="1:37" x14ac:dyDescent="0.3">
      <c r="A3024">
        <f t="shared" si="330"/>
        <v>10.493055555555555</v>
      </c>
      <c r="B3024">
        <v>906600</v>
      </c>
      <c r="C3024">
        <v>-1.224</v>
      </c>
      <c r="D3024" s="21">
        <v>-2072.8539999999998</v>
      </c>
      <c r="E3024">
        <v>906600</v>
      </c>
      <c r="F3024">
        <v>-1.6279999999999999</v>
      </c>
      <c r="G3024" s="21">
        <v>-2853.0549999999998</v>
      </c>
      <c r="H3024">
        <v>906600</v>
      </c>
      <c r="I3024">
        <v>-1.395</v>
      </c>
      <c r="J3024" s="21">
        <v>-2406.0410000000002</v>
      </c>
      <c r="K3024">
        <v>906600</v>
      </c>
      <c r="L3024">
        <v>-1.302</v>
      </c>
      <c r="M3024" s="21">
        <v>-2392.759</v>
      </c>
      <c r="N3024">
        <v>906600</v>
      </c>
      <c r="O3024">
        <v>-3.6440000000000001</v>
      </c>
      <c r="P3024" s="21">
        <v>-8949.0959999999995</v>
      </c>
      <c r="Q3024">
        <v>906600</v>
      </c>
      <c r="R3024">
        <v>-11.708</v>
      </c>
      <c r="S3024" s="21">
        <v>-11831.224</v>
      </c>
      <c r="T3024">
        <f>AVERAGE(C3024,F3024)</f>
        <v>-1.4259999999999999</v>
      </c>
      <c r="U3024">
        <f>STDEV(C3024,F3024)</f>
        <v>0.28567113959936541</v>
      </c>
      <c r="V3024">
        <f>AVERAGE(I3024,L3024)</f>
        <v>-1.3485</v>
      </c>
      <c r="W3024">
        <f>STDEV(I3024,L3024)</f>
        <v>6.5760930650348895E-2</v>
      </c>
      <c r="X3024">
        <f>AVERAGE(O3024,R3024)</f>
        <v>-7.6760000000000002</v>
      </c>
      <c r="Y3024">
        <f>STDEV(O3024,R3024)</f>
        <v>5.7021090834883204</v>
      </c>
      <c r="Z3024">
        <f t="shared" si="331"/>
        <v>-0.19924549392203436</v>
      </c>
      <c r="AA3024">
        <f t="shared" si="332"/>
        <v>3.9914927986497893E-2</v>
      </c>
      <c r="AB3024">
        <f t="shared" si="333"/>
        <v>-0.18841693446974989</v>
      </c>
      <c r="AC3024">
        <f t="shared" si="334"/>
        <v>9.1883373830304454E-3</v>
      </c>
      <c r="AD3024">
        <f t="shared" si="335"/>
        <v>-1.0725164174933632</v>
      </c>
      <c r="AE3024">
        <f t="shared" si="336"/>
        <v>0.79671777050276937</v>
      </c>
      <c r="AF3024">
        <f>C3024/7.157</f>
        <v>-0.17102137767220901</v>
      </c>
      <c r="AG3024">
        <f>F3024/7.157</f>
        <v>-0.22746961017185971</v>
      </c>
      <c r="AH3024">
        <f>I3024/7.157</f>
        <v>-0.19491407014112058</v>
      </c>
      <c r="AI3024">
        <f>L3024/7.157</f>
        <v>-0.18191979879837922</v>
      </c>
      <c r="AJ3024">
        <f>O3024/7.157</f>
        <v>-0.5091518792790275</v>
      </c>
      <c r="AK3024">
        <f>R3024/7.157</f>
        <v>-1.6358809557076988</v>
      </c>
    </row>
    <row r="3025" spans="1:37" x14ac:dyDescent="0.3">
      <c r="A3025">
        <f t="shared" si="330"/>
        <v>10.496527777777779</v>
      </c>
      <c r="B3025">
        <v>906900</v>
      </c>
      <c r="C3025">
        <v>-1.2290000000000001</v>
      </c>
      <c r="D3025" s="21">
        <v>-2073.2220000000002</v>
      </c>
      <c r="E3025">
        <v>906900</v>
      </c>
      <c r="F3025">
        <v>-1.6259999999999999</v>
      </c>
      <c r="G3025" s="21">
        <v>-2853.5430000000001</v>
      </c>
      <c r="H3025">
        <v>906900</v>
      </c>
      <c r="I3025">
        <v>-1.3939999999999999</v>
      </c>
      <c r="J3025" s="21">
        <v>-2406.4589999999998</v>
      </c>
      <c r="K3025">
        <v>906900</v>
      </c>
      <c r="L3025">
        <v>-1.304</v>
      </c>
      <c r="M3025" s="21">
        <v>-2393.15</v>
      </c>
      <c r="N3025">
        <v>906900</v>
      </c>
      <c r="O3025">
        <v>-9.7129999999999992</v>
      </c>
      <c r="P3025" s="21">
        <v>-8952.01</v>
      </c>
      <c r="Q3025">
        <v>906900</v>
      </c>
      <c r="R3025">
        <v>-12.625</v>
      </c>
      <c r="S3025" s="21">
        <v>-11835.012000000001</v>
      </c>
      <c r="T3025">
        <f>AVERAGE(C3025,F3025)</f>
        <v>-1.4275</v>
      </c>
      <c r="U3025">
        <f>STDEV(C3025,F3025)</f>
        <v>0.28072139213105846</v>
      </c>
      <c r="V3025">
        <f>AVERAGE(I3025,L3025)</f>
        <v>-1.349</v>
      </c>
      <c r="W3025">
        <f>STDEV(I3025,L3025)</f>
        <v>6.3639610306789177E-2</v>
      </c>
      <c r="X3025">
        <f>AVERAGE(O3025,R3025)</f>
        <v>-11.169</v>
      </c>
      <c r="Y3025">
        <f>STDEV(O3025,R3025)</f>
        <v>2.0590949468152173</v>
      </c>
      <c r="Z3025">
        <f t="shared" si="331"/>
        <v>-0.19945507894369149</v>
      </c>
      <c r="AA3025">
        <f t="shared" si="332"/>
        <v>3.9223332699602972E-2</v>
      </c>
      <c r="AB3025">
        <f t="shared" si="333"/>
        <v>-0.18848679614363559</v>
      </c>
      <c r="AC3025">
        <f t="shared" si="334"/>
        <v>8.8919394029326783E-3</v>
      </c>
      <c r="AD3025">
        <f t="shared" si="335"/>
        <v>-1.5605700712589075</v>
      </c>
      <c r="AE3025">
        <f t="shared" si="336"/>
        <v>0.28770363934822096</v>
      </c>
      <c r="AF3025">
        <f>C3025/7.157</f>
        <v>-0.17171999441106611</v>
      </c>
      <c r="AG3025">
        <f>F3025/7.157</f>
        <v>-0.22719016347631688</v>
      </c>
      <c r="AH3025">
        <f>I3025/7.157</f>
        <v>-0.19477434679334915</v>
      </c>
      <c r="AI3025">
        <f>L3025/7.157</f>
        <v>-0.18219924549392205</v>
      </c>
      <c r="AJ3025">
        <f>O3025/7.157</f>
        <v>-1.3571328769037305</v>
      </c>
      <c r="AK3025">
        <f>R3025/7.157</f>
        <v>-1.7640072656140842</v>
      </c>
    </row>
    <row r="3026" spans="1:37" x14ac:dyDescent="0.3">
      <c r="A3026">
        <f t="shared" si="330"/>
        <v>10.5</v>
      </c>
      <c r="B3026">
        <v>907200</v>
      </c>
      <c r="C3026">
        <v>-1.226</v>
      </c>
      <c r="D3026" s="21">
        <v>-2073.59</v>
      </c>
      <c r="E3026">
        <v>907200</v>
      </c>
      <c r="F3026">
        <v>-1.633</v>
      </c>
      <c r="G3026" s="21">
        <v>-2854.0329999999999</v>
      </c>
      <c r="H3026">
        <v>907200</v>
      </c>
      <c r="I3026">
        <v>-1.397</v>
      </c>
      <c r="J3026" s="21">
        <v>-2406.8780000000002</v>
      </c>
      <c r="K3026">
        <v>907200</v>
      </c>
      <c r="L3026">
        <v>-1.302</v>
      </c>
      <c r="M3026" s="21">
        <v>-2393.5410000000002</v>
      </c>
      <c r="N3026">
        <v>907200</v>
      </c>
      <c r="O3026">
        <v>-9.6029999999999998</v>
      </c>
      <c r="P3026" s="21">
        <v>-8954.8909999999996</v>
      </c>
      <c r="Q3026">
        <v>907200</v>
      </c>
      <c r="R3026">
        <v>-11.599</v>
      </c>
      <c r="S3026" s="21">
        <v>-11838.491</v>
      </c>
      <c r="T3026">
        <f>AVERAGE(C3026,F3026)</f>
        <v>-1.4295</v>
      </c>
      <c r="U3026">
        <f>STDEV(C3026,F3026)</f>
        <v>0.28779245994292496</v>
      </c>
      <c r="V3026">
        <f>AVERAGE(I3026,L3026)</f>
        <v>-1.3494999999999999</v>
      </c>
      <c r="W3026">
        <f>STDEV(I3026,L3026)</f>
        <v>6.7175144212721999E-2</v>
      </c>
      <c r="X3026">
        <f>AVERAGE(O3026,R3026)</f>
        <v>-10.600999999999999</v>
      </c>
      <c r="Y3026">
        <f>STDEV(O3026,R3026)</f>
        <v>1.4113851352483491</v>
      </c>
      <c r="Z3026">
        <f t="shared" si="331"/>
        <v>-0.1997345256392343</v>
      </c>
      <c r="AA3026">
        <f t="shared" si="332"/>
        <v>4.0211325966595636E-2</v>
      </c>
      <c r="AB3026">
        <f t="shared" si="333"/>
        <v>-0.18855665781752129</v>
      </c>
      <c r="AC3026">
        <f t="shared" si="334"/>
        <v>9.3859360364289511E-3</v>
      </c>
      <c r="AD3026">
        <f t="shared" si="335"/>
        <v>-1.4812072097247448</v>
      </c>
      <c r="AE3026">
        <f t="shared" si="336"/>
        <v>0.19720345609170728</v>
      </c>
      <c r="AF3026">
        <f>C3026/7.157</f>
        <v>-0.17130082436775185</v>
      </c>
      <c r="AG3026">
        <f>F3026/7.157</f>
        <v>-0.22816822691071678</v>
      </c>
      <c r="AH3026">
        <f>I3026/7.157</f>
        <v>-0.19519351683666342</v>
      </c>
      <c r="AI3026">
        <f>L3026/7.157</f>
        <v>-0.18191979879837922</v>
      </c>
      <c r="AJ3026">
        <f>O3026/7.157</f>
        <v>-1.3417633086488752</v>
      </c>
      <c r="AK3026">
        <f>R3026/7.157</f>
        <v>-1.6206511108006147</v>
      </c>
    </row>
    <row r="3027" spans="1:37" x14ac:dyDescent="0.3">
      <c r="A3027">
        <f t="shared" si="330"/>
        <v>10.503472222222221</v>
      </c>
      <c r="B3027">
        <v>907500</v>
      </c>
      <c r="C3027">
        <v>-1.222</v>
      </c>
      <c r="D3027" s="21">
        <v>-2073.9569999999999</v>
      </c>
      <c r="E3027">
        <v>907500</v>
      </c>
      <c r="F3027">
        <v>-1.6259999999999999</v>
      </c>
      <c r="G3027" s="21">
        <v>-2854.52</v>
      </c>
      <c r="H3027">
        <v>907500</v>
      </c>
      <c r="I3027">
        <v>-1.397</v>
      </c>
      <c r="J3027" s="21">
        <v>-2407.297</v>
      </c>
      <c r="K3027">
        <v>907500</v>
      </c>
      <c r="L3027">
        <v>-1.302</v>
      </c>
      <c r="M3027" s="21">
        <v>-2393.9319999999998</v>
      </c>
      <c r="N3027">
        <v>907500</v>
      </c>
      <c r="O3027">
        <v>-4.7640000000000002</v>
      </c>
      <c r="P3027" s="21">
        <v>-8956.32</v>
      </c>
      <c r="Q3027">
        <v>907500</v>
      </c>
      <c r="R3027">
        <v>-12.105</v>
      </c>
      <c r="S3027" s="21">
        <v>-11842.123</v>
      </c>
      <c r="T3027">
        <f>AVERAGE(C3027,F3027)</f>
        <v>-1.4239999999999999</v>
      </c>
      <c r="U3027">
        <f>STDEV(C3027,F3027)</f>
        <v>0.28567113959936541</v>
      </c>
      <c r="V3027">
        <f>AVERAGE(I3027,L3027)</f>
        <v>-1.3494999999999999</v>
      </c>
      <c r="W3027">
        <f>STDEV(I3027,L3027)</f>
        <v>6.7175144212721999E-2</v>
      </c>
      <c r="X3027">
        <f>AVERAGE(O3027,R3027)</f>
        <v>-8.4344999999999999</v>
      </c>
      <c r="Y3027">
        <f>STDEV(O3027,R3027)</f>
        <v>5.1908708806904462</v>
      </c>
      <c r="Z3027">
        <f t="shared" si="331"/>
        <v>-0.19896604722649153</v>
      </c>
      <c r="AA3027">
        <f t="shared" si="332"/>
        <v>3.9914927986497893E-2</v>
      </c>
      <c r="AB3027">
        <f t="shared" si="333"/>
        <v>-0.18855665781752129</v>
      </c>
      <c r="AC3027">
        <f t="shared" si="334"/>
        <v>9.3859360364289511E-3</v>
      </c>
      <c r="AD3027">
        <f t="shared" si="335"/>
        <v>-1.1784965767779796</v>
      </c>
      <c r="AE3027">
        <f t="shared" si="336"/>
        <v>0.72528585729921002</v>
      </c>
      <c r="AF3027">
        <f>C3027/7.157</f>
        <v>-0.17074193097666621</v>
      </c>
      <c r="AG3027">
        <f>F3027/7.157</f>
        <v>-0.22719016347631688</v>
      </c>
      <c r="AH3027">
        <f>I3027/7.157</f>
        <v>-0.19519351683666342</v>
      </c>
      <c r="AI3027">
        <f>L3027/7.157</f>
        <v>-0.18191979879837922</v>
      </c>
      <c r="AJ3027">
        <f>O3027/7.157</f>
        <v>-0.66564202878300971</v>
      </c>
      <c r="AK3027">
        <f>R3027/7.157</f>
        <v>-1.6913511247729496</v>
      </c>
    </row>
    <row r="3028" spans="1:37" x14ac:dyDescent="0.3">
      <c r="A3028">
        <f t="shared" si="330"/>
        <v>10.506944444444445</v>
      </c>
      <c r="B3028">
        <v>907800</v>
      </c>
      <c r="C3028">
        <v>-1.2190000000000001</v>
      </c>
      <c r="D3028" s="21">
        <v>-2074.3220000000001</v>
      </c>
      <c r="E3028">
        <v>907800</v>
      </c>
      <c r="F3028">
        <v>-1.62</v>
      </c>
      <c r="G3028" s="21">
        <v>-2855.0070000000001</v>
      </c>
      <c r="H3028">
        <v>907800</v>
      </c>
      <c r="I3028">
        <v>-1.3919999999999999</v>
      </c>
      <c r="J3028" s="21">
        <v>-2407.7150000000001</v>
      </c>
      <c r="K3028">
        <v>907800</v>
      </c>
      <c r="L3028">
        <v>-1.3080000000000001</v>
      </c>
      <c r="M3028" s="21">
        <v>-2394.3240000000001</v>
      </c>
      <c r="N3028">
        <v>907800</v>
      </c>
      <c r="O3028">
        <v>-4.93</v>
      </c>
      <c r="P3028" s="21">
        <v>-8957.7990000000009</v>
      </c>
      <c r="Q3028">
        <v>907800</v>
      </c>
      <c r="R3028">
        <v>-12.239000000000001</v>
      </c>
      <c r="S3028" s="21">
        <v>-11845.794</v>
      </c>
      <c r="T3028">
        <f>AVERAGE(C3028,F3028)</f>
        <v>-1.4195000000000002</v>
      </c>
      <c r="U3028">
        <f>STDEV(C3028,F3028)</f>
        <v>0.28354981925580497</v>
      </c>
      <c r="V3028">
        <f>AVERAGE(I3028,L3028)</f>
        <v>-1.35</v>
      </c>
      <c r="W3028">
        <f>STDEV(I3028,L3028)</f>
        <v>5.9396969619669886E-2</v>
      </c>
      <c r="X3028">
        <f>AVERAGE(O3028,R3028)</f>
        <v>-8.5845000000000002</v>
      </c>
      <c r="Y3028">
        <f>STDEV(O3028,R3028)</f>
        <v>5.1682434636924777</v>
      </c>
      <c r="Z3028">
        <f t="shared" si="331"/>
        <v>-0.19833729216152021</v>
      </c>
      <c r="AA3028">
        <f t="shared" si="332"/>
        <v>3.9618530006400025E-2</v>
      </c>
      <c r="AB3028">
        <f t="shared" si="333"/>
        <v>-0.18862651949140702</v>
      </c>
      <c r="AC3028">
        <f t="shared" si="334"/>
        <v>8.2991434427371648E-3</v>
      </c>
      <c r="AD3028">
        <f t="shared" si="335"/>
        <v>-1.1994550789436915</v>
      </c>
      <c r="AE3028">
        <f t="shared" si="336"/>
        <v>0.7221242788448341</v>
      </c>
      <c r="AF3028">
        <f>C3028/7.157</f>
        <v>-0.17032276093335197</v>
      </c>
      <c r="AG3028">
        <f>F3028/7.157</f>
        <v>-0.22635182338968843</v>
      </c>
      <c r="AH3028">
        <f>I3028/7.157</f>
        <v>-0.19449490009780632</v>
      </c>
      <c r="AI3028">
        <f>L3028/7.157</f>
        <v>-0.18275813888500769</v>
      </c>
      <c r="AJ3028">
        <f>O3028/7.157</f>
        <v>-0.6888361045130641</v>
      </c>
      <c r="AK3028">
        <f>R3028/7.157</f>
        <v>-1.7100740533743191</v>
      </c>
    </row>
    <row r="3029" spans="1:37" x14ac:dyDescent="0.3">
      <c r="A3029">
        <f t="shared" si="330"/>
        <v>10.510416666666666</v>
      </c>
      <c r="B3029">
        <v>908100</v>
      </c>
      <c r="C3029">
        <v>-1.2190000000000001</v>
      </c>
      <c r="D3029" s="21">
        <v>-2074.6880000000001</v>
      </c>
      <c r="E3029">
        <v>908100</v>
      </c>
      <c r="F3029">
        <v>-1.6339999999999999</v>
      </c>
      <c r="G3029" s="21">
        <v>-2855.4969999999998</v>
      </c>
      <c r="H3029">
        <v>908100</v>
      </c>
      <c r="I3029">
        <v>-1.3919999999999999</v>
      </c>
      <c r="J3029" s="21">
        <v>-2408.1320000000001</v>
      </c>
      <c r="K3029">
        <v>908100</v>
      </c>
      <c r="L3029">
        <v>-1.3069999999999999</v>
      </c>
      <c r="M3029" s="21">
        <v>-2394.7159999999999</v>
      </c>
      <c r="N3029">
        <v>908100</v>
      </c>
      <c r="O3029">
        <v>-11.263999999999999</v>
      </c>
      <c r="P3029" s="21">
        <v>-8961.1779999999999</v>
      </c>
      <c r="Q3029">
        <v>908100</v>
      </c>
      <c r="R3029">
        <v>-11.891999999999999</v>
      </c>
      <c r="S3029" s="21">
        <v>-11849.361999999999</v>
      </c>
      <c r="T3029">
        <f>AVERAGE(C3029,F3029)</f>
        <v>-1.4264999999999999</v>
      </c>
      <c r="U3029">
        <f>STDEV(C3029,F3029)</f>
        <v>0.29344931419241804</v>
      </c>
      <c r="V3029">
        <f>AVERAGE(I3029,L3029)</f>
        <v>-1.3494999999999999</v>
      </c>
      <c r="W3029">
        <f>STDEV(I3029,L3029)</f>
        <v>6.0104076400856514E-2</v>
      </c>
      <c r="X3029">
        <f>AVERAGE(O3029,R3029)</f>
        <v>-11.577999999999999</v>
      </c>
      <c r="Y3029">
        <f>STDEV(O3029,R3029)</f>
        <v>0.44406305858515194</v>
      </c>
      <c r="Z3029">
        <f t="shared" si="331"/>
        <v>-0.19931535559592006</v>
      </c>
      <c r="AA3029">
        <f t="shared" si="332"/>
        <v>4.1001720580189749E-2</v>
      </c>
      <c r="AB3029">
        <f t="shared" si="333"/>
        <v>-0.18855665781752129</v>
      </c>
      <c r="AC3029">
        <f t="shared" si="334"/>
        <v>8.397942769436428E-3</v>
      </c>
      <c r="AD3029">
        <f t="shared" si="335"/>
        <v>-1.6177169204974151</v>
      </c>
      <c r="AE3029">
        <f t="shared" si="336"/>
        <v>6.2045977167130353E-2</v>
      </c>
      <c r="AF3029">
        <f>C3029/7.157</f>
        <v>-0.17032276093335197</v>
      </c>
      <c r="AG3029">
        <f>F3029/7.157</f>
        <v>-0.22830795025848818</v>
      </c>
      <c r="AH3029">
        <f>I3029/7.157</f>
        <v>-0.19449490009780632</v>
      </c>
      <c r="AI3029">
        <f>L3029/7.157</f>
        <v>-0.18261841553723626</v>
      </c>
      <c r="AJ3029">
        <f>O3029/7.157</f>
        <v>-1.5738437892971915</v>
      </c>
      <c r="AK3029">
        <f>R3029/7.157</f>
        <v>-1.6615900516976385</v>
      </c>
    </row>
    <row r="3030" spans="1:37" x14ac:dyDescent="0.3">
      <c r="A3030">
        <f t="shared" si="330"/>
        <v>10.513888888888889</v>
      </c>
      <c r="B3030">
        <v>908400</v>
      </c>
      <c r="C3030">
        <v>-1.226</v>
      </c>
      <c r="D3030" s="21">
        <v>-2075.056</v>
      </c>
      <c r="E3030">
        <v>908400</v>
      </c>
      <c r="F3030">
        <v>-1.639</v>
      </c>
      <c r="G3030" s="21">
        <v>-2855.9879999999998</v>
      </c>
      <c r="H3030">
        <v>908400</v>
      </c>
      <c r="I3030">
        <v>-1.3859999999999999</v>
      </c>
      <c r="J3030" s="21">
        <v>-2408.5479999999998</v>
      </c>
      <c r="K3030">
        <v>908400</v>
      </c>
      <c r="L3030">
        <v>-1.3069999999999999</v>
      </c>
      <c r="M3030" s="21">
        <v>-2395.1080000000002</v>
      </c>
      <c r="N3030">
        <v>908400</v>
      </c>
      <c r="O3030">
        <v>-9.5459999999999994</v>
      </c>
      <c r="P3030" s="21">
        <v>-8964.0419999999995</v>
      </c>
      <c r="Q3030">
        <v>908400</v>
      </c>
      <c r="R3030">
        <v>-12.134</v>
      </c>
      <c r="S3030" s="21">
        <v>-11853.002</v>
      </c>
      <c r="T3030">
        <f>AVERAGE(C3030,F3030)</f>
        <v>-1.4325000000000001</v>
      </c>
      <c r="U3030">
        <f>STDEV(C3030,F3030)</f>
        <v>0.29203510063004295</v>
      </c>
      <c r="V3030">
        <f>AVERAGE(I3030,L3030)</f>
        <v>-1.3464999999999998</v>
      </c>
      <c r="W3030">
        <f>STDEV(I3030,L3030)</f>
        <v>5.5861435713737223E-2</v>
      </c>
      <c r="X3030">
        <f>AVERAGE(O3030,R3030)</f>
        <v>-10.84</v>
      </c>
      <c r="Y3030">
        <f>STDEV(O3030,R3030)</f>
        <v>1.8299923497107851</v>
      </c>
      <c r="Z3030">
        <f t="shared" si="331"/>
        <v>-0.20015369568254857</v>
      </c>
      <c r="AA3030">
        <f t="shared" si="332"/>
        <v>4.0804121926790969E-2</v>
      </c>
      <c r="AB3030">
        <f t="shared" si="333"/>
        <v>-0.18813748777420705</v>
      </c>
      <c r="AC3030">
        <f t="shared" si="334"/>
        <v>7.8051468092409145E-3</v>
      </c>
      <c r="AD3030">
        <f t="shared" si="335"/>
        <v>-1.5146010898421125</v>
      </c>
      <c r="AE3030">
        <f t="shared" si="336"/>
        <v>0.25569265749766451</v>
      </c>
      <c r="AF3030">
        <f>C3030/7.157</f>
        <v>-0.17130082436775185</v>
      </c>
      <c r="AG3030">
        <f>F3030/7.157</f>
        <v>-0.22900656699734526</v>
      </c>
      <c r="AH3030">
        <f>I3030/7.157</f>
        <v>-0.19365656001117784</v>
      </c>
      <c r="AI3030">
        <f>L3030/7.157</f>
        <v>-0.18261841553723626</v>
      </c>
      <c r="AJ3030">
        <f>O3030/7.157</f>
        <v>-1.3337990778259046</v>
      </c>
      <c r="AK3030">
        <f>R3030/7.157</f>
        <v>-1.6954031018583207</v>
      </c>
    </row>
    <row r="3031" spans="1:37" x14ac:dyDescent="0.3">
      <c r="A3031">
        <f t="shared" si="330"/>
        <v>10.517361111111111</v>
      </c>
      <c r="B3031">
        <v>908700</v>
      </c>
      <c r="C3031">
        <v>-1.226</v>
      </c>
      <c r="D3031" s="21">
        <v>-2075.424</v>
      </c>
      <c r="E3031">
        <v>908700</v>
      </c>
      <c r="F3031">
        <v>-1.6419999999999999</v>
      </c>
      <c r="G3031" s="21">
        <v>-2856.4810000000002</v>
      </c>
      <c r="H3031">
        <v>908700</v>
      </c>
      <c r="I3031">
        <v>-1.3879999999999999</v>
      </c>
      <c r="J3031" s="21">
        <v>-2408.9639999999999</v>
      </c>
      <c r="K3031">
        <v>908700</v>
      </c>
      <c r="L3031">
        <v>-1.31</v>
      </c>
      <c r="M3031" s="21">
        <v>-2395.5010000000002</v>
      </c>
      <c r="N3031">
        <v>908700</v>
      </c>
      <c r="O3031">
        <v>-12.148999999999999</v>
      </c>
      <c r="P3031" s="21">
        <v>-8967.6869999999999</v>
      </c>
      <c r="Q3031">
        <v>908700</v>
      </c>
      <c r="R3031">
        <v>-12.252000000000001</v>
      </c>
      <c r="S3031" s="21">
        <v>-11856.678</v>
      </c>
      <c r="T3031">
        <f>AVERAGE(C3031,F3031)</f>
        <v>-1.4339999999999999</v>
      </c>
      <c r="U3031">
        <f>STDEV(C3031,F3031)</f>
        <v>0.29415642097360439</v>
      </c>
      <c r="V3031">
        <f>AVERAGE(I3031,L3031)</f>
        <v>-1.349</v>
      </c>
      <c r="W3031">
        <f>STDEV(I3031,L3031)</f>
        <v>5.5154328932550602E-2</v>
      </c>
      <c r="X3031">
        <f>AVERAGE(O3031,R3031)</f>
        <v>-12.2005</v>
      </c>
      <c r="Y3031">
        <f>STDEV(O3031,R3031)</f>
        <v>7.2831998462215483E-2</v>
      </c>
      <c r="Z3031">
        <f t="shared" si="331"/>
        <v>-0.20036328070420567</v>
      </c>
      <c r="AA3031">
        <f t="shared" si="332"/>
        <v>4.1100519906888976E-2</v>
      </c>
      <c r="AB3031">
        <f t="shared" si="333"/>
        <v>-0.18848679614363559</v>
      </c>
      <c r="AC3031">
        <f t="shared" si="334"/>
        <v>7.7063474825416521E-3</v>
      </c>
      <c r="AD3031">
        <f t="shared" si="335"/>
        <v>-1.7046947044851195</v>
      </c>
      <c r="AE3031">
        <f t="shared" si="336"/>
        <v>1.0176330650023121E-2</v>
      </c>
      <c r="AF3031">
        <f>C3031/7.157</f>
        <v>-0.17130082436775185</v>
      </c>
      <c r="AG3031">
        <f>F3031/7.157</f>
        <v>-0.22942573704065947</v>
      </c>
      <c r="AH3031">
        <f>I3031/7.157</f>
        <v>-0.19393600670672068</v>
      </c>
      <c r="AI3031">
        <f>L3031/7.157</f>
        <v>-0.18303758558055053</v>
      </c>
      <c r="AJ3031">
        <f>O3031/7.157</f>
        <v>-1.6974989520748915</v>
      </c>
      <c r="AK3031">
        <f>R3031/7.157</f>
        <v>-1.7118904568953472</v>
      </c>
    </row>
    <row r="3032" spans="1:37" x14ac:dyDescent="0.3">
      <c r="A3032">
        <f t="shared" si="330"/>
        <v>10.520833333333334</v>
      </c>
      <c r="B3032">
        <v>909000</v>
      </c>
      <c r="C3032">
        <v>-1.2210000000000001</v>
      </c>
      <c r="D3032" s="21">
        <v>-2075.79</v>
      </c>
      <c r="E3032">
        <v>909000</v>
      </c>
      <c r="F3032">
        <v>-1.6359999999999999</v>
      </c>
      <c r="G3032" s="21">
        <v>-2856.9720000000002</v>
      </c>
      <c r="H3032">
        <v>909000</v>
      </c>
      <c r="I3032">
        <v>-1.391</v>
      </c>
      <c r="J3032" s="21">
        <v>-2409.3820000000001</v>
      </c>
      <c r="K3032">
        <v>909000</v>
      </c>
      <c r="L3032">
        <v>-1.3109999999999999</v>
      </c>
      <c r="M3032" s="21">
        <v>-2395.895</v>
      </c>
      <c r="N3032">
        <v>909000</v>
      </c>
      <c r="O3032">
        <v>-8.3469999999999995</v>
      </c>
      <c r="P3032" s="21">
        <v>-8970.1910000000007</v>
      </c>
      <c r="Q3032">
        <v>909000</v>
      </c>
      <c r="R3032">
        <v>-11.949</v>
      </c>
      <c r="S3032" s="21">
        <v>-11860.263000000001</v>
      </c>
      <c r="T3032">
        <f>AVERAGE(C3032,F3032)</f>
        <v>-1.4285000000000001</v>
      </c>
      <c r="U3032">
        <f>STDEV(C3032,F3032)</f>
        <v>0.29344931419241654</v>
      </c>
      <c r="V3032">
        <f>AVERAGE(I3032,L3032)</f>
        <v>-1.351</v>
      </c>
      <c r="W3032">
        <f>STDEV(I3032,L3032)</f>
        <v>5.6568542494923851E-2</v>
      </c>
      <c r="X3032">
        <f>AVERAGE(O3032,R3032)</f>
        <v>-10.148</v>
      </c>
      <c r="Y3032">
        <f>STDEV(O3032,R3032)</f>
        <v>2.5469986258339437</v>
      </c>
      <c r="Z3032">
        <f t="shared" si="331"/>
        <v>-0.19959480229146292</v>
      </c>
      <c r="AA3032">
        <f t="shared" si="332"/>
        <v>4.1001720580189541E-2</v>
      </c>
      <c r="AB3032">
        <f t="shared" si="333"/>
        <v>-0.18876624283917842</v>
      </c>
      <c r="AC3032">
        <f t="shared" si="334"/>
        <v>7.9039461359401778E-3</v>
      </c>
      <c r="AD3032">
        <f t="shared" si="335"/>
        <v>-1.417912533184295</v>
      </c>
      <c r="AE3032">
        <f t="shared" si="336"/>
        <v>0.35587517477070613</v>
      </c>
      <c r="AF3032">
        <f>C3032/7.157</f>
        <v>-0.1706022076288948</v>
      </c>
      <c r="AG3032">
        <f>F3032/7.157</f>
        <v>-0.22858739695403099</v>
      </c>
      <c r="AH3032">
        <f>I3032/7.157</f>
        <v>-0.19435517675003494</v>
      </c>
      <c r="AI3032">
        <f>L3032/7.157</f>
        <v>-0.1831773089283219</v>
      </c>
      <c r="AJ3032">
        <f>O3032/7.157</f>
        <v>-1.1662707838479809</v>
      </c>
      <c r="AK3032">
        <f>R3032/7.157</f>
        <v>-1.6695542825206091</v>
      </c>
    </row>
    <row r="3033" spans="1:37" x14ac:dyDescent="0.3">
      <c r="A3033">
        <f t="shared" si="330"/>
        <v>10.524305555555555</v>
      </c>
      <c r="B3033">
        <v>909300</v>
      </c>
      <c r="C3033">
        <v>-1.222</v>
      </c>
      <c r="D3033" s="21">
        <v>-2076.1570000000002</v>
      </c>
      <c r="E3033">
        <v>909300</v>
      </c>
      <c r="F3033">
        <v>-1.6339999999999999</v>
      </c>
      <c r="G3033" s="21">
        <v>-2857.462</v>
      </c>
      <c r="H3033">
        <v>909300</v>
      </c>
      <c r="I3033">
        <v>-1.3919999999999999</v>
      </c>
      <c r="J3033" s="21">
        <v>-2409.799</v>
      </c>
      <c r="K3033">
        <v>909300</v>
      </c>
      <c r="L3033">
        <v>-1.3149999999999999</v>
      </c>
      <c r="M3033" s="21">
        <v>-2396.2890000000002</v>
      </c>
      <c r="N3033">
        <v>909300</v>
      </c>
      <c r="O3033">
        <v>-8.5739999999999998</v>
      </c>
      <c r="P3033" s="21">
        <v>-8972.7630000000008</v>
      </c>
      <c r="Q3033">
        <v>909300</v>
      </c>
      <c r="R3033">
        <v>-12.164</v>
      </c>
      <c r="S3033" s="21">
        <v>-11863.912</v>
      </c>
      <c r="T3033">
        <f>AVERAGE(C3033,F3033)</f>
        <v>-1.4279999999999999</v>
      </c>
      <c r="U3033">
        <f>STDEV(C3033,F3033)</f>
        <v>0.29132799384885733</v>
      </c>
      <c r="V3033">
        <f>AVERAGE(I3033,L3033)</f>
        <v>-1.3534999999999999</v>
      </c>
      <c r="W3033">
        <f>STDEV(I3033,L3033)</f>
        <v>5.4447222151364126E-2</v>
      </c>
      <c r="X3033">
        <f>AVERAGE(O3033,R3033)</f>
        <v>-10.369</v>
      </c>
      <c r="Y3033">
        <f>STDEV(O3033,R3033)</f>
        <v>2.5385133444597066</v>
      </c>
      <c r="Z3033">
        <f t="shared" si="331"/>
        <v>-0.1995249406175772</v>
      </c>
      <c r="AA3033">
        <f t="shared" si="332"/>
        <v>4.0705322600091846E-2</v>
      </c>
      <c r="AB3033">
        <f t="shared" si="333"/>
        <v>-0.18911555120860696</v>
      </c>
      <c r="AC3033">
        <f t="shared" si="334"/>
        <v>7.6075481558424097E-3</v>
      </c>
      <c r="AD3033">
        <f t="shared" si="335"/>
        <v>-1.4487913930417773</v>
      </c>
      <c r="AE3033">
        <f t="shared" si="336"/>
        <v>0.35468958285031527</v>
      </c>
      <c r="AF3033">
        <f>C3033/7.157</f>
        <v>-0.17074193097666621</v>
      </c>
      <c r="AG3033">
        <f>F3033/7.157</f>
        <v>-0.22830795025848818</v>
      </c>
      <c r="AH3033">
        <f>I3033/7.157</f>
        <v>-0.19449490009780632</v>
      </c>
      <c r="AI3033">
        <f>L3033/7.157</f>
        <v>-0.18373620231940757</v>
      </c>
      <c r="AJ3033">
        <f>O3033/7.157</f>
        <v>-1.1979879837920917</v>
      </c>
      <c r="AK3033">
        <f>R3033/7.157</f>
        <v>-1.6995948022914629</v>
      </c>
    </row>
    <row r="3034" spans="1:37" x14ac:dyDescent="0.3">
      <c r="A3034">
        <f t="shared" si="330"/>
        <v>10.527777777777779</v>
      </c>
      <c r="B3034">
        <v>909600</v>
      </c>
      <c r="C3034">
        <v>-1.2210000000000001</v>
      </c>
      <c r="D3034" s="21">
        <v>-2076.5230000000001</v>
      </c>
      <c r="E3034">
        <v>909600</v>
      </c>
      <c r="F3034">
        <v>-1.639</v>
      </c>
      <c r="G3034" s="21">
        <v>-2857.9540000000002</v>
      </c>
      <c r="H3034">
        <v>909600</v>
      </c>
      <c r="I3034">
        <v>-1.383</v>
      </c>
      <c r="J3034" s="21">
        <v>-2410.2139999999999</v>
      </c>
      <c r="K3034">
        <v>909600</v>
      </c>
      <c r="L3034">
        <v>-1.31</v>
      </c>
      <c r="M3034" s="21">
        <v>-2396.6819999999998</v>
      </c>
      <c r="N3034">
        <v>909600</v>
      </c>
      <c r="O3034">
        <v>-8.3569999999999993</v>
      </c>
      <c r="P3034" s="21">
        <v>-8975.27</v>
      </c>
      <c r="Q3034">
        <v>909600</v>
      </c>
      <c r="R3034">
        <v>-12.417999999999999</v>
      </c>
      <c r="S3034" s="21">
        <v>-11867.637000000001</v>
      </c>
      <c r="T3034">
        <f>AVERAGE(C3034,F3034)</f>
        <v>-1.4300000000000002</v>
      </c>
      <c r="U3034">
        <f>STDEV(C3034,F3034)</f>
        <v>0.29557063453597487</v>
      </c>
      <c r="V3034">
        <f>AVERAGE(I3034,L3034)</f>
        <v>-1.3465</v>
      </c>
      <c r="W3034">
        <f>STDEV(I3034,L3034)</f>
        <v>5.1618795026617939E-2</v>
      </c>
      <c r="X3034">
        <f>AVERAGE(O3034,R3034)</f>
        <v>-10.387499999999999</v>
      </c>
      <c r="Y3034">
        <f>STDEV(O3034,R3034)</f>
        <v>2.8715606383985679</v>
      </c>
      <c r="Z3034">
        <f t="shared" si="331"/>
        <v>-0.19980438731312006</v>
      </c>
      <c r="AA3034">
        <f t="shared" si="332"/>
        <v>4.1298118560287117E-2</v>
      </c>
      <c r="AB3034">
        <f t="shared" si="333"/>
        <v>-0.18813748777420708</v>
      </c>
      <c r="AC3034">
        <f t="shared" si="334"/>
        <v>7.2123508490454019E-3</v>
      </c>
      <c r="AD3034">
        <f t="shared" si="335"/>
        <v>-1.4513762749755483</v>
      </c>
      <c r="AE3034">
        <f t="shared" si="336"/>
        <v>0.40122406572566272</v>
      </c>
      <c r="AF3034">
        <f>C3034/7.157</f>
        <v>-0.1706022076288948</v>
      </c>
      <c r="AG3034">
        <f>F3034/7.157</f>
        <v>-0.22900656699734526</v>
      </c>
      <c r="AH3034">
        <f>I3034/7.157</f>
        <v>-0.19323738996786363</v>
      </c>
      <c r="AI3034">
        <f>L3034/7.157</f>
        <v>-0.18303758558055053</v>
      </c>
      <c r="AJ3034">
        <f>O3034/7.157</f>
        <v>-1.167668017325695</v>
      </c>
      <c r="AK3034">
        <f>R3034/7.157</f>
        <v>-1.7350845326254016</v>
      </c>
    </row>
    <row r="3035" spans="1:37" x14ac:dyDescent="0.3">
      <c r="A3035">
        <f t="shared" si="330"/>
        <v>10.53125</v>
      </c>
      <c r="B3035">
        <v>909900</v>
      </c>
      <c r="C3035">
        <v>-1.226</v>
      </c>
      <c r="D3035" s="21">
        <v>-2076.8910000000001</v>
      </c>
      <c r="E3035">
        <v>909900</v>
      </c>
      <c r="F3035">
        <v>-1.639</v>
      </c>
      <c r="G3035" s="21">
        <v>-2858.4450000000002</v>
      </c>
      <c r="H3035">
        <v>909900</v>
      </c>
      <c r="I3035">
        <v>-1.3779999999999999</v>
      </c>
      <c r="J3035" s="21">
        <v>-2410.6280000000002</v>
      </c>
      <c r="K3035">
        <v>909900</v>
      </c>
      <c r="L3035">
        <v>-1.3149999999999999</v>
      </c>
      <c r="M3035" s="21">
        <v>-2397.076</v>
      </c>
      <c r="N3035">
        <v>909900</v>
      </c>
      <c r="O3035">
        <v>-12.547000000000001</v>
      </c>
      <c r="P3035" s="21">
        <v>-8979.0339999999997</v>
      </c>
      <c r="Q3035">
        <v>909900</v>
      </c>
      <c r="R3035">
        <v>-12.250999999999999</v>
      </c>
      <c r="S3035" s="21">
        <v>-11871.312</v>
      </c>
      <c r="T3035">
        <f>AVERAGE(C3035,F3035)</f>
        <v>-1.4325000000000001</v>
      </c>
      <c r="U3035">
        <f>STDEV(C3035,F3035)</f>
        <v>0.29203510063004295</v>
      </c>
      <c r="V3035">
        <f>AVERAGE(I3035,L3035)</f>
        <v>-1.3464999999999998</v>
      </c>
      <c r="W3035">
        <f>STDEV(I3035,L3035)</f>
        <v>4.4547727214752454E-2</v>
      </c>
      <c r="X3035">
        <f>AVERAGE(O3035,R3035)</f>
        <v>-12.399000000000001</v>
      </c>
      <c r="Y3035">
        <f>STDEV(O3035,R3035)</f>
        <v>0.20930360723121888</v>
      </c>
      <c r="Z3035">
        <f t="shared" si="331"/>
        <v>-0.20015369568254857</v>
      </c>
      <c r="AA3035">
        <f t="shared" si="332"/>
        <v>4.0804121926790969E-2</v>
      </c>
      <c r="AB3035">
        <f t="shared" si="333"/>
        <v>-0.18813748777420705</v>
      </c>
      <c r="AC3035">
        <f t="shared" si="334"/>
        <v>6.2243575820528788E-3</v>
      </c>
      <c r="AD3035">
        <f t="shared" si="335"/>
        <v>-1.7324297890177449</v>
      </c>
      <c r="AE3035">
        <f t="shared" si="336"/>
        <v>2.9244600702978744E-2</v>
      </c>
      <c r="AF3035">
        <f>C3035/7.157</f>
        <v>-0.17130082436775185</v>
      </c>
      <c r="AG3035">
        <f>F3035/7.157</f>
        <v>-0.22900656699734526</v>
      </c>
      <c r="AH3035">
        <f>I3035/7.157</f>
        <v>-0.19253877322900656</v>
      </c>
      <c r="AI3035">
        <f>L3035/7.157</f>
        <v>-0.18373620231940757</v>
      </c>
      <c r="AJ3035">
        <f>O3035/7.157</f>
        <v>-1.7531088444879139</v>
      </c>
      <c r="AK3035">
        <f>R3035/7.157</f>
        <v>-1.7117507335475757</v>
      </c>
    </row>
    <row r="3036" spans="1:37" x14ac:dyDescent="0.3">
      <c r="A3036">
        <f t="shared" si="330"/>
        <v>10.534722222222221</v>
      </c>
      <c r="B3036">
        <v>910200</v>
      </c>
      <c r="C3036">
        <v>-1.2270000000000001</v>
      </c>
      <c r="D3036" s="21">
        <v>-2077.259</v>
      </c>
      <c r="E3036">
        <v>910200</v>
      </c>
      <c r="F3036">
        <v>-1.631</v>
      </c>
      <c r="G3036" s="21">
        <v>-2858.9349999999999</v>
      </c>
      <c r="H3036">
        <v>910200</v>
      </c>
      <c r="I3036">
        <v>-1.38</v>
      </c>
      <c r="J3036" s="21">
        <v>-2411.0419999999999</v>
      </c>
      <c r="K3036">
        <v>910200</v>
      </c>
      <c r="L3036">
        <v>-1.3149999999999999</v>
      </c>
      <c r="M3036" s="21">
        <v>-2397.471</v>
      </c>
      <c r="N3036">
        <v>910200</v>
      </c>
      <c r="O3036">
        <v>-10.057</v>
      </c>
      <c r="P3036" s="21">
        <v>-8982.0519999999997</v>
      </c>
      <c r="Q3036">
        <v>910200</v>
      </c>
      <c r="R3036">
        <v>-12.504</v>
      </c>
      <c r="S3036" s="21">
        <v>-11875.064</v>
      </c>
      <c r="T3036">
        <f>AVERAGE(C3036,F3036)</f>
        <v>-1.429</v>
      </c>
      <c r="U3036">
        <f>STDEV(C3036,F3036)</f>
        <v>0.28567113959936385</v>
      </c>
      <c r="V3036">
        <f>AVERAGE(I3036,L3036)</f>
        <v>-1.3474999999999999</v>
      </c>
      <c r="W3036">
        <f>STDEV(I3036,L3036)</f>
        <v>4.5961940777125551E-2</v>
      </c>
      <c r="X3036">
        <f>AVERAGE(O3036,R3036)</f>
        <v>-11.2805</v>
      </c>
      <c r="Y3036">
        <f>STDEV(O3036,R3036)</f>
        <v>1.7302902935634856</v>
      </c>
      <c r="Z3036">
        <f t="shared" si="331"/>
        <v>-0.19966466396534863</v>
      </c>
      <c r="AA3036">
        <f t="shared" si="332"/>
        <v>3.9914927986497671E-2</v>
      </c>
      <c r="AB3036">
        <f t="shared" si="333"/>
        <v>-0.18827721112197848</v>
      </c>
      <c r="AC3036">
        <f t="shared" si="334"/>
        <v>6.4219562354513836E-3</v>
      </c>
      <c r="AD3036">
        <f t="shared" si="335"/>
        <v>-1.5761492245354198</v>
      </c>
      <c r="AE3036">
        <f t="shared" si="336"/>
        <v>0.2417619524330705</v>
      </c>
      <c r="AF3036">
        <f>C3036/7.157</f>
        <v>-0.17144054771552328</v>
      </c>
      <c r="AG3036">
        <f>F3036/7.157</f>
        <v>-0.22788878021517395</v>
      </c>
      <c r="AH3036">
        <f>I3036/7.157</f>
        <v>-0.19281821992454937</v>
      </c>
      <c r="AI3036">
        <f>L3036/7.157</f>
        <v>-0.18373620231940757</v>
      </c>
      <c r="AJ3036">
        <f>O3036/7.157</f>
        <v>-1.4051977085370966</v>
      </c>
      <c r="AK3036">
        <f>R3036/7.157</f>
        <v>-1.7471007405337431</v>
      </c>
    </row>
    <row r="3037" spans="1:37" x14ac:dyDescent="0.3">
      <c r="A3037">
        <f t="shared" si="330"/>
        <v>10.538194444444445</v>
      </c>
      <c r="B3037">
        <v>910500</v>
      </c>
      <c r="C3037">
        <v>-1.23</v>
      </c>
      <c r="D3037" s="21">
        <v>-2077.6280000000002</v>
      </c>
      <c r="E3037">
        <v>910500</v>
      </c>
      <c r="F3037">
        <v>-1.633</v>
      </c>
      <c r="G3037" s="21">
        <v>-2859.424</v>
      </c>
      <c r="H3037">
        <v>910500</v>
      </c>
      <c r="I3037">
        <v>-1.385</v>
      </c>
      <c r="J3037" s="21">
        <v>-2411.4569999999999</v>
      </c>
      <c r="K3037">
        <v>910500</v>
      </c>
      <c r="L3037">
        <v>-1.3220000000000001</v>
      </c>
      <c r="M3037" s="21">
        <v>-2397.8679999999999</v>
      </c>
      <c r="N3037">
        <v>910500</v>
      </c>
      <c r="O3037">
        <v>-5.5819999999999999</v>
      </c>
      <c r="P3037" s="21">
        <v>-8983.7260000000006</v>
      </c>
      <c r="Q3037">
        <v>910500</v>
      </c>
      <c r="R3037">
        <v>-12.177</v>
      </c>
      <c r="S3037" s="21">
        <v>-11878.717000000001</v>
      </c>
      <c r="T3037">
        <f>AVERAGE(C3037,F3037)</f>
        <v>-1.4315</v>
      </c>
      <c r="U3037">
        <f>STDEV(C3037,F3037)</f>
        <v>0.28496403281817889</v>
      </c>
      <c r="V3037">
        <f>AVERAGE(I3037,L3037)</f>
        <v>-1.3534999999999999</v>
      </c>
      <c r="W3037">
        <f>STDEV(I3037,L3037)</f>
        <v>4.4547727214752454E-2</v>
      </c>
      <c r="X3037">
        <f>AVERAGE(O3037,R3037)</f>
        <v>-8.8795000000000002</v>
      </c>
      <c r="Y3037">
        <f>STDEV(O3037,R3037)</f>
        <v>4.6633692219252794</v>
      </c>
      <c r="Z3037">
        <f t="shared" si="331"/>
        <v>-0.20001397233477713</v>
      </c>
      <c r="AA3037">
        <f t="shared" si="332"/>
        <v>3.9816128659798646E-2</v>
      </c>
      <c r="AB3037">
        <f t="shared" si="333"/>
        <v>-0.18911555120860696</v>
      </c>
      <c r="AC3037">
        <f t="shared" si="334"/>
        <v>6.2243575820528788E-3</v>
      </c>
      <c r="AD3037">
        <f t="shared" si="335"/>
        <v>-1.2406734665362582</v>
      </c>
      <c r="AE3037">
        <f t="shared" si="336"/>
        <v>0.6515815595815676</v>
      </c>
      <c r="AF3037">
        <f>C3037/7.157</f>
        <v>-0.17185971775883749</v>
      </c>
      <c r="AG3037">
        <f>F3037/7.157</f>
        <v>-0.22816822691071678</v>
      </c>
      <c r="AH3037">
        <f>I3037/7.157</f>
        <v>-0.19351683666340647</v>
      </c>
      <c r="AI3037">
        <f>L3037/7.157</f>
        <v>-0.18471426575380748</v>
      </c>
      <c r="AJ3037">
        <f>O3037/7.157</f>
        <v>-0.77993572726002514</v>
      </c>
      <c r="AK3037">
        <f>R3037/7.157</f>
        <v>-1.7014112058124913</v>
      </c>
    </row>
    <row r="3038" spans="1:37" x14ac:dyDescent="0.3">
      <c r="A3038">
        <f t="shared" si="330"/>
        <v>10.541666666666666</v>
      </c>
      <c r="B3038">
        <v>910800</v>
      </c>
      <c r="C3038">
        <v>-1.232</v>
      </c>
      <c r="D3038" s="21">
        <v>-2077.9969999999998</v>
      </c>
      <c r="E3038">
        <v>910800</v>
      </c>
      <c r="F3038">
        <v>-1.6359999999999999</v>
      </c>
      <c r="G3038" s="21">
        <v>-2859.915</v>
      </c>
      <c r="H3038">
        <v>910800</v>
      </c>
      <c r="I3038">
        <v>-1.383</v>
      </c>
      <c r="J3038" s="21">
        <v>-2411.8719999999998</v>
      </c>
      <c r="K3038">
        <v>910800</v>
      </c>
      <c r="L3038">
        <v>-1.319</v>
      </c>
      <c r="M3038" s="21">
        <v>-2398.2629999999999</v>
      </c>
      <c r="N3038">
        <v>910800</v>
      </c>
      <c r="O3038">
        <v>-7.9489999999999998</v>
      </c>
      <c r="P3038" s="21">
        <v>-8986.1110000000008</v>
      </c>
      <c r="Q3038">
        <v>910800</v>
      </c>
      <c r="R3038">
        <v>-12.282999999999999</v>
      </c>
      <c r="S3038" s="21">
        <v>-11882.402</v>
      </c>
      <c r="T3038">
        <f>AVERAGE(C3038,F3038)</f>
        <v>-1.4339999999999999</v>
      </c>
      <c r="U3038">
        <f>STDEV(C3038,F3038)</f>
        <v>0.28567113959936541</v>
      </c>
      <c r="V3038">
        <f>AVERAGE(I3038,L3038)</f>
        <v>-1.351</v>
      </c>
      <c r="W3038">
        <f>STDEV(I3038,L3038)</f>
        <v>4.5254833995939082E-2</v>
      </c>
      <c r="X3038">
        <f>AVERAGE(O3038,R3038)</f>
        <v>-10.116</v>
      </c>
      <c r="Y3038">
        <f>STDEV(O3038,R3038)</f>
        <v>3.0646007896624949</v>
      </c>
      <c r="Z3038">
        <f t="shared" si="331"/>
        <v>-0.20036328070420567</v>
      </c>
      <c r="AA3038">
        <f t="shared" si="332"/>
        <v>3.9914927986497893E-2</v>
      </c>
      <c r="AB3038">
        <f t="shared" si="333"/>
        <v>-0.18876624283917842</v>
      </c>
      <c r="AC3038">
        <f t="shared" si="334"/>
        <v>6.323156908752142E-3</v>
      </c>
      <c r="AD3038">
        <f t="shared" si="335"/>
        <v>-1.4134413860556099</v>
      </c>
      <c r="AE3038">
        <f t="shared" si="336"/>
        <v>0.42819628191455844</v>
      </c>
      <c r="AF3038">
        <f>C3038/7.157</f>
        <v>-0.17213916445438032</v>
      </c>
      <c r="AG3038">
        <f>F3038/7.157</f>
        <v>-0.22858739695403099</v>
      </c>
      <c r="AH3038">
        <f>I3038/7.157</f>
        <v>-0.19323738996786363</v>
      </c>
      <c r="AI3038">
        <f>L3038/7.157</f>
        <v>-0.18429509571049321</v>
      </c>
      <c r="AJ3038">
        <f>O3038/7.157</f>
        <v>-1.1106608914349587</v>
      </c>
      <c r="AK3038">
        <f>R3038/7.157</f>
        <v>-1.716221880676261</v>
      </c>
    </row>
    <row r="3039" spans="1:37" x14ac:dyDescent="0.3">
      <c r="A3039">
        <f t="shared" si="330"/>
        <v>10.545138888888889</v>
      </c>
      <c r="B3039">
        <v>911100</v>
      </c>
      <c r="C3039">
        <v>-1.23</v>
      </c>
      <c r="D3039" s="21">
        <v>-2078.366</v>
      </c>
      <c r="E3039">
        <v>911100</v>
      </c>
      <c r="F3039">
        <v>-1.6359999999999999</v>
      </c>
      <c r="G3039" s="21">
        <v>-2860.4059999999999</v>
      </c>
      <c r="H3039">
        <v>911100</v>
      </c>
      <c r="I3039">
        <v>-1.3859999999999999</v>
      </c>
      <c r="J3039" s="21">
        <v>-2412.288</v>
      </c>
      <c r="K3039">
        <v>911100</v>
      </c>
      <c r="L3039">
        <v>-1.3080000000000001</v>
      </c>
      <c r="M3039" s="21">
        <v>-2398.6559999999999</v>
      </c>
      <c r="N3039">
        <v>911100</v>
      </c>
      <c r="O3039">
        <v>-10.022</v>
      </c>
      <c r="P3039" s="21">
        <v>-8989.1180000000004</v>
      </c>
      <c r="Q3039">
        <v>911100</v>
      </c>
      <c r="R3039">
        <v>-11.647</v>
      </c>
      <c r="S3039" s="21">
        <v>-11885.896000000001</v>
      </c>
      <c r="T3039">
        <f>AVERAGE(C3039,F3039)</f>
        <v>-1.4329999999999998</v>
      </c>
      <c r="U3039">
        <f>STDEV(C3039,F3039)</f>
        <v>0.28708535316173922</v>
      </c>
      <c r="V3039">
        <f>AVERAGE(I3039,L3039)</f>
        <v>-1.347</v>
      </c>
      <c r="W3039">
        <f>STDEV(I3039,L3039)</f>
        <v>5.5154328932550602E-2</v>
      </c>
      <c r="X3039">
        <f>AVERAGE(O3039,R3039)</f>
        <v>-10.8345</v>
      </c>
      <c r="Y3039">
        <f>STDEV(O3039,R3039)</f>
        <v>1.1490485194281397</v>
      </c>
      <c r="Z3039">
        <f t="shared" si="331"/>
        <v>-0.20022355735643424</v>
      </c>
      <c r="AA3039">
        <f t="shared" si="332"/>
        <v>4.0112526639896492E-2</v>
      </c>
      <c r="AB3039">
        <f t="shared" si="333"/>
        <v>-0.18820734944809278</v>
      </c>
      <c r="AC3039">
        <f t="shared" si="334"/>
        <v>7.7063474825416521E-3</v>
      </c>
      <c r="AD3039">
        <f t="shared" si="335"/>
        <v>-1.5138326114293699</v>
      </c>
      <c r="AE3039">
        <f t="shared" si="336"/>
        <v>0.1605489058862847</v>
      </c>
      <c r="AF3039">
        <f>C3039/7.157</f>
        <v>-0.17185971775883749</v>
      </c>
      <c r="AG3039">
        <f>F3039/7.157</f>
        <v>-0.22858739695403099</v>
      </c>
      <c r="AH3039">
        <f>I3039/7.157</f>
        <v>-0.19365656001117784</v>
      </c>
      <c r="AI3039">
        <f>L3039/7.157</f>
        <v>-0.18275813888500769</v>
      </c>
      <c r="AJ3039">
        <f>O3039/7.157</f>
        <v>-1.4003073913650972</v>
      </c>
      <c r="AK3039">
        <f>R3039/7.157</f>
        <v>-1.6273578314936425</v>
      </c>
    </row>
    <row r="3040" spans="1:37" x14ac:dyDescent="0.3">
      <c r="A3040">
        <f t="shared" si="330"/>
        <v>10.548611111111111</v>
      </c>
      <c r="B3040">
        <v>911400</v>
      </c>
      <c r="C3040">
        <v>-1.226</v>
      </c>
      <c r="D3040" s="21">
        <v>-2078.7339999999999</v>
      </c>
      <c r="E3040">
        <v>911400</v>
      </c>
      <c r="F3040">
        <v>-1.63</v>
      </c>
      <c r="G3040" s="21">
        <v>-2860.895</v>
      </c>
      <c r="H3040">
        <v>911400</v>
      </c>
      <c r="I3040">
        <v>-1.38</v>
      </c>
      <c r="J3040" s="21">
        <v>-2412.7020000000002</v>
      </c>
      <c r="K3040">
        <v>911400</v>
      </c>
      <c r="L3040">
        <v>-1.3129999999999999</v>
      </c>
      <c r="M3040" s="21">
        <v>-2399.0500000000002</v>
      </c>
      <c r="N3040">
        <v>911400</v>
      </c>
      <c r="O3040">
        <v>-10.67</v>
      </c>
      <c r="P3040" s="21">
        <v>-8992.3189999999995</v>
      </c>
      <c r="Q3040">
        <v>911400</v>
      </c>
      <c r="R3040">
        <v>-13.106999999999999</v>
      </c>
      <c r="S3040" s="21">
        <v>-11889.828</v>
      </c>
      <c r="T3040">
        <f>AVERAGE(C3040,F3040)</f>
        <v>-1.4279999999999999</v>
      </c>
      <c r="U3040">
        <f>STDEV(C3040,F3040)</f>
        <v>0.28567113959936541</v>
      </c>
      <c r="V3040">
        <f>AVERAGE(I3040,L3040)</f>
        <v>-1.3464999999999998</v>
      </c>
      <c r="W3040">
        <f>STDEV(I3040,L3040)</f>
        <v>4.7376154339498648E-2</v>
      </c>
      <c r="X3040">
        <f>AVERAGE(O3040,R3040)</f>
        <v>-11.888500000000001</v>
      </c>
      <c r="Y3040">
        <f>STDEV(O3040,R3040)</f>
        <v>1.7232192257516061</v>
      </c>
      <c r="Z3040">
        <f t="shared" si="331"/>
        <v>-0.1995249406175772</v>
      </c>
      <c r="AA3040">
        <f t="shared" si="332"/>
        <v>3.9914927986497893E-2</v>
      </c>
      <c r="AB3040">
        <f t="shared" si="333"/>
        <v>-0.18813748777420705</v>
      </c>
      <c r="AC3040">
        <f t="shared" si="334"/>
        <v>6.6195548888498875E-3</v>
      </c>
      <c r="AD3040">
        <f t="shared" si="335"/>
        <v>-1.6611010199804388</v>
      </c>
      <c r="AE3040">
        <f t="shared" si="336"/>
        <v>0.24077395916607602</v>
      </c>
      <c r="AF3040">
        <f>C3040/7.157</f>
        <v>-0.17130082436775185</v>
      </c>
      <c r="AG3040">
        <f>F3040/7.157</f>
        <v>-0.22774905686740252</v>
      </c>
      <c r="AH3040">
        <f>I3040/7.157</f>
        <v>-0.19281821992454937</v>
      </c>
      <c r="AI3040">
        <f>L3040/7.157</f>
        <v>-0.18345675562386474</v>
      </c>
      <c r="AJ3040">
        <f>O3040/7.157</f>
        <v>-1.4908481207209725</v>
      </c>
      <c r="AK3040">
        <f>R3040/7.157</f>
        <v>-1.8313539192399049</v>
      </c>
    </row>
    <row r="3041" spans="1:37" x14ac:dyDescent="0.3">
      <c r="A3041">
        <f t="shared" si="330"/>
        <v>10.552083333333334</v>
      </c>
      <c r="B3041">
        <v>911700</v>
      </c>
      <c r="C3041">
        <v>-1.2210000000000001</v>
      </c>
      <c r="D3041" s="21">
        <v>-2079.1</v>
      </c>
      <c r="E3041">
        <v>911700</v>
      </c>
      <c r="F3041">
        <v>-1.6279999999999999</v>
      </c>
      <c r="G3041" s="21">
        <v>-2861.3829999999998</v>
      </c>
      <c r="H3041">
        <v>911700</v>
      </c>
      <c r="I3041">
        <v>-1.377</v>
      </c>
      <c r="J3041" s="21">
        <v>-2413.1149999999998</v>
      </c>
      <c r="K3041">
        <v>911700</v>
      </c>
      <c r="L3041">
        <v>-1.3160000000000001</v>
      </c>
      <c r="M3041" s="21">
        <v>-2399.444</v>
      </c>
      <c r="N3041">
        <v>911700</v>
      </c>
      <c r="O3041">
        <v>-9.5690000000000008</v>
      </c>
      <c r="P3041" s="21">
        <v>-8995.1890000000003</v>
      </c>
      <c r="Q3041">
        <v>911700</v>
      </c>
      <c r="R3041">
        <v>-11.510999999999999</v>
      </c>
      <c r="S3041" s="21">
        <v>-11893.281000000001</v>
      </c>
      <c r="T3041">
        <f>AVERAGE(C3041,F3041)</f>
        <v>-1.4245000000000001</v>
      </c>
      <c r="U3041">
        <f>STDEV(C3041,F3041)</f>
        <v>0.28779245994292496</v>
      </c>
      <c r="V3041">
        <f>AVERAGE(I3041,L3041)</f>
        <v>-1.3465</v>
      </c>
      <c r="W3041">
        <f>STDEV(I3041,L3041)</f>
        <v>4.3133513652379357E-2</v>
      </c>
      <c r="X3041">
        <f>AVERAGE(O3041,R3041)</f>
        <v>-10.54</v>
      </c>
      <c r="Y3041">
        <f>STDEV(O3041,R3041)</f>
        <v>1.3732013690642741</v>
      </c>
      <c r="Z3041">
        <f t="shared" si="331"/>
        <v>-0.19903590890037726</v>
      </c>
      <c r="AA3041">
        <f t="shared" si="332"/>
        <v>4.0211325966595636E-2</v>
      </c>
      <c r="AB3041">
        <f t="shared" si="333"/>
        <v>-0.18813748777420708</v>
      </c>
      <c r="AC3041">
        <f t="shared" si="334"/>
        <v>6.026758928654374E-3</v>
      </c>
      <c r="AD3041">
        <f t="shared" si="335"/>
        <v>-1.4726840855106886</v>
      </c>
      <c r="AE3041">
        <f t="shared" si="336"/>
        <v>0.19186829244994749</v>
      </c>
      <c r="AF3041">
        <f>C3041/7.157</f>
        <v>-0.1706022076288948</v>
      </c>
      <c r="AG3041">
        <f>F3041/7.157</f>
        <v>-0.22746961017185971</v>
      </c>
      <c r="AH3041">
        <f>I3041/7.157</f>
        <v>-0.19239904988123516</v>
      </c>
      <c r="AI3041">
        <f>L3041/7.157</f>
        <v>-0.183875925667179</v>
      </c>
      <c r="AJ3041">
        <f>O3041/7.157</f>
        <v>-1.3370127148246473</v>
      </c>
      <c r="AK3041">
        <f>R3041/7.157</f>
        <v>-1.6083554561967304</v>
      </c>
    </row>
    <row r="3042" spans="1:37" x14ac:dyDescent="0.3">
      <c r="A3042">
        <f t="shared" si="330"/>
        <v>10.555555555555555</v>
      </c>
      <c r="B3042">
        <v>912000</v>
      </c>
      <c r="C3042">
        <v>-1.2210000000000001</v>
      </c>
      <c r="D3042" s="21">
        <v>-2079.4659999999999</v>
      </c>
      <c r="E3042">
        <v>912000</v>
      </c>
      <c r="F3042">
        <v>-1.63</v>
      </c>
      <c r="G3042" s="21">
        <v>-2861.8719999999998</v>
      </c>
      <c r="H3042">
        <v>912000</v>
      </c>
      <c r="I3042">
        <v>-1.375</v>
      </c>
      <c r="J3042" s="21">
        <v>-2413.5279999999998</v>
      </c>
      <c r="K3042">
        <v>912000</v>
      </c>
      <c r="L3042">
        <v>-1.321</v>
      </c>
      <c r="M3042" s="21">
        <v>-2399.8409999999999</v>
      </c>
      <c r="N3042">
        <v>912000</v>
      </c>
      <c r="O3042">
        <v>-10.891</v>
      </c>
      <c r="P3042" s="21">
        <v>-8998.4570000000003</v>
      </c>
      <c r="Q3042">
        <v>912000</v>
      </c>
      <c r="R3042">
        <v>-12.061</v>
      </c>
      <c r="S3042" s="21">
        <v>-11896.898999999999</v>
      </c>
      <c r="T3042">
        <f>AVERAGE(C3042,F3042)</f>
        <v>-1.4255</v>
      </c>
      <c r="U3042">
        <f>STDEV(C3042,F3042)</f>
        <v>0.28920667350529716</v>
      </c>
      <c r="V3042">
        <f>AVERAGE(I3042,L3042)</f>
        <v>-1.3479999999999999</v>
      </c>
      <c r="W3042">
        <f>STDEV(I3042,L3042)</f>
        <v>3.8183766184073605E-2</v>
      </c>
      <c r="X3042">
        <f>AVERAGE(O3042,R3042)</f>
        <v>-11.475999999999999</v>
      </c>
      <c r="Y3042">
        <f>STDEV(O3042,R3042)</f>
        <v>0.82731493398826061</v>
      </c>
      <c r="Z3042">
        <f t="shared" si="331"/>
        <v>-0.19917563224814866</v>
      </c>
      <c r="AA3042">
        <f t="shared" si="332"/>
        <v>4.0408924619994013E-2</v>
      </c>
      <c r="AB3042">
        <f t="shared" si="333"/>
        <v>-0.18834707279586416</v>
      </c>
      <c r="AC3042">
        <f t="shared" si="334"/>
        <v>5.3351636417596207E-3</v>
      </c>
      <c r="AD3042">
        <f t="shared" si="335"/>
        <v>-1.603465139024731</v>
      </c>
      <c r="AE3042">
        <f t="shared" si="336"/>
        <v>0.11559521223812499</v>
      </c>
      <c r="AF3042">
        <f>C3042/7.157</f>
        <v>-0.1706022076288948</v>
      </c>
      <c r="AG3042">
        <f>F3042/7.157</f>
        <v>-0.22774905686740252</v>
      </c>
      <c r="AH3042">
        <f>I3042/7.157</f>
        <v>-0.19211960318569232</v>
      </c>
      <c r="AI3042">
        <f>L3042/7.157</f>
        <v>-0.18457454240603605</v>
      </c>
      <c r="AJ3042">
        <f>O3042/7.157</f>
        <v>-1.5217269805784546</v>
      </c>
      <c r="AK3042">
        <f>R3042/7.157</f>
        <v>-1.6852032974710074</v>
      </c>
    </row>
    <row r="3043" spans="1:37" x14ac:dyDescent="0.3">
      <c r="A3043">
        <f t="shared" si="330"/>
        <v>10.559027777777779</v>
      </c>
      <c r="B3043">
        <v>912300</v>
      </c>
      <c r="C3043">
        <v>-1.216</v>
      </c>
      <c r="D3043" s="21">
        <v>-2079.8310000000001</v>
      </c>
      <c r="E3043">
        <v>912300</v>
      </c>
      <c r="F3043">
        <v>-1.633</v>
      </c>
      <c r="G3043" s="21">
        <v>-2862.3620000000001</v>
      </c>
      <c r="H3043">
        <v>912300</v>
      </c>
      <c r="I3043">
        <v>-1.377</v>
      </c>
      <c r="J3043" s="21">
        <v>-2413.9409999999998</v>
      </c>
      <c r="K3043">
        <v>912300</v>
      </c>
      <c r="L3043">
        <v>-1.3149999999999999</v>
      </c>
      <c r="M3043" s="21">
        <v>-2400.2350000000001</v>
      </c>
      <c r="N3043">
        <v>912300</v>
      </c>
      <c r="O3043">
        <v>-13.01</v>
      </c>
      <c r="P3043" s="21">
        <v>-9002.36</v>
      </c>
      <c r="Q3043">
        <v>912300</v>
      </c>
      <c r="R3043">
        <v>-12.119</v>
      </c>
      <c r="S3043" s="21">
        <v>-11900.535</v>
      </c>
      <c r="T3043">
        <f>AVERAGE(C3043,F3043)</f>
        <v>-1.4245000000000001</v>
      </c>
      <c r="U3043">
        <f>STDEV(C3043,F3043)</f>
        <v>0.29486352775478952</v>
      </c>
      <c r="V3043">
        <f>AVERAGE(I3043,L3043)</f>
        <v>-1.3460000000000001</v>
      </c>
      <c r="W3043">
        <f>STDEV(I3043,L3043)</f>
        <v>4.3840620433565985E-2</v>
      </c>
      <c r="X3043">
        <f>AVERAGE(O3043,R3043)</f>
        <v>-12.564499999999999</v>
      </c>
      <c r="Y3043">
        <f>STDEV(O3043,R3043)</f>
        <v>0.63003214203721392</v>
      </c>
      <c r="Z3043">
        <f t="shared" si="331"/>
        <v>-0.19903590890037726</v>
      </c>
      <c r="AA3043">
        <f t="shared" si="332"/>
        <v>4.1199319233588029E-2</v>
      </c>
      <c r="AB3043">
        <f t="shared" si="333"/>
        <v>-0.18806762610032138</v>
      </c>
      <c r="AC3043">
        <f t="shared" si="334"/>
        <v>6.1255582553536381E-3</v>
      </c>
      <c r="AD3043">
        <f t="shared" si="335"/>
        <v>-1.7555540030739134</v>
      </c>
      <c r="AE3043">
        <f t="shared" si="336"/>
        <v>8.8030200089033658E-2</v>
      </c>
      <c r="AF3043">
        <f>C3043/7.157</f>
        <v>-0.16990359089003773</v>
      </c>
      <c r="AG3043">
        <f>F3043/7.157</f>
        <v>-0.22816822691071678</v>
      </c>
      <c r="AH3043">
        <f>I3043/7.157</f>
        <v>-0.19239904988123516</v>
      </c>
      <c r="AI3043">
        <f>L3043/7.157</f>
        <v>-0.18373620231940757</v>
      </c>
      <c r="AJ3043">
        <f>O3043/7.157</f>
        <v>-1.8178007545060779</v>
      </c>
      <c r="AK3043">
        <f>R3043/7.157</f>
        <v>-1.6933072516417493</v>
      </c>
    </row>
    <row r="3044" spans="1:37" x14ac:dyDescent="0.3">
      <c r="A3044">
        <f t="shared" si="330"/>
        <v>10.5625</v>
      </c>
      <c r="B3044">
        <v>912600</v>
      </c>
      <c r="C3044">
        <v>-1.2130000000000001</v>
      </c>
      <c r="D3044" s="21">
        <v>-2080.1950000000002</v>
      </c>
      <c r="E3044">
        <v>912600</v>
      </c>
      <c r="F3044">
        <v>-1.6279999999999999</v>
      </c>
      <c r="G3044" s="21">
        <v>-2862.85</v>
      </c>
      <c r="H3044">
        <v>912600</v>
      </c>
      <c r="I3044">
        <v>-1.3879999999999999</v>
      </c>
      <c r="J3044" s="21">
        <v>-2414.357</v>
      </c>
      <c r="K3044">
        <v>912600</v>
      </c>
      <c r="L3044">
        <v>-1.3080000000000001</v>
      </c>
      <c r="M3044" s="21">
        <v>-2400.6280000000002</v>
      </c>
      <c r="N3044">
        <v>912600</v>
      </c>
      <c r="O3044">
        <v>-14.07</v>
      </c>
      <c r="P3044" s="21">
        <v>-9006.5810000000001</v>
      </c>
      <c r="Q3044">
        <v>912600</v>
      </c>
      <c r="R3044">
        <v>-12.875</v>
      </c>
      <c r="S3044" s="21">
        <v>-11904.397999999999</v>
      </c>
      <c r="T3044">
        <f>AVERAGE(C3044,F3044)</f>
        <v>-1.4205000000000001</v>
      </c>
      <c r="U3044">
        <f>STDEV(C3044,F3044)</f>
        <v>0.29344931419241654</v>
      </c>
      <c r="V3044">
        <f>AVERAGE(I3044,L3044)</f>
        <v>-1.3479999999999999</v>
      </c>
      <c r="W3044">
        <f>STDEV(I3044,L3044)</f>
        <v>5.6568542494923699E-2</v>
      </c>
      <c r="X3044">
        <f>AVERAGE(O3044,R3044)</f>
        <v>-13.4725</v>
      </c>
      <c r="Y3044">
        <f>STDEV(O3044,R3044)</f>
        <v>0.84499260351792449</v>
      </c>
      <c r="Z3044">
        <f t="shared" si="331"/>
        <v>-0.19847701550929162</v>
      </c>
      <c r="AA3044">
        <f t="shared" si="332"/>
        <v>4.1001720580189541E-2</v>
      </c>
      <c r="AB3044">
        <f t="shared" si="333"/>
        <v>-0.18834707279586416</v>
      </c>
      <c r="AC3044">
        <f t="shared" si="334"/>
        <v>7.9039461359401569E-3</v>
      </c>
      <c r="AD3044">
        <f t="shared" si="335"/>
        <v>-1.8824228028503562</v>
      </c>
      <c r="AE3044">
        <f t="shared" si="336"/>
        <v>0.11806519540560632</v>
      </c>
      <c r="AF3044">
        <f>C3044/7.157</f>
        <v>-0.16948442084672349</v>
      </c>
      <c r="AG3044">
        <f>F3044/7.157</f>
        <v>-0.22746961017185971</v>
      </c>
      <c r="AH3044">
        <f>I3044/7.157</f>
        <v>-0.19393600670672068</v>
      </c>
      <c r="AI3044">
        <f>L3044/7.157</f>
        <v>-0.18275813888500769</v>
      </c>
      <c r="AJ3044">
        <f>O3044/7.157</f>
        <v>-1.9659075031437754</v>
      </c>
      <c r="AK3044">
        <f>R3044/7.157</f>
        <v>-1.7989381025569373</v>
      </c>
    </row>
    <row r="3045" spans="1:37" x14ac:dyDescent="0.3">
      <c r="A3045">
        <f t="shared" si="330"/>
        <v>10.565972222222221</v>
      </c>
      <c r="B3045">
        <v>912900</v>
      </c>
      <c r="C3045">
        <v>-1.212</v>
      </c>
      <c r="D3045" s="21">
        <v>-2080.5590000000002</v>
      </c>
      <c r="E3045">
        <v>912900</v>
      </c>
      <c r="F3045">
        <v>-1.623</v>
      </c>
      <c r="G3045" s="21">
        <v>-2863.337</v>
      </c>
      <c r="H3045">
        <v>912900</v>
      </c>
      <c r="I3045">
        <v>-1.389</v>
      </c>
      <c r="J3045" s="21">
        <v>-2414.7739999999999</v>
      </c>
      <c r="K3045">
        <v>912900</v>
      </c>
      <c r="L3045">
        <v>-1.31</v>
      </c>
      <c r="M3045" s="21">
        <v>-2401.0210000000002</v>
      </c>
      <c r="N3045">
        <v>912900</v>
      </c>
      <c r="O3045">
        <v>-7.931</v>
      </c>
      <c r="P3045" s="21">
        <v>-9008.9599999999991</v>
      </c>
      <c r="Q3045">
        <v>912900</v>
      </c>
      <c r="R3045">
        <v>-11.632999999999999</v>
      </c>
      <c r="S3045" s="21">
        <v>-11907.887000000001</v>
      </c>
      <c r="T3045">
        <f>AVERAGE(C3045,F3045)</f>
        <v>-1.4175</v>
      </c>
      <c r="U3045">
        <f>STDEV(C3045,F3045)</f>
        <v>0.29062088706767186</v>
      </c>
      <c r="V3045">
        <f>AVERAGE(I3045,L3045)</f>
        <v>-1.3494999999999999</v>
      </c>
      <c r="W3045">
        <f>STDEV(I3045,L3045)</f>
        <v>5.5861435713737223E-2</v>
      </c>
      <c r="X3045">
        <f>AVERAGE(O3045,R3045)</f>
        <v>-9.782</v>
      </c>
      <c r="Y3045">
        <f>STDEV(O3045,R3045)</f>
        <v>2.6177093039525956</v>
      </c>
      <c r="Z3045">
        <f t="shared" si="331"/>
        <v>-0.19805784546597735</v>
      </c>
      <c r="AA3045">
        <f t="shared" si="332"/>
        <v>4.0606523273392744E-2</v>
      </c>
      <c r="AB3045">
        <f t="shared" si="333"/>
        <v>-0.18855665781752129</v>
      </c>
      <c r="AC3045">
        <f t="shared" si="334"/>
        <v>7.8051468092409145E-3</v>
      </c>
      <c r="AD3045">
        <f t="shared" si="335"/>
        <v>-1.3667737878999582</v>
      </c>
      <c r="AE3045">
        <f t="shared" si="336"/>
        <v>0.36575510744063094</v>
      </c>
      <c r="AF3045">
        <f>C3045/7.157</f>
        <v>-0.16934469749895206</v>
      </c>
      <c r="AG3045">
        <f>F3045/7.157</f>
        <v>-0.22677099343300267</v>
      </c>
      <c r="AH3045">
        <f>I3045/7.157</f>
        <v>-0.19407573005449211</v>
      </c>
      <c r="AI3045">
        <f>L3045/7.157</f>
        <v>-0.18303758558055053</v>
      </c>
      <c r="AJ3045">
        <f>O3045/7.157</f>
        <v>-1.1081458711750733</v>
      </c>
      <c r="AK3045">
        <f>R3045/7.157</f>
        <v>-1.6254017046248428</v>
      </c>
    </row>
    <row r="3046" spans="1:37" x14ac:dyDescent="0.3">
      <c r="A3046">
        <f t="shared" si="330"/>
        <v>10.569444444444445</v>
      </c>
      <c r="B3046">
        <v>913200</v>
      </c>
      <c r="C3046">
        <v>-1.2150000000000001</v>
      </c>
      <c r="D3046" s="21">
        <v>-2080.9229999999998</v>
      </c>
      <c r="E3046">
        <v>913200</v>
      </c>
      <c r="F3046">
        <v>-1.623</v>
      </c>
      <c r="G3046" s="21">
        <v>-2863.8240000000001</v>
      </c>
      <c r="H3046">
        <v>913200</v>
      </c>
      <c r="I3046">
        <v>-1.389</v>
      </c>
      <c r="J3046" s="21">
        <v>-2415.19</v>
      </c>
      <c r="K3046">
        <v>913200</v>
      </c>
      <c r="L3046">
        <v>-1.31</v>
      </c>
      <c r="M3046" s="21">
        <v>-2401.413</v>
      </c>
      <c r="N3046">
        <v>913200</v>
      </c>
      <c r="O3046">
        <v>-9.07</v>
      </c>
      <c r="P3046" s="21">
        <v>-9011.6810000000005</v>
      </c>
      <c r="Q3046">
        <v>913200</v>
      </c>
      <c r="R3046">
        <v>-12.548999999999999</v>
      </c>
      <c r="S3046" s="21">
        <v>-11911.652</v>
      </c>
      <c r="T3046">
        <f>AVERAGE(C3046,F3046)</f>
        <v>-1.419</v>
      </c>
      <c r="U3046">
        <f>STDEV(C3046,F3046)</f>
        <v>0.28849956672411098</v>
      </c>
      <c r="V3046">
        <f>AVERAGE(I3046,L3046)</f>
        <v>-1.3494999999999999</v>
      </c>
      <c r="W3046">
        <f>STDEV(I3046,L3046)</f>
        <v>5.5861435713737223E-2</v>
      </c>
      <c r="X3046">
        <f>AVERAGE(O3046,R3046)</f>
        <v>-10.8095</v>
      </c>
      <c r="Y3046">
        <f>STDEV(O3046,R3046)</f>
        <v>2.4600244917480021</v>
      </c>
      <c r="Z3046">
        <f t="shared" si="331"/>
        <v>-0.19826743048763448</v>
      </c>
      <c r="AA3046">
        <f t="shared" si="332"/>
        <v>4.0310125293294814E-2</v>
      </c>
      <c r="AB3046">
        <f t="shared" si="333"/>
        <v>-0.18855665781752129</v>
      </c>
      <c r="AC3046">
        <f t="shared" si="334"/>
        <v>7.8051468092409145E-3</v>
      </c>
      <c r="AD3046">
        <f t="shared" si="335"/>
        <v>-1.5103395277350846</v>
      </c>
      <c r="AE3046">
        <f t="shared" si="336"/>
        <v>0.34372285758669863</v>
      </c>
      <c r="AF3046">
        <f>C3046/7.157</f>
        <v>-0.16976386754226633</v>
      </c>
      <c r="AG3046">
        <f>F3046/7.157</f>
        <v>-0.22677099343300267</v>
      </c>
      <c r="AH3046">
        <f>I3046/7.157</f>
        <v>-0.19407573005449211</v>
      </c>
      <c r="AI3046">
        <f>L3046/7.157</f>
        <v>-0.18303758558055053</v>
      </c>
      <c r="AJ3046">
        <f>O3046/7.157</f>
        <v>-1.2672907642867124</v>
      </c>
      <c r="AK3046">
        <f>R3046/7.157</f>
        <v>-1.7533882911834566</v>
      </c>
    </row>
    <row r="3047" spans="1:37" x14ac:dyDescent="0.3">
      <c r="A3047">
        <f t="shared" si="330"/>
        <v>10.572916666666666</v>
      </c>
      <c r="B3047">
        <v>913500</v>
      </c>
      <c r="C3047">
        <v>-1.212</v>
      </c>
      <c r="D3047" s="21">
        <v>-2081.2869999999998</v>
      </c>
      <c r="E3047">
        <v>913500</v>
      </c>
      <c r="F3047">
        <v>-1.63</v>
      </c>
      <c r="G3047" s="21">
        <v>-2864.3130000000001</v>
      </c>
      <c r="H3047">
        <v>913500</v>
      </c>
      <c r="I3047">
        <v>-1.391</v>
      </c>
      <c r="J3047" s="21">
        <v>-2415.6080000000002</v>
      </c>
      <c r="K3047">
        <v>913500</v>
      </c>
      <c r="L3047">
        <v>-1.3049999999999999</v>
      </c>
      <c r="M3047" s="21">
        <v>-2401.8049999999998</v>
      </c>
      <c r="N3047">
        <v>913500</v>
      </c>
      <c r="O3047">
        <v>-6.7960000000000003</v>
      </c>
      <c r="P3047" s="21">
        <v>-9013.7199999999993</v>
      </c>
      <c r="Q3047">
        <v>913500</v>
      </c>
      <c r="R3047">
        <v>-10.558999999999999</v>
      </c>
      <c r="S3047" s="21">
        <v>-11914.82</v>
      </c>
      <c r="T3047">
        <f>AVERAGE(C3047,F3047)</f>
        <v>-1.4209999999999998</v>
      </c>
      <c r="U3047">
        <f>STDEV(C3047,F3047)</f>
        <v>0.29557063453597787</v>
      </c>
      <c r="V3047">
        <f>AVERAGE(I3047,L3047)</f>
        <v>-1.3479999999999999</v>
      </c>
      <c r="W3047">
        <f>STDEV(I3047,L3047)</f>
        <v>6.0811183182043142E-2</v>
      </c>
      <c r="X3047">
        <f>AVERAGE(O3047,R3047)</f>
        <v>-8.6775000000000002</v>
      </c>
      <c r="Y3047">
        <f>STDEV(O3047,R3047)</f>
        <v>2.6608428176049728</v>
      </c>
      <c r="Z3047">
        <f t="shared" si="331"/>
        <v>-0.19854687718317729</v>
      </c>
      <c r="AA3047">
        <f t="shared" si="332"/>
        <v>4.1298118560287533E-2</v>
      </c>
      <c r="AB3047">
        <f t="shared" si="333"/>
        <v>-0.18834707279586416</v>
      </c>
      <c r="AC3047">
        <f t="shared" si="334"/>
        <v>8.4967420961356913E-3</v>
      </c>
      <c r="AD3047">
        <f t="shared" si="335"/>
        <v>-1.2124493502864329</v>
      </c>
      <c r="AE3047">
        <f t="shared" si="336"/>
        <v>0.37178186636928501</v>
      </c>
      <c r="AF3047">
        <f>C3047/7.157</f>
        <v>-0.16934469749895206</v>
      </c>
      <c r="AG3047">
        <f>F3047/7.157</f>
        <v>-0.22774905686740252</v>
      </c>
      <c r="AH3047">
        <f>I3047/7.157</f>
        <v>-0.19435517675003494</v>
      </c>
      <c r="AI3047">
        <f>L3047/7.157</f>
        <v>-0.18233896884169343</v>
      </c>
      <c r="AJ3047">
        <f>O3047/7.157</f>
        <v>-0.94955987145452003</v>
      </c>
      <c r="AK3047">
        <f>R3047/7.157</f>
        <v>-1.4753388291183456</v>
      </c>
    </row>
    <row r="3048" spans="1:37" x14ac:dyDescent="0.3">
      <c r="A3048">
        <f t="shared" si="330"/>
        <v>10.576388888888889</v>
      </c>
      <c r="B3048">
        <v>913800</v>
      </c>
      <c r="C3048">
        <v>-1.21</v>
      </c>
      <c r="D3048" s="21">
        <v>-2081.65</v>
      </c>
      <c r="E3048">
        <v>913800</v>
      </c>
      <c r="F3048">
        <v>-1.63</v>
      </c>
      <c r="G3048" s="21">
        <v>-2864.8020000000001</v>
      </c>
      <c r="H3048">
        <v>913800</v>
      </c>
      <c r="I3048">
        <v>-1.3859999999999999</v>
      </c>
      <c r="J3048" s="21">
        <v>-2416.0230000000001</v>
      </c>
      <c r="K3048">
        <v>913800</v>
      </c>
      <c r="L3048">
        <v>-1.304</v>
      </c>
      <c r="M3048" s="21">
        <v>-2402.1959999999999</v>
      </c>
      <c r="N3048">
        <v>913800</v>
      </c>
      <c r="O3048">
        <v>-10.701000000000001</v>
      </c>
      <c r="P3048" s="21">
        <v>-9016.93</v>
      </c>
      <c r="Q3048">
        <v>913800</v>
      </c>
      <c r="R3048">
        <v>-11.132999999999999</v>
      </c>
      <c r="S3048" s="21">
        <v>-11918.16</v>
      </c>
      <c r="T3048">
        <f>AVERAGE(C3048,F3048)</f>
        <v>-1.42</v>
      </c>
      <c r="U3048">
        <f>STDEV(C3048,F3048)</f>
        <v>0.2969848480983493</v>
      </c>
      <c r="V3048">
        <f>AVERAGE(I3048,L3048)</f>
        <v>-1.345</v>
      </c>
      <c r="W3048">
        <f>STDEV(I3048,L3048)</f>
        <v>5.7982756057296789E-2</v>
      </c>
      <c r="X3048">
        <f>AVERAGE(O3048,R3048)</f>
        <v>-10.917</v>
      </c>
      <c r="Y3048">
        <f>STDEV(O3048,R3048)</f>
        <v>0.30547012947258756</v>
      </c>
      <c r="Z3048">
        <f t="shared" si="331"/>
        <v>-0.19840715383540589</v>
      </c>
      <c r="AA3048">
        <f t="shared" si="332"/>
        <v>4.1495717213685807E-2</v>
      </c>
      <c r="AB3048">
        <f t="shared" si="333"/>
        <v>-0.18792790275254995</v>
      </c>
      <c r="AC3048">
        <f t="shared" si="334"/>
        <v>8.1015447893386591E-3</v>
      </c>
      <c r="AD3048">
        <f t="shared" si="335"/>
        <v>-1.5253597876205114</v>
      </c>
      <c r="AE3048">
        <f t="shared" si="336"/>
        <v>4.2681309134076785E-2</v>
      </c>
      <c r="AF3048">
        <f>C3048/7.157</f>
        <v>-0.16906525080340926</v>
      </c>
      <c r="AG3048">
        <f>F3048/7.157</f>
        <v>-0.22774905686740252</v>
      </c>
      <c r="AH3048">
        <f>I3048/7.157</f>
        <v>-0.19365656001117784</v>
      </c>
      <c r="AI3048">
        <f>L3048/7.157</f>
        <v>-0.18219924549392205</v>
      </c>
      <c r="AJ3048">
        <f>O3048/7.157</f>
        <v>-1.4951795445018863</v>
      </c>
      <c r="AK3048">
        <f>R3048/7.157</f>
        <v>-1.5555400307391363</v>
      </c>
    </row>
    <row r="3049" spans="1:37" x14ac:dyDescent="0.3">
      <c r="A3049">
        <f t="shared" si="330"/>
        <v>10.579861111111111</v>
      </c>
      <c r="B3049">
        <v>914100</v>
      </c>
      <c r="C3049">
        <v>-1.21</v>
      </c>
      <c r="D3049" s="21">
        <v>-2082.0129999999999</v>
      </c>
      <c r="E3049">
        <v>914100</v>
      </c>
      <c r="F3049">
        <v>-1.639</v>
      </c>
      <c r="G3049" s="21">
        <v>-2865.2930000000001</v>
      </c>
      <c r="H3049">
        <v>914100</v>
      </c>
      <c r="I3049">
        <v>-1.383</v>
      </c>
      <c r="J3049" s="21">
        <v>-2416.4380000000001</v>
      </c>
      <c r="K3049">
        <v>914100</v>
      </c>
      <c r="L3049">
        <v>-1.304</v>
      </c>
      <c r="M3049" s="21">
        <v>-2402.587</v>
      </c>
      <c r="N3049">
        <v>914100</v>
      </c>
      <c r="O3049">
        <v>-14.305</v>
      </c>
      <c r="P3049" s="21">
        <v>-9021.2219999999998</v>
      </c>
      <c r="Q3049">
        <v>914100</v>
      </c>
      <c r="R3049">
        <v>-10.965</v>
      </c>
      <c r="S3049" s="21">
        <v>-11921.449000000001</v>
      </c>
      <c r="T3049">
        <f>AVERAGE(C3049,F3049)</f>
        <v>-1.4245000000000001</v>
      </c>
      <c r="U3049">
        <f>STDEV(C3049,F3049)</f>
        <v>0.3033488091290279</v>
      </c>
      <c r="V3049">
        <f>AVERAGE(I3049,L3049)</f>
        <v>-1.3435000000000001</v>
      </c>
      <c r="W3049">
        <f>STDEV(I3049,L3049)</f>
        <v>5.5861435713737223E-2</v>
      </c>
      <c r="X3049">
        <f>AVERAGE(O3049,R3049)</f>
        <v>-12.635</v>
      </c>
      <c r="Y3049">
        <f>STDEV(O3049,R3049)</f>
        <v>2.361736649163062</v>
      </c>
      <c r="Z3049">
        <f t="shared" si="331"/>
        <v>-0.19903590890037726</v>
      </c>
      <c r="AA3049">
        <f t="shared" si="332"/>
        <v>4.2384911153979028E-2</v>
      </c>
      <c r="AB3049">
        <f t="shared" si="333"/>
        <v>-0.18771831773089284</v>
      </c>
      <c r="AC3049">
        <f t="shared" si="334"/>
        <v>7.8051468092409145E-3</v>
      </c>
      <c r="AD3049">
        <f t="shared" si="335"/>
        <v>-1.7654044990917983</v>
      </c>
      <c r="AE3049">
        <f t="shared" si="336"/>
        <v>0.32998975117550117</v>
      </c>
      <c r="AF3049">
        <f>C3049/7.157</f>
        <v>-0.16906525080340926</v>
      </c>
      <c r="AG3049">
        <f>F3049/7.157</f>
        <v>-0.22900656699734526</v>
      </c>
      <c r="AH3049">
        <f>I3049/7.157</f>
        <v>-0.19323738996786363</v>
      </c>
      <c r="AI3049">
        <f>L3049/7.157</f>
        <v>-0.18219924549392205</v>
      </c>
      <c r="AJ3049">
        <f>O3049/7.157</f>
        <v>-1.9987424898700572</v>
      </c>
      <c r="AK3049">
        <f>R3049/7.157</f>
        <v>-1.5320665083135392</v>
      </c>
    </row>
    <row r="3050" spans="1:37" x14ac:dyDescent="0.3">
      <c r="A3050">
        <f t="shared" si="330"/>
        <v>10.583333333333334</v>
      </c>
      <c r="B3050">
        <v>914400</v>
      </c>
      <c r="C3050">
        <v>-1.2130000000000001</v>
      </c>
      <c r="D3050" s="21">
        <v>-2082.377</v>
      </c>
      <c r="E3050">
        <v>914400</v>
      </c>
      <c r="F3050">
        <v>-1.637</v>
      </c>
      <c r="G3050" s="21">
        <v>-2865.7849999999999</v>
      </c>
      <c r="H3050">
        <v>914400</v>
      </c>
      <c r="I3050">
        <v>-1.381</v>
      </c>
      <c r="J3050" s="21">
        <v>-2416.8530000000001</v>
      </c>
      <c r="K3050">
        <v>914400</v>
      </c>
      <c r="L3050">
        <v>-1.3069999999999999</v>
      </c>
      <c r="M3050" s="21">
        <v>-2402.9789999999998</v>
      </c>
      <c r="N3050">
        <v>914400</v>
      </c>
      <c r="O3050">
        <v>-7.2229999999999999</v>
      </c>
      <c r="P3050" s="21">
        <v>-9023.3880000000008</v>
      </c>
      <c r="Q3050">
        <v>914400</v>
      </c>
      <c r="R3050">
        <v>-11.067</v>
      </c>
      <c r="S3050" s="21">
        <v>-11924.769</v>
      </c>
      <c r="T3050">
        <f>AVERAGE(C3050,F3050)</f>
        <v>-1.425</v>
      </c>
      <c r="U3050">
        <f>STDEV(C3050,F3050)</f>
        <v>0.29981327522309498</v>
      </c>
      <c r="V3050">
        <f>AVERAGE(I3050,L3050)</f>
        <v>-1.3439999999999999</v>
      </c>
      <c r="W3050">
        <f>STDEV(I3050,L3050)</f>
        <v>5.232590180780456E-2</v>
      </c>
      <c r="X3050">
        <f>AVERAGE(O3050,R3050)</f>
        <v>-9.1449999999999996</v>
      </c>
      <c r="Y3050">
        <f>STDEV(O3050,R3050)</f>
        <v>2.7181184668810898</v>
      </c>
      <c r="Z3050">
        <f t="shared" si="331"/>
        <v>-0.19910577057426296</v>
      </c>
      <c r="AA3050">
        <f t="shared" si="332"/>
        <v>4.1890914520482742E-2</v>
      </c>
      <c r="AB3050">
        <f t="shared" si="333"/>
        <v>-0.18778817940477852</v>
      </c>
      <c r="AC3050">
        <f t="shared" si="334"/>
        <v>7.3111501757446642E-3</v>
      </c>
      <c r="AD3050">
        <f t="shared" si="335"/>
        <v>-1.2777700153695681</v>
      </c>
      <c r="AE3050">
        <f t="shared" si="336"/>
        <v>0.37978461183192536</v>
      </c>
      <c r="AF3050">
        <f>C3050/7.157</f>
        <v>-0.16948442084672349</v>
      </c>
      <c r="AG3050">
        <f>F3050/7.157</f>
        <v>-0.22872712030180242</v>
      </c>
      <c r="AH3050">
        <f>I3050/7.157</f>
        <v>-0.1929579432723208</v>
      </c>
      <c r="AI3050">
        <f>L3050/7.157</f>
        <v>-0.18261841553723626</v>
      </c>
      <c r="AJ3050">
        <f>O3050/7.157</f>
        <v>-1.0092217409529132</v>
      </c>
      <c r="AK3050">
        <f>R3050/7.157</f>
        <v>-1.5463182897862233</v>
      </c>
    </row>
    <row r="3051" spans="1:37" x14ac:dyDescent="0.3">
      <c r="A3051">
        <f t="shared" si="330"/>
        <v>10.586805555555555</v>
      </c>
      <c r="B3051">
        <v>914700</v>
      </c>
      <c r="C3051">
        <v>-1.2130000000000001</v>
      </c>
      <c r="D3051" s="21">
        <v>-2082.741</v>
      </c>
      <c r="E3051">
        <v>914700</v>
      </c>
      <c r="F3051">
        <v>-1.64</v>
      </c>
      <c r="G3051" s="21">
        <v>-2866.277</v>
      </c>
      <c r="H3051">
        <v>914700</v>
      </c>
      <c r="I3051">
        <v>-1.38</v>
      </c>
      <c r="J3051" s="21">
        <v>-2417.2669999999998</v>
      </c>
      <c r="K3051">
        <v>914700</v>
      </c>
      <c r="L3051">
        <v>-1.3009999999999999</v>
      </c>
      <c r="M3051" s="21">
        <v>-2403.37</v>
      </c>
      <c r="N3051">
        <v>914700</v>
      </c>
      <c r="O3051">
        <v>-4.194</v>
      </c>
      <c r="P3051" s="21">
        <v>-9024.6470000000008</v>
      </c>
      <c r="Q3051">
        <v>914700</v>
      </c>
      <c r="R3051">
        <v>-12.831</v>
      </c>
      <c r="S3051" s="21">
        <v>-11928.618</v>
      </c>
      <c r="T3051">
        <f>AVERAGE(C3051,F3051)</f>
        <v>-1.4264999999999999</v>
      </c>
      <c r="U3051">
        <f>STDEV(C3051,F3051)</f>
        <v>0.30193459556665669</v>
      </c>
      <c r="V3051">
        <f>AVERAGE(I3051,L3051)</f>
        <v>-1.3405</v>
      </c>
      <c r="W3051">
        <f>STDEV(I3051,L3051)</f>
        <v>5.5861435713737223E-2</v>
      </c>
      <c r="X3051">
        <f>AVERAGE(O3051,R3051)</f>
        <v>-8.5124999999999993</v>
      </c>
      <c r="Y3051">
        <f>STDEV(O3051,R3051)</f>
        <v>6.1072812691082117</v>
      </c>
      <c r="Z3051">
        <f t="shared" si="331"/>
        <v>-0.19931535559592006</v>
      </c>
      <c r="AA3051">
        <f t="shared" si="332"/>
        <v>4.218731250058079E-2</v>
      </c>
      <c r="AB3051">
        <f t="shared" si="333"/>
        <v>-0.1872991476875786</v>
      </c>
      <c r="AC3051">
        <f t="shared" si="334"/>
        <v>7.8051468092409145E-3</v>
      </c>
      <c r="AD3051">
        <f t="shared" si="335"/>
        <v>-1.1893949979041496</v>
      </c>
      <c r="AE3051">
        <f t="shared" si="336"/>
        <v>0.85332978470144083</v>
      </c>
      <c r="AF3051">
        <f>C3051/7.157</f>
        <v>-0.16948442084672349</v>
      </c>
      <c r="AG3051">
        <f>F3051/7.157</f>
        <v>-0.22914629034511666</v>
      </c>
      <c r="AH3051">
        <f>I3051/7.157</f>
        <v>-0.19281821992454937</v>
      </c>
      <c r="AI3051">
        <f>L3051/7.157</f>
        <v>-0.18178007545060779</v>
      </c>
      <c r="AJ3051">
        <f>O3051/7.157</f>
        <v>-0.5859997205533044</v>
      </c>
      <c r="AK3051">
        <f>R3051/7.157</f>
        <v>-1.7927902752549951</v>
      </c>
    </row>
    <row r="3052" spans="1:37" x14ac:dyDescent="0.3">
      <c r="A3052">
        <f t="shared" si="330"/>
        <v>10.590277777777779</v>
      </c>
      <c r="B3052">
        <v>915000</v>
      </c>
      <c r="C3052">
        <v>-1.2190000000000001</v>
      </c>
      <c r="D3052" s="21">
        <v>-2083.107</v>
      </c>
      <c r="E3052">
        <v>915000</v>
      </c>
      <c r="F3052">
        <v>-1.639</v>
      </c>
      <c r="G3052" s="21">
        <v>-2866.768</v>
      </c>
      <c r="H3052">
        <v>915000</v>
      </c>
      <c r="I3052">
        <v>-1.3779999999999999</v>
      </c>
      <c r="J3052" s="21">
        <v>-2417.6799999999998</v>
      </c>
      <c r="K3052">
        <v>915000</v>
      </c>
      <c r="L3052">
        <v>-1.29</v>
      </c>
      <c r="M3052" s="21">
        <v>-2403.7570000000001</v>
      </c>
      <c r="N3052">
        <v>915000</v>
      </c>
      <c r="O3052">
        <v>-5.9109999999999996</v>
      </c>
      <c r="P3052" s="21">
        <v>-9026.42</v>
      </c>
      <c r="Q3052">
        <v>915000</v>
      </c>
      <c r="R3052">
        <v>-11.257999999999999</v>
      </c>
      <c r="S3052" s="21">
        <v>-11931.995999999999</v>
      </c>
      <c r="T3052">
        <f>AVERAGE(C3052,F3052)</f>
        <v>-1.429</v>
      </c>
      <c r="U3052">
        <f>STDEV(C3052,F3052)</f>
        <v>0.2969848480983493</v>
      </c>
      <c r="V3052">
        <f>AVERAGE(I3052,L3052)</f>
        <v>-1.3340000000000001</v>
      </c>
      <c r="W3052">
        <f>STDEV(I3052,L3052)</f>
        <v>6.222539674441608E-2</v>
      </c>
      <c r="X3052">
        <f>AVERAGE(O3052,R3052)</f>
        <v>-8.5844999999999985</v>
      </c>
      <c r="Y3052">
        <f>STDEV(O3052,R3052)</f>
        <v>3.7808999590044747</v>
      </c>
      <c r="Z3052">
        <f t="shared" si="331"/>
        <v>-0.19966466396534863</v>
      </c>
      <c r="AA3052">
        <f t="shared" si="332"/>
        <v>4.1495717213685807E-2</v>
      </c>
      <c r="AB3052">
        <f t="shared" si="333"/>
        <v>-0.18639094592706443</v>
      </c>
      <c r="AC3052">
        <f t="shared" si="334"/>
        <v>8.6943407495341726E-3</v>
      </c>
      <c r="AD3052">
        <f t="shared" si="335"/>
        <v>-1.1994550789436913</v>
      </c>
      <c r="AE3052">
        <f t="shared" si="336"/>
        <v>0.52827999986090191</v>
      </c>
      <c r="AF3052">
        <f>C3052/7.157</f>
        <v>-0.17032276093335197</v>
      </c>
      <c r="AG3052">
        <f>F3052/7.157</f>
        <v>-0.22900656699734526</v>
      </c>
      <c r="AH3052">
        <f>I3052/7.157</f>
        <v>-0.19253877322900656</v>
      </c>
      <c r="AI3052">
        <f>L3052/7.157</f>
        <v>-0.18024311862512227</v>
      </c>
      <c r="AJ3052">
        <f>O3052/7.157</f>
        <v>-0.82590470867681987</v>
      </c>
      <c r="AK3052">
        <f>R3052/7.157</f>
        <v>-1.573005449210563</v>
      </c>
    </row>
    <row r="3053" spans="1:37" x14ac:dyDescent="0.3">
      <c r="A3053">
        <f t="shared" si="330"/>
        <v>10.59375</v>
      </c>
      <c r="B3053">
        <v>915300</v>
      </c>
      <c r="C3053">
        <v>-1.216</v>
      </c>
      <c r="D3053" s="21">
        <v>-2083.4720000000002</v>
      </c>
      <c r="E3053">
        <v>915300</v>
      </c>
      <c r="F3053">
        <v>-1.633</v>
      </c>
      <c r="G3053" s="21">
        <v>-2867.2579999999998</v>
      </c>
      <c r="H3053">
        <v>915300</v>
      </c>
      <c r="I3053">
        <v>-1.381</v>
      </c>
      <c r="J3053" s="21">
        <v>-2418.0949999999998</v>
      </c>
      <c r="K3053">
        <v>915300</v>
      </c>
      <c r="L3053">
        <v>-1.3069999999999999</v>
      </c>
      <c r="M3053" s="21">
        <v>-2404.1489999999999</v>
      </c>
      <c r="N3053">
        <v>915300</v>
      </c>
      <c r="O3053">
        <v>-8.5459999999999994</v>
      </c>
      <c r="P3053" s="21">
        <v>-9028.9840000000004</v>
      </c>
      <c r="Q3053">
        <v>915300</v>
      </c>
      <c r="R3053">
        <v>-12.374000000000001</v>
      </c>
      <c r="S3053" s="21">
        <v>-11935.708000000001</v>
      </c>
      <c r="T3053">
        <f>AVERAGE(C3053,F3053)</f>
        <v>-1.4245000000000001</v>
      </c>
      <c r="U3053">
        <f>STDEV(C3053,F3053)</f>
        <v>0.29486352775478952</v>
      </c>
      <c r="V3053">
        <f>AVERAGE(I3053,L3053)</f>
        <v>-1.3439999999999999</v>
      </c>
      <c r="W3053">
        <f>STDEV(I3053,L3053)</f>
        <v>5.232590180780456E-2</v>
      </c>
      <c r="X3053">
        <f>AVERAGE(O3053,R3053)</f>
        <v>-10.46</v>
      </c>
      <c r="Y3053">
        <f>STDEV(O3053,R3053)</f>
        <v>2.7068047583820958</v>
      </c>
      <c r="Z3053">
        <f t="shared" si="331"/>
        <v>-0.19903590890037726</v>
      </c>
      <c r="AA3053">
        <f t="shared" si="332"/>
        <v>4.1199319233588029E-2</v>
      </c>
      <c r="AB3053">
        <f t="shared" si="333"/>
        <v>-0.18778817940477852</v>
      </c>
      <c r="AC3053">
        <f t="shared" si="334"/>
        <v>7.3111501757446642E-3</v>
      </c>
      <c r="AD3053">
        <f t="shared" si="335"/>
        <v>-1.4615062176889759</v>
      </c>
      <c r="AE3053">
        <f t="shared" si="336"/>
        <v>0.37820382260473601</v>
      </c>
      <c r="AF3053">
        <f>C3053/7.157</f>
        <v>-0.16990359089003773</v>
      </c>
      <c r="AG3053">
        <f>F3053/7.157</f>
        <v>-0.22816822691071678</v>
      </c>
      <c r="AH3053">
        <f>I3053/7.157</f>
        <v>-0.1929579432723208</v>
      </c>
      <c r="AI3053">
        <f>L3053/7.157</f>
        <v>-0.18261841553723626</v>
      </c>
      <c r="AJ3053">
        <f>O3053/7.157</f>
        <v>-1.194075730054492</v>
      </c>
      <c r="AK3053">
        <f>R3053/7.157</f>
        <v>-1.7289367053234597</v>
      </c>
    </row>
    <row r="3054" spans="1:37" x14ac:dyDescent="0.3">
      <c r="A3054">
        <f t="shared" si="330"/>
        <v>10.597222222222221</v>
      </c>
      <c r="B3054">
        <v>915600</v>
      </c>
      <c r="C3054">
        <v>-1.222</v>
      </c>
      <c r="D3054" s="21">
        <v>-2083.8380000000002</v>
      </c>
      <c r="E3054">
        <v>915600</v>
      </c>
      <c r="F3054">
        <v>-1.633</v>
      </c>
      <c r="G3054" s="21">
        <v>-2867.748</v>
      </c>
      <c r="H3054">
        <v>915600</v>
      </c>
      <c r="I3054">
        <v>-1.3939999999999999</v>
      </c>
      <c r="J3054" s="21">
        <v>-2418.5129999999999</v>
      </c>
      <c r="K3054">
        <v>915600</v>
      </c>
      <c r="L3054">
        <v>-1.3080000000000001</v>
      </c>
      <c r="M3054" s="21">
        <v>-2404.5410000000002</v>
      </c>
      <c r="N3054">
        <v>915600</v>
      </c>
      <c r="O3054">
        <v>-7.3440000000000003</v>
      </c>
      <c r="P3054" s="21">
        <v>-9031.1869999999999</v>
      </c>
      <c r="Q3054">
        <v>915600</v>
      </c>
      <c r="R3054">
        <v>-12.587</v>
      </c>
      <c r="S3054" s="21">
        <v>-11939.484</v>
      </c>
      <c r="T3054">
        <f>AVERAGE(C3054,F3054)</f>
        <v>-1.4275</v>
      </c>
      <c r="U3054">
        <f>STDEV(C3054,F3054)</f>
        <v>0.29062088706767036</v>
      </c>
      <c r="V3054">
        <f>AVERAGE(I3054,L3054)</f>
        <v>-1.351</v>
      </c>
      <c r="W3054">
        <f>STDEV(I3054,L3054)</f>
        <v>6.0811183182042983E-2</v>
      </c>
      <c r="X3054">
        <f>AVERAGE(O3054,R3054)</f>
        <v>-9.9655000000000005</v>
      </c>
      <c r="Y3054">
        <f>STDEV(O3054,R3054)</f>
        <v>3.7073608537610663</v>
      </c>
      <c r="Z3054">
        <f t="shared" si="331"/>
        <v>-0.19945507894369149</v>
      </c>
      <c r="AA3054">
        <f t="shared" si="332"/>
        <v>4.0606523273392536E-2</v>
      </c>
      <c r="AB3054">
        <f t="shared" si="333"/>
        <v>-0.18876624283917842</v>
      </c>
      <c r="AC3054">
        <f t="shared" si="334"/>
        <v>8.4967420961356687E-3</v>
      </c>
      <c r="AD3054">
        <f t="shared" si="335"/>
        <v>-1.3924130222160123</v>
      </c>
      <c r="AE3054">
        <f t="shared" si="336"/>
        <v>0.5180048698841786</v>
      </c>
      <c r="AF3054">
        <f>C3054/7.157</f>
        <v>-0.17074193097666621</v>
      </c>
      <c r="AG3054">
        <f>F3054/7.157</f>
        <v>-0.22816822691071678</v>
      </c>
      <c r="AH3054">
        <f>I3054/7.157</f>
        <v>-0.19477434679334915</v>
      </c>
      <c r="AI3054">
        <f>L3054/7.157</f>
        <v>-0.18275813888500769</v>
      </c>
      <c r="AJ3054">
        <f>O3054/7.157</f>
        <v>-1.0261282660332542</v>
      </c>
      <c r="AK3054">
        <f>R3054/7.157</f>
        <v>-1.7586977783987703</v>
      </c>
    </row>
    <row r="3055" spans="1:37" x14ac:dyDescent="0.3">
      <c r="A3055">
        <f t="shared" si="330"/>
        <v>10.600694444444445</v>
      </c>
      <c r="B3055">
        <v>915900</v>
      </c>
      <c r="C3055">
        <v>-1.2210000000000001</v>
      </c>
      <c r="D3055" s="21">
        <v>-2084.2049999999999</v>
      </c>
      <c r="E3055">
        <v>915900</v>
      </c>
      <c r="F3055">
        <v>-1.637</v>
      </c>
      <c r="G3055" s="21">
        <v>-2868.239</v>
      </c>
      <c r="H3055">
        <v>915900</v>
      </c>
      <c r="I3055">
        <v>-1.381</v>
      </c>
      <c r="J3055" s="21">
        <v>-2418.9270000000001</v>
      </c>
      <c r="K3055">
        <v>915900</v>
      </c>
      <c r="L3055">
        <v>-1.3109999999999999</v>
      </c>
      <c r="M3055" s="21">
        <v>-2404.9349999999999</v>
      </c>
      <c r="N3055">
        <v>915900</v>
      </c>
      <c r="O3055">
        <v>-6.1609999999999996</v>
      </c>
      <c r="P3055" s="21">
        <v>-9033.0349999999999</v>
      </c>
      <c r="Q3055">
        <v>915900</v>
      </c>
      <c r="R3055">
        <v>-11.677</v>
      </c>
      <c r="S3055" s="21">
        <v>-11942.986999999999</v>
      </c>
      <c r="T3055">
        <f>AVERAGE(C3055,F3055)</f>
        <v>-1.429</v>
      </c>
      <c r="U3055">
        <f>STDEV(C3055,F3055)</f>
        <v>0.29415642097360289</v>
      </c>
      <c r="V3055">
        <f>AVERAGE(I3055,L3055)</f>
        <v>-1.3460000000000001</v>
      </c>
      <c r="W3055">
        <f>STDEV(I3055,L3055)</f>
        <v>4.9497474683058366E-2</v>
      </c>
      <c r="X3055">
        <f>AVERAGE(O3055,R3055)</f>
        <v>-8.9190000000000005</v>
      </c>
      <c r="Y3055">
        <f>STDEV(O3055,R3055)</f>
        <v>3.9004010050249942</v>
      </c>
      <c r="Z3055">
        <f t="shared" si="331"/>
        <v>-0.19966466396534863</v>
      </c>
      <c r="AA3055">
        <f t="shared" si="332"/>
        <v>4.1100519906888767E-2</v>
      </c>
      <c r="AB3055">
        <f t="shared" si="333"/>
        <v>-0.18806762610032138</v>
      </c>
      <c r="AC3055">
        <f t="shared" si="334"/>
        <v>6.9159528689476547E-3</v>
      </c>
      <c r="AD3055">
        <f t="shared" si="335"/>
        <v>-1.2461925387732291</v>
      </c>
      <c r="AE3055">
        <f t="shared" si="336"/>
        <v>0.54497708607307449</v>
      </c>
      <c r="AF3055">
        <f>C3055/7.157</f>
        <v>-0.1706022076288948</v>
      </c>
      <c r="AG3055">
        <f>F3055/7.157</f>
        <v>-0.22872712030180242</v>
      </c>
      <c r="AH3055">
        <f>I3055/7.157</f>
        <v>-0.1929579432723208</v>
      </c>
      <c r="AI3055">
        <f>L3055/7.157</f>
        <v>-0.1831773089283219</v>
      </c>
      <c r="AJ3055">
        <f>O3055/7.157</f>
        <v>-0.86083554561967301</v>
      </c>
      <c r="AK3055">
        <f>R3055/7.157</f>
        <v>-1.631549531926785</v>
      </c>
    </row>
    <row r="3056" spans="1:37" x14ac:dyDescent="0.3">
      <c r="A3056">
        <f t="shared" si="330"/>
        <v>10.604166666666666</v>
      </c>
      <c r="B3056">
        <v>916200</v>
      </c>
      <c r="C3056">
        <v>-1.2210000000000001</v>
      </c>
      <c r="D3056" s="21">
        <v>-2084.5709999999999</v>
      </c>
      <c r="E3056">
        <v>916200</v>
      </c>
      <c r="F3056">
        <v>-1.643</v>
      </c>
      <c r="G3056" s="21">
        <v>-2868.732</v>
      </c>
      <c r="H3056">
        <v>916200</v>
      </c>
      <c r="I3056">
        <v>-1.38</v>
      </c>
      <c r="J3056" s="21">
        <v>-2419.3409999999999</v>
      </c>
      <c r="K3056">
        <v>916200</v>
      </c>
      <c r="L3056">
        <v>-1.302</v>
      </c>
      <c r="M3056" s="21">
        <v>-2405.3249999999998</v>
      </c>
      <c r="N3056">
        <v>916200</v>
      </c>
      <c r="O3056">
        <v>-5.0389999999999997</v>
      </c>
      <c r="P3056" s="21">
        <v>-9034.5470000000005</v>
      </c>
      <c r="Q3056">
        <v>916200</v>
      </c>
      <c r="R3056">
        <v>-11.923999999999999</v>
      </c>
      <c r="S3056" s="21">
        <v>-11946.564</v>
      </c>
      <c r="T3056">
        <f>AVERAGE(C3056,F3056)</f>
        <v>-1.4319999999999999</v>
      </c>
      <c r="U3056">
        <f>STDEV(C3056,F3056)</f>
        <v>0.29839906166072316</v>
      </c>
      <c r="V3056">
        <f>AVERAGE(I3056,L3056)</f>
        <v>-1.341</v>
      </c>
      <c r="W3056">
        <f>STDEV(I3056,L3056)</f>
        <v>5.5154328932550602E-2</v>
      </c>
      <c r="X3056">
        <f>AVERAGE(O3056,R3056)</f>
        <v>-8.4815000000000005</v>
      </c>
      <c r="Y3056">
        <f>STDEV(O3056,R3056)</f>
        <v>4.8684301884693753</v>
      </c>
      <c r="Z3056">
        <f t="shared" si="331"/>
        <v>-0.20008383400866284</v>
      </c>
      <c r="AA3056">
        <f t="shared" si="332"/>
        <v>4.1693315867084413E-2</v>
      </c>
      <c r="AB3056">
        <f t="shared" si="333"/>
        <v>-0.18736900936146431</v>
      </c>
      <c r="AC3056">
        <f t="shared" si="334"/>
        <v>7.7063474825416521E-3</v>
      </c>
      <c r="AD3056">
        <f t="shared" si="335"/>
        <v>-1.185063574123236</v>
      </c>
      <c r="AE3056">
        <f t="shared" si="336"/>
        <v>0.68023336432435033</v>
      </c>
      <c r="AF3056">
        <f>C3056/7.157</f>
        <v>-0.1706022076288948</v>
      </c>
      <c r="AG3056">
        <f>F3056/7.157</f>
        <v>-0.2295654603884309</v>
      </c>
      <c r="AH3056">
        <f>I3056/7.157</f>
        <v>-0.19281821992454937</v>
      </c>
      <c r="AI3056">
        <f>L3056/7.157</f>
        <v>-0.18191979879837922</v>
      </c>
      <c r="AJ3056">
        <f>O3056/7.157</f>
        <v>-0.70406594942014811</v>
      </c>
      <c r="AK3056">
        <f>R3056/7.157</f>
        <v>-1.6660611988263239</v>
      </c>
    </row>
    <row r="3057" spans="1:37" x14ac:dyDescent="0.3">
      <c r="A3057">
        <f t="shared" si="330"/>
        <v>10.607638888888889</v>
      </c>
      <c r="B3057">
        <v>916500</v>
      </c>
      <c r="C3057">
        <v>-1.216</v>
      </c>
      <c r="D3057" s="21">
        <v>-2084.9360000000001</v>
      </c>
      <c r="E3057">
        <v>916500</v>
      </c>
      <c r="F3057">
        <v>-1.6419999999999999</v>
      </c>
      <c r="G3057" s="21">
        <v>-2869.2249999999999</v>
      </c>
      <c r="H3057">
        <v>916500</v>
      </c>
      <c r="I3057">
        <v>-1.3859999999999999</v>
      </c>
      <c r="J3057" s="21">
        <v>-2419.7570000000001</v>
      </c>
      <c r="K3057">
        <v>916500</v>
      </c>
      <c r="L3057">
        <v>-1.302</v>
      </c>
      <c r="M3057" s="21">
        <v>-2405.7159999999999</v>
      </c>
      <c r="N3057">
        <v>916500</v>
      </c>
      <c r="O3057">
        <v>-8.4819999999999993</v>
      </c>
      <c r="P3057" s="21">
        <v>-9037.0920000000006</v>
      </c>
      <c r="Q3057">
        <v>916500</v>
      </c>
      <c r="R3057">
        <v>-11.91</v>
      </c>
      <c r="S3057" s="21">
        <v>-11950.138000000001</v>
      </c>
      <c r="T3057">
        <f>AVERAGE(C3057,F3057)</f>
        <v>-1.4289999999999998</v>
      </c>
      <c r="U3057">
        <f>STDEV(C3057,F3057)</f>
        <v>0.30122748878547068</v>
      </c>
      <c r="V3057">
        <f>AVERAGE(I3057,L3057)</f>
        <v>-1.3439999999999999</v>
      </c>
      <c r="W3057">
        <f>STDEV(I3057,L3057)</f>
        <v>5.9396969619669886E-2</v>
      </c>
      <c r="X3057">
        <f>AVERAGE(O3057,R3057)</f>
        <v>-10.196</v>
      </c>
      <c r="Y3057">
        <f>STDEV(O3057,R3057)</f>
        <v>2.4239620459074875</v>
      </c>
      <c r="Z3057">
        <f t="shared" si="331"/>
        <v>-0.19966466396534857</v>
      </c>
      <c r="AA3057">
        <f t="shared" si="332"/>
        <v>4.2088513173881612E-2</v>
      </c>
      <c r="AB3057">
        <f t="shared" si="333"/>
        <v>-0.18778817940477852</v>
      </c>
      <c r="AC3057">
        <f t="shared" si="334"/>
        <v>8.2991434427371648E-3</v>
      </c>
      <c r="AD3057">
        <f t="shared" si="335"/>
        <v>-1.4246192538773228</v>
      </c>
      <c r="AE3057">
        <f t="shared" si="336"/>
        <v>0.33868409192503668</v>
      </c>
      <c r="AF3057">
        <f>C3057/7.157</f>
        <v>-0.16990359089003773</v>
      </c>
      <c r="AG3057">
        <f>F3057/7.157</f>
        <v>-0.22942573704065947</v>
      </c>
      <c r="AH3057">
        <f>I3057/7.157</f>
        <v>-0.19365656001117784</v>
      </c>
      <c r="AI3057">
        <f>L3057/7.157</f>
        <v>-0.18191979879837922</v>
      </c>
      <c r="AJ3057">
        <f>O3057/7.157</f>
        <v>-1.1851334357971215</v>
      </c>
      <c r="AK3057">
        <f>R3057/7.157</f>
        <v>-1.6641050719575241</v>
      </c>
    </row>
    <row r="3058" spans="1:37" x14ac:dyDescent="0.3">
      <c r="A3058">
        <f t="shared" si="330"/>
        <v>10.611111111111111</v>
      </c>
      <c r="B3058">
        <v>916800</v>
      </c>
      <c r="C3058">
        <v>-1.222</v>
      </c>
      <c r="D3058" s="21">
        <v>-2085.3020000000001</v>
      </c>
      <c r="E3058">
        <v>916800</v>
      </c>
      <c r="F3058">
        <v>-1.64</v>
      </c>
      <c r="G3058" s="21">
        <v>-2869.7170000000001</v>
      </c>
      <c r="H3058">
        <v>916800</v>
      </c>
      <c r="I3058">
        <v>-1.3859999999999999</v>
      </c>
      <c r="J3058" s="21">
        <v>-2420.1729999999998</v>
      </c>
      <c r="K3058">
        <v>916800</v>
      </c>
      <c r="L3058">
        <v>-1.304</v>
      </c>
      <c r="M3058" s="21">
        <v>-2406.107</v>
      </c>
      <c r="N3058">
        <v>916800</v>
      </c>
      <c r="O3058">
        <v>-7.7709999999999999</v>
      </c>
      <c r="P3058" s="21">
        <v>-9039.4230000000007</v>
      </c>
      <c r="Q3058">
        <v>916800</v>
      </c>
      <c r="R3058">
        <v>-11.742000000000001</v>
      </c>
      <c r="S3058" s="21">
        <v>-11953.66</v>
      </c>
      <c r="T3058">
        <f>AVERAGE(C3058,F3058)</f>
        <v>-1.431</v>
      </c>
      <c r="U3058">
        <f>STDEV(C3058,F3058)</f>
        <v>0.29557063453597637</v>
      </c>
      <c r="V3058">
        <f>AVERAGE(I3058,L3058)</f>
        <v>-1.345</v>
      </c>
      <c r="W3058">
        <f>STDEV(I3058,L3058)</f>
        <v>5.7982756057296789E-2</v>
      </c>
      <c r="X3058">
        <f>AVERAGE(O3058,R3058)</f>
        <v>-9.7565000000000008</v>
      </c>
      <c r="Y3058">
        <f>STDEV(O3058,R3058)</f>
        <v>2.8079210280917759</v>
      </c>
      <c r="Z3058">
        <f t="shared" si="331"/>
        <v>-0.19994411066089143</v>
      </c>
      <c r="AA3058">
        <f t="shared" si="332"/>
        <v>4.1298118560287325E-2</v>
      </c>
      <c r="AB3058">
        <f t="shared" si="333"/>
        <v>-0.18792790275254995</v>
      </c>
      <c r="AC3058">
        <f t="shared" si="334"/>
        <v>8.1015447893386591E-3</v>
      </c>
      <c r="AD3058">
        <f t="shared" si="335"/>
        <v>-1.3632108425317873</v>
      </c>
      <c r="AE3058">
        <f t="shared" si="336"/>
        <v>0.39233212632272962</v>
      </c>
      <c r="AF3058">
        <f>C3058/7.157</f>
        <v>-0.17074193097666621</v>
      </c>
      <c r="AG3058">
        <f>F3058/7.157</f>
        <v>-0.22914629034511666</v>
      </c>
      <c r="AH3058">
        <f>I3058/7.157</f>
        <v>-0.19365656001117784</v>
      </c>
      <c r="AI3058">
        <f>L3058/7.157</f>
        <v>-0.18219924549392205</v>
      </c>
      <c r="AJ3058">
        <f>O3058/7.157</f>
        <v>-1.0857901355316473</v>
      </c>
      <c r="AK3058">
        <f>R3058/7.157</f>
        <v>-1.6406315495319268</v>
      </c>
    </row>
    <row r="3059" spans="1:37" x14ac:dyDescent="0.3">
      <c r="A3059">
        <f t="shared" si="330"/>
        <v>10.614583333333334</v>
      </c>
      <c r="B3059">
        <v>917100</v>
      </c>
      <c r="C3059">
        <v>-1.224</v>
      </c>
      <c r="D3059" s="21">
        <v>-2085.67</v>
      </c>
      <c r="E3059">
        <v>917100</v>
      </c>
      <c r="F3059">
        <v>-1.639</v>
      </c>
      <c r="G3059" s="21">
        <v>-2870.2080000000001</v>
      </c>
      <c r="H3059">
        <v>917100</v>
      </c>
      <c r="I3059">
        <v>-1.3859999999999999</v>
      </c>
      <c r="J3059" s="21">
        <v>-2420.5889999999999</v>
      </c>
      <c r="K3059">
        <v>917100</v>
      </c>
      <c r="L3059">
        <v>-1.3080000000000001</v>
      </c>
      <c r="M3059" s="21">
        <v>-2406.5</v>
      </c>
      <c r="N3059">
        <v>917100</v>
      </c>
      <c r="O3059">
        <v>-9.6039999999999992</v>
      </c>
      <c r="P3059" s="21">
        <v>-9042.3040000000001</v>
      </c>
      <c r="Q3059">
        <v>917100</v>
      </c>
      <c r="R3059">
        <v>-11.972</v>
      </c>
      <c r="S3059" s="21">
        <v>-11957.252</v>
      </c>
      <c r="T3059">
        <f>AVERAGE(C3059,F3059)</f>
        <v>-1.4315</v>
      </c>
      <c r="U3059">
        <f>STDEV(C3059,F3059)</f>
        <v>0.29344931419241804</v>
      </c>
      <c r="V3059">
        <f>AVERAGE(I3059,L3059)</f>
        <v>-1.347</v>
      </c>
      <c r="W3059">
        <f>STDEV(I3059,L3059)</f>
        <v>5.5154328932550602E-2</v>
      </c>
      <c r="X3059">
        <f>AVERAGE(O3059,R3059)</f>
        <v>-10.788</v>
      </c>
      <c r="Y3059">
        <f>STDEV(O3059,R3059)</f>
        <v>1.6744288578497331</v>
      </c>
      <c r="Z3059">
        <f t="shared" si="331"/>
        <v>-0.20001397233477713</v>
      </c>
      <c r="AA3059">
        <f t="shared" si="332"/>
        <v>4.1001720580189749E-2</v>
      </c>
      <c r="AB3059">
        <f t="shared" si="333"/>
        <v>-0.18820734944809278</v>
      </c>
      <c r="AC3059">
        <f t="shared" si="334"/>
        <v>7.7063474825416521E-3</v>
      </c>
      <c r="AD3059">
        <f t="shared" si="335"/>
        <v>-1.5073354757579991</v>
      </c>
      <c r="AE3059">
        <f t="shared" si="336"/>
        <v>0.23395680562382745</v>
      </c>
      <c r="AF3059">
        <f>C3059/7.157</f>
        <v>-0.17102137767220901</v>
      </c>
      <c r="AG3059">
        <f>F3059/7.157</f>
        <v>-0.22900656699734526</v>
      </c>
      <c r="AH3059">
        <f>I3059/7.157</f>
        <v>-0.19365656001117784</v>
      </c>
      <c r="AI3059">
        <f>L3059/7.157</f>
        <v>-0.18275813888500769</v>
      </c>
      <c r="AJ3059">
        <f>O3059/7.157</f>
        <v>-1.3419030319966465</v>
      </c>
      <c r="AK3059">
        <f>R3059/7.157</f>
        <v>-1.6727679195193517</v>
      </c>
    </row>
    <row r="3060" spans="1:37" x14ac:dyDescent="0.3">
      <c r="A3060">
        <f t="shared" si="330"/>
        <v>10.618055555555555</v>
      </c>
      <c r="B3060">
        <v>917400</v>
      </c>
      <c r="C3060">
        <v>-1.2270000000000001</v>
      </c>
      <c r="D3060" s="21">
        <v>-2086.038</v>
      </c>
      <c r="E3060">
        <v>917400</v>
      </c>
      <c r="F3060">
        <v>-1.643</v>
      </c>
      <c r="G3060" s="21">
        <v>-2870.701</v>
      </c>
      <c r="H3060">
        <v>917400</v>
      </c>
      <c r="I3060">
        <v>-1.3779999999999999</v>
      </c>
      <c r="J3060" s="21">
        <v>-2421.002</v>
      </c>
      <c r="K3060">
        <v>917400</v>
      </c>
      <c r="L3060">
        <v>-1.3080000000000001</v>
      </c>
      <c r="M3060" s="21">
        <v>-2406.8919999999998</v>
      </c>
      <c r="N3060">
        <v>917400</v>
      </c>
      <c r="O3060">
        <v>-8.5890000000000004</v>
      </c>
      <c r="P3060" s="21">
        <v>-9044.8809999999994</v>
      </c>
      <c r="Q3060">
        <v>917400</v>
      </c>
      <c r="R3060">
        <v>-11.28</v>
      </c>
      <c r="S3060" s="21">
        <v>-11960.636</v>
      </c>
      <c r="T3060">
        <f>AVERAGE(C3060,F3060)</f>
        <v>-1.4350000000000001</v>
      </c>
      <c r="U3060">
        <f>STDEV(C3060,F3060)</f>
        <v>0.29415642097360439</v>
      </c>
      <c r="V3060">
        <f>AVERAGE(I3060,L3060)</f>
        <v>-1.343</v>
      </c>
      <c r="W3060">
        <f>STDEV(I3060,L3060)</f>
        <v>4.9497474683058214E-2</v>
      </c>
      <c r="X3060">
        <f>AVERAGE(O3060,R3060)</f>
        <v>-9.9344999999999999</v>
      </c>
      <c r="Y3060">
        <f>STDEV(O3060,R3060)</f>
        <v>1.9028243481730023</v>
      </c>
      <c r="Z3060">
        <f t="shared" si="331"/>
        <v>-0.2005030040519771</v>
      </c>
      <c r="AA3060">
        <f t="shared" si="332"/>
        <v>4.1100519906888976E-2</v>
      </c>
      <c r="AB3060">
        <f t="shared" si="333"/>
        <v>-0.18764845605700711</v>
      </c>
      <c r="AC3060">
        <f t="shared" si="334"/>
        <v>6.9159528689476338E-3</v>
      </c>
      <c r="AD3060">
        <f t="shared" si="335"/>
        <v>-1.3880815984350985</v>
      </c>
      <c r="AE3060">
        <f t="shared" si="336"/>
        <v>0.26586898814768789</v>
      </c>
      <c r="AF3060">
        <f>C3060/7.157</f>
        <v>-0.17144054771552328</v>
      </c>
      <c r="AG3060">
        <f>F3060/7.157</f>
        <v>-0.2295654603884309</v>
      </c>
      <c r="AH3060">
        <f>I3060/7.157</f>
        <v>-0.19253877322900656</v>
      </c>
      <c r="AI3060">
        <f>L3060/7.157</f>
        <v>-0.18275813888500769</v>
      </c>
      <c r="AJ3060">
        <f>O3060/7.157</f>
        <v>-1.2000838340086628</v>
      </c>
      <c r="AK3060">
        <f>R3060/7.157</f>
        <v>-1.5760793628615342</v>
      </c>
    </row>
    <row r="3061" spans="1:37" x14ac:dyDescent="0.3">
      <c r="A3061">
        <f t="shared" si="330"/>
        <v>10.621527777777779</v>
      </c>
      <c r="B3061">
        <v>917700</v>
      </c>
      <c r="C3061">
        <v>-1.224</v>
      </c>
      <c r="D3061" s="21">
        <v>-2086.4050000000002</v>
      </c>
      <c r="E3061">
        <v>917700</v>
      </c>
      <c r="F3061">
        <v>-1.643</v>
      </c>
      <c r="G3061" s="21">
        <v>-2871.194</v>
      </c>
      <c r="H3061">
        <v>917700</v>
      </c>
      <c r="I3061">
        <v>-1.371</v>
      </c>
      <c r="J3061" s="21">
        <v>-2421.4140000000002</v>
      </c>
      <c r="K3061">
        <v>917700</v>
      </c>
      <c r="L3061">
        <v>-1.304</v>
      </c>
      <c r="M3061" s="21">
        <v>-2407.2829999999999</v>
      </c>
      <c r="N3061">
        <v>917700</v>
      </c>
      <c r="O3061">
        <v>-8.8170000000000002</v>
      </c>
      <c r="P3061" s="21">
        <v>-9047.5259999999998</v>
      </c>
      <c r="Q3061">
        <v>917700</v>
      </c>
      <c r="R3061">
        <v>-12.412000000000001</v>
      </c>
      <c r="S3061" s="21">
        <v>-11964.359</v>
      </c>
      <c r="T3061">
        <f>AVERAGE(C3061,F3061)</f>
        <v>-1.4335</v>
      </c>
      <c r="U3061">
        <f>STDEV(C3061,F3061)</f>
        <v>0.2962777413171635</v>
      </c>
      <c r="V3061">
        <f>AVERAGE(I3061,L3061)</f>
        <v>-1.3374999999999999</v>
      </c>
      <c r="W3061">
        <f>STDEV(I3061,L3061)</f>
        <v>4.7376154339498648E-2</v>
      </c>
      <c r="X3061">
        <f>AVERAGE(O3061,R3061)</f>
        <v>-10.6145</v>
      </c>
      <c r="Y3061">
        <f>STDEV(O3061,R3061)</f>
        <v>2.542048878365641</v>
      </c>
      <c r="Z3061">
        <f t="shared" si="331"/>
        <v>-0.20029341903031997</v>
      </c>
      <c r="AA3061">
        <f t="shared" si="332"/>
        <v>4.1396917886986656E-2</v>
      </c>
      <c r="AB3061">
        <f t="shared" si="333"/>
        <v>-0.18687997764426434</v>
      </c>
      <c r="AC3061">
        <f t="shared" si="334"/>
        <v>6.6195548888498875E-3</v>
      </c>
      <c r="AD3061">
        <f t="shared" si="335"/>
        <v>-1.4830934749196589</v>
      </c>
      <c r="AE3061">
        <f t="shared" si="336"/>
        <v>0.3551835794838118</v>
      </c>
      <c r="AF3061">
        <f>C3061/7.157</f>
        <v>-0.17102137767220901</v>
      </c>
      <c r="AG3061">
        <f>F3061/7.157</f>
        <v>-0.2295654603884309</v>
      </c>
      <c r="AH3061">
        <f>I3061/7.157</f>
        <v>-0.19156070979460668</v>
      </c>
      <c r="AI3061">
        <f>L3061/7.157</f>
        <v>-0.18219924549392205</v>
      </c>
      <c r="AJ3061">
        <f>O3061/7.157</f>
        <v>-1.231940757300545</v>
      </c>
      <c r="AK3061">
        <f>R3061/7.157</f>
        <v>-1.7342461925387733</v>
      </c>
    </row>
    <row r="3062" spans="1:37" x14ac:dyDescent="0.3">
      <c r="A3062">
        <f t="shared" si="330"/>
        <v>10.625</v>
      </c>
      <c r="B3062">
        <v>918000</v>
      </c>
      <c r="C3062">
        <v>-1.2210000000000001</v>
      </c>
      <c r="D3062" s="21">
        <v>-2086.7710000000002</v>
      </c>
      <c r="E3062">
        <v>918000</v>
      </c>
      <c r="F3062">
        <v>-1.639</v>
      </c>
      <c r="G3062" s="21">
        <v>-2871.6860000000001</v>
      </c>
      <c r="H3062">
        <v>918000</v>
      </c>
      <c r="I3062">
        <v>-1.369</v>
      </c>
      <c r="J3062" s="21">
        <v>-2421.8240000000001</v>
      </c>
      <c r="K3062">
        <v>918000</v>
      </c>
      <c r="L3062">
        <v>-1.3069999999999999</v>
      </c>
      <c r="M3062" s="21">
        <v>-2407.6750000000002</v>
      </c>
      <c r="N3062">
        <v>918000</v>
      </c>
      <c r="O3062">
        <v>-10.305999999999999</v>
      </c>
      <c r="P3062" s="21">
        <v>-9050.6180000000004</v>
      </c>
      <c r="Q3062">
        <v>918000</v>
      </c>
      <c r="R3062">
        <v>-11.837</v>
      </c>
      <c r="S3062" s="21">
        <v>-11967.91</v>
      </c>
      <c r="T3062">
        <f>AVERAGE(C3062,F3062)</f>
        <v>-1.4300000000000002</v>
      </c>
      <c r="U3062">
        <f>STDEV(C3062,F3062)</f>
        <v>0.29557063453597487</v>
      </c>
      <c r="V3062">
        <f>AVERAGE(I3062,L3062)</f>
        <v>-1.3380000000000001</v>
      </c>
      <c r="W3062">
        <f>STDEV(I3062,L3062)</f>
        <v>4.3840620433565985E-2</v>
      </c>
      <c r="X3062">
        <f>AVERAGE(O3062,R3062)</f>
        <v>-11.0715</v>
      </c>
      <c r="Y3062">
        <f>STDEV(O3062,R3062)</f>
        <v>1.0825804819966047</v>
      </c>
      <c r="Z3062">
        <f t="shared" si="331"/>
        <v>-0.19980438731312006</v>
      </c>
      <c r="AA3062">
        <f t="shared" si="332"/>
        <v>4.1298118560287117E-2</v>
      </c>
      <c r="AB3062">
        <f t="shared" si="333"/>
        <v>-0.18694983931815007</v>
      </c>
      <c r="AC3062">
        <f t="shared" si="334"/>
        <v>6.1255582553536381E-3</v>
      </c>
      <c r="AD3062">
        <f t="shared" si="335"/>
        <v>-1.5469470448511946</v>
      </c>
      <c r="AE3062">
        <f t="shared" si="336"/>
        <v>0.15126176917655509</v>
      </c>
      <c r="AF3062">
        <f>C3062/7.157</f>
        <v>-0.1706022076288948</v>
      </c>
      <c r="AG3062">
        <f>F3062/7.157</f>
        <v>-0.22900656699734526</v>
      </c>
      <c r="AH3062">
        <f>I3062/7.157</f>
        <v>-0.19128126309906385</v>
      </c>
      <c r="AI3062">
        <f>L3062/7.157</f>
        <v>-0.18261841553723626</v>
      </c>
      <c r="AJ3062">
        <f>O3062/7.157</f>
        <v>-1.4399888221321782</v>
      </c>
      <c r="AK3062">
        <f>R3062/7.157</f>
        <v>-1.6539052675702108</v>
      </c>
    </row>
    <row r="3063" spans="1:37" x14ac:dyDescent="0.3">
      <c r="A3063">
        <f t="shared" si="330"/>
        <v>10.628472222222221</v>
      </c>
      <c r="B3063">
        <v>918300</v>
      </c>
      <c r="C3063">
        <v>-1.212</v>
      </c>
      <c r="D3063" s="21">
        <v>-2087.1350000000002</v>
      </c>
      <c r="E3063">
        <v>918300</v>
      </c>
      <c r="F3063">
        <v>-1.637</v>
      </c>
      <c r="G3063" s="21">
        <v>-2872.1770000000001</v>
      </c>
      <c r="H3063">
        <v>918300</v>
      </c>
      <c r="I3063">
        <v>-1.3660000000000001</v>
      </c>
      <c r="J3063" s="21">
        <v>-2422.2339999999999</v>
      </c>
      <c r="K3063">
        <v>918300</v>
      </c>
      <c r="L3063">
        <v>-1.31</v>
      </c>
      <c r="M3063" s="21">
        <v>-2408.0680000000002</v>
      </c>
      <c r="N3063">
        <v>918300</v>
      </c>
      <c r="O3063">
        <v>-11.284000000000001</v>
      </c>
      <c r="P3063" s="21">
        <v>-9054.0030000000006</v>
      </c>
      <c r="Q3063">
        <v>918300</v>
      </c>
      <c r="R3063">
        <v>-11.303000000000001</v>
      </c>
      <c r="S3063" s="21">
        <v>-11971.300999999999</v>
      </c>
      <c r="T3063">
        <f>AVERAGE(C3063,F3063)</f>
        <v>-1.4245000000000001</v>
      </c>
      <c r="U3063">
        <f>STDEV(C3063,F3063)</f>
        <v>0.30052038200428199</v>
      </c>
      <c r="V3063">
        <f>AVERAGE(I3063,L3063)</f>
        <v>-1.3380000000000001</v>
      </c>
      <c r="W3063">
        <f>STDEV(I3063,L3063)</f>
        <v>3.9597979746446695E-2</v>
      </c>
      <c r="X3063">
        <f>AVERAGE(O3063,R3063)</f>
        <v>-11.293500000000002</v>
      </c>
      <c r="Y3063">
        <f>STDEV(O3063,R3063)</f>
        <v>1.3435028842544494E-2</v>
      </c>
      <c r="Z3063">
        <f t="shared" si="331"/>
        <v>-0.19903590890037726</v>
      </c>
      <c r="AA3063">
        <f t="shared" si="332"/>
        <v>4.1989713847182059E-2</v>
      </c>
      <c r="AB3063">
        <f t="shared" si="333"/>
        <v>-0.18694983931815007</v>
      </c>
      <c r="AC3063">
        <f t="shared" si="334"/>
        <v>5.5327622951581237E-3</v>
      </c>
      <c r="AD3063">
        <f t="shared" si="335"/>
        <v>-1.5779656280564485</v>
      </c>
      <c r="AE3063">
        <f t="shared" si="336"/>
        <v>1.8771872072858033E-3</v>
      </c>
      <c r="AF3063">
        <f>C3063/7.157</f>
        <v>-0.16934469749895206</v>
      </c>
      <c r="AG3063">
        <f>F3063/7.157</f>
        <v>-0.22872712030180242</v>
      </c>
      <c r="AH3063">
        <f>I3063/7.157</f>
        <v>-0.19086209305574964</v>
      </c>
      <c r="AI3063">
        <f>L3063/7.157</f>
        <v>-0.18303758558055053</v>
      </c>
      <c r="AJ3063">
        <f>O3063/7.157</f>
        <v>-1.57663825625262</v>
      </c>
      <c r="AK3063">
        <f>R3063/7.157</f>
        <v>-1.5792929998602767</v>
      </c>
    </row>
    <row r="3064" spans="1:37" x14ac:dyDescent="0.3">
      <c r="A3064">
        <f t="shared" si="330"/>
        <v>10.631944444444445</v>
      </c>
      <c r="B3064">
        <v>918600</v>
      </c>
      <c r="C3064">
        <v>-1.2090000000000001</v>
      </c>
      <c r="D3064" s="21">
        <v>-2087.4969999999998</v>
      </c>
      <c r="E3064">
        <v>918600</v>
      </c>
      <c r="F3064">
        <v>-1.6419999999999999</v>
      </c>
      <c r="G3064" s="21">
        <v>-2872.67</v>
      </c>
      <c r="H3064">
        <v>918600</v>
      </c>
      <c r="I3064">
        <v>-1.3680000000000001</v>
      </c>
      <c r="J3064" s="21">
        <v>-2422.645</v>
      </c>
      <c r="K3064">
        <v>918600</v>
      </c>
      <c r="L3064">
        <v>-1.3080000000000001</v>
      </c>
      <c r="M3064" s="21">
        <v>-2408.4609999999998</v>
      </c>
      <c r="N3064">
        <v>918600</v>
      </c>
      <c r="O3064">
        <v>-14.371</v>
      </c>
      <c r="P3064" s="21">
        <v>-9058.3140000000003</v>
      </c>
      <c r="Q3064">
        <v>918600</v>
      </c>
      <c r="R3064">
        <v>-11.632999999999999</v>
      </c>
      <c r="S3064" s="21">
        <v>-11974.790999999999</v>
      </c>
      <c r="T3064">
        <f>AVERAGE(C3064,F3064)</f>
        <v>-1.4255</v>
      </c>
      <c r="U3064">
        <f>STDEV(C3064,F3064)</f>
        <v>0.30617723625377452</v>
      </c>
      <c r="V3064">
        <f>AVERAGE(I3064,L3064)</f>
        <v>-1.3380000000000001</v>
      </c>
      <c r="W3064">
        <f>STDEV(I3064,L3064)</f>
        <v>4.2426406871192889E-2</v>
      </c>
      <c r="X3064">
        <f>AVERAGE(O3064,R3064)</f>
        <v>-13.001999999999999</v>
      </c>
      <c r="Y3064">
        <f>STDEV(O3064,R3064)</f>
        <v>1.936058366888775</v>
      </c>
      <c r="Z3064">
        <f t="shared" si="331"/>
        <v>-0.19917563224814866</v>
      </c>
      <c r="AA3064">
        <f t="shared" si="332"/>
        <v>4.2780108460776095E-2</v>
      </c>
      <c r="AB3064">
        <f t="shared" si="333"/>
        <v>-0.18694983931815007</v>
      </c>
      <c r="AC3064">
        <f t="shared" si="334"/>
        <v>5.9279596019551333E-3</v>
      </c>
      <c r="AD3064">
        <f t="shared" si="335"/>
        <v>-1.8166829677239065</v>
      </c>
      <c r="AE3064">
        <f t="shared" si="336"/>
        <v>0.27051255650255346</v>
      </c>
      <c r="AF3064">
        <f>C3064/7.157</f>
        <v>-0.16892552745563785</v>
      </c>
      <c r="AG3064">
        <f>F3064/7.157</f>
        <v>-0.22942573704065947</v>
      </c>
      <c r="AH3064">
        <f>I3064/7.157</f>
        <v>-0.19114153975129244</v>
      </c>
      <c r="AI3064">
        <f>L3064/7.157</f>
        <v>-0.18275813888500769</v>
      </c>
      <c r="AJ3064">
        <f>O3064/7.157</f>
        <v>-2.0079642308229704</v>
      </c>
      <c r="AK3064">
        <f>R3064/7.157</f>
        <v>-1.6254017046248428</v>
      </c>
    </row>
    <row r="3065" spans="1:37" x14ac:dyDescent="0.3">
      <c r="A3065">
        <f t="shared" si="330"/>
        <v>10.635416666666666</v>
      </c>
      <c r="B3065">
        <v>918900</v>
      </c>
      <c r="C3065">
        <v>-1.21</v>
      </c>
      <c r="D3065" s="21">
        <v>-2087.86</v>
      </c>
      <c r="E3065">
        <v>918900</v>
      </c>
      <c r="F3065">
        <v>-1.64</v>
      </c>
      <c r="G3065" s="21">
        <v>-2873.1619999999998</v>
      </c>
      <c r="H3065">
        <v>918900</v>
      </c>
      <c r="I3065">
        <v>-1.3680000000000001</v>
      </c>
      <c r="J3065" s="21">
        <v>-2423.0549999999998</v>
      </c>
      <c r="K3065">
        <v>918900</v>
      </c>
      <c r="L3065">
        <v>-1.302</v>
      </c>
      <c r="M3065" s="21">
        <v>-2408.8510000000001</v>
      </c>
      <c r="N3065">
        <v>918900</v>
      </c>
      <c r="O3065">
        <v>-6.1139999999999999</v>
      </c>
      <c r="P3065" s="21">
        <v>-9060.1489999999994</v>
      </c>
      <c r="Q3065">
        <v>918900</v>
      </c>
      <c r="R3065">
        <v>-12.494999999999999</v>
      </c>
      <c r="S3065" s="21">
        <v>-11978.539000000001</v>
      </c>
      <c r="T3065">
        <f>AVERAGE(C3065,F3065)</f>
        <v>-1.4249999999999998</v>
      </c>
      <c r="U3065">
        <f>STDEV(C3065,F3065)</f>
        <v>0.30405591591021602</v>
      </c>
      <c r="V3065">
        <f>AVERAGE(I3065,L3065)</f>
        <v>-1.335</v>
      </c>
      <c r="W3065">
        <f>STDEV(I3065,L3065)</f>
        <v>4.6669047558312179E-2</v>
      </c>
      <c r="X3065">
        <f>AVERAGE(O3065,R3065)</f>
        <v>-9.3044999999999991</v>
      </c>
      <c r="Y3065">
        <f>STDEV(O3065,R3065)</f>
        <v>4.5120483707513612</v>
      </c>
      <c r="Z3065">
        <f t="shared" si="331"/>
        <v>-0.19910577057426293</v>
      </c>
      <c r="AA3065">
        <f t="shared" si="332"/>
        <v>4.2483710480678498E-2</v>
      </c>
      <c r="AB3065">
        <f t="shared" si="333"/>
        <v>-0.18653066927483583</v>
      </c>
      <c r="AC3065">
        <f t="shared" si="334"/>
        <v>6.5207555621506468E-3</v>
      </c>
      <c r="AD3065">
        <f t="shared" si="335"/>
        <v>-1.3000558893391085</v>
      </c>
      <c r="AE3065">
        <f t="shared" si="336"/>
        <v>0.63043850366792809</v>
      </c>
      <c r="AF3065">
        <f>C3065/7.157</f>
        <v>-0.16906525080340926</v>
      </c>
      <c r="AG3065">
        <f>F3065/7.157</f>
        <v>-0.22914629034511666</v>
      </c>
      <c r="AH3065">
        <f>I3065/7.157</f>
        <v>-0.19114153975129244</v>
      </c>
      <c r="AI3065">
        <f>L3065/7.157</f>
        <v>-0.18191979879837922</v>
      </c>
      <c r="AJ3065">
        <f>O3065/7.157</f>
        <v>-0.85426854827441667</v>
      </c>
      <c r="AK3065">
        <f>R3065/7.157</f>
        <v>-1.7458432304038003</v>
      </c>
    </row>
    <row r="3066" spans="1:37" x14ac:dyDescent="0.3">
      <c r="A3066">
        <f t="shared" si="330"/>
        <v>10.638888888888889</v>
      </c>
      <c r="B3066">
        <v>919200</v>
      </c>
      <c r="C3066">
        <v>-1.2070000000000001</v>
      </c>
      <c r="D3066" s="21">
        <v>-2088.223</v>
      </c>
      <c r="E3066">
        <v>919200</v>
      </c>
      <c r="F3066">
        <v>-1.6359999999999999</v>
      </c>
      <c r="G3066" s="21">
        <v>-2873.652</v>
      </c>
      <c r="H3066">
        <v>919200</v>
      </c>
      <c r="I3066">
        <v>-1.3660000000000001</v>
      </c>
      <c r="J3066" s="21">
        <v>-2423.4650000000001</v>
      </c>
      <c r="K3066">
        <v>919200</v>
      </c>
      <c r="L3066">
        <v>-1.3049999999999999</v>
      </c>
      <c r="M3066" s="21">
        <v>-2409.2429999999999</v>
      </c>
      <c r="N3066">
        <v>919200</v>
      </c>
      <c r="O3066">
        <v>-5.9020000000000001</v>
      </c>
      <c r="P3066" s="21">
        <v>-9061.9189999999999</v>
      </c>
      <c r="Q3066">
        <v>919200</v>
      </c>
      <c r="R3066">
        <v>-11.286</v>
      </c>
      <c r="S3066" s="21">
        <v>-11981.924999999999</v>
      </c>
      <c r="T3066">
        <f>AVERAGE(C3066,F3066)</f>
        <v>-1.4215</v>
      </c>
      <c r="U3066">
        <f>STDEV(C3066,F3066)</f>
        <v>0.30334880912902934</v>
      </c>
      <c r="V3066">
        <f>AVERAGE(I3066,L3066)</f>
        <v>-1.3355000000000001</v>
      </c>
      <c r="W3066">
        <f>STDEV(I3066,L3066)</f>
        <v>4.3133513652379517E-2</v>
      </c>
      <c r="X3066">
        <f>AVERAGE(O3066,R3066)</f>
        <v>-8.5939999999999994</v>
      </c>
      <c r="Y3066">
        <f>STDEV(O3066,R3066)</f>
        <v>3.8070629099083724</v>
      </c>
      <c r="Z3066">
        <f t="shared" si="331"/>
        <v>-0.19861673885706302</v>
      </c>
      <c r="AA3066">
        <f t="shared" si="332"/>
        <v>4.2384911153979229E-2</v>
      </c>
      <c r="AB3066">
        <f t="shared" si="333"/>
        <v>-0.18660053094872156</v>
      </c>
      <c r="AC3066">
        <f t="shared" si="334"/>
        <v>6.0267589286543966E-3</v>
      </c>
      <c r="AD3066">
        <f t="shared" si="335"/>
        <v>-1.2007824507475198</v>
      </c>
      <c r="AE3066">
        <f t="shared" si="336"/>
        <v>0.53193557494877353</v>
      </c>
      <c r="AF3066">
        <f>C3066/7.157</f>
        <v>-0.16864608076009502</v>
      </c>
      <c r="AG3066">
        <f>F3066/7.157</f>
        <v>-0.22858739695403099</v>
      </c>
      <c r="AH3066">
        <f>I3066/7.157</f>
        <v>-0.19086209305574964</v>
      </c>
      <c r="AI3066">
        <f>L3066/7.157</f>
        <v>-0.18233896884169343</v>
      </c>
      <c r="AJ3066">
        <f>O3066/7.157</f>
        <v>-0.82464719854687718</v>
      </c>
      <c r="AK3066">
        <f>R3066/7.157</f>
        <v>-1.5769177029481625</v>
      </c>
    </row>
    <row r="3067" spans="1:37" x14ac:dyDescent="0.3">
      <c r="A3067">
        <f t="shared" si="330"/>
        <v>10.642361111111111</v>
      </c>
      <c r="B3067">
        <v>919500</v>
      </c>
      <c r="C3067">
        <v>-1.2070000000000001</v>
      </c>
      <c r="D3067" s="21">
        <v>-2088.585</v>
      </c>
      <c r="E3067">
        <v>919500</v>
      </c>
      <c r="F3067">
        <v>-1.63</v>
      </c>
      <c r="G3067" s="21">
        <v>-2874.1410000000001</v>
      </c>
      <c r="H3067">
        <v>919500</v>
      </c>
      <c r="I3067">
        <v>-1.357</v>
      </c>
      <c r="J3067" s="21">
        <v>-2423.8719999999998</v>
      </c>
      <c r="K3067">
        <v>919500</v>
      </c>
      <c r="L3067">
        <v>-1.2909999999999999</v>
      </c>
      <c r="M3067" s="21">
        <v>-2409.6309999999999</v>
      </c>
      <c r="N3067">
        <v>919500</v>
      </c>
      <c r="O3067">
        <v>-6.69</v>
      </c>
      <c r="P3067" s="21">
        <v>-9063.9259999999995</v>
      </c>
      <c r="Q3067">
        <v>919500</v>
      </c>
      <c r="R3067">
        <v>-11.18</v>
      </c>
      <c r="S3067" s="21">
        <v>-11985.279</v>
      </c>
      <c r="T3067">
        <f>AVERAGE(C3067,F3067)</f>
        <v>-1.4184999999999999</v>
      </c>
      <c r="U3067">
        <f>STDEV(C3067,F3067)</f>
        <v>0.29910616844191118</v>
      </c>
      <c r="V3067">
        <f>AVERAGE(I3067,L3067)</f>
        <v>-1.3239999999999998</v>
      </c>
      <c r="W3067">
        <f>STDEV(I3067,L3067)</f>
        <v>4.6669047558312179E-2</v>
      </c>
      <c r="X3067">
        <f>AVERAGE(O3067,R3067)</f>
        <v>-8.9350000000000005</v>
      </c>
      <c r="Y3067">
        <f>STDEV(O3067,R3067)</f>
        <v>3.1749094475275941</v>
      </c>
      <c r="Z3067">
        <f t="shared" si="331"/>
        <v>-0.19819756881374875</v>
      </c>
      <c r="AA3067">
        <f t="shared" si="332"/>
        <v>4.1792115193783876E-2</v>
      </c>
      <c r="AB3067">
        <f t="shared" si="333"/>
        <v>-0.18499371244935026</v>
      </c>
      <c r="AC3067">
        <f t="shared" si="334"/>
        <v>6.5207555621506468E-3</v>
      </c>
      <c r="AD3067">
        <f t="shared" si="335"/>
        <v>-1.2484281123375718</v>
      </c>
      <c r="AE3067">
        <f t="shared" si="336"/>
        <v>0.44360897687964146</v>
      </c>
      <c r="AF3067">
        <f>C3067/7.157</f>
        <v>-0.16864608076009502</v>
      </c>
      <c r="AG3067">
        <f>F3067/7.157</f>
        <v>-0.22774905686740252</v>
      </c>
      <c r="AH3067">
        <f>I3067/7.157</f>
        <v>-0.1896045829258069</v>
      </c>
      <c r="AI3067">
        <f>L3067/7.157</f>
        <v>-0.18038284197289367</v>
      </c>
      <c r="AJ3067">
        <f>O3067/7.157</f>
        <v>-0.9347491965907504</v>
      </c>
      <c r="AK3067">
        <f>R3067/7.157</f>
        <v>-1.5621070280843929</v>
      </c>
    </row>
    <row r="3068" spans="1:37" x14ac:dyDescent="0.3">
      <c r="A3068">
        <f t="shared" si="330"/>
        <v>10.645833333333334</v>
      </c>
      <c r="B3068">
        <v>919800</v>
      </c>
      <c r="C3068">
        <v>-1.2130000000000001</v>
      </c>
      <c r="D3068" s="21">
        <v>-2088.9490000000001</v>
      </c>
      <c r="E3068">
        <v>919800</v>
      </c>
      <c r="F3068">
        <v>-1.631</v>
      </c>
      <c r="G3068" s="21">
        <v>-2874.6309999999999</v>
      </c>
      <c r="H3068">
        <v>919800</v>
      </c>
      <c r="I3068">
        <v>-1.357</v>
      </c>
      <c r="J3068" s="21">
        <v>-2424.279</v>
      </c>
      <c r="K3068">
        <v>919800</v>
      </c>
      <c r="L3068">
        <v>-1.2949999999999999</v>
      </c>
      <c r="M3068" s="21">
        <v>-2410.0189999999998</v>
      </c>
      <c r="N3068">
        <v>919800</v>
      </c>
      <c r="O3068">
        <v>-8.3870000000000005</v>
      </c>
      <c r="P3068" s="21">
        <v>-9066.4419999999991</v>
      </c>
      <c r="Q3068">
        <v>919800</v>
      </c>
      <c r="R3068">
        <v>-10.375</v>
      </c>
      <c r="S3068" s="21">
        <v>-11988.392</v>
      </c>
      <c r="T3068">
        <f>AVERAGE(C3068,F3068)</f>
        <v>-1.4220000000000002</v>
      </c>
      <c r="U3068">
        <f>STDEV(C3068,F3068)</f>
        <v>0.29557063453597487</v>
      </c>
      <c r="V3068">
        <f>AVERAGE(I3068,L3068)</f>
        <v>-1.3260000000000001</v>
      </c>
      <c r="W3068">
        <f>STDEV(I3068,L3068)</f>
        <v>4.3840620433565985E-2</v>
      </c>
      <c r="X3068">
        <f>AVERAGE(O3068,R3068)</f>
        <v>-9.3810000000000002</v>
      </c>
      <c r="Y3068">
        <f>STDEV(O3068,R3068)</f>
        <v>1.4057282809988521</v>
      </c>
      <c r="Z3068">
        <f t="shared" si="331"/>
        <v>-0.19868660053094875</v>
      </c>
      <c r="AA3068">
        <f t="shared" si="332"/>
        <v>4.1298118560287117E-2</v>
      </c>
      <c r="AB3068">
        <f t="shared" si="333"/>
        <v>-0.18527315914489312</v>
      </c>
      <c r="AC3068">
        <f t="shared" si="334"/>
        <v>6.1255582553536381E-3</v>
      </c>
      <c r="AD3068">
        <f t="shared" si="335"/>
        <v>-1.3107447254436217</v>
      </c>
      <c r="AE3068">
        <f t="shared" si="336"/>
        <v>0.19641306147811263</v>
      </c>
      <c r="AF3068">
        <f>C3068/7.157</f>
        <v>-0.16948442084672349</v>
      </c>
      <c r="AG3068">
        <f>F3068/7.157</f>
        <v>-0.22788878021517395</v>
      </c>
      <c r="AH3068">
        <f>I3068/7.157</f>
        <v>-0.1896045829258069</v>
      </c>
      <c r="AI3068">
        <f>L3068/7.157</f>
        <v>-0.18094173536397931</v>
      </c>
      <c r="AJ3068">
        <f>O3068/7.157</f>
        <v>-1.1718597177588375</v>
      </c>
      <c r="AK3068">
        <f>R3068/7.157</f>
        <v>-1.4496297331284058</v>
      </c>
    </row>
    <row r="3069" spans="1:37" x14ac:dyDescent="0.3">
      <c r="A3069">
        <f t="shared" si="330"/>
        <v>10.649305555555555</v>
      </c>
      <c r="B3069">
        <v>920100</v>
      </c>
      <c r="C3069">
        <v>-1.224</v>
      </c>
      <c r="D3069" s="21">
        <v>-2089.3159999999998</v>
      </c>
      <c r="E3069">
        <v>920100</v>
      </c>
      <c r="F3069">
        <v>-1.6359999999999999</v>
      </c>
      <c r="G3069" s="21">
        <v>-2875.1210000000001</v>
      </c>
      <c r="H3069">
        <v>920100</v>
      </c>
      <c r="I3069">
        <v>-1.3540000000000001</v>
      </c>
      <c r="J3069" s="21">
        <v>-2424.6849999999999</v>
      </c>
      <c r="K3069">
        <v>920100</v>
      </c>
      <c r="L3069">
        <v>-1.2909999999999999</v>
      </c>
      <c r="M3069" s="21">
        <v>-2410.4059999999999</v>
      </c>
      <c r="N3069">
        <v>920100</v>
      </c>
      <c r="O3069">
        <v>-10.545999999999999</v>
      </c>
      <c r="P3069" s="21">
        <v>-9069.6059999999998</v>
      </c>
      <c r="Q3069">
        <v>920100</v>
      </c>
      <c r="R3069">
        <v>-12.917999999999999</v>
      </c>
      <c r="S3069" s="21">
        <v>-11992.267</v>
      </c>
      <c r="T3069">
        <f>AVERAGE(C3069,F3069)</f>
        <v>-1.43</v>
      </c>
      <c r="U3069">
        <f>STDEV(C3069,F3069)</f>
        <v>0.29132799384885733</v>
      </c>
      <c r="V3069">
        <f>AVERAGE(I3069,L3069)</f>
        <v>-1.3225</v>
      </c>
      <c r="W3069">
        <f>STDEV(I3069,L3069)</f>
        <v>4.4547727214752614E-2</v>
      </c>
      <c r="X3069">
        <f>AVERAGE(O3069,R3069)</f>
        <v>-11.731999999999999</v>
      </c>
      <c r="Y3069">
        <f>STDEV(O3069,R3069)</f>
        <v>1.6772572849744951</v>
      </c>
      <c r="Z3069">
        <f t="shared" si="331"/>
        <v>-0.19980438731312</v>
      </c>
      <c r="AA3069">
        <f t="shared" si="332"/>
        <v>4.0705322600091846E-2</v>
      </c>
      <c r="AB3069">
        <f t="shared" si="333"/>
        <v>-0.18478412742769318</v>
      </c>
      <c r="AC3069">
        <f t="shared" si="334"/>
        <v>6.2243575820529013E-3</v>
      </c>
      <c r="AD3069">
        <f t="shared" si="335"/>
        <v>-1.6392343160542127</v>
      </c>
      <c r="AE3069">
        <f t="shared" si="336"/>
        <v>0.23435200293062666</v>
      </c>
      <c r="AF3069">
        <f>C3069/7.157</f>
        <v>-0.17102137767220901</v>
      </c>
      <c r="AG3069">
        <f>F3069/7.157</f>
        <v>-0.22858739695403099</v>
      </c>
      <c r="AH3069">
        <f>I3069/7.157</f>
        <v>-0.18918541288249269</v>
      </c>
      <c r="AI3069">
        <f>L3069/7.157</f>
        <v>-0.18038284197289367</v>
      </c>
      <c r="AJ3069">
        <f>O3069/7.157</f>
        <v>-1.4735224255973172</v>
      </c>
      <c r="AK3069">
        <f>R3069/7.157</f>
        <v>-1.8049462065111079</v>
      </c>
    </row>
    <row r="3070" spans="1:37" x14ac:dyDescent="0.3">
      <c r="A3070">
        <f t="shared" si="330"/>
        <v>10.652777777777779</v>
      </c>
      <c r="B3070">
        <v>920400</v>
      </c>
      <c r="C3070">
        <v>-1.2210000000000001</v>
      </c>
      <c r="D3070" s="21">
        <v>-2089.6819999999998</v>
      </c>
      <c r="E3070">
        <v>920400</v>
      </c>
      <c r="F3070">
        <v>-1.63</v>
      </c>
      <c r="G3070" s="21">
        <v>-2875.61</v>
      </c>
      <c r="H3070">
        <v>920400</v>
      </c>
      <c r="I3070">
        <v>-1.351</v>
      </c>
      <c r="J3070" s="21">
        <v>-2425.09</v>
      </c>
      <c r="K3070">
        <v>920400</v>
      </c>
      <c r="L3070">
        <v>-1.29</v>
      </c>
      <c r="M3070" s="21">
        <v>-2410.7930000000001</v>
      </c>
      <c r="N3070">
        <v>920400</v>
      </c>
      <c r="O3070">
        <v>-9.6639999999999997</v>
      </c>
      <c r="P3070" s="21">
        <v>-9072.5049999999992</v>
      </c>
      <c r="Q3070">
        <v>920400</v>
      </c>
      <c r="R3070">
        <v>-11.725</v>
      </c>
      <c r="S3070" s="21">
        <v>-11995.785</v>
      </c>
      <c r="T3070">
        <f>AVERAGE(C3070,F3070)</f>
        <v>-1.4255</v>
      </c>
      <c r="U3070">
        <f>STDEV(C3070,F3070)</f>
        <v>0.28920667350529716</v>
      </c>
      <c r="V3070">
        <f>AVERAGE(I3070,L3070)</f>
        <v>-1.3205</v>
      </c>
      <c r="W3070">
        <f>STDEV(I3070,L3070)</f>
        <v>4.3133513652379357E-2</v>
      </c>
      <c r="X3070">
        <f>AVERAGE(O3070,R3070)</f>
        <v>-10.6945</v>
      </c>
      <c r="Y3070">
        <f>STDEV(O3070,R3070)</f>
        <v>1.4573470760254743</v>
      </c>
      <c r="Z3070">
        <f t="shared" si="331"/>
        <v>-0.19917563224814866</v>
      </c>
      <c r="AA3070">
        <f t="shared" si="332"/>
        <v>4.0408924619994013E-2</v>
      </c>
      <c r="AB3070">
        <f t="shared" si="333"/>
        <v>-0.18450468073215034</v>
      </c>
      <c r="AC3070">
        <f t="shared" si="334"/>
        <v>6.026758928654374E-3</v>
      </c>
      <c r="AD3070">
        <f t="shared" si="335"/>
        <v>-1.4942713427413721</v>
      </c>
      <c r="AE3070">
        <f t="shared" si="336"/>
        <v>0.20362541232715864</v>
      </c>
      <c r="AF3070">
        <f>C3070/7.157</f>
        <v>-0.1706022076288948</v>
      </c>
      <c r="AG3070">
        <f>F3070/7.157</f>
        <v>-0.22774905686740252</v>
      </c>
      <c r="AH3070">
        <f>I3070/7.157</f>
        <v>-0.18876624283917842</v>
      </c>
      <c r="AI3070">
        <f>L3070/7.157</f>
        <v>-0.18024311862512227</v>
      </c>
      <c r="AJ3070">
        <f>O3070/7.157</f>
        <v>-1.3502864328629314</v>
      </c>
      <c r="AK3070">
        <f>R3070/7.157</f>
        <v>-1.6382562526198128</v>
      </c>
    </row>
    <row r="3071" spans="1:37" x14ac:dyDescent="0.3">
      <c r="A3071">
        <f t="shared" si="330"/>
        <v>10.65625</v>
      </c>
      <c r="B3071">
        <v>920700</v>
      </c>
      <c r="C3071">
        <v>-1.2190000000000001</v>
      </c>
      <c r="D3071" s="21">
        <v>-2090.0479999999998</v>
      </c>
      <c r="E3071">
        <v>920700</v>
      </c>
      <c r="F3071">
        <v>-1.625</v>
      </c>
      <c r="G3071" s="21">
        <v>-2876.098</v>
      </c>
      <c r="H3071">
        <v>920700</v>
      </c>
      <c r="I3071">
        <v>-1.365</v>
      </c>
      <c r="J3071" s="21">
        <v>-2425.5</v>
      </c>
      <c r="K3071">
        <v>920700</v>
      </c>
      <c r="L3071">
        <v>-1.288</v>
      </c>
      <c r="M3071" s="21">
        <v>-2411.1799999999998</v>
      </c>
      <c r="N3071">
        <v>920700</v>
      </c>
      <c r="O3071">
        <v>-10.954000000000001</v>
      </c>
      <c r="P3071" s="21">
        <v>-9075.7909999999993</v>
      </c>
      <c r="Q3071">
        <v>920700</v>
      </c>
      <c r="R3071">
        <v>-11.631</v>
      </c>
      <c r="S3071" s="21">
        <v>-11999.273999999999</v>
      </c>
      <c r="T3071">
        <f>AVERAGE(C3071,F3071)</f>
        <v>-1.4220000000000002</v>
      </c>
      <c r="U3071">
        <f>STDEV(C3071,F3071)</f>
        <v>0.28708535316173772</v>
      </c>
      <c r="V3071">
        <f>AVERAGE(I3071,L3071)</f>
        <v>-1.3265</v>
      </c>
      <c r="W3071">
        <f>STDEV(I3071,L3071)</f>
        <v>5.4447222151364126E-2</v>
      </c>
      <c r="X3071">
        <f>AVERAGE(O3071,R3071)</f>
        <v>-11.2925</v>
      </c>
      <c r="Y3071">
        <f>STDEV(O3071,R3071)</f>
        <v>0.47871129086329239</v>
      </c>
      <c r="Z3071">
        <f t="shared" si="331"/>
        <v>-0.19868660053094875</v>
      </c>
      <c r="AA3071">
        <f t="shared" si="332"/>
        <v>4.0112526639896284E-2</v>
      </c>
      <c r="AB3071">
        <f t="shared" si="333"/>
        <v>-0.18534302081877882</v>
      </c>
      <c r="AC3071">
        <f t="shared" si="334"/>
        <v>7.6075481558424097E-3</v>
      </c>
      <c r="AD3071">
        <f t="shared" si="335"/>
        <v>-1.5778259047086769</v>
      </c>
      <c r="AE3071">
        <f t="shared" si="336"/>
        <v>6.6887144175393654E-2</v>
      </c>
      <c r="AF3071">
        <f>C3071/7.157</f>
        <v>-0.17032276093335197</v>
      </c>
      <c r="AG3071">
        <f>F3071/7.157</f>
        <v>-0.22705044012854547</v>
      </c>
      <c r="AH3071">
        <f>I3071/7.157</f>
        <v>-0.19072236970797821</v>
      </c>
      <c r="AI3071">
        <f>L3071/7.157</f>
        <v>-0.17996367192957943</v>
      </c>
      <c r="AJ3071">
        <f>O3071/7.157</f>
        <v>-1.5305295514880537</v>
      </c>
      <c r="AK3071">
        <f>R3071/7.157</f>
        <v>-1.6251222579293001</v>
      </c>
    </row>
    <row r="3072" spans="1:37" x14ac:dyDescent="0.3">
      <c r="A3072">
        <f t="shared" si="330"/>
        <v>10.659722222222221</v>
      </c>
      <c r="B3072">
        <v>921000</v>
      </c>
      <c r="C3072">
        <v>-1.2270000000000001</v>
      </c>
      <c r="D3072" s="21">
        <v>-2090.4160000000002</v>
      </c>
      <c r="E3072">
        <v>921000</v>
      </c>
      <c r="F3072">
        <v>-1.625</v>
      </c>
      <c r="G3072" s="21">
        <v>-2876.585</v>
      </c>
      <c r="H3072">
        <v>921000</v>
      </c>
      <c r="I3072">
        <v>-1.3680000000000001</v>
      </c>
      <c r="J3072" s="21">
        <v>-2425.91</v>
      </c>
      <c r="K3072">
        <v>921000</v>
      </c>
      <c r="L3072">
        <v>-1.284</v>
      </c>
      <c r="M3072" s="21">
        <v>-2411.5650000000001</v>
      </c>
      <c r="N3072">
        <v>921000</v>
      </c>
      <c r="O3072">
        <v>-5.1589999999999998</v>
      </c>
      <c r="P3072" s="21">
        <v>-9077.3389999999999</v>
      </c>
      <c r="Q3072">
        <v>921000</v>
      </c>
      <c r="R3072">
        <v>-13.132999999999999</v>
      </c>
      <c r="S3072" s="21">
        <v>-12003.214</v>
      </c>
      <c r="T3072">
        <f>AVERAGE(C3072,F3072)</f>
        <v>-1.4260000000000002</v>
      </c>
      <c r="U3072">
        <f>STDEV(C3072,F3072)</f>
        <v>0.28142849891224514</v>
      </c>
      <c r="V3072">
        <f>AVERAGE(I3072,L3072)</f>
        <v>-1.3260000000000001</v>
      </c>
      <c r="W3072">
        <f>STDEV(I3072,L3072)</f>
        <v>5.9396969619670045E-2</v>
      </c>
      <c r="X3072">
        <f>AVERAGE(O3072,R3072)</f>
        <v>-9.145999999999999</v>
      </c>
      <c r="Y3072">
        <f>STDEV(O3072,R3072)</f>
        <v>5.6384694731815328</v>
      </c>
      <c r="Z3072">
        <f t="shared" si="331"/>
        <v>-0.19924549392203439</v>
      </c>
      <c r="AA3072">
        <f t="shared" si="332"/>
        <v>3.9322132026302241E-2</v>
      </c>
      <c r="AB3072">
        <f t="shared" si="333"/>
        <v>-0.18527315914489312</v>
      </c>
      <c r="AC3072">
        <f t="shared" si="334"/>
        <v>8.2991434427371873E-3</v>
      </c>
      <c r="AD3072">
        <f t="shared" si="335"/>
        <v>-1.2779097387173395</v>
      </c>
      <c r="AE3072">
        <f t="shared" si="336"/>
        <v>0.78782583109983695</v>
      </c>
      <c r="AF3072">
        <f>C3072/7.157</f>
        <v>-0.17144054771552328</v>
      </c>
      <c r="AG3072">
        <f>F3072/7.157</f>
        <v>-0.22705044012854547</v>
      </c>
      <c r="AH3072">
        <f>I3072/7.157</f>
        <v>-0.19114153975129244</v>
      </c>
      <c r="AI3072">
        <f>L3072/7.157</f>
        <v>-0.17940477853849379</v>
      </c>
      <c r="AJ3072">
        <f>O3072/7.157</f>
        <v>-0.72083275115271761</v>
      </c>
      <c r="AK3072">
        <f>R3072/7.157</f>
        <v>-1.8349867262819617</v>
      </c>
    </row>
    <row r="3073" spans="1:37" x14ac:dyDescent="0.3">
      <c r="A3073">
        <f t="shared" si="330"/>
        <v>10.663194444444445</v>
      </c>
      <c r="B3073">
        <v>921300</v>
      </c>
      <c r="C3073">
        <v>-1.224</v>
      </c>
      <c r="D3073" s="21">
        <v>-2090.7829999999999</v>
      </c>
      <c r="E3073">
        <v>921300</v>
      </c>
      <c r="F3073">
        <v>-1.63</v>
      </c>
      <c r="G3073" s="21">
        <v>-2877.0740000000001</v>
      </c>
      <c r="H3073">
        <v>921300</v>
      </c>
      <c r="I3073">
        <v>-1.3680000000000001</v>
      </c>
      <c r="J3073" s="21">
        <v>-2426.3200000000002</v>
      </c>
      <c r="K3073">
        <v>921300</v>
      </c>
      <c r="L3073">
        <v>-1.2789999999999999</v>
      </c>
      <c r="M3073" s="21">
        <v>-2411.9490000000001</v>
      </c>
      <c r="N3073">
        <v>921300</v>
      </c>
      <c r="O3073">
        <v>-3.9380000000000002</v>
      </c>
      <c r="P3073" s="21">
        <v>-9078.52</v>
      </c>
      <c r="Q3073">
        <v>921300</v>
      </c>
      <c r="R3073">
        <v>-11.972</v>
      </c>
      <c r="S3073" s="21">
        <v>-12006.805</v>
      </c>
      <c r="T3073">
        <f>AVERAGE(C3073,F3073)</f>
        <v>-1.427</v>
      </c>
      <c r="U3073">
        <f>STDEV(C3073,F3073)</f>
        <v>0.28708535316173617</v>
      </c>
      <c r="V3073">
        <f>AVERAGE(I3073,L3073)</f>
        <v>-1.3235000000000001</v>
      </c>
      <c r="W3073">
        <f>STDEV(I3073,L3073)</f>
        <v>6.2932503525602868E-2</v>
      </c>
      <c r="X3073">
        <f>AVERAGE(O3073,R3073)</f>
        <v>-7.9550000000000001</v>
      </c>
      <c r="Y3073">
        <f>STDEV(O3073,R3073)</f>
        <v>5.6808958800527209</v>
      </c>
      <c r="Z3073">
        <f t="shared" si="331"/>
        <v>-0.19938521726980579</v>
      </c>
      <c r="AA3073">
        <f t="shared" si="332"/>
        <v>4.0112526639896069E-2</v>
      </c>
      <c r="AB3073">
        <f t="shared" si="333"/>
        <v>-0.18492385077546461</v>
      </c>
      <c r="AC3073">
        <f t="shared" si="334"/>
        <v>8.7931400762334584E-3</v>
      </c>
      <c r="AD3073">
        <f t="shared" si="335"/>
        <v>-1.1114992315215872</v>
      </c>
      <c r="AE3073">
        <f t="shared" si="336"/>
        <v>0.79375379070179142</v>
      </c>
      <c r="AF3073">
        <f>C3073/7.157</f>
        <v>-0.17102137767220901</v>
      </c>
      <c r="AG3073">
        <f>F3073/7.157</f>
        <v>-0.22774905686740252</v>
      </c>
      <c r="AH3073">
        <f>I3073/7.157</f>
        <v>-0.19114153975129244</v>
      </c>
      <c r="AI3073">
        <f>L3073/7.157</f>
        <v>-0.17870616179963672</v>
      </c>
      <c r="AJ3073">
        <f>O3073/7.157</f>
        <v>-0.55023054352382283</v>
      </c>
      <c r="AK3073">
        <f>R3073/7.157</f>
        <v>-1.6727679195193517</v>
      </c>
    </row>
    <row r="3074" spans="1:37" x14ac:dyDescent="0.3">
      <c r="A3074">
        <f t="shared" si="330"/>
        <v>10.666666666666666</v>
      </c>
      <c r="B3074">
        <v>921600</v>
      </c>
      <c r="C3074">
        <v>-1.2190000000000001</v>
      </c>
      <c r="D3074" s="21">
        <v>-2091.1489999999999</v>
      </c>
      <c r="E3074">
        <v>921600</v>
      </c>
      <c r="F3074">
        <v>-1.63</v>
      </c>
      <c r="G3074" s="21">
        <v>-2877.5630000000001</v>
      </c>
      <c r="H3074">
        <v>921600</v>
      </c>
      <c r="I3074">
        <v>-1.371</v>
      </c>
      <c r="J3074" s="21">
        <v>-2426.732</v>
      </c>
      <c r="K3074">
        <v>921600</v>
      </c>
      <c r="L3074">
        <v>-1.272</v>
      </c>
      <c r="M3074" s="21">
        <v>-2412.33</v>
      </c>
      <c r="N3074">
        <v>921600</v>
      </c>
      <c r="O3074">
        <v>-13.273</v>
      </c>
      <c r="P3074" s="21">
        <v>-9082.5020000000004</v>
      </c>
      <c r="Q3074">
        <v>921600</v>
      </c>
      <c r="R3074">
        <v>-11.93</v>
      </c>
      <c r="S3074" s="21">
        <v>-12010.384</v>
      </c>
      <c r="T3074">
        <f>AVERAGE(C3074,F3074)</f>
        <v>-1.4245000000000001</v>
      </c>
      <c r="U3074">
        <f>STDEV(C3074,F3074)</f>
        <v>0.29062088706767036</v>
      </c>
      <c r="V3074">
        <f>AVERAGE(I3074,L3074)</f>
        <v>-1.3214999999999999</v>
      </c>
      <c r="W3074">
        <f>STDEV(I3074,L3074)</f>
        <v>7.0003571337468193E-2</v>
      </c>
      <c r="X3074">
        <f>AVERAGE(O3074,R3074)</f>
        <v>-12.6015</v>
      </c>
      <c r="Y3074">
        <f>STDEV(O3074,R3074)</f>
        <v>0.94964440713353326</v>
      </c>
      <c r="Z3074">
        <f t="shared" si="331"/>
        <v>-0.19903590890037726</v>
      </c>
      <c r="AA3074">
        <f t="shared" si="332"/>
        <v>4.0606523273392536E-2</v>
      </c>
      <c r="AB3074">
        <f t="shared" si="333"/>
        <v>-0.18464440407992175</v>
      </c>
      <c r="AC3074">
        <f t="shared" si="334"/>
        <v>9.781133343225959E-3</v>
      </c>
      <c r="AD3074">
        <f t="shared" si="335"/>
        <v>-1.7607237669414559</v>
      </c>
      <c r="AE3074">
        <f t="shared" si="336"/>
        <v>0.1326874957570956</v>
      </c>
      <c r="AF3074">
        <f>C3074/7.157</f>
        <v>-0.17032276093335197</v>
      </c>
      <c r="AG3074">
        <f>F3074/7.157</f>
        <v>-0.22774905686740252</v>
      </c>
      <c r="AH3074">
        <f>I3074/7.157</f>
        <v>-0.19156070979460668</v>
      </c>
      <c r="AI3074">
        <f>L3074/7.157</f>
        <v>-0.17772809836523684</v>
      </c>
      <c r="AJ3074">
        <f>O3074/7.157</f>
        <v>-1.8545479949699595</v>
      </c>
      <c r="AK3074">
        <f>R3074/7.157</f>
        <v>-1.6668995389129524</v>
      </c>
    </row>
    <row r="3075" spans="1:37" x14ac:dyDescent="0.3">
      <c r="A3075">
        <f t="shared" si="330"/>
        <v>10.670138888888889</v>
      </c>
      <c r="B3075">
        <v>921900</v>
      </c>
      <c r="C3075">
        <v>-1.218</v>
      </c>
      <c r="D3075" s="21">
        <v>-2091.5140000000001</v>
      </c>
      <c r="E3075">
        <v>921900</v>
      </c>
      <c r="F3075">
        <v>-1.623</v>
      </c>
      <c r="G3075" s="21">
        <v>-2878.05</v>
      </c>
      <c r="H3075">
        <v>921900</v>
      </c>
      <c r="I3075">
        <v>-1.365</v>
      </c>
      <c r="J3075" s="21">
        <v>-2427.1410000000001</v>
      </c>
      <c r="K3075">
        <v>921900</v>
      </c>
      <c r="L3075">
        <v>-1.27</v>
      </c>
      <c r="M3075" s="21">
        <v>-2412.7109999999998</v>
      </c>
      <c r="N3075">
        <v>921900</v>
      </c>
      <c r="O3075">
        <v>-10.779</v>
      </c>
      <c r="P3075" s="21">
        <v>-9085.7360000000008</v>
      </c>
      <c r="Q3075">
        <v>921900</v>
      </c>
      <c r="R3075">
        <v>-11.321</v>
      </c>
      <c r="S3075" s="21">
        <v>-12013.781000000001</v>
      </c>
      <c r="T3075">
        <f>AVERAGE(C3075,F3075)</f>
        <v>-1.4205000000000001</v>
      </c>
      <c r="U3075">
        <f>STDEV(C3075,F3075)</f>
        <v>0.28637824638055065</v>
      </c>
      <c r="V3075">
        <f>AVERAGE(I3075,L3075)</f>
        <v>-1.3174999999999999</v>
      </c>
      <c r="W3075">
        <f>STDEV(I3075,L3075)</f>
        <v>6.7175144212721999E-2</v>
      </c>
      <c r="X3075">
        <f>AVERAGE(O3075,R3075)</f>
        <v>-11.05</v>
      </c>
      <c r="Y3075">
        <f>STDEV(O3075,R3075)</f>
        <v>0.38325187540310862</v>
      </c>
      <c r="Z3075">
        <f t="shared" si="331"/>
        <v>-0.19847701550929162</v>
      </c>
      <c r="AA3075">
        <f t="shared" si="332"/>
        <v>4.001372731319696E-2</v>
      </c>
      <c r="AB3075">
        <f t="shared" si="333"/>
        <v>-0.18408551068883608</v>
      </c>
      <c r="AC3075">
        <f t="shared" si="334"/>
        <v>9.3859360364289511E-3</v>
      </c>
      <c r="AD3075">
        <f t="shared" si="335"/>
        <v>-1.5439429928741093</v>
      </c>
      <c r="AE3075">
        <f t="shared" si="336"/>
        <v>5.3549235070994634E-2</v>
      </c>
      <c r="AF3075">
        <f>C3075/7.157</f>
        <v>-0.17018303758558054</v>
      </c>
      <c r="AG3075">
        <f>F3075/7.157</f>
        <v>-0.22677099343300267</v>
      </c>
      <c r="AH3075">
        <f>I3075/7.157</f>
        <v>-0.19072236970797821</v>
      </c>
      <c r="AI3075">
        <f>L3075/7.157</f>
        <v>-0.17744865166969401</v>
      </c>
      <c r="AJ3075">
        <f>O3075/7.157</f>
        <v>-1.5060779656280565</v>
      </c>
      <c r="AK3075">
        <f>R3075/7.157</f>
        <v>-1.5818080201201621</v>
      </c>
    </row>
    <row r="3076" spans="1:37" x14ac:dyDescent="0.3">
      <c r="A3076">
        <f t="shared" ref="A3076:A3139" si="337">B3076/(60*60*24)</f>
        <v>10.673611111111111</v>
      </c>
      <c r="B3076">
        <v>922200</v>
      </c>
      <c r="C3076">
        <v>-1.218</v>
      </c>
      <c r="D3076" s="21">
        <v>-2091.88</v>
      </c>
      <c r="E3076">
        <v>922200</v>
      </c>
      <c r="F3076">
        <v>-1.617</v>
      </c>
      <c r="G3076" s="21">
        <v>-2878.5349999999999</v>
      </c>
      <c r="H3076">
        <v>922200</v>
      </c>
      <c r="I3076">
        <v>-1.36</v>
      </c>
      <c r="J3076" s="21">
        <v>-2427.549</v>
      </c>
      <c r="K3076">
        <v>922200</v>
      </c>
      <c r="L3076">
        <v>-1.2749999999999999</v>
      </c>
      <c r="M3076" s="21">
        <v>-2413.0940000000001</v>
      </c>
      <c r="N3076">
        <v>922200</v>
      </c>
      <c r="O3076">
        <v>-8.9290000000000003</v>
      </c>
      <c r="P3076" s="21">
        <v>-9088.4140000000007</v>
      </c>
      <c r="Q3076">
        <v>922200</v>
      </c>
      <c r="R3076">
        <v>-10.946</v>
      </c>
      <c r="S3076" s="21">
        <v>-12017.064</v>
      </c>
      <c r="T3076">
        <f>AVERAGE(C3076,F3076)</f>
        <v>-1.4175</v>
      </c>
      <c r="U3076">
        <f>STDEV(C3076,F3076)</f>
        <v>0.28213560569343199</v>
      </c>
      <c r="V3076">
        <f>AVERAGE(I3076,L3076)</f>
        <v>-1.3174999999999999</v>
      </c>
      <c r="W3076">
        <f>STDEV(I3076,L3076)</f>
        <v>6.0104076400856674E-2</v>
      </c>
      <c r="X3076">
        <f>AVERAGE(O3076,R3076)</f>
        <v>-9.9375</v>
      </c>
      <c r="Y3076">
        <f>STDEV(O3076,R3076)</f>
        <v>1.4262343776532651</v>
      </c>
      <c r="Z3076">
        <f t="shared" ref="Z3076:Z3139" si="338">T3076/7.157</f>
        <v>-0.19805784546597735</v>
      </c>
      <c r="AA3076">
        <f t="shared" ref="AA3076:AA3139" si="339">U3076/7.157</f>
        <v>3.9420931353001537E-2</v>
      </c>
      <c r="AB3076">
        <f t="shared" ref="AB3076:AB3139" si="340">V3076/7.157</f>
        <v>-0.18408551068883608</v>
      </c>
      <c r="AC3076">
        <f t="shared" ref="AC3076:AC3139" si="341">W3076/7.157</f>
        <v>8.3979427694364506E-3</v>
      </c>
      <c r="AD3076">
        <f t="shared" ref="AD3076:AD3139" si="342">X3076/7.157</f>
        <v>-1.3885007684784128</v>
      </c>
      <c r="AE3076">
        <f t="shared" ref="AE3076:AE3139" si="343">Y3076/7.157</f>
        <v>0.19927824195239138</v>
      </c>
      <c r="AF3076">
        <f>C3076/7.157</f>
        <v>-0.17018303758558054</v>
      </c>
      <c r="AG3076">
        <f>F3076/7.157</f>
        <v>-0.22593265334637419</v>
      </c>
      <c r="AH3076">
        <f>I3076/7.157</f>
        <v>-0.19002375296912116</v>
      </c>
      <c r="AI3076">
        <f>L3076/7.157</f>
        <v>-0.17814726840855105</v>
      </c>
      <c r="AJ3076">
        <f>O3076/7.157</f>
        <v>-1.2475897722509433</v>
      </c>
      <c r="AK3076">
        <f>R3076/7.157</f>
        <v>-1.5294117647058822</v>
      </c>
    </row>
    <row r="3077" spans="1:37" x14ac:dyDescent="0.3">
      <c r="A3077">
        <f t="shared" si="337"/>
        <v>10.677083333333334</v>
      </c>
      <c r="B3077">
        <v>922500</v>
      </c>
      <c r="C3077">
        <v>-1.2150000000000001</v>
      </c>
      <c r="D3077" s="21">
        <v>-2092.2440000000001</v>
      </c>
      <c r="E3077">
        <v>922500</v>
      </c>
      <c r="F3077">
        <v>-1.625</v>
      </c>
      <c r="G3077" s="21">
        <v>-2879.0230000000001</v>
      </c>
      <c r="H3077">
        <v>922500</v>
      </c>
      <c r="I3077">
        <v>-1.36</v>
      </c>
      <c r="J3077" s="21">
        <v>-2427.9569999999999</v>
      </c>
      <c r="K3077">
        <v>922500</v>
      </c>
      <c r="L3077">
        <v>-1.2729999999999999</v>
      </c>
      <c r="M3077" s="21">
        <v>-2413.4760000000001</v>
      </c>
      <c r="N3077">
        <v>922500</v>
      </c>
      <c r="O3077">
        <v>-15.964</v>
      </c>
      <c r="P3077" s="21">
        <v>-9093.2029999999995</v>
      </c>
      <c r="Q3077">
        <v>922500</v>
      </c>
      <c r="R3077">
        <v>-11.388999999999999</v>
      </c>
      <c r="S3077" s="21">
        <v>-12020.481</v>
      </c>
      <c r="T3077">
        <f>AVERAGE(C3077,F3077)</f>
        <v>-1.42</v>
      </c>
      <c r="U3077">
        <f>STDEV(C3077,F3077)</f>
        <v>0.28991378028648518</v>
      </c>
      <c r="V3077">
        <f>AVERAGE(I3077,L3077)</f>
        <v>-1.3165</v>
      </c>
      <c r="W3077">
        <f>STDEV(I3077,L3077)</f>
        <v>6.1518289963229771E-2</v>
      </c>
      <c r="X3077">
        <f>AVERAGE(O3077,R3077)</f>
        <v>-13.676500000000001</v>
      </c>
      <c r="Y3077">
        <f>STDEV(O3077,R3077)</f>
        <v>3.2350135239284521</v>
      </c>
      <c r="Z3077">
        <f t="shared" si="338"/>
        <v>-0.19840715383540589</v>
      </c>
      <c r="AA3077">
        <f t="shared" si="339"/>
        <v>4.0507723946693469E-2</v>
      </c>
      <c r="AB3077">
        <f t="shared" si="340"/>
        <v>-0.1839457873410647</v>
      </c>
      <c r="AC3077">
        <f t="shared" si="341"/>
        <v>8.5955414228349545E-3</v>
      </c>
      <c r="AD3077">
        <f t="shared" si="342"/>
        <v>-1.9109263657957245</v>
      </c>
      <c r="AE3077">
        <f t="shared" si="343"/>
        <v>0.45200691964907813</v>
      </c>
      <c r="AF3077">
        <f>C3077/7.157</f>
        <v>-0.16976386754226633</v>
      </c>
      <c r="AG3077">
        <f>F3077/7.157</f>
        <v>-0.22705044012854547</v>
      </c>
      <c r="AH3077">
        <f>I3077/7.157</f>
        <v>-0.19002375296912116</v>
      </c>
      <c r="AI3077">
        <f>L3077/7.157</f>
        <v>-0.17786782171300822</v>
      </c>
      <c r="AJ3077">
        <f>O3077/7.157</f>
        <v>-2.2305435238228308</v>
      </c>
      <c r="AK3077">
        <f>R3077/7.157</f>
        <v>-1.591309207768618</v>
      </c>
    </row>
    <row r="3078" spans="1:37" x14ac:dyDescent="0.3">
      <c r="A3078">
        <f t="shared" si="337"/>
        <v>10.680555555555555</v>
      </c>
      <c r="B3078">
        <v>922800</v>
      </c>
      <c r="C3078">
        <v>-1.216</v>
      </c>
      <c r="D3078" s="21">
        <v>-2092.6089999999999</v>
      </c>
      <c r="E3078">
        <v>922800</v>
      </c>
      <c r="F3078">
        <v>-1.63</v>
      </c>
      <c r="G3078" s="21">
        <v>-2879.511</v>
      </c>
      <c r="H3078">
        <v>922800</v>
      </c>
      <c r="I3078">
        <v>-1.359</v>
      </c>
      <c r="J3078" s="21">
        <v>-2428.3649999999998</v>
      </c>
      <c r="K3078">
        <v>922800</v>
      </c>
      <c r="L3078">
        <v>-1.268</v>
      </c>
      <c r="M3078" s="21">
        <v>-2413.8560000000002</v>
      </c>
      <c r="N3078">
        <v>922800</v>
      </c>
      <c r="O3078">
        <v>-10.77</v>
      </c>
      <c r="P3078" s="21">
        <v>-9096.4339999999993</v>
      </c>
      <c r="Q3078">
        <v>922800</v>
      </c>
      <c r="R3078">
        <v>-11.849</v>
      </c>
      <c r="S3078" s="21">
        <v>-12024.036</v>
      </c>
      <c r="T3078">
        <f>AVERAGE(C3078,F3078)</f>
        <v>-1.423</v>
      </c>
      <c r="U3078">
        <f>STDEV(C3078,F3078)</f>
        <v>0.29274220741122886</v>
      </c>
      <c r="V3078">
        <f>AVERAGE(I3078,L3078)</f>
        <v>-1.3134999999999999</v>
      </c>
      <c r="W3078">
        <f>STDEV(I3078,L3078)</f>
        <v>6.4346717087975805E-2</v>
      </c>
      <c r="X3078">
        <f>AVERAGE(O3078,R3078)</f>
        <v>-11.3095</v>
      </c>
      <c r="Y3078">
        <f>STDEV(O3078,R3078)</f>
        <v>0.76296821690028527</v>
      </c>
      <c r="Z3078">
        <f t="shared" si="338"/>
        <v>-0.19882632387872015</v>
      </c>
      <c r="AA3078">
        <f t="shared" si="339"/>
        <v>4.0902921253490127E-2</v>
      </c>
      <c r="AB3078">
        <f t="shared" si="340"/>
        <v>-0.18352661729775044</v>
      </c>
      <c r="AC3078">
        <f t="shared" si="341"/>
        <v>8.9907387296319415E-3</v>
      </c>
      <c r="AD3078">
        <f t="shared" si="342"/>
        <v>-1.5802012016207909</v>
      </c>
      <c r="AE3078">
        <f t="shared" si="343"/>
        <v>0.10660447350849311</v>
      </c>
      <c r="AF3078">
        <f>C3078/7.157</f>
        <v>-0.16990359089003773</v>
      </c>
      <c r="AG3078">
        <f>F3078/7.157</f>
        <v>-0.22774905686740252</v>
      </c>
      <c r="AH3078">
        <f>I3078/7.157</f>
        <v>-0.18988402962134973</v>
      </c>
      <c r="AI3078">
        <f>L3078/7.157</f>
        <v>-0.17716920497415117</v>
      </c>
      <c r="AJ3078">
        <f>O3078/7.157</f>
        <v>-1.5048204554981137</v>
      </c>
      <c r="AK3078">
        <f>R3078/7.157</f>
        <v>-1.6555819477434679</v>
      </c>
    </row>
    <row r="3079" spans="1:37" x14ac:dyDescent="0.3">
      <c r="A3079">
        <f t="shared" si="337"/>
        <v>10.684027777777779</v>
      </c>
      <c r="B3079">
        <v>923100</v>
      </c>
      <c r="C3079">
        <v>-1.2130000000000001</v>
      </c>
      <c r="D3079" s="21">
        <v>-2092.973</v>
      </c>
      <c r="E3079">
        <v>923100</v>
      </c>
      <c r="F3079">
        <v>-1.6259999999999999</v>
      </c>
      <c r="G3079" s="21">
        <v>-2879.9989999999998</v>
      </c>
      <c r="H3079">
        <v>923100</v>
      </c>
      <c r="I3079">
        <v>-1.3620000000000001</v>
      </c>
      <c r="J3079" s="21">
        <v>-2428.7730000000001</v>
      </c>
      <c r="K3079">
        <v>923100</v>
      </c>
      <c r="L3079">
        <v>-1.268</v>
      </c>
      <c r="M3079" s="21">
        <v>-2414.2370000000001</v>
      </c>
      <c r="N3079">
        <v>923100</v>
      </c>
      <c r="O3079">
        <v>-8.8089999999999993</v>
      </c>
      <c r="P3079" s="21">
        <v>-9099.0769999999993</v>
      </c>
      <c r="Q3079">
        <v>923100</v>
      </c>
      <c r="R3079">
        <v>-12.993</v>
      </c>
      <c r="S3079" s="21">
        <v>-12027.933999999999</v>
      </c>
      <c r="T3079">
        <f>AVERAGE(C3079,F3079)</f>
        <v>-1.4195</v>
      </c>
      <c r="U3079">
        <f>STDEV(C3079,F3079)</f>
        <v>0.29203510063004451</v>
      </c>
      <c r="V3079">
        <f>AVERAGE(I3079,L3079)</f>
        <v>-1.3149999999999999</v>
      </c>
      <c r="W3079">
        <f>STDEV(I3079,L3079)</f>
        <v>6.6468037431535523E-2</v>
      </c>
      <c r="X3079">
        <f>AVERAGE(O3079,R3079)</f>
        <v>-10.901</v>
      </c>
      <c r="Y3079">
        <f>STDEV(O3079,R3079)</f>
        <v>2.9585347724845144</v>
      </c>
      <c r="Z3079">
        <f t="shared" si="338"/>
        <v>-0.19833729216152018</v>
      </c>
      <c r="AA3079">
        <f t="shared" si="339"/>
        <v>4.0804121926791184E-2</v>
      </c>
      <c r="AB3079">
        <f t="shared" si="340"/>
        <v>-0.18373620231940757</v>
      </c>
      <c r="AC3079">
        <f t="shared" si="341"/>
        <v>9.2871367097297087E-3</v>
      </c>
      <c r="AD3079">
        <f t="shared" si="342"/>
        <v>-1.5231242140561687</v>
      </c>
      <c r="AE3079">
        <f t="shared" si="343"/>
        <v>0.41337638290967088</v>
      </c>
      <c r="AF3079">
        <f>C3079/7.157</f>
        <v>-0.16948442084672349</v>
      </c>
      <c r="AG3079">
        <f>F3079/7.157</f>
        <v>-0.22719016347631688</v>
      </c>
      <c r="AH3079">
        <f>I3079/7.157</f>
        <v>-0.19030319966466397</v>
      </c>
      <c r="AI3079">
        <f>L3079/7.157</f>
        <v>-0.17716920497415117</v>
      </c>
      <c r="AJ3079">
        <f>O3079/7.157</f>
        <v>-1.2308229705183735</v>
      </c>
      <c r="AK3079">
        <f>R3079/7.157</f>
        <v>-1.8154254575939639</v>
      </c>
    </row>
    <row r="3080" spans="1:37" x14ac:dyDescent="0.3">
      <c r="A3080">
        <f t="shared" si="337"/>
        <v>10.6875</v>
      </c>
      <c r="B3080">
        <v>923400</v>
      </c>
      <c r="C3080">
        <v>-1.2130000000000001</v>
      </c>
      <c r="D3080" s="21">
        <v>-2093.337</v>
      </c>
      <c r="E3080">
        <v>923400</v>
      </c>
      <c r="F3080">
        <v>-1.619</v>
      </c>
      <c r="G3080" s="21">
        <v>-2880.4850000000001</v>
      </c>
      <c r="H3080">
        <v>923400</v>
      </c>
      <c r="I3080">
        <v>-1.359</v>
      </c>
      <c r="J3080" s="21">
        <v>-2429.181</v>
      </c>
      <c r="K3080">
        <v>923400</v>
      </c>
      <c r="L3080">
        <v>-1.27</v>
      </c>
      <c r="M3080" s="21">
        <v>-2414.6179999999999</v>
      </c>
      <c r="N3080">
        <v>923400</v>
      </c>
      <c r="O3080">
        <v>-8.3640000000000008</v>
      </c>
      <c r="P3080" s="21">
        <v>-9101.5859999999993</v>
      </c>
      <c r="Q3080">
        <v>923400</v>
      </c>
      <c r="R3080">
        <v>-12.606999999999999</v>
      </c>
      <c r="S3080" s="21">
        <v>-12031.716</v>
      </c>
      <c r="T3080">
        <f>AVERAGE(C3080,F3080)</f>
        <v>-1.4159999999999999</v>
      </c>
      <c r="U3080">
        <f>STDEV(C3080,F3080)</f>
        <v>0.28708535316173922</v>
      </c>
      <c r="V3080">
        <f>AVERAGE(I3080,L3080)</f>
        <v>-1.3145</v>
      </c>
      <c r="W3080">
        <f>STDEV(I3080,L3080)</f>
        <v>6.2932503525602701E-2</v>
      </c>
      <c r="X3080">
        <f>AVERAGE(O3080,R3080)</f>
        <v>-10.4855</v>
      </c>
      <c r="Y3080">
        <f>STDEV(O3080,R3080)</f>
        <v>3.0002540725745193</v>
      </c>
      <c r="Z3080">
        <f t="shared" si="338"/>
        <v>-0.19784826044432025</v>
      </c>
      <c r="AA3080">
        <f t="shared" si="339"/>
        <v>4.0112526639896492E-2</v>
      </c>
      <c r="AB3080">
        <f t="shared" si="340"/>
        <v>-0.18366634064552187</v>
      </c>
      <c r="AC3080">
        <f t="shared" si="341"/>
        <v>8.7931400762334359E-3</v>
      </c>
      <c r="AD3080">
        <f t="shared" si="342"/>
        <v>-1.4650691630571469</v>
      </c>
      <c r="AE3080">
        <f t="shared" si="343"/>
        <v>0.41920554318492653</v>
      </c>
      <c r="AF3080">
        <f>C3080/7.157</f>
        <v>-0.16948442084672349</v>
      </c>
      <c r="AG3080">
        <f>F3080/7.157</f>
        <v>-0.226212100041917</v>
      </c>
      <c r="AH3080">
        <f>I3080/7.157</f>
        <v>-0.18988402962134973</v>
      </c>
      <c r="AI3080">
        <f>L3080/7.157</f>
        <v>-0.17744865166969401</v>
      </c>
      <c r="AJ3080">
        <f>O3080/7.157</f>
        <v>-1.1686460807600951</v>
      </c>
      <c r="AK3080">
        <f>R3080/7.157</f>
        <v>-1.7614922453541986</v>
      </c>
    </row>
    <row r="3081" spans="1:37" x14ac:dyDescent="0.3">
      <c r="A3081">
        <f t="shared" si="337"/>
        <v>10.690972222222221</v>
      </c>
      <c r="B3081">
        <v>923700</v>
      </c>
      <c r="C3081">
        <v>-1.212</v>
      </c>
      <c r="D3081" s="21">
        <v>-2093.701</v>
      </c>
      <c r="E3081">
        <v>923700</v>
      </c>
      <c r="F3081">
        <v>-1.619</v>
      </c>
      <c r="G3081" s="21">
        <v>-2880.971</v>
      </c>
      <c r="H3081">
        <v>923700</v>
      </c>
      <c r="I3081">
        <v>-1.423</v>
      </c>
      <c r="J3081" s="21">
        <v>-2429.607</v>
      </c>
      <c r="K3081">
        <v>923700</v>
      </c>
      <c r="L3081">
        <v>-1.272</v>
      </c>
      <c r="M3081" s="21">
        <v>-2414.9989999999998</v>
      </c>
      <c r="N3081">
        <v>923700</v>
      </c>
      <c r="O3081">
        <v>-10.808</v>
      </c>
      <c r="P3081" s="21">
        <v>-9104.8289999999997</v>
      </c>
      <c r="Q3081">
        <v>923700</v>
      </c>
      <c r="R3081">
        <v>-12.523999999999999</v>
      </c>
      <c r="S3081" s="21">
        <v>-12035.473</v>
      </c>
      <c r="T3081">
        <f>AVERAGE(C3081,F3081)</f>
        <v>-1.4155</v>
      </c>
      <c r="U3081">
        <f>STDEV(C3081,F3081)</f>
        <v>0.28779245994292346</v>
      </c>
      <c r="V3081">
        <f>AVERAGE(I3081,L3081)</f>
        <v>-1.3475000000000001</v>
      </c>
      <c r="W3081">
        <f>STDEV(I3081,L3081)</f>
        <v>0.1067731239591687</v>
      </c>
      <c r="X3081">
        <f>AVERAGE(O3081,R3081)</f>
        <v>-11.666</v>
      </c>
      <c r="Y3081">
        <f>STDEV(O3081,R3081)</f>
        <v>1.2133952365161151</v>
      </c>
      <c r="Z3081">
        <f t="shared" si="338"/>
        <v>-0.19777839877043454</v>
      </c>
      <c r="AA3081">
        <f t="shared" si="339"/>
        <v>4.0211325966595428E-2</v>
      </c>
      <c r="AB3081">
        <f t="shared" si="340"/>
        <v>-0.18827721112197851</v>
      </c>
      <c r="AC3081">
        <f t="shared" si="341"/>
        <v>1.4918698331587075E-2</v>
      </c>
      <c r="AD3081">
        <f t="shared" si="342"/>
        <v>-1.6300125751012995</v>
      </c>
      <c r="AE3081">
        <f t="shared" si="343"/>
        <v>0.16953964461591661</v>
      </c>
      <c r="AF3081">
        <f>C3081/7.157</f>
        <v>-0.16934469749895206</v>
      </c>
      <c r="AG3081">
        <f>F3081/7.157</f>
        <v>-0.226212100041917</v>
      </c>
      <c r="AH3081">
        <f>I3081/7.157</f>
        <v>-0.19882632387872015</v>
      </c>
      <c r="AI3081">
        <f>L3081/7.157</f>
        <v>-0.17772809836523684</v>
      </c>
      <c r="AJ3081">
        <f>O3081/7.157</f>
        <v>-1.5101299427134274</v>
      </c>
      <c r="AK3081">
        <f>R3081/7.157</f>
        <v>-1.7498952074891714</v>
      </c>
    </row>
    <row r="3082" spans="1:37" x14ac:dyDescent="0.3">
      <c r="A3082">
        <f t="shared" si="337"/>
        <v>10.694444444444445</v>
      </c>
      <c r="B3082">
        <v>924000</v>
      </c>
      <c r="C3082">
        <v>-1.2150000000000001</v>
      </c>
      <c r="D3082" s="21">
        <v>-2094.0650000000001</v>
      </c>
      <c r="E3082">
        <v>924000</v>
      </c>
      <c r="F3082">
        <v>-1.6220000000000001</v>
      </c>
      <c r="G3082" s="21">
        <v>-2881.4569999999999</v>
      </c>
      <c r="H3082">
        <v>924000</v>
      </c>
      <c r="I3082">
        <v>-1.4039999999999999</v>
      </c>
      <c r="J3082" s="21">
        <v>-2430.029</v>
      </c>
      <c r="K3082">
        <v>924000</v>
      </c>
      <c r="L3082">
        <v>-1.2649999999999999</v>
      </c>
      <c r="M3082" s="21">
        <v>-2415.3789999999999</v>
      </c>
      <c r="N3082">
        <v>924000</v>
      </c>
      <c r="O3082">
        <v>-10.423999999999999</v>
      </c>
      <c r="P3082" s="21">
        <v>-9107.9560000000001</v>
      </c>
      <c r="Q3082">
        <v>924000</v>
      </c>
      <c r="R3082">
        <v>-11.97</v>
      </c>
      <c r="S3082" s="21">
        <v>-12039.064</v>
      </c>
      <c r="T3082">
        <f>AVERAGE(C3082,F3082)</f>
        <v>-1.4185000000000001</v>
      </c>
      <c r="U3082">
        <f>STDEV(C3082,F3082)</f>
        <v>0.28779245994292496</v>
      </c>
      <c r="V3082">
        <f>AVERAGE(I3082,L3082)</f>
        <v>-1.3344999999999998</v>
      </c>
      <c r="W3082">
        <f>STDEV(I3082,L3082)</f>
        <v>9.8287842584930118E-2</v>
      </c>
      <c r="X3082">
        <f>AVERAGE(O3082,R3082)</f>
        <v>-11.196999999999999</v>
      </c>
      <c r="Y3082">
        <f>STDEV(O3082,R3082)</f>
        <v>1.0931870837144033</v>
      </c>
      <c r="Z3082">
        <f t="shared" si="338"/>
        <v>-0.19819756881374878</v>
      </c>
      <c r="AA3082">
        <f t="shared" si="339"/>
        <v>4.0211325966595636E-2</v>
      </c>
      <c r="AB3082">
        <f t="shared" si="340"/>
        <v>-0.1864608076009501</v>
      </c>
      <c r="AC3082">
        <f t="shared" si="341"/>
        <v>1.3733106411196048E-2</v>
      </c>
      <c r="AD3082">
        <f t="shared" si="342"/>
        <v>-1.5644823249965067</v>
      </c>
      <c r="AE3082">
        <f t="shared" si="343"/>
        <v>0.15274375907704391</v>
      </c>
      <c r="AF3082">
        <f>C3082/7.157</f>
        <v>-0.16976386754226633</v>
      </c>
      <c r="AG3082">
        <f>F3082/7.157</f>
        <v>-0.22663127008523126</v>
      </c>
      <c r="AH3082">
        <f>I3082/7.157</f>
        <v>-0.19617158027106329</v>
      </c>
      <c r="AI3082">
        <f>L3082/7.157</f>
        <v>-0.17675003493083694</v>
      </c>
      <c r="AJ3082">
        <f>O3082/7.157</f>
        <v>-1.456476177169205</v>
      </c>
      <c r="AK3082">
        <f>R3082/7.157</f>
        <v>-1.672488472823809</v>
      </c>
    </row>
    <row r="3083" spans="1:37" x14ac:dyDescent="0.3">
      <c r="A3083">
        <f t="shared" si="337"/>
        <v>10.697916666666666</v>
      </c>
      <c r="B3083">
        <v>924300</v>
      </c>
      <c r="C3083">
        <v>-1.212</v>
      </c>
      <c r="D3083" s="21">
        <v>-2094.4290000000001</v>
      </c>
      <c r="E3083">
        <v>924300</v>
      </c>
      <c r="F3083">
        <v>-1.6220000000000001</v>
      </c>
      <c r="G3083" s="21">
        <v>-2881.944</v>
      </c>
      <c r="H3083">
        <v>924300</v>
      </c>
      <c r="I3083">
        <v>-1.3979999999999999</v>
      </c>
      <c r="J3083" s="21">
        <v>-2430.4479999999999</v>
      </c>
      <c r="K3083">
        <v>924300</v>
      </c>
      <c r="L3083">
        <v>-1.264</v>
      </c>
      <c r="M3083" s="21">
        <v>-2415.7579999999998</v>
      </c>
      <c r="N3083">
        <v>924300</v>
      </c>
      <c r="O3083">
        <v>-5.0650000000000004</v>
      </c>
      <c r="P3083" s="21">
        <v>-9109.4760000000006</v>
      </c>
      <c r="Q3083">
        <v>924300</v>
      </c>
      <c r="R3083">
        <v>-12.305999999999999</v>
      </c>
      <c r="S3083" s="21">
        <v>-12042.755999999999</v>
      </c>
      <c r="T3083">
        <f>AVERAGE(C3083,F3083)</f>
        <v>-1.417</v>
      </c>
      <c r="U3083">
        <f>STDEV(C3083,F3083)</f>
        <v>0.28991378028648518</v>
      </c>
      <c r="V3083">
        <f>AVERAGE(I3083,L3083)</f>
        <v>-1.331</v>
      </c>
      <c r="W3083">
        <f>STDEV(I3083,L3083)</f>
        <v>9.4752308678997296E-2</v>
      </c>
      <c r="X3083">
        <f>AVERAGE(O3083,R3083)</f>
        <v>-8.6854999999999993</v>
      </c>
      <c r="Y3083">
        <f>STDEV(O3083,R3083)</f>
        <v>5.1201602025717898</v>
      </c>
      <c r="Z3083">
        <f t="shared" si="338"/>
        <v>-0.19798798379209168</v>
      </c>
      <c r="AA3083">
        <f t="shared" si="339"/>
        <v>4.0507723946693469E-2</v>
      </c>
      <c r="AB3083">
        <f t="shared" si="340"/>
        <v>-0.18597177588375016</v>
      </c>
      <c r="AC3083">
        <f t="shared" si="341"/>
        <v>1.3239109777699775E-2</v>
      </c>
      <c r="AD3083">
        <f t="shared" si="342"/>
        <v>-1.2135671370686041</v>
      </c>
      <c r="AE3083">
        <f t="shared" si="343"/>
        <v>0.71540592462928454</v>
      </c>
      <c r="AF3083">
        <f>C3083/7.157</f>
        <v>-0.16934469749895206</v>
      </c>
      <c r="AG3083">
        <f>F3083/7.157</f>
        <v>-0.22663127008523126</v>
      </c>
      <c r="AH3083">
        <f>I3083/7.157</f>
        <v>-0.19533324018443479</v>
      </c>
      <c r="AI3083">
        <f>L3083/7.157</f>
        <v>-0.17661031158306553</v>
      </c>
      <c r="AJ3083">
        <f>O3083/7.157</f>
        <v>-0.70769875646220493</v>
      </c>
      <c r="AK3083">
        <f>R3083/7.157</f>
        <v>-1.7194355176750034</v>
      </c>
    </row>
    <row r="3084" spans="1:37" x14ac:dyDescent="0.3">
      <c r="A3084">
        <f t="shared" si="337"/>
        <v>10.701388888888889</v>
      </c>
      <c r="B3084">
        <v>924600</v>
      </c>
      <c r="C3084">
        <v>-1.212</v>
      </c>
      <c r="D3084" s="21">
        <v>-2094.7919999999999</v>
      </c>
      <c r="E3084">
        <v>924600</v>
      </c>
      <c r="F3084">
        <v>-1.619</v>
      </c>
      <c r="G3084" s="21">
        <v>-2882.4290000000001</v>
      </c>
      <c r="H3084">
        <v>924600</v>
      </c>
      <c r="I3084">
        <v>-1.389</v>
      </c>
      <c r="J3084" s="21">
        <v>-2430.8649999999998</v>
      </c>
      <c r="K3084">
        <v>924600</v>
      </c>
      <c r="L3084">
        <v>-1.2669999999999999</v>
      </c>
      <c r="M3084" s="21">
        <v>-2416.1379999999999</v>
      </c>
      <c r="N3084">
        <v>924600</v>
      </c>
      <c r="O3084">
        <v>-4.0209999999999999</v>
      </c>
      <c r="P3084" s="21">
        <v>-9110.6820000000007</v>
      </c>
      <c r="Q3084">
        <v>924600</v>
      </c>
      <c r="R3084">
        <v>-11.487</v>
      </c>
      <c r="S3084" s="21">
        <v>-12046.201999999999</v>
      </c>
      <c r="T3084">
        <f>AVERAGE(C3084,F3084)</f>
        <v>-1.4155</v>
      </c>
      <c r="U3084">
        <f>STDEV(C3084,F3084)</f>
        <v>0.28779245994292346</v>
      </c>
      <c r="V3084">
        <f>AVERAGE(I3084,L3084)</f>
        <v>-1.3279999999999998</v>
      </c>
      <c r="W3084">
        <f>STDEV(I3084,L3084)</f>
        <v>8.6267027304758867E-2</v>
      </c>
      <c r="X3084">
        <f>AVERAGE(O3084,R3084)</f>
        <v>-7.7539999999999996</v>
      </c>
      <c r="Y3084">
        <f>STDEV(O3084,R3084)</f>
        <v>5.2792592283387645</v>
      </c>
      <c r="Z3084">
        <f t="shared" si="338"/>
        <v>-0.19777839877043454</v>
      </c>
      <c r="AA3084">
        <f t="shared" si="339"/>
        <v>4.0211325966595428E-2</v>
      </c>
      <c r="AB3084">
        <f t="shared" si="340"/>
        <v>-0.18555260584043592</v>
      </c>
      <c r="AC3084">
        <f t="shared" si="341"/>
        <v>1.2053517857308771E-2</v>
      </c>
      <c r="AD3084">
        <f t="shared" si="342"/>
        <v>-1.0834148386195332</v>
      </c>
      <c r="AE3084">
        <f t="shared" si="343"/>
        <v>0.73763577313661655</v>
      </c>
      <c r="AF3084">
        <f>C3084/7.157</f>
        <v>-0.16934469749895206</v>
      </c>
      <c r="AG3084">
        <f>F3084/7.157</f>
        <v>-0.226212100041917</v>
      </c>
      <c r="AH3084">
        <f>I3084/7.157</f>
        <v>-0.19407573005449211</v>
      </c>
      <c r="AI3084">
        <f>L3084/7.157</f>
        <v>-0.17702948162637974</v>
      </c>
      <c r="AJ3084">
        <f>O3084/7.157</f>
        <v>-0.56182758138885003</v>
      </c>
      <c r="AK3084">
        <f>R3084/7.157</f>
        <v>-1.6050020958502165</v>
      </c>
    </row>
    <row r="3085" spans="1:37" x14ac:dyDescent="0.3">
      <c r="A3085">
        <f t="shared" si="337"/>
        <v>10.704861111111111</v>
      </c>
      <c r="B3085">
        <v>924900</v>
      </c>
      <c r="C3085">
        <v>-1.2090000000000001</v>
      </c>
      <c r="D3085" s="21">
        <v>-2095.1550000000002</v>
      </c>
      <c r="E3085">
        <v>924900</v>
      </c>
      <c r="F3085">
        <v>-1.6160000000000001</v>
      </c>
      <c r="G3085" s="21">
        <v>-2882.9140000000002</v>
      </c>
      <c r="H3085">
        <v>924900</v>
      </c>
      <c r="I3085">
        <v>-1.381</v>
      </c>
      <c r="J3085" s="21">
        <v>-2431.279</v>
      </c>
      <c r="K3085">
        <v>924900</v>
      </c>
      <c r="L3085">
        <v>-1.27</v>
      </c>
      <c r="M3085" s="21">
        <v>-2416.5189999999998</v>
      </c>
      <c r="N3085">
        <v>924900</v>
      </c>
      <c r="O3085">
        <v>-7.6630000000000003</v>
      </c>
      <c r="P3085" s="21">
        <v>-9112.9809999999998</v>
      </c>
      <c r="Q3085">
        <v>924900</v>
      </c>
      <c r="R3085">
        <v>-11.750999999999999</v>
      </c>
      <c r="S3085" s="21">
        <v>-12049.727000000001</v>
      </c>
      <c r="T3085">
        <f>AVERAGE(C3085,F3085)</f>
        <v>-1.4125000000000001</v>
      </c>
      <c r="U3085">
        <f>STDEV(C3085,F3085)</f>
        <v>0.28779245994292574</v>
      </c>
      <c r="V3085">
        <f>AVERAGE(I3085,L3085)</f>
        <v>-1.3254999999999999</v>
      </c>
      <c r="W3085">
        <f>STDEV(I3085,L3085)</f>
        <v>7.8488852711706775E-2</v>
      </c>
      <c r="X3085">
        <f>AVERAGE(O3085,R3085)</f>
        <v>-9.7070000000000007</v>
      </c>
      <c r="Y3085">
        <f>STDEV(O3085,R3085)</f>
        <v>2.890652521490602</v>
      </c>
      <c r="Z3085">
        <f t="shared" si="338"/>
        <v>-0.19735922872712031</v>
      </c>
      <c r="AA3085">
        <f t="shared" si="339"/>
        <v>4.0211325966595747E-2</v>
      </c>
      <c r="AB3085">
        <f t="shared" si="340"/>
        <v>-0.18520329747100739</v>
      </c>
      <c r="AC3085">
        <f t="shared" si="341"/>
        <v>1.0966725263616986E-2</v>
      </c>
      <c r="AD3085">
        <f t="shared" si="342"/>
        <v>-1.3562945368171022</v>
      </c>
      <c r="AE3085">
        <f t="shared" si="343"/>
        <v>0.40389164754654211</v>
      </c>
      <c r="AF3085">
        <f>C3085/7.157</f>
        <v>-0.16892552745563785</v>
      </c>
      <c r="AG3085">
        <f>F3085/7.157</f>
        <v>-0.22579292999860279</v>
      </c>
      <c r="AH3085">
        <f>I3085/7.157</f>
        <v>-0.1929579432723208</v>
      </c>
      <c r="AI3085">
        <f>L3085/7.157</f>
        <v>-0.17744865166969401</v>
      </c>
      <c r="AJ3085">
        <f>O3085/7.157</f>
        <v>-1.0707000139723348</v>
      </c>
      <c r="AK3085">
        <f>R3085/7.157</f>
        <v>-1.6418890596618694</v>
      </c>
    </row>
    <row r="3086" spans="1:37" x14ac:dyDescent="0.3">
      <c r="A3086">
        <f t="shared" si="337"/>
        <v>10.708333333333334</v>
      </c>
      <c r="B3086">
        <v>925200</v>
      </c>
      <c r="C3086">
        <v>-1.2070000000000001</v>
      </c>
      <c r="D3086" s="21">
        <v>-2095.5169999999998</v>
      </c>
      <c r="E3086">
        <v>925200</v>
      </c>
      <c r="F3086">
        <v>-1.62</v>
      </c>
      <c r="G3086" s="21">
        <v>-2883.4</v>
      </c>
      <c r="H3086">
        <v>925200</v>
      </c>
      <c r="I3086">
        <v>-1.38</v>
      </c>
      <c r="J3086" s="21">
        <v>-2431.6930000000002</v>
      </c>
      <c r="K3086">
        <v>925200</v>
      </c>
      <c r="L3086">
        <v>-1.272</v>
      </c>
      <c r="M3086" s="21">
        <v>-2416.9</v>
      </c>
      <c r="N3086">
        <v>925200</v>
      </c>
      <c r="O3086">
        <v>-6.7530000000000001</v>
      </c>
      <c r="P3086" s="21">
        <v>-9115.0059999999994</v>
      </c>
      <c r="Q3086">
        <v>925200</v>
      </c>
      <c r="R3086">
        <v>-11.728999999999999</v>
      </c>
      <c r="S3086" s="21">
        <v>-12053.245999999999</v>
      </c>
      <c r="T3086">
        <f>AVERAGE(C3086,F3086)</f>
        <v>-1.4135</v>
      </c>
      <c r="U3086">
        <f>STDEV(C3086,F3086)</f>
        <v>0.29203510063004523</v>
      </c>
      <c r="V3086">
        <f>AVERAGE(I3086,L3086)</f>
        <v>-1.3260000000000001</v>
      </c>
      <c r="W3086">
        <f>STDEV(I3086,L3086)</f>
        <v>7.6367532368147042E-2</v>
      </c>
      <c r="X3086">
        <f>AVERAGE(O3086,R3086)</f>
        <v>-9.2409999999999997</v>
      </c>
      <c r="Y3086">
        <f>STDEV(O3086,R3086)</f>
        <v>3.5185633431842573</v>
      </c>
      <c r="Z3086">
        <f t="shared" si="338"/>
        <v>-0.19749895207489171</v>
      </c>
      <c r="AA3086">
        <f t="shared" si="339"/>
        <v>4.0804121926791288E-2</v>
      </c>
      <c r="AB3086">
        <f t="shared" si="340"/>
        <v>-0.18527315914489312</v>
      </c>
      <c r="AC3086">
        <f t="shared" si="341"/>
        <v>1.0670327283519217E-2</v>
      </c>
      <c r="AD3086">
        <f t="shared" si="342"/>
        <v>-1.2911834567556237</v>
      </c>
      <c r="AE3086">
        <f t="shared" si="343"/>
        <v>0.49162544965547816</v>
      </c>
      <c r="AF3086">
        <f>C3086/7.157</f>
        <v>-0.16864608076009502</v>
      </c>
      <c r="AG3086">
        <f>F3086/7.157</f>
        <v>-0.22635182338968843</v>
      </c>
      <c r="AH3086">
        <f>I3086/7.157</f>
        <v>-0.19281821992454937</v>
      </c>
      <c r="AI3086">
        <f>L3086/7.157</f>
        <v>-0.17772809836523684</v>
      </c>
      <c r="AJ3086">
        <f>O3086/7.157</f>
        <v>-0.9435517675003493</v>
      </c>
      <c r="AK3086">
        <f>R3086/7.157</f>
        <v>-1.6388151460108984</v>
      </c>
    </row>
    <row r="3087" spans="1:37" x14ac:dyDescent="0.3">
      <c r="A3087">
        <f t="shared" si="337"/>
        <v>10.711805555555555</v>
      </c>
      <c r="B3087">
        <v>925500</v>
      </c>
      <c r="C3087">
        <v>-1.2070000000000001</v>
      </c>
      <c r="D3087" s="21">
        <v>-2095.8789999999999</v>
      </c>
      <c r="E3087">
        <v>925500</v>
      </c>
      <c r="F3087">
        <v>-1.6259999999999999</v>
      </c>
      <c r="G3087" s="21">
        <v>-2883.8879999999999</v>
      </c>
      <c r="H3087">
        <v>925500</v>
      </c>
      <c r="I3087">
        <v>-1.377</v>
      </c>
      <c r="J3087" s="21">
        <v>-2432.107</v>
      </c>
      <c r="K3087">
        <v>925500</v>
      </c>
      <c r="L3087">
        <v>-1.2669999999999999</v>
      </c>
      <c r="M3087" s="21">
        <v>-2417.2809999999999</v>
      </c>
      <c r="N3087">
        <v>925500</v>
      </c>
      <c r="O3087">
        <v>-8.4420000000000002</v>
      </c>
      <c r="P3087" s="21">
        <v>-9117.5390000000007</v>
      </c>
      <c r="Q3087">
        <v>925500</v>
      </c>
      <c r="R3087">
        <v>-10.37</v>
      </c>
      <c r="S3087" s="21">
        <v>-12056.357</v>
      </c>
      <c r="T3087">
        <f>AVERAGE(C3087,F3087)</f>
        <v>-1.4165000000000001</v>
      </c>
      <c r="U3087">
        <f>STDEV(C3087,F3087)</f>
        <v>0.296277741317162</v>
      </c>
      <c r="V3087">
        <f>AVERAGE(I3087,L3087)</f>
        <v>-1.3220000000000001</v>
      </c>
      <c r="W3087">
        <f>STDEV(I3087,L3087)</f>
        <v>7.7781745930520299E-2</v>
      </c>
      <c r="X3087">
        <f>AVERAGE(O3087,R3087)</f>
        <v>-9.4059999999999988</v>
      </c>
      <c r="Y3087">
        <f>STDEV(O3087,R3087)</f>
        <v>1.3633018741276799</v>
      </c>
      <c r="Z3087">
        <f t="shared" si="338"/>
        <v>-0.19791812211820597</v>
      </c>
      <c r="AA3087">
        <f t="shared" si="339"/>
        <v>4.1396917886986448E-2</v>
      </c>
      <c r="AB3087">
        <f t="shared" si="340"/>
        <v>-0.18471426575380748</v>
      </c>
      <c r="AC3087">
        <f t="shared" si="341"/>
        <v>1.0867925936917745E-2</v>
      </c>
      <c r="AD3087">
        <f t="shared" si="342"/>
        <v>-1.3142378091379068</v>
      </c>
      <c r="AE3087">
        <f t="shared" si="343"/>
        <v>0.19048510187616038</v>
      </c>
      <c r="AF3087">
        <f>C3087/7.157</f>
        <v>-0.16864608076009502</v>
      </c>
      <c r="AG3087">
        <f>F3087/7.157</f>
        <v>-0.22719016347631688</v>
      </c>
      <c r="AH3087">
        <f>I3087/7.157</f>
        <v>-0.19239904988123516</v>
      </c>
      <c r="AI3087">
        <f>L3087/7.157</f>
        <v>-0.17702948162637974</v>
      </c>
      <c r="AJ3087">
        <f>O3087/7.157</f>
        <v>-1.1795445018862651</v>
      </c>
      <c r="AK3087">
        <f>R3087/7.157</f>
        <v>-1.4489311163895486</v>
      </c>
    </row>
    <row r="3088" spans="1:37" x14ac:dyDescent="0.3">
      <c r="A3088">
        <f t="shared" si="337"/>
        <v>10.715277777777779</v>
      </c>
      <c r="B3088">
        <v>925800</v>
      </c>
      <c r="C3088">
        <v>-1.202</v>
      </c>
      <c r="D3088" s="21">
        <v>-2096.2399999999998</v>
      </c>
      <c r="E3088">
        <v>925800</v>
      </c>
      <c r="F3088">
        <v>-1.619</v>
      </c>
      <c r="G3088" s="21">
        <v>-2884.3739999999998</v>
      </c>
      <c r="H3088">
        <v>925800</v>
      </c>
      <c r="I3088">
        <v>-1.3740000000000001</v>
      </c>
      <c r="J3088" s="21">
        <v>-2432.5189999999998</v>
      </c>
      <c r="K3088">
        <v>925800</v>
      </c>
      <c r="L3088">
        <v>-1.2729999999999999</v>
      </c>
      <c r="M3088" s="21">
        <v>-2417.6619999999998</v>
      </c>
      <c r="N3088">
        <v>925800</v>
      </c>
      <c r="O3088">
        <v>-4.0149999999999997</v>
      </c>
      <c r="P3088" s="21">
        <v>-9118.7430000000004</v>
      </c>
      <c r="Q3088">
        <v>925800</v>
      </c>
      <c r="R3088">
        <v>-11.381</v>
      </c>
      <c r="S3088" s="21">
        <v>-12059.771000000001</v>
      </c>
      <c r="T3088">
        <f>AVERAGE(C3088,F3088)</f>
        <v>-1.4104999999999999</v>
      </c>
      <c r="U3088">
        <f>STDEV(C3088,F3088)</f>
        <v>0.2948635277547918</v>
      </c>
      <c r="V3088">
        <f>AVERAGE(I3088,L3088)</f>
        <v>-1.3235000000000001</v>
      </c>
      <c r="W3088">
        <f>STDEV(I3088,L3088)</f>
        <v>7.1417784899841436E-2</v>
      </c>
      <c r="X3088">
        <f>AVERAGE(O3088,R3088)</f>
        <v>-7.6980000000000004</v>
      </c>
      <c r="Y3088">
        <f>STDEV(O3088,R3088)</f>
        <v>5.208548550220109</v>
      </c>
      <c r="Z3088">
        <f t="shared" si="338"/>
        <v>-0.19707978203157744</v>
      </c>
      <c r="AA3088">
        <f t="shared" si="339"/>
        <v>4.1199319233588348E-2</v>
      </c>
      <c r="AB3088">
        <f t="shared" si="340"/>
        <v>-0.18492385077546461</v>
      </c>
      <c r="AC3088">
        <f t="shared" si="341"/>
        <v>9.9787319966244837E-3</v>
      </c>
      <c r="AD3088">
        <f t="shared" si="342"/>
        <v>-1.0755903311443342</v>
      </c>
      <c r="AE3088">
        <f t="shared" si="343"/>
        <v>0.72775584046669117</v>
      </c>
      <c r="AF3088">
        <f>C3088/7.157</f>
        <v>-0.16794746402123795</v>
      </c>
      <c r="AG3088">
        <f>F3088/7.157</f>
        <v>-0.226212100041917</v>
      </c>
      <c r="AH3088">
        <f>I3088/7.157</f>
        <v>-0.19197987983792092</v>
      </c>
      <c r="AI3088">
        <f>L3088/7.157</f>
        <v>-0.17786782171300822</v>
      </c>
      <c r="AJ3088">
        <f>O3088/7.157</f>
        <v>-0.56098924130222161</v>
      </c>
      <c r="AK3088">
        <f>R3088/7.157</f>
        <v>-1.5901914209864469</v>
      </c>
    </row>
    <row r="3089" spans="1:37" x14ac:dyDescent="0.3">
      <c r="A3089">
        <f t="shared" si="337"/>
        <v>10.71875</v>
      </c>
      <c r="B3089">
        <v>926100</v>
      </c>
      <c r="C3089">
        <v>-1.204</v>
      </c>
      <c r="D3089" s="21">
        <v>-2096.6010000000001</v>
      </c>
      <c r="E3089">
        <v>926100</v>
      </c>
      <c r="F3089">
        <v>-1.6140000000000001</v>
      </c>
      <c r="G3089" s="21">
        <v>-2884.8580000000002</v>
      </c>
      <c r="H3089">
        <v>926100</v>
      </c>
      <c r="I3089">
        <v>-1.3720000000000001</v>
      </c>
      <c r="J3089" s="21">
        <v>-2432.9299999999998</v>
      </c>
      <c r="K3089">
        <v>926100</v>
      </c>
      <c r="L3089">
        <v>-1.284</v>
      </c>
      <c r="M3089" s="21">
        <v>-2418.0479999999998</v>
      </c>
      <c r="N3089">
        <v>926100</v>
      </c>
      <c r="O3089">
        <v>-7.1749999999999998</v>
      </c>
      <c r="P3089" s="21">
        <v>-9120.8960000000006</v>
      </c>
      <c r="Q3089">
        <v>926100</v>
      </c>
      <c r="R3089">
        <v>-11.265000000000001</v>
      </c>
      <c r="S3089" s="21">
        <v>-12063.151</v>
      </c>
      <c r="T3089">
        <f>AVERAGE(C3089,F3089)</f>
        <v>-1.409</v>
      </c>
      <c r="U3089">
        <f>STDEV(C3089,F3089)</f>
        <v>0.28991378028648518</v>
      </c>
      <c r="V3089">
        <f>AVERAGE(I3089,L3089)</f>
        <v>-1.3280000000000001</v>
      </c>
      <c r="W3089">
        <f>STDEV(I3089,L3089)</f>
        <v>6.2225396744416239E-2</v>
      </c>
      <c r="X3089">
        <f>AVERAGE(O3089,R3089)</f>
        <v>-9.2200000000000006</v>
      </c>
      <c r="Y3089">
        <f>STDEV(O3089,R3089)</f>
        <v>2.8920667350529778</v>
      </c>
      <c r="Z3089">
        <f t="shared" si="338"/>
        <v>-0.19687019700992037</v>
      </c>
      <c r="AA3089">
        <f t="shared" si="339"/>
        <v>4.0507723946693469E-2</v>
      </c>
      <c r="AB3089">
        <f t="shared" si="340"/>
        <v>-0.18555260584043595</v>
      </c>
      <c r="AC3089">
        <f t="shared" si="341"/>
        <v>8.6943407495341952E-3</v>
      </c>
      <c r="AD3089">
        <f t="shared" si="342"/>
        <v>-1.2882492664524243</v>
      </c>
      <c r="AE3089">
        <f t="shared" si="343"/>
        <v>0.40408924619994102</v>
      </c>
      <c r="AF3089">
        <f>C3089/7.157</f>
        <v>-0.16822691071678078</v>
      </c>
      <c r="AG3089">
        <f>F3089/7.157</f>
        <v>-0.22551348330305995</v>
      </c>
      <c r="AH3089">
        <f>I3089/7.157</f>
        <v>-0.19170043314237811</v>
      </c>
      <c r="AI3089">
        <f>L3089/7.157</f>
        <v>-0.17940477853849379</v>
      </c>
      <c r="AJ3089">
        <f>O3089/7.157</f>
        <v>-1.0025150202598854</v>
      </c>
      <c r="AK3089">
        <f>R3089/7.157</f>
        <v>-1.5739835126449631</v>
      </c>
    </row>
    <row r="3090" spans="1:37" x14ac:dyDescent="0.3">
      <c r="A3090">
        <f t="shared" si="337"/>
        <v>10.722222222222221</v>
      </c>
      <c r="B3090">
        <v>926400</v>
      </c>
      <c r="C3090">
        <v>-1.206</v>
      </c>
      <c r="D3090" s="21">
        <v>-2096.962</v>
      </c>
      <c r="E3090">
        <v>926400</v>
      </c>
      <c r="F3090">
        <v>-1.6140000000000001</v>
      </c>
      <c r="G3090" s="21">
        <v>-2885.3420000000001</v>
      </c>
      <c r="H3090">
        <v>926400</v>
      </c>
      <c r="I3090">
        <v>-1.369</v>
      </c>
      <c r="J3090" s="21">
        <v>-2433.3409999999999</v>
      </c>
      <c r="K3090">
        <v>926400</v>
      </c>
      <c r="L3090">
        <v>-1.2869999999999999</v>
      </c>
      <c r="M3090" s="21">
        <v>-2418.4340000000002</v>
      </c>
      <c r="N3090">
        <v>926400</v>
      </c>
      <c r="O3090">
        <v>-5.4009999999999998</v>
      </c>
      <c r="P3090" s="21">
        <v>-9122.5159999999996</v>
      </c>
      <c r="Q3090">
        <v>926400</v>
      </c>
      <c r="R3090">
        <v>-12.212</v>
      </c>
      <c r="S3090" s="21">
        <v>-12066.815000000001</v>
      </c>
      <c r="T3090">
        <f>AVERAGE(C3090,F3090)</f>
        <v>-1.4100000000000001</v>
      </c>
      <c r="U3090">
        <f>STDEV(C3090,F3090)</f>
        <v>0.2884995667241102</v>
      </c>
      <c r="V3090">
        <f>AVERAGE(I3090,L3090)</f>
        <v>-1.3279999999999998</v>
      </c>
      <c r="W3090">
        <f>STDEV(I3090,L3090)</f>
        <v>5.7982756057296948E-2</v>
      </c>
      <c r="X3090">
        <f>AVERAGE(O3090,R3090)</f>
        <v>-8.8064999999999998</v>
      </c>
      <c r="Y3090">
        <f>STDEV(O3090,R3090)</f>
        <v>4.8161042866615755</v>
      </c>
      <c r="Z3090">
        <f t="shared" si="338"/>
        <v>-0.1970099203576918</v>
      </c>
      <c r="AA3090">
        <f t="shared" si="339"/>
        <v>4.0310125293294703E-2</v>
      </c>
      <c r="AB3090">
        <f t="shared" si="340"/>
        <v>-0.18555260584043592</v>
      </c>
      <c r="AC3090">
        <f t="shared" si="341"/>
        <v>8.1015447893386817E-3</v>
      </c>
      <c r="AD3090">
        <f t="shared" si="342"/>
        <v>-1.2304736621489452</v>
      </c>
      <c r="AE3090">
        <f t="shared" si="343"/>
        <v>0.67292221414860631</v>
      </c>
      <c r="AF3090">
        <f>C3090/7.157</f>
        <v>-0.16850635741232359</v>
      </c>
      <c r="AG3090">
        <f>F3090/7.157</f>
        <v>-0.22551348330305995</v>
      </c>
      <c r="AH3090">
        <f>I3090/7.157</f>
        <v>-0.19128126309906385</v>
      </c>
      <c r="AI3090">
        <f>L3090/7.157</f>
        <v>-0.179823948581808</v>
      </c>
      <c r="AJ3090">
        <f>O3090/7.157</f>
        <v>-0.75464580131339942</v>
      </c>
      <c r="AK3090">
        <f>R3090/7.157</f>
        <v>-1.7063015229844907</v>
      </c>
    </row>
    <row r="3091" spans="1:37" x14ac:dyDescent="0.3">
      <c r="A3091">
        <f t="shared" si="337"/>
        <v>10.725694444444445</v>
      </c>
      <c r="B3091">
        <v>926700</v>
      </c>
      <c r="C3091">
        <v>-1.206</v>
      </c>
      <c r="D3091" s="21">
        <v>-2097.3240000000001</v>
      </c>
      <c r="E3091">
        <v>926700</v>
      </c>
      <c r="F3091">
        <v>-1.619</v>
      </c>
      <c r="G3091" s="21">
        <v>-2885.828</v>
      </c>
      <c r="H3091">
        <v>926700</v>
      </c>
      <c r="I3091">
        <v>-1.369</v>
      </c>
      <c r="J3091" s="21">
        <v>-2433.752</v>
      </c>
      <c r="K3091">
        <v>926700</v>
      </c>
      <c r="L3091">
        <v>-1.284</v>
      </c>
      <c r="M3091" s="21">
        <v>-2418.819</v>
      </c>
      <c r="N3091">
        <v>926700</v>
      </c>
      <c r="O3091">
        <v>-7.2009999999999996</v>
      </c>
      <c r="P3091" s="21">
        <v>-9124.6769999999997</v>
      </c>
      <c r="Q3091">
        <v>926700</v>
      </c>
      <c r="R3091">
        <v>-9.6419999999999995</v>
      </c>
      <c r="S3091" s="21">
        <v>-12069.707</v>
      </c>
      <c r="T3091">
        <f>AVERAGE(C3091,F3091)</f>
        <v>-1.4125000000000001</v>
      </c>
      <c r="U3091">
        <f>STDEV(C3091,F3091)</f>
        <v>0.29203510063004373</v>
      </c>
      <c r="V3091">
        <f>AVERAGE(I3091,L3091)</f>
        <v>-1.3265</v>
      </c>
      <c r="W3091">
        <f>STDEV(I3091,L3091)</f>
        <v>6.0104076400856514E-2</v>
      </c>
      <c r="X3091">
        <f>AVERAGE(O3091,R3091)</f>
        <v>-8.4215</v>
      </c>
      <c r="Y3091">
        <f>STDEV(O3091,R3091)</f>
        <v>1.7260476528763633</v>
      </c>
      <c r="Z3091">
        <f t="shared" si="338"/>
        <v>-0.19735922872712031</v>
      </c>
      <c r="AA3091">
        <f t="shared" si="339"/>
        <v>4.0804121926791073E-2</v>
      </c>
      <c r="AB3091">
        <f t="shared" si="340"/>
        <v>-0.18534302081877882</v>
      </c>
      <c r="AC3091">
        <f t="shared" si="341"/>
        <v>8.397942769436428E-3</v>
      </c>
      <c r="AD3091">
        <f t="shared" si="342"/>
        <v>-1.1766801732569512</v>
      </c>
      <c r="AE3091">
        <f t="shared" si="343"/>
        <v>0.24116915647287457</v>
      </c>
      <c r="AF3091">
        <f>C3091/7.157</f>
        <v>-0.16850635741232359</v>
      </c>
      <c r="AG3091">
        <f>F3091/7.157</f>
        <v>-0.226212100041917</v>
      </c>
      <c r="AH3091">
        <f>I3091/7.157</f>
        <v>-0.19128126309906385</v>
      </c>
      <c r="AI3091">
        <f>L3091/7.157</f>
        <v>-0.17940477853849379</v>
      </c>
      <c r="AJ3091">
        <f>O3091/7.157</f>
        <v>-1.0061478273019422</v>
      </c>
      <c r="AK3091">
        <f>R3091/7.157</f>
        <v>-1.3472125192119602</v>
      </c>
    </row>
    <row r="3092" spans="1:37" x14ac:dyDescent="0.3">
      <c r="A3092">
        <f t="shared" si="337"/>
        <v>10.729166666666666</v>
      </c>
      <c r="B3092">
        <v>927000</v>
      </c>
      <c r="C3092">
        <v>-1.202</v>
      </c>
      <c r="D3092" s="21">
        <v>-2097.6849999999999</v>
      </c>
      <c r="E3092">
        <v>927000</v>
      </c>
      <c r="F3092">
        <v>-1.62</v>
      </c>
      <c r="G3092" s="21">
        <v>-2886.3139999999999</v>
      </c>
      <c r="H3092">
        <v>927000</v>
      </c>
      <c r="I3092">
        <v>-1.38</v>
      </c>
      <c r="J3092" s="21">
        <v>-2434.1660000000002</v>
      </c>
      <c r="K3092">
        <v>927000</v>
      </c>
      <c r="L3092">
        <v>-1.2749999999999999</v>
      </c>
      <c r="M3092" s="21">
        <v>-2419.201</v>
      </c>
      <c r="N3092">
        <v>927000</v>
      </c>
      <c r="O3092">
        <v>-6.5759999999999996</v>
      </c>
      <c r="P3092" s="21">
        <v>-9126.6489999999994</v>
      </c>
      <c r="Q3092">
        <v>927000</v>
      </c>
      <c r="R3092">
        <v>-11.122999999999999</v>
      </c>
      <c r="S3092" s="21">
        <v>-12073.044</v>
      </c>
      <c r="T3092">
        <f>AVERAGE(C3092,F3092)</f>
        <v>-1.411</v>
      </c>
      <c r="U3092">
        <f>STDEV(C3092,F3092)</f>
        <v>0.29557063453597787</v>
      </c>
      <c r="V3092">
        <f>AVERAGE(I3092,L3092)</f>
        <v>-1.3274999999999999</v>
      </c>
      <c r="W3092">
        <f>STDEV(I3092,L3092)</f>
        <v>7.4246212024587477E-2</v>
      </c>
      <c r="X3092">
        <f>AVERAGE(O3092,R3092)</f>
        <v>-8.849499999999999</v>
      </c>
      <c r="Y3092">
        <f>STDEV(O3092,R3092)</f>
        <v>3.2152145340552356</v>
      </c>
      <c r="Z3092">
        <f t="shared" si="338"/>
        <v>-0.19714964370546317</v>
      </c>
      <c r="AA3092">
        <f t="shared" si="339"/>
        <v>4.1298118560287533E-2</v>
      </c>
      <c r="AB3092">
        <f t="shared" si="340"/>
        <v>-0.18548274416655022</v>
      </c>
      <c r="AC3092">
        <f t="shared" si="341"/>
        <v>1.0373929303421472E-2</v>
      </c>
      <c r="AD3092">
        <f t="shared" si="342"/>
        <v>-1.2364817661031158</v>
      </c>
      <c r="AE3092">
        <f t="shared" si="343"/>
        <v>0.44924053850150003</v>
      </c>
      <c r="AF3092">
        <f>C3092/7.157</f>
        <v>-0.16794746402123795</v>
      </c>
      <c r="AG3092">
        <f>F3092/7.157</f>
        <v>-0.22635182338968843</v>
      </c>
      <c r="AH3092">
        <f>I3092/7.157</f>
        <v>-0.19281821992454937</v>
      </c>
      <c r="AI3092">
        <f>L3092/7.157</f>
        <v>-0.17814726840855105</v>
      </c>
      <c r="AJ3092">
        <f>O3092/7.157</f>
        <v>-0.9188207349448092</v>
      </c>
      <c r="AK3092">
        <f>R3092/7.157</f>
        <v>-1.5541427972614223</v>
      </c>
    </row>
    <row r="3093" spans="1:37" x14ac:dyDescent="0.3">
      <c r="A3093">
        <f t="shared" si="337"/>
        <v>10.732638888888889</v>
      </c>
      <c r="B3093">
        <v>927300</v>
      </c>
      <c r="C3093">
        <v>-1.202</v>
      </c>
      <c r="D3093" s="21">
        <v>-2098.0459999999998</v>
      </c>
      <c r="E3093">
        <v>927300</v>
      </c>
      <c r="F3093">
        <v>-1.6160000000000001</v>
      </c>
      <c r="G3093" s="21">
        <v>-2886.799</v>
      </c>
      <c r="H3093">
        <v>927300</v>
      </c>
      <c r="I3093">
        <v>-1.371</v>
      </c>
      <c r="J3093" s="21">
        <v>-2434.5770000000002</v>
      </c>
      <c r="K3093">
        <v>927300</v>
      </c>
      <c r="L3093">
        <v>-1.276</v>
      </c>
      <c r="M3093" s="21">
        <v>-2419.5839999999998</v>
      </c>
      <c r="N3093">
        <v>927300</v>
      </c>
      <c r="O3093">
        <v>-11.96</v>
      </c>
      <c r="P3093" s="21">
        <v>-9130.2369999999992</v>
      </c>
      <c r="Q3093">
        <v>927300</v>
      </c>
      <c r="R3093">
        <v>-11.096</v>
      </c>
      <c r="S3093" s="21">
        <v>-12076.373</v>
      </c>
      <c r="T3093">
        <f>AVERAGE(C3093,F3093)</f>
        <v>-1.409</v>
      </c>
      <c r="U3093">
        <f>STDEV(C3093,F3093)</f>
        <v>0.29274220741123036</v>
      </c>
      <c r="V3093">
        <f>AVERAGE(I3093,L3093)</f>
        <v>-1.3235000000000001</v>
      </c>
      <c r="W3093">
        <f>STDEV(I3093,L3093)</f>
        <v>6.7175144212721999E-2</v>
      </c>
      <c r="X3093">
        <f>AVERAGE(O3093,R3093)</f>
        <v>-11.528</v>
      </c>
      <c r="Y3093">
        <f>STDEV(O3093,R3093)</f>
        <v>0.61094025894517767</v>
      </c>
      <c r="Z3093">
        <f t="shared" si="338"/>
        <v>-0.19687019700992037</v>
      </c>
      <c r="AA3093">
        <f t="shared" si="339"/>
        <v>4.0902921253490342E-2</v>
      </c>
      <c r="AB3093">
        <f t="shared" si="340"/>
        <v>-0.18492385077546461</v>
      </c>
      <c r="AC3093">
        <f t="shared" si="341"/>
        <v>9.3859360364289511E-3</v>
      </c>
      <c r="AD3093">
        <f t="shared" si="342"/>
        <v>-1.6107307531088446</v>
      </c>
      <c r="AE3093">
        <f t="shared" si="343"/>
        <v>8.5362618268153931E-2</v>
      </c>
      <c r="AF3093">
        <f>C3093/7.157</f>
        <v>-0.16794746402123795</v>
      </c>
      <c r="AG3093">
        <f>F3093/7.157</f>
        <v>-0.22579292999860279</v>
      </c>
      <c r="AH3093">
        <f>I3093/7.157</f>
        <v>-0.19156070979460668</v>
      </c>
      <c r="AI3093">
        <f>L3093/7.157</f>
        <v>-0.17828699175632248</v>
      </c>
      <c r="AJ3093">
        <f>O3093/7.157</f>
        <v>-1.6710912393460948</v>
      </c>
      <c r="AK3093">
        <f>R3093/7.157</f>
        <v>-1.5503702668715942</v>
      </c>
    </row>
    <row r="3094" spans="1:37" x14ac:dyDescent="0.3">
      <c r="A3094">
        <f t="shared" si="337"/>
        <v>10.736111111111111</v>
      </c>
      <c r="B3094">
        <v>927600</v>
      </c>
      <c r="C3094">
        <v>-1.2090000000000001</v>
      </c>
      <c r="D3094" s="21">
        <v>-2098.4079999999999</v>
      </c>
      <c r="E3094">
        <v>927600</v>
      </c>
      <c r="F3094">
        <v>-1.617</v>
      </c>
      <c r="G3094" s="21">
        <v>-2887.2840000000001</v>
      </c>
      <c r="H3094">
        <v>927600</v>
      </c>
      <c r="I3094">
        <v>-1.369</v>
      </c>
      <c r="J3094" s="21">
        <v>-2434.9879999999998</v>
      </c>
      <c r="K3094">
        <v>927600</v>
      </c>
      <c r="L3094">
        <v>-1.284</v>
      </c>
      <c r="M3094" s="21">
        <v>-2419.9690000000001</v>
      </c>
      <c r="N3094">
        <v>927600</v>
      </c>
      <c r="O3094">
        <v>-1.8580000000000001</v>
      </c>
      <c r="P3094" s="21">
        <v>-9130.7950000000001</v>
      </c>
      <c r="Q3094">
        <v>927600</v>
      </c>
      <c r="R3094">
        <v>-11.305999999999999</v>
      </c>
      <c r="S3094" s="21">
        <v>-12079.764999999999</v>
      </c>
      <c r="T3094">
        <f>AVERAGE(C3094,F3094)</f>
        <v>-1.413</v>
      </c>
      <c r="U3094">
        <f>STDEV(C3094,F3094)</f>
        <v>0.28849956672411098</v>
      </c>
      <c r="V3094">
        <f>AVERAGE(I3094,L3094)</f>
        <v>-1.3265</v>
      </c>
      <c r="W3094">
        <f>STDEV(I3094,L3094)</f>
        <v>6.0104076400856514E-2</v>
      </c>
      <c r="X3094">
        <f>AVERAGE(O3094,R3094)</f>
        <v>-6.5819999999999999</v>
      </c>
      <c r="Y3094">
        <f>STDEV(O3094,R3094)</f>
        <v>6.6807448686504998</v>
      </c>
      <c r="Z3094">
        <f t="shared" si="338"/>
        <v>-0.19742909040100601</v>
      </c>
      <c r="AA3094">
        <f t="shared" si="339"/>
        <v>4.0310125293294814E-2</v>
      </c>
      <c r="AB3094">
        <f t="shared" si="340"/>
        <v>-0.18534302081877882</v>
      </c>
      <c r="AC3094">
        <f t="shared" si="341"/>
        <v>8.397942769436428E-3</v>
      </c>
      <c r="AD3094">
        <f t="shared" si="342"/>
        <v>-0.91965907503143773</v>
      </c>
      <c r="AE3094">
        <f t="shared" si="343"/>
        <v>0.93345603865453397</v>
      </c>
      <c r="AF3094">
        <f>C3094/7.157</f>
        <v>-0.16892552745563785</v>
      </c>
      <c r="AG3094">
        <f>F3094/7.157</f>
        <v>-0.22593265334637419</v>
      </c>
      <c r="AH3094">
        <f>I3094/7.157</f>
        <v>-0.19128126309906385</v>
      </c>
      <c r="AI3094">
        <f>L3094/7.157</f>
        <v>-0.17940477853849379</v>
      </c>
      <c r="AJ3094">
        <f>O3094/7.157</f>
        <v>-0.25960598015928465</v>
      </c>
      <c r="AK3094">
        <f>R3094/7.157</f>
        <v>-1.5797121699035908</v>
      </c>
    </row>
    <row r="3095" spans="1:37" x14ac:dyDescent="0.3">
      <c r="A3095">
        <f t="shared" si="337"/>
        <v>10.739583333333334</v>
      </c>
      <c r="B3095">
        <v>927900</v>
      </c>
      <c r="C3095">
        <v>-1.21</v>
      </c>
      <c r="D3095" s="21">
        <v>-2098.7710000000002</v>
      </c>
      <c r="E3095">
        <v>927900</v>
      </c>
      <c r="F3095">
        <v>-1.62</v>
      </c>
      <c r="G3095" s="21">
        <v>-2887.77</v>
      </c>
      <c r="H3095">
        <v>927900</v>
      </c>
      <c r="I3095">
        <v>-1.363</v>
      </c>
      <c r="J3095" s="21">
        <v>-2435.3969999999999</v>
      </c>
      <c r="K3095">
        <v>927900</v>
      </c>
      <c r="L3095">
        <v>-1.2809999999999999</v>
      </c>
      <c r="M3095" s="21">
        <v>-2420.3530000000001</v>
      </c>
      <c r="N3095">
        <v>927900</v>
      </c>
      <c r="O3095">
        <v>-2.8410000000000002</v>
      </c>
      <c r="P3095" s="21">
        <v>-9131.6470000000008</v>
      </c>
      <c r="Q3095">
        <v>927900</v>
      </c>
      <c r="R3095">
        <v>-10.433</v>
      </c>
      <c r="S3095" s="21">
        <v>-12082.895</v>
      </c>
      <c r="T3095">
        <f>AVERAGE(C3095,F3095)</f>
        <v>-1.415</v>
      </c>
      <c r="U3095">
        <f>STDEV(C3095,F3095)</f>
        <v>0.28991378028648518</v>
      </c>
      <c r="V3095">
        <f>AVERAGE(I3095,L3095)</f>
        <v>-1.3220000000000001</v>
      </c>
      <c r="W3095">
        <f>STDEV(I3095,L3095)</f>
        <v>5.7982756057296948E-2</v>
      </c>
      <c r="X3095">
        <f>AVERAGE(O3095,R3095)</f>
        <v>-6.6370000000000005</v>
      </c>
      <c r="Y3095">
        <f>STDEV(O3095,R3095)</f>
        <v>5.3683546827682678</v>
      </c>
      <c r="Z3095">
        <f t="shared" si="338"/>
        <v>-0.19770853709654884</v>
      </c>
      <c r="AA3095">
        <f t="shared" si="339"/>
        <v>4.0507723946693469E-2</v>
      </c>
      <c r="AB3095">
        <f t="shared" si="340"/>
        <v>-0.18471426575380748</v>
      </c>
      <c r="AC3095">
        <f t="shared" si="341"/>
        <v>8.1015447893386817E-3</v>
      </c>
      <c r="AD3095">
        <f t="shared" si="342"/>
        <v>-0.92734385915886552</v>
      </c>
      <c r="AE3095">
        <f t="shared" si="343"/>
        <v>0.75008448830072205</v>
      </c>
      <c r="AF3095">
        <f>C3095/7.157</f>
        <v>-0.16906525080340926</v>
      </c>
      <c r="AG3095">
        <f>F3095/7.157</f>
        <v>-0.22635182338968843</v>
      </c>
      <c r="AH3095">
        <f>I3095/7.157</f>
        <v>-0.19044292301243537</v>
      </c>
      <c r="AI3095">
        <f>L3095/7.157</f>
        <v>-0.17898560849517953</v>
      </c>
      <c r="AJ3095">
        <f>O3095/7.157</f>
        <v>-0.39695403101858323</v>
      </c>
      <c r="AK3095">
        <f>R3095/7.157</f>
        <v>-1.4577336872991478</v>
      </c>
    </row>
    <row r="3096" spans="1:37" x14ac:dyDescent="0.3">
      <c r="A3096">
        <f t="shared" si="337"/>
        <v>10.743055555555555</v>
      </c>
      <c r="B3096">
        <v>928200</v>
      </c>
      <c r="C3096">
        <v>-1.2090000000000001</v>
      </c>
      <c r="D3096" s="21">
        <v>-2099.134</v>
      </c>
      <c r="E3096">
        <v>928200</v>
      </c>
      <c r="F3096">
        <v>-1.625</v>
      </c>
      <c r="G3096" s="21">
        <v>-2888.2570000000001</v>
      </c>
      <c r="H3096">
        <v>928200</v>
      </c>
      <c r="I3096">
        <v>-1.371</v>
      </c>
      <c r="J3096" s="21">
        <v>-2435.808</v>
      </c>
      <c r="K3096">
        <v>928200</v>
      </c>
      <c r="L3096">
        <v>-1.2789999999999999</v>
      </c>
      <c r="M3096" s="21">
        <v>-2420.7370000000001</v>
      </c>
      <c r="N3096">
        <v>928200</v>
      </c>
      <c r="O3096">
        <v>-5.3890000000000002</v>
      </c>
      <c r="P3096" s="21">
        <v>-9133.2639999999992</v>
      </c>
      <c r="Q3096">
        <v>928200</v>
      </c>
      <c r="R3096">
        <v>-11.13</v>
      </c>
      <c r="S3096" s="21">
        <v>-12086.234</v>
      </c>
      <c r="T3096">
        <f>AVERAGE(C3096,F3096)</f>
        <v>-1.417</v>
      </c>
      <c r="U3096">
        <f>STDEV(C3096,F3096)</f>
        <v>0.29415642097360439</v>
      </c>
      <c r="V3096">
        <f>AVERAGE(I3096,L3096)</f>
        <v>-1.325</v>
      </c>
      <c r="W3096">
        <f>STDEV(I3096,L3096)</f>
        <v>6.5053823869162433E-2</v>
      </c>
      <c r="X3096">
        <f>AVERAGE(O3096,R3096)</f>
        <v>-8.259500000000001</v>
      </c>
      <c r="Y3096">
        <f>STDEV(O3096,R3096)</f>
        <v>4.0595000307919671</v>
      </c>
      <c r="Z3096">
        <f t="shared" si="338"/>
        <v>-0.19798798379209168</v>
      </c>
      <c r="AA3096">
        <f t="shared" si="339"/>
        <v>4.1100519906888976E-2</v>
      </c>
      <c r="AB3096">
        <f t="shared" si="340"/>
        <v>-0.18513343579712169</v>
      </c>
      <c r="AC3096">
        <f t="shared" si="341"/>
        <v>9.0895380563312048E-3</v>
      </c>
      <c r="AD3096">
        <f t="shared" si="342"/>
        <v>-1.1540449909179826</v>
      </c>
      <c r="AE3096">
        <f t="shared" si="343"/>
        <v>0.56720693458040616</v>
      </c>
      <c r="AF3096">
        <f>C3096/7.157</f>
        <v>-0.16892552745563785</v>
      </c>
      <c r="AG3096">
        <f>F3096/7.157</f>
        <v>-0.22705044012854547</v>
      </c>
      <c r="AH3096">
        <f>I3096/7.157</f>
        <v>-0.19156070979460668</v>
      </c>
      <c r="AI3096">
        <f>L3096/7.157</f>
        <v>-0.17870616179963672</v>
      </c>
      <c r="AJ3096">
        <f>O3096/7.157</f>
        <v>-0.75296912114014258</v>
      </c>
      <c r="AK3096">
        <f>R3096/7.157</f>
        <v>-1.5551208606958224</v>
      </c>
    </row>
    <row r="3097" spans="1:37" x14ac:dyDescent="0.3">
      <c r="A3097">
        <f t="shared" si="337"/>
        <v>10.746527777777779</v>
      </c>
      <c r="B3097">
        <v>928500</v>
      </c>
      <c r="C3097">
        <v>-1.212</v>
      </c>
      <c r="D3097" s="21">
        <v>-2099.4969999999998</v>
      </c>
      <c r="E3097">
        <v>928500</v>
      </c>
      <c r="F3097">
        <v>-1.619</v>
      </c>
      <c r="G3097" s="21">
        <v>-2888.7429999999999</v>
      </c>
      <c r="H3097">
        <v>928500</v>
      </c>
      <c r="I3097">
        <v>-1.3680000000000001</v>
      </c>
      <c r="J3097" s="21">
        <v>-2436.2179999999998</v>
      </c>
      <c r="K3097">
        <v>928500</v>
      </c>
      <c r="L3097">
        <v>-1.2849999999999999</v>
      </c>
      <c r="M3097" s="21">
        <v>-2421.123</v>
      </c>
      <c r="N3097">
        <v>928500</v>
      </c>
      <c r="O3097">
        <v>-3.4569999999999999</v>
      </c>
      <c r="P3097" s="21">
        <v>-9134.3009999999995</v>
      </c>
      <c r="Q3097">
        <v>928500</v>
      </c>
      <c r="R3097">
        <v>-13.015000000000001</v>
      </c>
      <c r="S3097" s="21">
        <v>-12090.138000000001</v>
      </c>
      <c r="T3097">
        <f>AVERAGE(C3097,F3097)</f>
        <v>-1.4155</v>
      </c>
      <c r="U3097">
        <f>STDEV(C3097,F3097)</f>
        <v>0.28779245994292346</v>
      </c>
      <c r="V3097">
        <f>AVERAGE(I3097,L3097)</f>
        <v>-1.3265</v>
      </c>
      <c r="W3097">
        <f>STDEV(I3097,L3097)</f>
        <v>5.8689862838483577E-2</v>
      </c>
      <c r="X3097">
        <f>AVERAGE(O3097,R3097)</f>
        <v>-8.2360000000000007</v>
      </c>
      <c r="Y3097">
        <f>STDEV(O3097,R3097)</f>
        <v>6.7585266145810214</v>
      </c>
      <c r="Z3097">
        <f t="shared" si="338"/>
        <v>-0.19777839877043454</v>
      </c>
      <c r="AA3097">
        <f t="shared" si="339"/>
        <v>4.0211325966595428E-2</v>
      </c>
      <c r="AB3097">
        <f t="shared" si="340"/>
        <v>-0.18534302081877882</v>
      </c>
      <c r="AC3097">
        <f t="shared" si="341"/>
        <v>8.2003441160379449E-3</v>
      </c>
      <c r="AD3097">
        <f t="shared" si="342"/>
        <v>-1.1507614922453542</v>
      </c>
      <c r="AE3097">
        <f t="shared" si="343"/>
        <v>0.94432396459145196</v>
      </c>
      <c r="AF3097">
        <f>C3097/7.157</f>
        <v>-0.16934469749895206</v>
      </c>
      <c r="AG3097">
        <f>F3097/7.157</f>
        <v>-0.226212100041917</v>
      </c>
      <c r="AH3097">
        <f>I3097/7.157</f>
        <v>-0.19114153975129244</v>
      </c>
      <c r="AI3097">
        <f>L3097/7.157</f>
        <v>-0.1795445018862652</v>
      </c>
      <c r="AJ3097">
        <f>O3097/7.157</f>
        <v>-0.48302361324577336</v>
      </c>
      <c r="AK3097">
        <f>R3097/7.157</f>
        <v>-1.8184993712449351</v>
      </c>
    </row>
    <row r="3098" spans="1:37" x14ac:dyDescent="0.3">
      <c r="A3098">
        <f t="shared" si="337"/>
        <v>10.75</v>
      </c>
      <c r="B3098">
        <v>928800</v>
      </c>
      <c r="C3098">
        <v>-1.2130000000000001</v>
      </c>
      <c r="D3098" s="21">
        <v>-2099.8609999999999</v>
      </c>
      <c r="E3098">
        <v>928800</v>
      </c>
      <c r="F3098">
        <v>-1.6140000000000001</v>
      </c>
      <c r="G3098" s="21">
        <v>-2889.2269999999999</v>
      </c>
      <c r="H3098">
        <v>928800</v>
      </c>
      <c r="I3098">
        <v>-1.3660000000000001</v>
      </c>
      <c r="J3098" s="21">
        <v>-2436.6280000000002</v>
      </c>
      <c r="K3098">
        <v>928800</v>
      </c>
      <c r="L3098">
        <v>-1.2849999999999999</v>
      </c>
      <c r="M3098" s="21">
        <v>-2421.5079999999998</v>
      </c>
      <c r="N3098">
        <v>928800</v>
      </c>
      <c r="O3098">
        <v>-2.7829999999999999</v>
      </c>
      <c r="P3098" s="21">
        <v>-9135.1360000000004</v>
      </c>
      <c r="Q3098">
        <v>928800</v>
      </c>
      <c r="R3098">
        <v>-10.382999999999999</v>
      </c>
      <c r="S3098" s="21">
        <v>-12093.253000000001</v>
      </c>
      <c r="T3098">
        <f>AVERAGE(C3098,F3098)</f>
        <v>-1.4135</v>
      </c>
      <c r="U3098">
        <f>STDEV(C3098,F3098)</f>
        <v>0.2835498192558073</v>
      </c>
      <c r="V3098">
        <f>AVERAGE(I3098,L3098)</f>
        <v>-1.3254999999999999</v>
      </c>
      <c r="W3098">
        <f>STDEV(I3098,L3098)</f>
        <v>5.727564927611048E-2</v>
      </c>
      <c r="X3098">
        <f>AVERAGE(O3098,R3098)</f>
        <v>-6.5829999999999993</v>
      </c>
      <c r="Y3098">
        <f>STDEV(O3098,R3098)</f>
        <v>5.3740115370177604</v>
      </c>
      <c r="Z3098">
        <f t="shared" si="338"/>
        <v>-0.19749895207489171</v>
      </c>
      <c r="AA3098">
        <f t="shared" si="339"/>
        <v>3.9618530006400351E-2</v>
      </c>
      <c r="AB3098">
        <f t="shared" si="340"/>
        <v>-0.18520329747100739</v>
      </c>
      <c r="AC3098">
        <f t="shared" si="341"/>
        <v>8.002745462639441E-3</v>
      </c>
      <c r="AD3098">
        <f t="shared" si="342"/>
        <v>-0.91979879837920908</v>
      </c>
      <c r="AE3098">
        <f t="shared" si="343"/>
        <v>0.75087488291431614</v>
      </c>
      <c r="AF3098">
        <f>C3098/7.157</f>
        <v>-0.16948442084672349</v>
      </c>
      <c r="AG3098">
        <f>F3098/7.157</f>
        <v>-0.22551348330305995</v>
      </c>
      <c r="AH3098">
        <f>I3098/7.157</f>
        <v>-0.19086209305574964</v>
      </c>
      <c r="AI3098">
        <f>L3098/7.157</f>
        <v>-0.1795445018862652</v>
      </c>
      <c r="AJ3098">
        <f>O3098/7.157</f>
        <v>-0.38885007684784129</v>
      </c>
      <c r="AK3098">
        <f>R3098/7.157</f>
        <v>-1.4507475199105768</v>
      </c>
    </row>
    <row r="3099" spans="1:37" x14ac:dyDescent="0.3">
      <c r="A3099">
        <f t="shared" si="337"/>
        <v>10.753472222222221</v>
      </c>
      <c r="B3099">
        <v>929100</v>
      </c>
      <c r="C3099">
        <v>-1.212</v>
      </c>
      <c r="D3099" s="21">
        <v>-2100.2249999999999</v>
      </c>
      <c r="E3099">
        <v>929100</v>
      </c>
      <c r="F3099">
        <v>-1.6160000000000001</v>
      </c>
      <c r="G3099" s="21">
        <v>-2889.712</v>
      </c>
      <c r="H3099">
        <v>929100</v>
      </c>
      <c r="I3099">
        <v>-1.365</v>
      </c>
      <c r="J3099" s="21">
        <v>-2437.038</v>
      </c>
      <c r="K3099">
        <v>929100</v>
      </c>
      <c r="L3099">
        <v>-1.2869999999999999</v>
      </c>
      <c r="M3099" s="21">
        <v>-2421.895</v>
      </c>
      <c r="N3099">
        <v>929100</v>
      </c>
      <c r="O3099">
        <v>-4.9390000000000001</v>
      </c>
      <c r="P3099" s="21">
        <v>-9136.6180000000004</v>
      </c>
      <c r="Q3099">
        <v>929100</v>
      </c>
      <c r="R3099">
        <v>-10.195</v>
      </c>
      <c r="S3099" s="21">
        <v>-12096.311</v>
      </c>
      <c r="T3099">
        <f>AVERAGE(C3099,F3099)</f>
        <v>-1.4140000000000001</v>
      </c>
      <c r="U3099">
        <f>STDEV(C3099,F3099)</f>
        <v>0.28567113959936541</v>
      </c>
      <c r="V3099">
        <f>AVERAGE(I3099,L3099)</f>
        <v>-1.3260000000000001</v>
      </c>
      <c r="W3099">
        <f>STDEV(I3099,L3099)</f>
        <v>5.5154328932550761E-2</v>
      </c>
      <c r="X3099">
        <f>AVERAGE(O3099,R3099)</f>
        <v>-7.5670000000000002</v>
      </c>
      <c r="Y3099">
        <f>STDEV(O3099,R3099)</f>
        <v>3.7165532419164946</v>
      </c>
      <c r="Z3099">
        <f t="shared" si="338"/>
        <v>-0.19756881374877744</v>
      </c>
      <c r="AA3099">
        <f t="shared" si="339"/>
        <v>3.9914927986497893E-2</v>
      </c>
      <c r="AB3099">
        <f t="shared" si="340"/>
        <v>-0.18527315914489312</v>
      </c>
      <c r="AC3099">
        <f t="shared" si="341"/>
        <v>7.7063474825416738E-3</v>
      </c>
      <c r="AD3099">
        <f t="shared" si="342"/>
        <v>-1.0572865725862792</v>
      </c>
      <c r="AE3099">
        <f t="shared" si="343"/>
        <v>0.51928926113126928</v>
      </c>
      <c r="AF3099">
        <f>C3099/7.157</f>
        <v>-0.16934469749895206</v>
      </c>
      <c r="AG3099">
        <f>F3099/7.157</f>
        <v>-0.22579292999860279</v>
      </c>
      <c r="AH3099">
        <f>I3099/7.157</f>
        <v>-0.19072236970797821</v>
      </c>
      <c r="AI3099">
        <f>L3099/7.157</f>
        <v>-0.179823948581808</v>
      </c>
      <c r="AJ3099">
        <f>O3099/7.157</f>
        <v>-0.69009361464300689</v>
      </c>
      <c r="AK3099">
        <f>R3099/7.157</f>
        <v>-1.4244795305295515</v>
      </c>
    </row>
    <row r="3100" spans="1:37" x14ac:dyDescent="0.3">
      <c r="A3100">
        <f t="shared" si="337"/>
        <v>10.756944444444445</v>
      </c>
      <c r="B3100">
        <v>929400</v>
      </c>
      <c r="C3100">
        <v>-1.2130000000000001</v>
      </c>
      <c r="D3100" s="21">
        <v>-2100.5889999999999</v>
      </c>
      <c r="E3100">
        <v>929400</v>
      </c>
      <c r="F3100">
        <v>-1.6220000000000001</v>
      </c>
      <c r="G3100" s="21">
        <v>-2890.1990000000001</v>
      </c>
      <c r="H3100">
        <v>929400</v>
      </c>
      <c r="I3100">
        <v>-1.3620000000000001</v>
      </c>
      <c r="J3100" s="21">
        <v>-2437.4459999999999</v>
      </c>
      <c r="K3100">
        <v>929400</v>
      </c>
      <c r="L3100">
        <v>-1.2809999999999999</v>
      </c>
      <c r="M3100" s="21">
        <v>-2422.279</v>
      </c>
      <c r="N3100">
        <v>929400</v>
      </c>
      <c r="O3100">
        <v>-7.5170000000000003</v>
      </c>
      <c r="P3100" s="21">
        <v>-9138.8729999999996</v>
      </c>
      <c r="Q3100">
        <v>929400</v>
      </c>
      <c r="R3100">
        <v>-10.929</v>
      </c>
      <c r="S3100" s="21">
        <v>-12099.59</v>
      </c>
      <c r="T3100">
        <f>AVERAGE(C3100,F3100)</f>
        <v>-1.4175</v>
      </c>
      <c r="U3100">
        <f>STDEV(C3100,F3100)</f>
        <v>0.28920667350530027</v>
      </c>
      <c r="V3100">
        <f>AVERAGE(I3100,L3100)</f>
        <v>-1.3214999999999999</v>
      </c>
      <c r="W3100">
        <f>STDEV(I3100,L3100)</f>
        <v>5.727564927611048E-2</v>
      </c>
      <c r="X3100">
        <f>AVERAGE(O3100,R3100)</f>
        <v>-9.2230000000000008</v>
      </c>
      <c r="Y3100">
        <f>STDEV(O3100,R3100)</f>
        <v>2.4126483374084962</v>
      </c>
      <c r="Z3100">
        <f t="shared" si="338"/>
        <v>-0.19805784546597735</v>
      </c>
      <c r="AA3100">
        <f t="shared" si="339"/>
        <v>4.040892461999445E-2</v>
      </c>
      <c r="AB3100">
        <f t="shared" si="340"/>
        <v>-0.18464440407992175</v>
      </c>
      <c r="AC3100">
        <f t="shared" si="341"/>
        <v>8.002745462639441E-3</v>
      </c>
      <c r="AD3100">
        <f t="shared" si="342"/>
        <v>-1.2886684364957386</v>
      </c>
      <c r="AE3100">
        <f t="shared" si="343"/>
        <v>0.33710330269784772</v>
      </c>
      <c r="AF3100">
        <f>C3100/7.157</f>
        <v>-0.16948442084672349</v>
      </c>
      <c r="AG3100">
        <f>F3100/7.157</f>
        <v>-0.22663127008523126</v>
      </c>
      <c r="AH3100">
        <f>I3100/7.157</f>
        <v>-0.19030319966466397</v>
      </c>
      <c r="AI3100">
        <f>L3100/7.157</f>
        <v>-0.17898560849517953</v>
      </c>
      <c r="AJ3100">
        <f>O3100/7.157</f>
        <v>-1.0503004051977085</v>
      </c>
      <c r="AK3100">
        <f>R3100/7.157</f>
        <v>-1.5270364677937684</v>
      </c>
    </row>
    <row r="3101" spans="1:37" x14ac:dyDescent="0.3">
      <c r="A3101">
        <f t="shared" si="337"/>
        <v>10.760416666666666</v>
      </c>
      <c r="B3101">
        <v>929700</v>
      </c>
      <c r="C3101">
        <v>-1.2070000000000001</v>
      </c>
      <c r="D3101" s="21">
        <v>-2100.951</v>
      </c>
      <c r="E3101">
        <v>929700</v>
      </c>
      <c r="F3101">
        <v>-1.617</v>
      </c>
      <c r="G3101" s="21">
        <v>-2890.6840000000002</v>
      </c>
      <c r="H3101">
        <v>929700</v>
      </c>
      <c r="I3101">
        <v>-1.363</v>
      </c>
      <c r="J3101" s="21">
        <v>-2437.855</v>
      </c>
      <c r="K3101">
        <v>929700</v>
      </c>
      <c r="L3101">
        <v>-1.282</v>
      </c>
      <c r="M3101" s="21">
        <v>-2422.663</v>
      </c>
      <c r="N3101">
        <v>929700</v>
      </c>
      <c r="O3101">
        <v>-5.391</v>
      </c>
      <c r="P3101" s="21">
        <v>-9140.49</v>
      </c>
      <c r="Q3101">
        <v>929700</v>
      </c>
      <c r="R3101">
        <v>-11.343</v>
      </c>
      <c r="S3101" s="21">
        <v>-12102.993</v>
      </c>
      <c r="T3101">
        <f>AVERAGE(C3101,F3101)</f>
        <v>-1.4119999999999999</v>
      </c>
      <c r="U3101">
        <f>STDEV(C3101,F3101)</f>
        <v>0.28991378028648596</v>
      </c>
      <c r="V3101">
        <f>AVERAGE(I3101,L3101)</f>
        <v>-1.3225</v>
      </c>
      <c r="W3101">
        <f>STDEV(I3101,L3101)</f>
        <v>5.727564927611032E-2</v>
      </c>
      <c r="X3101">
        <f>AVERAGE(O3101,R3101)</f>
        <v>-8.3670000000000009</v>
      </c>
      <c r="Y3101">
        <f>STDEV(O3101,R3101)</f>
        <v>4.2086995616223284</v>
      </c>
      <c r="Z3101">
        <f t="shared" si="338"/>
        <v>-0.19728936705323458</v>
      </c>
      <c r="AA3101">
        <f t="shared" si="339"/>
        <v>4.050772394669358E-2</v>
      </c>
      <c r="AB3101">
        <f t="shared" si="340"/>
        <v>-0.18478412742769318</v>
      </c>
      <c r="AC3101">
        <f t="shared" si="341"/>
        <v>8.0027454626394184E-3</v>
      </c>
      <c r="AD3101">
        <f t="shared" si="342"/>
        <v>-1.1690652508034094</v>
      </c>
      <c r="AE3101">
        <f t="shared" si="343"/>
        <v>0.5880535925139484</v>
      </c>
      <c r="AF3101">
        <f>C3101/7.157</f>
        <v>-0.16864608076009502</v>
      </c>
      <c r="AG3101">
        <f>F3101/7.157</f>
        <v>-0.22593265334637419</v>
      </c>
      <c r="AH3101">
        <f>I3101/7.157</f>
        <v>-0.19044292301243537</v>
      </c>
      <c r="AI3101">
        <f>L3101/7.157</f>
        <v>-0.17912533184295096</v>
      </c>
      <c r="AJ3101">
        <f>O3101/7.157</f>
        <v>-0.75324856783568539</v>
      </c>
      <c r="AK3101">
        <f>R3101/7.157</f>
        <v>-1.5848819337711331</v>
      </c>
    </row>
    <row r="3102" spans="1:37" x14ac:dyDescent="0.3">
      <c r="A3102">
        <f t="shared" si="337"/>
        <v>10.763888888888889</v>
      </c>
      <c r="B3102">
        <v>930000</v>
      </c>
      <c r="C3102">
        <v>-1.206</v>
      </c>
      <c r="D3102" s="21">
        <v>-2101.3130000000001</v>
      </c>
      <c r="E3102">
        <v>930000</v>
      </c>
      <c r="F3102">
        <v>-1.6140000000000001</v>
      </c>
      <c r="G3102" s="21">
        <v>-2891.1680000000001</v>
      </c>
      <c r="H3102">
        <v>930000</v>
      </c>
      <c r="I3102">
        <v>-1.359</v>
      </c>
      <c r="J3102" s="21">
        <v>-2438.2629999999999</v>
      </c>
      <c r="K3102">
        <v>930000</v>
      </c>
      <c r="L3102">
        <v>-1.2849999999999999</v>
      </c>
      <c r="M3102" s="21">
        <v>-2423.049</v>
      </c>
      <c r="N3102">
        <v>930000</v>
      </c>
      <c r="O3102">
        <v>-6.0190000000000001</v>
      </c>
      <c r="P3102" s="21">
        <v>-9142.2960000000003</v>
      </c>
      <c r="Q3102">
        <v>930000</v>
      </c>
      <c r="R3102">
        <v>-10.326000000000001</v>
      </c>
      <c r="S3102" s="21">
        <v>-12106.091</v>
      </c>
      <c r="T3102">
        <f>AVERAGE(C3102,F3102)</f>
        <v>-1.4100000000000001</v>
      </c>
      <c r="U3102">
        <f>STDEV(C3102,F3102)</f>
        <v>0.2884995667241102</v>
      </c>
      <c r="V3102">
        <f>AVERAGE(I3102,L3102)</f>
        <v>-1.3220000000000001</v>
      </c>
      <c r="W3102">
        <f>STDEV(I3102,L3102)</f>
        <v>5.232590180780456E-2</v>
      </c>
      <c r="X3102">
        <f>AVERAGE(O3102,R3102)</f>
        <v>-8.1724999999999994</v>
      </c>
      <c r="Y3102">
        <f>STDEV(O3102,R3102)</f>
        <v>3.0455089065704608</v>
      </c>
      <c r="Z3102">
        <f t="shared" si="338"/>
        <v>-0.1970099203576918</v>
      </c>
      <c r="AA3102">
        <f t="shared" si="339"/>
        <v>4.0310125293294703E-2</v>
      </c>
      <c r="AB3102">
        <f t="shared" si="340"/>
        <v>-0.18471426575380748</v>
      </c>
      <c r="AC3102">
        <f t="shared" si="341"/>
        <v>7.3111501757446642E-3</v>
      </c>
      <c r="AD3102">
        <f t="shared" si="342"/>
        <v>-1.1418890596618694</v>
      </c>
      <c r="AE3102">
        <f t="shared" si="343"/>
        <v>0.42552870009367905</v>
      </c>
      <c r="AF3102">
        <f>C3102/7.157</f>
        <v>-0.16850635741232359</v>
      </c>
      <c r="AG3102">
        <f>F3102/7.157</f>
        <v>-0.22551348330305995</v>
      </c>
      <c r="AH3102">
        <f>I3102/7.157</f>
        <v>-0.18988402962134973</v>
      </c>
      <c r="AI3102">
        <f>L3102/7.157</f>
        <v>-0.1795445018862652</v>
      </c>
      <c r="AJ3102">
        <f>O3102/7.157</f>
        <v>-0.84099483023613242</v>
      </c>
      <c r="AK3102">
        <f>R3102/7.157</f>
        <v>-1.4427832890876067</v>
      </c>
    </row>
    <row r="3103" spans="1:37" x14ac:dyDescent="0.3">
      <c r="A3103">
        <f t="shared" si="337"/>
        <v>10.767361111111111</v>
      </c>
      <c r="B3103">
        <v>930300</v>
      </c>
      <c r="C3103">
        <v>-1.2090000000000001</v>
      </c>
      <c r="D3103" s="21">
        <v>-2101.6750000000002</v>
      </c>
      <c r="E3103">
        <v>930300</v>
      </c>
      <c r="F3103">
        <v>-1.613</v>
      </c>
      <c r="G3103" s="21">
        <v>-2891.652</v>
      </c>
      <c r="H3103">
        <v>930300</v>
      </c>
      <c r="I3103">
        <v>-1.359</v>
      </c>
      <c r="J3103" s="21">
        <v>-2438.67</v>
      </c>
      <c r="K3103">
        <v>930300</v>
      </c>
      <c r="L3103">
        <v>-1.288</v>
      </c>
      <c r="M3103" s="21">
        <v>-2423.4360000000001</v>
      </c>
      <c r="N3103">
        <v>930300</v>
      </c>
      <c r="O3103">
        <v>-5.976</v>
      </c>
      <c r="P3103" s="21">
        <v>-9144.0879999999997</v>
      </c>
      <c r="Q3103">
        <v>930300</v>
      </c>
      <c r="R3103">
        <v>-11.397</v>
      </c>
      <c r="S3103" s="21">
        <v>-12109.509</v>
      </c>
      <c r="T3103">
        <f>AVERAGE(C3103,F3103)</f>
        <v>-1.411</v>
      </c>
      <c r="U3103">
        <f>STDEV(C3103,F3103)</f>
        <v>0.28567113959936541</v>
      </c>
      <c r="V3103">
        <f>AVERAGE(I3103,L3103)</f>
        <v>-1.3235000000000001</v>
      </c>
      <c r="W3103">
        <f>STDEV(I3103,L3103)</f>
        <v>5.0204581464244842E-2</v>
      </c>
      <c r="X3103">
        <f>AVERAGE(O3103,R3103)</f>
        <v>-8.6865000000000006</v>
      </c>
      <c r="Y3103">
        <f>STDEV(O3103,R3103)</f>
        <v>3.8332258608122753</v>
      </c>
      <c r="Z3103">
        <f t="shared" si="338"/>
        <v>-0.19714964370546317</v>
      </c>
      <c r="AA3103">
        <f t="shared" si="339"/>
        <v>3.9914927986497893E-2</v>
      </c>
      <c r="AB3103">
        <f t="shared" si="340"/>
        <v>-0.18492385077546461</v>
      </c>
      <c r="AC3103">
        <f t="shared" si="341"/>
        <v>7.0147521956468971E-3</v>
      </c>
      <c r="AD3103">
        <f t="shared" si="342"/>
        <v>-1.2137068604163757</v>
      </c>
      <c r="AE3103">
        <f t="shared" si="343"/>
        <v>0.53559115003664604</v>
      </c>
      <c r="AF3103">
        <f>C3103/7.157</f>
        <v>-0.16892552745563785</v>
      </c>
      <c r="AG3103">
        <f>F3103/7.157</f>
        <v>-0.22537375995528852</v>
      </c>
      <c r="AH3103">
        <f>I3103/7.157</f>
        <v>-0.18988402962134973</v>
      </c>
      <c r="AI3103">
        <f>L3103/7.157</f>
        <v>-0.17996367192957943</v>
      </c>
      <c r="AJ3103">
        <f>O3103/7.157</f>
        <v>-0.83498672628196169</v>
      </c>
      <c r="AK3103">
        <f>R3103/7.157</f>
        <v>-1.5924269945507894</v>
      </c>
    </row>
    <row r="3104" spans="1:37" x14ac:dyDescent="0.3">
      <c r="A3104">
        <f t="shared" si="337"/>
        <v>10.770833333333334</v>
      </c>
      <c r="B3104">
        <v>930600</v>
      </c>
      <c r="C3104">
        <v>-1.202</v>
      </c>
      <c r="D3104" s="21">
        <v>-2102.0360000000001</v>
      </c>
      <c r="E3104">
        <v>930600</v>
      </c>
      <c r="F3104">
        <v>-1.617</v>
      </c>
      <c r="G3104" s="21">
        <v>-2892.1370000000002</v>
      </c>
      <c r="H3104">
        <v>930600</v>
      </c>
      <c r="I3104">
        <v>-1.357</v>
      </c>
      <c r="J3104" s="21">
        <v>-2439.0770000000002</v>
      </c>
      <c r="K3104">
        <v>930600</v>
      </c>
      <c r="L3104">
        <v>-1.2809999999999999</v>
      </c>
      <c r="M3104" s="21">
        <v>-2423.8200000000002</v>
      </c>
      <c r="N3104">
        <v>930600</v>
      </c>
      <c r="O3104">
        <v>-5.0129999999999999</v>
      </c>
      <c r="P3104" s="21">
        <v>-9145.5920000000006</v>
      </c>
      <c r="Q3104">
        <v>930600</v>
      </c>
      <c r="R3104">
        <v>-11.276999999999999</v>
      </c>
      <c r="S3104" s="21">
        <v>-12112.893</v>
      </c>
      <c r="T3104">
        <f>AVERAGE(C3104,F3104)</f>
        <v>-1.4095</v>
      </c>
      <c r="U3104">
        <f>STDEV(C3104,F3104)</f>
        <v>0.29344931419241727</v>
      </c>
      <c r="V3104">
        <f>AVERAGE(I3104,L3104)</f>
        <v>-1.319</v>
      </c>
      <c r="W3104">
        <f>STDEV(I3104,L3104)</f>
        <v>5.3740115370177657E-2</v>
      </c>
      <c r="X3104">
        <f>AVERAGE(O3104,R3104)</f>
        <v>-8.1449999999999996</v>
      </c>
      <c r="Y3104">
        <f>STDEV(O3104,R3104)</f>
        <v>4.4293168773525355</v>
      </c>
      <c r="Z3104">
        <f t="shared" si="338"/>
        <v>-0.19694005868380607</v>
      </c>
      <c r="AA3104">
        <f t="shared" si="339"/>
        <v>4.1001720580189645E-2</v>
      </c>
      <c r="AB3104">
        <f t="shared" si="340"/>
        <v>-0.18429509571049321</v>
      </c>
      <c r="AC3104">
        <f t="shared" si="341"/>
        <v>7.5087488291431682E-3</v>
      </c>
      <c r="AD3104">
        <f t="shared" si="342"/>
        <v>-1.1380466675981555</v>
      </c>
      <c r="AE3104">
        <f t="shared" si="343"/>
        <v>0.61887898244411566</v>
      </c>
      <c r="AF3104">
        <f>C3104/7.157</f>
        <v>-0.16794746402123795</v>
      </c>
      <c r="AG3104">
        <f>F3104/7.157</f>
        <v>-0.22593265334637419</v>
      </c>
      <c r="AH3104">
        <f>I3104/7.157</f>
        <v>-0.1896045829258069</v>
      </c>
      <c r="AI3104">
        <f>L3104/7.157</f>
        <v>-0.17898560849517953</v>
      </c>
      <c r="AJ3104">
        <f>O3104/7.157</f>
        <v>-0.7004331423780914</v>
      </c>
      <c r="AK3104">
        <f>R3104/7.157</f>
        <v>-1.5756601928182199</v>
      </c>
    </row>
    <row r="3105" spans="1:37" x14ac:dyDescent="0.3">
      <c r="A3105">
        <f t="shared" si="337"/>
        <v>10.774305555555555</v>
      </c>
      <c r="B3105">
        <v>930900</v>
      </c>
      <c r="C3105">
        <v>-1.198</v>
      </c>
      <c r="D3105" s="21">
        <v>-2102.395</v>
      </c>
      <c r="E3105">
        <v>930900</v>
      </c>
      <c r="F3105">
        <v>-1.62</v>
      </c>
      <c r="G3105" s="21">
        <v>-2892.623</v>
      </c>
      <c r="H3105">
        <v>930900</v>
      </c>
      <c r="I3105">
        <v>-1.369</v>
      </c>
      <c r="J3105" s="21">
        <v>-2439.4879999999998</v>
      </c>
      <c r="K3105">
        <v>930900</v>
      </c>
      <c r="L3105">
        <v>-1.276</v>
      </c>
      <c r="M3105" s="21">
        <v>-2424.203</v>
      </c>
      <c r="N3105">
        <v>930900</v>
      </c>
      <c r="O3105">
        <v>-7.0209999999999999</v>
      </c>
      <c r="P3105" s="21">
        <v>-9147.6990000000005</v>
      </c>
      <c r="Q3105">
        <v>930900</v>
      </c>
      <c r="R3105">
        <v>-10.952</v>
      </c>
      <c r="S3105" s="21">
        <v>-12116.178</v>
      </c>
      <c r="T3105">
        <f>AVERAGE(C3105,F3105)</f>
        <v>-1.409</v>
      </c>
      <c r="U3105">
        <f>STDEV(C3105,F3105)</f>
        <v>0.29839906166072316</v>
      </c>
      <c r="V3105">
        <f>AVERAGE(I3105,L3105)</f>
        <v>-1.3225</v>
      </c>
      <c r="W3105">
        <f>STDEV(I3105,L3105)</f>
        <v>6.5760930650348895E-2</v>
      </c>
      <c r="X3105">
        <f>AVERAGE(O3105,R3105)</f>
        <v>-8.9864999999999995</v>
      </c>
      <c r="Y3105">
        <f>STDEV(O3105,R3105)</f>
        <v>2.7796367568443241</v>
      </c>
      <c r="Z3105">
        <f t="shared" si="338"/>
        <v>-0.19687019700992037</v>
      </c>
      <c r="AA3105">
        <f t="shared" si="339"/>
        <v>4.1693315867084413E-2</v>
      </c>
      <c r="AB3105">
        <f t="shared" si="340"/>
        <v>-0.18478412742769318</v>
      </c>
      <c r="AC3105">
        <f t="shared" si="341"/>
        <v>9.1883373830304454E-3</v>
      </c>
      <c r="AD3105">
        <f t="shared" si="342"/>
        <v>-1.2556238647477993</v>
      </c>
      <c r="AE3105">
        <f t="shared" si="343"/>
        <v>0.38838015325476094</v>
      </c>
      <c r="AF3105">
        <f>C3105/7.157</f>
        <v>-0.16738857063015228</v>
      </c>
      <c r="AG3105">
        <f>F3105/7.157</f>
        <v>-0.22635182338968843</v>
      </c>
      <c r="AH3105">
        <f>I3105/7.157</f>
        <v>-0.19128126309906385</v>
      </c>
      <c r="AI3105">
        <f>L3105/7.157</f>
        <v>-0.17828699175632248</v>
      </c>
      <c r="AJ3105">
        <f>O3105/7.157</f>
        <v>-0.98099762470308782</v>
      </c>
      <c r="AK3105">
        <f>R3105/7.157</f>
        <v>-1.5302501047925108</v>
      </c>
    </row>
    <row r="3106" spans="1:37" x14ac:dyDescent="0.3">
      <c r="A3106">
        <f t="shared" si="337"/>
        <v>10.777777777777779</v>
      </c>
      <c r="B3106">
        <v>931200</v>
      </c>
      <c r="C3106">
        <v>-1.196</v>
      </c>
      <c r="D3106" s="21">
        <v>-2102.7539999999999</v>
      </c>
      <c r="E3106">
        <v>931200</v>
      </c>
      <c r="F3106">
        <v>-1.6160000000000001</v>
      </c>
      <c r="G3106" s="21">
        <v>-2893.1080000000002</v>
      </c>
      <c r="H3106">
        <v>931200</v>
      </c>
      <c r="I3106">
        <v>-1.3680000000000001</v>
      </c>
      <c r="J3106" s="21">
        <v>-2439.8980000000001</v>
      </c>
      <c r="K3106">
        <v>931200</v>
      </c>
      <c r="L3106">
        <v>-1.278</v>
      </c>
      <c r="M3106" s="21">
        <v>-2424.5859999999998</v>
      </c>
      <c r="N3106">
        <v>931200</v>
      </c>
      <c r="O3106">
        <v>-9.0869999999999997</v>
      </c>
      <c r="P3106" s="21">
        <v>-9150.4249999999993</v>
      </c>
      <c r="Q3106">
        <v>931200</v>
      </c>
      <c r="R3106">
        <v>-11.492000000000001</v>
      </c>
      <c r="S3106" s="21">
        <v>-12119.625</v>
      </c>
      <c r="T3106">
        <f>AVERAGE(C3106,F3106)</f>
        <v>-1.4060000000000001</v>
      </c>
      <c r="U3106">
        <f>STDEV(C3106,F3106)</f>
        <v>0.2969848480983493</v>
      </c>
      <c r="V3106">
        <f>AVERAGE(I3106,L3106)</f>
        <v>-1.323</v>
      </c>
      <c r="W3106">
        <f>STDEV(I3106,L3106)</f>
        <v>6.3639610306789343E-2</v>
      </c>
      <c r="X3106">
        <f>AVERAGE(O3106,R3106)</f>
        <v>-10.2895</v>
      </c>
      <c r="Y3106">
        <f>STDEV(O3106,R3106)</f>
        <v>1.7005918087536447</v>
      </c>
      <c r="Z3106">
        <f t="shared" si="338"/>
        <v>-0.19645102696660613</v>
      </c>
      <c r="AA3106">
        <f t="shared" si="339"/>
        <v>4.1495717213685807E-2</v>
      </c>
      <c r="AB3106">
        <f t="shared" si="340"/>
        <v>-0.18485398910157885</v>
      </c>
      <c r="AC3106">
        <f t="shared" si="341"/>
        <v>8.8919394029327008E-3</v>
      </c>
      <c r="AD3106">
        <f t="shared" si="342"/>
        <v>-1.43768338689395</v>
      </c>
      <c r="AE3106">
        <f t="shared" si="343"/>
        <v>0.2376123807117011</v>
      </c>
      <c r="AF3106">
        <f>C3106/7.157</f>
        <v>-0.16710912393460947</v>
      </c>
      <c r="AG3106">
        <f>F3106/7.157</f>
        <v>-0.22579292999860279</v>
      </c>
      <c r="AH3106">
        <f>I3106/7.157</f>
        <v>-0.19114153975129244</v>
      </c>
      <c r="AI3106">
        <f>L3106/7.157</f>
        <v>-0.17856643845186532</v>
      </c>
      <c r="AJ3106">
        <f>O3106/7.157</f>
        <v>-1.2696660611988262</v>
      </c>
      <c r="AK3106">
        <f>R3106/7.157</f>
        <v>-1.6057007125890737</v>
      </c>
    </row>
    <row r="3107" spans="1:37" x14ac:dyDescent="0.3">
      <c r="A3107">
        <f t="shared" si="337"/>
        <v>10.78125</v>
      </c>
      <c r="B3107">
        <v>931500</v>
      </c>
      <c r="C3107">
        <v>-1.206</v>
      </c>
      <c r="D3107" s="21">
        <v>-2103.116</v>
      </c>
      <c r="E3107">
        <v>931500</v>
      </c>
      <c r="F3107">
        <v>-1.6140000000000001</v>
      </c>
      <c r="G3107" s="21">
        <v>-2893.5920000000001</v>
      </c>
      <c r="H3107">
        <v>931500</v>
      </c>
      <c r="I3107">
        <v>-1.365</v>
      </c>
      <c r="J3107" s="21">
        <v>-2440.308</v>
      </c>
      <c r="K3107">
        <v>931500</v>
      </c>
      <c r="L3107">
        <v>-1.284</v>
      </c>
      <c r="M3107" s="21">
        <v>-2424.971</v>
      </c>
      <c r="N3107">
        <v>931500</v>
      </c>
      <c r="O3107">
        <v>-5.7649999999999997</v>
      </c>
      <c r="P3107" s="21">
        <v>-9152.1540000000005</v>
      </c>
      <c r="Q3107">
        <v>931500</v>
      </c>
      <c r="R3107">
        <v>-10.49</v>
      </c>
      <c r="S3107" s="21">
        <v>-12122.772000000001</v>
      </c>
      <c r="T3107">
        <f>AVERAGE(C3107,F3107)</f>
        <v>-1.4100000000000001</v>
      </c>
      <c r="U3107">
        <f>STDEV(C3107,F3107)</f>
        <v>0.2884995667241102</v>
      </c>
      <c r="V3107">
        <f>AVERAGE(I3107,L3107)</f>
        <v>-1.3245</v>
      </c>
      <c r="W3107">
        <f>STDEV(I3107,L3107)</f>
        <v>5.727564927611032E-2</v>
      </c>
      <c r="X3107">
        <f>AVERAGE(O3107,R3107)</f>
        <v>-8.1274999999999995</v>
      </c>
      <c r="Y3107">
        <f>STDEV(O3107,R3107)</f>
        <v>3.3410795411064416</v>
      </c>
      <c r="Z3107">
        <f t="shared" si="338"/>
        <v>-0.1970099203576918</v>
      </c>
      <c r="AA3107">
        <f t="shared" si="339"/>
        <v>4.0310125293294703E-2</v>
      </c>
      <c r="AB3107">
        <f t="shared" si="340"/>
        <v>-0.18506357412323599</v>
      </c>
      <c r="AC3107">
        <f t="shared" si="341"/>
        <v>8.0027454626394184E-3</v>
      </c>
      <c r="AD3107">
        <f t="shared" si="342"/>
        <v>-1.1356015090121558</v>
      </c>
      <c r="AE3107">
        <f t="shared" si="343"/>
        <v>0.46682681865396697</v>
      </c>
      <c r="AF3107">
        <f>C3107/7.157</f>
        <v>-0.16850635741232359</v>
      </c>
      <c r="AG3107">
        <f>F3107/7.157</f>
        <v>-0.22551348330305995</v>
      </c>
      <c r="AH3107">
        <f>I3107/7.157</f>
        <v>-0.19072236970797821</v>
      </c>
      <c r="AI3107">
        <f>L3107/7.157</f>
        <v>-0.17940477853849379</v>
      </c>
      <c r="AJ3107">
        <f>O3107/7.157</f>
        <v>-0.80550509990219366</v>
      </c>
      <c r="AK3107">
        <f>R3107/7.157</f>
        <v>-1.4656979181221181</v>
      </c>
    </row>
    <row r="3108" spans="1:37" x14ac:dyDescent="0.3">
      <c r="A3108">
        <f t="shared" si="337"/>
        <v>10.784722222222221</v>
      </c>
      <c r="B3108">
        <v>931800</v>
      </c>
      <c r="C3108">
        <v>-1.2150000000000001</v>
      </c>
      <c r="D3108" s="21">
        <v>-2103.48</v>
      </c>
      <c r="E3108">
        <v>931800</v>
      </c>
      <c r="F3108">
        <v>-1.6140000000000001</v>
      </c>
      <c r="G3108" s="21">
        <v>-2894.076</v>
      </c>
      <c r="H3108">
        <v>931800</v>
      </c>
      <c r="I3108">
        <v>-1.36</v>
      </c>
      <c r="J3108" s="21">
        <v>-2440.7159999999999</v>
      </c>
      <c r="K3108">
        <v>931800</v>
      </c>
      <c r="L3108">
        <v>-1.2869999999999999</v>
      </c>
      <c r="M3108" s="21">
        <v>-2425.357</v>
      </c>
      <c r="N3108">
        <v>931800</v>
      </c>
      <c r="O3108">
        <v>-6.9809999999999999</v>
      </c>
      <c r="P3108" s="21">
        <v>-9154.2489999999998</v>
      </c>
      <c r="Q3108">
        <v>931800</v>
      </c>
      <c r="R3108">
        <v>-10.379</v>
      </c>
      <c r="S3108" s="21">
        <v>-12125.886</v>
      </c>
      <c r="T3108">
        <f>AVERAGE(C3108,F3108)</f>
        <v>-1.4145000000000001</v>
      </c>
      <c r="U3108">
        <f>STDEV(C3108,F3108)</f>
        <v>0.28213560569343199</v>
      </c>
      <c r="V3108">
        <f>AVERAGE(I3108,L3108)</f>
        <v>-1.3235000000000001</v>
      </c>
      <c r="W3108">
        <f>STDEV(I3108,L3108)</f>
        <v>5.1618795026618099E-2</v>
      </c>
      <c r="X3108">
        <f>AVERAGE(O3108,R3108)</f>
        <v>-8.68</v>
      </c>
      <c r="Y3108">
        <f>STDEV(O3108,R3108)</f>
        <v>2.4027488424718881</v>
      </c>
      <c r="Z3108">
        <f t="shared" si="338"/>
        <v>-0.19763867542266314</v>
      </c>
      <c r="AA3108">
        <f t="shared" si="339"/>
        <v>3.9420931353001537E-2</v>
      </c>
      <c r="AB3108">
        <f t="shared" si="340"/>
        <v>-0.18492385077546461</v>
      </c>
      <c r="AC3108">
        <f t="shared" si="341"/>
        <v>7.2123508490454236E-3</v>
      </c>
      <c r="AD3108">
        <f t="shared" si="342"/>
        <v>-1.2127986586558615</v>
      </c>
      <c r="AE3108">
        <f t="shared" si="343"/>
        <v>0.33572011212405872</v>
      </c>
      <c r="AF3108">
        <f>C3108/7.157</f>
        <v>-0.16976386754226633</v>
      </c>
      <c r="AG3108">
        <f>F3108/7.157</f>
        <v>-0.22551348330305995</v>
      </c>
      <c r="AH3108">
        <f>I3108/7.157</f>
        <v>-0.19002375296912116</v>
      </c>
      <c r="AI3108">
        <f>L3108/7.157</f>
        <v>-0.179823948581808</v>
      </c>
      <c r="AJ3108">
        <f>O3108/7.157</f>
        <v>-0.97540869079223136</v>
      </c>
      <c r="AK3108">
        <f>R3108/7.157</f>
        <v>-1.4501886265194914</v>
      </c>
    </row>
    <row r="3109" spans="1:37" x14ac:dyDescent="0.3">
      <c r="A3109">
        <f t="shared" si="337"/>
        <v>10.788194444444445</v>
      </c>
      <c r="B3109">
        <v>932100</v>
      </c>
      <c r="C3109">
        <v>-1.2070000000000001</v>
      </c>
      <c r="D3109" s="21">
        <v>-2103.8420000000001</v>
      </c>
      <c r="E3109">
        <v>932100</v>
      </c>
      <c r="F3109">
        <v>-1.623</v>
      </c>
      <c r="G3109" s="21">
        <v>-2894.5630000000001</v>
      </c>
      <c r="H3109">
        <v>932100</v>
      </c>
      <c r="I3109">
        <v>-1.359</v>
      </c>
      <c r="J3109" s="21">
        <v>-2441.123</v>
      </c>
      <c r="K3109">
        <v>932100</v>
      </c>
      <c r="L3109">
        <v>-1.2869999999999999</v>
      </c>
      <c r="M3109" s="21">
        <v>-2425.7429999999999</v>
      </c>
      <c r="N3109">
        <v>932100</v>
      </c>
      <c r="O3109">
        <v>-6.2640000000000002</v>
      </c>
      <c r="P3109" s="21">
        <v>-9156.1280000000006</v>
      </c>
      <c r="Q3109">
        <v>932100</v>
      </c>
      <c r="R3109">
        <v>-9.9359999999999999</v>
      </c>
      <c r="S3109" s="21">
        <v>-12128.867</v>
      </c>
      <c r="T3109">
        <f>AVERAGE(C3109,F3109)</f>
        <v>-1.415</v>
      </c>
      <c r="U3109">
        <f>STDEV(C3109,F3109)</f>
        <v>0.29415642097360439</v>
      </c>
      <c r="V3109">
        <f>AVERAGE(I3109,L3109)</f>
        <v>-1.323</v>
      </c>
      <c r="W3109">
        <f>STDEV(I3109,L3109)</f>
        <v>5.0911688245431463E-2</v>
      </c>
      <c r="X3109">
        <f>AVERAGE(O3109,R3109)</f>
        <v>-8.1</v>
      </c>
      <c r="Y3109">
        <f>STDEV(O3109,R3109)</f>
        <v>2.5964961005170033</v>
      </c>
      <c r="Z3109">
        <f t="shared" si="338"/>
        <v>-0.19770853709654884</v>
      </c>
      <c r="AA3109">
        <f t="shared" si="339"/>
        <v>4.1100519906888976E-2</v>
      </c>
      <c r="AB3109">
        <f t="shared" si="340"/>
        <v>-0.18485398910157885</v>
      </c>
      <c r="AC3109">
        <f t="shared" si="341"/>
        <v>7.1135515223461595E-3</v>
      </c>
      <c r="AD3109">
        <f t="shared" si="342"/>
        <v>-1.131759116948442</v>
      </c>
      <c r="AE3109">
        <f t="shared" si="343"/>
        <v>0.36279112763965393</v>
      </c>
      <c r="AF3109">
        <f>C3109/7.157</f>
        <v>-0.16864608076009502</v>
      </c>
      <c r="AG3109">
        <f>F3109/7.157</f>
        <v>-0.22677099343300267</v>
      </c>
      <c r="AH3109">
        <f>I3109/7.157</f>
        <v>-0.18988402962134973</v>
      </c>
      <c r="AI3109">
        <f>L3109/7.157</f>
        <v>-0.179823948581808</v>
      </c>
      <c r="AJ3109">
        <f>O3109/7.157</f>
        <v>-0.87522705044012861</v>
      </c>
      <c r="AK3109">
        <f>R3109/7.157</f>
        <v>-1.3882911834567555</v>
      </c>
    </row>
    <row r="3110" spans="1:37" x14ac:dyDescent="0.3">
      <c r="A3110">
        <f t="shared" si="337"/>
        <v>10.791666666666666</v>
      </c>
      <c r="B3110">
        <v>932400</v>
      </c>
      <c r="C3110">
        <v>-1.2070000000000001</v>
      </c>
      <c r="D3110" s="21">
        <v>-2104.2049999999999</v>
      </c>
      <c r="E3110">
        <v>932400</v>
      </c>
      <c r="F3110">
        <v>-1.62</v>
      </c>
      <c r="G3110" s="21">
        <v>-2895.049</v>
      </c>
      <c r="H3110">
        <v>932400</v>
      </c>
      <c r="I3110">
        <v>-1.3660000000000001</v>
      </c>
      <c r="J3110" s="21">
        <v>-2441.5329999999999</v>
      </c>
      <c r="K3110">
        <v>932400</v>
      </c>
      <c r="L3110">
        <v>-1.2849999999999999</v>
      </c>
      <c r="M3110" s="21">
        <v>-2426.1289999999999</v>
      </c>
      <c r="N3110">
        <v>932400</v>
      </c>
      <c r="O3110">
        <v>-7.944</v>
      </c>
      <c r="P3110" s="21">
        <v>-9158.5110000000004</v>
      </c>
      <c r="Q3110">
        <v>932400</v>
      </c>
      <c r="R3110">
        <v>-11.212</v>
      </c>
      <c r="S3110" s="21">
        <v>-12132.231</v>
      </c>
      <c r="T3110">
        <f>AVERAGE(C3110,F3110)</f>
        <v>-1.4135</v>
      </c>
      <c r="U3110">
        <f>STDEV(C3110,F3110)</f>
        <v>0.29203510063004523</v>
      </c>
      <c r="V3110">
        <f>AVERAGE(I3110,L3110)</f>
        <v>-1.3254999999999999</v>
      </c>
      <c r="W3110">
        <f>STDEV(I3110,L3110)</f>
        <v>5.727564927611048E-2</v>
      </c>
      <c r="X3110">
        <f>AVERAGE(O3110,R3110)</f>
        <v>-9.5779999999999994</v>
      </c>
      <c r="Y3110">
        <f>STDEV(O3110,R3110)</f>
        <v>2.310824960917643</v>
      </c>
      <c r="Z3110">
        <f t="shared" si="338"/>
        <v>-0.19749895207489171</v>
      </c>
      <c r="AA3110">
        <f t="shared" si="339"/>
        <v>4.0804121926791288E-2</v>
      </c>
      <c r="AB3110">
        <f t="shared" si="340"/>
        <v>-0.18520329747100739</v>
      </c>
      <c r="AC3110">
        <f t="shared" si="341"/>
        <v>8.002745462639441E-3</v>
      </c>
      <c r="AD3110">
        <f t="shared" si="342"/>
        <v>-1.3382702249545899</v>
      </c>
      <c r="AE3110">
        <f t="shared" si="343"/>
        <v>0.32287619965315678</v>
      </c>
      <c r="AF3110">
        <f>C3110/7.157</f>
        <v>-0.16864608076009502</v>
      </c>
      <c r="AG3110">
        <f>F3110/7.157</f>
        <v>-0.22635182338968843</v>
      </c>
      <c r="AH3110">
        <f>I3110/7.157</f>
        <v>-0.19086209305574964</v>
      </c>
      <c r="AI3110">
        <f>L3110/7.157</f>
        <v>-0.1795445018862652</v>
      </c>
      <c r="AJ3110">
        <f>O3110/7.157</f>
        <v>-1.1099622746961018</v>
      </c>
      <c r="AK3110">
        <f>R3110/7.157</f>
        <v>-1.5665781752130781</v>
      </c>
    </row>
    <row r="3111" spans="1:37" x14ac:dyDescent="0.3">
      <c r="A3111">
        <f t="shared" si="337"/>
        <v>10.795138888888889</v>
      </c>
      <c r="B3111">
        <v>932700</v>
      </c>
      <c r="C3111">
        <v>-1.2090000000000001</v>
      </c>
      <c r="D3111" s="21">
        <v>-2104.567</v>
      </c>
      <c r="E3111">
        <v>932700</v>
      </c>
      <c r="F3111">
        <v>-1.617</v>
      </c>
      <c r="G3111" s="21">
        <v>-2895.5349999999999</v>
      </c>
      <c r="H3111">
        <v>932700</v>
      </c>
      <c r="I3111">
        <v>-1.355</v>
      </c>
      <c r="J3111" s="21">
        <v>-2441.94</v>
      </c>
      <c r="K3111">
        <v>932700</v>
      </c>
      <c r="L3111">
        <v>-1.29</v>
      </c>
      <c r="M3111" s="21">
        <v>-2426.5160000000001</v>
      </c>
      <c r="N3111">
        <v>932700</v>
      </c>
      <c r="O3111">
        <v>-10.244999999999999</v>
      </c>
      <c r="P3111" s="21">
        <v>-9161.5849999999991</v>
      </c>
      <c r="Q3111">
        <v>932700</v>
      </c>
      <c r="R3111">
        <v>-11.305999999999999</v>
      </c>
      <c r="S3111" s="21">
        <v>-12135.623</v>
      </c>
      <c r="T3111">
        <f>AVERAGE(C3111,F3111)</f>
        <v>-1.413</v>
      </c>
      <c r="U3111">
        <f>STDEV(C3111,F3111)</f>
        <v>0.28849956672411098</v>
      </c>
      <c r="V3111">
        <f>AVERAGE(I3111,L3111)</f>
        <v>-1.3225</v>
      </c>
      <c r="W3111">
        <f>STDEV(I3111,L3111)</f>
        <v>4.5961940777125551E-2</v>
      </c>
      <c r="X3111">
        <f>AVERAGE(O3111,R3111)</f>
        <v>-10.775499999999999</v>
      </c>
      <c r="Y3111">
        <f>STDEV(O3111,R3111)</f>
        <v>0.75024029483892696</v>
      </c>
      <c r="Z3111">
        <f t="shared" si="338"/>
        <v>-0.19742909040100601</v>
      </c>
      <c r="AA3111">
        <f t="shared" si="339"/>
        <v>4.0310125293294814E-2</v>
      </c>
      <c r="AB3111">
        <f t="shared" si="340"/>
        <v>-0.18478412742769318</v>
      </c>
      <c r="AC3111">
        <f t="shared" si="341"/>
        <v>6.4219562354513836E-3</v>
      </c>
      <c r="AD3111">
        <f t="shared" si="342"/>
        <v>-1.5055889339108564</v>
      </c>
      <c r="AE3111">
        <f t="shared" si="343"/>
        <v>0.10482608562790652</v>
      </c>
      <c r="AF3111">
        <f>C3111/7.157</f>
        <v>-0.16892552745563785</v>
      </c>
      <c r="AG3111">
        <f>F3111/7.157</f>
        <v>-0.22593265334637419</v>
      </c>
      <c r="AH3111">
        <f>I3111/7.157</f>
        <v>-0.18932513623026406</v>
      </c>
      <c r="AI3111">
        <f>L3111/7.157</f>
        <v>-0.18024311862512227</v>
      </c>
      <c r="AJ3111">
        <f>O3111/7.157</f>
        <v>-1.4314656979181219</v>
      </c>
      <c r="AK3111">
        <f>R3111/7.157</f>
        <v>-1.5797121699035908</v>
      </c>
    </row>
    <row r="3112" spans="1:37" x14ac:dyDescent="0.3">
      <c r="A3112">
        <f t="shared" si="337"/>
        <v>10.798611111111111</v>
      </c>
      <c r="B3112">
        <v>933000</v>
      </c>
      <c r="C3112">
        <v>-1.212</v>
      </c>
      <c r="D3112" s="21">
        <v>-2104.931</v>
      </c>
      <c r="E3112">
        <v>933000</v>
      </c>
      <c r="F3112">
        <v>-1.617</v>
      </c>
      <c r="G3112" s="21">
        <v>-2896.02</v>
      </c>
      <c r="H3112">
        <v>933000</v>
      </c>
      <c r="I3112">
        <v>-1.3540000000000001</v>
      </c>
      <c r="J3112" s="21">
        <v>-2442.346</v>
      </c>
      <c r="K3112">
        <v>933000</v>
      </c>
      <c r="L3112">
        <v>-1.29</v>
      </c>
      <c r="M3112" s="21">
        <v>-2426.9029999999998</v>
      </c>
      <c r="N3112">
        <v>933000</v>
      </c>
      <c r="O3112">
        <v>-10.114000000000001</v>
      </c>
      <c r="P3112" s="21">
        <v>-9164.6190000000006</v>
      </c>
      <c r="Q3112">
        <v>933000</v>
      </c>
      <c r="R3112">
        <v>-11.257999999999999</v>
      </c>
      <c r="S3112" s="21">
        <v>-12139</v>
      </c>
      <c r="T3112">
        <f>AVERAGE(C3112,F3112)</f>
        <v>-1.4144999999999999</v>
      </c>
      <c r="U3112">
        <f>STDEV(C3112,F3112)</f>
        <v>0.2863782463805522</v>
      </c>
      <c r="V3112">
        <f>AVERAGE(I3112,L3112)</f>
        <v>-1.3220000000000001</v>
      </c>
      <c r="W3112">
        <f>STDEV(I3112,L3112)</f>
        <v>4.5254833995939082E-2</v>
      </c>
      <c r="X3112">
        <f>AVERAGE(O3112,R3112)</f>
        <v>-10.686</v>
      </c>
      <c r="Y3112">
        <f>STDEV(O3112,R3112)</f>
        <v>0.80893015767740917</v>
      </c>
      <c r="Z3112">
        <f t="shared" si="338"/>
        <v>-0.19763867542266311</v>
      </c>
      <c r="AA3112">
        <f t="shared" si="339"/>
        <v>4.0013727313197175E-2</v>
      </c>
      <c r="AB3112">
        <f t="shared" si="340"/>
        <v>-0.18471426575380748</v>
      </c>
      <c r="AC3112">
        <f t="shared" si="341"/>
        <v>6.323156908752142E-3</v>
      </c>
      <c r="AD3112">
        <f t="shared" si="342"/>
        <v>-1.493083694285315</v>
      </c>
      <c r="AE3112">
        <f t="shared" si="343"/>
        <v>0.11302642974394428</v>
      </c>
      <c r="AF3112">
        <f>C3112/7.157</f>
        <v>-0.16934469749895206</v>
      </c>
      <c r="AG3112">
        <f>F3112/7.157</f>
        <v>-0.22593265334637419</v>
      </c>
      <c r="AH3112">
        <f>I3112/7.157</f>
        <v>-0.18918541288249269</v>
      </c>
      <c r="AI3112">
        <f>L3112/7.157</f>
        <v>-0.18024311862512227</v>
      </c>
      <c r="AJ3112">
        <f>O3112/7.157</f>
        <v>-1.4131619393600672</v>
      </c>
      <c r="AK3112">
        <f>R3112/7.157</f>
        <v>-1.573005449210563</v>
      </c>
    </row>
    <row r="3113" spans="1:37" x14ac:dyDescent="0.3">
      <c r="A3113">
        <f t="shared" si="337"/>
        <v>10.802083333333334</v>
      </c>
      <c r="B3113">
        <v>933300</v>
      </c>
      <c r="C3113">
        <v>-1.204</v>
      </c>
      <c r="D3113" s="21">
        <v>-2105.2919999999999</v>
      </c>
      <c r="E3113">
        <v>933300</v>
      </c>
      <c r="F3113">
        <v>-1.62</v>
      </c>
      <c r="G3113" s="21">
        <v>-2896.5059999999999</v>
      </c>
      <c r="H3113">
        <v>933300</v>
      </c>
      <c r="I3113">
        <v>-1.355</v>
      </c>
      <c r="J3113" s="21">
        <v>-2442.7530000000002</v>
      </c>
      <c r="K3113">
        <v>933300</v>
      </c>
      <c r="L3113">
        <v>-1.2869999999999999</v>
      </c>
      <c r="M3113" s="21">
        <v>-2427.2890000000002</v>
      </c>
      <c r="N3113">
        <v>933300</v>
      </c>
      <c r="O3113">
        <v>-5.32</v>
      </c>
      <c r="P3113" s="21">
        <v>-9166.2150000000001</v>
      </c>
      <c r="Q3113">
        <v>933300</v>
      </c>
      <c r="R3113">
        <v>-11.276999999999999</v>
      </c>
      <c r="S3113" s="21">
        <v>-12142.383</v>
      </c>
      <c r="T3113">
        <f>AVERAGE(C3113,F3113)</f>
        <v>-1.4119999999999999</v>
      </c>
      <c r="U3113">
        <f>STDEV(C3113,F3113)</f>
        <v>0.29415642097360517</v>
      </c>
      <c r="V3113">
        <f>AVERAGE(I3113,L3113)</f>
        <v>-1.321</v>
      </c>
      <c r="W3113">
        <f>STDEV(I3113,L3113)</f>
        <v>4.8083261120685276E-2</v>
      </c>
      <c r="X3113">
        <f>AVERAGE(O3113,R3113)</f>
        <v>-8.2985000000000007</v>
      </c>
      <c r="Y3113">
        <f>STDEV(O3113,R3113)</f>
        <v>4.2122350955282588</v>
      </c>
      <c r="Z3113">
        <f t="shared" si="338"/>
        <v>-0.19728936705323458</v>
      </c>
      <c r="AA3113">
        <f t="shared" si="339"/>
        <v>4.1100519906889087E-2</v>
      </c>
      <c r="AB3113">
        <f t="shared" si="340"/>
        <v>-0.18457454240603605</v>
      </c>
      <c r="AC3113">
        <f t="shared" si="341"/>
        <v>6.7183542155491516E-3</v>
      </c>
      <c r="AD3113">
        <f t="shared" si="342"/>
        <v>-1.1594942014810676</v>
      </c>
      <c r="AE3113">
        <f t="shared" si="343"/>
        <v>0.58854758914744432</v>
      </c>
      <c r="AF3113">
        <f>C3113/7.157</f>
        <v>-0.16822691071678078</v>
      </c>
      <c r="AG3113">
        <f>F3113/7.157</f>
        <v>-0.22635182338968843</v>
      </c>
      <c r="AH3113">
        <f>I3113/7.157</f>
        <v>-0.18932513623026406</v>
      </c>
      <c r="AI3113">
        <f>L3113/7.157</f>
        <v>-0.179823948581808</v>
      </c>
      <c r="AJ3113">
        <f>O3113/7.157</f>
        <v>-0.74332821014391504</v>
      </c>
      <c r="AK3113">
        <f>R3113/7.157</f>
        <v>-1.5756601928182199</v>
      </c>
    </row>
    <row r="3114" spans="1:37" x14ac:dyDescent="0.3">
      <c r="A3114">
        <f t="shared" si="337"/>
        <v>10.805555555555555</v>
      </c>
      <c r="B3114">
        <v>933600</v>
      </c>
      <c r="C3114">
        <v>-1.1990000000000001</v>
      </c>
      <c r="D3114" s="21">
        <v>-2105.652</v>
      </c>
      <c r="E3114">
        <v>933600</v>
      </c>
      <c r="F3114">
        <v>-1.623</v>
      </c>
      <c r="G3114" s="21">
        <v>-2896.9929999999999</v>
      </c>
      <c r="H3114">
        <v>933600</v>
      </c>
      <c r="I3114">
        <v>-1.357</v>
      </c>
      <c r="J3114" s="21">
        <v>-2443.16</v>
      </c>
      <c r="K3114">
        <v>933600</v>
      </c>
      <c r="L3114">
        <v>-1.2849999999999999</v>
      </c>
      <c r="M3114" s="21">
        <v>-2427.6750000000002</v>
      </c>
      <c r="N3114">
        <v>933600</v>
      </c>
      <c r="O3114">
        <v>-5.7679999999999998</v>
      </c>
      <c r="P3114" s="21">
        <v>-9167.9449999999997</v>
      </c>
      <c r="Q3114">
        <v>933600</v>
      </c>
      <c r="R3114">
        <v>-12.288</v>
      </c>
      <c r="S3114" s="21">
        <v>-12146.07</v>
      </c>
      <c r="T3114">
        <f>AVERAGE(C3114,F3114)</f>
        <v>-1.411</v>
      </c>
      <c r="U3114">
        <f>STDEV(C3114,F3114)</f>
        <v>0.29981327522309648</v>
      </c>
      <c r="V3114">
        <f>AVERAGE(I3114,L3114)</f>
        <v>-1.321</v>
      </c>
      <c r="W3114">
        <f>STDEV(I3114,L3114)</f>
        <v>5.0911688245431463E-2</v>
      </c>
      <c r="X3114">
        <f>AVERAGE(O3114,R3114)</f>
        <v>-9.0280000000000005</v>
      </c>
      <c r="Y3114">
        <f>STDEV(O3114,R3114)</f>
        <v>4.6103362133362866</v>
      </c>
      <c r="Z3114">
        <f t="shared" si="338"/>
        <v>-0.19714964370546317</v>
      </c>
      <c r="AA3114">
        <f t="shared" si="339"/>
        <v>4.189091452048295E-2</v>
      </c>
      <c r="AB3114">
        <f t="shared" si="340"/>
        <v>-0.18457454240603605</v>
      </c>
      <c r="AC3114">
        <f t="shared" si="341"/>
        <v>7.1135515223461595E-3</v>
      </c>
      <c r="AD3114">
        <f t="shared" si="342"/>
        <v>-1.2614223836803131</v>
      </c>
      <c r="AE3114">
        <f t="shared" si="343"/>
        <v>0.64417161007912349</v>
      </c>
      <c r="AF3114">
        <f>C3114/7.157</f>
        <v>-0.16752829397792371</v>
      </c>
      <c r="AG3114">
        <f>F3114/7.157</f>
        <v>-0.22677099343300267</v>
      </c>
      <c r="AH3114">
        <f>I3114/7.157</f>
        <v>-0.1896045829258069</v>
      </c>
      <c r="AI3114">
        <f>L3114/7.157</f>
        <v>-0.1795445018862652</v>
      </c>
      <c r="AJ3114">
        <f>O3114/7.157</f>
        <v>-0.80592426994550781</v>
      </c>
      <c r="AK3114">
        <f>R3114/7.157</f>
        <v>-1.716920497415118</v>
      </c>
    </row>
    <row r="3115" spans="1:37" x14ac:dyDescent="0.3">
      <c r="A3115">
        <f t="shared" si="337"/>
        <v>10.809027777777779</v>
      </c>
      <c r="B3115">
        <v>933900</v>
      </c>
      <c r="C3115">
        <v>-1.2150000000000001</v>
      </c>
      <c r="D3115" s="21">
        <v>-2106.0160000000001</v>
      </c>
      <c r="E3115">
        <v>933900</v>
      </c>
      <c r="F3115">
        <v>-1.62</v>
      </c>
      <c r="G3115" s="21">
        <v>-2897.4789999999998</v>
      </c>
      <c r="H3115">
        <v>933900</v>
      </c>
      <c r="I3115">
        <v>-1.3520000000000001</v>
      </c>
      <c r="J3115" s="21">
        <v>-2443.5650000000001</v>
      </c>
      <c r="K3115">
        <v>933900</v>
      </c>
      <c r="L3115">
        <v>-1.282</v>
      </c>
      <c r="M3115" s="21">
        <v>-2428.0590000000002</v>
      </c>
      <c r="N3115">
        <v>933900</v>
      </c>
      <c r="O3115">
        <v>-9.8190000000000008</v>
      </c>
      <c r="P3115" s="21">
        <v>-9170.8909999999996</v>
      </c>
      <c r="Q3115">
        <v>933900</v>
      </c>
      <c r="R3115">
        <v>-12.022</v>
      </c>
      <c r="S3115" s="21">
        <v>-12149.675999999999</v>
      </c>
      <c r="T3115">
        <f>AVERAGE(C3115,F3115)</f>
        <v>-1.4175</v>
      </c>
      <c r="U3115">
        <f>STDEV(C3115,F3115)</f>
        <v>0.28637824638055376</v>
      </c>
      <c r="V3115">
        <f>AVERAGE(I3115,L3115)</f>
        <v>-1.3170000000000002</v>
      </c>
      <c r="W3115">
        <f>STDEV(I3115,L3115)</f>
        <v>4.9497474683058366E-2</v>
      </c>
      <c r="X3115">
        <f>AVERAGE(O3115,R3115)</f>
        <v>-10.920500000000001</v>
      </c>
      <c r="Y3115">
        <f>STDEV(O3115,R3115)</f>
        <v>1.557756238953963</v>
      </c>
      <c r="Z3115">
        <f t="shared" si="338"/>
        <v>-0.19805784546597735</v>
      </c>
      <c r="AA3115">
        <f t="shared" si="339"/>
        <v>4.0013727313197398E-2</v>
      </c>
      <c r="AB3115">
        <f t="shared" si="340"/>
        <v>-0.18401564901495043</v>
      </c>
      <c r="AC3115">
        <f t="shared" si="341"/>
        <v>6.9159528689476547E-3</v>
      </c>
      <c r="AD3115">
        <f t="shared" si="342"/>
        <v>-1.5258488193377113</v>
      </c>
      <c r="AE3115">
        <f t="shared" si="343"/>
        <v>0.21765491671845227</v>
      </c>
      <c r="AF3115">
        <f>C3115/7.157</f>
        <v>-0.16976386754226633</v>
      </c>
      <c r="AG3115">
        <f>F3115/7.157</f>
        <v>-0.22635182338968843</v>
      </c>
      <c r="AH3115">
        <f>I3115/7.157</f>
        <v>-0.18890596618694985</v>
      </c>
      <c r="AI3115">
        <f>L3115/7.157</f>
        <v>-0.17912533184295096</v>
      </c>
      <c r="AJ3115">
        <f>O3115/7.157</f>
        <v>-1.3719435517675005</v>
      </c>
      <c r="AK3115">
        <f>R3115/7.157</f>
        <v>-1.6797540869079224</v>
      </c>
    </row>
    <row r="3116" spans="1:37" x14ac:dyDescent="0.3">
      <c r="A3116">
        <f t="shared" si="337"/>
        <v>10.8125</v>
      </c>
      <c r="B3116">
        <v>934200</v>
      </c>
      <c r="C3116">
        <v>-1.204</v>
      </c>
      <c r="D3116" s="21">
        <v>-2106.377</v>
      </c>
      <c r="E3116">
        <v>934200</v>
      </c>
      <c r="F3116">
        <v>-1.617</v>
      </c>
      <c r="G3116" s="21">
        <v>-2897.9639999999999</v>
      </c>
      <c r="H3116">
        <v>934200</v>
      </c>
      <c r="I3116">
        <v>-1.349</v>
      </c>
      <c r="J3116" s="21">
        <v>-2443.9699999999998</v>
      </c>
      <c r="K3116">
        <v>934200</v>
      </c>
      <c r="L3116">
        <v>-1.2869999999999999</v>
      </c>
      <c r="M3116" s="21">
        <v>-2428.4450000000002</v>
      </c>
      <c r="N3116">
        <v>934200</v>
      </c>
      <c r="O3116">
        <v>-10.016</v>
      </c>
      <c r="P3116" s="21">
        <v>-9173.8960000000006</v>
      </c>
      <c r="Q3116">
        <v>934200</v>
      </c>
      <c r="R3116">
        <v>-10.837</v>
      </c>
      <c r="S3116" s="21">
        <v>-12152.927</v>
      </c>
      <c r="T3116">
        <f>AVERAGE(C3116,F3116)</f>
        <v>-1.4104999999999999</v>
      </c>
      <c r="U3116">
        <f>STDEV(C3116,F3116)</f>
        <v>0.29203510063004373</v>
      </c>
      <c r="V3116">
        <f>AVERAGE(I3116,L3116)</f>
        <v>-1.3180000000000001</v>
      </c>
      <c r="W3116">
        <f>STDEV(I3116,L3116)</f>
        <v>4.3840620433565985E-2</v>
      </c>
      <c r="X3116">
        <f>AVERAGE(O3116,R3116)</f>
        <v>-10.426500000000001</v>
      </c>
      <c r="Y3116">
        <f>STDEV(O3116,R3116)</f>
        <v>0.58053466735415538</v>
      </c>
      <c r="Z3116">
        <f t="shared" si="338"/>
        <v>-0.19707978203157744</v>
      </c>
      <c r="AA3116">
        <f t="shared" si="339"/>
        <v>4.0804121926791073E-2</v>
      </c>
      <c r="AB3116">
        <f t="shared" si="340"/>
        <v>-0.18415537236272181</v>
      </c>
      <c r="AC3116">
        <f t="shared" si="341"/>
        <v>6.1255582553536381E-3</v>
      </c>
      <c r="AD3116">
        <f t="shared" si="342"/>
        <v>-1.4568254855386336</v>
      </c>
      <c r="AE3116">
        <f t="shared" si="343"/>
        <v>8.1114247220085978E-2</v>
      </c>
      <c r="AF3116">
        <f>C3116/7.157</f>
        <v>-0.16822691071678078</v>
      </c>
      <c r="AG3116">
        <f>F3116/7.157</f>
        <v>-0.22593265334637419</v>
      </c>
      <c r="AH3116">
        <f>I3116/7.157</f>
        <v>-0.18848679614363559</v>
      </c>
      <c r="AI3116">
        <f>L3116/7.157</f>
        <v>-0.179823948581808</v>
      </c>
      <c r="AJ3116">
        <f>O3116/7.157</f>
        <v>-1.3994690512784687</v>
      </c>
      <c r="AK3116">
        <f>R3116/7.157</f>
        <v>-1.5141819197987982</v>
      </c>
    </row>
    <row r="3117" spans="1:37" x14ac:dyDescent="0.3">
      <c r="A3117">
        <f t="shared" si="337"/>
        <v>10.815972222222221</v>
      </c>
      <c r="B3117">
        <v>934500</v>
      </c>
      <c r="C3117">
        <v>-1.206</v>
      </c>
      <c r="D3117" s="21">
        <v>-2106.739</v>
      </c>
      <c r="E3117">
        <v>934500</v>
      </c>
      <c r="F3117">
        <v>-1.62</v>
      </c>
      <c r="G3117" s="21">
        <v>-2898.45</v>
      </c>
      <c r="H3117">
        <v>934500</v>
      </c>
      <c r="I3117">
        <v>-1.3460000000000001</v>
      </c>
      <c r="J3117" s="21">
        <v>-2444.3739999999998</v>
      </c>
      <c r="K3117">
        <v>934500</v>
      </c>
      <c r="L3117">
        <v>-1.2849999999999999</v>
      </c>
      <c r="M3117" s="21">
        <v>-2428.8310000000001</v>
      </c>
      <c r="N3117">
        <v>934500</v>
      </c>
      <c r="O3117">
        <v>-10.544</v>
      </c>
      <c r="P3117" s="21">
        <v>-9177.0589999999993</v>
      </c>
      <c r="Q3117">
        <v>934500</v>
      </c>
      <c r="R3117">
        <v>-11.409000000000001</v>
      </c>
      <c r="S3117" s="21">
        <v>-12156.35</v>
      </c>
      <c r="T3117">
        <f>AVERAGE(C3117,F3117)</f>
        <v>-1.413</v>
      </c>
      <c r="U3117">
        <f>STDEV(C3117,F3117)</f>
        <v>0.29274220741123191</v>
      </c>
      <c r="V3117">
        <f>AVERAGE(I3117,L3117)</f>
        <v>-1.3155000000000001</v>
      </c>
      <c r="W3117">
        <f>STDEV(I3117,L3117)</f>
        <v>4.3133513652379517E-2</v>
      </c>
      <c r="X3117">
        <f>AVERAGE(O3117,R3117)</f>
        <v>-10.976500000000001</v>
      </c>
      <c r="Y3117">
        <f>STDEV(O3117,R3117)</f>
        <v>0.6116473657263638</v>
      </c>
      <c r="Z3117">
        <f t="shared" si="338"/>
        <v>-0.19742909040100601</v>
      </c>
      <c r="AA3117">
        <f t="shared" si="339"/>
        <v>4.0902921253490557E-2</v>
      </c>
      <c r="AB3117">
        <f t="shared" si="340"/>
        <v>-0.1838060639932933</v>
      </c>
      <c r="AC3117">
        <f t="shared" si="341"/>
        <v>6.0267589286543966E-3</v>
      </c>
      <c r="AD3117">
        <f t="shared" si="342"/>
        <v>-1.5336733268129106</v>
      </c>
      <c r="AE3117">
        <f t="shared" si="343"/>
        <v>8.5461417594853123E-2</v>
      </c>
      <c r="AF3117">
        <f>C3117/7.157</f>
        <v>-0.16850635741232359</v>
      </c>
      <c r="AG3117">
        <f>F3117/7.157</f>
        <v>-0.22635182338968843</v>
      </c>
      <c r="AH3117">
        <f>I3117/7.157</f>
        <v>-0.18806762610032138</v>
      </c>
      <c r="AI3117">
        <f>L3117/7.157</f>
        <v>-0.1795445018862652</v>
      </c>
      <c r="AJ3117">
        <f>O3117/7.157</f>
        <v>-1.4732429789017745</v>
      </c>
      <c r="AK3117">
        <f>R3117/7.157</f>
        <v>-1.5941036747240465</v>
      </c>
    </row>
    <row r="3118" spans="1:37" x14ac:dyDescent="0.3">
      <c r="A3118">
        <f t="shared" si="337"/>
        <v>10.819444444444445</v>
      </c>
      <c r="B3118">
        <v>934800</v>
      </c>
      <c r="C3118">
        <v>-1.202</v>
      </c>
      <c r="D3118" s="21">
        <v>-2107.1</v>
      </c>
      <c r="E3118">
        <v>934800</v>
      </c>
      <c r="F3118">
        <v>-1.625</v>
      </c>
      <c r="G3118" s="21">
        <v>-2898.9380000000001</v>
      </c>
      <c r="H3118">
        <v>934800</v>
      </c>
      <c r="I3118">
        <v>-1.349</v>
      </c>
      <c r="J3118" s="21">
        <v>-2444.779</v>
      </c>
      <c r="K3118">
        <v>934800</v>
      </c>
      <c r="L3118">
        <v>-1.268</v>
      </c>
      <c r="M3118" s="21">
        <v>-2429.2109999999998</v>
      </c>
      <c r="N3118">
        <v>934800</v>
      </c>
      <c r="O3118">
        <v>-7.4329999999999998</v>
      </c>
      <c r="P3118" s="21">
        <v>-9179.2890000000007</v>
      </c>
      <c r="Q3118">
        <v>934800</v>
      </c>
      <c r="R3118">
        <v>-11.106999999999999</v>
      </c>
      <c r="S3118" s="21">
        <v>-12159.682000000001</v>
      </c>
      <c r="T3118">
        <f>AVERAGE(C3118,F3118)</f>
        <v>-1.4135</v>
      </c>
      <c r="U3118">
        <f>STDEV(C3118,F3118)</f>
        <v>0.29910616844190896</v>
      </c>
      <c r="V3118">
        <f>AVERAGE(I3118,L3118)</f>
        <v>-1.3085</v>
      </c>
      <c r="W3118">
        <f>STDEV(I3118,L3118)</f>
        <v>5.727564927611032E-2</v>
      </c>
      <c r="X3118">
        <f>AVERAGE(O3118,R3118)</f>
        <v>-9.27</v>
      </c>
      <c r="Y3118">
        <f>STDEV(O3118,R3118)</f>
        <v>2.5979103140793787</v>
      </c>
      <c r="Z3118">
        <f t="shared" si="338"/>
        <v>-0.19749895207489171</v>
      </c>
      <c r="AA3118">
        <f t="shared" si="339"/>
        <v>4.1792115193783563E-2</v>
      </c>
      <c r="AB3118">
        <f t="shared" si="340"/>
        <v>-0.18282800055889339</v>
      </c>
      <c r="AC3118">
        <f t="shared" si="341"/>
        <v>8.0027454626394184E-3</v>
      </c>
      <c r="AD3118">
        <f t="shared" si="342"/>
        <v>-1.2952354338409948</v>
      </c>
      <c r="AE3118">
        <f t="shared" si="343"/>
        <v>0.36298872629305279</v>
      </c>
      <c r="AF3118">
        <f>C3118/7.157</f>
        <v>-0.16794746402123795</v>
      </c>
      <c r="AG3118">
        <f>F3118/7.157</f>
        <v>-0.22705044012854547</v>
      </c>
      <c r="AH3118">
        <f>I3118/7.157</f>
        <v>-0.18848679614363559</v>
      </c>
      <c r="AI3118">
        <f>L3118/7.157</f>
        <v>-0.17716920497415117</v>
      </c>
      <c r="AJ3118">
        <f>O3118/7.157</f>
        <v>-1.0385636439849097</v>
      </c>
      <c r="AK3118">
        <f>R3118/7.157</f>
        <v>-1.5519072236970797</v>
      </c>
    </row>
    <row r="3119" spans="1:37" x14ac:dyDescent="0.3">
      <c r="A3119">
        <f t="shared" si="337"/>
        <v>10.822916666666666</v>
      </c>
      <c r="B3119">
        <v>935100</v>
      </c>
      <c r="C3119">
        <v>-1.198</v>
      </c>
      <c r="D3119" s="21">
        <v>-2107.4589999999998</v>
      </c>
      <c r="E3119">
        <v>935100</v>
      </c>
      <c r="F3119">
        <v>-1.62</v>
      </c>
      <c r="G3119" s="21">
        <v>-2899.424</v>
      </c>
      <c r="H3119">
        <v>935100</v>
      </c>
      <c r="I3119">
        <v>-1.349</v>
      </c>
      <c r="J3119" s="21">
        <v>-2445.1840000000002</v>
      </c>
      <c r="K3119">
        <v>935100</v>
      </c>
      <c r="L3119">
        <v>-1.2669999999999999</v>
      </c>
      <c r="M3119" s="21">
        <v>-2429.5920000000001</v>
      </c>
      <c r="N3119">
        <v>935100</v>
      </c>
      <c r="O3119">
        <v>-7.1630000000000003</v>
      </c>
      <c r="P3119" s="21">
        <v>-9181.4380000000001</v>
      </c>
      <c r="Q3119">
        <v>935100</v>
      </c>
      <c r="R3119">
        <v>-11.904</v>
      </c>
      <c r="S3119" s="21">
        <v>-12163.253000000001</v>
      </c>
      <c r="T3119">
        <f>AVERAGE(C3119,F3119)</f>
        <v>-1.409</v>
      </c>
      <c r="U3119">
        <f>STDEV(C3119,F3119)</f>
        <v>0.29839906166072316</v>
      </c>
      <c r="V3119">
        <f>AVERAGE(I3119,L3119)</f>
        <v>-1.3079999999999998</v>
      </c>
      <c r="W3119">
        <f>STDEV(I3119,L3119)</f>
        <v>5.7982756057296948E-2</v>
      </c>
      <c r="X3119">
        <f>AVERAGE(O3119,R3119)</f>
        <v>-9.5335000000000001</v>
      </c>
      <c r="Y3119">
        <f>STDEV(O3119,R3119)</f>
        <v>3.3523932496054218</v>
      </c>
      <c r="Z3119">
        <f t="shared" si="338"/>
        <v>-0.19687019700992037</v>
      </c>
      <c r="AA3119">
        <f t="shared" si="339"/>
        <v>4.1693315867084413E-2</v>
      </c>
      <c r="AB3119">
        <f t="shared" si="340"/>
        <v>-0.18275813888500766</v>
      </c>
      <c r="AC3119">
        <f t="shared" si="341"/>
        <v>8.1015447893386817E-3</v>
      </c>
      <c r="AD3119">
        <f t="shared" si="342"/>
        <v>-1.3320525359787621</v>
      </c>
      <c r="AE3119">
        <f t="shared" si="343"/>
        <v>0.46840760788115438</v>
      </c>
      <c r="AF3119">
        <f>C3119/7.157</f>
        <v>-0.16738857063015228</v>
      </c>
      <c r="AG3119">
        <f>F3119/7.157</f>
        <v>-0.22635182338968843</v>
      </c>
      <c r="AH3119">
        <f>I3119/7.157</f>
        <v>-0.18848679614363559</v>
      </c>
      <c r="AI3119">
        <f>L3119/7.157</f>
        <v>-0.17702948162637974</v>
      </c>
      <c r="AJ3119">
        <f>O3119/7.157</f>
        <v>-1.0008383400866285</v>
      </c>
      <c r="AK3119">
        <f>R3119/7.157</f>
        <v>-1.6632667318708956</v>
      </c>
    </row>
    <row r="3120" spans="1:37" x14ac:dyDescent="0.3">
      <c r="A3120">
        <f t="shared" si="337"/>
        <v>10.826388888888889</v>
      </c>
      <c r="B3120">
        <v>935400</v>
      </c>
      <c r="C3120">
        <v>-1.198</v>
      </c>
      <c r="D3120" s="21">
        <v>-2107.819</v>
      </c>
      <c r="E3120">
        <v>935400</v>
      </c>
      <c r="F3120">
        <v>-1.6140000000000001</v>
      </c>
      <c r="G3120" s="21">
        <v>-2899.9079999999999</v>
      </c>
      <c r="H3120">
        <v>935400</v>
      </c>
      <c r="I3120">
        <v>-1.345</v>
      </c>
      <c r="J3120" s="21">
        <v>-2445.587</v>
      </c>
      <c r="K3120">
        <v>935400</v>
      </c>
      <c r="L3120">
        <v>-1.27</v>
      </c>
      <c r="M3120" s="21">
        <v>-2429.973</v>
      </c>
      <c r="N3120">
        <v>935400</v>
      </c>
      <c r="O3120">
        <v>-10.196</v>
      </c>
      <c r="P3120" s="21">
        <v>-9184.4969999999994</v>
      </c>
      <c r="Q3120">
        <v>935400</v>
      </c>
      <c r="R3120">
        <v>-12.102</v>
      </c>
      <c r="S3120" s="21">
        <v>-12166.884</v>
      </c>
      <c r="T3120">
        <f>AVERAGE(C3120,F3120)</f>
        <v>-1.4060000000000001</v>
      </c>
      <c r="U3120">
        <f>STDEV(C3120,F3120)</f>
        <v>0.29415642097360289</v>
      </c>
      <c r="V3120">
        <f>AVERAGE(I3120,L3120)</f>
        <v>-1.3075000000000001</v>
      </c>
      <c r="W3120">
        <f>STDEV(I3120,L3120)</f>
        <v>5.3033008588991029E-2</v>
      </c>
      <c r="X3120">
        <f>AVERAGE(O3120,R3120)</f>
        <v>-11.149000000000001</v>
      </c>
      <c r="Y3120">
        <f>STDEV(O3120,R3120)</f>
        <v>1.34774552494156</v>
      </c>
      <c r="Z3120">
        <f t="shared" si="338"/>
        <v>-0.19645102696660613</v>
      </c>
      <c r="AA3120">
        <f t="shared" si="339"/>
        <v>4.1100519906888767E-2</v>
      </c>
      <c r="AB3120">
        <f t="shared" si="340"/>
        <v>-0.18268827721112199</v>
      </c>
      <c r="AC3120">
        <f t="shared" si="341"/>
        <v>7.4099495024439049E-3</v>
      </c>
      <c r="AD3120">
        <f t="shared" si="342"/>
        <v>-1.5577756043034792</v>
      </c>
      <c r="AE3120">
        <f t="shared" si="343"/>
        <v>0.18831151668877463</v>
      </c>
      <c r="AF3120">
        <f>C3120/7.157</f>
        <v>-0.16738857063015228</v>
      </c>
      <c r="AG3120">
        <f>F3120/7.157</f>
        <v>-0.22551348330305995</v>
      </c>
      <c r="AH3120">
        <f>I3120/7.157</f>
        <v>-0.18792790275254995</v>
      </c>
      <c r="AI3120">
        <f>L3120/7.157</f>
        <v>-0.17744865166969401</v>
      </c>
      <c r="AJ3120">
        <f>O3120/7.157</f>
        <v>-1.4246192538773228</v>
      </c>
      <c r="AK3120">
        <f>R3120/7.157</f>
        <v>-1.6909319547296353</v>
      </c>
    </row>
    <row r="3121" spans="1:37" x14ac:dyDescent="0.3">
      <c r="A3121">
        <f t="shared" si="337"/>
        <v>10.829861111111111</v>
      </c>
      <c r="B3121">
        <v>935700</v>
      </c>
      <c r="C3121">
        <v>-1.196</v>
      </c>
      <c r="D3121" s="21">
        <v>-2108.1770000000001</v>
      </c>
      <c r="E3121">
        <v>935700</v>
      </c>
      <c r="F3121">
        <v>-1.6160000000000001</v>
      </c>
      <c r="G3121" s="21">
        <v>-2900.393</v>
      </c>
      <c r="H3121">
        <v>935700</v>
      </c>
      <c r="I3121">
        <v>-1.351</v>
      </c>
      <c r="J3121" s="21">
        <v>-2445.9920000000002</v>
      </c>
      <c r="K3121">
        <v>935700</v>
      </c>
      <c r="L3121">
        <v>-1.272</v>
      </c>
      <c r="M3121" s="21">
        <v>-2430.3539999999998</v>
      </c>
      <c r="N3121">
        <v>935700</v>
      </c>
      <c r="O3121">
        <v>-10.888</v>
      </c>
      <c r="P3121" s="21">
        <v>-9187.7630000000008</v>
      </c>
      <c r="Q3121">
        <v>935700</v>
      </c>
      <c r="R3121">
        <v>-11.718999999999999</v>
      </c>
      <c r="S3121" s="21">
        <v>-12170.398999999999</v>
      </c>
      <c r="T3121">
        <f>AVERAGE(C3121,F3121)</f>
        <v>-1.4060000000000001</v>
      </c>
      <c r="U3121">
        <f>STDEV(C3121,F3121)</f>
        <v>0.2969848480983493</v>
      </c>
      <c r="V3121">
        <f>AVERAGE(I3121,L3121)</f>
        <v>-1.3115000000000001</v>
      </c>
      <c r="W3121">
        <f>STDEV(I3121,L3121)</f>
        <v>5.5861435713737223E-2</v>
      </c>
      <c r="X3121">
        <f>AVERAGE(O3121,R3121)</f>
        <v>-11.3035</v>
      </c>
      <c r="Y3121">
        <f>STDEV(O3121,R3121)</f>
        <v>0.58760573516602066</v>
      </c>
      <c r="Z3121">
        <f t="shared" si="338"/>
        <v>-0.19645102696660613</v>
      </c>
      <c r="AA3121">
        <f t="shared" si="339"/>
        <v>4.1495717213685807E-2</v>
      </c>
      <c r="AB3121">
        <f t="shared" si="340"/>
        <v>-0.18324717060220763</v>
      </c>
      <c r="AC3121">
        <f t="shared" si="341"/>
        <v>7.8051468092409145E-3</v>
      </c>
      <c r="AD3121">
        <f t="shared" si="342"/>
        <v>-1.5793628615341624</v>
      </c>
      <c r="AE3121">
        <f t="shared" si="343"/>
        <v>8.2102240487078482E-2</v>
      </c>
      <c r="AF3121">
        <f>C3121/7.157</f>
        <v>-0.16710912393460947</v>
      </c>
      <c r="AG3121">
        <f>F3121/7.157</f>
        <v>-0.22579292999860279</v>
      </c>
      <c r="AH3121">
        <f>I3121/7.157</f>
        <v>-0.18876624283917842</v>
      </c>
      <c r="AI3121">
        <f>L3121/7.157</f>
        <v>-0.17772809836523684</v>
      </c>
      <c r="AJ3121">
        <f>O3121/7.157</f>
        <v>-1.5213078105351403</v>
      </c>
      <c r="AK3121">
        <f>R3121/7.157</f>
        <v>-1.6374179125331842</v>
      </c>
    </row>
    <row r="3122" spans="1:37" x14ac:dyDescent="0.3">
      <c r="A3122">
        <f t="shared" si="337"/>
        <v>10.833333333333334</v>
      </c>
      <c r="B3122">
        <v>936000</v>
      </c>
      <c r="C3122">
        <v>-1.1930000000000001</v>
      </c>
      <c r="D3122" s="21">
        <v>-2108.5349999999999</v>
      </c>
      <c r="E3122">
        <v>936000</v>
      </c>
      <c r="F3122">
        <v>-1.62</v>
      </c>
      <c r="G3122" s="21">
        <v>-2900.8789999999999</v>
      </c>
      <c r="H3122">
        <v>936000</v>
      </c>
      <c r="I3122">
        <v>-1.349</v>
      </c>
      <c r="J3122" s="21">
        <v>-2446.3969999999999</v>
      </c>
      <c r="K3122">
        <v>936000</v>
      </c>
      <c r="L3122">
        <v>-1.2669999999999999</v>
      </c>
      <c r="M3122" s="21">
        <v>-2430.7339999999999</v>
      </c>
      <c r="N3122">
        <v>936000</v>
      </c>
      <c r="O3122">
        <v>-7.9539999999999997</v>
      </c>
      <c r="P3122" s="21">
        <v>-9190.1489999999994</v>
      </c>
      <c r="Q3122">
        <v>936000</v>
      </c>
      <c r="R3122">
        <v>-11.973000000000001</v>
      </c>
      <c r="S3122" s="21">
        <v>-12173.991</v>
      </c>
      <c r="T3122">
        <f>AVERAGE(C3122,F3122)</f>
        <v>-1.4065000000000001</v>
      </c>
      <c r="U3122">
        <f>STDEV(C3122,F3122)</f>
        <v>0.30193459556665597</v>
      </c>
      <c r="V3122">
        <f>AVERAGE(I3122,L3122)</f>
        <v>-1.3079999999999998</v>
      </c>
      <c r="W3122">
        <f>STDEV(I3122,L3122)</f>
        <v>5.7982756057296948E-2</v>
      </c>
      <c r="X3122">
        <f>AVERAGE(O3122,R3122)</f>
        <v>-9.9634999999999998</v>
      </c>
      <c r="Y3122">
        <f>STDEV(O3122,R3122)</f>
        <v>2.8418621535887381</v>
      </c>
      <c r="Z3122">
        <f t="shared" si="338"/>
        <v>-0.19652088864049183</v>
      </c>
      <c r="AA3122">
        <f t="shared" si="339"/>
        <v>4.2187312500580686E-2</v>
      </c>
      <c r="AB3122">
        <f t="shared" si="340"/>
        <v>-0.18275813888500766</v>
      </c>
      <c r="AC3122">
        <f t="shared" si="341"/>
        <v>8.1015447893386817E-3</v>
      </c>
      <c r="AD3122">
        <f t="shared" si="342"/>
        <v>-1.3921335755204693</v>
      </c>
      <c r="AE3122">
        <f t="shared" si="343"/>
        <v>0.39707449400429484</v>
      </c>
      <c r="AF3122">
        <f>C3122/7.157</f>
        <v>-0.16668995389129523</v>
      </c>
      <c r="AG3122">
        <f>F3122/7.157</f>
        <v>-0.22635182338968843</v>
      </c>
      <c r="AH3122">
        <f>I3122/7.157</f>
        <v>-0.18848679614363559</v>
      </c>
      <c r="AI3122">
        <f>L3122/7.157</f>
        <v>-0.17702948162637974</v>
      </c>
      <c r="AJ3122">
        <f>O3122/7.157</f>
        <v>-1.1113595081738159</v>
      </c>
      <c r="AK3122">
        <f>R3122/7.157</f>
        <v>-1.6729076428671232</v>
      </c>
    </row>
    <row r="3123" spans="1:37" x14ac:dyDescent="0.3">
      <c r="A3123">
        <f t="shared" si="337"/>
        <v>10.836805555555555</v>
      </c>
      <c r="B3123">
        <v>936300</v>
      </c>
      <c r="C3123">
        <v>-1.1919999999999999</v>
      </c>
      <c r="D3123" s="21">
        <v>-2108.893</v>
      </c>
      <c r="E3123">
        <v>936300</v>
      </c>
      <c r="F3123">
        <v>-1.619</v>
      </c>
      <c r="G3123" s="21">
        <v>-2901.3649999999998</v>
      </c>
      <c r="H3123">
        <v>936300</v>
      </c>
      <c r="I3123">
        <v>-1.3520000000000001</v>
      </c>
      <c r="J3123" s="21">
        <v>-2446.8029999999999</v>
      </c>
      <c r="K3123">
        <v>936300</v>
      </c>
      <c r="L3123">
        <v>-1.2649999999999999</v>
      </c>
      <c r="M3123" s="21">
        <v>-2431.114</v>
      </c>
      <c r="N3123">
        <v>936300</v>
      </c>
      <c r="O3123">
        <v>-4.9130000000000003</v>
      </c>
      <c r="P3123" s="21">
        <v>-9191.6229999999996</v>
      </c>
      <c r="Q3123">
        <v>936300</v>
      </c>
      <c r="R3123">
        <v>-11.685</v>
      </c>
      <c r="S3123" s="21">
        <v>-12177.496999999999</v>
      </c>
      <c r="T3123">
        <f>AVERAGE(C3123,F3123)</f>
        <v>-1.4055</v>
      </c>
      <c r="U3123">
        <f>STDEV(C3123,F3123)</f>
        <v>0.30193459556665597</v>
      </c>
      <c r="V3123">
        <f>AVERAGE(I3123,L3123)</f>
        <v>-1.3085</v>
      </c>
      <c r="W3123">
        <f>STDEV(I3123,L3123)</f>
        <v>6.1518289963229771E-2</v>
      </c>
      <c r="X3123">
        <f>AVERAGE(O3123,R3123)</f>
        <v>-8.2989999999999995</v>
      </c>
      <c r="Y3123">
        <f>STDEV(O3123,R3123)</f>
        <v>4.7885271221953056</v>
      </c>
      <c r="Z3123">
        <f t="shared" si="338"/>
        <v>-0.1963811652927204</v>
      </c>
      <c r="AA3123">
        <f t="shared" si="339"/>
        <v>4.2187312500580686E-2</v>
      </c>
      <c r="AB3123">
        <f t="shared" si="340"/>
        <v>-0.18282800055889339</v>
      </c>
      <c r="AC3123">
        <f t="shared" si="341"/>
        <v>8.5955414228349545E-3</v>
      </c>
      <c r="AD3123">
        <f t="shared" si="342"/>
        <v>-1.1595640631549531</v>
      </c>
      <c r="AE3123">
        <f t="shared" si="343"/>
        <v>0.66906904040733628</v>
      </c>
      <c r="AF3123">
        <f>C3123/7.157</f>
        <v>-0.1665502305435238</v>
      </c>
      <c r="AG3123">
        <f>F3123/7.157</f>
        <v>-0.226212100041917</v>
      </c>
      <c r="AH3123">
        <f>I3123/7.157</f>
        <v>-0.18890596618694985</v>
      </c>
      <c r="AI3123">
        <f>L3123/7.157</f>
        <v>-0.17675003493083694</v>
      </c>
      <c r="AJ3123">
        <f>O3123/7.157</f>
        <v>-0.68646080760095018</v>
      </c>
      <c r="AK3123">
        <f>R3123/7.157</f>
        <v>-1.6326673187089564</v>
      </c>
    </row>
    <row r="3124" spans="1:37" x14ac:dyDescent="0.3">
      <c r="A3124">
        <f t="shared" si="337"/>
        <v>10.840277777777779</v>
      </c>
      <c r="B3124">
        <v>936600</v>
      </c>
      <c r="C3124">
        <v>-1.1930000000000001</v>
      </c>
      <c r="D3124" s="21">
        <v>-2109.2510000000002</v>
      </c>
      <c r="E3124">
        <v>936600</v>
      </c>
      <c r="F3124">
        <v>-1.613</v>
      </c>
      <c r="G3124" s="21">
        <v>-2901.848</v>
      </c>
      <c r="H3124">
        <v>936600</v>
      </c>
      <c r="I3124">
        <v>-1.349</v>
      </c>
      <c r="J3124" s="21">
        <v>-2447.2080000000001</v>
      </c>
      <c r="K3124">
        <v>936600</v>
      </c>
      <c r="L3124">
        <v>-1.2649999999999999</v>
      </c>
      <c r="M3124" s="21">
        <v>-2431.4929999999999</v>
      </c>
      <c r="N3124">
        <v>936600</v>
      </c>
      <c r="O3124">
        <v>-4.4829999999999997</v>
      </c>
      <c r="P3124" s="21">
        <v>-9192.9680000000008</v>
      </c>
      <c r="Q3124">
        <v>936600</v>
      </c>
      <c r="R3124">
        <v>-12.243</v>
      </c>
      <c r="S3124" s="21">
        <v>-12181.17</v>
      </c>
      <c r="T3124">
        <f>AVERAGE(C3124,F3124)</f>
        <v>-1.403</v>
      </c>
      <c r="U3124">
        <f>STDEV(C3124,F3124)</f>
        <v>0.29698484809835007</v>
      </c>
      <c r="V3124">
        <f>AVERAGE(I3124,L3124)</f>
        <v>-1.3069999999999999</v>
      </c>
      <c r="W3124">
        <f>STDEV(I3124,L3124)</f>
        <v>5.9396969619670045E-2</v>
      </c>
      <c r="X3124">
        <f>AVERAGE(O3124,R3124)</f>
        <v>-8.3629999999999995</v>
      </c>
      <c r="Y3124">
        <f>STDEV(O3124,R3124)</f>
        <v>5.4871486220076093</v>
      </c>
      <c r="Z3124">
        <f t="shared" si="338"/>
        <v>-0.19603185692329189</v>
      </c>
      <c r="AA3124">
        <f t="shared" si="339"/>
        <v>4.1495717213685911E-2</v>
      </c>
      <c r="AB3124">
        <f t="shared" si="340"/>
        <v>-0.18261841553723626</v>
      </c>
      <c r="AC3124">
        <f t="shared" si="341"/>
        <v>8.2991434427371873E-3</v>
      </c>
      <c r="AD3124">
        <f t="shared" si="342"/>
        <v>-1.1685063574123236</v>
      </c>
      <c r="AE3124">
        <f t="shared" si="343"/>
        <v>0.76668277518619665</v>
      </c>
      <c r="AF3124">
        <f>C3124/7.157</f>
        <v>-0.16668995389129523</v>
      </c>
      <c r="AG3124">
        <f>F3124/7.157</f>
        <v>-0.22537375995528852</v>
      </c>
      <c r="AH3124">
        <f>I3124/7.157</f>
        <v>-0.18848679614363559</v>
      </c>
      <c r="AI3124">
        <f>L3124/7.157</f>
        <v>-0.17675003493083694</v>
      </c>
      <c r="AJ3124">
        <f>O3124/7.157</f>
        <v>-0.62637976805924267</v>
      </c>
      <c r="AK3124">
        <f>R3124/7.157</f>
        <v>-1.7106329467654044</v>
      </c>
    </row>
    <row r="3125" spans="1:37" x14ac:dyDescent="0.3">
      <c r="A3125">
        <f t="shared" si="337"/>
        <v>10.84375</v>
      </c>
      <c r="B3125">
        <v>936900</v>
      </c>
      <c r="C3125">
        <v>-1.19</v>
      </c>
      <c r="D3125" s="21">
        <v>-2109.6080000000002</v>
      </c>
      <c r="E3125">
        <v>936900</v>
      </c>
      <c r="F3125">
        <v>-1.61</v>
      </c>
      <c r="G3125" s="21">
        <v>-2902.3310000000001</v>
      </c>
      <c r="H3125">
        <v>936900</v>
      </c>
      <c r="I3125">
        <v>-1.3480000000000001</v>
      </c>
      <c r="J3125" s="21">
        <v>-2447.6120000000001</v>
      </c>
      <c r="K3125">
        <v>936900</v>
      </c>
      <c r="L3125">
        <v>-1.2669999999999999</v>
      </c>
      <c r="M3125" s="21">
        <v>-2431.873</v>
      </c>
      <c r="N3125">
        <v>936900</v>
      </c>
      <c r="O3125">
        <v>-9.7639999999999993</v>
      </c>
      <c r="P3125" s="21">
        <v>-9195.8970000000008</v>
      </c>
      <c r="Q3125">
        <v>936900</v>
      </c>
      <c r="R3125">
        <v>-11.906000000000001</v>
      </c>
      <c r="S3125" s="21">
        <v>-12184.741</v>
      </c>
      <c r="T3125">
        <f>AVERAGE(C3125,F3125)</f>
        <v>-1.4</v>
      </c>
      <c r="U3125">
        <f>STDEV(C3125,F3125)</f>
        <v>0.29698484809835157</v>
      </c>
      <c r="V3125">
        <f>AVERAGE(I3125,L3125)</f>
        <v>-1.3075000000000001</v>
      </c>
      <c r="W3125">
        <f>STDEV(I3125,L3125)</f>
        <v>5.727564927611048E-2</v>
      </c>
      <c r="X3125">
        <f>AVERAGE(O3125,R3125)</f>
        <v>-10.835000000000001</v>
      </c>
      <c r="Y3125">
        <f>STDEV(O3125,R3125)</f>
        <v>1.5146227253015856</v>
      </c>
      <c r="Z3125">
        <f t="shared" si="338"/>
        <v>-0.19561268687997763</v>
      </c>
      <c r="AA3125">
        <f t="shared" si="339"/>
        <v>4.1495717213686119E-2</v>
      </c>
      <c r="AB3125">
        <f t="shared" si="340"/>
        <v>-0.18268827721112199</v>
      </c>
      <c r="AC3125">
        <f t="shared" si="341"/>
        <v>8.002745462639441E-3</v>
      </c>
      <c r="AD3125">
        <f t="shared" si="342"/>
        <v>-1.5139024731032558</v>
      </c>
      <c r="AE3125">
        <f t="shared" si="343"/>
        <v>0.21162815778979818</v>
      </c>
      <c r="AF3125">
        <f>C3125/7.157</f>
        <v>-0.166270783847981</v>
      </c>
      <c r="AG3125">
        <f>F3125/7.157</f>
        <v>-0.22495458991197431</v>
      </c>
      <c r="AH3125">
        <f>I3125/7.157</f>
        <v>-0.18834707279586421</v>
      </c>
      <c r="AI3125">
        <f>L3125/7.157</f>
        <v>-0.17702948162637974</v>
      </c>
      <c r="AJ3125">
        <f>O3125/7.157</f>
        <v>-1.3642587676400726</v>
      </c>
      <c r="AK3125">
        <f>R3125/7.157</f>
        <v>-1.6635461785664385</v>
      </c>
    </row>
    <row r="3126" spans="1:37" x14ac:dyDescent="0.3">
      <c r="A3126">
        <f t="shared" si="337"/>
        <v>10.847222222222221</v>
      </c>
      <c r="B3126">
        <v>937200</v>
      </c>
      <c r="C3126">
        <v>-1.1859999999999999</v>
      </c>
      <c r="D3126" s="21">
        <v>-2109.9639999999999</v>
      </c>
      <c r="E3126">
        <v>937200</v>
      </c>
      <c r="F3126">
        <v>-1.613</v>
      </c>
      <c r="G3126" s="21">
        <v>-2902.8150000000001</v>
      </c>
      <c r="H3126">
        <v>937200</v>
      </c>
      <c r="I3126">
        <v>-1.3460000000000001</v>
      </c>
      <c r="J3126" s="21">
        <v>-2448.0160000000001</v>
      </c>
      <c r="K3126">
        <v>937200</v>
      </c>
      <c r="L3126">
        <v>-1.2609999999999999</v>
      </c>
      <c r="M3126" s="21">
        <v>-2432.252</v>
      </c>
      <c r="N3126">
        <v>937200</v>
      </c>
      <c r="O3126">
        <v>-12.2</v>
      </c>
      <c r="P3126" s="21">
        <v>-9199.5570000000007</v>
      </c>
      <c r="Q3126">
        <v>937200</v>
      </c>
      <c r="R3126">
        <v>-11.452</v>
      </c>
      <c r="S3126" s="21">
        <v>-12188.177</v>
      </c>
      <c r="T3126">
        <f>AVERAGE(C3126,F3126)</f>
        <v>-1.3995</v>
      </c>
      <c r="U3126">
        <f>STDEV(C3126,F3126)</f>
        <v>0.3019345955666552</v>
      </c>
      <c r="V3126">
        <f>AVERAGE(I3126,L3126)</f>
        <v>-1.3035000000000001</v>
      </c>
      <c r="W3126">
        <f>STDEV(I3126,L3126)</f>
        <v>6.0104076400856674E-2</v>
      </c>
      <c r="X3126">
        <f>AVERAGE(O3126,R3126)</f>
        <v>-11.826000000000001</v>
      </c>
      <c r="Y3126">
        <f>STDEV(O3126,R3126)</f>
        <v>0.52891587232753712</v>
      </c>
      <c r="Z3126">
        <f t="shared" si="338"/>
        <v>-0.19554282520609192</v>
      </c>
      <c r="AA3126">
        <f t="shared" si="339"/>
        <v>4.2187312500580575E-2</v>
      </c>
      <c r="AB3126">
        <f t="shared" si="340"/>
        <v>-0.18212938382003635</v>
      </c>
      <c r="AC3126">
        <f t="shared" si="341"/>
        <v>8.3979427694364506E-3</v>
      </c>
      <c r="AD3126">
        <f t="shared" si="342"/>
        <v>-1.6523683107447256</v>
      </c>
      <c r="AE3126">
        <f t="shared" si="343"/>
        <v>7.390189637104054E-2</v>
      </c>
      <c r="AF3126">
        <f>C3126/7.157</f>
        <v>-0.16571189045689533</v>
      </c>
      <c r="AG3126">
        <f>F3126/7.157</f>
        <v>-0.22537375995528852</v>
      </c>
      <c r="AH3126">
        <f>I3126/7.157</f>
        <v>-0.18806762610032138</v>
      </c>
      <c r="AI3126">
        <f>L3126/7.157</f>
        <v>-0.17619114153975127</v>
      </c>
      <c r="AJ3126">
        <f>O3126/7.157</f>
        <v>-1.7046248428112336</v>
      </c>
      <c r="AK3126">
        <f>R3126/7.157</f>
        <v>-1.6001117786782171</v>
      </c>
    </row>
    <row r="3127" spans="1:37" x14ac:dyDescent="0.3">
      <c r="A3127">
        <f t="shared" si="337"/>
        <v>10.850694444444445</v>
      </c>
      <c r="B3127">
        <v>937500</v>
      </c>
      <c r="C3127">
        <v>-1.1859999999999999</v>
      </c>
      <c r="D3127" s="21">
        <v>-2110.319</v>
      </c>
      <c r="E3127">
        <v>937500</v>
      </c>
      <c r="F3127">
        <v>-1.6160000000000001</v>
      </c>
      <c r="G3127" s="21">
        <v>-2903.3</v>
      </c>
      <c r="H3127">
        <v>937500</v>
      </c>
      <c r="I3127">
        <v>-1.3520000000000001</v>
      </c>
      <c r="J3127" s="21">
        <v>-2448.422</v>
      </c>
      <c r="K3127">
        <v>937500</v>
      </c>
      <c r="L3127">
        <v>-1.2589999999999999</v>
      </c>
      <c r="M3127" s="21">
        <v>-2432.6289999999999</v>
      </c>
      <c r="N3127">
        <v>937500</v>
      </c>
      <c r="O3127">
        <v>-9.7029999999999994</v>
      </c>
      <c r="P3127" s="21">
        <v>-9202.4680000000008</v>
      </c>
      <c r="Q3127">
        <v>937500</v>
      </c>
      <c r="R3127">
        <v>-11.4</v>
      </c>
      <c r="S3127" s="21">
        <v>-12191.597</v>
      </c>
      <c r="T3127">
        <f>AVERAGE(C3127,F3127)</f>
        <v>-1.401</v>
      </c>
      <c r="U3127">
        <f>STDEV(C3127,F3127)</f>
        <v>0.30405591591021675</v>
      </c>
      <c r="V3127">
        <f>AVERAGE(I3127,L3127)</f>
        <v>-1.3054999999999999</v>
      </c>
      <c r="W3127">
        <f>STDEV(I3127,L3127)</f>
        <v>6.5760930650349048E-2</v>
      </c>
      <c r="X3127">
        <f>AVERAGE(O3127,R3127)</f>
        <v>-10.551500000000001</v>
      </c>
      <c r="Y3127">
        <f>STDEV(O3127,R3127)</f>
        <v>1.1999602076735718</v>
      </c>
      <c r="Z3127">
        <f t="shared" si="338"/>
        <v>-0.19575241022774906</v>
      </c>
      <c r="AA3127">
        <f t="shared" si="339"/>
        <v>4.2483710480678602E-2</v>
      </c>
      <c r="AB3127">
        <f t="shared" si="340"/>
        <v>-0.18240883051557913</v>
      </c>
      <c r="AC3127">
        <f t="shared" si="341"/>
        <v>9.1883373830304663E-3</v>
      </c>
      <c r="AD3127">
        <f t="shared" si="342"/>
        <v>-1.4742909040100602</v>
      </c>
      <c r="AE3127">
        <f t="shared" si="343"/>
        <v>0.16766245740863098</v>
      </c>
      <c r="AF3127">
        <f>C3127/7.157</f>
        <v>-0.16571189045689533</v>
      </c>
      <c r="AG3127">
        <f>F3127/7.157</f>
        <v>-0.22579292999860279</v>
      </c>
      <c r="AH3127">
        <f>I3127/7.157</f>
        <v>-0.18890596618694985</v>
      </c>
      <c r="AI3127">
        <f>L3127/7.157</f>
        <v>-0.17591169484420846</v>
      </c>
      <c r="AJ3127">
        <f>O3127/7.157</f>
        <v>-1.3557356434260164</v>
      </c>
      <c r="AK3127">
        <f>R3127/7.157</f>
        <v>-1.5928461645941037</v>
      </c>
    </row>
    <row r="3128" spans="1:37" x14ac:dyDescent="0.3">
      <c r="A3128">
        <f t="shared" si="337"/>
        <v>10.854166666666666</v>
      </c>
      <c r="B3128">
        <v>937800</v>
      </c>
      <c r="C3128">
        <v>-1.1839999999999999</v>
      </c>
      <c r="D3128" s="21">
        <v>-2110.6750000000002</v>
      </c>
      <c r="E3128">
        <v>937800</v>
      </c>
      <c r="F3128">
        <v>-1.6080000000000001</v>
      </c>
      <c r="G3128" s="21">
        <v>-2903.7820000000002</v>
      </c>
      <c r="H3128">
        <v>937800</v>
      </c>
      <c r="I3128">
        <v>-1.3520000000000001</v>
      </c>
      <c r="J3128" s="21">
        <v>-2448.8270000000002</v>
      </c>
      <c r="K3128">
        <v>937800</v>
      </c>
      <c r="L3128">
        <v>-1.2609999999999999</v>
      </c>
      <c r="M3128" s="21">
        <v>-2433.0079999999998</v>
      </c>
      <c r="N3128">
        <v>937800</v>
      </c>
      <c r="O3128">
        <v>-4.2910000000000004</v>
      </c>
      <c r="P3128" s="21">
        <v>-9203.7549999999992</v>
      </c>
      <c r="Q3128">
        <v>937800</v>
      </c>
      <c r="R3128">
        <v>-11.349</v>
      </c>
      <c r="S3128" s="21">
        <v>-12195.002</v>
      </c>
      <c r="T3128">
        <f>AVERAGE(C3128,F3128)</f>
        <v>-1.3959999999999999</v>
      </c>
      <c r="U3128">
        <f>STDEV(C3128,F3128)</f>
        <v>0.2998132752230972</v>
      </c>
      <c r="V3128">
        <f>AVERAGE(I3128,L3128)</f>
        <v>-1.3065</v>
      </c>
      <c r="W3128">
        <f>STDEV(I3128,L3128)</f>
        <v>6.4346717087975958E-2</v>
      </c>
      <c r="X3128">
        <f>AVERAGE(O3128,R3128)</f>
        <v>-7.82</v>
      </c>
      <c r="Y3128">
        <f>STDEV(O3128,R3128)</f>
        <v>4.9907596616146508</v>
      </c>
      <c r="Z3128">
        <f t="shared" si="338"/>
        <v>-0.19505379348889199</v>
      </c>
      <c r="AA3128">
        <f t="shared" si="339"/>
        <v>4.1890914520483054E-2</v>
      </c>
      <c r="AB3128">
        <f t="shared" si="340"/>
        <v>-0.18254855386335056</v>
      </c>
      <c r="AC3128">
        <f t="shared" si="341"/>
        <v>8.9907387296319623E-3</v>
      </c>
      <c r="AD3128">
        <f t="shared" si="342"/>
        <v>-1.0926365795724466</v>
      </c>
      <c r="AE3128">
        <f t="shared" si="343"/>
        <v>0.69732564784332129</v>
      </c>
      <c r="AF3128">
        <f>C3128/7.157</f>
        <v>-0.16543244376135252</v>
      </c>
      <c r="AG3128">
        <f>F3128/7.157</f>
        <v>-0.22467514321643148</v>
      </c>
      <c r="AH3128">
        <f>I3128/7.157</f>
        <v>-0.18890596618694985</v>
      </c>
      <c r="AI3128">
        <f>L3128/7.157</f>
        <v>-0.17619114153975127</v>
      </c>
      <c r="AJ3128">
        <f>O3128/7.157</f>
        <v>-0.59955288528713158</v>
      </c>
      <c r="AK3128">
        <f>R3128/7.157</f>
        <v>-1.5857202738577616</v>
      </c>
    </row>
    <row r="3129" spans="1:37" x14ac:dyDescent="0.3">
      <c r="A3129">
        <f t="shared" si="337"/>
        <v>10.857638888888889</v>
      </c>
      <c r="B3129">
        <v>938100</v>
      </c>
      <c r="C3129">
        <v>-1.1830000000000001</v>
      </c>
      <c r="D3129" s="21">
        <v>-2111.029</v>
      </c>
      <c r="E3129">
        <v>938100</v>
      </c>
      <c r="F3129">
        <v>-1.605</v>
      </c>
      <c r="G3129" s="21">
        <v>-2904.2640000000001</v>
      </c>
      <c r="H3129">
        <v>938100</v>
      </c>
      <c r="I3129">
        <v>-1.3480000000000001</v>
      </c>
      <c r="J3129" s="21">
        <v>-2449.232</v>
      </c>
      <c r="K3129">
        <v>938100</v>
      </c>
      <c r="L3129">
        <v>-1.268</v>
      </c>
      <c r="M3129" s="21">
        <v>-2433.3879999999999</v>
      </c>
      <c r="N3129">
        <v>938100</v>
      </c>
      <c r="O3129">
        <v>-11.39</v>
      </c>
      <c r="P3129" s="21">
        <v>-9207.1720000000005</v>
      </c>
      <c r="Q3129">
        <v>938100</v>
      </c>
      <c r="R3129">
        <v>-11.539</v>
      </c>
      <c r="S3129" s="21">
        <v>-12198.463</v>
      </c>
      <c r="T3129">
        <f>AVERAGE(C3129,F3129)</f>
        <v>-1.3940000000000001</v>
      </c>
      <c r="U3129">
        <f>STDEV(C3129,F3129)</f>
        <v>0.29839906166072244</v>
      </c>
      <c r="V3129">
        <f>AVERAGE(I3129,L3129)</f>
        <v>-1.3080000000000001</v>
      </c>
      <c r="W3129">
        <f>STDEV(I3129,L3129)</f>
        <v>5.6568542494923851E-2</v>
      </c>
      <c r="X3129">
        <f>AVERAGE(O3129,R3129)</f>
        <v>-11.464500000000001</v>
      </c>
      <c r="Y3129">
        <f>STDEV(O3129,R3129)</f>
        <v>0.10535891039679497</v>
      </c>
      <c r="Z3129">
        <f t="shared" si="338"/>
        <v>-0.19477434679334918</v>
      </c>
      <c r="AA3129">
        <f t="shared" si="339"/>
        <v>4.1693315867084316E-2</v>
      </c>
      <c r="AB3129">
        <f t="shared" si="340"/>
        <v>-0.18275813888500769</v>
      </c>
      <c r="AC3129">
        <f t="shared" si="341"/>
        <v>7.9039461359401778E-3</v>
      </c>
      <c r="AD3129">
        <f t="shared" si="342"/>
        <v>-1.6018583205253598</v>
      </c>
      <c r="AE3129">
        <f t="shared" si="343"/>
        <v>1.4721099678188482E-2</v>
      </c>
      <c r="AF3129">
        <f>C3129/7.157</f>
        <v>-0.16529272041358112</v>
      </c>
      <c r="AG3129">
        <f>F3129/7.157</f>
        <v>-0.22425597317311721</v>
      </c>
      <c r="AH3129">
        <f>I3129/7.157</f>
        <v>-0.18834707279586421</v>
      </c>
      <c r="AI3129">
        <f>L3129/7.157</f>
        <v>-0.17716920497415117</v>
      </c>
      <c r="AJ3129">
        <f>O3129/7.157</f>
        <v>-1.5914489311163895</v>
      </c>
      <c r="AK3129">
        <f>R3129/7.157</f>
        <v>-1.6122677099343299</v>
      </c>
    </row>
    <row r="3130" spans="1:37" x14ac:dyDescent="0.3">
      <c r="A3130">
        <f t="shared" si="337"/>
        <v>10.861111111111111</v>
      </c>
      <c r="B3130">
        <v>938400</v>
      </c>
      <c r="C3130">
        <v>-1.19</v>
      </c>
      <c r="D3130" s="21">
        <v>-2111.386</v>
      </c>
      <c r="E3130">
        <v>938400</v>
      </c>
      <c r="F3130">
        <v>-1.605</v>
      </c>
      <c r="G3130" s="21">
        <v>-2904.7449999999999</v>
      </c>
      <c r="H3130">
        <v>938400</v>
      </c>
      <c r="I3130">
        <v>-1.349</v>
      </c>
      <c r="J3130" s="21">
        <v>-2449.636</v>
      </c>
      <c r="K3130">
        <v>938400</v>
      </c>
      <c r="L3130">
        <v>-1.2669999999999999</v>
      </c>
      <c r="M3130" s="21">
        <v>-2433.768</v>
      </c>
      <c r="N3130">
        <v>938400</v>
      </c>
      <c r="O3130">
        <v>-5.0570000000000004</v>
      </c>
      <c r="P3130" s="21">
        <v>-9208.6890000000003</v>
      </c>
      <c r="Q3130">
        <v>938400</v>
      </c>
      <c r="R3130">
        <v>-10.941000000000001</v>
      </c>
      <c r="S3130" s="21">
        <v>-12201.745999999999</v>
      </c>
      <c r="T3130">
        <f>AVERAGE(C3130,F3130)</f>
        <v>-1.3975</v>
      </c>
      <c r="U3130">
        <f>STDEV(C3130,F3130)</f>
        <v>0.29344931419241727</v>
      </c>
      <c r="V3130">
        <f>AVERAGE(I3130,L3130)</f>
        <v>-1.3079999999999998</v>
      </c>
      <c r="W3130">
        <f>STDEV(I3130,L3130)</f>
        <v>5.7982756057296948E-2</v>
      </c>
      <c r="X3130">
        <f>AVERAGE(O3130,R3130)</f>
        <v>-7.9990000000000006</v>
      </c>
      <c r="Y3130">
        <f>STDEV(O3130,R3130)</f>
        <v>4.1606163005016468</v>
      </c>
      <c r="Z3130">
        <f t="shared" si="338"/>
        <v>-0.19526337851054912</v>
      </c>
      <c r="AA3130">
        <f t="shared" si="339"/>
        <v>4.1001720580189645E-2</v>
      </c>
      <c r="AB3130">
        <f t="shared" si="340"/>
        <v>-0.18275813888500766</v>
      </c>
      <c r="AC3130">
        <f t="shared" si="341"/>
        <v>8.1015447893386817E-3</v>
      </c>
      <c r="AD3130">
        <f t="shared" si="342"/>
        <v>-1.1176470588235294</v>
      </c>
      <c r="AE3130">
        <f t="shared" si="343"/>
        <v>0.58133523829839973</v>
      </c>
      <c r="AF3130">
        <f>C3130/7.157</f>
        <v>-0.166270783847981</v>
      </c>
      <c r="AG3130">
        <f>F3130/7.157</f>
        <v>-0.22425597317311721</v>
      </c>
      <c r="AH3130">
        <f>I3130/7.157</f>
        <v>-0.18848679614363559</v>
      </c>
      <c r="AI3130">
        <f>L3130/7.157</f>
        <v>-0.17702948162637974</v>
      </c>
      <c r="AJ3130">
        <f>O3130/7.157</f>
        <v>-0.70658096968003359</v>
      </c>
      <c r="AK3130">
        <f>R3130/7.157</f>
        <v>-1.5287131479670253</v>
      </c>
    </row>
    <row r="3131" spans="1:37" x14ac:dyDescent="0.3">
      <c r="A3131">
        <f t="shared" si="337"/>
        <v>10.864583333333334</v>
      </c>
      <c r="B3131">
        <v>938700</v>
      </c>
      <c r="C3131">
        <v>-1.1950000000000001</v>
      </c>
      <c r="D3131" s="21">
        <v>-2111.7449999999999</v>
      </c>
      <c r="E3131">
        <v>938700</v>
      </c>
      <c r="F3131">
        <v>-1.613</v>
      </c>
      <c r="G3131" s="21">
        <v>-2905.2289999999998</v>
      </c>
      <c r="H3131">
        <v>938700</v>
      </c>
      <c r="I3131">
        <v>-1.3480000000000001</v>
      </c>
      <c r="J3131" s="21">
        <v>-2450.0410000000002</v>
      </c>
      <c r="K3131">
        <v>938700</v>
      </c>
      <c r="L3131">
        <v>-1.2609999999999999</v>
      </c>
      <c r="M3131" s="21">
        <v>-2434.1469999999999</v>
      </c>
      <c r="N3131">
        <v>938700</v>
      </c>
      <c r="O3131">
        <v>-1.59</v>
      </c>
      <c r="P3131" s="21">
        <v>-9209.1659999999993</v>
      </c>
      <c r="Q3131">
        <v>938700</v>
      </c>
      <c r="R3131">
        <v>-11.114000000000001</v>
      </c>
      <c r="S3131" s="21">
        <v>-12205.08</v>
      </c>
      <c r="T3131">
        <f>AVERAGE(C3131,F3131)</f>
        <v>-1.4039999999999999</v>
      </c>
      <c r="U3131">
        <f>STDEV(C3131,F3131)</f>
        <v>0.29557063453597715</v>
      </c>
      <c r="V3131">
        <f>AVERAGE(I3131,L3131)</f>
        <v>-1.3045</v>
      </c>
      <c r="W3131">
        <f>STDEV(I3131,L3131)</f>
        <v>6.1518289963229771E-2</v>
      </c>
      <c r="X3131">
        <f>AVERAGE(O3131,R3131)</f>
        <v>-6.3520000000000003</v>
      </c>
      <c r="Y3131">
        <f>STDEV(O3131,R3131)</f>
        <v>6.7344849840206784</v>
      </c>
      <c r="Z3131">
        <f t="shared" si="338"/>
        <v>-0.19617158027106329</v>
      </c>
      <c r="AA3131">
        <f t="shared" si="339"/>
        <v>4.1298118560287429E-2</v>
      </c>
      <c r="AB3131">
        <f t="shared" si="340"/>
        <v>-0.18226910716780773</v>
      </c>
      <c r="AC3131">
        <f t="shared" si="341"/>
        <v>8.5955414228349545E-3</v>
      </c>
      <c r="AD3131">
        <f t="shared" si="342"/>
        <v>-0.88752270504401287</v>
      </c>
      <c r="AE3131">
        <f t="shared" si="343"/>
        <v>0.94096478748367729</v>
      </c>
      <c r="AF3131">
        <f>C3131/7.157</f>
        <v>-0.16696940058683807</v>
      </c>
      <c r="AG3131">
        <f>F3131/7.157</f>
        <v>-0.22537375995528852</v>
      </c>
      <c r="AH3131">
        <f>I3131/7.157</f>
        <v>-0.18834707279586421</v>
      </c>
      <c r="AI3131">
        <f>L3131/7.157</f>
        <v>-0.17619114153975127</v>
      </c>
      <c r="AJ3131">
        <f>O3131/7.157</f>
        <v>-0.22216012295654605</v>
      </c>
      <c r="AK3131">
        <f>R3131/7.157</f>
        <v>-1.5528852871314798</v>
      </c>
    </row>
    <row r="3132" spans="1:37" x14ac:dyDescent="0.3">
      <c r="A3132">
        <f t="shared" si="337"/>
        <v>10.868055555555555</v>
      </c>
      <c r="B3132">
        <v>939000</v>
      </c>
      <c r="C3132">
        <v>-1.1919999999999999</v>
      </c>
      <c r="D3132" s="21">
        <v>-2112.1019999999999</v>
      </c>
      <c r="E3132">
        <v>939000</v>
      </c>
      <c r="F3132">
        <v>-1.607</v>
      </c>
      <c r="G3132" s="21">
        <v>-2905.7109999999998</v>
      </c>
      <c r="H3132">
        <v>939000</v>
      </c>
      <c r="I3132">
        <v>-1.3460000000000001</v>
      </c>
      <c r="J3132" s="21">
        <v>-2450.4450000000002</v>
      </c>
      <c r="K3132">
        <v>939000</v>
      </c>
      <c r="L3132">
        <v>-1.2589999999999999</v>
      </c>
      <c r="M3132" s="21">
        <v>-2434.5239999999999</v>
      </c>
      <c r="N3132">
        <v>939000</v>
      </c>
      <c r="O3132">
        <v>-8.5850000000000009</v>
      </c>
      <c r="P3132" s="21">
        <v>-9211.7420000000002</v>
      </c>
      <c r="Q3132">
        <v>939000</v>
      </c>
      <c r="R3132">
        <v>-10.835000000000001</v>
      </c>
      <c r="S3132" s="21">
        <v>-12208.33</v>
      </c>
      <c r="T3132">
        <f>AVERAGE(C3132,F3132)</f>
        <v>-1.3995</v>
      </c>
      <c r="U3132">
        <f>STDEV(C3132,F3132)</f>
        <v>0.29344931419241804</v>
      </c>
      <c r="V3132">
        <f>AVERAGE(I3132,L3132)</f>
        <v>-1.3025</v>
      </c>
      <c r="W3132">
        <f>STDEV(I3132,L3132)</f>
        <v>6.1518289963229771E-2</v>
      </c>
      <c r="X3132">
        <f>AVERAGE(O3132,R3132)</f>
        <v>-9.7100000000000009</v>
      </c>
      <c r="Y3132">
        <f>STDEV(O3132,R3132)</f>
        <v>1.5909902576697319</v>
      </c>
      <c r="Z3132">
        <f t="shared" si="338"/>
        <v>-0.19554282520609192</v>
      </c>
      <c r="AA3132">
        <f t="shared" si="339"/>
        <v>4.1001720580189749E-2</v>
      </c>
      <c r="AB3132">
        <f t="shared" si="340"/>
        <v>-0.18198966047226492</v>
      </c>
      <c r="AC3132">
        <f t="shared" si="341"/>
        <v>8.5955414228349545E-3</v>
      </c>
      <c r="AD3132">
        <f t="shared" si="342"/>
        <v>-1.3567137068604165</v>
      </c>
      <c r="AE3132">
        <f t="shared" si="343"/>
        <v>0.22229848507331729</v>
      </c>
      <c r="AF3132">
        <f>C3132/7.157</f>
        <v>-0.1665502305435238</v>
      </c>
      <c r="AG3132">
        <f>F3132/7.157</f>
        <v>-0.22453541986866005</v>
      </c>
      <c r="AH3132">
        <f>I3132/7.157</f>
        <v>-0.18806762610032138</v>
      </c>
      <c r="AI3132">
        <f>L3132/7.157</f>
        <v>-0.17591169484420846</v>
      </c>
      <c r="AJ3132">
        <f>O3132/7.157</f>
        <v>-1.1995249406175774</v>
      </c>
      <c r="AK3132">
        <f>R3132/7.157</f>
        <v>-1.5139024731032558</v>
      </c>
    </row>
    <row r="3133" spans="1:37" x14ac:dyDescent="0.3">
      <c r="A3133">
        <f t="shared" si="337"/>
        <v>10.871527777777779</v>
      </c>
      <c r="B3133">
        <v>939300</v>
      </c>
      <c r="C3133">
        <v>-1.1919999999999999</v>
      </c>
      <c r="D3133" s="21">
        <v>-2112.46</v>
      </c>
      <c r="E3133">
        <v>939300</v>
      </c>
      <c r="F3133">
        <v>-1.6020000000000001</v>
      </c>
      <c r="G3133" s="21">
        <v>-2906.192</v>
      </c>
      <c r="H3133">
        <v>939300</v>
      </c>
      <c r="I3133">
        <v>-1.343</v>
      </c>
      <c r="J3133" s="21">
        <v>-2450.848</v>
      </c>
      <c r="K3133">
        <v>939300</v>
      </c>
      <c r="L3133">
        <v>-1.2589999999999999</v>
      </c>
      <c r="M3133" s="21">
        <v>-2434.902</v>
      </c>
      <c r="N3133">
        <v>939300</v>
      </c>
      <c r="O3133">
        <v>-7.2640000000000002</v>
      </c>
      <c r="P3133" s="21">
        <v>-9213.9210000000003</v>
      </c>
      <c r="Q3133">
        <v>939300</v>
      </c>
      <c r="R3133">
        <v>-11.992000000000001</v>
      </c>
      <c r="S3133" s="21">
        <v>-12211.928</v>
      </c>
      <c r="T3133">
        <f>AVERAGE(C3133,F3133)</f>
        <v>-1.397</v>
      </c>
      <c r="U3133">
        <f>STDEV(C3133,F3133)</f>
        <v>0.2899137802864844</v>
      </c>
      <c r="V3133">
        <f>AVERAGE(I3133,L3133)</f>
        <v>-1.3009999999999999</v>
      </c>
      <c r="W3133">
        <f>STDEV(I3133,L3133)</f>
        <v>5.9396969619670045E-2</v>
      </c>
      <c r="X3133">
        <f>AVERAGE(O3133,R3133)</f>
        <v>-9.6280000000000001</v>
      </c>
      <c r="Y3133">
        <f>STDEV(O3133,R3133)</f>
        <v>3.3432008614500028</v>
      </c>
      <c r="Z3133">
        <f t="shared" si="338"/>
        <v>-0.19519351683666342</v>
      </c>
      <c r="AA3133">
        <f t="shared" si="339"/>
        <v>4.0507723946693365E-2</v>
      </c>
      <c r="AB3133">
        <f t="shared" si="340"/>
        <v>-0.18178007545060779</v>
      </c>
      <c r="AC3133">
        <f t="shared" si="341"/>
        <v>8.2991434427371873E-3</v>
      </c>
      <c r="AD3133">
        <f t="shared" si="342"/>
        <v>-1.3452563923431606</v>
      </c>
      <c r="AE3133">
        <f t="shared" si="343"/>
        <v>0.46712321663406492</v>
      </c>
      <c r="AF3133">
        <f>C3133/7.157</f>
        <v>-0.1665502305435238</v>
      </c>
      <c r="AG3133">
        <f>F3133/7.157</f>
        <v>-0.223836803129803</v>
      </c>
      <c r="AH3133">
        <f>I3133/7.157</f>
        <v>-0.18764845605700711</v>
      </c>
      <c r="AI3133">
        <f>L3133/7.157</f>
        <v>-0.17591169484420846</v>
      </c>
      <c r="AJ3133">
        <f>O3133/7.157</f>
        <v>-1.0149503982115411</v>
      </c>
      <c r="AK3133">
        <f>R3133/7.157</f>
        <v>-1.67556238647478</v>
      </c>
    </row>
    <row r="3134" spans="1:37" x14ac:dyDescent="0.3">
      <c r="A3134">
        <f t="shared" si="337"/>
        <v>10.875</v>
      </c>
      <c r="B3134">
        <v>939600</v>
      </c>
      <c r="C3134">
        <v>-1.196</v>
      </c>
      <c r="D3134" s="21">
        <v>-2112.819</v>
      </c>
      <c r="E3134">
        <v>939600</v>
      </c>
      <c r="F3134">
        <v>-1.6</v>
      </c>
      <c r="G3134" s="21">
        <v>-2906.672</v>
      </c>
      <c r="H3134">
        <v>939600</v>
      </c>
      <c r="I3134">
        <v>-1.34</v>
      </c>
      <c r="J3134" s="21">
        <v>-2451.25</v>
      </c>
      <c r="K3134">
        <v>939600</v>
      </c>
      <c r="L3134">
        <v>-1.264</v>
      </c>
      <c r="M3134" s="21">
        <v>-2435.2809999999999</v>
      </c>
      <c r="N3134">
        <v>939600</v>
      </c>
      <c r="O3134">
        <v>-10.71</v>
      </c>
      <c r="P3134" s="21">
        <v>-9217.134</v>
      </c>
      <c r="Q3134">
        <v>939600</v>
      </c>
      <c r="R3134">
        <v>-11.662000000000001</v>
      </c>
      <c r="S3134" s="21">
        <v>-12215.425999999999</v>
      </c>
      <c r="T3134">
        <f>AVERAGE(C3134,F3134)</f>
        <v>-1.3980000000000001</v>
      </c>
      <c r="U3134">
        <f>STDEV(C3134,F3134)</f>
        <v>0.28567113959936463</v>
      </c>
      <c r="V3134">
        <f>AVERAGE(I3134,L3134)</f>
        <v>-1.302</v>
      </c>
      <c r="W3134">
        <f>STDEV(I3134,L3134)</f>
        <v>5.3740115370177657E-2</v>
      </c>
      <c r="X3134">
        <f>AVERAGE(O3134,R3134)</f>
        <v>-11.186</v>
      </c>
      <c r="Y3134">
        <f>STDEV(O3134,R3134)</f>
        <v>0.67316565568959319</v>
      </c>
      <c r="Z3134">
        <f t="shared" si="338"/>
        <v>-0.19533324018443485</v>
      </c>
      <c r="AA3134">
        <f t="shared" si="339"/>
        <v>3.9914927986497782E-2</v>
      </c>
      <c r="AB3134">
        <f t="shared" si="340"/>
        <v>-0.18191979879837922</v>
      </c>
      <c r="AC3134">
        <f t="shared" si="341"/>
        <v>7.5087488291431682E-3</v>
      </c>
      <c r="AD3134">
        <f t="shared" si="342"/>
        <v>-1.5629453681710213</v>
      </c>
      <c r="AE3134">
        <f t="shared" si="343"/>
        <v>9.4056959017688027E-2</v>
      </c>
      <c r="AF3134">
        <f>C3134/7.157</f>
        <v>-0.16710912393460947</v>
      </c>
      <c r="AG3134">
        <f>F3134/7.157</f>
        <v>-0.22355735643426017</v>
      </c>
      <c r="AH3134">
        <f>I3134/7.157</f>
        <v>-0.1872292860136929</v>
      </c>
      <c r="AI3134">
        <f>L3134/7.157</f>
        <v>-0.17661031158306553</v>
      </c>
      <c r="AJ3134">
        <f>O3134/7.157</f>
        <v>-1.4964370546318291</v>
      </c>
      <c r="AK3134">
        <f>R3134/7.157</f>
        <v>-1.6294536817102139</v>
      </c>
    </row>
    <row r="3135" spans="1:37" x14ac:dyDescent="0.3">
      <c r="A3135">
        <f t="shared" si="337"/>
        <v>10.878472222222221</v>
      </c>
      <c r="B3135">
        <v>939900</v>
      </c>
      <c r="C3135">
        <v>-1.198</v>
      </c>
      <c r="D3135" s="21">
        <v>-2113.1779999999999</v>
      </c>
      <c r="E3135">
        <v>939900</v>
      </c>
      <c r="F3135">
        <v>-1.605</v>
      </c>
      <c r="G3135" s="21">
        <v>-2907.1529999999998</v>
      </c>
      <c r="H3135">
        <v>939900</v>
      </c>
      <c r="I3135">
        <v>-1.337</v>
      </c>
      <c r="J3135" s="21">
        <v>-2451.6509999999998</v>
      </c>
      <c r="K3135">
        <v>939900</v>
      </c>
      <c r="L3135">
        <v>-1.2609999999999999</v>
      </c>
      <c r="M3135" s="21">
        <v>-2435.66</v>
      </c>
      <c r="N3135">
        <v>939900</v>
      </c>
      <c r="O3135">
        <v>-15.872</v>
      </c>
      <c r="P3135" s="21">
        <v>-9221.8950000000004</v>
      </c>
      <c r="Q3135">
        <v>939900</v>
      </c>
      <c r="R3135">
        <v>-11.153</v>
      </c>
      <c r="S3135" s="21">
        <v>-12218.772000000001</v>
      </c>
      <c r="T3135">
        <f>AVERAGE(C3135,F3135)</f>
        <v>-1.4015</v>
      </c>
      <c r="U3135">
        <f>STDEV(C3135,F3135)</f>
        <v>0.28779245994292574</v>
      </c>
      <c r="V3135">
        <f>AVERAGE(I3135,L3135)</f>
        <v>-1.2989999999999999</v>
      </c>
      <c r="W3135">
        <f>STDEV(I3135,L3135)</f>
        <v>5.3740115370177657E-2</v>
      </c>
      <c r="X3135">
        <f>AVERAGE(O3135,R3135)</f>
        <v>-13.512499999999999</v>
      </c>
      <c r="Y3135">
        <f>STDEV(O3135,R3135)</f>
        <v>3.3368369004193257</v>
      </c>
      <c r="Z3135">
        <f t="shared" si="338"/>
        <v>-0.19582227190163476</v>
      </c>
      <c r="AA3135">
        <f t="shared" si="339"/>
        <v>4.0211325966595747E-2</v>
      </c>
      <c r="AB3135">
        <f t="shared" si="340"/>
        <v>-0.18150062875506495</v>
      </c>
      <c r="AC3135">
        <f t="shared" si="341"/>
        <v>7.5087488291431682E-3</v>
      </c>
      <c r="AD3135">
        <f t="shared" si="342"/>
        <v>-1.8880117367612126</v>
      </c>
      <c r="AE3135">
        <f t="shared" si="343"/>
        <v>0.4662340226937719</v>
      </c>
      <c r="AF3135">
        <f>C3135/7.157</f>
        <v>-0.16738857063015228</v>
      </c>
      <c r="AG3135">
        <f>F3135/7.157</f>
        <v>-0.22425597317311721</v>
      </c>
      <c r="AH3135">
        <f>I3135/7.157</f>
        <v>-0.18681011597037864</v>
      </c>
      <c r="AI3135">
        <f>L3135/7.157</f>
        <v>-0.17619114153975127</v>
      </c>
      <c r="AJ3135">
        <f>O3135/7.157</f>
        <v>-2.2176889758278606</v>
      </c>
      <c r="AK3135">
        <f>R3135/7.157</f>
        <v>-1.5583344976945648</v>
      </c>
    </row>
    <row r="3136" spans="1:37" x14ac:dyDescent="0.3">
      <c r="A3136">
        <f t="shared" si="337"/>
        <v>10.881944444444445</v>
      </c>
      <c r="B3136">
        <v>940200</v>
      </c>
      <c r="C3136">
        <v>-1.196</v>
      </c>
      <c r="D3136" s="21">
        <v>-2113.5369999999998</v>
      </c>
      <c r="E3136">
        <v>940200</v>
      </c>
      <c r="F3136">
        <v>-1.6080000000000001</v>
      </c>
      <c r="G3136" s="21">
        <v>-2907.636</v>
      </c>
      <c r="H3136">
        <v>940200</v>
      </c>
      <c r="I3136">
        <v>-1.34</v>
      </c>
      <c r="J3136" s="21">
        <v>-2452.0529999999999</v>
      </c>
      <c r="K3136">
        <v>940200</v>
      </c>
      <c r="L3136">
        <v>-1.2589999999999999</v>
      </c>
      <c r="M3136" s="21">
        <v>-2436.0369999999998</v>
      </c>
      <c r="N3136">
        <v>940200</v>
      </c>
      <c r="O3136">
        <v>-11.462999999999999</v>
      </c>
      <c r="P3136" s="21">
        <v>-9225.3340000000007</v>
      </c>
      <c r="Q3136">
        <v>940200</v>
      </c>
      <c r="R3136">
        <v>-12.061</v>
      </c>
      <c r="S3136" s="21">
        <v>-12222.39</v>
      </c>
      <c r="T3136">
        <f>AVERAGE(C3136,F3136)</f>
        <v>-1.4020000000000001</v>
      </c>
      <c r="U3136">
        <f>STDEV(C3136,F3136)</f>
        <v>0.29132799384885733</v>
      </c>
      <c r="V3136">
        <f>AVERAGE(I3136,L3136)</f>
        <v>-1.2995000000000001</v>
      </c>
      <c r="W3136">
        <f>STDEV(I3136,L3136)</f>
        <v>5.727564927611048E-2</v>
      </c>
      <c r="X3136">
        <f>AVERAGE(O3136,R3136)</f>
        <v>-11.762</v>
      </c>
      <c r="Y3136">
        <f>STDEV(O3136,R3136)</f>
        <v>0.42284985514955598</v>
      </c>
      <c r="Z3136">
        <f t="shared" si="338"/>
        <v>-0.19589213357552049</v>
      </c>
      <c r="AA3136">
        <f t="shared" si="339"/>
        <v>4.0705322600091846E-2</v>
      </c>
      <c r="AB3136">
        <f t="shared" si="340"/>
        <v>-0.18157049042895068</v>
      </c>
      <c r="AC3136">
        <f t="shared" si="341"/>
        <v>8.002745462639441E-3</v>
      </c>
      <c r="AD3136">
        <f t="shared" si="342"/>
        <v>-1.6434260164873551</v>
      </c>
      <c r="AE3136">
        <f t="shared" si="343"/>
        <v>5.9081997366152855E-2</v>
      </c>
      <c r="AF3136">
        <f>C3136/7.157</f>
        <v>-0.16710912393460947</v>
      </c>
      <c r="AG3136">
        <f>F3136/7.157</f>
        <v>-0.22467514321643148</v>
      </c>
      <c r="AH3136">
        <f>I3136/7.157</f>
        <v>-0.1872292860136929</v>
      </c>
      <c r="AI3136">
        <f>L3136/7.157</f>
        <v>-0.17591169484420846</v>
      </c>
      <c r="AJ3136">
        <f>O3136/7.157</f>
        <v>-1.6016487355037026</v>
      </c>
      <c r="AK3136">
        <f>R3136/7.157</f>
        <v>-1.6852032974710074</v>
      </c>
    </row>
    <row r="3137" spans="1:37" x14ac:dyDescent="0.3">
      <c r="A3137">
        <f t="shared" si="337"/>
        <v>10.885416666666666</v>
      </c>
      <c r="B3137">
        <v>940500</v>
      </c>
      <c r="C3137">
        <v>-1.1930000000000001</v>
      </c>
      <c r="D3137" s="21">
        <v>-2113.895</v>
      </c>
      <c r="E3137">
        <v>940500</v>
      </c>
      <c r="F3137">
        <v>-1.6020000000000001</v>
      </c>
      <c r="G3137" s="21">
        <v>-2908.116</v>
      </c>
      <c r="H3137">
        <v>940500</v>
      </c>
      <c r="I3137">
        <v>-1.339</v>
      </c>
      <c r="J3137" s="21">
        <v>-2452.4540000000002</v>
      </c>
      <c r="K3137">
        <v>940500</v>
      </c>
      <c r="L3137">
        <v>-1.264</v>
      </c>
      <c r="M3137" s="21">
        <v>-2436.4169999999999</v>
      </c>
      <c r="N3137">
        <v>940500</v>
      </c>
      <c r="O3137">
        <v>-5.9420000000000002</v>
      </c>
      <c r="P3137" s="21">
        <v>-9227.1170000000002</v>
      </c>
      <c r="Q3137">
        <v>940500</v>
      </c>
      <c r="R3137">
        <v>-12.535</v>
      </c>
      <c r="S3137" s="21">
        <v>-12226.151</v>
      </c>
      <c r="T3137">
        <f>AVERAGE(C3137,F3137)</f>
        <v>-1.3975</v>
      </c>
      <c r="U3137">
        <f>STDEV(C3137,F3137)</f>
        <v>0.28920667350529949</v>
      </c>
      <c r="V3137">
        <f>AVERAGE(I3137,L3137)</f>
        <v>-1.3014999999999999</v>
      </c>
      <c r="W3137">
        <f>STDEV(I3137,L3137)</f>
        <v>5.3033008588991029E-2</v>
      </c>
      <c r="X3137">
        <f>AVERAGE(O3137,R3137)</f>
        <v>-9.2385000000000002</v>
      </c>
      <c r="Y3137">
        <f>STDEV(O3137,R3137)</f>
        <v>4.6619550083629075</v>
      </c>
      <c r="Z3137">
        <f t="shared" si="338"/>
        <v>-0.19526337851054912</v>
      </c>
      <c r="AA3137">
        <f t="shared" si="339"/>
        <v>4.0408924619994339E-2</v>
      </c>
      <c r="AB3137">
        <f t="shared" si="340"/>
        <v>-0.18184993712449349</v>
      </c>
      <c r="AC3137">
        <f t="shared" si="341"/>
        <v>7.4099495024439049E-3</v>
      </c>
      <c r="AD3137">
        <f t="shared" si="342"/>
        <v>-1.2908341483861954</v>
      </c>
      <c r="AE3137">
        <f t="shared" si="343"/>
        <v>0.6513839609281693</v>
      </c>
      <c r="AF3137">
        <f>C3137/7.157</f>
        <v>-0.16668995389129523</v>
      </c>
      <c r="AG3137">
        <f>F3137/7.157</f>
        <v>-0.223836803129803</v>
      </c>
      <c r="AH3137">
        <f>I3137/7.157</f>
        <v>-0.18708956266592147</v>
      </c>
      <c r="AI3137">
        <f>L3137/7.157</f>
        <v>-0.17661031158306553</v>
      </c>
      <c r="AJ3137">
        <f>O3137/7.157</f>
        <v>-0.83023613245773376</v>
      </c>
      <c r="AK3137">
        <f>R3137/7.157</f>
        <v>-1.7514321643146571</v>
      </c>
    </row>
    <row r="3138" spans="1:37" x14ac:dyDescent="0.3">
      <c r="A3138">
        <f t="shared" si="337"/>
        <v>10.888888888888889</v>
      </c>
      <c r="B3138">
        <v>940800</v>
      </c>
      <c r="C3138">
        <v>-1.198</v>
      </c>
      <c r="D3138" s="21">
        <v>-2114.2539999999999</v>
      </c>
      <c r="E3138">
        <v>940800</v>
      </c>
      <c r="F3138">
        <v>-1.6020000000000001</v>
      </c>
      <c r="G3138" s="21">
        <v>-2908.5970000000002</v>
      </c>
      <c r="H3138">
        <v>940800</v>
      </c>
      <c r="I3138">
        <v>-1.337</v>
      </c>
      <c r="J3138" s="21">
        <v>-2452.855</v>
      </c>
      <c r="K3138">
        <v>940800</v>
      </c>
      <c r="L3138">
        <v>-1.264</v>
      </c>
      <c r="M3138" s="21">
        <v>-2436.7959999999998</v>
      </c>
      <c r="N3138">
        <v>940800</v>
      </c>
      <c r="O3138">
        <v>-10.14</v>
      </c>
      <c r="P3138" s="21">
        <v>-9230.1589999999997</v>
      </c>
      <c r="Q3138">
        <v>940800</v>
      </c>
      <c r="R3138">
        <v>-11.849</v>
      </c>
      <c r="S3138" s="21">
        <v>-12229.706</v>
      </c>
      <c r="T3138">
        <f>AVERAGE(C3138,F3138)</f>
        <v>-1.4</v>
      </c>
      <c r="U3138">
        <f>STDEV(C3138,F3138)</f>
        <v>0.28567113959936619</v>
      </c>
      <c r="V3138">
        <f>AVERAGE(I3138,L3138)</f>
        <v>-1.3005</v>
      </c>
      <c r="W3138">
        <f>STDEV(I3138,L3138)</f>
        <v>5.1618795026617939E-2</v>
      </c>
      <c r="X3138">
        <f>AVERAGE(O3138,R3138)</f>
        <v>-10.9945</v>
      </c>
      <c r="Y3138">
        <f>STDEV(O3138,R3138)</f>
        <v>1.2084454890478094</v>
      </c>
      <c r="Z3138">
        <f t="shared" si="338"/>
        <v>-0.19561268687997763</v>
      </c>
      <c r="AA3138">
        <f t="shared" si="339"/>
        <v>3.9914927986497997E-2</v>
      </c>
      <c r="AB3138">
        <f t="shared" si="340"/>
        <v>-0.18171021377672208</v>
      </c>
      <c r="AC3138">
        <f t="shared" si="341"/>
        <v>7.2123508490454019E-3</v>
      </c>
      <c r="AD3138">
        <f t="shared" si="342"/>
        <v>-1.5361883470727959</v>
      </c>
      <c r="AE3138">
        <f t="shared" si="343"/>
        <v>0.16884804932902184</v>
      </c>
      <c r="AF3138">
        <f>C3138/7.157</f>
        <v>-0.16738857063015228</v>
      </c>
      <c r="AG3138">
        <f>F3138/7.157</f>
        <v>-0.223836803129803</v>
      </c>
      <c r="AH3138">
        <f>I3138/7.157</f>
        <v>-0.18681011597037864</v>
      </c>
      <c r="AI3138">
        <f>L3138/7.157</f>
        <v>-0.17661031158306553</v>
      </c>
      <c r="AJ3138">
        <f>O3138/7.157</f>
        <v>-1.4167947464021238</v>
      </c>
      <c r="AK3138">
        <f>R3138/7.157</f>
        <v>-1.6555819477434679</v>
      </c>
    </row>
    <row r="3139" spans="1:37" x14ac:dyDescent="0.3">
      <c r="A3139">
        <f t="shared" si="337"/>
        <v>10.892361111111111</v>
      </c>
      <c r="B3139">
        <v>941100</v>
      </c>
      <c r="C3139">
        <v>-1.19</v>
      </c>
      <c r="D3139" s="21">
        <v>-2114.6109999999999</v>
      </c>
      <c r="E3139">
        <v>941100</v>
      </c>
      <c r="F3139">
        <v>-1.603</v>
      </c>
      <c r="G3139" s="21">
        <v>-2909.078</v>
      </c>
      <c r="H3139">
        <v>941100</v>
      </c>
      <c r="I3139">
        <v>-1.339</v>
      </c>
      <c r="J3139" s="21">
        <v>-2453.2570000000001</v>
      </c>
      <c r="K3139">
        <v>941100</v>
      </c>
      <c r="L3139">
        <v>-1.2669999999999999</v>
      </c>
      <c r="M3139" s="21">
        <v>-2437.1759999999999</v>
      </c>
      <c r="N3139">
        <v>941100</v>
      </c>
      <c r="O3139">
        <v>-10.004</v>
      </c>
      <c r="P3139" s="21">
        <v>-9233.16</v>
      </c>
      <c r="Q3139">
        <v>941100</v>
      </c>
      <c r="R3139">
        <v>-10.063000000000001</v>
      </c>
      <c r="S3139" s="21">
        <v>-12232.725</v>
      </c>
      <c r="T3139">
        <f>AVERAGE(C3139,F3139)</f>
        <v>-1.3965000000000001</v>
      </c>
      <c r="U3139">
        <f>STDEV(C3139,F3139)</f>
        <v>0.29203510063004295</v>
      </c>
      <c r="V3139">
        <f>AVERAGE(I3139,L3139)</f>
        <v>-1.3029999999999999</v>
      </c>
      <c r="W3139">
        <f>STDEV(I3139,L3139)</f>
        <v>5.0911688245431463E-2</v>
      </c>
      <c r="X3139">
        <f>AVERAGE(O3139,R3139)</f>
        <v>-10.0335</v>
      </c>
      <c r="Y3139">
        <f>STDEV(O3139,R3139)</f>
        <v>4.1719300090007051E-2</v>
      </c>
      <c r="Z3139">
        <f t="shared" si="338"/>
        <v>-0.19512365516277771</v>
      </c>
      <c r="AA3139">
        <f t="shared" si="339"/>
        <v>4.0804121926790969E-2</v>
      </c>
      <c r="AB3139">
        <f t="shared" si="340"/>
        <v>-0.18205952214615062</v>
      </c>
      <c r="AC3139">
        <f t="shared" si="341"/>
        <v>7.1135515223461595E-3</v>
      </c>
      <c r="AD3139">
        <f t="shared" si="342"/>
        <v>-1.4019142098644684</v>
      </c>
      <c r="AE3139">
        <f t="shared" si="343"/>
        <v>5.8291602752559802E-3</v>
      </c>
      <c r="AF3139">
        <f>C3139/7.157</f>
        <v>-0.166270783847981</v>
      </c>
      <c r="AG3139">
        <f>F3139/7.157</f>
        <v>-0.22397652647757441</v>
      </c>
      <c r="AH3139">
        <f>I3139/7.157</f>
        <v>-0.18708956266592147</v>
      </c>
      <c r="AI3139">
        <f>L3139/7.157</f>
        <v>-0.17702948162637974</v>
      </c>
      <c r="AJ3139">
        <f>O3139/7.157</f>
        <v>-1.3977923711052116</v>
      </c>
      <c r="AK3139">
        <f>R3139/7.157</f>
        <v>-1.4060360486237251</v>
      </c>
    </row>
    <row r="3140" spans="1:37" x14ac:dyDescent="0.3">
      <c r="A3140">
        <f t="shared" ref="A3140:A3174" si="344">B3140/(60*60*24)</f>
        <v>10.895833333333334</v>
      </c>
      <c r="B3140">
        <v>941400</v>
      </c>
      <c r="C3140">
        <v>-1.1890000000000001</v>
      </c>
      <c r="D3140" s="21">
        <v>-2114.9679999999998</v>
      </c>
      <c r="E3140">
        <v>941400</v>
      </c>
      <c r="F3140">
        <v>-1.6220000000000001</v>
      </c>
      <c r="G3140" s="21">
        <v>-2909.5639999999999</v>
      </c>
      <c r="H3140">
        <v>941400</v>
      </c>
      <c r="I3140">
        <v>-1.343</v>
      </c>
      <c r="J3140" s="21">
        <v>-2453.66</v>
      </c>
      <c r="K3140">
        <v>941400</v>
      </c>
      <c r="L3140">
        <v>-1.2589999999999999</v>
      </c>
      <c r="M3140" s="21">
        <v>-2437.5540000000001</v>
      </c>
      <c r="N3140">
        <v>941400</v>
      </c>
      <c r="O3140">
        <v>-6.7169999999999996</v>
      </c>
      <c r="P3140" s="21">
        <v>-9235.1749999999993</v>
      </c>
      <c r="Q3140">
        <v>941400</v>
      </c>
      <c r="R3140">
        <v>-11.449</v>
      </c>
      <c r="S3140" s="21">
        <v>-12236.159</v>
      </c>
      <c r="T3140">
        <f>AVERAGE(C3140,F3140)</f>
        <v>-1.4055</v>
      </c>
      <c r="U3140">
        <f>STDEV(C3140,F3140)</f>
        <v>0.30617723625377674</v>
      </c>
      <c r="V3140">
        <f>AVERAGE(I3140,L3140)</f>
        <v>-1.3009999999999999</v>
      </c>
      <c r="W3140">
        <f>STDEV(I3140,L3140)</f>
        <v>5.9396969619670045E-2</v>
      </c>
      <c r="X3140">
        <f>AVERAGE(O3140,R3140)</f>
        <v>-9.0830000000000002</v>
      </c>
      <c r="Y3140">
        <f>STDEV(O3140,R3140)</f>
        <v>3.346029288574742</v>
      </c>
      <c r="Z3140">
        <f t="shared" ref="Z3140:Z3174" si="345">T3140/7.157</f>
        <v>-0.1963811652927204</v>
      </c>
      <c r="AA3140">
        <f t="shared" ref="AA3140:AA3174" si="346">U3140/7.157</f>
        <v>4.2780108460776407E-2</v>
      </c>
      <c r="AB3140">
        <f t="shared" ref="AB3140:AB3174" si="347">V3140/7.157</f>
        <v>-0.18178007545060779</v>
      </c>
      <c r="AC3140">
        <f t="shared" ref="AC3140:AC3174" si="348">W3140/7.157</f>
        <v>8.2991434427371873E-3</v>
      </c>
      <c r="AD3140">
        <f t="shared" ref="AD3140:AD3174" si="349">X3140/7.157</f>
        <v>-1.2691071678077408</v>
      </c>
      <c r="AE3140">
        <f t="shared" ref="AE3140:AE3174" si="350">Y3140/7.157</f>
        <v>0.46751841394086097</v>
      </c>
      <c r="AF3140">
        <f t="shared" ref="AF3140:AF3174" si="351">C3140/7.157</f>
        <v>-0.16613106050020959</v>
      </c>
      <c r="AG3140">
        <f t="shared" ref="AG3140:AG3174" si="352">F3140/7.157</f>
        <v>-0.22663127008523126</v>
      </c>
      <c r="AH3140">
        <f t="shared" ref="AH3140:AH3174" si="353">I3140/7.157</f>
        <v>-0.18764845605700711</v>
      </c>
      <c r="AI3140">
        <f t="shared" ref="AI3140:AI3174" si="354">L3140/7.157</f>
        <v>-0.17591169484420846</v>
      </c>
      <c r="AJ3140">
        <f t="shared" ref="AJ3140:AJ3174" si="355">O3140/7.157</f>
        <v>-0.93852172698057845</v>
      </c>
      <c r="AK3140">
        <f t="shared" ref="AK3140:AK3174" si="356">R3140/7.157</f>
        <v>-1.5996926086349028</v>
      </c>
    </row>
    <row r="3141" spans="1:37" x14ac:dyDescent="0.3">
      <c r="A3141">
        <f t="shared" si="344"/>
        <v>10.899305555555555</v>
      </c>
      <c r="B3141">
        <v>941700</v>
      </c>
      <c r="C3141">
        <v>-1.1859999999999999</v>
      </c>
      <c r="D3141" s="21">
        <v>-2115.3240000000001</v>
      </c>
      <c r="E3141">
        <v>941700</v>
      </c>
      <c r="F3141">
        <v>-1.637</v>
      </c>
      <c r="G3141" s="21">
        <v>-2910.0549999999998</v>
      </c>
      <c r="H3141">
        <v>941700</v>
      </c>
      <c r="I3141">
        <v>-1.3420000000000001</v>
      </c>
      <c r="J3141" s="21">
        <v>-2454.0619999999999</v>
      </c>
      <c r="K3141">
        <v>941700</v>
      </c>
      <c r="L3141">
        <v>-1.27</v>
      </c>
      <c r="M3141" s="21">
        <v>-2437.9349999999999</v>
      </c>
      <c r="N3141">
        <v>941700</v>
      </c>
      <c r="O3141">
        <v>-5.0789999999999997</v>
      </c>
      <c r="P3141" s="21">
        <v>-9236.6990000000005</v>
      </c>
      <c r="Q3141">
        <v>941700</v>
      </c>
      <c r="R3141">
        <v>-12.500999999999999</v>
      </c>
      <c r="S3141" s="21">
        <v>-12239.909</v>
      </c>
      <c r="T3141">
        <f>AVERAGE(C3141,F3141)</f>
        <v>-1.4115</v>
      </c>
      <c r="U3141">
        <f>STDEV(C3141,F3141)</f>
        <v>0.31890515831513255</v>
      </c>
      <c r="V3141">
        <f>AVERAGE(I3141,L3141)</f>
        <v>-1.306</v>
      </c>
      <c r="W3141">
        <f>STDEV(I3141,L3141)</f>
        <v>5.0911688245431463E-2</v>
      </c>
      <c r="X3141">
        <f>AVERAGE(O3141,R3141)</f>
        <v>-8.7899999999999991</v>
      </c>
      <c r="Y3141">
        <f>STDEV(O3141,R3141)</f>
        <v>5.2481465299665571</v>
      </c>
      <c r="Z3141">
        <f t="shared" si="345"/>
        <v>-0.19721950537934888</v>
      </c>
      <c r="AA3141">
        <f t="shared" si="346"/>
        <v>4.4558496341362656E-2</v>
      </c>
      <c r="AB3141">
        <f t="shared" si="347"/>
        <v>-0.18247869218946486</v>
      </c>
      <c r="AC3141">
        <f t="shared" si="348"/>
        <v>7.1135515223461595E-3</v>
      </c>
      <c r="AD3141">
        <f t="shared" si="349"/>
        <v>-1.2281682269107166</v>
      </c>
      <c r="AE3141">
        <f t="shared" si="350"/>
        <v>0.73328860276184948</v>
      </c>
      <c r="AF3141">
        <f t="shared" si="351"/>
        <v>-0.16571189045689533</v>
      </c>
      <c r="AG3141">
        <f t="shared" si="352"/>
        <v>-0.22872712030180242</v>
      </c>
      <c r="AH3141">
        <f t="shared" si="353"/>
        <v>-0.18750873270923574</v>
      </c>
      <c r="AI3141">
        <f t="shared" si="354"/>
        <v>-0.17744865166969401</v>
      </c>
      <c r="AJ3141">
        <f t="shared" si="355"/>
        <v>-0.70965488333100457</v>
      </c>
      <c r="AK3141">
        <f t="shared" si="356"/>
        <v>-1.7466815704904288</v>
      </c>
    </row>
    <row r="3142" spans="1:37" x14ac:dyDescent="0.3">
      <c r="A3142">
        <f t="shared" si="344"/>
        <v>10.902777777777779</v>
      </c>
      <c r="B3142">
        <v>942000</v>
      </c>
      <c r="C3142">
        <v>-1.1930000000000001</v>
      </c>
      <c r="D3142" s="21">
        <v>-2115.6819999999998</v>
      </c>
      <c r="E3142">
        <v>942000</v>
      </c>
      <c r="F3142">
        <v>-1.623</v>
      </c>
      <c r="G3142" s="21">
        <v>-2910.5419999999999</v>
      </c>
      <c r="H3142">
        <v>942000</v>
      </c>
      <c r="I3142">
        <v>-1.34</v>
      </c>
      <c r="J3142" s="21">
        <v>-2454.4639999999999</v>
      </c>
      <c r="K3142">
        <v>942000</v>
      </c>
      <c r="L3142">
        <v>-1.268</v>
      </c>
      <c r="M3142" s="21">
        <v>-2438.3150000000001</v>
      </c>
      <c r="N3142">
        <v>942000</v>
      </c>
      <c r="O3142">
        <v>-5.5919999999999996</v>
      </c>
      <c r="P3142" s="21">
        <v>-9238.3760000000002</v>
      </c>
      <c r="Q3142">
        <v>942000</v>
      </c>
      <c r="R3142">
        <v>-11.382999999999999</v>
      </c>
      <c r="S3142" s="21">
        <v>-12243.324000000001</v>
      </c>
      <c r="T3142">
        <f>AVERAGE(C3142,F3142)</f>
        <v>-1.4079999999999999</v>
      </c>
      <c r="U3142">
        <f>STDEV(C3142,F3142)</f>
        <v>0.30405591591021602</v>
      </c>
      <c r="V3142">
        <f>AVERAGE(I3142,L3142)</f>
        <v>-1.304</v>
      </c>
      <c r="W3142">
        <f>STDEV(I3142,L3142)</f>
        <v>5.0911688245431463E-2</v>
      </c>
      <c r="X3142">
        <f>AVERAGE(O3142,R3142)</f>
        <v>-8.4874999999999989</v>
      </c>
      <c r="Y3142">
        <f>STDEV(O3142,R3142)</f>
        <v>4.0948553698512971</v>
      </c>
      <c r="Z3142">
        <f t="shared" si="345"/>
        <v>-0.19673047366214894</v>
      </c>
      <c r="AA3142">
        <f t="shared" si="346"/>
        <v>4.2483710480678498E-2</v>
      </c>
      <c r="AB3142">
        <f t="shared" si="347"/>
        <v>-0.18219924549392205</v>
      </c>
      <c r="AC3142">
        <f t="shared" si="348"/>
        <v>7.1135515223461595E-3</v>
      </c>
      <c r="AD3142">
        <f t="shared" si="349"/>
        <v>-1.1859019142098643</v>
      </c>
      <c r="AE3142">
        <f t="shared" si="350"/>
        <v>0.57214690091536913</v>
      </c>
      <c r="AF3142">
        <f t="shared" si="351"/>
        <v>-0.16668995389129523</v>
      </c>
      <c r="AG3142">
        <f t="shared" si="352"/>
        <v>-0.22677099343300267</v>
      </c>
      <c r="AH3142">
        <f t="shared" si="353"/>
        <v>-0.1872292860136929</v>
      </c>
      <c r="AI3142">
        <f t="shared" si="354"/>
        <v>-0.17716920497415117</v>
      </c>
      <c r="AJ3142">
        <f t="shared" si="355"/>
        <v>-0.78133296073773917</v>
      </c>
      <c r="AK3142">
        <f t="shared" si="356"/>
        <v>-1.5904708676819896</v>
      </c>
    </row>
    <row r="3143" spans="1:37" x14ac:dyDescent="0.3">
      <c r="A3143">
        <f t="shared" si="344"/>
        <v>10.90625</v>
      </c>
      <c r="B3143">
        <v>942300</v>
      </c>
      <c r="C3143">
        <v>-1.1919999999999999</v>
      </c>
      <c r="D3143" s="21">
        <v>-2116.0390000000002</v>
      </c>
      <c r="E3143">
        <v>942300</v>
      </c>
      <c r="F3143">
        <v>-1.62</v>
      </c>
      <c r="G3143" s="21">
        <v>-2911.029</v>
      </c>
      <c r="H3143">
        <v>942300</v>
      </c>
      <c r="I3143">
        <v>-1.339</v>
      </c>
      <c r="J3143" s="21">
        <v>-2454.866</v>
      </c>
      <c r="K3143">
        <v>942300</v>
      </c>
      <c r="L3143">
        <v>-1.27</v>
      </c>
      <c r="M3143" s="21">
        <v>-2438.6959999999999</v>
      </c>
      <c r="N3143">
        <v>942300</v>
      </c>
      <c r="O3143">
        <v>-12.673</v>
      </c>
      <c r="P3143" s="21">
        <v>-9242.1779999999999</v>
      </c>
      <c r="Q3143">
        <v>942300</v>
      </c>
      <c r="R3143">
        <v>-10.941000000000001</v>
      </c>
      <c r="S3143" s="21">
        <v>-12246.607</v>
      </c>
      <c r="T3143">
        <f>AVERAGE(C3143,F3143)</f>
        <v>-1.4060000000000001</v>
      </c>
      <c r="U3143">
        <f>STDEV(C3143,F3143)</f>
        <v>0.30264170234784143</v>
      </c>
      <c r="V3143">
        <f>AVERAGE(I3143,L3143)</f>
        <v>-1.3045</v>
      </c>
      <c r="W3143">
        <f>STDEV(I3143,L3143)</f>
        <v>4.8790367901871745E-2</v>
      </c>
      <c r="X3143">
        <f>AVERAGE(O3143,R3143)</f>
        <v>-11.807</v>
      </c>
      <c r="Y3143">
        <f>STDEV(O3143,R3143)</f>
        <v>1.2247089450150999</v>
      </c>
      <c r="Z3143">
        <f t="shared" si="345"/>
        <v>-0.19645102696660613</v>
      </c>
      <c r="AA3143">
        <f t="shared" si="346"/>
        <v>4.2286111827279788E-2</v>
      </c>
      <c r="AB3143">
        <f t="shared" si="347"/>
        <v>-0.18226910716780773</v>
      </c>
      <c r="AC3143">
        <f t="shared" si="348"/>
        <v>6.8171535422483923E-3</v>
      </c>
      <c r="AD3143">
        <f t="shared" si="349"/>
        <v>-1.6497135671370686</v>
      </c>
      <c r="AE3143">
        <f t="shared" si="350"/>
        <v>0.17112043384310463</v>
      </c>
      <c r="AF3143">
        <f t="shared" si="351"/>
        <v>-0.1665502305435238</v>
      </c>
      <c r="AG3143">
        <f t="shared" si="352"/>
        <v>-0.22635182338968843</v>
      </c>
      <c r="AH3143">
        <f t="shared" si="353"/>
        <v>-0.18708956266592147</v>
      </c>
      <c r="AI3143">
        <f t="shared" si="354"/>
        <v>-0.17744865166969401</v>
      </c>
      <c r="AJ3143">
        <f t="shared" si="355"/>
        <v>-1.770713986307112</v>
      </c>
      <c r="AK3143">
        <f t="shared" si="356"/>
        <v>-1.5287131479670253</v>
      </c>
    </row>
    <row r="3144" spans="1:37" x14ac:dyDescent="0.3">
      <c r="A3144">
        <f t="shared" si="344"/>
        <v>10.909722222222221</v>
      </c>
      <c r="B3144">
        <v>942600</v>
      </c>
      <c r="C3144">
        <v>-1.1930000000000001</v>
      </c>
      <c r="D3144" s="21">
        <v>-2116.3969999999999</v>
      </c>
      <c r="E3144">
        <v>942600</v>
      </c>
      <c r="F3144">
        <v>-1.625</v>
      </c>
      <c r="G3144" s="21">
        <v>-2911.5160000000001</v>
      </c>
      <c r="H3144">
        <v>942600</v>
      </c>
      <c r="I3144">
        <v>-1.3460000000000001</v>
      </c>
      <c r="J3144" s="21">
        <v>-2455.27</v>
      </c>
      <c r="K3144">
        <v>942600</v>
      </c>
      <c r="L3144">
        <v>-1.268</v>
      </c>
      <c r="M3144" s="21">
        <v>-2439.0770000000002</v>
      </c>
      <c r="N3144">
        <v>942600</v>
      </c>
      <c r="O3144">
        <v>-8.0749999999999993</v>
      </c>
      <c r="P3144" s="21">
        <v>-9244.6</v>
      </c>
      <c r="Q3144">
        <v>942600</v>
      </c>
      <c r="R3144">
        <v>-11.384</v>
      </c>
      <c r="S3144" s="21">
        <v>-12250.022000000001</v>
      </c>
      <c r="T3144">
        <f>AVERAGE(C3144,F3144)</f>
        <v>-1.409</v>
      </c>
      <c r="U3144">
        <f>STDEV(C3144,F3144)</f>
        <v>0.30547012947258861</v>
      </c>
      <c r="V3144">
        <f>AVERAGE(I3144,L3144)</f>
        <v>-1.3069999999999999</v>
      </c>
      <c r="W3144">
        <f>STDEV(I3144,L3144)</f>
        <v>5.5154328932550761E-2</v>
      </c>
      <c r="X3144">
        <f>AVERAGE(O3144,R3144)</f>
        <v>-9.7294999999999998</v>
      </c>
      <c r="Y3144">
        <f>STDEV(O3144,R3144)</f>
        <v>2.3398163389462909</v>
      </c>
      <c r="Z3144">
        <f t="shared" si="345"/>
        <v>-0.19687019700992037</v>
      </c>
      <c r="AA3144">
        <f t="shared" si="346"/>
        <v>4.2681309134076931E-2</v>
      </c>
      <c r="AB3144">
        <f t="shared" si="347"/>
        <v>-0.18261841553723626</v>
      </c>
      <c r="AC3144">
        <f t="shared" si="348"/>
        <v>7.7063474825416738E-3</v>
      </c>
      <c r="AD3144">
        <f t="shared" si="349"/>
        <v>-1.3594383121419589</v>
      </c>
      <c r="AE3144">
        <f t="shared" si="350"/>
        <v>0.32692697204782606</v>
      </c>
      <c r="AF3144">
        <f t="shared" si="351"/>
        <v>-0.16668995389129523</v>
      </c>
      <c r="AG3144">
        <f t="shared" si="352"/>
        <v>-0.22705044012854547</v>
      </c>
      <c r="AH3144">
        <f t="shared" si="353"/>
        <v>-0.18806762610032138</v>
      </c>
      <c r="AI3144">
        <f t="shared" si="354"/>
        <v>-0.17716920497415117</v>
      </c>
      <c r="AJ3144">
        <f t="shared" si="355"/>
        <v>-1.1282660332541568</v>
      </c>
      <c r="AK3144">
        <f t="shared" si="356"/>
        <v>-1.5906105910297612</v>
      </c>
    </row>
    <row r="3145" spans="1:37" x14ac:dyDescent="0.3">
      <c r="A3145">
        <f t="shared" si="344"/>
        <v>10.913194444444445</v>
      </c>
      <c r="B3145">
        <v>942900</v>
      </c>
      <c r="C3145">
        <v>-1.1890000000000001</v>
      </c>
      <c r="D3145" s="21">
        <v>-2116.7539999999999</v>
      </c>
      <c r="E3145">
        <v>942900</v>
      </c>
      <c r="F3145">
        <v>-1.6359999999999999</v>
      </c>
      <c r="G3145" s="21">
        <v>-2912.0070000000001</v>
      </c>
      <c r="H3145">
        <v>942900</v>
      </c>
      <c r="I3145">
        <v>-1.351</v>
      </c>
      <c r="J3145" s="21">
        <v>-2455.6750000000002</v>
      </c>
      <c r="K3145">
        <v>942900</v>
      </c>
      <c r="L3145">
        <v>-1.2649999999999999</v>
      </c>
      <c r="M3145" s="21">
        <v>-2439.4560000000001</v>
      </c>
      <c r="N3145">
        <v>942900</v>
      </c>
      <c r="O3145">
        <v>-7.6189999999999998</v>
      </c>
      <c r="P3145" s="21">
        <v>-9246.8860000000004</v>
      </c>
      <c r="Q3145">
        <v>942900</v>
      </c>
      <c r="R3145">
        <v>-10.523999999999999</v>
      </c>
      <c r="S3145" s="21">
        <v>-12253.179</v>
      </c>
      <c r="T3145">
        <f>AVERAGE(C3145,F3145)</f>
        <v>-1.4125000000000001</v>
      </c>
      <c r="U3145">
        <f>STDEV(C3145,F3145)</f>
        <v>0.31607673119038615</v>
      </c>
      <c r="V3145">
        <f>AVERAGE(I3145,L3145)</f>
        <v>-1.3079999999999998</v>
      </c>
      <c r="W3145">
        <f>STDEV(I3145,L3145)</f>
        <v>6.0811183182043142E-2</v>
      </c>
      <c r="X3145">
        <f>AVERAGE(O3145,R3145)</f>
        <v>-9.0715000000000003</v>
      </c>
      <c r="Y3145">
        <f>STDEV(O3145,R3145)</f>
        <v>2.0541451993469155</v>
      </c>
      <c r="Z3145">
        <f t="shared" si="345"/>
        <v>-0.19735922872712031</v>
      </c>
      <c r="AA3145">
        <f t="shared" si="346"/>
        <v>4.4163299034565624E-2</v>
      </c>
      <c r="AB3145">
        <f t="shared" si="347"/>
        <v>-0.18275813888500766</v>
      </c>
      <c r="AC3145">
        <f t="shared" si="348"/>
        <v>8.4967420961356913E-3</v>
      </c>
      <c r="AD3145">
        <f t="shared" si="349"/>
        <v>-1.2675003493083694</v>
      </c>
      <c r="AE3145">
        <f t="shared" si="350"/>
        <v>0.28701204406132674</v>
      </c>
      <c r="AF3145">
        <f t="shared" si="351"/>
        <v>-0.16613106050020959</v>
      </c>
      <c r="AG3145">
        <f t="shared" si="352"/>
        <v>-0.22858739695403099</v>
      </c>
      <c r="AH3145">
        <f t="shared" si="353"/>
        <v>-0.18876624283917842</v>
      </c>
      <c r="AI3145">
        <f t="shared" si="354"/>
        <v>-0.17675003493083694</v>
      </c>
      <c r="AJ3145">
        <f t="shared" si="355"/>
        <v>-1.0645521866703926</v>
      </c>
      <c r="AK3145">
        <f t="shared" si="356"/>
        <v>-1.4704485119463462</v>
      </c>
    </row>
    <row r="3146" spans="1:37" x14ac:dyDescent="0.3">
      <c r="A3146">
        <f t="shared" si="344"/>
        <v>10.916666666666666</v>
      </c>
      <c r="B3146">
        <v>943200</v>
      </c>
      <c r="C3146">
        <v>-1.1859999999999999</v>
      </c>
      <c r="D3146" s="21">
        <v>-2117.1089999999999</v>
      </c>
      <c r="E3146">
        <v>943200</v>
      </c>
      <c r="F3146">
        <v>-1.6259999999999999</v>
      </c>
      <c r="G3146" s="21">
        <v>-2912.4949999999999</v>
      </c>
      <c r="H3146">
        <v>943200</v>
      </c>
      <c r="I3146">
        <v>-1.3480000000000001</v>
      </c>
      <c r="J3146" s="21">
        <v>-2456.0790000000002</v>
      </c>
      <c r="K3146">
        <v>943200</v>
      </c>
      <c r="L3146">
        <v>-1.272</v>
      </c>
      <c r="M3146" s="21">
        <v>-2439.8380000000002</v>
      </c>
      <c r="N3146">
        <v>943200</v>
      </c>
      <c r="O3146">
        <v>-1.895</v>
      </c>
      <c r="P3146" s="21">
        <v>-9247.4549999999999</v>
      </c>
      <c r="Q3146">
        <v>943200</v>
      </c>
      <c r="R3146">
        <v>-10.433</v>
      </c>
      <c r="S3146" s="21">
        <v>-12256.308999999999</v>
      </c>
      <c r="T3146">
        <f>AVERAGE(C3146,F3146)</f>
        <v>-1.4059999999999999</v>
      </c>
      <c r="U3146">
        <f>STDEV(C3146,F3146)</f>
        <v>0.3111269837220802</v>
      </c>
      <c r="V3146">
        <f>AVERAGE(I3146,L3146)</f>
        <v>-1.31</v>
      </c>
      <c r="W3146">
        <f>STDEV(I3146,L3146)</f>
        <v>5.3740115370177657E-2</v>
      </c>
      <c r="X3146">
        <f>AVERAGE(O3146,R3146)</f>
        <v>-6.1639999999999997</v>
      </c>
      <c r="Y3146">
        <f>STDEV(O3146,R3146)</f>
        <v>6.037277697770743</v>
      </c>
      <c r="Z3146">
        <f t="shared" si="345"/>
        <v>-0.1964510269666061</v>
      </c>
      <c r="AA3146">
        <f t="shared" si="346"/>
        <v>4.3471703747670842E-2</v>
      </c>
      <c r="AB3146">
        <f t="shared" si="347"/>
        <v>-0.18303758558055053</v>
      </c>
      <c r="AC3146">
        <f t="shared" si="348"/>
        <v>7.5087488291431682E-3</v>
      </c>
      <c r="AD3146">
        <f t="shared" si="349"/>
        <v>-0.86125471566298728</v>
      </c>
      <c r="AE3146">
        <f t="shared" si="350"/>
        <v>0.84354865135821477</v>
      </c>
      <c r="AF3146">
        <f t="shared" si="351"/>
        <v>-0.16571189045689533</v>
      </c>
      <c r="AG3146">
        <f t="shared" si="352"/>
        <v>-0.22719016347631688</v>
      </c>
      <c r="AH3146">
        <f t="shared" si="353"/>
        <v>-0.18834707279586421</v>
      </c>
      <c r="AI3146">
        <f t="shared" si="354"/>
        <v>-0.17772809836523684</v>
      </c>
      <c r="AJ3146">
        <f t="shared" si="355"/>
        <v>-0.26477574402682691</v>
      </c>
      <c r="AK3146">
        <f t="shared" si="356"/>
        <v>-1.4577336872991478</v>
      </c>
    </row>
    <row r="3147" spans="1:37" x14ac:dyDescent="0.3">
      <c r="A3147">
        <f t="shared" si="344"/>
        <v>10.920138888888889</v>
      </c>
      <c r="B3147">
        <v>943500</v>
      </c>
      <c r="C3147">
        <v>-1.1870000000000001</v>
      </c>
      <c r="D3147" s="21">
        <v>-2117.4659999999999</v>
      </c>
      <c r="E3147">
        <v>943500</v>
      </c>
      <c r="F3147">
        <v>-1.623</v>
      </c>
      <c r="G3147" s="21">
        <v>-2912.982</v>
      </c>
      <c r="H3147">
        <v>943500</v>
      </c>
      <c r="I3147">
        <v>-1.345</v>
      </c>
      <c r="J3147" s="21">
        <v>-2456.4830000000002</v>
      </c>
      <c r="K3147">
        <v>943500</v>
      </c>
      <c r="L3147">
        <v>-1.2749999999999999</v>
      </c>
      <c r="M3147" s="21">
        <v>-2440.2199999999998</v>
      </c>
      <c r="N3147">
        <v>943500</v>
      </c>
      <c r="O3147">
        <v>-6.6070000000000002</v>
      </c>
      <c r="P3147" s="21">
        <v>-9249.4369999999999</v>
      </c>
      <c r="Q3147">
        <v>943500</v>
      </c>
      <c r="R3147">
        <v>-10.206</v>
      </c>
      <c r="S3147" s="21">
        <v>-12259.370999999999</v>
      </c>
      <c r="T3147">
        <f>AVERAGE(C3147,F3147)</f>
        <v>-1.405</v>
      </c>
      <c r="U3147">
        <f>STDEV(C3147,F3147)</f>
        <v>0.30829855659733513</v>
      </c>
      <c r="V3147">
        <f>AVERAGE(I3147,L3147)</f>
        <v>-1.31</v>
      </c>
      <c r="W3147">
        <f>STDEV(I3147,L3147)</f>
        <v>4.9497474683058366E-2</v>
      </c>
      <c r="X3147">
        <f>AVERAGE(O3147,R3147)</f>
        <v>-8.4064999999999994</v>
      </c>
      <c r="Y3147">
        <f>STDEV(O3147,R3147)</f>
        <v>2.5448773054903868</v>
      </c>
      <c r="Z3147">
        <f t="shared" si="345"/>
        <v>-0.1963113036188347</v>
      </c>
      <c r="AA3147">
        <f t="shared" si="346"/>
        <v>4.3076506440873984E-2</v>
      </c>
      <c r="AB3147">
        <f t="shared" si="347"/>
        <v>-0.18303758558055053</v>
      </c>
      <c r="AC3147">
        <f t="shared" si="348"/>
        <v>6.9159528689476547E-3</v>
      </c>
      <c r="AD3147">
        <f t="shared" si="349"/>
        <v>-1.1745843230403799</v>
      </c>
      <c r="AE3147">
        <f t="shared" si="350"/>
        <v>0.35557877679060873</v>
      </c>
      <c r="AF3147">
        <f t="shared" si="351"/>
        <v>-0.16585161380466676</v>
      </c>
      <c r="AG3147">
        <f t="shared" si="352"/>
        <v>-0.22677099343300267</v>
      </c>
      <c r="AH3147">
        <f t="shared" si="353"/>
        <v>-0.18792790275254995</v>
      </c>
      <c r="AI3147">
        <f t="shared" si="354"/>
        <v>-0.17814726840855105</v>
      </c>
      <c r="AJ3147">
        <f t="shared" si="355"/>
        <v>-0.92315215872572309</v>
      </c>
      <c r="AK3147">
        <f t="shared" si="356"/>
        <v>-1.4260164873550369</v>
      </c>
    </row>
    <row r="3148" spans="1:37" x14ac:dyDescent="0.3">
      <c r="A3148">
        <f t="shared" si="344"/>
        <v>10.923611111111111</v>
      </c>
      <c r="B3148">
        <v>943800</v>
      </c>
      <c r="C3148">
        <v>-1.1950000000000001</v>
      </c>
      <c r="D3148" s="21">
        <v>-2117.8240000000001</v>
      </c>
      <c r="E3148">
        <v>943800</v>
      </c>
      <c r="F3148">
        <v>-1.6259999999999999</v>
      </c>
      <c r="G3148" s="21">
        <v>-2913.47</v>
      </c>
      <c r="H3148">
        <v>943800</v>
      </c>
      <c r="I3148">
        <v>-1.3360000000000001</v>
      </c>
      <c r="J3148" s="21">
        <v>-2456.884</v>
      </c>
      <c r="K3148">
        <v>943800</v>
      </c>
      <c r="L3148">
        <v>-1.2749999999999999</v>
      </c>
      <c r="M3148" s="21">
        <v>-2440.6030000000001</v>
      </c>
      <c r="N3148">
        <v>943800</v>
      </c>
      <c r="O3148">
        <v>-4.9269999999999996</v>
      </c>
      <c r="P3148" s="21">
        <v>-9250.9150000000009</v>
      </c>
      <c r="Q3148">
        <v>943800</v>
      </c>
      <c r="R3148">
        <v>-10.379</v>
      </c>
      <c r="S3148" s="21">
        <v>-12262.485000000001</v>
      </c>
      <c r="T3148">
        <f>AVERAGE(C3148,F3148)</f>
        <v>-1.4104999999999999</v>
      </c>
      <c r="U3148">
        <f>STDEV(C3148,F3148)</f>
        <v>0.30476302269140221</v>
      </c>
      <c r="V3148">
        <f>AVERAGE(I3148,L3148)</f>
        <v>-1.3054999999999999</v>
      </c>
      <c r="W3148">
        <f>STDEV(I3148,L3148)</f>
        <v>4.3133513652379517E-2</v>
      </c>
      <c r="X3148">
        <f>AVERAGE(O3148,R3148)</f>
        <v>-7.6529999999999996</v>
      </c>
      <c r="Y3148">
        <f>STDEV(O3148,R3148)</f>
        <v>3.8551461710290562</v>
      </c>
      <c r="Z3148">
        <f t="shared" si="345"/>
        <v>-0.19707978203157744</v>
      </c>
      <c r="AA3148">
        <f t="shared" si="346"/>
        <v>4.2582509807377704E-2</v>
      </c>
      <c r="AB3148">
        <f t="shared" si="347"/>
        <v>-0.18240883051557913</v>
      </c>
      <c r="AC3148">
        <f t="shared" si="348"/>
        <v>6.0267589286543966E-3</v>
      </c>
      <c r="AD3148">
        <f t="shared" si="349"/>
        <v>-1.0693027804946207</v>
      </c>
      <c r="AE3148">
        <f t="shared" si="350"/>
        <v>0.53865392916432253</v>
      </c>
      <c r="AF3148">
        <f t="shared" si="351"/>
        <v>-0.16696940058683807</v>
      </c>
      <c r="AG3148">
        <f t="shared" si="352"/>
        <v>-0.22719016347631688</v>
      </c>
      <c r="AH3148">
        <f t="shared" si="353"/>
        <v>-0.18667039262260723</v>
      </c>
      <c r="AI3148">
        <f t="shared" si="354"/>
        <v>-0.17814726840855105</v>
      </c>
      <c r="AJ3148">
        <f t="shared" si="355"/>
        <v>-0.68841693446974983</v>
      </c>
      <c r="AK3148">
        <f t="shared" si="356"/>
        <v>-1.4501886265194914</v>
      </c>
    </row>
    <row r="3149" spans="1:37" x14ac:dyDescent="0.3">
      <c r="A3149">
        <f t="shared" si="344"/>
        <v>10.927083333333334</v>
      </c>
      <c r="B3149">
        <v>944100</v>
      </c>
      <c r="C3149">
        <v>-1.19</v>
      </c>
      <c r="D3149" s="21">
        <v>-2118.181</v>
      </c>
      <c r="E3149">
        <v>944100</v>
      </c>
      <c r="F3149">
        <v>-1.64</v>
      </c>
      <c r="G3149" s="21">
        <v>-2913.962</v>
      </c>
      <c r="H3149">
        <v>944100</v>
      </c>
      <c r="I3149">
        <v>-1.3320000000000001</v>
      </c>
      <c r="J3149" s="21">
        <v>-2457.2829999999999</v>
      </c>
      <c r="K3149">
        <v>944100</v>
      </c>
      <c r="L3149">
        <v>-1.2669999999999999</v>
      </c>
      <c r="M3149" s="21">
        <v>-2440.9830000000002</v>
      </c>
      <c r="N3149">
        <v>944100</v>
      </c>
      <c r="O3149">
        <v>-5.8650000000000002</v>
      </c>
      <c r="P3149" s="21">
        <v>-9252.6740000000009</v>
      </c>
      <c r="Q3149">
        <v>944100</v>
      </c>
      <c r="R3149">
        <v>-10.683</v>
      </c>
      <c r="S3149" s="21">
        <v>-12265.69</v>
      </c>
      <c r="T3149">
        <f>AVERAGE(C3149,F3149)</f>
        <v>-1.415</v>
      </c>
      <c r="U3149">
        <f>STDEV(C3149,F3149)</f>
        <v>0.31819805153394543</v>
      </c>
      <c r="V3149">
        <f>AVERAGE(I3149,L3149)</f>
        <v>-1.2995000000000001</v>
      </c>
      <c r="W3149">
        <f>STDEV(I3149,L3149)</f>
        <v>4.5961940777125711E-2</v>
      </c>
      <c r="X3149">
        <f>AVERAGE(O3149,R3149)</f>
        <v>-8.2740000000000009</v>
      </c>
      <c r="Y3149">
        <f>STDEV(O3149,R3149)</f>
        <v>3.4068404717567815</v>
      </c>
      <c r="Z3149">
        <f t="shared" si="345"/>
        <v>-0.19770853709654884</v>
      </c>
      <c r="AA3149">
        <f t="shared" si="346"/>
        <v>4.4459697014663326E-2</v>
      </c>
      <c r="AB3149">
        <f t="shared" si="347"/>
        <v>-0.18157049042895068</v>
      </c>
      <c r="AC3149">
        <f t="shared" si="348"/>
        <v>6.4219562354514053E-3</v>
      </c>
      <c r="AD3149">
        <f t="shared" si="349"/>
        <v>-1.1560709794606681</v>
      </c>
      <c r="AE3149">
        <f t="shared" si="350"/>
        <v>0.47601515603699618</v>
      </c>
      <c r="AF3149">
        <f t="shared" si="351"/>
        <v>-0.166270783847981</v>
      </c>
      <c r="AG3149">
        <f t="shared" si="352"/>
        <v>-0.22914629034511666</v>
      </c>
      <c r="AH3149">
        <f t="shared" si="353"/>
        <v>-0.18611149923152159</v>
      </c>
      <c r="AI3149">
        <f t="shared" si="354"/>
        <v>-0.17702948162637974</v>
      </c>
      <c r="AJ3149">
        <f t="shared" si="355"/>
        <v>-0.81947743467933498</v>
      </c>
      <c r="AK3149">
        <f t="shared" si="356"/>
        <v>-1.4926645242420009</v>
      </c>
    </row>
    <row r="3150" spans="1:37" x14ac:dyDescent="0.3">
      <c r="A3150">
        <f t="shared" si="344"/>
        <v>10.930555555555555</v>
      </c>
      <c r="B3150">
        <v>944400</v>
      </c>
      <c r="C3150">
        <v>-1.1859999999999999</v>
      </c>
      <c r="D3150" s="21">
        <v>-2118.5369999999998</v>
      </c>
      <c r="E3150">
        <v>944400</v>
      </c>
      <c r="F3150">
        <v>-1.633</v>
      </c>
      <c r="G3150" s="21">
        <v>-2914.4520000000002</v>
      </c>
      <c r="H3150">
        <v>944400</v>
      </c>
      <c r="I3150">
        <v>-1.329</v>
      </c>
      <c r="J3150" s="21">
        <v>-2457.6819999999998</v>
      </c>
      <c r="K3150">
        <v>944400</v>
      </c>
      <c r="L3150">
        <v>-1.2809999999999999</v>
      </c>
      <c r="M3150" s="21">
        <v>-2441.3670000000002</v>
      </c>
      <c r="N3150">
        <v>944400</v>
      </c>
      <c r="O3150">
        <v>-6.3639999999999999</v>
      </c>
      <c r="P3150" s="21">
        <v>-9254.5830000000005</v>
      </c>
      <c r="Q3150">
        <v>944400</v>
      </c>
      <c r="R3150">
        <v>-10.234</v>
      </c>
      <c r="S3150" s="21">
        <v>-12268.76</v>
      </c>
      <c r="T3150">
        <f>AVERAGE(C3150,F3150)</f>
        <v>-1.4095</v>
      </c>
      <c r="U3150">
        <f>STDEV(C3150,F3150)</f>
        <v>0.31607673119038754</v>
      </c>
      <c r="V3150">
        <f>AVERAGE(I3150,L3150)</f>
        <v>-1.3049999999999999</v>
      </c>
      <c r="W3150">
        <f>STDEV(I3150,L3150)</f>
        <v>3.3941125496954314E-2</v>
      </c>
      <c r="X3150">
        <f>AVERAGE(O3150,R3150)</f>
        <v>-8.2989999999999995</v>
      </c>
      <c r="Y3150">
        <f>STDEV(O3150,R3150)</f>
        <v>2.7365032431919443</v>
      </c>
      <c r="Z3150">
        <f t="shared" si="345"/>
        <v>-0.19694005868380607</v>
      </c>
      <c r="AA3150">
        <f t="shared" si="346"/>
        <v>4.4163299034565812E-2</v>
      </c>
      <c r="AB3150">
        <f t="shared" si="347"/>
        <v>-0.18233896884169343</v>
      </c>
      <c r="AC3150">
        <f t="shared" si="348"/>
        <v>4.7423676815641072E-3</v>
      </c>
      <c r="AD3150">
        <f t="shared" si="349"/>
        <v>-1.1595640631549531</v>
      </c>
      <c r="AE3150">
        <f t="shared" si="350"/>
        <v>0.38235339432610649</v>
      </c>
      <c r="AF3150">
        <f t="shared" si="351"/>
        <v>-0.16571189045689533</v>
      </c>
      <c r="AG3150">
        <f t="shared" si="352"/>
        <v>-0.22816822691071678</v>
      </c>
      <c r="AH3150">
        <f t="shared" si="353"/>
        <v>-0.18569232918820736</v>
      </c>
      <c r="AI3150">
        <f t="shared" si="354"/>
        <v>-0.17898560849517953</v>
      </c>
      <c r="AJ3150">
        <f t="shared" si="355"/>
        <v>-0.88919938521726982</v>
      </c>
      <c r="AK3150">
        <f t="shared" si="356"/>
        <v>-1.4299287410926367</v>
      </c>
    </row>
    <row r="3151" spans="1:37" x14ac:dyDescent="0.3">
      <c r="A3151">
        <f t="shared" si="344"/>
        <v>10.934027777777779</v>
      </c>
      <c r="B3151">
        <v>944700</v>
      </c>
      <c r="C3151">
        <v>-1.1830000000000001</v>
      </c>
      <c r="D3151" s="21">
        <v>-2118.8919999999998</v>
      </c>
      <c r="E3151">
        <v>944700</v>
      </c>
      <c r="F3151">
        <v>-1.6279999999999999</v>
      </c>
      <c r="G3151" s="21">
        <v>-2914.94</v>
      </c>
      <c r="H3151">
        <v>944700</v>
      </c>
      <c r="I3151">
        <v>-1.3340000000000001</v>
      </c>
      <c r="J3151" s="21">
        <v>-2458.0819999999999</v>
      </c>
      <c r="K3151">
        <v>944700</v>
      </c>
      <c r="L3151">
        <v>-1.288</v>
      </c>
      <c r="M3151" s="21">
        <v>-2441.7530000000002</v>
      </c>
      <c r="N3151">
        <v>944700</v>
      </c>
      <c r="O3151">
        <v>-5.6989999999999998</v>
      </c>
      <c r="P3151" s="21">
        <v>-9256.2929999999997</v>
      </c>
      <c r="Q3151">
        <v>944700</v>
      </c>
      <c r="R3151">
        <v>-10.93</v>
      </c>
      <c r="S3151" s="21">
        <v>-12272.039000000001</v>
      </c>
      <c r="T3151">
        <f>AVERAGE(C3151,F3151)</f>
        <v>-1.4055</v>
      </c>
      <c r="U3151">
        <f>STDEV(C3151,F3151)</f>
        <v>0.31466251762801389</v>
      </c>
      <c r="V3151">
        <f>AVERAGE(I3151,L3151)</f>
        <v>-1.3109999999999999</v>
      </c>
      <c r="W3151">
        <f>STDEV(I3151,L3151)</f>
        <v>3.2526911934581217E-2</v>
      </c>
      <c r="X3151">
        <f>AVERAGE(O3151,R3151)</f>
        <v>-8.3144999999999989</v>
      </c>
      <c r="Y3151">
        <f>STDEV(O3151,R3151)</f>
        <v>3.6988755723868336</v>
      </c>
      <c r="Z3151">
        <f t="shared" si="345"/>
        <v>-0.1963811652927204</v>
      </c>
      <c r="AA3151">
        <f t="shared" si="346"/>
        <v>4.3965700381167233E-2</v>
      </c>
      <c r="AB3151">
        <f t="shared" si="347"/>
        <v>-0.1831773089283219</v>
      </c>
      <c r="AC3151">
        <f t="shared" si="348"/>
        <v>4.5447690281656024E-3</v>
      </c>
      <c r="AD3151">
        <f t="shared" si="349"/>
        <v>-1.1617297750454099</v>
      </c>
      <c r="AE3151">
        <f t="shared" si="350"/>
        <v>0.51681927796378846</v>
      </c>
      <c r="AF3151">
        <f t="shared" si="351"/>
        <v>-0.16529272041358112</v>
      </c>
      <c r="AG3151">
        <f t="shared" si="352"/>
        <v>-0.22746961017185971</v>
      </c>
      <c r="AH3151">
        <f t="shared" si="353"/>
        <v>-0.18639094592706443</v>
      </c>
      <c r="AI3151">
        <f t="shared" si="354"/>
        <v>-0.17996367192957943</v>
      </c>
      <c r="AJ3151">
        <f t="shared" si="355"/>
        <v>-0.79628335894928037</v>
      </c>
      <c r="AK3151">
        <f t="shared" si="356"/>
        <v>-1.5271761911415398</v>
      </c>
    </row>
    <row r="3152" spans="1:37" x14ac:dyDescent="0.3">
      <c r="A3152">
        <f t="shared" si="344"/>
        <v>10.9375</v>
      </c>
      <c r="B3152">
        <v>945000</v>
      </c>
      <c r="C3152">
        <v>-1.1839999999999999</v>
      </c>
      <c r="D3152" s="21">
        <v>-2119.2469999999998</v>
      </c>
      <c r="E3152">
        <v>945000</v>
      </c>
      <c r="F3152">
        <v>-1.6279999999999999</v>
      </c>
      <c r="G3152" s="21">
        <v>-2915.4279999999999</v>
      </c>
      <c r="H3152">
        <v>945000</v>
      </c>
      <c r="I3152">
        <v>-1.345</v>
      </c>
      <c r="J3152" s="21">
        <v>-2458.4859999999999</v>
      </c>
      <c r="K3152">
        <v>945000</v>
      </c>
      <c r="L3152">
        <v>-1.288</v>
      </c>
      <c r="M3152" s="21">
        <v>-2442.14</v>
      </c>
      <c r="N3152">
        <v>945000</v>
      </c>
      <c r="O3152">
        <v>-8.9429999999999996</v>
      </c>
      <c r="P3152" s="21">
        <v>-9258.9760000000006</v>
      </c>
      <c r="Q3152">
        <v>945000</v>
      </c>
      <c r="R3152">
        <v>-10.744999999999999</v>
      </c>
      <c r="S3152" s="21">
        <v>-12275.262000000001</v>
      </c>
      <c r="T3152">
        <f>AVERAGE(C3152,F3152)</f>
        <v>-1.4059999999999999</v>
      </c>
      <c r="U3152">
        <f>STDEV(C3152,F3152)</f>
        <v>0.31395541084682671</v>
      </c>
      <c r="V3152">
        <f>AVERAGE(I3152,L3152)</f>
        <v>-1.3165</v>
      </c>
      <c r="W3152">
        <f>STDEV(I3152,L3152)</f>
        <v>4.030508652763317E-2</v>
      </c>
      <c r="X3152">
        <f>AVERAGE(O3152,R3152)</f>
        <v>-9.8439999999999994</v>
      </c>
      <c r="Y3152">
        <f>STDEV(O3152,R3152)</f>
        <v>1.2742064196981584</v>
      </c>
      <c r="Z3152">
        <f t="shared" si="345"/>
        <v>-0.1964510269666061</v>
      </c>
      <c r="AA3152">
        <f t="shared" si="346"/>
        <v>4.3866901054467895E-2</v>
      </c>
      <c r="AB3152">
        <f t="shared" si="347"/>
        <v>-0.1839457873410647</v>
      </c>
      <c r="AC3152">
        <f t="shared" si="348"/>
        <v>5.6315616218573662E-3</v>
      </c>
      <c r="AD3152">
        <f t="shared" si="349"/>
        <v>-1.3754366354617855</v>
      </c>
      <c r="AE3152">
        <f t="shared" si="350"/>
        <v>0.17803638671205232</v>
      </c>
      <c r="AF3152">
        <f t="shared" si="351"/>
        <v>-0.16543244376135252</v>
      </c>
      <c r="AG3152">
        <f t="shared" si="352"/>
        <v>-0.22746961017185971</v>
      </c>
      <c r="AH3152">
        <f t="shared" si="353"/>
        <v>-0.18792790275254995</v>
      </c>
      <c r="AI3152">
        <f t="shared" si="354"/>
        <v>-0.17996367192957943</v>
      </c>
      <c r="AJ3152">
        <f t="shared" si="355"/>
        <v>-1.2495458991197428</v>
      </c>
      <c r="AK3152">
        <f t="shared" si="356"/>
        <v>-1.5013273718038282</v>
      </c>
    </row>
    <row r="3153" spans="1:37" x14ac:dyDescent="0.3">
      <c r="A3153">
        <f t="shared" si="344"/>
        <v>10.940972222222221</v>
      </c>
      <c r="B3153">
        <v>945300</v>
      </c>
      <c r="C3153">
        <v>-1.2010000000000001</v>
      </c>
      <c r="D3153" s="21">
        <v>-2119.607</v>
      </c>
      <c r="E3153">
        <v>945300</v>
      </c>
      <c r="F3153">
        <v>-1.643</v>
      </c>
      <c r="G3153" s="21">
        <v>-2915.9209999999998</v>
      </c>
      <c r="H3153">
        <v>945300</v>
      </c>
      <c r="I3153">
        <v>-1.343</v>
      </c>
      <c r="J3153" s="21">
        <v>-2458.8890000000001</v>
      </c>
      <c r="K3153">
        <v>945300</v>
      </c>
      <c r="L3153">
        <v>-1.2809999999999999</v>
      </c>
      <c r="M3153" s="21">
        <v>-2442.5239999999999</v>
      </c>
      <c r="N3153">
        <v>945300</v>
      </c>
      <c r="O3153">
        <v>-9.3190000000000008</v>
      </c>
      <c r="P3153" s="21">
        <v>-9261.7720000000008</v>
      </c>
      <c r="Q3153">
        <v>945300</v>
      </c>
      <c r="R3153">
        <v>-11.627000000000001</v>
      </c>
      <c r="S3153" s="21">
        <v>-12278.75</v>
      </c>
      <c r="T3153">
        <f>AVERAGE(C3153,F3153)</f>
        <v>-1.4220000000000002</v>
      </c>
      <c r="U3153">
        <f>STDEV(C3153,F3153)</f>
        <v>0.31254119728445229</v>
      </c>
      <c r="V3153">
        <f>AVERAGE(I3153,L3153)</f>
        <v>-1.3119999999999998</v>
      </c>
      <c r="W3153">
        <f>STDEV(I3153,L3153)</f>
        <v>4.3840620433565985E-2</v>
      </c>
      <c r="X3153">
        <f>AVERAGE(O3153,R3153)</f>
        <v>-10.473000000000001</v>
      </c>
      <c r="Y3153">
        <f>STDEV(O3153,R3153)</f>
        <v>1.6320024509785604</v>
      </c>
      <c r="Z3153">
        <f t="shared" si="345"/>
        <v>-0.19868660053094875</v>
      </c>
      <c r="AA3153">
        <f t="shared" si="346"/>
        <v>4.3669302401069206E-2</v>
      </c>
      <c r="AB3153">
        <f t="shared" si="347"/>
        <v>-0.18331703227609331</v>
      </c>
      <c r="AC3153">
        <f t="shared" si="348"/>
        <v>6.1255582553536381E-3</v>
      </c>
      <c r="AD3153">
        <f t="shared" si="349"/>
        <v>-1.4633226212100043</v>
      </c>
      <c r="AE3153">
        <f t="shared" si="350"/>
        <v>0.22802884602187515</v>
      </c>
      <c r="AF3153">
        <f t="shared" si="351"/>
        <v>-0.16780774067346654</v>
      </c>
      <c r="AG3153">
        <f t="shared" si="352"/>
        <v>-0.2295654603884309</v>
      </c>
      <c r="AH3153">
        <f t="shared" si="353"/>
        <v>-0.18764845605700711</v>
      </c>
      <c r="AI3153">
        <f t="shared" si="354"/>
        <v>-0.17898560849517953</v>
      </c>
      <c r="AJ3153">
        <f t="shared" si="355"/>
        <v>-1.3020818778817942</v>
      </c>
      <c r="AK3153">
        <f t="shared" si="356"/>
        <v>-1.6245633645382145</v>
      </c>
    </row>
    <row r="3154" spans="1:37" x14ac:dyDescent="0.3">
      <c r="A3154">
        <f t="shared" si="344"/>
        <v>10.944444444444445</v>
      </c>
      <c r="B3154">
        <v>945600</v>
      </c>
      <c r="C3154">
        <v>-1.1919999999999999</v>
      </c>
      <c r="D3154" s="21">
        <v>-2119.9650000000001</v>
      </c>
      <c r="E3154">
        <v>945600</v>
      </c>
      <c r="F3154">
        <v>-1.66</v>
      </c>
      <c r="G3154" s="21">
        <v>-2916.4189999999999</v>
      </c>
      <c r="H3154">
        <v>945600</v>
      </c>
      <c r="I3154">
        <v>-1.351</v>
      </c>
      <c r="J3154" s="21">
        <v>-2459.2939999999999</v>
      </c>
      <c r="K3154">
        <v>945600</v>
      </c>
      <c r="L3154">
        <v>-1.2849999999999999</v>
      </c>
      <c r="M3154" s="21">
        <v>-2442.91</v>
      </c>
      <c r="N3154">
        <v>945600</v>
      </c>
      <c r="O3154">
        <v>-9.6839999999999993</v>
      </c>
      <c r="P3154" s="21">
        <v>-9264.6769999999997</v>
      </c>
      <c r="Q3154">
        <v>945600</v>
      </c>
      <c r="R3154">
        <v>-12.374000000000001</v>
      </c>
      <c r="S3154" s="21">
        <v>-12282.462</v>
      </c>
      <c r="T3154">
        <f>AVERAGE(C3154,F3154)</f>
        <v>-1.4259999999999999</v>
      </c>
      <c r="U3154">
        <f>STDEV(C3154,F3154)</f>
        <v>0.33092597359530362</v>
      </c>
      <c r="V3154">
        <f>AVERAGE(I3154,L3154)</f>
        <v>-1.3180000000000001</v>
      </c>
      <c r="W3154">
        <f>STDEV(I3154,L3154)</f>
        <v>4.6669047558312179E-2</v>
      </c>
      <c r="X3154">
        <f>AVERAGE(O3154,R3154)</f>
        <v>-11.029</v>
      </c>
      <c r="Y3154">
        <f>STDEV(O3154,R3154)</f>
        <v>1.9021172413918157</v>
      </c>
      <c r="Z3154">
        <f t="shared" si="345"/>
        <v>-0.19924549392203436</v>
      </c>
      <c r="AA3154">
        <f t="shared" si="346"/>
        <v>4.6238084895249915E-2</v>
      </c>
      <c r="AB3154">
        <f t="shared" si="347"/>
        <v>-0.18415537236272181</v>
      </c>
      <c r="AC3154">
        <f t="shared" si="348"/>
        <v>6.5207555621506468E-3</v>
      </c>
      <c r="AD3154">
        <f t="shared" si="349"/>
        <v>-1.5410088025709097</v>
      </c>
      <c r="AE3154">
        <f t="shared" si="350"/>
        <v>0.26577018882098863</v>
      </c>
      <c r="AF3154">
        <f t="shared" si="351"/>
        <v>-0.1665502305435238</v>
      </c>
      <c r="AG3154">
        <f t="shared" si="352"/>
        <v>-0.23194075730054492</v>
      </c>
      <c r="AH3154">
        <f t="shared" si="353"/>
        <v>-0.18876624283917842</v>
      </c>
      <c r="AI3154">
        <f t="shared" si="354"/>
        <v>-0.1795445018862652</v>
      </c>
      <c r="AJ3154">
        <f t="shared" si="355"/>
        <v>-1.3530808998183594</v>
      </c>
      <c r="AK3154">
        <f t="shared" si="356"/>
        <v>-1.7289367053234597</v>
      </c>
    </row>
    <row r="3155" spans="1:37" x14ac:dyDescent="0.3">
      <c r="A3155">
        <f t="shared" si="344"/>
        <v>10.947916666666666</v>
      </c>
      <c r="B3155">
        <v>945900</v>
      </c>
      <c r="C3155">
        <v>-1.1930000000000001</v>
      </c>
      <c r="D3155" s="21">
        <v>-2120.3229999999999</v>
      </c>
      <c r="E3155">
        <v>945900</v>
      </c>
      <c r="F3155">
        <v>-1.657</v>
      </c>
      <c r="G3155" s="21">
        <v>-2916.9169999999999</v>
      </c>
      <c r="H3155">
        <v>945900</v>
      </c>
      <c r="I3155">
        <v>-1.351</v>
      </c>
      <c r="J3155" s="21">
        <v>-2459.6990000000001</v>
      </c>
      <c r="K3155">
        <v>945900</v>
      </c>
      <c r="L3155">
        <v>-1.2789999999999999</v>
      </c>
      <c r="M3155" s="21">
        <v>-2443.2930000000001</v>
      </c>
      <c r="N3155">
        <v>945900</v>
      </c>
      <c r="O3155">
        <v>-9.9269999999999996</v>
      </c>
      <c r="P3155" s="21">
        <v>-9267.6550000000007</v>
      </c>
      <c r="Q3155">
        <v>945900</v>
      </c>
      <c r="R3155">
        <v>-11.065</v>
      </c>
      <c r="S3155" s="21">
        <v>-12285.781999999999</v>
      </c>
      <c r="T3155">
        <f>AVERAGE(C3155,F3155)</f>
        <v>-1.425</v>
      </c>
      <c r="U3155">
        <f>STDEV(C3155,F3155)</f>
        <v>0.32809754647055833</v>
      </c>
      <c r="V3155">
        <f>AVERAGE(I3155,L3155)</f>
        <v>-1.3149999999999999</v>
      </c>
      <c r="W3155">
        <f>STDEV(I3155,L3155)</f>
        <v>5.0911688245431463E-2</v>
      </c>
      <c r="X3155">
        <f>AVERAGE(O3155,R3155)</f>
        <v>-10.495999999999999</v>
      </c>
      <c r="Y3155">
        <f>STDEV(O3155,R3155)</f>
        <v>0.80468751699029106</v>
      </c>
      <c r="Z3155">
        <f t="shared" si="345"/>
        <v>-0.19910577057426296</v>
      </c>
      <c r="AA3155">
        <f t="shared" si="346"/>
        <v>4.5842887588453028E-2</v>
      </c>
      <c r="AB3155">
        <f t="shared" si="347"/>
        <v>-0.18373620231940757</v>
      </c>
      <c r="AC3155">
        <f t="shared" si="348"/>
        <v>7.1135515223461595E-3</v>
      </c>
      <c r="AD3155">
        <f t="shared" si="349"/>
        <v>-1.4665362582087464</v>
      </c>
      <c r="AE3155">
        <f t="shared" si="350"/>
        <v>0.11243363378374893</v>
      </c>
      <c r="AF3155">
        <f t="shared" si="351"/>
        <v>-0.16668995389129523</v>
      </c>
      <c r="AG3155">
        <f t="shared" si="352"/>
        <v>-0.23152158725723068</v>
      </c>
      <c r="AH3155">
        <f t="shared" si="353"/>
        <v>-0.18876624283917842</v>
      </c>
      <c r="AI3155">
        <f t="shared" si="354"/>
        <v>-0.17870616179963672</v>
      </c>
      <c r="AJ3155">
        <f t="shared" si="355"/>
        <v>-1.3870336733268129</v>
      </c>
      <c r="AK3155">
        <f t="shared" si="356"/>
        <v>-1.5460388430906804</v>
      </c>
    </row>
    <row r="3156" spans="1:37" x14ac:dyDescent="0.3">
      <c r="A3156">
        <f t="shared" si="344"/>
        <v>10.951388888888889</v>
      </c>
      <c r="B3156">
        <v>946200</v>
      </c>
      <c r="C3156">
        <v>-1.1990000000000001</v>
      </c>
      <c r="D3156" s="21">
        <v>-2120.6819999999998</v>
      </c>
      <c r="E3156">
        <v>946200</v>
      </c>
      <c r="F3156">
        <v>-1.651</v>
      </c>
      <c r="G3156" s="21">
        <v>-2917.4119999999998</v>
      </c>
      <c r="H3156">
        <v>946200</v>
      </c>
      <c r="I3156">
        <v>-1.345</v>
      </c>
      <c r="J3156" s="21">
        <v>-2460.1030000000001</v>
      </c>
      <c r="K3156">
        <v>946200</v>
      </c>
      <c r="L3156">
        <v>-1.2789999999999999</v>
      </c>
      <c r="M3156" s="21">
        <v>-2443.6770000000001</v>
      </c>
      <c r="N3156">
        <v>946200</v>
      </c>
      <c r="O3156">
        <v>-9.9870000000000001</v>
      </c>
      <c r="P3156" s="21">
        <v>-9270.6509999999998</v>
      </c>
      <c r="Q3156">
        <v>946200</v>
      </c>
      <c r="R3156">
        <v>-11.199</v>
      </c>
      <c r="S3156" s="21">
        <v>-12289.141</v>
      </c>
      <c r="T3156">
        <f>AVERAGE(C3156,F3156)</f>
        <v>-1.425</v>
      </c>
      <c r="U3156">
        <f>STDEV(C3156,F3156)</f>
        <v>0.31961226509631985</v>
      </c>
      <c r="V3156">
        <f>AVERAGE(I3156,L3156)</f>
        <v>-1.3119999999999998</v>
      </c>
      <c r="W3156">
        <f>STDEV(I3156,L3156)</f>
        <v>4.6669047558312179E-2</v>
      </c>
      <c r="X3156">
        <f>AVERAGE(O3156,R3156)</f>
        <v>-10.593</v>
      </c>
      <c r="Y3156">
        <f>STDEV(O3156,R3156)</f>
        <v>0.85701341879809545</v>
      </c>
      <c r="Z3156">
        <f t="shared" si="345"/>
        <v>-0.19910577057426296</v>
      </c>
      <c r="AA3156">
        <f t="shared" si="346"/>
        <v>4.4657295668062015E-2</v>
      </c>
      <c r="AB3156">
        <f t="shared" si="347"/>
        <v>-0.18331703227609331</v>
      </c>
      <c r="AC3156">
        <f t="shared" si="348"/>
        <v>6.5207555621506468E-3</v>
      </c>
      <c r="AD3156">
        <f t="shared" si="349"/>
        <v>-1.4800894229425736</v>
      </c>
      <c r="AE3156">
        <f t="shared" si="350"/>
        <v>0.11974478395949356</v>
      </c>
      <c r="AF3156">
        <f t="shared" si="351"/>
        <v>-0.16752829397792371</v>
      </c>
      <c r="AG3156">
        <f t="shared" si="352"/>
        <v>-0.23068324717060221</v>
      </c>
      <c r="AH3156">
        <f t="shared" si="353"/>
        <v>-0.18792790275254995</v>
      </c>
      <c r="AI3156">
        <f t="shared" si="354"/>
        <v>-0.17870616179963672</v>
      </c>
      <c r="AJ3156">
        <f t="shared" si="355"/>
        <v>-1.3954170741930976</v>
      </c>
      <c r="AK3156">
        <f t="shared" si="356"/>
        <v>-1.5647617716920497</v>
      </c>
    </row>
    <row r="3157" spans="1:37" x14ac:dyDescent="0.3">
      <c r="A3157">
        <f t="shared" si="344"/>
        <v>10.954861111111111</v>
      </c>
      <c r="B3157">
        <v>946500</v>
      </c>
      <c r="C3157">
        <v>-1.202</v>
      </c>
      <c r="D3157" s="21">
        <v>-2121.0430000000001</v>
      </c>
      <c r="E3157">
        <v>946500</v>
      </c>
      <c r="F3157">
        <v>-1.6479999999999999</v>
      </c>
      <c r="G3157" s="21">
        <v>-2917.9059999999999</v>
      </c>
      <c r="H3157">
        <v>946500</v>
      </c>
      <c r="I3157">
        <v>-1.345</v>
      </c>
      <c r="J3157" s="21">
        <v>-2460.5059999999999</v>
      </c>
      <c r="K3157">
        <v>946500</v>
      </c>
      <c r="L3157">
        <v>-1.2809999999999999</v>
      </c>
      <c r="M3157" s="21">
        <v>-2444.0610000000001</v>
      </c>
      <c r="N3157">
        <v>946500</v>
      </c>
      <c r="O3157">
        <v>-4.4720000000000004</v>
      </c>
      <c r="P3157" s="21">
        <v>-9271.9930000000004</v>
      </c>
      <c r="Q3157">
        <v>946500</v>
      </c>
      <c r="R3157">
        <v>-11.456</v>
      </c>
      <c r="S3157" s="21">
        <v>-12292.578</v>
      </c>
      <c r="T3157">
        <f>AVERAGE(C3157,F3157)</f>
        <v>-1.4249999999999998</v>
      </c>
      <c r="U3157">
        <f>STDEV(C3157,F3157)</f>
        <v>0.31536962440920063</v>
      </c>
      <c r="V3157">
        <f>AVERAGE(I3157,L3157)</f>
        <v>-1.3129999999999999</v>
      </c>
      <c r="W3157">
        <f>STDEV(I3157,L3157)</f>
        <v>4.5254833995939082E-2</v>
      </c>
      <c r="X3157">
        <f>AVERAGE(O3157,R3157)</f>
        <v>-7.9640000000000004</v>
      </c>
      <c r="Y3157">
        <f>STDEV(O3157,R3157)</f>
        <v>4.9384337598068457</v>
      </c>
      <c r="Z3157">
        <f t="shared" si="345"/>
        <v>-0.19910577057426293</v>
      </c>
      <c r="AA3157">
        <f t="shared" si="346"/>
        <v>4.4064499707866515E-2</v>
      </c>
      <c r="AB3157">
        <f t="shared" si="347"/>
        <v>-0.18345675562386474</v>
      </c>
      <c r="AC3157">
        <f t="shared" si="348"/>
        <v>6.323156908752142E-3</v>
      </c>
      <c r="AD3157">
        <f t="shared" si="349"/>
        <v>-1.11275674165153</v>
      </c>
      <c r="AE3157">
        <f t="shared" si="350"/>
        <v>0.69001449766757661</v>
      </c>
      <c r="AF3157">
        <f t="shared" si="351"/>
        <v>-0.16794746402123795</v>
      </c>
      <c r="AG3157">
        <f t="shared" si="352"/>
        <v>-0.23026407712728797</v>
      </c>
      <c r="AH3157">
        <f t="shared" si="353"/>
        <v>-0.18792790275254995</v>
      </c>
      <c r="AI3157">
        <f t="shared" si="354"/>
        <v>-0.17898560849517953</v>
      </c>
      <c r="AJ3157">
        <f t="shared" si="355"/>
        <v>-0.62484281123375718</v>
      </c>
      <c r="AK3157">
        <f t="shared" si="356"/>
        <v>-1.6006706720693027</v>
      </c>
    </row>
    <row r="3158" spans="1:37" x14ac:dyDescent="0.3">
      <c r="A3158">
        <f t="shared" si="344"/>
        <v>10.958333333333334</v>
      </c>
      <c r="B3158">
        <v>946800</v>
      </c>
      <c r="C3158">
        <v>-1.1930000000000001</v>
      </c>
      <c r="D3158" s="21">
        <v>-2121.4009999999998</v>
      </c>
      <c r="E3158">
        <v>946800</v>
      </c>
      <c r="F3158">
        <v>-1.68</v>
      </c>
      <c r="G3158" s="21">
        <v>-2918.41</v>
      </c>
      <c r="H3158">
        <v>946800</v>
      </c>
      <c r="I3158">
        <v>-1.3420000000000001</v>
      </c>
      <c r="J3158" s="21">
        <v>-2460.9079999999999</v>
      </c>
      <c r="K3158">
        <v>946800</v>
      </c>
      <c r="L3158">
        <v>-1.278</v>
      </c>
      <c r="M3158" s="21">
        <v>-2444.4450000000002</v>
      </c>
      <c r="N3158">
        <v>946800</v>
      </c>
      <c r="O3158">
        <v>-7.7050000000000001</v>
      </c>
      <c r="P3158" s="21">
        <v>-9274.3040000000001</v>
      </c>
      <c r="Q3158">
        <v>946800</v>
      </c>
      <c r="R3158">
        <v>-9.89</v>
      </c>
      <c r="S3158" s="21">
        <v>-12295.545</v>
      </c>
      <c r="T3158">
        <f>AVERAGE(C3158,F3158)</f>
        <v>-1.4365000000000001</v>
      </c>
      <c r="U3158">
        <f>STDEV(C3158,F3158)</f>
        <v>0.34436100243784845</v>
      </c>
      <c r="V3158">
        <f>AVERAGE(I3158,L3158)</f>
        <v>-1.31</v>
      </c>
      <c r="W3158">
        <f>STDEV(I3158,L3158)</f>
        <v>4.5254833995939082E-2</v>
      </c>
      <c r="X3158">
        <f>AVERAGE(O3158,R3158)</f>
        <v>-8.7974999999999994</v>
      </c>
      <c r="Y3158">
        <f>STDEV(O3158,R3158)</f>
        <v>1.5450283168926158</v>
      </c>
      <c r="Z3158">
        <f t="shared" si="345"/>
        <v>-0.20071258907363421</v>
      </c>
      <c r="AA3158">
        <f t="shared" si="346"/>
        <v>4.8115272102535765E-2</v>
      </c>
      <c r="AB3158">
        <f t="shared" si="347"/>
        <v>-0.18303758558055053</v>
      </c>
      <c r="AC3158">
        <f t="shared" si="348"/>
        <v>6.323156908752142E-3</v>
      </c>
      <c r="AD3158">
        <f t="shared" si="349"/>
        <v>-1.2292161520190024</v>
      </c>
      <c r="AE3158">
        <f t="shared" si="350"/>
        <v>0.21587652883786723</v>
      </c>
      <c r="AF3158">
        <f t="shared" si="351"/>
        <v>-0.16668995389129523</v>
      </c>
      <c r="AG3158">
        <f t="shared" si="352"/>
        <v>-0.23473522425597315</v>
      </c>
      <c r="AH3158">
        <f t="shared" si="353"/>
        <v>-0.18750873270923574</v>
      </c>
      <c r="AI3158">
        <f t="shared" si="354"/>
        <v>-0.17856643845186532</v>
      </c>
      <c r="AJ3158">
        <f t="shared" si="355"/>
        <v>-1.0765683945787341</v>
      </c>
      <c r="AK3158">
        <f t="shared" si="356"/>
        <v>-1.3818639094592706</v>
      </c>
    </row>
    <row r="3159" spans="1:37" x14ac:dyDescent="0.3">
      <c r="A3159">
        <f t="shared" si="344"/>
        <v>10.961805555555555</v>
      </c>
      <c r="B3159">
        <v>947100</v>
      </c>
      <c r="C3159">
        <v>-1.19</v>
      </c>
      <c r="D3159" s="21">
        <v>-2121.7579999999998</v>
      </c>
      <c r="E3159">
        <v>947100</v>
      </c>
      <c r="F3159">
        <v>-1.669</v>
      </c>
      <c r="G3159" s="21">
        <v>-2918.9110000000001</v>
      </c>
      <c r="H3159">
        <v>947100</v>
      </c>
      <c r="I3159">
        <v>-1.339</v>
      </c>
      <c r="J3159" s="21">
        <v>-2461.31</v>
      </c>
      <c r="K3159">
        <v>947100</v>
      </c>
      <c r="L3159">
        <v>-1.2729999999999999</v>
      </c>
      <c r="M3159" s="21">
        <v>-2444.8270000000002</v>
      </c>
      <c r="N3159">
        <v>947100</v>
      </c>
      <c r="O3159">
        <v>-10.981999999999999</v>
      </c>
      <c r="P3159" s="21">
        <v>-9277.5990000000002</v>
      </c>
      <c r="Q3159">
        <v>947100</v>
      </c>
      <c r="R3159">
        <v>-11.22</v>
      </c>
      <c r="S3159" s="21">
        <v>-12298.911</v>
      </c>
      <c r="T3159">
        <f>AVERAGE(C3159,F3159)</f>
        <v>-1.4295</v>
      </c>
      <c r="U3159">
        <f>STDEV(C3159,F3159)</f>
        <v>0.33870414818835592</v>
      </c>
      <c r="V3159">
        <f>AVERAGE(I3159,L3159)</f>
        <v>-1.306</v>
      </c>
      <c r="W3159">
        <f>STDEV(I3159,L3159)</f>
        <v>4.6669047558312179E-2</v>
      </c>
      <c r="X3159">
        <f>AVERAGE(O3159,R3159)</f>
        <v>-11.100999999999999</v>
      </c>
      <c r="Y3159">
        <f>STDEV(O3159,R3159)</f>
        <v>0.16829141392239924</v>
      </c>
      <c r="Z3159">
        <f t="shared" si="345"/>
        <v>-0.1997345256392343</v>
      </c>
      <c r="AA3159">
        <f t="shared" si="346"/>
        <v>4.7324877488941722E-2</v>
      </c>
      <c r="AB3159">
        <f t="shared" si="347"/>
        <v>-0.18247869218946486</v>
      </c>
      <c r="AC3159">
        <f t="shared" si="348"/>
        <v>6.5207555621506468E-3</v>
      </c>
      <c r="AD3159">
        <f t="shared" si="349"/>
        <v>-1.5510688836104511</v>
      </c>
      <c r="AE3159">
        <f t="shared" si="350"/>
        <v>2.3514239754422139E-2</v>
      </c>
      <c r="AF3159">
        <f t="shared" si="351"/>
        <v>-0.166270783847981</v>
      </c>
      <c r="AG3159">
        <f t="shared" si="352"/>
        <v>-0.23319826743048763</v>
      </c>
      <c r="AH3159">
        <f t="shared" si="353"/>
        <v>-0.18708956266592147</v>
      </c>
      <c r="AI3159">
        <f t="shared" si="354"/>
        <v>-0.17786782171300822</v>
      </c>
      <c r="AJ3159">
        <f t="shared" si="355"/>
        <v>-1.5344418052256532</v>
      </c>
      <c r="AK3159">
        <f t="shared" si="356"/>
        <v>-1.5676959619952495</v>
      </c>
    </row>
    <row r="3160" spans="1:37" x14ac:dyDescent="0.3">
      <c r="A3160">
        <f t="shared" si="344"/>
        <v>10.965277777777779</v>
      </c>
      <c r="B3160">
        <v>947400</v>
      </c>
      <c r="C3160">
        <v>-1.1870000000000001</v>
      </c>
      <c r="D3160" s="21">
        <v>-2122.114</v>
      </c>
      <c r="E3160">
        <v>947400</v>
      </c>
      <c r="F3160">
        <v>-1.6619999999999999</v>
      </c>
      <c r="G3160" s="21">
        <v>-2919.41</v>
      </c>
      <c r="H3160">
        <v>947400</v>
      </c>
      <c r="I3160">
        <v>-1.3360000000000001</v>
      </c>
      <c r="J3160" s="21">
        <v>-2461.7109999999998</v>
      </c>
      <c r="K3160">
        <v>947400</v>
      </c>
      <c r="L3160">
        <v>-1.276</v>
      </c>
      <c r="M3160" s="21">
        <v>-2445.21</v>
      </c>
      <c r="N3160">
        <v>947400</v>
      </c>
      <c r="O3160">
        <v>-8.3209999999999997</v>
      </c>
      <c r="P3160" s="21">
        <v>-9280.0949999999993</v>
      </c>
      <c r="Q3160">
        <v>947400</v>
      </c>
      <c r="R3160">
        <v>-10.961</v>
      </c>
      <c r="S3160" s="21">
        <v>-12302.2</v>
      </c>
      <c r="T3160">
        <f>AVERAGE(C3160,F3160)</f>
        <v>-1.4245000000000001</v>
      </c>
      <c r="U3160">
        <f>STDEV(C3160,F3160)</f>
        <v>0.33587572106360941</v>
      </c>
      <c r="V3160">
        <f>AVERAGE(I3160,L3160)</f>
        <v>-1.306</v>
      </c>
      <c r="W3160">
        <f>STDEV(I3160,L3160)</f>
        <v>4.2426406871192889E-2</v>
      </c>
      <c r="X3160">
        <f>AVERAGE(O3160,R3160)</f>
        <v>-9.641</v>
      </c>
      <c r="Y3160">
        <f>STDEV(O3160,R3160)</f>
        <v>1.8667619023324873</v>
      </c>
      <c r="Z3160">
        <f t="shared" si="345"/>
        <v>-0.19903590890037726</v>
      </c>
      <c r="AA3160">
        <f t="shared" si="346"/>
        <v>4.6929680182144669E-2</v>
      </c>
      <c r="AB3160">
        <f t="shared" si="347"/>
        <v>-0.18247869218946486</v>
      </c>
      <c r="AC3160">
        <f t="shared" si="348"/>
        <v>5.9279596019551333E-3</v>
      </c>
      <c r="AD3160">
        <f t="shared" si="349"/>
        <v>-1.3470727958641888</v>
      </c>
      <c r="AE3160">
        <f t="shared" si="350"/>
        <v>0.26083022248602589</v>
      </c>
      <c r="AF3160">
        <f t="shared" si="351"/>
        <v>-0.16585161380466676</v>
      </c>
      <c r="AG3160">
        <f t="shared" si="352"/>
        <v>-0.23222020399608773</v>
      </c>
      <c r="AH3160">
        <f t="shared" si="353"/>
        <v>-0.18667039262260723</v>
      </c>
      <c r="AI3160">
        <f t="shared" si="354"/>
        <v>-0.17828699175632248</v>
      </c>
      <c r="AJ3160">
        <f t="shared" si="355"/>
        <v>-1.1626379768059243</v>
      </c>
      <c r="AK3160">
        <f t="shared" si="356"/>
        <v>-1.5315076149224536</v>
      </c>
    </row>
    <row r="3161" spans="1:37" x14ac:dyDescent="0.3">
      <c r="A3161">
        <f t="shared" si="344"/>
        <v>10.96875</v>
      </c>
      <c r="B3161">
        <v>947700</v>
      </c>
      <c r="C3161">
        <v>-1.1950000000000001</v>
      </c>
      <c r="D3161" s="21">
        <v>-2122.473</v>
      </c>
      <c r="E3161">
        <v>947700</v>
      </c>
      <c r="F3161">
        <v>-1.6559999999999999</v>
      </c>
      <c r="G3161" s="21">
        <v>-2919.9059999999999</v>
      </c>
      <c r="H3161">
        <v>947700</v>
      </c>
      <c r="I3161">
        <v>-1.3340000000000001</v>
      </c>
      <c r="J3161" s="21">
        <v>-2462.1109999999999</v>
      </c>
      <c r="K3161">
        <v>947700</v>
      </c>
      <c r="L3161">
        <v>-1.278</v>
      </c>
      <c r="M3161" s="21">
        <v>-2445.5929999999998</v>
      </c>
      <c r="N3161">
        <v>947700</v>
      </c>
      <c r="O3161">
        <v>-0.92900000000000005</v>
      </c>
      <c r="P3161" s="21">
        <v>-9280.3729999999996</v>
      </c>
      <c r="Q3161">
        <v>947700</v>
      </c>
      <c r="R3161">
        <v>-11.372999999999999</v>
      </c>
      <c r="S3161" s="21">
        <v>-12305.611999999999</v>
      </c>
      <c r="T3161">
        <f>AVERAGE(C3161,F3161)</f>
        <v>-1.4255</v>
      </c>
      <c r="U3161">
        <f>STDEV(C3161,F3161)</f>
        <v>0.3259762261269975</v>
      </c>
      <c r="V3161">
        <f>AVERAGE(I3161,L3161)</f>
        <v>-1.306</v>
      </c>
      <c r="W3161">
        <f>STDEV(I3161,L3161)</f>
        <v>3.9597979746446695E-2</v>
      </c>
      <c r="X3161">
        <f>AVERAGE(O3161,R3161)</f>
        <v>-6.1509999999999998</v>
      </c>
      <c r="Y3161">
        <f>STDEV(O3161,R3161)</f>
        <v>7.3850232227123023</v>
      </c>
      <c r="Z3161">
        <f t="shared" si="345"/>
        <v>-0.19917563224814866</v>
      </c>
      <c r="AA3161">
        <f t="shared" si="346"/>
        <v>4.5546489608355105E-2</v>
      </c>
      <c r="AB3161">
        <f t="shared" si="347"/>
        <v>-0.18247869218946486</v>
      </c>
      <c r="AC3161">
        <f t="shared" si="348"/>
        <v>5.5327622951581237E-3</v>
      </c>
      <c r="AD3161">
        <f t="shared" si="349"/>
        <v>-0.85943831214195887</v>
      </c>
      <c r="AE3161">
        <f t="shared" si="350"/>
        <v>1.0318601680469892</v>
      </c>
      <c r="AF3161">
        <f t="shared" si="351"/>
        <v>-0.16696940058683807</v>
      </c>
      <c r="AG3161">
        <f t="shared" si="352"/>
        <v>-0.23138186390945925</v>
      </c>
      <c r="AH3161">
        <f t="shared" si="353"/>
        <v>-0.18639094592706443</v>
      </c>
      <c r="AI3161">
        <f t="shared" si="354"/>
        <v>-0.17856643845186532</v>
      </c>
      <c r="AJ3161">
        <f t="shared" si="355"/>
        <v>-0.12980299007964233</v>
      </c>
      <c r="AK3161">
        <f t="shared" si="356"/>
        <v>-1.5890736342042755</v>
      </c>
    </row>
    <row r="3162" spans="1:37" x14ac:dyDescent="0.3">
      <c r="A3162">
        <f t="shared" si="344"/>
        <v>10.972222222222221</v>
      </c>
      <c r="B3162">
        <v>948000</v>
      </c>
      <c r="C3162">
        <v>-1.1919999999999999</v>
      </c>
      <c r="D3162" s="21">
        <v>-2122.83</v>
      </c>
      <c r="E3162">
        <v>948000</v>
      </c>
      <c r="F3162">
        <v>-1.665</v>
      </c>
      <c r="G3162" s="21">
        <v>-2920.4059999999999</v>
      </c>
      <c r="H3162">
        <v>948000</v>
      </c>
      <c r="I3162">
        <v>-1.339</v>
      </c>
      <c r="J3162" s="21">
        <v>-2462.5120000000002</v>
      </c>
      <c r="K3162">
        <v>948000</v>
      </c>
      <c r="L3162">
        <v>-1.268</v>
      </c>
      <c r="M3162" s="21">
        <v>-2445.973</v>
      </c>
      <c r="N3162">
        <v>948000</v>
      </c>
      <c r="O3162">
        <v>-8.1240000000000006</v>
      </c>
      <c r="P3162" s="21">
        <v>-9282.8109999999997</v>
      </c>
      <c r="Q3162">
        <v>948000</v>
      </c>
      <c r="R3162">
        <v>-10.734</v>
      </c>
      <c r="S3162" s="21">
        <v>-12308.832</v>
      </c>
      <c r="T3162">
        <f>AVERAGE(C3162,F3162)</f>
        <v>-1.4285000000000001</v>
      </c>
      <c r="U3162">
        <f>STDEV(C3162,F3162)</f>
        <v>0.33446150750123738</v>
      </c>
      <c r="V3162">
        <f>AVERAGE(I3162,L3162)</f>
        <v>-1.3035000000000001</v>
      </c>
      <c r="W3162">
        <f>STDEV(I3162,L3162)</f>
        <v>5.0204581464244842E-2</v>
      </c>
      <c r="X3162">
        <f>AVERAGE(O3162,R3162)</f>
        <v>-9.4290000000000003</v>
      </c>
      <c r="Y3162">
        <f>STDEV(O3162,R3162)</f>
        <v>1.845548698896895</v>
      </c>
      <c r="Z3162">
        <f t="shared" si="345"/>
        <v>-0.19959480229146292</v>
      </c>
      <c r="AA3162">
        <f t="shared" si="346"/>
        <v>4.6732081528746312E-2</v>
      </c>
      <c r="AB3162">
        <f t="shared" si="347"/>
        <v>-0.18212938382003635</v>
      </c>
      <c r="AC3162">
        <f t="shared" si="348"/>
        <v>7.0147521956468971E-3</v>
      </c>
      <c r="AD3162">
        <f t="shared" si="349"/>
        <v>-1.3174514461366496</v>
      </c>
      <c r="AE3162">
        <f t="shared" si="350"/>
        <v>0.25786624268504887</v>
      </c>
      <c r="AF3162">
        <f t="shared" si="351"/>
        <v>-0.1665502305435238</v>
      </c>
      <c r="AG3162">
        <f t="shared" si="352"/>
        <v>-0.23263937403940199</v>
      </c>
      <c r="AH3162">
        <f t="shared" si="353"/>
        <v>-0.18708956266592147</v>
      </c>
      <c r="AI3162">
        <f t="shared" si="354"/>
        <v>-0.17716920497415117</v>
      </c>
      <c r="AJ3162">
        <f t="shared" si="355"/>
        <v>-1.1351124772949561</v>
      </c>
      <c r="AK3162">
        <f t="shared" si="356"/>
        <v>-1.499790414978343</v>
      </c>
    </row>
    <row r="3163" spans="1:37" x14ac:dyDescent="0.3">
      <c r="A3163">
        <f t="shared" si="344"/>
        <v>10.975694444444445</v>
      </c>
      <c r="B3163">
        <v>948300</v>
      </c>
      <c r="C3163">
        <v>-1.1870000000000001</v>
      </c>
      <c r="D3163" s="21">
        <v>-2123.1860000000001</v>
      </c>
      <c r="E3163">
        <v>948300</v>
      </c>
      <c r="F3163">
        <v>-1.671</v>
      </c>
      <c r="G3163" s="21">
        <v>-2920.9070000000002</v>
      </c>
      <c r="H3163">
        <v>948300</v>
      </c>
      <c r="I3163">
        <v>-1.345</v>
      </c>
      <c r="J3163" s="21">
        <v>-2462.9160000000002</v>
      </c>
      <c r="K3163">
        <v>948300</v>
      </c>
      <c r="L3163">
        <v>-1.27</v>
      </c>
      <c r="M3163" s="21">
        <v>-2446.3539999999998</v>
      </c>
      <c r="N3163">
        <v>948300</v>
      </c>
      <c r="O3163">
        <v>-9.5510000000000002</v>
      </c>
      <c r="P3163" s="21">
        <v>-9285.6759999999995</v>
      </c>
      <c r="Q3163">
        <v>948300</v>
      </c>
      <c r="R3163">
        <v>-12.087999999999999</v>
      </c>
      <c r="S3163" s="21">
        <v>-12312.458000000001</v>
      </c>
      <c r="T3163">
        <f>AVERAGE(C3163,F3163)</f>
        <v>-1.429</v>
      </c>
      <c r="U3163">
        <f>STDEV(C3163,F3163)</f>
        <v>0.34223968209428918</v>
      </c>
      <c r="V3163">
        <f>AVERAGE(I3163,L3163)</f>
        <v>-1.3075000000000001</v>
      </c>
      <c r="W3163">
        <f>STDEV(I3163,L3163)</f>
        <v>5.3033008588991029E-2</v>
      </c>
      <c r="X3163">
        <f>AVERAGE(O3163,R3163)</f>
        <v>-10.8195</v>
      </c>
      <c r="Y3163">
        <f>STDEV(O3163,R3163)</f>
        <v>1.793929903870273</v>
      </c>
      <c r="Z3163">
        <f t="shared" si="345"/>
        <v>-0.19966466396534863</v>
      </c>
      <c r="AA3163">
        <f t="shared" si="346"/>
        <v>4.7818874122438057E-2</v>
      </c>
      <c r="AB3163">
        <f t="shared" si="347"/>
        <v>-0.18268827721112199</v>
      </c>
      <c r="AC3163">
        <f t="shared" si="348"/>
        <v>7.4099495024439049E-3</v>
      </c>
      <c r="AD3163">
        <f t="shared" si="349"/>
        <v>-1.5117367612127985</v>
      </c>
      <c r="AE3163">
        <f t="shared" si="350"/>
        <v>0.25065389183600295</v>
      </c>
      <c r="AF3163">
        <f t="shared" si="351"/>
        <v>-0.16585161380466676</v>
      </c>
      <c r="AG3163">
        <f t="shared" si="352"/>
        <v>-0.23347771412603047</v>
      </c>
      <c r="AH3163">
        <f t="shared" si="353"/>
        <v>-0.18792790275254995</v>
      </c>
      <c r="AI3163">
        <f t="shared" si="354"/>
        <v>-0.17744865166969401</v>
      </c>
      <c r="AJ3163">
        <f t="shared" si="355"/>
        <v>-1.3344976945647617</v>
      </c>
      <c r="AK3163">
        <f t="shared" si="356"/>
        <v>-1.6889758278608353</v>
      </c>
    </row>
    <row r="3164" spans="1:37" x14ac:dyDescent="0.3">
      <c r="A3164">
        <f t="shared" si="344"/>
        <v>10.979166666666666</v>
      </c>
      <c r="B3164">
        <v>948600</v>
      </c>
      <c r="C3164">
        <v>-1.1839999999999999</v>
      </c>
      <c r="D3164" s="21">
        <v>-2123.5419999999999</v>
      </c>
      <c r="E3164">
        <v>948600</v>
      </c>
      <c r="F3164">
        <v>-1.6559999999999999</v>
      </c>
      <c r="G3164" s="21">
        <v>-2921.404</v>
      </c>
      <c r="H3164">
        <v>948600</v>
      </c>
      <c r="I3164">
        <v>-1.34</v>
      </c>
      <c r="J3164" s="21">
        <v>-2463.3180000000002</v>
      </c>
      <c r="K3164">
        <v>948600</v>
      </c>
      <c r="L3164">
        <v>-1.27</v>
      </c>
      <c r="M3164" s="21">
        <v>-2446.7350000000001</v>
      </c>
      <c r="N3164">
        <v>948600</v>
      </c>
      <c r="O3164">
        <v>-5</v>
      </c>
      <c r="P3164" s="21">
        <v>-9287.1759999999995</v>
      </c>
      <c r="Q3164">
        <v>948600</v>
      </c>
      <c r="R3164">
        <v>-11.353999999999999</v>
      </c>
      <c r="S3164" s="21">
        <v>-12315.864</v>
      </c>
      <c r="T3164">
        <f>AVERAGE(C3164,F3164)</f>
        <v>-1.42</v>
      </c>
      <c r="U3164">
        <f>STDEV(C3164,F3164)</f>
        <v>0.33375440072004969</v>
      </c>
      <c r="V3164">
        <f>AVERAGE(I3164,L3164)</f>
        <v>-1.3050000000000002</v>
      </c>
      <c r="W3164">
        <f>STDEV(I3164,L3164)</f>
        <v>4.9497474683058366E-2</v>
      </c>
      <c r="X3164">
        <f>AVERAGE(O3164,R3164)</f>
        <v>-8.1769999999999996</v>
      </c>
      <c r="Y3164">
        <f>STDEV(O3164,R3164)</f>
        <v>4.4929564876593222</v>
      </c>
      <c r="Z3164">
        <f t="shared" si="345"/>
        <v>-0.19840715383540589</v>
      </c>
      <c r="AA3164">
        <f t="shared" si="346"/>
        <v>4.6633282202046905E-2</v>
      </c>
      <c r="AB3164">
        <f t="shared" si="347"/>
        <v>-0.18233896884169346</v>
      </c>
      <c r="AC3164">
        <f t="shared" si="348"/>
        <v>6.9159528689476547E-3</v>
      </c>
      <c r="AD3164">
        <f t="shared" si="349"/>
        <v>-1.1425178147268409</v>
      </c>
      <c r="AE3164">
        <f t="shared" si="350"/>
        <v>0.62777092184704797</v>
      </c>
      <c r="AF3164">
        <f t="shared" si="351"/>
        <v>-0.16543244376135252</v>
      </c>
      <c r="AG3164">
        <f t="shared" si="352"/>
        <v>-0.23138186390945925</v>
      </c>
      <c r="AH3164">
        <f t="shared" si="353"/>
        <v>-0.1872292860136929</v>
      </c>
      <c r="AI3164">
        <f t="shared" si="354"/>
        <v>-0.17744865166969401</v>
      </c>
      <c r="AJ3164">
        <f t="shared" si="355"/>
        <v>-0.69861673885706299</v>
      </c>
      <c r="AK3164">
        <f t="shared" si="356"/>
        <v>-1.5864188905966186</v>
      </c>
    </row>
    <row r="3165" spans="1:37" x14ac:dyDescent="0.3">
      <c r="A3165">
        <f t="shared" si="344"/>
        <v>10.982638888888889</v>
      </c>
      <c r="B3165">
        <v>948900</v>
      </c>
      <c r="C3165">
        <v>-1.1870000000000001</v>
      </c>
      <c r="D3165" s="21">
        <v>-2123.8980000000001</v>
      </c>
      <c r="E3165">
        <v>948900</v>
      </c>
      <c r="F3165">
        <v>-1.6419999999999999</v>
      </c>
      <c r="G3165" s="21">
        <v>-2921.8960000000002</v>
      </c>
      <c r="H3165">
        <v>948900</v>
      </c>
      <c r="I3165">
        <v>-1.339</v>
      </c>
      <c r="J3165" s="21">
        <v>-2463.7190000000001</v>
      </c>
      <c r="K3165">
        <v>948900</v>
      </c>
      <c r="L3165">
        <v>-1.2729999999999999</v>
      </c>
      <c r="M3165" s="21">
        <v>-2447.1170000000002</v>
      </c>
      <c r="N3165">
        <v>948900</v>
      </c>
      <c r="O3165">
        <v>-7.7850000000000001</v>
      </c>
      <c r="P3165" s="21">
        <v>-9289.5110000000004</v>
      </c>
      <c r="Q3165">
        <v>948900</v>
      </c>
      <c r="R3165">
        <v>-12.385999999999999</v>
      </c>
      <c r="S3165" s="21">
        <v>-12319.58</v>
      </c>
      <c r="T3165">
        <f>AVERAGE(C3165,F3165)</f>
        <v>-1.4144999999999999</v>
      </c>
      <c r="U3165">
        <f>STDEV(C3165,F3165)</f>
        <v>0.32173358543987896</v>
      </c>
      <c r="V3165">
        <f>AVERAGE(I3165,L3165)</f>
        <v>-1.306</v>
      </c>
      <c r="W3165">
        <f>STDEV(I3165,L3165)</f>
        <v>4.6669047558312179E-2</v>
      </c>
      <c r="X3165">
        <f>AVERAGE(O3165,R3165)</f>
        <v>-10.0855</v>
      </c>
      <c r="Y3165">
        <f>STDEV(O3165,R3165)</f>
        <v>3.2533983002393043</v>
      </c>
      <c r="Z3165">
        <f t="shared" si="345"/>
        <v>-0.19763867542266311</v>
      </c>
      <c r="AA3165">
        <f t="shared" si="346"/>
        <v>4.4953693648159695E-2</v>
      </c>
      <c r="AB3165">
        <f t="shared" si="347"/>
        <v>-0.18247869218946486</v>
      </c>
      <c r="AC3165">
        <f t="shared" si="348"/>
        <v>6.5207555621506468E-3</v>
      </c>
      <c r="AD3165">
        <f t="shared" si="349"/>
        <v>-1.4091798239485818</v>
      </c>
      <c r="AE3165">
        <f t="shared" si="350"/>
        <v>0.45457570214325893</v>
      </c>
      <c r="AF3165">
        <f t="shared" si="351"/>
        <v>-0.16585161380466676</v>
      </c>
      <c r="AG3165">
        <f t="shared" si="352"/>
        <v>-0.22942573704065947</v>
      </c>
      <c r="AH3165">
        <f t="shared" si="353"/>
        <v>-0.18708956266592147</v>
      </c>
      <c r="AI3165">
        <f t="shared" si="354"/>
        <v>-0.17786782171300822</v>
      </c>
      <c r="AJ3165">
        <f t="shared" si="355"/>
        <v>-1.087746262400447</v>
      </c>
      <c r="AK3165">
        <f t="shared" si="356"/>
        <v>-1.7306133854967163</v>
      </c>
    </row>
    <row r="3166" spans="1:37" x14ac:dyDescent="0.3">
      <c r="A3166">
        <f t="shared" si="344"/>
        <v>10.986111111111111</v>
      </c>
      <c r="B3166">
        <v>949200</v>
      </c>
      <c r="C3166">
        <v>-1.1870000000000001</v>
      </c>
      <c r="D3166" s="21">
        <v>-2124.2539999999999</v>
      </c>
      <c r="E3166">
        <v>949200</v>
      </c>
      <c r="F3166">
        <v>-1.64</v>
      </c>
      <c r="G3166" s="21">
        <v>-2922.3879999999999</v>
      </c>
      <c r="H3166">
        <v>949200</v>
      </c>
      <c r="I3166">
        <v>-1.34</v>
      </c>
      <c r="J3166" s="21">
        <v>-2464.1219999999998</v>
      </c>
      <c r="K3166">
        <v>949200</v>
      </c>
      <c r="L3166">
        <v>-1.2729999999999999</v>
      </c>
      <c r="M3166" s="21">
        <v>-2447.4989999999998</v>
      </c>
      <c r="N3166">
        <v>949200</v>
      </c>
      <c r="O3166">
        <v>-5.55</v>
      </c>
      <c r="P3166" s="21">
        <v>-9291.1759999999995</v>
      </c>
      <c r="Q3166">
        <v>949200</v>
      </c>
      <c r="R3166">
        <v>-12.164</v>
      </c>
      <c r="S3166" s="21">
        <v>-12323.228999999999</v>
      </c>
      <c r="T3166">
        <f>AVERAGE(C3166,F3166)</f>
        <v>-1.4135</v>
      </c>
      <c r="U3166">
        <f>STDEV(C3166,F3166)</f>
        <v>0.32031937187750531</v>
      </c>
      <c r="V3166">
        <f>AVERAGE(I3166,L3166)</f>
        <v>-1.3065</v>
      </c>
      <c r="W3166">
        <f>STDEV(I3166,L3166)</f>
        <v>4.7376154339498801E-2</v>
      </c>
      <c r="X3166">
        <f>AVERAGE(O3166,R3166)</f>
        <v>-8.8569999999999993</v>
      </c>
      <c r="Y3166">
        <f>STDEV(O3166,R3166)</f>
        <v>4.6768042507678294</v>
      </c>
      <c r="Z3166">
        <f t="shared" si="345"/>
        <v>-0.19749895207489171</v>
      </c>
      <c r="AA3166">
        <f t="shared" si="346"/>
        <v>4.4756094994761117E-2</v>
      </c>
      <c r="AB3166">
        <f t="shared" si="347"/>
        <v>-0.18254855386335056</v>
      </c>
      <c r="AC3166">
        <f t="shared" si="348"/>
        <v>6.6195548888499092E-3</v>
      </c>
      <c r="AD3166">
        <f t="shared" si="349"/>
        <v>-1.2375296912114013</v>
      </c>
      <c r="AE3166">
        <f t="shared" si="350"/>
        <v>0.65345874678885418</v>
      </c>
      <c r="AF3166">
        <f t="shared" si="351"/>
        <v>-0.16585161380466676</v>
      </c>
      <c r="AG3166">
        <f t="shared" si="352"/>
        <v>-0.22914629034511666</v>
      </c>
      <c r="AH3166">
        <f t="shared" si="353"/>
        <v>-0.1872292860136929</v>
      </c>
      <c r="AI3166">
        <f t="shared" si="354"/>
        <v>-0.17786782171300822</v>
      </c>
      <c r="AJ3166">
        <f t="shared" si="355"/>
        <v>-0.7754645801313399</v>
      </c>
      <c r="AK3166">
        <f t="shared" si="356"/>
        <v>-1.6995948022914629</v>
      </c>
    </row>
    <row r="3167" spans="1:37" x14ac:dyDescent="0.3">
      <c r="A3167">
        <f t="shared" si="344"/>
        <v>10.989583333333334</v>
      </c>
      <c r="B3167">
        <v>949500</v>
      </c>
      <c r="C3167">
        <v>-1.1859999999999999</v>
      </c>
      <c r="D3167" s="21">
        <v>-2124.61</v>
      </c>
      <c r="E3167">
        <v>949500</v>
      </c>
      <c r="F3167">
        <v>-1.653</v>
      </c>
      <c r="G3167" s="21">
        <v>-2922.884</v>
      </c>
      <c r="H3167">
        <v>949500</v>
      </c>
      <c r="I3167">
        <v>-1.339</v>
      </c>
      <c r="J3167" s="21">
        <v>-2464.5230000000001</v>
      </c>
      <c r="K3167">
        <v>949500</v>
      </c>
      <c r="L3167">
        <v>-1.272</v>
      </c>
      <c r="M3167" s="21">
        <v>-2447.8809999999999</v>
      </c>
      <c r="N3167">
        <v>949500</v>
      </c>
      <c r="O3167">
        <v>-5.7210000000000001</v>
      </c>
      <c r="P3167" s="21">
        <v>-9292.893</v>
      </c>
      <c r="Q3167">
        <v>949500</v>
      </c>
      <c r="R3167">
        <v>-10.824</v>
      </c>
      <c r="S3167" s="21">
        <v>-12326.476000000001</v>
      </c>
      <c r="T3167">
        <f>AVERAGE(C3167,F3167)</f>
        <v>-1.4195</v>
      </c>
      <c r="U3167">
        <f>STDEV(C3167,F3167)</f>
        <v>0.33021886681411833</v>
      </c>
      <c r="V3167">
        <f>AVERAGE(I3167,L3167)</f>
        <v>-1.3054999999999999</v>
      </c>
      <c r="W3167">
        <f>STDEV(I3167,L3167)</f>
        <v>4.7376154339498648E-2</v>
      </c>
      <c r="X3167">
        <f>AVERAGE(O3167,R3167)</f>
        <v>-8.2725000000000009</v>
      </c>
      <c r="Y3167">
        <f>STDEV(O3167,R3167)</f>
        <v>3.6083659043949452</v>
      </c>
      <c r="Z3167">
        <f t="shared" si="345"/>
        <v>-0.19833729216152018</v>
      </c>
      <c r="AA3167">
        <f t="shared" si="346"/>
        <v>4.6139285568550834E-2</v>
      </c>
      <c r="AB3167">
        <f t="shared" si="347"/>
        <v>-0.18240883051557913</v>
      </c>
      <c r="AC3167">
        <f t="shared" si="348"/>
        <v>6.6195548888498875E-3</v>
      </c>
      <c r="AD3167">
        <f t="shared" si="349"/>
        <v>-1.1558613944390108</v>
      </c>
      <c r="AE3167">
        <f t="shared" si="350"/>
        <v>0.50417296414628265</v>
      </c>
      <c r="AF3167">
        <f t="shared" si="351"/>
        <v>-0.16571189045689533</v>
      </c>
      <c r="AG3167">
        <f t="shared" si="352"/>
        <v>-0.23096269386614504</v>
      </c>
      <c r="AH3167">
        <f t="shared" si="353"/>
        <v>-0.18708956266592147</v>
      </c>
      <c r="AI3167">
        <f t="shared" si="354"/>
        <v>-0.17772809836523684</v>
      </c>
      <c r="AJ3167">
        <f t="shared" si="355"/>
        <v>-0.79935727260025147</v>
      </c>
      <c r="AK3167">
        <f t="shared" si="356"/>
        <v>-1.5123655162777701</v>
      </c>
    </row>
    <row r="3168" spans="1:37" x14ac:dyDescent="0.3">
      <c r="A3168">
        <f t="shared" si="344"/>
        <v>10.993055555555555</v>
      </c>
      <c r="B3168">
        <v>949800</v>
      </c>
      <c r="C3168">
        <v>-1.1839999999999999</v>
      </c>
      <c r="D3168" s="21">
        <v>-2124.9650000000001</v>
      </c>
      <c r="E3168">
        <v>949800</v>
      </c>
      <c r="F3168">
        <v>-1.643</v>
      </c>
      <c r="G3168" s="21">
        <v>-2923.377</v>
      </c>
      <c r="H3168">
        <v>949800</v>
      </c>
      <c r="I3168">
        <v>-1.337</v>
      </c>
      <c r="J3168" s="21">
        <v>-2464.924</v>
      </c>
      <c r="K3168">
        <v>949800</v>
      </c>
      <c r="L3168">
        <v>-1.2729999999999999</v>
      </c>
      <c r="M3168" s="21">
        <v>-2448.2629999999999</v>
      </c>
      <c r="N3168">
        <v>949800</v>
      </c>
      <c r="O3168">
        <v>-7.4409999999999998</v>
      </c>
      <c r="P3168" s="21">
        <v>-9295.125</v>
      </c>
      <c r="Q3168">
        <v>949800</v>
      </c>
      <c r="R3168">
        <v>-11.582000000000001</v>
      </c>
      <c r="S3168" s="21">
        <v>-12329.950999999999</v>
      </c>
      <c r="T3168">
        <f>AVERAGE(C3168,F3168)</f>
        <v>-1.4135</v>
      </c>
      <c r="U3168">
        <f>STDEV(C3168,F3168)</f>
        <v>0.32456201256462541</v>
      </c>
      <c r="V3168">
        <f>AVERAGE(I3168,L3168)</f>
        <v>-1.3049999999999999</v>
      </c>
      <c r="W3168">
        <f>STDEV(I3168,L3168)</f>
        <v>4.5254833995939082E-2</v>
      </c>
      <c r="X3168">
        <f>AVERAGE(O3168,R3168)</f>
        <v>-9.5114999999999998</v>
      </c>
      <c r="Y3168">
        <f>STDEV(O3168,R3168)</f>
        <v>2.9281291808934968</v>
      </c>
      <c r="Z3168">
        <f t="shared" si="345"/>
        <v>-0.19749895207489171</v>
      </c>
      <c r="AA3168">
        <f t="shared" si="346"/>
        <v>4.5348890954956741E-2</v>
      </c>
      <c r="AB3168">
        <f t="shared" si="347"/>
        <v>-0.18233896884169343</v>
      </c>
      <c r="AC3168">
        <f t="shared" si="348"/>
        <v>6.323156908752142E-3</v>
      </c>
      <c r="AD3168">
        <f t="shared" si="349"/>
        <v>-1.3289786223277908</v>
      </c>
      <c r="AE3168">
        <f t="shared" si="350"/>
        <v>0.40912801186160358</v>
      </c>
      <c r="AF3168">
        <f t="shared" si="351"/>
        <v>-0.16543244376135252</v>
      </c>
      <c r="AG3168">
        <f t="shared" si="352"/>
        <v>-0.2295654603884309</v>
      </c>
      <c r="AH3168">
        <f t="shared" si="353"/>
        <v>-0.18681011597037864</v>
      </c>
      <c r="AI3168">
        <f t="shared" si="354"/>
        <v>-0.17786782171300822</v>
      </c>
      <c r="AJ3168">
        <f t="shared" si="355"/>
        <v>-1.0396814307670812</v>
      </c>
      <c r="AK3168">
        <f t="shared" si="356"/>
        <v>-1.6182758138885009</v>
      </c>
    </row>
    <row r="3169" spans="1:37" x14ac:dyDescent="0.3">
      <c r="A3169">
        <f t="shared" si="344"/>
        <v>10.996527777777779</v>
      </c>
      <c r="B3169">
        <v>950100</v>
      </c>
      <c r="C3169">
        <v>-1.1839999999999999</v>
      </c>
      <c r="D3169" s="21">
        <v>-2125.3200000000002</v>
      </c>
      <c r="E3169">
        <v>950100</v>
      </c>
      <c r="F3169">
        <v>-1.633</v>
      </c>
      <c r="G3169" s="21">
        <v>-2923.8670000000002</v>
      </c>
      <c r="H3169">
        <v>950100</v>
      </c>
      <c r="I3169">
        <v>-1.339</v>
      </c>
      <c r="J3169" s="21">
        <v>-2465.326</v>
      </c>
      <c r="K3169">
        <v>950100</v>
      </c>
      <c r="L3169">
        <v>-1.2749999999999999</v>
      </c>
      <c r="M3169" s="21">
        <v>-2448.645</v>
      </c>
      <c r="N3169">
        <v>950100</v>
      </c>
      <c r="O3169">
        <v>-6.0119999999999996</v>
      </c>
      <c r="P3169" s="21">
        <v>-9296.9290000000001</v>
      </c>
      <c r="Q3169">
        <v>950100</v>
      </c>
      <c r="R3169">
        <v>-10.811</v>
      </c>
      <c r="S3169" s="21">
        <v>-12333.194</v>
      </c>
      <c r="T3169">
        <f>AVERAGE(C3169,F3169)</f>
        <v>-1.4085000000000001</v>
      </c>
      <c r="U3169">
        <f>STDEV(C3169,F3169)</f>
        <v>0.31749094475275785</v>
      </c>
      <c r="V3169">
        <f>AVERAGE(I3169,L3169)</f>
        <v>-1.3069999999999999</v>
      </c>
      <c r="W3169">
        <f>STDEV(I3169,L3169)</f>
        <v>4.5254833995939082E-2</v>
      </c>
      <c r="X3169">
        <f>AVERAGE(O3169,R3169)</f>
        <v>-8.4115000000000002</v>
      </c>
      <c r="Y3169">
        <f>STDEV(O3169,R3169)</f>
        <v>3.3934054429142404</v>
      </c>
      <c r="Z3169">
        <f t="shared" si="345"/>
        <v>-0.19680033533603467</v>
      </c>
      <c r="AA3169">
        <f t="shared" si="346"/>
        <v>4.4360897687963932E-2</v>
      </c>
      <c r="AB3169">
        <f t="shared" si="347"/>
        <v>-0.18261841553723626</v>
      </c>
      <c r="AC3169">
        <f t="shared" si="348"/>
        <v>6.323156908752142E-3</v>
      </c>
      <c r="AD3169">
        <f t="shared" si="349"/>
        <v>-1.175282939779237</v>
      </c>
      <c r="AE3169">
        <f t="shared" si="350"/>
        <v>0.47413796882971082</v>
      </c>
      <c r="AF3169">
        <f t="shared" si="351"/>
        <v>-0.16543244376135252</v>
      </c>
      <c r="AG3169">
        <f t="shared" si="352"/>
        <v>-0.22816822691071678</v>
      </c>
      <c r="AH3169">
        <f t="shared" si="353"/>
        <v>-0.18708956266592147</v>
      </c>
      <c r="AI3169">
        <f t="shared" si="354"/>
        <v>-0.17814726840855105</v>
      </c>
      <c r="AJ3169">
        <f t="shared" si="355"/>
        <v>-0.84001676680173254</v>
      </c>
      <c r="AK3169">
        <f t="shared" si="356"/>
        <v>-1.5105491127567416</v>
      </c>
    </row>
    <row r="3170" spans="1:37" x14ac:dyDescent="0.3">
      <c r="A3170">
        <f t="shared" si="344"/>
        <v>11</v>
      </c>
      <c r="B3170">
        <v>950400</v>
      </c>
      <c r="C3170">
        <v>-1.1859999999999999</v>
      </c>
      <c r="D3170" s="21">
        <v>-2125.6759999999999</v>
      </c>
      <c r="E3170">
        <v>950400</v>
      </c>
      <c r="F3170">
        <v>-1.6359999999999999</v>
      </c>
      <c r="G3170" s="21">
        <v>-2924.3580000000002</v>
      </c>
      <c r="H3170">
        <v>950400</v>
      </c>
      <c r="I3170">
        <v>-1.3360000000000001</v>
      </c>
      <c r="J3170" s="21">
        <v>-2465.7260000000001</v>
      </c>
      <c r="K3170">
        <v>950400</v>
      </c>
      <c r="L3170">
        <v>-1.2749999999999999</v>
      </c>
      <c r="M3170" s="21">
        <v>-2449.027</v>
      </c>
      <c r="N3170">
        <v>950400</v>
      </c>
      <c r="O3170">
        <v>-5.5330000000000004</v>
      </c>
      <c r="P3170" s="21">
        <v>-9298.5889999999999</v>
      </c>
      <c r="Q3170">
        <v>950400</v>
      </c>
      <c r="R3170">
        <v>-11.147</v>
      </c>
      <c r="S3170" s="21">
        <v>-12336.538</v>
      </c>
      <c r="T3170">
        <f>AVERAGE(C3170,F3170)</f>
        <v>-1.411</v>
      </c>
      <c r="U3170">
        <f>STDEV(C3170,F3170)</f>
        <v>0.31819805153394543</v>
      </c>
      <c r="V3170">
        <f>AVERAGE(I3170,L3170)</f>
        <v>-1.3054999999999999</v>
      </c>
      <c r="W3170">
        <f>STDEV(I3170,L3170)</f>
        <v>4.3133513652379517E-2</v>
      </c>
      <c r="X3170">
        <f>AVERAGE(O3170,R3170)</f>
        <v>-8.34</v>
      </c>
      <c r="Y3170">
        <f>STDEV(O3170,R3170)</f>
        <v>3.9696974695812783</v>
      </c>
      <c r="Z3170">
        <f t="shared" si="345"/>
        <v>-0.19714964370546317</v>
      </c>
      <c r="AA3170">
        <f t="shared" si="346"/>
        <v>4.4459697014663326E-2</v>
      </c>
      <c r="AB3170">
        <f t="shared" si="347"/>
        <v>-0.18240883051557913</v>
      </c>
      <c r="AC3170">
        <f t="shared" si="348"/>
        <v>6.0267589286543966E-3</v>
      </c>
      <c r="AD3170">
        <f t="shared" si="349"/>
        <v>-1.165292720413581</v>
      </c>
      <c r="AE3170">
        <f t="shared" si="350"/>
        <v>0.55465942008960156</v>
      </c>
      <c r="AF3170">
        <f t="shared" si="351"/>
        <v>-0.16571189045689533</v>
      </c>
      <c r="AG3170">
        <f t="shared" si="352"/>
        <v>-0.22858739695403099</v>
      </c>
      <c r="AH3170">
        <f t="shared" si="353"/>
        <v>-0.18667039262260723</v>
      </c>
      <c r="AI3170">
        <f t="shared" si="354"/>
        <v>-0.17814726840855105</v>
      </c>
      <c r="AJ3170">
        <f t="shared" si="355"/>
        <v>-0.77308928321922599</v>
      </c>
      <c r="AK3170">
        <f t="shared" si="356"/>
        <v>-1.5574961576079362</v>
      </c>
    </row>
    <row r="3171" spans="1:37" x14ac:dyDescent="0.3">
      <c r="A3171">
        <f t="shared" si="344"/>
        <v>11.003472222222221</v>
      </c>
      <c r="B3171">
        <v>950700</v>
      </c>
      <c r="C3171">
        <v>-1.1839999999999999</v>
      </c>
      <c r="D3171" s="21">
        <v>-2126.0309999999999</v>
      </c>
      <c r="E3171">
        <v>950700</v>
      </c>
      <c r="F3171">
        <v>-1.6419999999999999</v>
      </c>
      <c r="G3171" s="21">
        <v>-2924.85</v>
      </c>
      <c r="H3171">
        <v>950700</v>
      </c>
      <c r="I3171">
        <v>-1.3360000000000001</v>
      </c>
      <c r="J3171" s="21">
        <v>-2466.127</v>
      </c>
      <c r="K3171">
        <v>950700</v>
      </c>
      <c r="L3171">
        <v>-1.268</v>
      </c>
      <c r="M3171" s="21">
        <v>-2449.4079999999999</v>
      </c>
      <c r="N3171">
        <v>950700</v>
      </c>
      <c r="O3171">
        <v>-11.353999999999999</v>
      </c>
      <c r="P3171" s="21">
        <v>-9301.9950000000008</v>
      </c>
      <c r="Q3171">
        <v>950700</v>
      </c>
      <c r="R3171">
        <v>-12.317</v>
      </c>
      <c r="S3171" s="21">
        <v>-12340.233</v>
      </c>
      <c r="T3171">
        <f>AVERAGE(C3171,F3171)</f>
        <v>-1.4129999999999998</v>
      </c>
      <c r="U3171">
        <f>STDEV(C3171,F3171)</f>
        <v>0.32385490578343934</v>
      </c>
      <c r="V3171">
        <f>AVERAGE(I3171,L3171)</f>
        <v>-1.302</v>
      </c>
      <c r="W3171">
        <f>STDEV(I3171,L3171)</f>
        <v>4.8083261120685276E-2</v>
      </c>
      <c r="X3171">
        <f>AVERAGE(O3171,R3171)</f>
        <v>-11.8355</v>
      </c>
      <c r="Y3171">
        <f>STDEV(O3171,R3171)</f>
        <v>0.68094383028264593</v>
      </c>
      <c r="Z3171">
        <f t="shared" si="345"/>
        <v>-0.19742909040100598</v>
      </c>
      <c r="AA3171">
        <f t="shared" si="346"/>
        <v>4.5250091628257556E-2</v>
      </c>
      <c r="AB3171">
        <f t="shared" si="347"/>
        <v>-0.18191979879837922</v>
      </c>
      <c r="AC3171">
        <f t="shared" si="348"/>
        <v>6.7183542155491516E-3</v>
      </c>
      <c r="AD3171">
        <f t="shared" si="349"/>
        <v>-1.6536956825485538</v>
      </c>
      <c r="AE3171">
        <f t="shared" si="350"/>
        <v>9.5143751611379904E-2</v>
      </c>
      <c r="AF3171">
        <f t="shared" si="351"/>
        <v>-0.16543244376135252</v>
      </c>
      <c r="AG3171">
        <f t="shared" si="352"/>
        <v>-0.22942573704065947</v>
      </c>
      <c r="AH3171">
        <f t="shared" si="353"/>
        <v>-0.18667039262260723</v>
      </c>
      <c r="AI3171">
        <f t="shared" si="354"/>
        <v>-0.17716920497415117</v>
      </c>
      <c r="AJ3171">
        <f t="shared" si="355"/>
        <v>-1.5864188905966186</v>
      </c>
      <c r="AK3171">
        <f t="shared" si="356"/>
        <v>-1.7209724745004891</v>
      </c>
    </row>
    <row r="3172" spans="1:37" x14ac:dyDescent="0.3">
      <c r="A3172">
        <f t="shared" si="344"/>
        <v>11.006944444444445</v>
      </c>
      <c r="B3172">
        <v>951000</v>
      </c>
      <c r="C3172">
        <v>-1.181</v>
      </c>
      <c r="D3172" s="21">
        <v>-2126.3850000000002</v>
      </c>
      <c r="E3172">
        <v>951000</v>
      </c>
      <c r="F3172">
        <v>-1.6479999999999999</v>
      </c>
      <c r="G3172" s="21">
        <v>-2925.3449999999998</v>
      </c>
      <c r="H3172">
        <v>951000</v>
      </c>
      <c r="I3172">
        <v>-1.337</v>
      </c>
      <c r="J3172" s="21">
        <v>-2466.5279999999998</v>
      </c>
      <c r="K3172">
        <v>951000</v>
      </c>
      <c r="L3172">
        <v>-1.272</v>
      </c>
      <c r="M3172" s="21">
        <v>-2449.7890000000002</v>
      </c>
      <c r="N3172">
        <v>951000</v>
      </c>
      <c r="O3172">
        <v>-7.1150000000000002</v>
      </c>
      <c r="P3172" s="21">
        <v>-9304.1290000000008</v>
      </c>
      <c r="Q3172">
        <v>951000</v>
      </c>
      <c r="R3172">
        <v>-11.055999999999999</v>
      </c>
      <c r="S3172" s="21">
        <v>-12343.55</v>
      </c>
      <c r="T3172">
        <f>AVERAGE(C3172,F3172)</f>
        <v>-1.4144999999999999</v>
      </c>
      <c r="U3172">
        <f>STDEV(C3172,F3172)</f>
        <v>0.33021886681411833</v>
      </c>
      <c r="V3172">
        <f>AVERAGE(I3172,L3172)</f>
        <v>-1.3045</v>
      </c>
      <c r="W3172">
        <f>STDEV(I3172,L3172)</f>
        <v>4.5961940777125551E-2</v>
      </c>
      <c r="X3172">
        <f>AVERAGE(O3172,R3172)</f>
        <v>-9.0854999999999997</v>
      </c>
      <c r="Y3172">
        <f>STDEV(O3172,R3172)</f>
        <v>2.7867078246561876</v>
      </c>
      <c r="Z3172">
        <f t="shared" si="345"/>
        <v>-0.19763867542266311</v>
      </c>
      <c r="AA3172">
        <f t="shared" si="346"/>
        <v>4.6139285568550834E-2</v>
      </c>
      <c r="AB3172">
        <f t="shared" si="347"/>
        <v>-0.18226910716780773</v>
      </c>
      <c r="AC3172">
        <f t="shared" si="348"/>
        <v>6.4219562354513836E-3</v>
      </c>
      <c r="AD3172">
        <f t="shared" si="349"/>
        <v>-1.2694564761771692</v>
      </c>
      <c r="AE3172">
        <f t="shared" si="350"/>
        <v>0.38936814652175317</v>
      </c>
      <c r="AF3172">
        <f t="shared" si="351"/>
        <v>-0.16501327371803828</v>
      </c>
      <c r="AG3172">
        <f t="shared" si="352"/>
        <v>-0.23026407712728797</v>
      </c>
      <c r="AH3172">
        <f t="shared" si="353"/>
        <v>-0.18681011597037864</v>
      </c>
      <c r="AI3172">
        <f t="shared" si="354"/>
        <v>-0.17772809836523684</v>
      </c>
      <c r="AJ3172">
        <f t="shared" si="355"/>
        <v>-0.99413161939360073</v>
      </c>
      <c r="AK3172">
        <f t="shared" si="356"/>
        <v>-1.5447813329607376</v>
      </c>
    </row>
    <row r="3173" spans="1:37" x14ac:dyDescent="0.3">
      <c r="A3173">
        <f t="shared" si="344"/>
        <v>11.010416666666666</v>
      </c>
      <c r="B3173">
        <v>951300</v>
      </c>
      <c r="C3173">
        <v>-1.1870000000000001</v>
      </c>
      <c r="D3173" s="21">
        <v>-2126.741</v>
      </c>
      <c r="E3173">
        <v>951300</v>
      </c>
      <c r="F3173">
        <v>-1.6459999999999999</v>
      </c>
      <c r="G3173" s="21">
        <v>-2925.8389999999999</v>
      </c>
      <c r="H3173">
        <v>951300</v>
      </c>
      <c r="I3173">
        <v>-1.3340000000000001</v>
      </c>
      <c r="J3173" s="21">
        <v>-2466.9279999999999</v>
      </c>
      <c r="K3173">
        <v>951300</v>
      </c>
      <c r="L3173">
        <v>-1.276</v>
      </c>
      <c r="M3173" s="21">
        <v>-2450.172</v>
      </c>
      <c r="N3173">
        <v>951300</v>
      </c>
      <c r="O3173">
        <v>-4.6260000000000003</v>
      </c>
      <c r="P3173" s="21">
        <v>-9305.5169999999998</v>
      </c>
      <c r="Q3173">
        <v>951300</v>
      </c>
      <c r="R3173">
        <v>-11.587</v>
      </c>
      <c r="S3173" s="21">
        <v>-12347.026</v>
      </c>
      <c r="T3173">
        <f>AVERAGE(C3173,F3173)</f>
        <v>-1.4165000000000001</v>
      </c>
      <c r="U3173">
        <f>STDEV(C3173,F3173)</f>
        <v>0.32456201256462475</v>
      </c>
      <c r="V3173">
        <f>AVERAGE(I3173,L3173)</f>
        <v>-1.3050000000000002</v>
      </c>
      <c r="W3173">
        <f>STDEV(I3173,L3173)</f>
        <v>4.1012193308819792E-2</v>
      </c>
      <c r="X3173">
        <f>AVERAGE(O3173,R3173)</f>
        <v>-8.1065000000000005</v>
      </c>
      <c r="Y3173">
        <f>STDEV(O3173,R3173)</f>
        <v>4.9221703038395557</v>
      </c>
      <c r="Z3173">
        <f t="shared" si="345"/>
        <v>-0.19791812211820597</v>
      </c>
      <c r="AA3173">
        <f t="shared" si="346"/>
        <v>4.5348890954956651E-2</v>
      </c>
      <c r="AB3173">
        <f t="shared" si="347"/>
        <v>-0.18233896884169346</v>
      </c>
      <c r="AC3173">
        <f t="shared" si="348"/>
        <v>5.7303609485566285E-3</v>
      </c>
      <c r="AD3173">
        <f t="shared" si="349"/>
        <v>-1.1326673187089564</v>
      </c>
      <c r="AE3173">
        <f t="shared" si="350"/>
        <v>0.68774211315349387</v>
      </c>
      <c r="AF3173">
        <f t="shared" si="351"/>
        <v>-0.16585161380466676</v>
      </c>
      <c r="AG3173">
        <f t="shared" si="352"/>
        <v>-0.22998463043174514</v>
      </c>
      <c r="AH3173">
        <f t="shared" si="353"/>
        <v>-0.18639094592706443</v>
      </c>
      <c r="AI3173">
        <f t="shared" si="354"/>
        <v>-0.17828699175632248</v>
      </c>
      <c r="AJ3173">
        <f t="shared" si="355"/>
        <v>-0.64636020679055473</v>
      </c>
      <c r="AK3173">
        <f t="shared" si="356"/>
        <v>-1.6189744306273577</v>
      </c>
    </row>
    <row r="3174" spans="1:37" x14ac:dyDescent="0.3">
      <c r="A3174">
        <f t="shared" si="344"/>
        <v>11.013888888888889</v>
      </c>
      <c r="B3174">
        <v>951600</v>
      </c>
      <c r="C3174">
        <v>-1.1830000000000001</v>
      </c>
      <c r="D3174" s="21">
        <v>-2127.096</v>
      </c>
      <c r="E3174">
        <v>951600</v>
      </c>
      <c r="F3174">
        <v>-1.64</v>
      </c>
      <c r="G3174" s="21">
        <v>-2926.3310000000001</v>
      </c>
      <c r="H3174">
        <v>951600</v>
      </c>
      <c r="I3174">
        <v>-1.331</v>
      </c>
      <c r="J3174" s="21">
        <v>-2467.328</v>
      </c>
      <c r="K3174">
        <v>951600</v>
      </c>
      <c r="L3174">
        <v>-1.278</v>
      </c>
      <c r="M3174" s="21">
        <v>-2450.556</v>
      </c>
      <c r="N3174">
        <v>951600</v>
      </c>
      <c r="O3174">
        <v>-3.4159999999999999</v>
      </c>
      <c r="P3174" s="21">
        <v>-9306.5419999999995</v>
      </c>
      <c r="Q3174">
        <v>951600</v>
      </c>
      <c r="R3174">
        <v>-11.989000000000001</v>
      </c>
      <c r="S3174" s="21">
        <v>-12350.623</v>
      </c>
      <c r="T3174">
        <f>AVERAGE(C3174,F3174)</f>
        <v>-1.4115</v>
      </c>
      <c r="U3174">
        <f>STDEV(C3174,F3174)</f>
        <v>0.32314779900225143</v>
      </c>
      <c r="V3174">
        <f>AVERAGE(I3174,L3174)</f>
        <v>-1.3045</v>
      </c>
      <c r="W3174">
        <f>STDEV(I3174,L3174)</f>
        <v>3.7476659402886976E-2</v>
      </c>
      <c r="X3174">
        <f>AVERAGE(O3174,R3174)</f>
        <v>-7.7025000000000006</v>
      </c>
      <c r="Y3174">
        <f>STDEV(O3174,R3174)</f>
        <v>6.0620264351122728</v>
      </c>
      <c r="Z3174">
        <f t="shared" si="345"/>
        <v>-0.19721950537934888</v>
      </c>
      <c r="AA3174">
        <f t="shared" si="346"/>
        <v>4.5151292301558114E-2</v>
      </c>
      <c r="AB3174">
        <f t="shared" si="347"/>
        <v>-0.18226910716780773</v>
      </c>
      <c r="AC3174">
        <f t="shared" si="348"/>
        <v>5.2363643150603574E-3</v>
      </c>
      <c r="AD3174">
        <f t="shared" si="349"/>
        <v>-1.0762190862093057</v>
      </c>
      <c r="AE3174">
        <f t="shared" si="350"/>
        <v>0.84700662779268865</v>
      </c>
      <c r="AF3174">
        <f t="shared" si="351"/>
        <v>-0.16529272041358112</v>
      </c>
      <c r="AG3174">
        <f t="shared" si="352"/>
        <v>-0.22914629034511666</v>
      </c>
      <c r="AH3174">
        <f t="shared" si="353"/>
        <v>-0.18597177588375016</v>
      </c>
      <c r="AI3174">
        <f t="shared" si="354"/>
        <v>-0.17856643845186532</v>
      </c>
      <c r="AJ3174">
        <f t="shared" si="355"/>
        <v>-0.47729495598714544</v>
      </c>
      <c r="AK3174">
        <f t="shared" si="356"/>
        <v>-1.6751432164314659</v>
      </c>
    </row>
  </sheetData>
  <phoneticPr fontId="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2404A-01EB-42C6-8AD7-C0BE632CA807}">
  <dimension ref="A1:M4939"/>
  <sheetViews>
    <sheetView topLeftCell="A4912" workbookViewId="0">
      <selection activeCell="F4934" sqref="F4934"/>
    </sheetView>
  </sheetViews>
  <sheetFormatPr defaultRowHeight="14.4" x14ac:dyDescent="0.3"/>
  <sheetData>
    <row r="1" spans="1:13" x14ac:dyDescent="0.3">
      <c r="A1" t="s">
        <v>48</v>
      </c>
      <c r="B1" t="s">
        <v>49</v>
      </c>
      <c r="C1" t="s">
        <v>50</v>
      </c>
      <c r="D1" t="s">
        <v>51</v>
      </c>
      <c r="E1" t="s">
        <v>52</v>
      </c>
      <c r="F1" t="s">
        <v>53</v>
      </c>
      <c r="G1" t="s">
        <v>54</v>
      </c>
      <c r="H1" t="s">
        <v>58</v>
      </c>
      <c r="I1" t="s">
        <v>60</v>
      </c>
      <c r="J1" t="s">
        <v>61</v>
      </c>
      <c r="K1" t="s">
        <v>60</v>
      </c>
      <c r="L1" t="s">
        <v>62</v>
      </c>
      <c r="M1" t="s">
        <v>60</v>
      </c>
    </row>
    <row r="2" spans="1:13" x14ac:dyDescent="0.3">
      <c r="A2" t="s">
        <v>55</v>
      </c>
      <c r="B2" t="s">
        <v>56</v>
      </c>
      <c r="C2" t="s">
        <v>56</v>
      </c>
      <c r="D2" t="s">
        <v>56</v>
      </c>
      <c r="E2" t="s">
        <v>56</v>
      </c>
      <c r="F2" t="s">
        <v>56</v>
      </c>
      <c r="G2" t="s">
        <v>57</v>
      </c>
      <c r="H2" t="s">
        <v>59</v>
      </c>
      <c r="I2" t="s">
        <v>60</v>
      </c>
      <c r="J2" t="s">
        <v>59</v>
      </c>
      <c r="K2" t="s">
        <v>60</v>
      </c>
      <c r="L2" t="s">
        <v>59</v>
      </c>
      <c r="M2" t="s">
        <v>60</v>
      </c>
    </row>
    <row r="3" spans="1:13" x14ac:dyDescent="0.3">
      <c r="A3">
        <v>6.9444444444444441E-3</v>
      </c>
      <c r="B3">
        <v>-41.156999999999996</v>
      </c>
      <c r="C3">
        <v>-41.155999999999999</v>
      </c>
      <c r="D3">
        <v>-41.222999999999999</v>
      </c>
      <c r="E3">
        <v>-41.19</v>
      </c>
      <c r="F3">
        <v>-32.911000000000001</v>
      </c>
      <c r="G3">
        <v>-29.111000000000001</v>
      </c>
      <c r="H3">
        <f>AVERAGE(B3:C3)</f>
        <v>-41.156499999999994</v>
      </c>
      <c r="I3">
        <f>STDEV(B3:C3)</f>
        <v>7.0710678118489963E-4</v>
      </c>
      <c r="J3">
        <f>AVERAGE(D3:E3)</f>
        <v>-41.206499999999998</v>
      </c>
      <c r="K3">
        <f>STDEV(D3:E3)</f>
        <v>2.3334523779156954E-2</v>
      </c>
      <c r="L3">
        <f>AVERAGE(F3:G3)</f>
        <v>-31.011000000000003</v>
      </c>
      <c r="M3">
        <f>STDEV(F3:G3)</f>
        <v>2.6870057685088811</v>
      </c>
    </row>
    <row r="4" spans="1:13" x14ac:dyDescent="0.3">
      <c r="A4">
        <v>1.3888888888888888E-2</v>
      </c>
      <c r="B4">
        <v>-58.701000000000001</v>
      </c>
      <c r="C4">
        <v>-49.771999999999998</v>
      </c>
      <c r="D4">
        <v>-55.716999999999999</v>
      </c>
      <c r="E4">
        <v>-45.674999999999997</v>
      </c>
      <c r="F4">
        <v>-30.617999999999999</v>
      </c>
      <c r="G4">
        <v>-26.547999999999998</v>
      </c>
      <c r="H4">
        <f t="shared" ref="H4:H67" si="0">AVERAGE(B4:C4)</f>
        <v>-54.236499999999999</v>
      </c>
      <c r="I4">
        <f t="shared" ref="I4:I67" si="1">STDEV(B4:C4)</f>
        <v>6.3137564492146847</v>
      </c>
      <c r="J4">
        <f t="shared" ref="J4:J67" si="2">AVERAGE(D4:E4)</f>
        <v>-50.695999999999998</v>
      </c>
      <c r="K4">
        <f t="shared" ref="K4:K67" si="3">STDEV(D4:E4)</f>
        <v>7.1007662966753111</v>
      </c>
      <c r="L4">
        <f t="shared" ref="L4:L67" si="4">AVERAGE(F4:G4)</f>
        <v>-28.582999999999998</v>
      </c>
      <c r="M4">
        <f t="shared" ref="M4:M67" si="5">STDEV(F4:G4)</f>
        <v>2.8779245994292486</v>
      </c>
    </row>
    <row r="5" spans="1:13" x14ac:dyDescent="0.3">
      <c r="A5">
        <v>2.0833333333333332E-2</v>
      </c>
      <c r="B5">
        <v>-53.87</v>
      </c>
      <c r="C5">
        <v>-44.112000000000002</v>
      </c>
      <c r="D5">
        <v>-51.48</v>
      </c>
      <c r="E5">
        <v>-41.390999999999998</v>
      </c>
      <c r="F5">
        <v>-28.652999999999999</v>
      </c>
      <c r="G5">
        <v>-24.477</v>
      </c>
      <c r="H5">
        <f t="shared" si="0"/>
        <v>-48.991</v>
      </c>
      <c r="I5">
        <f t="shared" si="1"/>
        <v>6.899947970818328</v>
      </c>
      <c r="J5">
        <f t="shared" si="2"/>
        <v>-46.435499999999998</v>
      </c>
      <c r="K5">
        <f t="shared" si="3"/>
        <v>7.1340003153910496</v>
      </c>
      <c r="L5">
        <f t="shared" si="4"/>
        <v>-26.564999999999998</v>
      </c>
      <c r="M5">
        <f t="shared" si="5"/>
        <v>2.9528779182350213</v>
      </c>
    </row>
    <row r="6" spans="1:13" x14ac:dyDescent="0.3">
      <c r="A6">
        <v>2.7777777777777776E-2</v>
      </c>
      <c r="B6">
        <v>-49.468000000000004</v>
      </c>
      <c r="C6">
        <v>-40.061999999999998</v>
      </c>
      <c r="D6">
        <v>-47.289000000000001</v>
      </c>
      <c r="E6">
        <v>-36.939</v>
      </c>
      <c r="F6">
        <v>-27.01</v>
      </c>
      <c r="G6">
        <v>-22.681999999999999</v>
      </c>
      <c r="H6">
        <f t="shared" si="0"/>
        <v>-44.765000000000001</v>
      </c>
      <c r="I6">
        <f t="shared" si="1"/>
        <v>6.651046383840697</v>
      </c>
      <c r="J6">
        <f t="shared" si="2"/>
        <v>-42.114000000000004</v>
      </c>
      <c r="K6">
        <f t="shared" si="3"/>
        <v>7.3185551852807187</v>
      </c>
      <c r="L6">
        <f t="shared" si="4"/>
        <v>-24.846</v>
      </c>
      <c r="M6">
        <f t="shared" si="5"/>
        <v>3.0603581489753799</v>
      </c>
    </row>
    <row r="7" spans="1:13" x14ac:dyDescent="0.3">
      <c r="A7">
        <v>3.4722222222222224E-2</v>
      </c>
      <c r="B7">
        <v>-45.311999999999998</v>
      </c>
      <c r="C7">
        <v>-35.213999999999999</v>
      </c>
      <c r="D7">
        <v>-42.331000000000003</v>
      </c>
      <c r="E7">
        <v>-33.5</v>
      </c>
      <c r="F7">
        <v>-25.49</v>
      </c>
      <c r="G7">
        <v>-20.933</v>
      </c>
      <c r="H7">
        <f t="shared" si="0"/>
        <v>-40.262999999999998</v>
      </c>
      <c r="I7">
        <f t="shared" si="1"/>
        <v>7.140364276421753</v>
      </c>
      <c r="J7">
        <f t="shared" si="2"/>
        <v>-37.915500000000002</v>
      </c>
      <c r="K7">
        <f t="shared" si="3"/>
        <v>6.2444599846583895</v>
      </c>
      <c r="L7">
        <f t="shared" si="4"/>
        <v>-23.211500000000001</v>
      </c>
      <c r="M7">
        <f t="shared" si="5"/>
        <v>3.222285601867096</v>
      </c>
    </row>
    <row r="8" spans="1:13" x14ac:dyDescent="0.3">
      <c r="A8">
        <v>4.1666666666666664E-2</v>
      </c>
      <c r="B8">
        <v>-40.848999999999997</v>
      </c>
      <c r="C8">
        <v>-31.931999999999999</v>
      </c>
      <c r="D8">
        <v>-38.493000000000002</v>
      </c>
      <c r="E8">
        <v>-31.027999999999999</v>
      </c>
      <c r="F8">
        <v>-24.846</v>
      </c>
      <c r="G8">
        <v>-18.847000000000001</v>
      </c>
      <c r="H8">
        <f t="shared" si="0"/>
        <v>-36.390499999999996</v>
      </c>
      <c r="I8">
        <f t="shared" si="1"/>
        <v>6.3052711678404654</v>
      </c>
      <c r="J8">
        <f t="shared" si="2"/>
        <v>-34.7605</v>
      </c>
      <c r="K8">
        <f t="shared" si="3"/>
        <v>5.2785521215575937</v>
      </c>
      <c r="L8">
        <f t="shared" si="4"/>
        <v>-21.846499999999999</v>
      </c>
      <c r="M8">
        <f t="shared" si="5"/>
        <v>4.2419335803381086</v>
      </c>
    </row>
    <row r="9" spans="1:13" x14ac:dyDescent="0.3">
      <c r="A9">
        <v>4.8611111111111112E-2</v>
      </c>
      <c r="B9">
        <v>-36.892000000000003</v>
      </c>
      <c r="C9">
        <v>-28.956</v>
      </c>
      <c r="D9">
        <v>-34.594000000000001</v>
      </c>
      <c r="E9">
        <v>-27.573</v>
      </c>
      <c r="F9">
        <v>-23.971</v>
      </c>
      <c r="G9">
        <v>-18.140999999999998</v>
      </c>
      <c r="H9">
        <f t="shared" si="0"/>
        <v>-32.923999999999999</v>
      </c>
      <c r="I9">
        <f t="shared" si="1"/>
        <v>5.6115994154964923</v>
      </c>
      <c r="J9">
        <f t="shared" si="2"/>
        <v>-31.083500000000001</v>
      </c>
      <c r="K9">
        <f t="shared" si="3"/>
        <v>4.9645967107107731</v>
      </c>
      <c r="L9">
        <f t="shared" si="4"/>
        <v>-21.055999999999997</v>
      </c>
      <c r="M9">
        <f t="shared" si="5"/>
        <v>4.1224325343175892</v>
      </c>
    </row>
    <row r="10" spans="1:13" x14ac:dyDescent="0.3">
      <c r="A10">
        <v>5.5555555555555552E-2</v>
      </c>
      <c r="B10">
        <v>-33.134</v>
      </c>
      <c r="C10">
        <v>-25.934000000000001</v>
      </c>
      <c r="D10">
        <v>-30.956</v>
      </c>
      <c r="E10">
        <v>-24.917000000000002</v>
      </c>
      <c r="F10">
        <v>-23.187999999999999</v>
      </c>
      <c r="G10">
        <v>-16.393000000000001</v>
      </c>
      <c r="H10">
        <f t="shared" si="0"/>
        <v>-29.533999999999999</v>
      </c>
      <c r="I10">
        <f t="shared" si="1"/>
        <v>5.091168824543149</v>
      </c>
      <c r="J10">
        <f t="shared" si="2"/>
        <v>-27.936500000000002</v>
      </c>
      <c r="K10">
        <f t="shared" si="3"/>
        <v>4.2702178515855334</v>
      </c>
      <c r="L10">
        <f t="shared" si="4"/>
        <v>-19.790500000000002</v>
      </c>
      <c r="M10">
        <f t="shared" si="5"/>
        <v>4.8047905781625708</v>
      </c>
    </row>
    <row r="11" spans="1:13" x14ac:dyDescent="0.3">
      <c r="A11">
        <v>6.25E-2</v>
      </c>
      <c r="B11">
        <v>-30.052</v>
      </c>
      <c r="C11">
        <v>-23.571000000000002</v>
      </c>
      <c r="D11">
        <v>-27.870999999999999</v>
      </c>
      <c r="E11">
        <v>-22.399000000000001</v>
      </c>
      <c r="F11">
        <v>-22.021000000000001</v>
      </c>
      <c r="G11">
        <v>-15.15</v>
      </c>
      <c r="H11">
        <f t="shared" si="0"/>
        <v>-26.811500000000002</v>
      </c>
      <c r="I11">
        <f t="shared" si="1"/>
        <v>4.5827590488700167</v>
      </c>
      <c r="J11">
        <f t="shared" si="2"/>
        <v>-25.134999999999998</v>
      </c>
      <c r="K11">
        <f t="shared" si="3"/>
        <v>3.8692883066528077</v>
      </c>
      <c r="L11">
        <f t="shared" si="4"/>
        <v>-18.5855</v>
      </c>
      <c r="M11">
        <f t="shared" si="5"/>
        <v>4.8585306935327743</v>
      </c>
    </row>
    <row r="12" spans="1:13" x14ac:dyDescent="0.3">
      <c r="A12">
        <v>6.9444444444444448E-2</v>
      </c>
      <c r="B12">
        <v>-27.015000000000001</v>
      </c>
      <c r="C12">
        <v>-21.286000000000001</v>
      </c>
      <c r="D12">
        <v>-25.061</v>
      </c>
      <c r="E12">
        <v>-20.71</v>
      </c>
      <c r="F12">
        <v>-20.823</v>
      </c>
      <c r="G12">
        <v>-13.693</v>
      </c>
      <c r="H12">
        <f t="shared" si="0"/>
        <v>-24.150500000000001</v>
      </c>
      <c r="I12">
        <f t="shared" si="1"/>
        <v>4.0510147494177335</v>
      </c>
      <c r="J12">
        <f t="shared" si="2"/>
        <v>-22.8855</v>
      </c>
      <c r="K12">
        <f t="shared" si="3"/>
        <v>3.0766216049426673</v>
      </c>
      <c r="L12">
        <f t="shared" si="4"/>
        <v>-17.257999999999999</v>
      </c>
      <c r="M12">
        <f t="shared" si="5"/>
        <v>5.0416713498600849</v>
      </c>
    </row>
    <row r="13" spans="1:13" x14ac:dyDescent="0.3">
      <c r="A13">
        <v>7.6388888888888895E-2</v>
      </c>
      <c r="B13">
        <v>-24.146999999999998</v>
      </c>
      <c r="C13">
        <v>-19.568000000000001</v>
      </c>
      <c r="D13">
        <v>-22.759</v>
      </c>
      <c r="E13">
        <v>-19.067</v>
      </c>
      <c r="F13">
        <v>-19.763999999999999</v>
      </c>
      <c r="G13">
        <v>-13.202</v>
      </c>
      <c r="H13">
        <f t="shared" si="0"/>
        <v>-21.857500000000002</v>
      </c>
      <c r="I13">
        <f t="shared" si="1"/>
        <v>3.2378419510531882</v>
      </c>
      <c r="J13">
        <f t="shared" si="2"/>
        <v>-20.913</v>
      </c>
      <c r="K13">
        <f t="shared" si="3"/>
        <v>2.6106382361407334</v>
      </c>
      <c r="L13">
        <f t="shared" si="4"/>
        <v>-16.483000000000001</v>
      </c>
      <c r="M13">
        <f t="shared" si="5"/>
        <v>4.6400346981461187</v>
      </c>
    </row>
    <row r="14" spans="1:13" x14ac:dyDescent="0.3">
      <c r="A14">
        <v>8.3333333333333329E-2</v>
      </c>
      <c r="B14">
        <v>-21.54</v>
      </c>
      <c r="C14">
        <v>-17.834</v>
      </c>
      <c r="D14">
        <v>-20.748000000000001</v>
      </c>
      <c r="E14">
        <v>-17.440000000000001</v>
      </c>
      <c r="F14">
        <v>-19.135000000000002</v>
      </c>
      <c r="G14">
        <v>-12.619</v>
      </c>
      <c r="H14">
        <f t="shared" si="0"/>
        <v>-19.686999999999998</v>
      </c>
      <c r="I14">
        <f t="shared" si="1"/>
        <v>2.620537731077345</v>
      </c>
      <c r="J14">
        <f t="shared" si="2"/>
        <v>-19.094000000000001</v>
      </c>
      <c r="K14">
        <f t="shared" si="3"/>
        <v>2.3391092321650993</v>
      </c>
      <c r="L14">
        <f t="shared" si="4"/>
        <v>-15.877000000000001</v>
      </c>
      <c r="M14">
        <f t="shared" si="5"/>
        <v>4.6075077862115501</v>
      </c>
    </row>
    <row r="15" spans="1:13" x14ac:dyDescent="0.3">
      <c r="A15">
        <v>9.0277777777777776E-2</v>
      </c>
      <c r="B15">
        <v>-20.143999999999998</v>
      </c>
      <c r="C15">
        <v>-16.437999999999999</v>
      </c>
      <c r="D15">
        <v>-18.981999999999999</v>
      </c>
      <c r="E15">
        <v>-16.166</v>
      </c>
      <c r="F15">
        <v>-18.72</v>
      </c>
      <c r="G15">
        <v>-11.99</v>
      </c>
      <c r="H15">
        <f t="shared" si="0"/>
        <v>-18.290999999999997</v>
      </c>
      <c r="I15">
        <f t="shared" si="1"/>
        <v>2.6205377310773845</v>
      </c>
      <c r="J15">
        <f t="shared" si="2"/>
        <v>-17.573999999999998</v>
      </c>
      <c r="K15">
        <f t="shared" si="3"/>
        <v>1.991212695821317</v>
      </c>
      <c r="L15">
        <f t="shared" si="4"/>
        <v>-15.355</v>
      </c>
      <c r="M15">
        <f t="shared" si="5"/>
        <v>4.7588286373854602</v>
      </c>
    </row>
    <row r="16" spans="1:13" x14ac:dyDescent="0.3">
      <c r="A16">
        <v>9.7222222222222224E-2</v>
      </c>
      <c r="B16">
        <v>-18.088999999999999</v>
      </c>
      <c r="C16">
        <v>-14.965999999999999</v>
      </c>
      <c r="D16">
        <v>-17.385999999999999</v>
      </c>
      <c r="E16">
        <v>-15.336</v>
      </c>
      <c r="F16">
        <v>-18.398</v>
      </c>
      <c r="G16">
        <v>-12.358000000000001</v>
      </c>
      <c r="H16">
        <f t="shared" si="0"/>
        <v>-16.5275</v>
      </c>
      <c r="I16">
        <f t="shared" si="1"/>
        <v>2.2082944776455875</v>
      </c>
      <c r="J16">
        <f t="shared" si="2"/>
        <v>-16.361000000000001</v>
      </c>
      <c r="K16">
        <f t="shared" si="3"/>
        <v>1.4495689014324216</v>
      </c>
      <c r="L16">
        <f t="shared" si="4"/>
        <v>-15.378</v>
      </c>
      <c r="M16">
        <f t="shared" si="5"/>
        <v>4.2709249583667441</v>
      </c>
    </row>
    <row r="17" spans="1:13" x14ac:dyDescent="0.3">
      <c r="A17">
        <v>0.10416666666666667</v>
      </c>
      <c r="B17">
        <v>-16.632000000000001</v>
      </c>
      <c r="C17">
        <v>-13.938000000000001</v>
      </c>
      <c r="D17">
        <v>-16.081</v>
      </c>
      <c r="E17">
        <v>-14.353999999999999</v>
      </c>
      <c r="F17">
        <v>-18.643000000000001</v>
      </c>
      <c r="G17">
        <v>-12.021000000000001</v>
      </c>
      <c r="H17">
        <f t="shared" si="0"/>
        <v>-15.285</v>
      </c>
      <c r="I17">
        <f t="shared" si="1"/>
        <v>1.9049456685165598</v>
      </c>
      <c r="J17">
        <f t="shared" si="2"/>
        <v>-15.217499999999999</v>
      </c>
      <c r="K17">
        <f t="shared" si="3"/>
        <v>1.2211734111091677</v>
      </c>
      <c r="L17">
        <f t="shared" si="4"/>
        <v>-15.332000000000001</v>
      </c>
      <c r="M17">
        <f t="shared" si="5"/>
        <v>4.682461105017321</v>
      </c>
    </row>
    <row r="18" spans="1:13" x14ac:dyDescent="0.3">
      <c r="A18">
        <v>0.1111111111111111</v>
      </c>
      <c r="B18">
        <v>-15.298</v>
      </c>
      <c r="C18">
        <v>-13.170999999999999</v>
      </c>
      <c r="D18">
        <v>-14.884</v>
      </c>
      <c r="E18">
        <v>-13.724</v>
      </c>
      <c r="F18">
        <v>-18.335999999999999</v>
      </c>
      <c r="G18">
        <v>-12.91</v>
      </c>
      <c r="H18">
        <f t="shared" si="0"/>
        <v>-14.234500000000001</v>
      </c>
      <c r="I18">
        <f t="shared" si="1"/>
        <v>1.504016123583787</v>
      </c>
      <c r="J18">
        <f t="shared" si="2"/>
        <v>-14.304</v>
      </c>
      <c r="K18">
        <f t="shared" si="3"/>
        <v>0.82024386617639522</v>
      </c>
      <c r="L18">
        <f t="shared" si="4"/>
        <v>-15.622999999999999</v>
      </c>
      <c r="M18">
        <f t="shared" si="5"/>
        <v>3.8367613947182044</v>
      </c>
    </row>
    <row r="19" spans="1:13" x14ac:dyDescent="0.3">
      <c r="A19">
        <v>0.11805555555555555</v>
      </c>
      <c r="B19">
        <v>-14.439</v>
      </c>
      <c r="C19">
        <v>-12.45</v>
      </c>
      <c r="D19">
        <v>-14.009</v>
      </c>
      <c r="E19">
        <v>-12.865</v>
      </c>
      <c r="F19">
        <v>-17.690999999999999</v>
      </c>
      <c r="G19">
        <v>-12.987</v>
      </c>
      <c r="H19">
        <f t="shared" si="0"/>
        <v>-13.4445</v>
      </c>
      <c r="I19">
        <f t="shared" si="1"/>
        <v>1.4064353877800435</v>
      </c>
      <c r="J19">
        <f t="shared" si="2"/>
        <v>-13.437000000000001</v>
      </c>
      <c r="K19">
        <f t="shared" si="3"/>
        <v>0.80893015767741039</v>
      </c>
      <c r="L19">
        <f t="shared" si="4"/>
        <v>-15.338999999999999</v>
      </c>
      <c r="M19">
        <f t="shared" si="5"/>
        <v>3.3262302987015273</v>
      </c>
    </row>
    <row r="20" spans="1:13" x14ac:dyDescent="0.3">
      <c r="A20">
        <v>0.125</v>
      </c>
      <c r="B20">
        <v>-13.534000000000001</v>
      </c>
      <c r="C20">
        <v>-11.76</v>
      </c>
      <c r="D20">
        <v>-13.071999999999999</v>
      </c>
      <c r="E20">
        <v>-11.974</v>
      </c>
      <c r="F20">
        <v>-17.015999999999998</v>
      </c>
      <c r="G20">
        <v>-13.018000000000001</v>
      </c>
      <c r="H20">
        <f t="shared" si="0"/>
        <v>-12.647</v>
      </c>
      <c r="I20">
        <f t="shared" si="1"/>
        <v>1.2544074298249359</v>
      </c>
      <c r="J20">
        <f t="shared" si="2"/>
        <v>-12.523</v>
      </c>
      <c r="K20">
        <f t="shared" si="3"/>
        <v>0.77640324574282849</v>
      </c>
      <c r="L20">
        <f t="shared" si="4"/>
        <v>-15.016999999999999</v>
      </c>
      <c r="M20">
        <f t="shared" si="5"/>
        <v>2.8270129111838194</v>
      </c>
    </row>
    <row r="21" spans="1:13" x14ac:dyDescent="0.3">
      <c r="A21">
        <v>0.13194444444444445</v>
      </c>
      <c r="B21">
        <v>-12.766999999999999</v>
      </c>
      <c r="C21">
        <v>-11.1</v>
      </c>
      <c r="D21">
        <v>-12.305</v>
      </c>
      <c r="E21">
        <v>-11.252000000000001</v>
      </c>
      <c r="F21">
        <v>-16.324999999999999</v>
      </c>
      <c r="G21">
        <v>-12.404</v>
      </c>
      <c r="H21">
        <f t="shared" si="0"/>
        <v>-11.933499999999999</v>
      </c>
      <c r="I21">
        <f t="shared" si="1"/>
        <v>1.1787470042379746</v>
      </c>
      <c r="J21">
        <f t="shared" si="2"/>
        <v>-11.778500000000001</v>
      </c>
      <c r="K21">
        <f t="shared" si="3"/>
        <v>0.74458344058943382</v>
      </c>
      <c r="L21">
        <f t="shared" si="4"/>
        <v>-14.3645</v>
      </c>
      <c r="M21">
        <f t="shared" si="5"/>
        <v>2.7725656890324513</v>
      </c>
    </row>
    <row r="22" spans="1:13" x14ac:dyDescent="0.3">
      <c r="A22">
        <v>0.1388888888888889</v>
      </c>
      <c r="B22">
        <v>-12.061999999999999</v>
      </c>
      <c r="C22">
        <v>-10.624000000000001</v>
      </c>
      <c r="D22">
        <v>-11.614000000000001</v>
      </c>
      <c r="E22">
        <v>-10.577</v>
      </c>
      <c r="F22">
        <v>-15.372999999999999</v>
      </c>
      <c r="G22">
        <v>-11.975</v>
      </c>
      <c r="H22">
        <f t="shared" si="0"/>
        <v>-11.343</v>
      </c>
      <c r="I22">
        <f t="shared" si="1"/>
        <v>1.0168195513462546</v>
      </c>
      <c r="J22">
        <f t="shared" si="2"/>
        <v>-11.095500000000001</v>
      </c>
      <c r="K22">
        <f t="shared" si="3"/>
        <v>0.73326973209045032</v>
      </c>
      <c r="L22">
        <f t="shared" si="4"/>
        <v>-13.673999999999999</v>
      </c>
      <c r="M22">
        <f t="shared" si="5"/>
        <v>2.4027488424718819</v>
      </c>
    </row>
    <row r="23" spans="1:13" x14ac:dyDescent="0.3">
      <c r="A23">
        <v>0.14583333333333334</v>
      </c>
      <c r="B23">
        <v>-11.462999999999999</v>
      </c>
      <c r="C23">
        <v>-10.103</v>
      </c>
      <c r="D23">
        <v>-11.199</v>
      </c>
      <c r="E23">
        <v>-10.116</v>
      </c>
      <c r="F23">
        <v>-14.16</v>
      </c>
      <c r="G23">
        <v>-12.22</v>
      </c>
      <c r="H23">
        <f t="shared" si="0"/>
        <v>-10.782999999999999</v>
      </c>
      <c r="I23">
        <f t="shared" si="1"/>
        <v>0.96166522241370422</v>
      </c>
      <c r="J23">
        <f t="shared" si="2"/>
        <v>-10.657499999999999</v>
      </c>
      <c r="K23">
        <f t="shared" si="3"/>
        <v>0.76579664402503111</v>
      </c>
      <c r="L23">
        <f t="shared" si="4"/>
        <v>-13.190000000000001</v>
      </c>
      <c r="M23">
        <f t="shared" si="5"/>
        <v>1.3717871555019019</v>
      </c>
    </row>
    <row r="24" spans="1:13" x14ac:dyDescent="0.3">
      <c r="A24">
        <v>0.15277777777777779</v>
      </c>
      <c r="B24">
        <v>-10.957000000000001</v>
      </c>
      <c r="C24">
        <v>-9.7189999999999994</v>
      </c>
      <c r="D24">
        <v>-10.539</v>
      </c>
      <c r="E24">
        <v>-9.3949999999999996</v>
      </c>
      <c r="F24">
        <v>-13.561999999999999</v>
      </c>
      <c r="G24">
        <v>-12.664999999999999</v>
      </c>
      <c r="H24">
        <f t="shared" si="0"/>
        <v>-10.338000000000001</v>
      </c>
      <c r="I24">
        <f t="shared" si="1"/>
        <v>0.87539819510894679</v>
      </c>
      <c r="J24">
        <f t="shared" si="2"/>
        <v>-9.9669999999999987</v>
      </c>
      <c r="K24">
        <f t="shared" si="3"/>
        <v>0.80893015767741039</v>
      </c>
      <c r="L24">
        <f t="shared" si="4"/>
        <v>-13.113499999999998</v>
      </c>
      <c r="M24">
        <f t="shared" si="5"/>
        <v>0.63427478272433324</v>
      </c>
    </row>
    <row r="25" spans="1:13" x14ac:dyDescent="0.3">
      <c r="A25">
        <v>0.15972222222222221</v>
      </c>
      <c r="B25">
        <v>-10.497</v>
      </c>
      <c r="C25">
        <v>-9.3360000000000003</v>
      </c>
      <c r="D25">
        <v>-10.016999999999999</v>
      </c>
      <c r="E25">
        <v>-8.9190000000000005</v>
      </c>
      <c r="F25">
        <v>-13.731</v>
      </c>
      <c r="G25">
        <v>-12.297000000000001</v>
      </c>
      <c r="H25">
        <f t="shared" si="0"/>
        <v>-9.9164999999999992</v>
      </c>
      <c r="I25">
        <f t="shared" si="1"/>
        <v>0.82095097295758135</v>
      </c>
      <c r="J25">
        <f t="shared" si="2"/>
        <v>-9.468</v>
      </c>
      <c r="K25">
        <f t="shared" si="3"/>
        <v>0.77640324574282849</v>
      </c>
      <c r="L25">
        <f t="shared" si="4"/>
        <v>-13.013999999999999</v>
      </c>
      <c r="M25">
        <f t="shared" si="5"/>
        <v>1.0139911242215087</v>
      </c>
    </row>
    <row r="26" spans="1:13" x14ac:dyDescent="0.3">
      <c r="A26">
        <v>0.16666666666666666</v>
      </c>
      <c r="B26">
        <v>-10.083</v>
      </c>
      <c r="C26">
        <v>-8.9830000000000005</v>
      </c>
      <c r="D26">
        <v>-9.68</v>
      </c>
      <c r="E26">
        <v>-8.3659999999999997</v>
      </c>
      <c r="F26">
        <v>-12.702</v>
      </c>
      <c r="G26">
        <v>-11.1</v>
      </c>
      <c r="H26">
        <f t="shared" si="0"/>
        <v>-9.5330000000000013</v>
      </c>
      <c r="I26">
        <f t="shared" si="1"/>
        <v>0.77781745930520196</v>
      </c>
      <c r="J26">
        <f t="shared" si="2"/>
        <v>-9.0229999999999997</v>
      </c>
      <c r="K26">
        <f t="shared" si="3"/>
        <v>0.92913831047912354</v>
      </c>
      <c r="L26">
        <f t="shared" si="4"/>
        <v>-11.901</v>
      </c>
      <c r="M26">
        <f t="shared" si="5"/>
        <v>1.1327850634608494</v>
      </c>
    </row>
    <row r="27" spans="1:13" x14ac:dyDescent="0.3">
      <c r="A27">
        <v>0.1736111111111111</v>
      </c>
      <c r="B27">
        <v>-9.7149999999999999</v>
      </c>
      <c r="C27">
        <v>-8.6609999999999996</v>
      </c>
      <c r="D27">
        <v>-9.0660000000000007</v>
      </c>
      <c r="E27">
        <v>-8.3350000000000009</v>
      </c>
      <c r="F27">
        <v>-12.625</v>
      </c>
      <c r="G27">
        <v>-11.07</v>
      </c>
      <c r="H27">
        <f t="shared" si="0"/>
        <v>-9.1879999999999988</v>
      </c>
      <c r="I27">
        <f t="shared" si="1"/>
        <v>0.74529054737062128</v>
      </c>
      <c r="J27">
        <f t="shared" si="2"/>
        <v>-8.7005000000000017</v>
      </c>
      <c r="K27">
        <f t="shared" si="3"/>
        <v>0.51689505704736616</v>
      </c>
      <c r="L27">
        <f t="shared" si="4"/>
        <v>-11.8475</v>
      </c>
      <c r="M27">
        <f t="shared" si="5"/>
        <v>1.0995510447450811</v>
      </c>
    </row>
    <row r="28" spans="1:13" x14ac:dyDescent="0.3">
      <c r="A28">
        <v>0.18055555555555555</v>
      </c>
      <c r="B28">
        <v>-9.4079999999999995</v>
      </c>
      <c r="C28">
        <v>-8.3849999999999998</v>
      </c>
      <c r="D28">
        <v>-8.6199999999999992</v>
      </c>
      <c r="E28">
        <v>-7.9969999999999999</v>
      </c>
      <c r="F28">
        <v>-12.61</v>
      </c>
      <c r="G28">
        <v>-10.839</v>
      </c>
      <c r="H28">
        <f t="shared" si="0"/>
        <v>-8.8964999999999996</v>
      </c>
      <c r="I28">
        <f t="shared" si="1"/>
        <v>0.72337023715383786</v>
      </c>
      <c r="J28">
        <f t="shared" si="2"/>
        <v>-8.3084999999999987</v>
      </c>
      <c r="K28">
        <f t="shared" si="3"/>
        <v>0.44052752467921863</v>
      </c>
      <c r="L28">
        <f t="shared" si="4"/>
        <v>-11.724499999999999</v>
      </c>
      <c r="M28">
        <f t="shared" si="5"/>
        <v>1.2522861094813749</v>
      </c>
    </row>
    <row r="29" spans="1:13" x14ac:dyDescent="0.3">
      <c r="A29">
        <v>0.1875</v>
      </c>
      <c r="B29">
        <v>-9.0860000000000003</v>
      </c>
      <c r="C29">
        <v>-8.109</v>
      </c>
      <c r="D29">
        <v>-8.2829999999999995</v>
      </c>
      <c r="E29">
        <v>-7.9359999999999999</v>
      </c>
      <c r="F29">
        <v>-11.888</v>
      </c>
      <c r="G29">
        <v>-11.76</v>
      </c>
      <c r="H29">
        <f t="shared" si="0"/>
        <v>-8.5975000000000001</v>
      </c>
      <c r="I29">
        <f t="shared" si="1"/>
        <v>0.69084332521925718</v>
      </c>
      <c r="J29">
        <f t="shared" si="2"/>
        <v>-8.1095000000000006</v>
      </c>
      <c r="K29">
        <f t="shared" si="3"/>
        <v>0.24536605307173168</v>
      </c>
      <c r="L29">
        <f t="shared" si="4"/>
        <v>-11.824</v>
      </c>
      <c r="M29">
        <f t="shared" si="5"/>
        <v>9.0509667991878165E-2</v>
      </c>
    </row>
    <row r="30" spans="1:13" x14ac:dyDescent="0.3">
      <c r="A30">
        <v>0.19444444444444445</v>
      </c>
      <c r="B30">
        <v>-8.8260000000000005</v>
      </c>
      <c r="C30">
        <v>-7.8630000000000004</v>
      </c>
      <c r="D30">
        <v>-8.5280000000000005</v>
      </c>
      <c r="E30">
        <v>-7.6440000000000001</v>
      </c>
      <c r="F30">
        <v>-11.105</v>
      </c>
      <c r="G30">
        <v>-11.975</v>
      </c>
      <c r="H30">
        <f t="shared" si="0"/>
        <v>-8.3445</v>
      </c>
      <c r="I30">
        <f t="shared" si="1"/>
        <v>0.68094383028264527</v>
      </c>
      <c r="J30">
        <f t="shared" si="2"/>
        <v>-8.0860000000000003</v>
      </c>
      <c r="K30">
        <f t="shared" si="3"/>
        <v>0.62508239456890824</v>
      </c>
      <c r="L30">
        <f t="shared" si="4"/>
        <v>-11.54</v>
      </c>
      <c r="M30">
        <f t="shared" si="5"/>
        <v>0.61518289963229578</v>
      </c>
    </row>
    <row r="31" spans="1:13" x14ac:dyDescent="0.3">
      <c r="A31">
        <v>0.2013888888888889</v>
      </c>
      <c r="B31">
        <v>-8.58</v>
      </c>
      <c r="C31">
        <v>-7.633</v>
      </c>
      <c r="D31">
        <v>-8.1449999999999996</v>
      </c>
      <c r="E31">
        <v>-7.7670000000000003</v>
      </c>
      <c r="F31">
        <v>-12.103</v>
      </c>
      <c r="G31">
        <v>-10.916</v>
      </c>
      <c r="H31">
        <f t="shared" si="0"/>
        <v>-8.1065000000000005</v>
      </c>
      <c r="I31">
        <f t="shared" si="1"/>
        <v>0.66963012178366055</v>
      </c>
      <c r="J31">
        <f t="shared" si="2"/>
        <v>-7.9559999999999995</v>
      </c>
      <c r="K31">
        <f t="shared" si="3"/>
        <v>0.26728636328851441</v>
      </c>
      <c r="L31">
        <f t="shared" si="4"/>
        <v>-11.509499999999999</v>
      </c>
      <c r="M31">
        <f t="shared" si="5"/>
        <v>0.83933574926843146</v>
      </c>
    </row>
    <row r="32" spans="1:13" x14ac:dyDescent="0.3">
      <c r="A32">
        <v>0.20833333333333334</v>
      </c>
      <c r="B32">
        <v>-8.3350000000000009</v>
      </c>
      <c r="C32">
        <v>-7.4489999999999998</v>
      </c>
      <c r="D32">
        <v>-8.0370000000000008</v>
      </c>
      <c r="E32">
        <v>-7.399</v>
      </c>
      <c r="F32">
        <v>-12.548999999999999</v>
      </c>
      <c r="G32">
        <v>-11.637</v>
      </c>
      <c r="H32">
        <f t="shared" si="0"/>
        <v>-7.8920000000000003</v>
      </c>
      <c r="I32">
        <f t="shared" si="1"/>
        <v>0.62649660813128183</v>
      </c>
      <c r="J32">
        <f t="shared" si="2"/>
        <v>-7.718</v>
      </c>
      <c r="K32">
        <f t="shared" si="3"/>
        <v>0.45113412639701783</v>
      </c>
      <c r="L32">
        <f t="shared" si="4"/>
        <v>-12.093</v>
      </c>
      <c r="M32">
        <f t="shared" si="5"/>
        <v>0.64488138444213072</v>
      </c>
    </row>
    <row r="33" spans="1:13" x14ac:dyDescent="0.3">
      <c r="A33">
        <v>0.21527777777777779</v>
      </c>
      <c r="B33">
        <v>-8.1050000000000004</v>
      </c>
      <c r="C33">
        <v>-7.2960000000000003</v>
      </c>
      <c r="D33">
        <v>-7.5460000000000003</v>
      </c>
      <c r="E33">
        <v>-7.1840000000000002</v>
      </c>
      <c r="F33">
        <v>-12.808999999999999</v>
      </c>
      <c r="G33">
        <v>-12.603999999999999</v>
      </c>
      <c r="H33">
        <f t="shared" si="0"/>
        <v>-7.7004999999999999</v>
      </c>
      <c r="I33">
        <f t="shared" si="1"/>
        <v>0.57204938597991706</v>
      </c>
      <c r="J33">
        <f t="shared" si="2"/>
        <v>-7.3650000000000002</v>
      </c>
      <c r="K33">
        <f t="shared" si="3"/>
        <v>0.2559726547895303</v>
      </c>
      <c r="L33">
        <f t="shared" si="4"/>
        <v>-12.706499999999998</v>
      </c>
      <c r="M33">
        <f t="shared" si="5"/>
        <v>0.14495689014324228</v>
      </c>
    </row>
    <row r="34" spans="1:13" x14ac:dyDescent="0.3">
      <c r="A34">
        <v>0.22222222222222221</v>
      </c>
      <c r="B34">
        <v>-7.9050000000000002</v>
      </c>
      <c r="C34">
        <v>-7.1420000000000003</v>
      </c>
      <c r="D34">
        <v>-7.4690000000000003</v>
      </c>
      <c r="E34">
        <v>-7.1070000000000002</v>
      </c>
      <c r="F34">
        <v>-13.086</v>
      </c>
      <c r="G34">
        <v>-11.269</v>
      </c>
      <c r="H34">
        <f t="shared" si="0"/>
        <v>-7.5235000000000003</v>
      </c>
      <c r="I34">
        <f t="shared" si="1"/>
        <v>0.53952247404533571</v>
      </c>
      <c r="J34">
        <f t="shared" si="2"/>
        <v>-7.2880000000000003</v>
      </c>
      <c r="K34">
        <f t="shared" si="3"/>
        <v>0.2559726547895303</v>
      </c>
      <c r="L34">
        <f t="shared" si="4"/>
        <v>-12.1775</v>
      </c>
      <c r="M34">
        <f t="shared" si="5"/>
        <v>1.284813021415957</v>
      </c>
    </row>
    <row r="35" spans="1:13" x14ac:dyDescent="0.3">
      <c r="A35">
        <v>0.22916666666666666</v>
      </c>
      <c r="B35">
        <v>-7.7060000000000004</v>
      </c>
      <c r="C35">
        <v>-6.9429999999999996</v>
      </c>
      <c r="D35">
        <v>-7.2389999999999999</v>
      </c>
      <c r="E35">
        <v>-6.4009999999999998</v>
      </c>
      <c r="F35">
        <v>-12.932</v>
      </c>
      <c r="G35">
        <v>-12.082000000000001</v>
      </c>
      <c r="H35">
        <f t="shared" si="0"/>
        <v>-7.3245000000000005</v>
      </c>
      <c r="I35">
        <f t="shared" si="1"/>
        <v>0.53952247404533638</v>
      </c>
      <c r="J35">
        <f t="shared" si="2"/>
        <v>-6.82</v>
      </c>
      <c r="K35">
        <f t="shared" si="3"/>
        <v>0.59255548263432689</v>
      </c>
      <c r="L35">
        <f t="shared" si="4"/>
        <v>-12.507000000000001</v>
      </c>
      <c r="M35">
        <f t="shared" si="5"/>
        <v>0.6010407640085651</v>
      </c>
    </row>
    <row r="36" spans="1:13" x14ac:dyDescent="0.3">
      <c r="A36">
        <v>0.2361111111111111</v>
      </c>
      <c r="B36">
        <v>-7.5069999999999997</v>
      </c>
      <c r="C36">
        <v>-6.851</v>
      </c>
      <c r="D36">
        <v>-7.3</v>
      </c>
      <c r="E36">
        <v>-6.8310000000000004</v>
      </c>
      <c r="F36">
        <v>-11.904</v>
      </c>
      <c r="G36">
        <v>-11.116</v>
      </c>
      <c r="H36">
        <f t="shared" si="0"/>
        <v>-7.1790000000000003</v>
      </c>
      <c r="I36">
        <f t="shared" si="1"/>
        <v>0.46386204845837498</v>
      </c>
      <c r="J36">
        <f t="shared" si="2"/>
        <v>-7.0655000000000001</v>
      </c>
      <c r="K36">
        <f t="shared" si="3"/>
        <v>0.33163308037649036</v>
      </c>
      <c r="L36">
        <f t="shared" si="4"/>
        <v>-11.51</v>
      </c>
      <c r="M36">
        <f t="shared" si="5"/>
        <v>0.55720014357499958</v>
      </c>
    </row>
    <row r="37" spans="1:13" x14ac:dyDescent="0.3">
      <c r="A37">
        <v>0.24305555555555555</v>
      </c>
      <c r="B37">
        <v>-7.2919999999999998</v>
      </c>
      <c r="C37">
        <v>-6.7279999999999998</v>
      </c>
      <c r="D37">
        <v>-7.27</v>
      </c>
      <c r="E37">
        <v>-6.7539999999999996</v>
      </c>
      <c r="F37">
        <v>-12.917</v>
      </c>
      <c r="G37">
        <v>-10.946999999999999</v>
      </c>
      <c r="H37">
        <f t="shared" si="0"/>
        <v>-7.01</v>
      </c>
      <c r="I37">
        <f t="shared" si="1"/>
        <v>0.39880822458921283</v>
      </c>
      <c r="J37">
        <f t="shared" si="2"/>
        <v>-7.0119999999999996</v>
      </c>
      <c r="K37">
        <f t="shared" si="3"/>
        <v>0.36486709909225851</v>
      </c>
      <c r="L37">
        <f t="shared" si="4"/>
        <v>-11.931999999999999</v>
      </c>
      <c r="M37">
        <f t="shared" si="5"/>
        <v>1.3930003589374991</v>
      </c>
    </row>
    <row r="38" spans="1:13" x14ac:dyDescent="0.3">
      <c r="A38">
        <v>0.25</v>
      </c>
      <c r="B38">
        <v>-7.1079999999999997</v>
      </c>
      <c r="C38">
        <v>-6.6360000000000001</v>
      </c>
      <c r="D38">
        <v>-6.9320000000000004</v>
      </c>
      <c r="E38">
        <v>-6.4930000000000003</v>
      </c>
      <c r="F38">
        <v>-12.456</v>
      </c>
      <c r="G38">
        <v>-10.670999999999999</v>
      </c>
      <c r="H38">
        <f t="shared" si="0"/>
        <v>-6.8719999999999999</v>
      </c>
      <c r="I38">
        <f t="shared" si="1"/>
        <v>0.33375440072005008</v>
      </c>
      <c r="J38">
        <f t="shared" si="2"/>
        <v>-6.7125000000000004</v>
      </c>
      <c r="K38">
        <f t="shared" si="3"/>
        <v>0.3104198769408944</v>
      </c>
      <c r="L38">
        <f t="shared" si="4"/>
        <v>-11.563499999999999</v>
      </c>
      <c r="M38">
        <f t="shared" si="5"/>
        <v>1.2621856044179873</v>
      </c>
    </row>
    <row r="39" spans="1:13" x14ac:dyDescent="0.3">
      <c r="A39">
        <v>0.25694444444444442</v>
      </c>
      <c r="B39">
        <v>-6.9539999999999997</v>
      </c>
      <c r="C39">
        <v>-6.452</v>
      </c>
      <c r="D39">
        <v>-6.9320000000000004</v>
      </c>
      <c r="E39">
        <v>-6.3239999999999998</v>
      </c>
      <c r="F39">
        <v>-13.7</v>
      </c>
      <c r="G39">
        <v>-11.805999999999999</v>
      </c>
      <c r="H39">
        <f t="shared" si="0"/>
        <v>-6.7029999999999994</v>
      </c>
      <c r="I39">
        <f t="shared" si="1"/>
        <v>0.35496760415564671</v>
      </c>
      <c r="J39">
        <f t="shared" si="2"/>
        <v>-6.6280000000000001</v>
      </c>
      <c r="K39">
        <f t="shared" si="3"/>
        <v>0.42992092296142126</v>
      </c>
      <c r="L39">
        <f t="shared" si="4"/>
        <v>-12.753</v>
      </c>
      <c r="M39">
        <f t="shared" si="5"/>
        <v>1.3392602435673211</v>
      </c>
    </row>
    <row r="40" spans="1:13" x14ac:dyDescent="0.3">
      <c r="A40">
        <v>0.2638888888888889</v>
      </c>
      <c r="B40">
        <v>-6.7859999999999996</v>
      </c>
      <c r="C40">
        <v>-6.298</v>
      </c>
      <c r="D40">
        <v>-6.7779999999999996</v>
      </c>
      <c r="E40">
        <v>-6.14</v>
      </c>
      <c r="F40">
        <v>-13.685</v>
      </c>
      <c r="G40">
        <v>-11.913</v>
      </c>
      <c r="H40">
        <f t="shared" si="0"/>
        <v>-6.5419999999999998</v>
      </c>
      <c r="I40">
        <f t="shared" si="1"/>
        <v>0.34506810921903486</v>
      </c>
      <c r="J40">
        <f t="shared" si="2"/>
        <v>-6.4589999999999996</v>
      </c>
      <c r="K40">
        <f t="shared" si="3"/>
        <v>0.45113412639701722</v>
      </c>
      <c r="L40">
        <f t="shared" si="4"/>
        <v>-12.798999999999999</v>
      </c>
      <c r="M40">
        <f t="shared" si="5"/>
        <v>1.2529932162625623</v>
      </c>
    </row>
    <row r="41" spans="1:13" x14ac:dyDescent="0.3">
      <c r="A41">
        <v>0.27083333333333331</v>
      </c>
      <c r="B41">
        <v>-6.6020000000000003</v>
      </c>
      <c r="C41">
        <v>-6.452</v>
      </c>
      <c r="D41">
        <v>-6.5629999999999997</v>
      </c>
      <c r="E41">
        <v>-6.2320000000000002</v>
      </c>
      <c r="F41">
        <v>-12.733000000000001</v>
      </c>
      <c r="G41">
        <v>-11.821</v>
      </c>
      <c r="H41">
        <f t="shared" si="0"/>
        <v>-6.5270000000000001</v>
      </c>
      <c r="I41">
        <f t="shared" si="1"/>
        <v>0.10606601717798238</v>
      </c>
      <c r="J41">
        <f t="shared" si="2"/>
        <v>-6.3975</v>
      </c>
      <c r="K41">
        <f t="shared" si="3"/>
        <v>0.2340523445727469</v>
      </c>
      <c r="L41">
        <f t="shared" si="4"/>
        <v>-12.277000000000001</v>
      </c>
      <c r="M41">
        <f t="shared" si="5"/>
        <v>0.64488138444213194</v>
      </c>
    </row>
    <row r="42" spans="1:13" x14ac:dyDescent="0.3">
      <c r="A42">
        <v>0.27777777777777779</v>
      </c>
      <c r="B42">
        <v>-6.4480000000000004</v>
      </c>
      <c r="C42">
        <v>-6.375</v>
      </c>
      <c r="D42">
        <v>-6.7629999999999999</v>
      </c>
      <c r="E42">
        <v>-6.4160000000000004</v>
      </c>
      <c r="F42">
        <v>-13.239000000000001</v>
      </c>
      <c r="G42">
        <v>-11.590999999999999</v>
      </c>
      <c r="H42">
        <f t="shared" si="0"/>
        <v>-6.4115000000000002</v>
      </c>
      <c r="I42">
        <f t="shared" si="1"/>
        <v>5.1618795026618251E-2</v>
      </c>
      <c r="J42">
        <f t="shared" si="2"/>
        <v>-6.5895000000000001</v>
      </c>
      <c r="K42">
        <f t="shared" si="3"/>
        <v>0.24536605307173165</v>
      </c>
      <c r="L42">
        <f t="shared" si="4"/>
        <v>-12.414999999999999</v>
      </c>
      <c r="M42">
        <f t="shared" si="5"/>
        <v>1.1653119753954313</v>
      </c>
    </row>
    <row r="43" spans="1:13" x14ac:dyDescent="0.3">
      <c r="A43">
        <v>0.28472222222222221</v>
      </c>
      <c r="B43">
        <v>-6.31</v>
      </c>
      <c r="C43">
        <v>-6.39</v>
      </c>
      <c r="D43">
        <v>-6.4710000000000001</v>
      </c>
      <c r="E43">
        <v>-6.17</v>
      </c>
      <c r="F43">
        <v>-13.823</v>
      </c>
      <c r="G43">
        <v>-11.975</v>
      </c>
      <c r="H43">
        <f t="shared" si="0"/>
        <v>-6.35</v>
      </c>
      <c r="I43">
        <f t="shared" si="1"/>
        <v>5.6568542494923851E-2</v>
      </c>
      <c r="J43">
        <f t="shared" si="2"/>
        <v>-6.3205</v>
      </c>
      <c r="K43">
        <f t="shared" si="3"/>
        <v>0.21283914113715091</v>
      </c>
      <c r="L43">
        <f t="shared" si="4"/>
        <v>-12.899000000000001</v>
      </c>
      <c r="M43">
        <f t="shared" si="5"/>
        <v>1.3067333316327403</v>
      </c>
    </row>
    <row r="44" spans="1:13" x14ac:dyDescent="0.3">
      <c r="A44">
        <v>0.29166666666666669</v>
      </c>
      <c r="B44">
        <v>-6.1879999999999997</v>
      </c>
      <c r="C44">
        <v>-6.1909999999999998</v>
      </c>
      <c r="D44">
        <v>-6.6859999999999999</v>
      </c>
      <c r="E44">
        <v>-6.17</v>
      </c>
      <c r="F44">
        <v>-13.608000000000001</v>
      </c>
      <c r="G44">
        <v>-11.667999999999999</v>
      </c>
      <c r="H44">
        <f t="shared" si="0"/>
        <v>-6.1894999999999998</v>
      </c>
      <c r="I44">
        <f t="shared" si="1"/>
        <v>2.1213203435597231E-3</v>
      </c>
      <c r="J44">
        <f t="shared" si="2"/>
        <v>-6.4279999999999999</v>
      </c>
      <c r="K44">
        <f t="shared" si="3"/>
        <v>0.36486709909225851</v>
      </c>
      <c r="L44">
        <f t="shared" si="4"/>
        <v>-12.638</v>
      </c>
      <c r="M44">
        <f t="shared" si="5"/>
        <v>1.3717871555019032</v>
      </c>
    </row>
    <row r="45" spans="1:13" x14ac:dyDescent="0.3">
      <c r="A45">
        <v>0.2986111111111111</v>
      </c>
      <c r="B45">
        <v>-6.05</v>
      </c>
      <c r="C45">
        <v>-5.93</v>
      </c>
      <c r="D45">
        <v>-6.548</v>
      </c>
      <c r="E45">
        <v>-6.0019999999999998</v>
      </c>
      <c r="F45">
        <v>-13.622999999999999</v>
      </c>
      <c r="G45">
        <v>-12.021000000000001</v>
      </c>
      <c r="H45">
        <f t="shared" si="0"/>
        <v>-5.99</v>
      </c>
      <c r="I45">
        <f t="shared" si="1"/>
        <v>8.4852813742385777E-2</v>
      </c>
      <c r="J45">
        <f t="shared" si="2"/>
        <v>-6.2750000000000004</v>
      </c>
      <c r="K45">
        <f t="shared" si="3"/>
        <v>0.38608030252785513</v>
      </c>
      <c r="L45">
        <f t="shared" si="4"/>
        <v>-12.821999999999999</v>
      </c>
      <c r="M45">
        <f t="shared" si="5"/>
        <v>1.1327850634608481</v>
      </c>
    </row>
    <row r="46" spans="1:13" x14ac:dyDescent="0.3">
      <c r="A46">
        <v>0.30555555555555558</v>
      </c>
      <c r="B46">
        <v>-5.9119999999999999</v>
      </c>
      <c r="C46">
        <v>-5.8079999999999998</v>
      </c>
      <c r="D46">
        <v>-6.3490000000000002</v>
      </c>
      <c r="E46">
        <v>-5.5410000000000004</v>
      </c>
      <c r="F46">
        <v>-13.914999999999999</v>
      </c>
      <c r="G46">
        <v>-11.606</v>
      </c>
      <c r="H46">
        <f t="shared" si="0"/>
        <v>-5.8599999999999994</v>
      </c>
      <c r="I46">
        <f t="shared" si="1"/>
        <v>7.3539105243401015E-2</v>
      </c>
      <c r="J46">
        <f t="shared" si="2"/>
        <v>-5.9450000000000003</v>
      </c>
      <c r="K46">
        <f t="shared" si="3"/>
        <v>0.57134227919873026</v>
      </c>
      <c r="L46">
        <f t="shared" si="4"/>
        <v>-12.7605</v>
      </c>
      <c r="M46">
        <f t="shared" si="5"/>
        <v>1.6327095577597377</v>
      </c>
    </row>
    <row r="47" spans="1:13" x14ac:dyDescent="0.3">
      <c r="A47">
        <v>0.3125</v>
      </c>
      <c r="B47">
        <v>-5.8959999999999999</v>
      </c>
      <c r="C47">
        <v>-5.6230000000000002</v>
      </c>
      <c r="D47">
        <v>-6.0259999999999998</v>
      </c>
      <c r="E47">
        <v>-5.7409999999999997</v>
      </c>
      <c r="F47">
        <v>-14.253</v>
      </c>
      <c r="G47">
        <v>-12.849</v>
      </c>
      <c r="H47">
        <f t="shared" si="0"/>
        <v>-5.7595000000000001</v>
      </c>
      <c r="I47">
        <f t="shared" si="1"/>
        <v>0.19304015126392726</v>
      </c>
      <c r="J47">
        <f t="shared" si="2"/>
        <v>-5.8834999999999997</v>
      </c>
      <c r="K47">
        <f t="shared" si="3"/>
        <v>0.20152543263816614</v>
      </c>
      <c r="L47">
        <f t="shared" si="4"/>
        <v>-13.551</v>
      </c>
      <c r="M47">
        <f t="shared" si="5"/>
        <v>0.99277792078591265</v>
      </c>
    </row>
    <row r="48" spans="1:13" x14ac:dyDescent="0.3">
      <c r="A48">
        <v>0.31944444444444442</v>
      </c>
      <c r="B48">
        <v>-5.835</v>
      </c>
      <c r="C48">
        <v>-5.4850000000000003</v>
      </c>
      <c r="D48">
        <v>-5.98</v>
      </c>
      <c r="E48">
        <v>-5.7560000000000002</v>
      </c>
      <c r="F48">
        <v>-14.36</v>
      </c>
      <c r="G48">
        <v>-11.867000000000001</v>
      </c>
      <c r="H48">
        <f t="shared" si="0"/>
        <v>-5.66</v>
      </c>
      <c r="I48">
        <f t="shared" si="1"/>
        <v>0.24748737341529137</v>
      </c>
      <c r="J48">
        <f t="shared" si="2"/>
        <v>-5.8680000000000003</v>
      </c>
      <c r="K48">
        <f t="shared" si="3"/>
        <v>0.15839191898578678</v>
      </c>
      <c r="L48">
        <f t="shared" si="4"/>
        <v>-13.1135</v>
      </c>
      <c r="M48">
        <f t="shared" si="5"/>
        <v>1.762817205498062</v>
      </c>
    </row>
    <row r="49" spans="1:13" x14ac:dyDescent="0.3">
      <c r="A49">
        <v>0.3263888888888889</v>
      </c>
      <c r="B49">
        <v>-5.758</v>
      </c>
      <c r="C49">
        <v>-5.6230000000000002</v>
      </c>
      <c r="D49">
        <v>-6.0110000000000001</v>
      </c>
      <c r="E49">
        <v>-5.6790000000000003</v>
      </c>
      <c r="F49">
        <v>-13.715</v>
      </c>
      <c r="G49">
        <v>-12.082000000000001</v>
      </c>
      <c r="H49">
        <f t="shared" si="0"/>
        <v>-5.6905000000000001</v>
      </c>
      <c r="I49">
        <f t="shared" si="1"/>
        <v>9.5459415460183772E-2</v>
      </c>
      <c r="J49">
        <f t="shared" si="2"/>
        <v>-5.8450000000000006</v>
      </c>
      <c r="K49">
        <f t="shared" si="3"/>
        <v>0.23475945135393367</v>
      </c>
      <c r="L49">
        <f t="shared" si="4"/>
        <v>-12.8985</v>
      </c>
      <c r="M49">
        <f t="shared" si="5"/>
        <v>1.1547053736776316</v>
      </c>
    </row>
    <row r="50" spans="1:13" x14ac:dyDescent="0.3">
      <c r="A50">
        <v>0.33333333333333331</v>
      </c>
      <c r="B50">
        <v>-5.7279999999999998</v>
      </c>
      <c r="C50">
        <v>-5.4850000000000003</v>
      </c>
      <c r="D50">
        <v>-5.7649999999999997</v>
      </c>
      <c r="E50">
        <v>-5.556</v>
      </c>
      <c r="F50">
        <v>-14.468</v>
      </c>
      <c r="G50">
        <v>-12.45</v>
      </c>
      <c r="H50">
        <f t="shared" si="0"/>
        <v>-5.6065000000000005</v>
      </c>
      <c r="I50">
        <f t="shared" si="1"/>
        <v>0.17182694782833066</v>
      </c>
      <c r="J50">
        <f t="shared" si="2"/>
        <v>-5.6604999999999999</v>
      </c>
      <c r="K50">
        <f t="shared" si="3"/>
        <v>0.14778531726798816</v>
      </c>
      <c r="L50">
        <f t="shared" si="4"/>
        <v>-13.459</v>
      </c>
      <c r="M50">
        <f t="shared" si="5"/>
        <v>1.4269414844344535</v>
      </c>
    </row>
    <row r="51" spans="1:13" x14ac:dyDescent="0.3">
      <c r="A51">
        <v>0.34027777777777779</v>
      </c>
      <c r="B51">
        <v>-5.6360000000000001</v>
      </c>
      <c r="C51">
        <v>-5.4550000000000001</v>
      </c>
      <c r="D51">
        <v>-5.8570000000000002</v>
      </c>
      <c r="E51">
        <v>-5.4489999999999998</v>
      </c>
      <c r="F51">
        <v>-13.946</v>
      </c>
      <c r="G51">
        <v>-12.234999999999999</v>
      </c>
      <c r="H51">
        <f t="shared" si="0"/>
        <v>-5.5455000000000005</v>
      </c>
      <c r="I51">
        <f t="shared" si="1"/>
        <v>0.12798632739476512</v>
      </c>
      <c r="J51">
        <f t="shared" si="2"/>
        <v>-5.6530000000000005</v>
      </c>
      <c r="K51">
        <f t="shared" si="3"/>
        <v>0.28849956672411164</v>
      </c>
      <c r="L51">
        <f t="shared" si="4"/>
        <v>-13.090499999999999</v>
      </c>
      <c r="M51">
        <f t="shared" si="5"/>
        <v>1.2098597026101832</v>
      </c>
    </row>
    <row r="52" spans="1:13" x14ac:dyDescent="0.3">
      <c r="A52">
        <v>0.34722222222222221</v>
      </c>
      <c r="B52">
        <v>-5.6509999999999998</v>
      </c>
      <c r="C52">
        <v>-5.5469999999999997</v>
      </c>
      <c r="D52">
        <v>-5.734</v>
      </c>
      <c r="E52">
        <v>-5.3719999999999999</v>
      </c>
      <c r="F52">
        <v>-14.007</v>
      </c>
      <c r="G52">
        <v>-12.481</v>
      </c>
      <c r="H52">
        <f t="shared" si="0"/>
        <v>-5.5990000000000002</v>
      </c>
      <c r="I52">
        <f t="shared" si="1"/>
        <v>7.3539105243401015E-2</v>
      </c>
      <c r="J52">
        <f t="shared" si="2"/>
        <v>-5.5529999999999999</v>
      </c>
      <c r="K52">
        <f t="shared" si="3"/>
        <v>0.2559726547895303</v>
      </c>
      <c r="L52">
        <f t="shared" si="4"/>
        <v>-13.244</v>
      </c>
      <c r="M52">
        <f t="shared" si="5"/>
        <v>1.0790449480906714</v>
      </c>
    </row>
    <row r="53" spans="1:13" x14ac:dyDescent="0.3">
      <c r="A53">
        <v>0.35416666666666669</v>
      </c>
      <c r="B53">
        <v>-5.5590000000000002</v>
      </c>
      <c r="C53">
        <v>-5.4390000000000001</v>
      </c>
      <c r="D53">
        <v>-5.7039999999999997</v>
      </c>
      <c r="E53">
        <v>-5.05</v>
      </c>
      <c r="F53">
        <v>-14.712999999999999</v>
      </c>
      <c r="G53">
        <v>-12.603999999999999</v>
      </c>
      <c r="H53">
        <f t="shared" si="0"/>
        <v>-5.4990000000000006</v>
      </c>
      <c r="I53">
        <f t="shared" si="1"/>
        <v>8.4852813742385777E-2</v>
      </c>
      <c r="J53">
        <f t="shared" si="2"/>
        <v>-5.3769999999999998</v>
      </c>
      <c r="K53">
        <f t="shared" si="3"/>
        <v>0.462447834896002</v>
      </c>
      <c r="L53">
        <f t="shared" si="4"/>
        <v>-13.6585</v>
      </c>
      <c r="M53">
        <f t="shared" si="5"/>
        <v>1.4912882015224289</v>
      </c>
    </row>
    <row r="54" spans="1:13" x14ac:dyDescent="0.3">
      <c r="A54">
        <v>0.3611111111111111</v>
      </c>
      <c r="B54">
        <v>-5.5129999999999999</v>
      </c>
      <c r="C54">
        <v>-5.4240000000000004</v>
      </c>
      <c r="D54">
        <v>-5.52</v>
      </c>
      <c r="E54">
        <v>-5.2489999999999997</v>
      </c>
      <c r="F54">
        <v>-14.928000000000001</v>
      </c>
      <c r="G54">
        <v>-12.634</v>
      </c>
      <c r="H54">
        <f t="shared" si="0"/>
        <v>-5.4685000000000006</v>
      </c>
      <c r="I54">
        <f t="shared" si="1"/>
        <v>6.2932503525602396E-2</v>
      </c>
      <c r="J54">
        <f t="shared" si="2"/>
        <v>-5.3844999999999992</v>
      </c>
      <c r="K54">
        <f t="shared" si="3"/>
        <v>0.19162593770155431</v>
      </c>
      <c r="L54">
        <f t="shared" si="4"/>
        <v>-13.781000000000001</v>
      </c>
      <c r="M54">
        <f t="shared" si="5"/>
        <v>1.6221029560419402</v>
      </c>
    </row>
    <row r="55" spans="1:13" x14ac:dyDescent="0.3">
      <c r="A55">
        <v>0.36805555555555558</v>
      </c>
      <c r="B55">
        <v>-5.4359999999999999</v>
      </c>
      <c r="C55">
        <v>-5.4390000000000001</v>
      </c>
      <c r="D55">
        <v>-5.4580000000000002</v>
      </c>
      <c r="E55">
        <v>-5.3410000000000002</v>
      </c>
      <c r="F55">
        <v>-14.897</v>
      </c>
      <c r="G55">
        <v>-12.512</v>
      </c>
      <c r="H55">
        <f t="shared" si="0"/>
        <v>-5.4375</v>
      </c>
      <c r="I55">
        <f t="shared" si="1"/>
        <v>2.1213203435597231E-3</v>
      </c>
      <c r="J55">
        <f t="shared" si="2"/>
        <v>-5.3994999999999997</v>
      </c>
      <c r="K55">
        <f t="shared" si="3"/>
        <v>8.2731493398826059E-2</v>
      </c>
      <c r="L55">
        <f t="shared" si="4"/>
        <v>-13.704499999999999</v>
      </c>
      <c r="M55">
        <f t="shared" si="5"/>
        <v>1.6864496731299157</v>
      </c>
    </row>
    <row r="56" spans="1:13" x14ac:dyDescent="0.3">
      <c r="A56">
        <v>0.375</v>
      </c>
      <c r="B56">
        <v>-5.4509999999999996</v>
      </c>
      <c r="C56">
        <v>-5.6390000000000002</v>
      </c>
      <c r="D56">
        <v>-5.4580000000000002</v>
      </c>
      <c r="E56">
        <v>-5.1260000000000003</v>
      </c>
      <c r="F56">
        <v>-14.621</v>
      </c>
      <c r="G56">
        <v>-12.250999999999999</v>
      </c>
      <c r="H56">
        <f t="shared" si="0"/>
        <v>-5.5449999999999999</v>
      </c>
      <c r="I56">
        <f t="shared" si="1"/>
        <v>0.13293607486307138</v>
      </c>
      <c r="J56">
        <f t="shared" si="2"/>
        <v>-5.2919999999999998</v>
      </c>
      <c r="K56">
        <f t="shared" si="3"/>
        <v>0.23475945135393367</v>
      </c>
      <c r="L56">
        <f t="shared" si="4"/>
        <v>-13.436</v>
      </c>
      <c r="M56">
        <f t="shared" si="5"/>
        <v>1.6758430714121184</v>
      </c>
    </row>
    <row r="57" spans="1:13" x14ac:dyDescent="0.3">
      <c r="A57">
        <v>0.38194444444444442</v>
      </c>
      <c r="B57">
        <v>-5.4210000000000003</v>
      </c>
      <c r="C57">
        <v>-5.3470000000000004</v>
      </c>
      <c r="D57">
        <v>-5.5659999999999998</v>
      </c>
      <c r="E57">
        <v>-4.9269999999999996</v>
      </c>
      <c r="F57">
        <v>-14.483000000000001</v>
      </c>
      <c r="G57">
        <v>-12.558</v>
      </c>
      <c r="H57">
        <f t="shared" si="0"/>
        <v>-5.3840000000000003</v>
      </c>
      <c r="I57">
        <f t="shared" si="1"/>
        <v>5.2325901807804408E-2</v>
      </c>
      <c r="J57">
        <f t="shared" si="2"/>
        <v>-5.2464999999999993</v>
      </c>
      <c r="K57">
        <f t="shared" si="3"/>
        <v>0.45184123317820402</v>
      </c>
      <c r="L57">
        <f t="shared" si="4"/>
        <v>-13.5205</v>
      </c>
      <c r="M57">
        <f t="shared" si="5"/>
        <v>1.3611805537841044</v>
      </c>
    </row>
    <row r="58" spans="1:13" x14ac:dyDescent="0.3">
      <c r="A58">
        <v>0.3888888888888889</v>
      </c>
      <c r="B58">
        <v>-5.375</v>
      </c>
      <c r="C58">
        <v>-5.2709999999999999</v>
      </c>
      <c r="D58">
        <v>-5.3810000000000002</v>
      </c>
      <c r="E58">
        <v>-4.758</v>
      </c>
      <c r="F58">
        <v>-14.651999999999999</v>
      </c>
      <c r="G58">
        <v>-12.603999999999999</v>
      </c>
      <c r="H58">
        <f t="shared" si="0"/>
        <v>-5.3230000000000004</v>
      </c>
      <c r="I58">
        <f t="shared" si="1"/>
        <v>7.3539105243401015E-2</v>
      </c>
      <c r="J58">
        <f t="shared" si="2"/>
        <v>-5.0694999999999997</v>
      </c>
      <c r="K58">
        <f t="shared" si="3"/>
        <v>0.44052752467921924</v>
      </c>
      <c r="L58">
        <f t="shared" si="4"/>
        <v>-13.628</v>
      </c>
      <c r="M58">
        <f t="shared" si="5"/>
        <v>1.4481546878700495</v>
      </c>
    </row>
    <row r="59" spans="1:13" x14ac:dyDescent="0.3">
      <c r="A59">
        <v>0.39583333333333331</v>
      </c>
      <c r="B59">
        <v>-5.375</v>
      </c>
      <c r="C59">
        <v>-5.1479999999999997</v>
      </c>
      <c r="D59">
        <v>-5.3659999999999997</v>
      </c>
      <c r="E59">
        <v>-4.758</v>
      </c>
      <c r="F59">
        <v>-15.189</v>
      </c>
      <c r="G59">
        <v>-12.742000000000001</v>
      </c>
      <c r="H59">
        <f t="shared" si="0"/>
        <v>-5.2614999999999998</v>
      </c>
      <c r="I59">
        <f t="shared" si="1"/>
        <v>0.16051323932934652</v>
      </c>
      <c r="J59">
        <f t="shared" si="2"/>
        <v>-5.0619999999999994</v>
      </c>
      <c r="K59">
        <f t="shared" si="3"/>
        <v>0.42992092296142065</v>
      </c>
      <c r="L59">
        <f t="shared" si="4"/>
        <v>-13.9655</v>
      </c>
      <c r="M59">
        <f t="shared" si="5"/>
        <v>1.7302902935634812</v>
      </c>
    </row>
    <row r="60" spans="1:13" x14ac:dyDescent="0.3">
      <c r="A60">
        <v>0.40277777777777779</v>
      </c>
      <c r="B60">
        <v>-5.3289999999999997</v>
      </c>
      <c r="C60">
        <v>-5.0709999999999997</v>
      </c>
      <c r="D60">
        <v>-5.274</v>
      </c>
      <c r="E60">
        <v>-4.8289999999999997</v>
      </c>
      <c r="F60">
        <v>-15.097</v>
      </c>
      <c r="G60">
        <v>-13.018000000000001</v>
      </c>
      <c r="H60">
        <f t="shared" si="0"/>
        <v>-5.1999999999999993</v>
      </c>
      <c r="I60">
        <f t="shared" si="1"/>
        <v>0.18243354954612925</v>
      </c>
      <c r="J60">
        <f t="shared" si="2"/>
        <v>-5.0514999999999999</v>
      </c>
      <c r="K60">
        <f t="shared" si="3"/>
        <v>0.31466251762801384</v>
      </c>
      <c r="L60">
        <f t="shared" si="4"/>
        <v>-14.057500000000001</v>
      </c>
      <c r="M60">
        <f t="shared" si="5"/>
        <v>1.4700749980868313</v>
      </c>
    </row>
    <row r="61" spans="1:13" x14ac:dyDescent="0.3">
      <c r="A61">
        <v>0.40972222222222221</v>
      </c>
      <c r="B61">
        <v>-5.2060000000000004</v>
      </c>
      <c r="C61">
        <v>-4.9950000000000001</v>
      </c>
      <c r="D61">
        <v>-5.32</v>
      </c>
      <c r="E61">
        <v>-4.6920000000000002</v>
      </c>
      <c r="F61">
        <v>-14.253</v>
      </c>
      <c r="G61">
        <v>-12.542</v>
      </c>
      <c r="H61">
        <f t="shared" si="0"/>
        <v>-5.1005000000000003</v>
      </c>
      <c r="I61">
        <f t="shared" si="1"/>
        <v>0.14919953083036172</v>
      </c>
      <c r="J61">
        <f t="shared" si="2"/>
        <v>-5.0060000000000002</v>
      </c>
      <c r="K61">
        <f t="shared" si="3"/>
        <v>0.44406305858515194</v>
      </c>
      <c r="L61">
        <f t="shared" si="4"/>
        <v>-13.397500000000001</v>
      </c>
      <c r="M61">
        <f t="shared" si="5"/>
        <v>1.2098597026101832</v>
      </c>
    </row>
    <row r="62" spans="1:13" x14ac:dyDescent="0.3">
      <c r="A62">
        <v>0.41666666666666669</v>
      </c>
      <c r="B62">
        <v>-5.1749999999999998</v>
      </c>
      <c r="C62">
        <v>-4.9029999999999996</v>
      </c>
      <c r="D62">
        <v>-5.3970000000000002</v>
      </c>
      <c r="E62">
        <v>-4.62</v>
      </c>
      <c r="F62">
        <v>-14.635999999999999</v>
      </c>
      <c r="G62">
        <v>-12.711</v>
      </c>
      <c r="H62">
        <f t="shared" si="0"/>
        <v>-5.0389999999999997</v>
      </c>
      <c r="I62">
        <f t="shared" si="1"/>
        <v>0.19233304448274111</v>
      </c>
      <c r="J62">
        <f t="shared" si="2"/>
        <v>-5.0084999999999997</v>
      </c>
      <c r="K62">
        <f t="shared" si="3"/>
        <v>0.54942196898194751</v>
      </c>
      <c r="L62">
        <f t="shared" si="4"/>
        <v>-13.673500000000001</v>
      </c>
      <c r="M62">
        <f t="shared" si="5"/>
        <v>1.3611805537841033</v>
      </c>
    </row>
    <row r="63" spans="1:13" x14ac:dyDescent="0.3">
      <c r="A63">
        <v>0.4236111111111111</v>
      </c>
      <c r="B63">
        <v>-5.0830000000000002</v>
      </c>
      <c r="C63">
        <v>-4.9329999999999998</v>
      </c>
      <c r="D63">
        <v>-5.2889999999999997</v>
      </c>
      <c r="E63">
        <v>-4.734</v>
      </c>
      <c r="F63">
        <v>-15.128</v>
      </c>
      <c r="G63">
        <v>-12.205</v>
      </c>
      <c r="H63">
        <f t="shared" si="0"/>
        <v>-5.008</v>
      </c>
      <c r="I63">
        <f t="shared" si="1"/>
        <v>0.10606601717798238</v>
      </c>
      <c r="J63">
        <f t="shared" si="2"/>
        <v>-5.0114999999999998</v>
      </c>
      <c r="K63">
        <f t="shared" si="3"/>
        <v>0.39244426355853368</v>
      </c>
      <c r="L63">
        <f t="shared" si="4"/>
        <v>-13.666499999999999</v>
      </c>
      <c r="M63">
        <f t="shared" si="5"/>
        <v>2.0668731214082841</v>
      </c>
    </row>
    <row r="64" spans="1:13" x14ac:dyDescent="0.3">
      <c r="A64">
        <v>0.43055555555555558</v>
      </c>
      <c r="B64">
        <v>-5.0069999999999997</v>
      </c>
      <c r="C64">
        <v>-5.0579999999999998</v>
      </c>
      <c r="D64">
        <v>-5.2130000000000001</v>
      </c>
      <c r="E64">
        <v>-4.774</v>
      </c>
      <c r="F64">
        <v>-14.59</v>
      </c>
      <c r="G64">
        <v>-12.465</v>
      </c>
      <c r="H64">
        <f t="shared" si="0"/>
        <v>-5.0324999999999998</v>
      </c>
      <c r="I64">
        <f t="shared" si="1"/>
        <v>3.6062445840514032E-2</v>
      </c>
      <c r="J64">
        <f t="shared" si="2"/>
        <v>-4.9935</v>
      </c>
      <c r="K64">
        <f t="shared" si="3"/>
        <v>0.3104198769408944</v>
      </c>
      <c r="L64">
        <f t="shared" si="4"/>
        <v>-13.5275</v>
      </c>
      <c r="M64">
        <f t="shared" si="5"/>
        <v>1.5026019100214134</v>
      </c>
    </row>
    <row r="65" spans="1:13" x14ac:dyDescent="0.3">
      <c r="A65">
        <v>0.4375</v>
      </c>
      <c r="B65">
        <v>-4.899</v>
      </c>
      <c r="C65">
        <v>-4.9790000000000001</v>
      </c>
      <c r="D65">
        <v>-5.1970000000000001</v>
      </c>
      <c r="E65">
        <v>-4.7080000000000002</v>
      </c>
      <c r="F65">
        <v>-15.234999999999999</v>
      </c>
      <c r="G65">
        <v>-12.587999999999999</v>
      </c>
      <c r="H65">
        <f t="shared" si="0"/>
        <v>-4.9390000000000001</v>
      </c>
      <c r="I65">
        <f t="shared" si="1"/>
        <v>5.6568542494923851E-2</v>
      </c>
      <c r="J65">
        <f t="shared" si="2"/>
        <v>-4.9525000000000006</v>
      </c>
      <c r="K65">
        <f t="shared" si="3"/>
        <v>0.34577521600022165</v>
      </c>
      <c r="L65">
        <f t="shared" si="4"/>
        <v>-13.9115</v>
      </c>
      <c r="M65">
        <f t="shared" si="5"/>
        <v>1.8717116498007915</v>
      </c>
    </row>
    <row r="66" spans="1:13" x14ac:dyDescent="0.3">
      <c r="A66">
        <v>0.44444444444444442</v>
      </c>
      <c r="B66">
        <v>-4.9450000000000003</v>
      </c>
      <c r="C66">
        <v>-5.0979999999999999</v>
      </c>
      <c r="D66">
        <v>-5.274</v>
      </c>
      <c r="E66">
        <v>-4.6289999999999996</v>
      </c>
      <c r="F66">
        <v>-15.45</v>
      </c>
      <c r="G66">
        <v>-12.388999999999999</v>
      </c>
      <c r="H66">
        <f t="shared" si="0"/>
        <v>-5.0214999999999996</v>
      </c>
      <c r="I66">
        <f t="shared" si="1"/>
        <v>0.10818733752154149</v>
      </c>
      <c r="J66">
        <f t="shared" si="2"/>
        <v>-4.9514999999999993</v>
      </c>
      <c r="K66">
        <f t="shared" si="3"/>
        <v>0.45608387386532345</v>
      </c>
      <c r="L66">
        <f t="shared" si="4"/>
        <v>-13.919499999999999</v>
      </c>
      <c r="M66">
        <f t="shared" si="5"/>
        <v>2.164453857212012</v>
      </c>
    </row>
    <row r="67" spans="1:13" x14ac:dyDescent="0.3">
      <c r="A67">
        <v>0.4513888888888889</v>
      </c>
      <c r="B67">
        <v>-4.9800000000000004</v>
      </c>
      <c r="C67">
        <v>-5.08</v>
      </c>
      <c r="D67">
        <v>-5.1509999999999998</v>
      </c>
      <c r="E67">
        <v>-4.5659999999999998</v>
      </c>
      <c r="F67">
        <v>-15.481</v>
      </c>
      <c r="G67">
        <v>-13.14</v>
      </c>
      <c r="H67">
        <f t="shared" si="0"/>
        <v>-5.03</v>
      </c>
      <c r="I67">
        <f t="shared" si="1"/>
        <v>7.0710678118654502E-2</v>
      </c>
      <c r="J67">
        <f t="shared" si="2"/>
        <v>-4.8584999999999994</v>
      </c>
      <c r="K67">
        <f t="shared" si="3"/>
        <v>0.41365746699413031</v>
      </c>
      <c r="L67">
        <f t="shared" si="4"/>
        <v>-14.310500000000001</v>
      </c>
      <c r="M67">
        <f t="shared" si="5"/>
        <v>1.6553369747577071</v>
      </c>
    </row>
    <row r="68" spans="1:13" x14ac:dyDescent="0.3">
      <c r="A68">
        <v>0.45833333333333331</v>
      </c>
      <c r="B68">
        <v>-5.008</v>
      </c>
      <c r="C68">
        <v>-4.8970000000000002</v>
      </c>
      <c r="D68">
        <v>-4.9669999999999996</v>
      </c>
      <c r="E68">
        <v>-4.359</v>
      </c>
      <c r="F68">
        <v>-15.757</v>
      </c>
      <c r="G68">
        <v>-12.496</v>
      </c>
      <c r="H68">
        <f t="shared" ref="H68:H131" si="6">AVERAGE(B68:C68)</f>
        <v>-4.9525000000000006</v>
      </c>
      <c r="I68">
        <f t="shared" ref="I68:I131" si="7">STDEV(B68:C68)</f>
        <v>7.8488852711706608E-2</v>
      </c>
      <c r="J68">
        <f t="shared" ref="J68:J131" si="8">AVERAGE(D68:E68)</f>
        <v>-4.6630000000000003</v>
      </c>
      <c r="K68">
        <f t="shared" ref="K68:K131" si="9">STDEV(D68:E68)</f>
        <v>0.42992092296142065</v>
      </c>
      <c r="L68">
        <f t="shared" ref="L68:L131" si="10">AVERAGE(F68:G68)</f>
        <v>-14.1265</v>
      </c>
      <c r="M68">
        <f t="shared" ref="M68:M131" si="11">STDEV(F68:G68)</f>
        <v>2.3058752134493248</v>
      </c>
    </row>
    <row r="69" spans="1:13" x14ac:dyDescent="0.3">
      <c r="A69">
        <v>0.46527777777777779</v>
      </c>
      <c r="B69">
        <v>-4.8899999999999997</v>
      </c>
      <c r="C69">
        <v>-4.9820000000000002</v>
      </c>
      <c r="D69">
        <v>-4.9820000000000002</v>
      </c>
      <c r="E69">
        <v>-4.2530000000000001</v>
      </c>
      <c r="F69">
        <v>-15.481</v>
      </c>
      <c r="G69">
        <v>-13.064</v>
      </c>
      <c r="H69">
        <f t="shared" si="6"/>
        <v>-4.9359999999999999</v>
      </c>
      <c r="I69">
        <f t="shared" si="7"/>
        <v>6.5053823869162739E-2</v>
      </c>
      <c r="J69">
        <f t="shared" si="8"/>
        <v>-4.6174999999999997</v>
      </c>
      <c r="K69">
        <f t="shared" si="9"/>
        <v>0.51548084348499312</v>
      </c>
      <c r="L69">
        <f t="shared" si="10"/>
        <v>-14.272500000000001</v>
      </c>
      <c r="M69">
        <f t="shared" si="11"/>
        <v>1.7090770901278853</v>
      </c>
    </row>
    <row r="70" spans="1:13" x14ac:dyDescent="0.3">
      <c r="A70">
        <v>0.47222222222222221</v>
      </c>
      <c r="B70">
        <v>-4.8760000000000003</v>
      </c>
      <c r="C70">
        <v>-5.5279999999999996</v>
      </c>
      <c r="D70">
        <v>-4.952</v>
      </c>
      <c r="E70">
        <v>-4.1269999999999998</v>
      </c>
      <c r="F70">
        <v>-15.573</v>
      </c>
      <c r="G70">
        <v>-12.573</v>
      </c>
      <c r="H70">
        <f t="shared" si="6"/>
        <v>-5.202</v>
      </c>
      <c r="I70">
        <f t="shared" si="7"/>
        <v>0.46103362133362846</v>
      </c>
      <c r="J70">
        <f t="shared" si="8"/>
        <v>-4.5395000000000003</v>
      </c>
      <c r="K70">
        <f t="shared" si="9"/>
        <v>0.58336309447890178</v>
      </c>
      <c r="L70">
        <f t="shared" si="10"/>
        <v>-14.073</v>
      </c>
      <c r="M70">
        <f t="shared" si="11"/>
        <v>2.1213203435596424</v>
      </c>
    </row>
    <row r="71" spans="1:13" x14ac:dyDescent="0.3">
      <c r="A71">
        <v>0.47916666666666669</v>
      </c>
      <c r="B71">
        <v>-4.8049999999999997</v>
      </c>
      <c r="C71">
        <v>-5.3680000000000003</v>
      </c>
      <c r="D71">
        <v>-4.9669999999999996</v>
      </c>
      <c r="E71">
        <v>-4.2190000000000003</v>
      </c>
      <c r="F71">
        <v>-15.819000000000001</v>
      </c>
      <c r="G71">
        <v>-12.573</v>
      </c>
      <c r="H71">
        <f t="shared" si="6"/>
        <v>-5.0865</v>
      </c>
      <c r="I71">
        <f t="shared" si="7"/>
        <v>0.39810111780802665</v>
      </c>
      <c r="J71">
        <f t="shared" si="8"/>
        <v>-4.593</v>
      </c>
      <c r="K71">
        <f t="shared" si="9"/>
        <v>0.52891587232753712</v>
      </c>
      <c r="L71">
        <f t="shared" si="10"/>
        <v>-14.196000000000002</v>
      </c>
      <c r="M71">
        <f t="shared" si="11"/>
        <v>2.2952686117315215</v>
      </c>
    </row>
    <row r="72" spans="1:13" x14ac:dyDescent="0.3">
      <c r="A72">
        <v>0.4861111111111111</v>
      </c>
      <c r="B72">
        <v>-4.851</v>
      </c>
      <c r="C72">
        <v>-5.0659999999999998</v>
      </c>
      <c r="D72">
        <v>-4.8869999999999996</v>
      </c>
      <c r="E72">
        <v>-4.2149999999999999</v>
      </c>
      <c r="F72">
        <v>-15.419</v>
      </c>
      <c r="G72">
        <v>-12.404</v>
      </c>
      <c r="H72">
        <f t="shared" si="6"/>
        <v>-4.9584999999999999</v>
      </c>
      <c r="I72">
        <f t="shared" si="7"/>
        <v>0.15202795795510762</v>
      </c>
      <c r="J72">
        <f t="shared" si="8"/>
        <v>-4.5510000000000002</v>
      </c>
      <c r="K72">
        <f t="shared" si="9"/>
        <v>0.47517575695735975</v>
      </c>
      <c r="L72">
        <f t="shared" si="10"/>
        <v>-13.9115</v>
      </c>
      <c r="M72">
        <f t="shared" si="11"/>
        <v>2.1319269452774448</v>
      </c>
    </row>
    <row r="73" spans="1:13" x14ac:dyDescent="0.3">
      <c r="A73">
        <v>0.49305555555555558</v>
      </c>
      <c r="B73">
        <v>-4.7750000000000004</v>
      </c>
      <c r="C73">
        <v>-5.0229999999999997</v>
      </c>
      <c r="D73">
        <v>-4.75</v>
      </c>
      <c r="E73">
        <v>-4.2329999999999997</v>
      </c>
      <c r="F73">
        <v>-15.281000000000001</v>
      </c>
      <c r="G73">
        <v>-12.956</v>
      </c>
      <c r="H73">
        <f t="shared" si="6"/>
        <v>-4.899</v>
      </c>
      <c r="I73">
        <f t="shared" si="7"/>
        <v>0.1753624817342633</v>
      </c>
      <c r="J73">
        <f t="shared" si="8"/>
        <v>-4.4915000000000003</v>
      </c>
      <c r="K73">
        <f t="shared" si="9"/>
        <v>0.3655742058734453</v>
      </c>
      <c r="L73">
        <f t="shared" si="10"/>
        <v>-14.118500000000001</v>
      </c>
      <c r="M73">
        <f t="shared" si="11"/>
        <v>1.6440232662587237</v>
      </c>
    </row>
    <row r="74" spans="1:13" x14ac:dyDescent="0.3">
      <c r="A74">
        <v>0.5</v>
      </c>
      <c r="B74">
        <v>-4.7720000000000002</v>
      </c>
      <c r="C74">
        <v>-4.9260000000000002</v>
      </c>
      <c r="D74">
        <v>-4.8049999999999997</v>
      </c>
      <c r="E74">
        <v>-4.1479999999999997</v>
      </c>
      <c r="F74">
        <v>-15.619</v>
      </c>
      <c r="G74">
        <v>-12.803000000000001</v>
      </c>
      <c r="H74">
        <f t="shared" si="6"/>
        <v>-4.8490000000000002</v>
      </c>
      <c r="I74">
        <f t="shared" si="7"/>
        <v>0.10889444430272825</v>
      </c>
      <c r="J74">
        <f t="shared" si="8"/>
        <v>-4.4764999999999997</v>
      </c>
      <c r="K74">
        <f t="shared" si="9"/>
        <v>0.46456915523956177</v>
      </c>
      <c r="L74">
        <f t="shared" si="10"/>
        <v>-14.211</v>
      </c>
      <c r="M74">
        <f t="shared" si="11"/>
        <v>1.991212695821317</v>
      </c>
    </row>
    <row r="75" spans="1:13" x14ac:dyDescent="0.3">
      <c r="A75">
        <v>0.50694444444444442</v>
      </c>
      <c r="B75">
        <v>-4.7210000000000001</v>
      </c>
      <c r="C75">
        <v>-4.8339999999999996</v>
      </c>
      <c r="D75">
        <v>-4.84</v>
      </c>
      <c r="E75">
        <v>-4.3170000000000002</v>
      </c>
      <c r="F75">
        <v>-15.803000000000001</v>
      </c>
      <c r="G75">
        <v>-12.481</v>
      </c>
      <c r="H75">
        <f t="shared" si="6"/>
        <v>-4.7774999999999999</v>
      </c>
      <c r="I75">
        <f t="shared" si="7"/>
        <v>7.9903066274079546E-2</v>
      </c>
      <c r="J75">
        <f t="shared" si="8"/>
        <v>-4.5785</v>
      </c>
      <c r="K75">
        <f t="shared" si="9"/>
        <v>0.36981684656056413</v>
      </c>
      <c r="L75">
        <f t="shared" si="10"/>
        <v>-14.141999999999999</v>
      </c>
      <c r="M75">
        <f t="shared" si="11"/>
        <v>2.3490087271017175</v>
      </c>
    </row>
    <row r="76" spans="1:13" x14ac:dyDescent="0.3">
      <c r="A76">
        <v>0.51388888888888884</v>
      </c>
      <c r="B76">
        <v>-4.6900000000000004</v>
      </c>
      <c r="C76">
        <v>-4.79</v>
      </c>
      <c r="D76">
        <v>-4.8079999999999998</v>
      </c>
      <c r="E76">
        <v>-4.2990000000000004</v>
      </c>
      <c r="F76">
        <v>-15.603999999999999</v>
      </c>
      <c r="G76">
        <v>-13.493</v>
      </c>
      <c r="H76">
        <f t="shared" si="6"/>
        <v>-4.74</v>
      </c>
      <c r="I76">
        <f t="shared" si="7"/>
        <v>7.0710678118654502E-2</v>
      </c>
      <c r="J76">
        <f t="shared" si="8"/>
        <v>-4.5534999999999997</v>
      </c>
      <c r="K76">
        <f t="shared" si="9"/>
        <v>0.35991735162395233</v>
      </c>
      <c r="L76">
        <f t="shared" si="10"/>
        <v>-14.548500000000001</v>
      </c>
      <c r="M76">
        <f t="shared" si="11"/>
        <v>1.4927024150848012</v>
      </c>
    </row>
    <row r="77" spans="1:13" x14ac:dyDescent="0.3">
      <c r="A77">
        <v>0.52083333333333337</v>
      </c>
      <c r="B77">
        <v>-4.6280000000000001</v>
      </c>
      <c r="C77">
        <v>-4.7359999999999998</v>
      </c>
      <c r="D77">
        <v>-4.6849999999999996</v>
      </c>
      <c r="E77">
        <v>-4.234</v>
      </c>
      <c r="F77">
        <v>-15.435</v>
      </c>
      <c r="G77">
        <v>-12.558</v>
      </c>
      <c r="H77">
        <f t="shared" si="6"/>
        <v>-4.6820000000000004</v>
      </c>
      <c r="I77">
        <f t="shared" si="7"/>
        <v>7.636753236814689E-2</v>
      </c>
      <c r="J77">
        <f t="shared" si="8"/>
        <v>-4.4595000000000002</v>
      </c>
      <c r="K77">
        <f t="shared" si="9"/>
        <v>0.31890515831513266</v>
      </c>
      <c r="L77">
        <f t="shared" si="10"/>
        <v>-13.996500000000001</v>
      </c>
      <c r="M77">
        <f t="shared" si="11"/>
        <v>2.0343462094736764</v>
      </c>
    </row>
    <row r="78" spans="1:13" x14ac:dyDescent="0.3">
      <c r="A78">
        <v>0.52777777777777779</v>
      </c>
      <c r="B78">
        <v>-4.6520000000000001</v>
      </c>
      <c r="C78">
        <v>-4.819</v>
      </c>
      <c r="D78">
        <v>-4.6959999999999997</v>
      </c>
      <c r="E78">
        <v>-4.2380000000000004</v>
      </c>
      <c r="F78">
        <v>-15.587999999999999</v>
      </c>
      <c r="G78">
        <v>-13.446999999999999</v>
      </c>
      <c r="H78">
        <f t="shared" si="6"/>
        <v>-4.7355</v>
      </c>
      <c r="I78">
        <f t="shared" si="7"/>
        <v>0.11808683245815331</v>
      </c>
      <c r="J78">
        <f t="shared" si="8"/>
        <v>-4.4670000000000005</v>
      </c>
      <c r="K78">
        <f t="shared" si="9"/>
        <v>0.32385490578343823</v>
      </c>
      <c r="L78">
        <f t="shared" si="10"/>
        <v>-14.517499999999998</v>
      </c>
      <c r="M78">
        <f t="shared" si="11"/>
        <v>1.5139156185203981</v>
      </c>
    </row>
    <row r="79" spans="1:13" x14ac:dyDescent="0.3">
      <c r="A79">
        <v>0.53472222222222221</v>
      </c>
      <c r="B79">
        <v>-4.5940000000000003</v>
      </c>
      <c r="C79">
        <v>-4.79</v>
      </c>
      <c r="D79">
        <v>-4.5679999999999996</v>
      </c>
      <c r="E79">
        <v>-4.1529999999999996</v>
      </c>
      <c r="F79">
        <v>-15.68</v>
      </c>
      <c r="G79">
        <v>-12.88</v>
      </c>
      <c r="H79">
        <f t="shared" si="6"/>
        <v>-4.6920000000000002</v>
      </c>
      <c r="I79">
        <f t="shared" si="7"/>
        <v>0.13859292911256313</v>
      </c>
      <c r="J79">
        <f t="shared" si="8"/>
        <v>-4.3605</v>
      </c>
      <c r="K79">
        <f t="shared" si="9"/>
        <v>0.29344931419241721</v>
      </c>
      <c r="L79">
        <f t="shared" si="10"/>
        <v>-14.280000000000001</v>
      </c>
      <c r="M79">
        <f t="shared" si="11"/>
        <v>1.9798989873223323</v>
      </c>
    </row>
    <row r="80" spans="1:13" x14ac:dyDescent="0.3">
      <c r="A80">
        <v>0.54166666666666663</v>
      </c>
      <c r="B80">
        <v>-4.6150000000000002</v>
      </c>
      <c r="C80">
        <v>-4.7789999999999999</v>
      </c>
      <c r="D80">
        <v>-4.7009999999999996</v>
      </c>
      <c r="E80">
        <v>-4.2009999999999996</v>
      </c>
      <c r="F80">
        <v>-15.711</v>
      </c>
      <c r="G80">
        <v>-12.956</v>
      </c>
      <c r="H80">
        <f t="shared" si="6"/>
        <v>-4.6970000000000001</v>
      </c>
      <c r="I80">
        <f t="shared" si="7"/>
        <v>0.11596551211459358</v>
      </c>
      <c r="J80">
        <f t="shared" si="8"/>
        <v>-4.4509999999999996</v>
      </c>
      <c r="K80">
        <f t="shared" si="9"/>
        <v>0.35355339059327379</v>
      </c>
      <c r="L80">
        <f t="shared" si="10"/>
        <v>-14.333500000000001</v>
      </c>
      <c r="M80">
        <f t="shared" si="11"/>
        <v>1.9480791821689389</v>
      </c>
    </row>
    <row r="81" spans="1:13" x14ac:dyDescent="0.3">
      <c r="A81">
        <v>0.54861111111111116</v>
      </c>
      <c r="B81">
        <v>-4.548</v>
      </c>
      <c r="C81">
        <v>-4.5259999999999998</v>
      </c>
      <c r="D81">
        <v>-4.5250000000000004</v>
      </c>
      <c r="E81">
        <v>-4.024</v>
      </c>
      <c r="F81">
        <v>-15.911</v>
      </c>
      <c r="G81">
        <v>-13.170999999999999</v>
      </c>
      <c r="H81">
        <f t="shared" si="6"/>
        <v>-4.5369999999999999</v>
      </c>
      <c r="I81">
        <f t="shared" si="7"/>
        <v>1.5556349186104216E-2</v>
      </c>
      <c r="J81">
        <f t="shared" si="8"/>
        <v>-4.2744999999999997</v>
      </c>
      <c r="K81">
        <f t="shared" si="9"/>
        <v>0.35426049737446058</v>
      </c>
      <c r="L81">
        <f t="shared" si="10"/>
        <v>-14.541</v>
      </c>
      <c r="M81">
        <f t="shared" si="11"/>
        <v>1.9374725804511403</v>
      </c>
    </row>
    <row r="82" spans="1:13" x14ac:dyDescent="0.3">
      <c r="A82">
        <v>0.55555555555555558</v>
      </c>
      <c r="B82">
        <v>-4.532</v>
      </c>
      <c r="C82">
        <v>-4.3760000000000003</v>
      </c>
      <c r="D82">
        <v>-4.5819999999999999</v>
      </c>
      <c r="E82">
        <v>-3.976</v>
      </c>
      <c r="F82">
        <v>-15.526999999999999</v>
      </c>
      <c r="G82">
        <v>-13.446999999999999</v>
      </c>
      <c r="H82">
        <f t="shared" si="6"/>
        <v>-4.4540000000000006</v>
      </c>
      <c r="I82">
        <f t="shared" si="7"/>
        <v>0.1103086578651012</v>
      </c>
      <c r="J82">
        <f t="shared" si="8"/>
        <v>-4.2789999999999999</v>
      </c>
      <c r="K82">
        <f t="shared" si="9"/>
        <v>0.42850670939904772</v>
      </c>
      <c r="L82">
        <f t="shared" si="10"/>
        <v>-14.486999999999998</v>
      </c>
      <c r="M82">
        <f t="shared" si="11"/>
        <v>1.4707821048680187</v>
      </c>
    </row>
    <row r="83" spans="1:13" x14ac:dyDescent="0.3">
      <c r="A83">
        <v>0.5625</v>
      </c>
      <c r="B83">
        <v>-4.5060000000000002</v>
      </c>
      <c r="C83">
        <v>-4.1840000000000002</v>
      </c>
      <c r="D83">
        <v>-4.4470000000000001</v>
      </c>
      <c r="E83">
        <v>-3.9489999999999998</v>
      </c>
      <c r="F83">
        <v>-16.048999999999999</v>
      </c>
      <c r="G83">
        <v>-13.385999999999999</v>
      </c>
      <c r="H83">
        <f t="shared" si="6"/>
        <v>-4.3450000000000006</v>
      </c>
      <c r="I83">
        <f t="shared" si="7"/>
        <v>0.22768838354206836</v>
      </c>
      <c r="J83">
        <f t="shared" si="8"/>
        <v>-4.1980000000000004</v>
      </c>
      <c r="K83">
        <f t="shared" si="9"/>
        <v>0.35213917703090081</v>
      </c>
      <c r="L83">
        <f t="shared" si="10"/>
        <v>-14.717499999999999</v>
      </c>
      <c r="M83">
        <f t="shared" si="11"/>
        <v>1.8830253582997762</v>
      </c>
    </row>
    <row r="84" spans="1:13" x14ac:dyDescent="0.3">
      <c r="A84">
        <v>0.56944444444444442</v>
      </c>
      <c r="B84">
        <v>-4.5780000000000003</v>
      </c>
      <c r="C84">
        <v>-4.25</v>
      </c>
      <c r="D84">
        <v>-4.53</v>
      </c>
      <c r="E84">
        <v>-3.8540000000000001</v>
      </c>
      <c r="F84">
        <v>-15.926</v>
      </c>
      <c r="G84">
        <v>-13.279</v>
      </c>
      <c r="H84">
        <f t="shared" si="6"/>
        <v>-4.4139999999999997</v>
      </c>
      <c r="I84">
        <f t="shared" si="7"/>
        <v>0.23193102422918779</v>
      </c>
      <c r="J84">
        <f t="shared" si="8"/>
        <v>-4.1920000000000002</v>
      </c>
      <c r="K84">
        <f t="shared" si="9"/>
        <v>0.47800418408210626</v>
      </c>
      <c r="L84">
        <f t="shared" si="10"/>
        <v>-14.602499999999999</v>
      </c>
      <c r="M84">
        <f t="shared" si="11"/>
        <v>1.8717116498007915</v>
      </c>
    </row>
    <row r="85" spans="1:13" x14ac:dyDescent="0.3">
      <c r="A85">
        <v>0.57638888888888884</v>
      </c>
      <c r="B85">
        <v>-4.5460000000000003</v>
      </c>
      <c r="C85">
        <v>-4.29</v>
      </c>
      <c r="D85">
        <v>-4.5049999999999999</v>
      </c>
      <c r="E85">
        <v>-3.9369999999999998</v>
      </c>
      <c r="F85">
        <v>-15.297000000000001</v>
      </c>
      <c r="G85">
        <v>-13.432</v>
      </c>
      <c r="H85">
        <f t="shared" si="6"/>
        <v>-4.4180000000000001</v>
      </c>
      <c r="I85">
        <f t="shared" si="7"/>
        <v>0.18101933598375633</v>
      </c>
      <c r="J85">
        <f t="shared" si="8"/>
        <v>-4.2210000000000001</v>
      </c>
      <c r="K85">
        <f t="shared" si="9"/>
        <v>0.40163665171395907</v>
      </c>
      <c r="L85">
        <f t="shared" si="10"/>
        <v>-14.3645</v>
      </c>
      <c r="M85">
        <f t="shared" si="11"/>
        <v>1.3187541469129114</v>
      </c>
    </row>
    <row r="86" spans="1:13" x14ac:dyDescent="0.3">
      <c r="A86">
        <v>0.58333333333333337</v>
      </c>
      <c r="B86">
        <v>-4.5090000000000003</v>
      </c>
      <c r="C86">
        <v>-4.2469999999999999</v>
      </c>
      <c r="D86">
        <v>-4.4790000000000001</v>
      </c>
      <c r="E86">
        <v>-3.7970000000000002</v>
      </c>
      <c r="F86">
        <v>-16.34</v>
      </c>
      <c r="G86">
        <v>-13.693</v>
      </c>
      <c r="H86">
        <f t="shared" si="6"/>
        <v>-4.3780000000000001</v>
      </c>
      <c r="I86">
        <f t="shared" si="7"/>
        <v>0.18526197667087577</v>
      </c>
      <c r="J86">
        <f t="shared" si="8"/>
        <v>-4.1379999999999999</v>
      </c>
      <c r="K86">
        <f t="shared" si="9"/>
        <v>0.48224682476922537</v>
      </c>
      <c r="L86">
        <f t="shared" si="10"/>
        <v>-15.016500000000001</v>
      </c>
      <c r="M86">
        <f t="shared" si="11"/>
        <v>1.8717116498007915</v>
      </c>
    </row>
    <row r="87" spans="1:13" x14ac:dyDescent="0.3">
      <c r="A87">
        <v>0.59027777777777779</v>
      </c>
      <c r="B87">
        <v>-4.4269999999999996</v>
      </c>
      <c r="C87">
        <v>-4.1429999999999998</v>
      </c>
      <c r="D87">
        <v>-4.49</v>
      </c>
      <c r="E87">
        <v>-3.7109999999999999</v>
      </c>
      <c r="F87">
        <v>-15.465</v>
      </c>
      <c r="G87">
        <v>-13.093999999999999</v>
      </c>
      <c r="H87">
        <f t="shared" si="6"/>
        <v>-4.2850000000000001</v>
      </c>
      <c r="I87">
        <f t="shared" si="7"/>
        <v>0.20081832585697937</v>
      </c>
      <c r="J87">
        <f t="shared" si="8"/>
        <v>-4.1005000000000003</v>
      </c>
      <c r="K87">
        <f t="shared" si="9"/>
        <v>0.55083618254432076</v>
      </c>
      <c r="L87">
        <f t="shared" si="10"/>
        <v>-14.279499999999999</v>
      </c>
      <c r="M87">
        <f t="shared" si="11"/>
        <v>1.6765501781933045</v>
      </c>
    </row>
    <row r="88" spans="1:13" x14ac:dyDescent="0.3">
      <c r="A88">
        <v>0.59722222222222221</v>
      </c>
      <c r="B88">
        <v>-4.3840000000000003</v>
      </c>
      <c r="C88">
        <v>-4.0270000000000001</v>
      </c>
      <c r="D88">
        <v>-4.4249999999999998</v>
      </c>
      <c r="E88">
        <v>-3.548</v>
      </c>
      <c r="F88">
        <v>-15.941000000000001</v>
      </c>
      <c r="G88">
        <v>-13.217000000000001</v>
      </c>
      <c r="H88">
        <f t="shared" si="6"/>
        <v>-4.2055000000000007</v>
      </c>
      <c r="I88">
        <f t="shared" si="7"/>
        <v>0.2524371208835976</v>
      </c>
      <c r="J88">
        <f t="shared" si="8"/>
        <v>-3.9864999999999999</v>
      </c>
      <c r="K88">
        <f t="shared" si="9"/>
        <v>0.62013264710060201</v>
      </c>
      <c r="L88">
        <f t="shared" si="10"/>
        <v>-14.579000000000001</v>
      </c>
      <c r="M88">
        <f t="shared" si="11"/>
        <v>1.9261588719521556</v>
      </c>
    </row>
    <row r="89" spans="1:13" x14ac:dyDescent="0.3">
      <c r="A89">
        <v>0.60416666666666663</v>
      </c>
      <c r="B89">
        <v>-4.3440000000000003</v>
      </c>
      <c r="C89">
        <v>-4</v>
      </c>
      <c r="D89">
        <v>-4.4329999999999998</v>
      </c>
      <c r="E89">
        <v>-3.468</v>
      </c>
      <c r="F89">
        <v>-15.803000000000001</v>
      </c>
      <c r="G89">
        <v>-13.693</v>
      </c>
      <c r="H89">
        <f t="shared" si="6"/>
        <v>-4.1720000000000006</v>
      </c>
      <c r="I89">
        <f t="shared" si="7"/>
        <v>0.24324473272817257</v>
      </c>
      <c r="J89">
        <f t="shared" si="8"/>
        <v>-3.9504999999999999</v>
      </c>
      <c r="K89">
        <f t="shared" si="9"/>
        <v>0.68235804384501497</v>
      </c>
      <c r="L89">
        <f t="shared" si="10"/>
        <v>-14.748000000000001</v>
      </c>
      <c r="M89">
        <f t="shared" si="11"/>
        <v>1.4919953083036162</v>
      </c>
    </row>
    <row r="90" spans="1:13" x14ac:dyDescent="0.3">
      <c r="A90">
        <v>0.61111111111111116</v>
      </c>
      <c r="B90">
        <v>-4.3179999999999996</v>
      </c>
      <c r="C90">
        <v>-4.0629999999999997</v>
      </c>
      <c r="D90">
        <v>-4.3440000000000003</v>
      </c>
      <c r="E90">
        <v>-3.4849999999999999</v>
      </c>
      <c r="F90">
        <v>-16.126000000000001</v>
      </c>
      <c r="G90">
        <v>-13.539</v>
      </c>
      <c r="H90">
        <f t="shared" si="6"/>
        <v>-4.1905000000000001</v>
      </c>
      <c r="I90">
        <f t="shared" si="7"/>
        <v>0.18031222920256954</v>
      </c>
      <c r="J90">
        <f t="shared" si="8"/>
        <v>-3.9145000000000003</v>
      </c>
      <c r="K90">
        <f t="shared" si="9"/>
        <v>0.60740472503924203</v>
      </c>
      <c r="L90">
        <f t="shared" si="10"/>
        <v>-14.8325</v>
      </c>
      <c r="M90">
        <f t="shared" si="11"/>
        <v>1.8292852429295996</v>
      </c>
    </row>
    <row r="91" spans="1:13" x14ac:dyDescent="0.3">
      <c r="A91">
        <v>0.61805555555555558</v>
      </c>
      <c r="B91">
        <v>-4.2949999999999999</v>
      </c>
      <c r="C91">
        <v>-4.0730000000000004</v>
      </c>
      <c r="D91">
        <v>-4.4050000000000002</v>
      </c>
      <c r="E91">
        <v>-3.4740000000000002</v>
      </c>
      <c r="F91">
        <v>-15.819000000000001</v>
      </c>
      <c r="G91">
        <v>-13.355</v>
      </c>
      <c r="H91">
        <f t="shared" si="6"/>
        <v>-4.1840000000000002</v>
      </c>
      <c r="I91">
        <f t="shared" si="7"/>
        <v>0.15697770542341322</v>
      </c>
      <c r="J91">
        <f t="shared" si="8"/>
        <v>-3.9395000000000002</v>
      </c>
      <c r="K91">
        <f t="shared" si="9"/>
        <v>0.6583164132846745</v>
      </c>
      <c r="L91">
        <f t="shared" si="10"/>
        <v>-14.587</v>
      </c>
      <c r="M91">
        <f t="shared" si="11"/>
        <v>1.7423111088436534</v>
      </c>
    </row>
    <row r="92" spans="1:13" x14ac:dyDescent="0.3">
      <c r="A92">
        <v>0.625</v>
      </c>
      <c r="B92">
        <v>-4.2670000000000003</v>
      </c>
      <c r="C92">
        <v>-3.9319999999999999</v>
      </c>
      <c r="D92">
        <v>-4.4610000000000003</v>
      </c>
      <c r="E92">
        <v>-3.4279999999999999</v>
      </c>
      <c r="F92">
        <v>-16.370999999999999</v>
      </c>
      <c r="G92">
        <v>-13.555</v>
      </c>
      <c r="H92">
        <f t="shared" si="6"/>
        <v>-4.0994999999999999</v>
      </c>
      <c r="I92">
        <f t="shared" si="7"/>
        <v>0.23688077169749369</v>
      </c>
      <c r="J92">
        <f t="shared" si="8"/>
        <v>-3.9445000000000001</v>
      </c>
      <c r="K92">
        <f t="shared" si="9"/>
        <v>0.73044130496570214</v>
      </c>
      <c r="L92">
        <f t="shared" si="10"/>
        <v>-14.962999999999999</v>
      </c>
      <c r="M92">
        <f t="shared" si="11"/>
        <v>1.991212695821317</v>
      </c>
    </row>
    <row r="93" spans="1:13" x14ac:dyDescent="0.3">
      <c r="A93">
        <v>0.63194444444444442</v>
      </c>
      <c r="B93">
        <v>-4.3159999999999998</v>
      </c>
      <c r="C93">
        <v>-3.8740000000000001</v>
      </c>
      <c r="D93">
        <v>-4.3090000000000002</v>
      </c>
      <c r="E93">
        <v>-3.3559999999999999</v>
      </c>
      <c r="F93">
        <v>-16.370999999999999</v>
      </c>
      <c r="G93">
        <v>-13.079000000000001</v>
      </c>
      <c r="H93">
        <f t="shared" si="6"/>
        <v>-4.0949999999999998</v>
      </c>
      <c r="I93">
        <f t="shared" si="7"/>
        <v>0.31254119728445379</v>
      </c>
      <c r="J93">
        <f t="shared" si="8"/>
        <v>-3.8325</v>
      </c>
      <c r="K93">
        <f t="shared" si="9"/>
        <v>0.67387276247077688</v>
      </c>
      <c r="L93">
        <f t="shared" si="10"/>
        <v>-14.725</v>
      </c>
      <c r="M93">
        <f t="shared" si="11"/>
        <v>2.3277955236661025</v>
      </c>
    </row>
    <row r="94" spans="1:13" x14ac:dyDescent="0.3">
      <c r="A94">
        <v>0.63888888888888884</v>
      </c>
      <c r="B94">
        <v>-4.4130000000000003</v>
      </c>
      <c r="C94">
        <v>-3.851</v>
      </c>
      <c r="D94">
        <v>-4.1790000000000003</v>
      </c>
      <c r="E94">
        <v>-3.4910000000000001</v>
      </c>
      <c r="F94">
        <v>-16.34</v>
      </c>
      <c r="G94">
        <v>-13.324999999999999</v>
      </c>
      <c r="H94">
        <f t="shared" si="6"/>
        <v>-4.1319999999999997</v>
      </c>
      <c r="I94">
        <f t="shared" si="7"/>
        <v>0.39739401102683991</v>
      </c>
      <c r="J94">
        <f t="shared" si="8"/>
        <v>-3.835</v>
      </c>
      <c r="K94">
        <f t="shared" si="9"/>
        <v>0.48648946545634481</v>
      </c>
      <c r="L94">
        <f t="shared" si="10"/>
        <v>-14.8325</v>
      </c>
      <c r="M94">
        <f t="shared" si="11"/>
        <v>2.1319269452774314</v>
      </c>
    </row>
    <row r="95" spans="1:13" x14ac:dyDescent="0.3">
      <c r="A95">
        <v>0.64583333333333337</v>
      </c>
      <c r="B95">
        <v>-4.3090000000000002</v>
      </c>
      <c r="C95">
        <v>-3.7850000000000001</v>
      </c>
      <c r="D95">
        <v>-4.2350000000000003</v>
      </c>
      <c r="E95">
        <v>-3.3839999999999999</v>
      </c>
      <c r="F95">
        <v>-16.003</v>
      </c>
      <c r="G95">
        <v>-13.446999999999999</v>
      </c>
      <c r="H95">
        <f t="shared" si="6"/>
        <v>-4.0470000000000006</v>
      </c>
      <c r="I95">
        <f t="shared" si="7"/>
        <v>0.37052395334175092</v>
      </c>
      <c r="J95">
        <f t="shared" si="8"/>
        <v>-3.8094999999999999</v>
      </c>
      <c r="K95">
        <f t="shared" si="9"/>
        <v>0.60174787078975522</v>
      </c>
      <c r="L95">
        <f t="shared" si="10"/>
        <v>-14.725</v>
      </c>
      <c r="M95">
        <f t="shared" si="11"/>
        <v>1.8073649327128163</v>
      </c>
    </row>
    <row r="96" spans="1:13" x14ac:dyDescent="0.3">
      <c r="A96">
        <v>0.65277777777777779</v>
      </c>
      <c r="B96">
        <v>-4.3220000000000001</v>
      </c>
      <c r="C96">
        <v>-3.8130000000000002</v>
      </c>
      <c r="D96">
        <v>-4.2069999999999999</v>
      </c>
      <c r="E96">
        <v>-3.4940000000000002</v>
      </c>
      <c r="F96">
        <v>-16.064</v>
      </c>
      <c r="G96">
        <v>-13.846</v>
      </c>
      <c r="H96">
        <f t="shared" si="6"/>
        <v>-4.0674999999999999</v>
      </c>
      <c r="I96">
        <f t="shared" si="7"/>
        <v>0.35991735162395261</v>
      </c>
      <c r="J96">
        <f t="shared" si="8"/>
        <v>-3.8505000000000003</v>
      </c>
      <c r="K96">
        <f t="shared" si="9"/>
        <v>0.50416713498600807</v>
      </c>
      <c r="L96">
        <f t="shared" si="10"/>
        <v>-14.955</v>
      </c>
      <c r="M96">
        <f t="shared" si="11"/>
        <v>1.5683628406717625</v>
      </c>
    </row>
    <row r="97" spans="1:13" x14ac:dyDescent="0.3">
      <c r="A97">
        <v>0.65972222222222221</v>
      </c>
      <c r="B97">
        <v>-4.2409999999999997</v>
      </c>
      <c r="C97">
        <v>-3.8140000000000001</v>
      </c>
      <c r="D97">
        <v>-4.1890000000000001</v>
      </c>
      <c r="E97">
        <v>-3.359</v>
      </c>
      <c r="F97">
        <v>-16.233000000000001</v>
      </c>
      <c r="G97">
        <v>-13.57</v>
      </c>
      <c r="H97">
        <f t="shared" si="6"/>
        <v>-4.0274999999999999</v>
      </c>
      <c r="I97">
        <f t="shared" si="7"/>
        <v>0.30193459556665553</v>
      </c>
      <c r="J97">
        <f t="shared" si="8"/>
        <v>-3.774</v>
      </c>
      <c r="K97">
        <f t="shared" si="9"/>
        <v>0.58689862838483309</v>
      </c>
      <c r="L97">
        <f t="shared" si="10"/>
        <v>-14.9015</v>
      </c>
      <c r="M97">
        <f t="shared" si="11"/>
        <v>1.8830253582997762</v>
      </c>
    </row>
    <row r="98" spans="1:13" x14ac:dyDescent="0.3">
      <c r="A98">
        <v>0.66666666666666663</v>
      </c>
      <c r="B98">
        <v>-4.21</v>
      </c>
      <c r="C98">
        <v>-3.8420000000000001</v>
      </c>
      <c r="D98">
        <v>-4.1760000000000002</v>
      </c>
      <c r="E98">
        <v>-3.3109999999999999</v>
      </c>
      <c r="F98">
        <v>-15.926</v>
      </c>
      <c r="G98">
        <v>-13.769</v>
      </c>
      <c r="H98">
        <f t="shared" si="6"/>
        <v>-4.0259999999999998</v>
      </c>
      <c r="I98">
        <f t="shared" si="7"/>
        <v>0.2602152954766494</v>
      </c>
      <c r="J98">
        <f t="shared" si="8"/>
        <v>-3.7435</v>
      </c>
      <c r="K98">
        <f t="shared" si="9"/>
        <v>0.6116473657263628</v>
      </c>
      <c r="L98">
        <f t="shared" si="10"/>
        <v>-14.8475</v>
      </c>
      <c r="M98">
        <f t="shared" si="11"/>
        <v>1.5252293270193831</v>
      </c>
    </row>
    <row r="99" spans="1:13" x14ac:dyDescent="0.3">
      <c r="A99">
        <v>0.67361111111111116</v>
      </c>
      <c r="B99">
        <v>-4.2030000000000003</v>
      </c>
      <c r="C99">
        <v>-3.8690000000000002</v>
      </c>
      <c r="D99">
        <v>-4.1520000000000001</v>
      </c>
      <c r="E99">
        <v>-3.3679999999999999</v>
      </c>
      <c r="F99">
        <v>-16.048999999999999</v>
      </c>
      <c r="G99">
        <v>-13.417</v>
      </c>
      <c r="H99">
        <f t="shared" si="6"/>
        <v>-4.0360000000000005</v>
      </c>
      <c r="I99">
        <f t="shared" si="7"/>
        <v>0.23617366491630692</v>
      </c>
      <c r="J99">
        <f t="shared" si="8"/>
        <v>-3.76</v>
      </c>
      <c r="K99">
        <f t="shared" si="9"/>
        <v>0.55437171645025485</v>
      </c>
      <c r="L99">
        <f t="shared" si="10"/>
        <v>-14.733000000000001</v>
      </c>
      <c r="M99">
        <f t="shared" si="11"/>
        <v>1.8611050480829929</v>
      </c>
    </row>
    <row r="100" spans="1:13" x14ac:dyDescent="0.3">
      <c r="A100">
        <v>0.68055555555555558</v>
      </c>
      <c r="B100">
        <v>-4.22</v>
      </c>
      <c r="C100">
        <v>-3.782</v>
      </c>
      <c r="D100">
        <v>-4.1459999999999999</v>
      </c>
      <c r="E100">
        <v>-3.3079999999999998</v>
      </c>
      <c r="F100">
        <v>-16.433</v>
      </c>
      <c r="G100">
        <v>-13.754</v>
      </c>
      <c r="H100">
        <f t="shared" si="6"/>
        <v>-4.0009999999999994</v>
      </c>
      <c r="I100">
        <f t="shared" si="7"/>
        <v>0.30971277015970761</v>
      </c>
      <c r="J100">
        <f t="shared" si="8"/>
        <v>-3.7269999999999999</v>
      </c>
      <c r="K100">
        <f t="shared" si="9"/>
        <v>0.592555482634327</v>
      </c>
      <c r="L100">
        <f t="shared" si="10"/>
        <v>-15.093499999999999</v>
      </c>
      <c r="M100">
        <f t="shared" si="11"/>
        <v>1.894339066798761</v>
      </c>
    </row>
    <row r="101" spans="1:13" x14ac:dyDescent="0.3">
      <c r="A101">
        <v>0.6875</v>
      </c>
      <c r="B101">
        <v>-4.1509999999999998</v>
      </c>
      <c r="C101">
        <v>-3.7450000000000001</v>
      </c>
      <c r="D101">
        <v>-4.0890000000000004</v>
      </c>
      <c r="E101">
        <v>-3.6749999999999998</v>
      </c>
      <c r="F101">
        <v>-16.356000000000002</v>
      </c>
      <c r="G101">
        <v>-13.923</v>
      </c>
      <c r="H101">
        <f t="shared" si="6"/>
        <v>-3.948</v>
      </c>
      <c r="I101">
        <f t="shared" si="7"/>
        <v>0.28708535316173811</v>
      </c>
      <c r="J101">
        <f t="shared" si="8"/>
        <v>-3.8820000000000001</v>
      </c>
      <c r="K101">
        <f t="shared" si="9"/>
        <v>0.29274220741123108</v>
      </c>
      <c r="L101">
        <f t="shared" si="10"/>
        <v>-15.139500000000002</v>
      </c>
      <c r="M101">
        <f t="shared" si="11"/>
        <v>1.7203907986268712</v>
      </c>
    </row>
    <row r="102" spans="1:13" x14ac:dyDescent="0.3">
      <c r="A102">
        <v>0.69444444444444442</v>
      </c>
      <c r="B102">
        <v>-4.141</v>
      </c>
      <c r="C102">
        <v>-3.843</v>
      </c>
      <c r="D102">
        <v>-4.0389999999999997</v>
      </c>
      <c r="E102">
        <v>-3.7949999999999999</v>
      </c>
      <c r="F102">
        <v>-16.34</v>
      </c>
      <c r="G102">
        <v>-13.861000000000001</v>
      </c>
      <c r="H102">
        <f t="shared" si="6"/>
        <v>-3.992</v>
      </c>
      <c r="I102">
        <f t="shared" si="7"/>
        <v>0.21071782079359119</v>
      </c>
      <c r="J102">
        <f t="shared" si="8"/>
        <v>-3.9169999999999998</v>
      </c>
      <c r="K102">
        <f t="shared" si="9"/>
        <v>0.17253405460951743</v>
      </c>
      <c r="L102">
        <f t="shared" si="10"/>
        <v>-15.1005</v>
      </c>
      <c r="M102">
        <f t="shared" si="11"/>
        <v>1.7529177105614508</v>
      </c>
    </row>
    <row r="103" spans="1:13" x14ac:dyDescent="0.3">
      <c r="A103">
        <v>0.70138888888888884</v>
      </c>
      <c r="B103">
        <v>-4.085</v>
      </c>
      <c r="C103">
        <v>-3.7970000000000002</v>
      </c>
      <c r="D103">
        <v>-4.0529999999999999</v>
      </c>
      <c r="E103">
        <v>-3.7370000000000001</v>
      </c>
      <c r="F103">
        <v>-16.048999999999999</v>
      </c>
      <c r="G103">
        <v>-13.923</v>
      </c>
      <c r="H103">
        <f t="shared" si="6"/>
        <v>-3.9409999999999998</v>
      </c>
      <c r="I103">
        <f t="shared" si="7"/>
        <v>0.20364675298172555</v>
      </c>
      <c r="J103">
        <f t="shared" si="8"/>
        <v>-3.895</v>
      </c>
      <c r="K103">
        <f t="shared" si="9"/>
        <v>0.22344574285494892</v>
      </c>
      <c r="L103">
        <f t="shared" si="10"/>
        <v>-14.986000000000001</v>
      </c>
      <c r="M103">
        <f t="shared" si="11"/>
        <v>1.5033090168025998</v>
      </c>
    </row>
    <row r="104" spans="1:13" x14ac:dyDescent="0.3">
      <c r="A104">
        <v>0.70833333333333337</v>
      </c>
      <c r="B104">
        <v>-4.0949999999999998</v>
      </c>
      <c r="C104">
        <v>-3.7709999999999999</v>
      </c>
      <c r="D104">
        <v>-4.0259999999999998</v>
      </c>
      <c r="E104">
        <v>-3.637</v>
      </c>
      <c r="F104">
        <v>-15.926</v>
      </c>
      <c r="G104">
        <v>-13.523999999999999</v>
      </c>
      <c r="H104">
        <f t="shared" si="6"/>
        <v>-3.9329999999999998</v>
      </c>
      <c r="I104">
        <f t="shared" si="7"/>
        <v>0.22910259710444128</v>
      </c>
      <c r="J104">
        <f t="shared" si="8"/>
        <v>-3.8315000000000001</v>
      </c>
      <c r="K104">
        <f t="shared" si="9"/>
        <v>0.27506453788156682</v>
      </c>
      <c r="L104">
        <f t="shared" si="10"/>
        <v>-14.725</v>
      </c>
      <c r="M104">
        <f t="shared" si="11"/>
        <v>1.6984704884100879</v>
      </c>
    </row>
    <row r="105" spans="1:13" x14ac:dyDescent="0.3">
      <c r="A105">
        <v>0.71527777777777779</v>
      </c>
      <c r="B105">
        <v>-4.0449999999999999</v>
      </c>
      <c r="C105">
        <v>-3.734</v>
      </c>
      <c r="D105">
        <v>-4.0270000000000001</v>
      </c>
      <c r="E105">
        <v>-3.5529999999999999</v>
      </c>
      <c r="F105">
        <v>-16.233000000000001</v>
      </c>
      <c r="G105">
        <v>-13.509</v>
      </c>
      <c r="H105">
        <f t="shared" si="6"/>
        <v>-3.8895</v>
      </c>
      <c r="I105">
        <f t="shared" si="7"/>
        <v>0.21991020894901622</v>
      </c>
      <c r="J105">
        <f t="shared" si="8"/>
        <v>-3.79</v>
      </c>
      <c r="K105">
        <f t="shared" si="9"/>
        <v>0.33516861428242367</v>
      </c>
      <c r="L105">
        <f t="shared" si="10"/>
        <v>-14.871</v>
      </c>
      <c r="M105">
        <f t="shared" si="11"/>
        <v>1.9261588719521556</v>
      </c>
    </row>
    <row r="106" spans="1:13" x14ac:dyDescent="0.3">
      <c r="A106">
        <v>0.72222222222222221</v>
      </c>
      <c r="B106">
        <v>-4.1109999999999998</v>
      </c>
      <c r="C106">
        <v>-3.7709999999999999</v>
      </c>
      <c r="D106">
        <v>-4.01</v>
      </c>
      <c r="E106">
        <v>-3.5289999999999999</v>
      </c>
      <c r="F106">
        <v>-16.094999999999999</v>
      </c>
      <c r="G106">
        <v>-14.305999999999999</v>
      </c>
      <c r="H106">
        <f t="shared" si="6"/>
        <v>-3.9409999999999998</v>
      </c>
      <c r="I106">
        <f t="shared" si="7"/>
        <v>0.24041630560342606</v>
      </c>
      <c r="J106">
        <f t="shared" si="8"/>
        <v>-3.7694999999999999</v>
      </c>
      <c r="K106">
        <f t="shared" si="9"/>
        <v>0.34011836175072929</v>
      </c>
      <c r="L106">
        <f t="shared" si="10"/>
        <v>-15.200499999999998</v>
      </c>
      <c r="M106">
        <f t="shared" si="11"/>
        <v>1.2650140315427334</v>
      </c>
    </row>
    <row r="107" spans="1:13" x14ac:dyDescent="0.3">
      <c r="A107">
        <v>0.72916666666666663</v>
      </c>
      <c r="B107">
        <v>-4.0599999999999996</v>
      </c>
      <c r="C107">
        <v>-3.6869999999999998</v>
      </c>
      <c r="D107">
        <v>-3.9809999999999999</v>
      </c>
      <c r="E107">
        <v>-3.488</v>
      </c>
      <c r="F107">
        <v>-16.064</v>
      </c>
      <c r="G107">
        <v>-13.754</v>
      </c>
      <c r="H107">
        <f t="shared" si="6"/>
        <v>-3.8734999999999999</v>
      </c>
      <c r="I107">
        <f t="shared" si="7"/>
        <v>0.2637508293825821</v>
      </c>
      <c r="J107">
        <f t="shared" si="8"/>
        <v>-3.7344999999999997</v>
      </c>
      <c r="K107">
        <f t="shared" si="9"/>
        <v>0.34860364312496789</v>
      </c>
      <c r="L107">
        <f t="shared" si="10"/>
        <v>-14.908999999999999</v>
      </c>
      <c r="M107">
        <f t="shared" si="11"/>
        <v>1.6334166645409252</v>
      </c>
    </row>
    <row r="108" spans="1:13" x14ac:dyDescent="0.3">
      <c r="A108">
        <v>0.73611111111111116</v>
      </c>
      <c r="B108">
        <v>-4.0449999999999999</v>
      </c>
      <c r="C108">
        <v>-3.7050000000000001</v>
      </c>
      <c r="D108">
        <v>-3.98</v>
      </c>
      <c r="E108">
        <v>-3.4049999999999998</v>
      </c>
      <c r="F108">
        <v>-16.263999999999999</v>
      </c>
      <c r="G108">
        <v>-13.647</v>
      </c>
      <c r="H108">
        <f t="shared" si="6"/>
        <v>-3.875</v>
      </c>
      <c r="I108">
        <f t="shared" si="7"/>
        <v>0.24041630560342606</v>
      </c>
      <c r="J108">
        <f t="shared" si="8"/>
        <v>-3.6924999999999999</v>
      </c>
      <c r="K108">
        <f t="shared" si="9"/>
        <v>0.40658639918226497</v>
      </c>
      <c r="L108">
        <f t="shared" si="10"/>
        <v>-14.955500000000001</v>
      </c>
      <c r="M108">
        <f t="shared" si="11"/>
        <v>1.8504984463651941</v>
      </c>
    </row>
    <row r="109" spans="1:13" x14ac:dyDescent="0.3">
      <c r="A109">
        <v>0.74305555555555558</v>
      </c>
      <c r="B109">
        <v>-4.0490000000000004</v>
      </c>
      <c r="C109">
        <v>-3.6720000000000002</v>
      </c>
      <c r="D109">
        <v>-3.9409999999999998</v>
      </c>
      <c r="E109">
        <v>-3.5289999999999999</v>
      </c>
      <c r="F109">
        <v>-16.294</v>
      </c>
      <c r="G109">
        <v>-13.769</v>
      </c>
      <c r="H109">
        <f t="shared" si="6"/>
        <v>-3.8605</v>
      </c>
      <c r="I109">
        <f t="shared" si="7"/>
        <v>0.26657925650732855</v>
      </c>
      <c r="J109">
        <f t="shared" si="8"/>
        <v>-3.7349999999999999</v>
      </c>
      <c r="K109">
        <f t="shared" si="9"/>
        <v>0.29132799384885749</v>
      </c>
      <c r="L109">
        <f t="shared" si="10"/>
        <v>-15.031500000000001</v>
      </c>
      <c r="M109">
        <f t="shared" si="11"/>
        <v>1.7854446224960328</v>
      </c>
    </row>
    <row r="110" spans="1:13" x14ac:dyDescent="0.3">
      <c r="A110">
        <v>0.75</v>
      </c>
      <c r="B110">
        <v>-4.0419999999999998</v>
      </c>
      <c r="C110">
        <v>-3.734</v>
      </c>
      <c r="D110">
        <v>-3.8690000000000002</v>
      </c>
      <c r="E110">
        <v>-3.411</v>
      </c>
      <c r="F110">
        <v>-16.218</v>
      </c>
      <c r="G110">
        <v>-13.923</v>
      </c>
      <c r="H110">
        <f t="shared" si="6"/>
        <v>-3.8879999999999999</v>
      </c>
      <c r="I110">
        <f t="shared" si="7"/>
        <v>0.2177888886054565</v>
      </c>
      <c r="J110">
        <f t="shared" si="8"/>
        <v>-3.64</v>
      </c>
      <c r="K110">
        <f t="shared" si="9"/>
        <v>0.3238549057834389</v>
      </c>
      <c r="L110">
        <f t="shared" si="10"/>
        <v>-15.070499999999999</v>
      </c>
      <c r="M110">
        <f t="shared" si="11"/>
        <v>1.6228100628231266</v>
      </c>
    </row>
    <row r="111" spans="1:13" x14ac:dyDescent="0.3">
      <c r="A111">
        <v>0.75694444444444442</v>
      </c>
      <c r="B111">
        <v>-3.9870000000000001</v>
      </c>
      <c r="C111">
        <v>-3.6850000000000001</v>
      </c>
      <c r="D111">
        <v>-3.823</v>
      </c>
      <c r="E111">
        <v>-3.35</v>
      </c>
      <c r="F111">
        <v>-16.018000000000001</v>
      </c>
      <c r="G111">
        <v>-14.045999999999999</v>
      </c>
      <c r="H111">
        <f t="shared" si="6"/>
        <v>-3.8360000000000003</v>
      </c>
      <c r="I111">
        <f t="shared" si="7"/>
        <v>0.2135462479183374</v>
      </c>
      <c r="J111">
        <f t="shared" si="8"/>
        <v>-3.5865</v>
      </c>
      <c r="K111">
        <f t="shared" si="9"/>
        <v>0.33446150750123688</v>
      </c>
      <c r="L111">
        <f t="shared" si="10"/>
        <v>-15.032</v>
      </c>
      <c r="M111">
        <f t="shared" si="11"/>
        <v>1.3944145724998727</v>
      </c>
    </row>
    <row r="112" spans="1:13" x14ac:dyDescent="0.3">
      <c r="A112">
        <v>0.76388888888888884</v>
      </c>
      <c r="B112">
        <v>-3.9769999999999999</v>
      </c>
      <c r="C112">
        <v>-3.609</v>
      </c>
      <c r="D112">
        <v>-3.9009999999999998</v>
      </c>
      <c r="E112">
        <v>-3.2669999999999999</v>
      </c>
      <c r="F112">
        <v>-15.895</v>
      </c>
      <c r="G112">
        <v>-14.106999999999999</v>
      </c>
      <c r="H112">
        <f t="shared" si="6"/>
        <v>-3.7930000000000001</v>
      </c>
      <c r="I112">
        <f t="shared" si="7"/>
        <v>0.2602152954766494</v>
      </c>
      <c r="J112">
        <f t="shared" si="8"/>
        <v>-3.5839999999999996</v>
      </c>
      <c r="K112">
        <f t="shared" si="9"/>
        <v>0.44830569927227104</v>
      </c>
      <c r="L112">
        <f t="shared" si="10"/>
        <v>-15.000999999999999</v>
      </c>
      <c r="M112">
        <f t="shared" si="11"/>
        <v>1.2643069247615473</v>
      </c>
    </row>
    <row r="113" spans="1:13" x14ac:dyDescent="0.3">
      <c r="A113">
        <v>0.77083333333333337</v>
      </c>
      <c r="B113">
        <v>-3.944</v>
      </c>
      <c r="C113">
        <v>-3.6059999999999999</v>
      </c>
      <c r="D113">
        <v>-3.887</v>
      </c>
      <c r="E113">
        <v>-3.298</v>
      </c>
      <c r="F113">
        <v>-16.417000000000002</v>
      </c>
      <c r="G113">
        <v>-13.785</v>
      </c>
      <c r="H113">
        <f t="shared" si="6"/>
        <v>-3.7749999999999999</v>
      </c>
      <c r="I113">
        <f t="shared" si="7"/>
        <v>0.23900209204105313</v>
      </c>
      <c r="J113">
        <f t="shared" si="8"/>
        <v>-3.5925000000000002</v>
      </c>
      <c r="K113">
        <f t="shared" si="9"/>
        <v>0.41648589411887643</v>
      </c>
      <c r="L113">
        <f t="shared" si="10"/>
        <v>-15.101000000000001</v>
      </c>
      <c r="M113">
        <f t="shared" si="11"/>
        <v>1.861105048082994</v>
      </c>
    </row>
    <row r="114" spans="1:13" x14ac:dyDescent="0.3">
      <c r="A114">
        <v>0.77777777777777779</v>
      </c>
      <c r="B114">
        <v>-3.948</v>
      </c>
      <c r="C114">
        <v>-3.5489999999999999</v>
      </c>
      <c r="D114">
        <v>-3.8919999999999999</v>
      </c>
      <c r="E114">
        <v>-3.218</v>
      </c>
      <c r="F114">
        <v>-15.911</v>
      </c>
      <c r="G114">
        <v>-14.138</v>
      </c>
      <c r="H114">
        <f t="shared" si="6"/>
        <v>-3.7484999999999999</v>
      </c>
      <c r="I114">
        <f t="shared" si="7"/>
        <v>0.28213560569343249</v>
      </c>
      <c r="J114">
        <f t="shared" si="8"/>
        <v>-3.5549999999999997</v>
      </c>
      <c r="K114">
        <f t="shared" si="9"/>
        <v>0.47658997051973295</v>
      </c>
      <c r="L114">
        <f t="shared" si="10"/>
        <v>-15.0245</v>
      </c>
      <c r="M114">
        <f t="shared" si="11"/>
        <v>1.2537003230437485</v>
      </c>
    </row>
    <row r="115" spans="1:13" x14ac:dyDescent="0.3">
      <c r="A115">
        <v>0.78472222222222221</v>
      </c>
      <c r="B115">
        <v>-3.895</v>
      </c>
      <c r="C115">
        <v>-3.569</v>
      </c>
      <c r="D115">
        <v>-3.9</v>
      </c>
      <c r="E115">
        <v>-3.2349999999999999</v>
      </c>
      <c r="F115">
        <v>-16.433</v>
      </c>
      <c r="G115">
        <v>-13.877000000000001</v>
      </c>
      <c r="H115">
        <f t="shared" si="6"/>
        <v>-3.7320000000000002</v>
      </c>
      <c r="I115">
        <f t="shared" si="7"/>
        <v>0.23051681066681454</v>
      </c>
      <c r="J115">
        <f t="shared" si="8"/>
        <v>-3.5674999999999999</v>
      </c>
      <c r="K115">
        <f t="shared" si="9"/>
        <v>0.47022600948905413</v>
      </c>
      <c r="L115">
        <f t="shared" si="10"/>
        <v>-15.155000000000001</v>
      </c>
      <c r="M115">
        <f t="shared" si="11"/>
        <v>1.8073649327128147</v>
      </c>
    </row>
    <row r="116" spans="1:13" x14ac:dyDescent="0.3">
      <c r="A116">
        <v>0.79166666666666663</v>
      </c>
      <c r="B116">
        <v>-3.87</v>
      </c>
      <c r="C116">
        <v>-3.6070000000000002</v>
      </c>
      <c r="D116">
        <v>-3.9</v>
      </c>
      <c r="E116">
        <v>-3.15</v>
      </c>
      <c r="F116">
        <v>-16.309999999999999</v>
      </c>
      <c r="G116">
        <v>-13.647</v>
      </c>
      <c r="H116">
        <f t="shared" si="6"/>
        <v>-3.7385000000000002</v>
      </c>
      <c r="I116">
        <f t="shared" si="7"/>
        <v>0.18596908345206192</v>
      </c>
      <c r="J116">
        <f t="shared" si="8"/>
        <v>-3.5249999999999999</v>
      </c>
      <c r="K116">
        <f t="shared" si="9"/>
        <v>0.5303300858899106</v>
      </c>
      <c r="L116">
        <f t="shared" si="10"/>
        <v>-14.9785</v>
      </c>
      <c r="M116">
        <f t="shared" si="11"/>
        <v>1.8830253582997749</v>
      </c>
    </row>
    <row r="117" spans="1:13" x14ac:dyDescent="0.3">
      <c r="A117">
        <v>0.79861111111111116</v>
      </c>
      <c r="B117">
        <v>-3.8290000000000002</v>
      </c>
      <c r="C117">
        <v>-3.5609999999999999</v>
      </c>
      <c r="D117">
        <v>-3.786</v>
      </c>
      <c r="E117">
        <v>-3.1040000000000001</v>
      </c>
      <c r="F117">
        <v>-16.187000000000001</v>
      </c>
      <c r="G117">
        <v>-14.244999999999999</v>
      </c>
      <c r="H117">
        <f t="shared" si="6"/>
        <v>-3.6950000000000003</v>
      </c>
      <c r="I117">
        <f t="shared" si="7"/>
        <v>0.1895046173579949</v>
      </c>
      <c r="J117">
        <f t="shared" si="8"/>
        <v>-3.4450000000000003</v>
      </c>
      <c r="K117">
        <f t="shared" si="9"/>
        <v>0.48224682476922537</v>
      </c>
      <c r="L117">
        <f t="shared" si="10"/>
        <v>-15.216000000000001</v>
      </c>
      <c r="M117">
        <f t="shared" si="11"/>
        <v>1.3732013690642766</v>
      </c>
    </row>
    <row r="118" spans="1:13" x14ac:dyDescent="0.3">
      <c r="A118">
        <v>0.80555555555555558</v>
      </c>
      <c r="B118">
        <v>-3.8420000000000001</v>
      </c>
      <c r="C118">
        <v>-3.4809999999999999</v>
      </c>
      <c r="D118">
        <v>-3.7810000000000001</v>
      </c>
      <c r="E118">
        <v>-3.121</v>
      </c>
      <c r="F118">
        <v>-16.218</v>
      </c>
      <c r="G118">
        <v>-13.769</v>
      </c>
      <c r="H118">
        <f t="shared" si="6"/>
        <v>-3.6615000000000002</v>
      </c>
      <c r="I118">
        <f t="shared" si="7"/>
        <v>0.25526554800834378</v>
      </c>
      <c r="J118">
        <f t="shared" si="8"/>
        <v>-3.4510000000000001</v>
      </c>
      <c r="K118">
        <f t="shared" si="9"/>
        <v>0.46669047558312149</v>
      </c>
      <c r="L118">
        <f t="shared" si="10"/>
        <v>-14.993500000000001</v>
      </c>
      <c r="M118">
        <f t="shared" si="11"/>
        <v>1.7317045071258548</v>
      </c>
    </row>
    <row r="119" spans="1:13" x14ac:dyDescent="0.3">
      <c r="A119">
        <v>0.8125</v>
      </c>
      <c r="B119">
        <v>-3.8530000000000002</v>
      </c>
      <c r="C119">
        <v>-3.4220000000000002</v>
      </c>
      <c r="D119">
        <v>-3.746</v>
      </c>
      <c r="E119">
        <v>-3.1440000000000001</v>
      </c>
      <c r="F119">
        <v>-16.324999999999999</v>
      </c>
      <c r="G119">
        <v>-14.244999999999999</v>
      </c>
      <c r="H119">
        <f t="shared" si="6"/>
        <v>-3.6375000000000002</v>
      </c>
      <c r="I119">
        <f t="shared" si="7"/>
        <v>0.30476302269140204</v>
      </c>
      <c r="J119">
        <f t="shared" si="8"/>
        <v>-3.4450000000000003</v>
      </c>
      <c r="K119">
        <f t="shared" si="9"/>
        <v>0.42567828227430149</v>
      </c>
      <c r="L119">
        <f t="shared" si="10"/>
        <v>-15.285</v>
      </c>
      <c r="M119">
        <f t="shared" si="11"/>
        <v>1.4707821048680187</v>
      </c>
    </row>
    <row r="120" spans="1:13" x14ac:dyDescent="0.3">
      <c r="A120">
        <v>0.81944444444444442</v>
      </c>
      <c r="B120">
        <v>-3.8639999999999999</v>
      </c>
      <c r="C120">
        <v>-3.48</v>
      </c>
      <c r="D120">
        <v>-3.823</v>
      </c>
      <c r="E120">
        <v>-3.1269999999999998</v>
      </c>
      <c r="F120">
        <v>-16.218</v>
      </c>
      <c r="G120">
        <v>-13.984</v>
      </c>
      <c r="H120">
        <f t="shared" si="6"/>
        <v>-3.6719999999999997</v>
      </c>
      <c r="I120">
        <f t="shared" si="7"/>
        <v>0.27152900397563418</v>
      </c>
      <c r="J120">
        <f t="shared" si="8"/>
        <v>-3.4749999999999996</v>
      </c>
      <c r="K120">
        <f t="shared" si="9"/>
        <v>0.49214631970583722</v>
      </c>
      <c r="L120">
        <f t="shared" si="10"/>
        <v>-15.100999999999999</v>
      </c>
      <c r="M120">
        <f t="shared" si="11"/>
        <v>1.5796765491707472</v>
      </c>
    </row>
    <row r="121" spans="1:13" x14ac:dyDescent="0.3">
      <c r="A121">
        <v>0.82638888888888884</v>
      </c>
      <c r="B121">
        <v>-3.8290000000000002</v>
      </c>
      <c r="C121">
        <v>-3.5059999999999998</v>
      </c>
      <c r="D121">
        <v>-3.7890000000000001</v>
      </c>
      <c r="E121">
        <v>-3.3039999999999998</v>
      </c>
      <c r="F121">
        <v>-16.048999999999999</v>
      </c>
      <c r="G121">
        <v>-13.57</v>
      </c>
      <c r="H121">
        <f t="shared" si="6"/>
        <v>-3.6675</v>
      </c>
      <c r="I121">
        <f t="shared" si="7"/>
        <v>0.22839549032325512</v>
      </c>
      <c r="J121">
        <f t="shared" si="8"/>
        <v>-3.5465</v>
      </c>
      <c r="K121">
        <f t="shared" si="9"/>
        <v>0.34294678887547581</v>
      </c>
      <c r="L121">
        <f t="shared" si="10"/>
        <v>-14.8095</v>
      </c>
      <c r="M121">
        <f t="shared" si="11"/>
        <v>1.7529177105614508</v>
      </c>
    </row>
    <row r="122" spans="1:13" x14ac:dyDescent="0.3">
      <c r="A122">
        <v>0.83333333333333337</v>
      </c>
      <c r="B122">
        <v>-3.8010000000000002</v>
      </c>
      <c r="C122">
        <v>-3.423</v>
      </c>
      <c r="D122">
        <v>-3.8149999999999999</v>
      </c>
      <c r="E122">
        <v>-3.2989999999999999</v>
      </c>
      <c r="F122">
        <v>-16.155999999999999</v>
      </c>
      <c r="G122">
        <v>-14.03</v>
      </c>
      <c r="H122">
        <f t="shared" si="6"/>
        <v>-3.6120000000000001</v>
      </c>
      <c r="I122">
        <f t="shared" si="7"/>
        <v>0.26728636328851507</v>
      </c>
      <c r="J122">
        <f t="shared" si="8"/>
        <v>-3.5569999999999999</v>
      </c>
      <c r="K122">
        <f t="shared" si="9"/>
        <v>0.36486709909225851</v>
      </c>
      <c r="L122">
        <f t="shared" si="10"/>
        <v>-15.093</v>
      </c>
      <c r="M122">
        <f t="shared" si="11"/>
        <v>1.5033090168025998</v>
      </c>
    </row>
    <row r="123" spans="1:13" x14ac:dyDescent="0.3">
      <c r="A123">
        <v>0.84027777777777779</v>
      </c>
      <c r="B123">
        <v>-3.802</v>
      </c>
      <c r="C123">
        <v>-3.3940000000000001</v>
      </c>
      <c r="D123">
        <v>-3.754</v>
      </c>
      <c r="E123">
        <v>-3.198</v>
      </c>
      <c r="F123">
        <v>-15.972</v>
      </c>
      <c r="G123">
        <v>-14.398</v>
      </c>
      <c r="H123">
        <f t="shared" si="6"/>
        <v>-3.5979999999999999</v>
      </c>
      <c r="I123">
        <f t="shared" si="7"/>
        <v>0.28849956672411137</v>
      </c>
      <c r="J123">
        <f t="shared" si="8"/>
        <v>-3.476</v>
      </c>
      <c r="K123">
        <f t="shared" si="9"/>
        <v>0.39315137033972047</v>
      </c>
      <c r="L123">
        <f t="shared" si="10"/>
        <v>-15.184999999999999</v>
      </c>
      <c r="M123">
        <f t="shared" si="11"/>
        <v>1.1129860735876256</v>
      </c>
    </row>
    <row r="124" spans="1:13" x14ac:dyDescent="0.3">
      <c r="A124">
        <v>0.84722222222222221</v>
      </c>
      <c r="B124">
        <v>-3.859</v>
      </c>
      <c r="C124">
        <v>-3.3919999999999999</v>
      </c>
      <c r="D124">
        <v>-3.766</v>
      </c>
      <c r="E124">
        <v>-3.1349999999999998</v>
      </c>
      <c r="F124">
        <v>-15.987</v>
      </c>
      <c r="G124">
        <v>-14.414</v>
      </c>
      <c r="H124">
        <f t="shared" si="6"/>
        <v>-3.6254999999999997</v>
      </c>
      <c r="I124">
        <f t="shared" si="7"/>
        <v>0.33021886681411777</v>
      </c>
      <c r="J124">
        <f t="shared" si="8"/>
        <v>-3.4504999999999999</v>
      </c>
      <c r="K124">
        <f t="shared" si="9"/>
        <v>0.44618437892871166</v>
      </c>
      <c r="L124">
        <f t="shared" si="10"/>
        <v>-15.2005</v>
      </c>
      <c r="M124">
        <f t="shared" si="11"/>
        <v>1.1122789668064395</v>
      </c>
    </row>
    <row r="125" spans="1:13" x14ac:dyDescent="0.3">
      <c r="A125">
        <v>0.85416666666666663</v>
      </c>
      <c r="B125">
        <v>-3.827</v>
      </c>
      <c r="C125">
        <v>-3.3849999999999998</v>
      </c>
      <c r="D125">
        <v>-3.7069999999999999</v>
      </c>
      <c r="E125">
        <v>-3.0750000000000002</v>
      </c>
      <c r="F125">
        <v>-15.895</v>
      </c>
      <c r="G125">
        <v>-14.03</v>
      </c>
      <c r="H125">
        <f t="shared" si="6"/>
        <v>-3.6059999999999999</v>
      </c>
      <c r="I125">
        <f t="shared" si="7"/>
        <v>0.31254119728445412</v>
      </c>
      <c r="J125">
        <f t="shared" si="8"/>
        <v>-3.391</v>
      </c>
      <c r="K125">
        <f t="shared" si="9"/>
        <v>0.44689148570989784</v>
      </c>
      <c r="L125">
        <f t="shared" si="10"/>
        <v>-14.962499999999999</v>
      </c>
      <c r="M125">
        <f t="shared" si="11"/>
        <v>1.3187541469129114</v>
      </c>
    </row>
    <row r="126" spans="1:13" x14ac:dyDescent="0.3">
      <c r="A126">
        <v>0.86111111111111116</v>
      </c>
      <c r="B126">
        <v>-3.8210000000000002</v>
      </c>
      <c r="C126">
        <v>-3.36</v>
      </c>
      <c r="D126">
        <v>-3.6949999999999998</v>
      </c>
      <c r="E126">
        <v>-3.101</v>
      </c>
      <c r="F126">
        <v>-16.094999999999999</v>
      </c>
      <c r="G126">
        <v>-14.03</v>
      </c>
      <c r="H126">
        <f t="shared" si="6"/>
        <v>-3.5905</v>
      </c>
      <c r="I126">
        <f t="shared" si="7"/>
        <v>0.32597622612699861</v>
      </c>
      <c r="J126">
        <f t="shared" si="8"/>
        <v>-3.3979999999999997</v>
      </c>
      <c r="K126">
        <f t="shared" si="9"/>
        <v>0.42002142802480913</v>
      </c>
      <c r="L126">
        <f t="shared" si="10"/>
        <v>-15.0625</v>
      </c>
      <c r="M126">
        <f t="shared" si="11"/>
        <v>1.4601755031502204</v>
      </c>
    </row>
    <row r="127" spans="1:13" x14ac:dyDescent="0.3">
      <c r="A127">
        <v>0.86805555555555558</v>
      </c>
      <c r="B127">
        <v>-3.7549999999999999</v>
      </c>
      <c r="C127">
        <v>-3.323</v>
      </c>
      <c r="D127">
        <v>-3.7</v>
      </c>
      <c r="E127">
        <v>-3.153</v>
      </c>
      <c r="F127">
        <v>-16.094999999999999</v>
      </c>
      <c r="G127">
        <v>-14.167999999999999</v>
      </c>
      <c r="H127">
        <f t="shared" si="6"/>
        <v>-3.5389999999999997</v>
      </c>
      <c r="I127">
        <f t="shared" si="7"/>
        <v>0.3054701294725885</v>
      </c>
      <c r="J127">
        <f t="shared" si="8"/>
        <v>-3.4264999999999999</v>
      </c>
      <c r="K127">
        <f t="shared" si="9"/>
        <v>0.3867874093090416</v>
      </c>
      <c r="L127">
        <f t="shared" si="10"/>
        <v>-15.131499999999999</v>
      </c>
      <c r="M127">
        <f t="shared" si="11"/>
        <v>1.3625947673464769</v>
      </c>
    </row>
    <row r="128" spans="1:13" x14ac:dyDescent="0.3">
      <c r="A128">
        <v>0.875</v>
      </c>
      <c r="B128">
        <v>-3.7210000000000001</v>
      </c>
      <c r="C128">
        <v>-3.2530000000000001</v>
      </c>
      <c r="D128">
        <v>-3.7040000000000002</v>
      </c>
      <c r="E128">
        <v>-3.089</v>
      </c>
      <c r="F128">
        <v>-15.865</v>
      </c>
      <c r="G128">
        <v>-14.352</v>
      </c>
      <c r="H128">
        <f t="shared" si="6"/>
        <v>-3.4870000000000001</v>
      </c>
      <c r="I128">
        <f t="shared" si="7"/>
        <v>0.33092597359530423</v>
      </c>
      <c r="J128">
        <f t="shared" si="8"/>
        <v>-3.3965000000000001</v>
      </c>
      <c r="K128">
        <f t="shared" si="9"/>
        <v>0.43487067042972688</v>
      </c>
      <c r="L128">
        <f t="shared" si="10"/>
        <v>-15.108499999999999</v>
      </c>
      <c r="M128">
        <f t="shared" si="11"/>
        <v>1.0698525599352464</v>
      </c>
    </row>
    <row r="129" spans="1:13" x14ac:dyDescent="0.3">
      <c r="A129">
        <v>0.88194444444444442</v>
      </c>
      <c r="B129">
        <v>-3.7810000000000001</v>
      </c>
      <c r="C129">
        <v>-3.202</v>
      </c>
      <c r="D129">
        <v>-3.6379999999999999</v>
      </c>
      <c r="E129">
        <v>-3.0990000000000002</v>
      </c>
      <c r="F129">
        <v>-16.370999999999999</v>
      </c>
      <c r="G129">
        <v>-14.138</v>
      </c>
      <c r="H129">
        <f t="shared" si="6"/>
        <v>-3.4915000000000003</v>
      </c>
      <c r="I129">
        <f t="shared" si="7"/>
        <v>0.40941482630701115</v>
      </c>
      <c r="J129">
        <f t="shared" si="8"/>
        <v>-3.3685</v>
      </c>
      <c r="K129">
        <f t="shared" si="9"/>
        <v>0.3811305550595489</v>
      </c>
      <c r="L129">
        <f t="shared" si="10"/>
        <v>-15.2545</v>
      </c>
      <c r="M129">
        <f t="shared" si="11"/>
        <v>1.5789694423895597</v>
      </c>
    </row>
    <row r="130" spans="1:13" x14ac:dyDescent="0.3">
      <c r="A130">
        <v>0.88888888888888884</v>
      </c>
      <c r="B130">
        <v>-3.746</v>
      </c>
      <c r="C130">
        <v>-3.2879999999999998</v>
      </c>
      <c r="D130">
        <v>-3.66</v>
      </c>
      <c r="E130">
        <v>-3.181</v>
      </c>
      <c r="F130">
        <v>-15.865</v>
      </c>
      <c r="G130">
        <v>-14.352</v>
      </c>
      <c r="H130">
        <f t="shared" si="6"/>
        <v>-3.5169999999999999</v>
      </c>
      <c r="I130">
        <f t="shared" si="7"/>
        <v>0.3238549057834389</v>
      </c>
      <c r="J130">
        <f t="shared" si="8"/>
        <v>-3.4205000000000001</v>
      </c>
      <c r="K130">
        <f t="shared" si="9"/>
        <v>0.33870414818835631</v>
      </c>
      <c r="L130">
        <f t="shared" si="10"/>
        <v>-15.108499999999999</v>
      </c>
      <c r="M130">
        <f t="shared" si="11"/>
        <v>1.0698525599352464</v>
      </c>
    </row>
    <row r="131" spans="1:13" x14ac:dyDescent="0.3">
      <c r="A131">
        <v>0.89583333333333337</v>
      </c>
      <c r="B131">
        <v>-3.7240000000000002</v>
      </c>
      <c r="C131">
        <v>-3.2570000000000001</v>
      </c>
      <c r="D131">
        <v>-3.6949999999999998</v>
      </c>
      <c r="E131">
        <v>-3.1920000000000002</v>
      </c>
      <c r="F131">
        <v>-15.834</v>
      </c>
      <c r="G131">
        <v>-14.337</v>
      </c>
      <c r="H131">
        <f t="shared" si="6"/>
        <v>-3.4904999999999999</v>
      </c>
      <c r="I131">
        <f t="shared" si="7"/>
        <v>0.33021886681411777</v>
      </c>
      <c r="J131">
        <f t="shared" si="8"/>
        <v>-3.4435000000000002</v>
      </c>
      <c r="K131">
        <f t="shared" si="9"/>
        <v>0.35567471093683317</v>
      </c>
      <c r="L131">
        <f t="shared" si="10"/>
        <v>-15.0855</v>
      </c>
      <c r="M131">
        <f t="shared" si="11"/>
        <v>1.0585388514362615</v>
      </c>
    </row>
    <row r="132" spans="1:13" x14ac:dyDescent="0.3">
      <c r="A132">
        <v>0.90277777777777779</v>
      </c>
      <c r="B132">
        <v>-3.718</v>
      </c>
      <c r="C132">
        <v>-3.2450000000000001</v>
      </c>
      <c r="D132">
        <v>-3.6459999999999999</v>
      </c>
      <c r="E132">
        <v>-3.2709999999999999</v>
      </c>
      <c r="F132">
        <v>-15.865</v>
      </c>
      <c r="G132">
        <v>-13.968999999999999</v>
      </c>
      <c r="H132">
        <f t="shared" ref="H132:H195" si="12">AVERAGE(B132:C132)</f>
        <v>-3.4815</v>
      </c>
      <c r="I132">
        <f t="shared" ref="I132:I195" si="13">STDEV(B132:C132)</f>
        <v>0.33446150750123688</v>
      </c>
      <c r="J132">
        <f t="shared" ref="J132:J195" si="14">AVERAGE(D132:E132)</f>
        <v>-3.4584999999999999</v>
      </c>
      <c r="K132">
        <f t="shared" ref="K132:K195" si="15">STDEV(D132:E132)</f>
        <v>0.2651650429449553</v>
      </c>
      <c r="L132">
        <f t="shared" ref="L132:L195" si="16">AVERAGE(F132:G132)</f>
        <v>-14.917</v>
      </c>
      <c r="M132">
        <f t="shared" ref="M132:M195" si="17">STDEV(F132:G132)</f>
        <v>1.3406744571296947</v>
      </c>
    </row>
    <row r="133" spans="1:13" x14ac:dyDescent="0.3">
      <c r="A133">
        <v>0.90972222222222221</v>
      </c>
      <c r="B133">
        <v>-3.657</v>
      </c>
      <c r="C133">
        <v>-3.3279999999999998</v>
      </c>
      <c r="D133">
        <v>-3.6640000000000001</v>
      </c>
      <c r="E133">
        <v>-3.1589999999999998</v>
      </c>
      <c r="F133">
        <v>-15.865</v>
      </c>
      <c r="G133">
        <v>-14.122</v>
      </c>
      <c r="H133">
        <f t="shared" si="12"/>
        <v>-3.4924999999999997</v>
      </c>
      <c r="I133">
        <f t="shared" si="13"/>
        <v>0.23263813101037426</v>
      </c>
      <c r="J133">
        <f t="shared" si="14"/>
        <v>-3.4115000000000002</v>
      </c>
      <c r="K133">
        <f t="shared" si="15"/>
        <v>0.35708892449920676</v>
      </c>
      <c r="L133">
        <f t="shared" si="16"/>
        <v>-14.993500000000001</v>
      </c>
      <c r="M133">
        <f t="shared" si="17"/>
        <v>1.2324871196081526</v>
      </c>
    </row>
    <row r="134" spans="1:13" x14ac:dyDescent="0.3">
      <c r="A134">
        <v>0.91666666666666663</v>
      </c>
      <c r="B134">
        <v>-3.6579999999999999</v>
      </c>
      <c r="C134">
        <v>-3.2850000000000001</v>
      </c>
      <c r="D134">
        <v>-3.6269999999999998</v>
      </c>
      <c r="E134">
        <v>-3.1520000000000001</v>
      </c>
      <c r="F134">
        <v>-16.11</v>
      </c>
      <c r="G134">
        <v>-14.199</v>
      </c>
      <c r="H134">
        <f t="shared" si="12"/>
        <v>-3.4714999999999998</v>
      </c>
      <c r="I134">
        <f t="shared" si="13"/>
        <v>0.2637508293825821</v>
      </c>
      <c r="J134">
        <f t="shared" si="14"/>
        <v>-3.3895</v>
      </c>
      <c r="K134">
        <f t="shared" si="15"/>
        <v>0.3358757210636098</v>
      </c>
      <c r="L134">
        <f t="shared" si="16"/>
        <v>-15.154499999999999</v>
      </c>
      <c r="M134">
        <f t="shared" si="17"/>
        <v>1.3512810588474919</v>
      </c>
    </row>
    <row r="135" spans="1:13" x14ac:dyDescent="0.3">
      <c r="A135">
        <v>0.92361111111111116</v>
      </c>
      <c r="B135">
        <v>-3.6110000000000002</v>
      </c>
      <c r="C135">
        <v>-3.2069999999999999</v>
      </c>
      <c r="D135">
        <v>-3.5680000000000001</v>
      </c>
      <c r="E135">
        <v>-3.109</v>
      </c>
      <c r="F135">
        <v>-15.788</v>
      </c>
      <c r="G135">
        <v>-14.382999999999999</v>
      </c>
      <c r="H135">
        <f t="shared" si="12"/>
        <v>-3.4089999999999998</v>
      </c>
      <c r="I135">
        <f t="shared" si="13"/>
        <v>0.28567113959936546</v>
      </c>
      <c r="J135">
        <f t="shared" si="14"/>
        <v>-3.3384999999999998</v>
      </c>
      <c r="K135">
        <f t="shared" si="15"/>
        <v>0.32456201256462536</v>
      </c>
      <c r="L135">
        <f t="shared" si="16"/>
        <v>-15.0855</v>
      </c>
      <c r="M135">
        <f t="shared" si="17"/>
        <v>0.99348502756710011</v>
      </c>
    </row>
    <row r="136" spans="1:13" x14ac:dyDescent="0.3">
      <c r="A136">
        <v>0.93055555555555558</v>
      </c>
      <c r="B136">
        <v>-3.64</v>
      </c>
      <c r="C136">
        <v>-3.2330000000000001</v>
      </c>
      <c r="D136">
        <v>-3.6120000000000001</v>
      </c>
      <c r="E136">
        <v>-3.129</v>
      </c>
      <c r="F136">
        <v>-15.803000000000001</v>
      </c>
      <c r="G136">
        <v>-14.092000000000001</v>
      </c>
      <c r="H136">
        <f t="shared" si="12"/>
        <v>-3.4365000000000001</v>
      </c>
      <c r="I136">
        <f t="shared" si="13"/>
        <v>0.28779245994292485</v>
      </c>
      <c r="J136">
        <f t="shared" si="14"/>
        <v>-3.3704999999999998</v>
      </c>
      <c r="K136">
        <f t="shared" si="15"/>
        <v>0.34153257531310249</v>
      </c>
      <c r="L136">
        <f t="shared" si="16"/>
        <v>-14.947500000000002</v>
      </c>
      <c r="M136">
        <f t="shared" si="17"/>
        <v>1.2098597026101832</v>
      </c>
    </row>
    <row r="137" spans="1:13" x14ac:dyDescent="0.3">
      <c r="A137">
        <v>0.9375</v>
      </c>
      <c r="B137">
        <v>-3.625</v>
      </c>
      <c r="C137">
        <v>-3.2530000000000001</v>
      </c>
      <c r="D137">
        <v>-3.5939999999999999</v>
      </c>
      <c r="E137">
        <v>-3.1789999999999998</v>
      </c>
      <c r="F137">
        <v>-15.895</v>
      </c>
      <c r="G137">
        <v>-14.276</v>
      </c>
      <c r="H137">
        <f t="shared" si="12"/>
        <v>-3.4390000000000001</v>
      </c>
      <c r="I137">
        <f t="shared" si="13"/>
        <v>0.26304372260139558</v>
      </c>
      <c r="J137">
        <f t="shared" si="14"/>
        <v>-3.3864999999999998</v>
      </c>
      <c r="K137">
        <f t="shared" si="15"/>
        <v>0.29344931419241721</v>
      </c>
      <c r="L137">
        <f t="shared" si="16"/>
        <v>-15.0855</v>
      </c>
      <c r="M137">
        <f t="shared" si="17"/>
        <v>1.1448058787410202</v>
      </c>
    </row>
    <row r="138" spans="1:13" x14ac:dyDescent="0.3">
      <c r="A138">
        <v>0.94444444444444442</v>
      </c>
      <c r="B138">
        <v>-3.6120000000000001</v>
      </c>
      <c r="C138">
        <v>-3.23</v>
      </c>
      <c r="D138">
        <v>-3.589</v>
      </c>
      <c r="E138">
        <v>-2.9569999999999999</v>
      </c>
      <c r="F138">
        <v>-15.88</v>
      </c>
      <c r="G138">
        <v>-14.475</v>
      </c>
      <c r="H138">
        <f t="shared" si="12"/>
        <v>-3.4210000000000003</v>
      </c>
      <c r="I138">
        <f t="shared" si="13"/>
        <v>0.27011479041326125</v>
      </c>
      <c r="J138">
        <f t="shared" si="14"/>
        <v>-3.2729999999999997</v>
      </c>
      <c r="K138">
        <f t="shared" si="15"/>
        <v>0.44689148570989812</v>
      </c>
      <c r="L138">
        <f t="shared" si="16"/>
        <v>-15.1775</v>
      </c>
      <c r="M138">
        <f t="shared" si="17"/>
        <v>0.99348502756710011</v>
      </c>
    </row>
    <row r="139" spans="1:13" x14ac:dyDescent="0.3">
      <c r="A139">
        <v>0.95138888888888884</v>
      </c>
      <c r="B139">
        <v>-3.6230000000000002</v>
      </c>
      <c r="C139">
        <v>-3.2240000000000002</v>
      </c>
      <c r="D139">
        <v>-3.5640000000000001</v>
      </c>
      <c r="E139">
        <v>-3.0089999999999999</v>
      </c>
      <c r="F139">
        <v>-15.926</v>
      </c>
      <c r="G139">
        <v>-13.861000000000001</v>
      </c>
      <c r="H139">
        <f t="shared" si="12"/>
        <v>-3.4235000000000002</v>
      </c>
      <c r="I139">
        <f t="shared" si="13"/>
        <v>0.28213560569343249</v>
      </c>
      <c r="J139">
        <f t="shared" si="14"/>
        <v>-3.2865000000000002</v>
      </c>
      <c r="K139">
        <f t="shared" si="15"/>
        <v>0.39244426355853396</v>
      </c>
      <c r="L139">
        <f t="shared" si="16"/>
        <v>-14.8935</v>
      </c>
      <c r="M139">
        <f t="shared" si="17"/>
        <v>1.4601755031502204</v>
      </c>
    </row>
    <row r="140" spans="1:13" x14ac:dyDescent="0.3">
      <c r="A140">
        <v>0.95833333333333337</v>
      </c>
      <c r="B140">
        <v>-3.641</v>
      </c>
      <c r="C140">
        <v>-3.2189999999999999</v>
      </c>
      <c r="D140">
        <v>-3.5579999999999998</v>
      </c>
      <c r="E140">
        <v>-2.952</v>
      </c>
      <c r="F140">
        <v>-15.957000000000001</v>
      </c>
      <c r="G140">
        <v>-14.305999999999999</v>
      </c>
      <c r="H140">
        <f t="shared" si="12"/>
        <v>-3.4299999999999997</v>
      </c>
      <c r="I140">
        <f t="shared" si="13"/>
        <v>0.29839906166072316</v>
      </c>
      <c r="J140">
        <f t="shared" si="14"/>
        <v>-3.2549999999999999</v>
      </c>
      <c r="K140">
        <f t="shared" si="15"/>
        <v>0.42850670939904772</v>
      </c>
      <c r="L140">
        <f t="shared" si="16"/>
        <v>-15.131499999999999</v>
      </c>
      <c r="M140">
        <f t="shared" si="17"/>
        <v>1.167433295738991</v>
      </c>
    </row>
    <row r="141" spans="1:13" x14ac:dyDescent="0.3">
      <c r="A141">
        <v>0.96527777777777779</v>
      </c>
      <c r="B141">
        <v>-3.6230000000000002</v>
      </c>
      <c r="C141">
        <v>-3.2269999999999999</v>
      </c>
      <c r="D141">
        <v>-3.5059999999999998</v>
      </c>
      <c r="E141">
        <v>-2.9550000000000001</v>
      </c>
      <c r="F141">
        <v>-15.88</v>
      </c>
      <c r="G141">
        <v>-14.061</v>
      </c>
      <c r="H141">
        <f t="shared" si="12"/>
        <v>-3.4249999999999998</v>
      </c>
      <c r="I141">
        <f t="shared" si="13"/>
        <v>0.2800142853498731</v>
      </c>
      <c r="J141">
        <f t="shared" si="14"/>
        <v>-3.2305000000000001</v>
      </c>
      <c r="K141">
        <f t="shared" si="15"/>
        <v>0.3896158364337875</v>
      </c>
      <c r="L141">
        <f t="shared" si="16"/>
        <v>-14.970500000000001</v>
      </c>
      <c r="M141">
        <f t="shared" si="17"/>
        <v>1.2862272349783306</v>
      </c>
    </row>
    <row r="142" spans="1:13" x14ac:dyDescent="0.3">
      <c r="A142">
        <v>0.97222222222222221</v>
      </c>
      <c r="B142">
        <v>-3.605</v>
      </c>
      <c r="C142">
        <v>-3.218</v>
      </c>
      <c r="D142">
        <v>-3.4940000000000002</v>
      </c>
      <c r="E142">
        <v>-2.9319999999999999</v>
      </c>
      <c r="F142">
        <v>-15.573</v>
      </c>
      <c r="G142">
        <v>-14.015000000000001</v>
      </c>
      <c r="H142">
        <f t="shared" si="12"/>
        <v>-3.4115000000000002</v>
      </c>
      <c r="I142">
        <f t="shared" si="13"/>
        <v>0.27365032431919389</v>
      </c>
      <c r="J142">
        <f t="shared" si="14"/>
        <v>-3.2130000000000001</v>
      </c>
      <c r="K142">
        <f t="shared" si="15"/>
        <v>0.39739401102683991</v>
      </c>
      <c r="L142">
        <f t="shared" si="16"/>
        <v>-14.794</v>
      </c>
      <c r="M142">
        <f t="shared" si="17"/>
        <v>1.1016723650886409</v>
      </c>
    </row>
    <row r="143" spans="1:13" x14ac:dyDescent="0.3">
      <c r="A143">
        <v>0.97916666666666663</v>
      </c>
      <c r="B143">
        <v>-3.6059999999999999</v>
      </c>
      <c r="C143">
        <v>-3.2410000000000001</v>
      </c>
      <c r="D143">
        <v>-3.492</v>
      </c>
      <c r="E143">
        <v>-3.0329999999999999</v>
      </c>
      <c r="F143">
        <v>-15.895</v>
      </c>
      <c r="G143">
        <v>-13.938000000000001</v>
      </c>
      <c r="H143">
        <f t="shared" si="12"/>
        <v>-3.4234999999999998</v>
      </c>
      <c r="I143">
        <f t="shared" si="13"/>
        <v>0.25809397513308968</v>
      </c>
      <c r="J143">
        <f t="shared" si="14"/>
        <v>-3.2625000000000002</v>
      </c>
      <c r="K143">
        <f t="shared" si="15"/>
        <v>0.32456201256462536</v>
      </c>
      <c r="L143">
        <f t="shared" si="16"/>
        <v>-14.916499999999999</v>
      </c>
      <c r="M143">
        <f t="shared" si="17"/>
        <v>1.3838079707820727</v>
      </c>
    </row>
    <row r="144" spans="1:13" x14ac:dyDescent="0.3">
      <c r="A144">
        <v>0.98611111111111116</v>
      </c>
      <c r="B144">
        <v>-3.58</v>
      </c>
      <c r="C144">
        <v>-3.153</v>
      </c>
      <c r="D144">
        <v>-3.5110000000000001</v>
      </c>
      <c r="E144">
        <v>-3.0529999999999999</v>
      </c>
      <c r="F144">
        <v>-15.88</v>
      </c>
      <c r="G144">
        <v>-14.138</v>
      </c>
      <c r="H144">
        <f t="shared" si="12"/>
        <v>-3.3665000000000003</v>
      </c>
      <c r="I144">
        <f t="shared" si="13"/>
        <v>0.30193459556665581</v>
      </c>
      <c r="J144">
        <f t="shared" si="14"/>
        <v>-3.282</v>
      </c>
      <c r="K144">
        <f t="shared" si="15"/>
        <v>0.3238549057834389</v>
      </c>
      <c r="L144">
        <f t="shared" si="16"/>
        <v>-15.009</v>
      </c>
      <c r="M144">
        <f t="shared" si="17"/>
        <v>1.2317800128269665</v>
      </c>
    </row>
    <row r="145" spans="1:13" x14ac:dyDescent="0.3">
      <c r="A145">
        <v>0.99305555555555558</v>
      </c>
      <c r="B145">
        <v>-3.5489999999999999</v>
      </c>
      <c r="C145">
        <v>-3.198</v>
      </c>
      <c r="D145">
        <v>-3.5209999999999999</v>
      </c>
      <c r="E145">
        <v>-3.073</v>
      </c>
      <c r="F145">
        <v>-15.711</v>
      </c>
      <c r="G145">
        <v>-14.305999999999999</v>
      </c>
      <c r="H145">
        <f t="shared" si="12"/>
        <v>-3.3734999999999999</v>
      </c>
      <c r="I145">
        <f t="shared" si="13"/>
        <v>0.24819448019647816</v>
      </c>
      <c r="J145">
        <f t="shared" si="14"/>
        <v>-3.2969999999999997</v>
      </c>
      <c r="K145">
        <f t="shared" si="15"/>
        <v>0.31678383797157322</v>
      </c>
      <c r="L145">
        <f t="shared" si="16"/>
        <v>-15.0085</v>
      </c>
      <c r="M145">
        <f t="shared" si="17"/>
        <v>0.99348502756710011</v>
      </c>
    </row>
    <row r="146" spans="1:13" x14ac:dyDescent="0.3">
      <c r="A146">
        <v>1</v>
      </c>
      <c r="B146">
        <v>-3.5529999999999999</v>
      </c>
      <c r="C146">
        <v>-3.15</v>
      </c>
      <c r="D146">
        <v>-3.5179999999999998</v>
      </c>
      <c r="E146">
        <v>-3.0270000000000001</v>
      </c>
      <c r="F146">
        <v>-15.895</v>
      </c>
      <c r="G146">
        <v>-14.506</v>
      </c>
      <c r="H146">
        <f t="shared" si="12"/>
        <v>-3.3514999999999997</v>
      </c>
      <c r="I146">
        <f t="shared" si="13"/>
        <v>0.28496403281817867</v>
      </c>
      <c r="J146">
        <f t="shared" si="14"/>
        <v>-3.2725</v>
      </c>
      <c r="K146">
        <f t="shared" si="15"/>
        <v>0.34718942956259458</v>
      </c>
      <c r="L146">
        <f t="shared" si="16"/>
        <v>-15.2005</v>
      </c>
      <c r="M146">
        <f t="shared" si="17"/>
        <v>0.98217131906811406</v>
      </c>
    </row>
    <row r="147" spans="1:13" x14ac:dyDescent="0.3">
      <c r="A147">
        <v>1.0069444444444444</v>
      </c>
      <c r="B147">
        <v>-3.5680000000000001</v>
      </c>
      <c r="C147">
        <v>-3.1259999999999999</v>
      </c>
      <c r="D147">
        <v>-3.488</v>
      </c>
      <c r="E147">
        <v>-2.9889999999999999</v>
      </c>
      <c r="F147">
        <v>-15.465</v>
      </c>
      <c r="G147">
        <v>-14.444000000000001</v>
      </c>
      <c r="H147">
        <f t="shared" si="12"/>
        <v>-3.347</v>
      </c>
      <c r="I147">
        <f t="shared" si="13"/>
        <v>0.31254119728445412</v>
      </c>
      <c r="J147">
        <f t="shared" si="14"/>
        <v>-3.2385000000000002</v>
      </c>
      <c r="K147">
        <f t="shared" si="15"/>
        <v>0.35284628381208727</v>
      </c>
      <c r="L147">
        <f t="shared" si="16"/>
        <v>-14.954499999999999</v>
      </c>
      <c r="M147">
        <f t="shared" si="17"/>
        <v>0.72195602359146427</v>
      </c>
    </row>
    <row r="148" spans="1:13" x14ac:dyDescent="0.3">
      <c r="A148">
        <v>1.0138888888888888</v>
      </c>
      <c r="B148">
        <v>-3.5230000000000001</v>
      </c>
      <c r="C148">
        <v>-3.1190000000000002</v>
      </c>
      <c r="D148">
        <v>-3.403</v>
      </c>
      <c r="E148">
        <v>-3.0960000000000001</v>
      </c>
      <c r="F148">
        <v>-15.65</v>
      </c>
      <c r="G148">
        <v>-14.23</v>
      </c>
      <c r="H148">
        <f t="shared" si="12"/>
        <v>-3.3210000000000002</v>
      </c>
      <c r="I148">
        <f t="shared" si="13"/>
        <v>0.28567113959936513</v>
      </c>
      <c r="J148">
        <f t="shared" si="14"/>
        <v>-3.2495000000000003</v>
      </c>
      <c r="K148">
        <f t="shared" si="15"/>
        <v>0.21708178182427007</v>
      </c>
      <c r="L148">
        <f t="shared" si="16"/>
        <v>-14.940000000000001</v>
      </c>
      <c r="M148">
        <f t="shared" si="17"/>
        <v>1.0040916292848974</v>
      </c>
    </row>
    <row r="149" spans="1:13" x14ac:dyDescent="0.3">
      <c r="A149">
        <v>1.0208333333333333</v>
      </c>
      <c r="B149">
        <v>-3.5510000000000002</v>
      </c>
      <c r="C149">
        <v>-3.1579999999999999</v>
      </c>
      <c r="D149">
        <v>-3.4460000000000002</v>
      </c>
      <c r="E149">
        <v>-3.0009999999999999</v>
      </c>
      <c r="F149">
        <v>-15.696</v>
      </c>
      <c r="G149">
        <v>-14.061</v>
      </c>
      <c r="H149">
        <f t="shared" si="12"/>
        <v>-3.3544999999999998</v>
      </c>
      <c r="I149">
        <f t="shared" si="13"/>
        <v>0.27789296500631333</v>
      </c>
      <c r="J149">
        <f t="shared" si="14"/>
        <v>-3.2235</v>
      </c>
      <c r="K149">
        <f t="shared" si="15"/>
        <v>0.31466251762801384</v>
      </c>
      <c r="L149">
        <f t="shared" si="16"/>
        <v>-14.878499999999999</v>
      </c>
      <c r="M149">
        <f t="shared" si="17"/>
        <v>1.1561195872400052</v>
      </c>
    </row>
    <row r="150" spans="1:13" x14ac:dyDescent="0.3">
      <c r="A150">
        <v>1.0277777777777777</v>
      </c>
      <c r="B150">
        <v>-3.54</v>
      </c>
      <c r="C150">
        <v>-3.11</v>
      </c>
      <c r="D150">
        <v>-3.4169999999999998</v>
      </c>
      <c r="E150">
        <v>-2.9470000000000001</v>
      </c>
      <c r="F150">
        <v>-15.772</v>
      </c>
      <c r="G150">
        <v>-14.23</v>
      </c>
      <c r="H150">
        <f t="shared" si="12"/>
        <v>-3.3250000000000002</v>
      </c>
      <c r="I150">
        <f t="shared" si="13"/>
        <v>0.30405591591021552</v>
      </c>
      <c r="J150">
        <f t="shared" si="14"/>
        <v>-3.1819999999999999</v>
      </c>
      <c r="K150">
        <f t="shared" si="15"/>
        <v>0.33234018715767716</v>
      </c>
      <c r="L150">
        <f t="shared" si="16"/>
        <v>-15.001000000000001</v>
      </c>
      <c r="M150">
        <f t="shared" si="17"/>
        <v>1.0903586565896561</v>
      </c>
    </row>
    <row r="151" spans="1:13" x14ac:dyDescent="0.3">
      <c r="A151">
        <v>1.0347222222222223</v>
      </c>
      <c r="B151">
        <v>-3.5459999999999998</v>
      </c>
      <c r="C151">
        <v>-3.0979999999999999</v>
      </c>
      <c r="D151">
        <v>-3.42</v>
      </c>
      <c r="E151">
        <v>-2.9380000000000002</v>
      </c>
      <c r="F151">
        <v>-15.496</v>
      </c>
      <c r="G151">
        <v>-14.352</v>
      </c>
      <c r="H151">
        <f t="shared" si="12"/>
        <v>-3.3220000000000001</v>
      </c>
      <c r="I151">
        <f t="shared" si="13"/>
        <v>0.31678383797157322</v>
      </c>
      <c r="J151">
        <f t="shared" si="14"/>
        <v>-3.1790000000000003</v>
      </c>
      <c r="K151">
        <f t="shared" si="15"/>
        <v>0.3408254685319157</v>
      </c>
      <c r="L151">
        <f t="shared" si="16"/>
        <v>-14.923999999999999</v>
      </c>
      <c r="M151">
        <f t="shared" si="17"/>
        <v>0.80893015767741039</v>
      </c>
    </row>
    <row r="152" spans="1:13" x14ac:dyDescent="0.3">
      <c r="A152">
        <v>1.0416666666666667</v>
      </c>
      <c r="B152">
        <v>-3.5110000000000001</v>
      </c>
      <c r="C152">
        <v>-3.1030000000000002</v>
      </c>
      <c r="D152">
        <v>-3.4009999999999998</v>
      </c>
      <c r="E152">
        <v>-2.9180000000000001</v>
      </c>
      <c r="F152">
        <v>-15.726000000000001</v>
      </c>
      <c r="G152">
        <v>-14.199</v>
      </c>
      <c r="H152">
        <f t="shared" si="12"/>
        <v>-3.3070000000000004</v>
      </c>
      <c r="I152">
        <f t="shared" si="13"/>
        <v>0.28849956672411137</v>
      </c>
      <c r="J152">
        <f t="shared" si="14"/>
        <v>-3.1595</v>
      </c>
      <c r="K152">
        <f t="shared" si="15"/>
        <v>0.34153257531310222</v>
      </c>
      <c r="L152">
        <f t="shared" si="16"/>
        <v>-14.9625</v>
      </c>
      <c r="M152">
        <f t="shared" si="17"/>
        <v>1.0797520548718589</v>
      </c>
    </row>
    <row r="153" spans="1:13" x14ac:dyDescent="0.3">
      <c r="A153">
        <v>1.0486111111111112</v>
      </c>
      <c r="B153">
        <v>-3.5169999999999999</v>
      </c>
      <c r="C153">
        <v>-3.1320000000000001</v>
      </c>
      <c r="D153">
        <v>-3.4649999999999999</v>
      </c>
      <c r="E153">
        <v>-2.952</v>
      </c>
      <c r="F153">
        <v>-15.481</v>
      </c>
      <c r="G153">
        <v>-13.509</v>
      </c>
      <c r="H153">
        <f t="shared" si="12"/>
        <v>-3.3245</v>
      </c>
      <c r="I153">
        <f t="shared" si="13"/>
        <v>0.27223611075682064</v>
      </c>
      <c r="J153">
        <f t="shared" si="14"/>
        <v>-3.2084999999999999</v>
      </c>
      <c r="K153">
        <f t="shared" si="15"/>
        <v>0.36274577874869879</v>
      </c>
      <c r="L153">
        <f t="shared" si="16"/>
        <v>-14.495000000000001</v>
      </c>
      <c r="M153">
        <f t="shared" si="17"/>
        <v>1.3944145724998716</v>
      </c>
    </row>
    <row r="154" spans="1:13" x14ac:dyDescent="0.3">
      <c r="A154">
        <v>1.0555555555555556</v>
      </c>
      <c r="B154">
        <v>-3.4910000000000001</v>
      </c>
      <c r="C154">
        <v>-3.1360000000000001</v>
      </c>
      <c r="D154">
        <v>-3.4489999999999998</v>
      </c>
      <c r="E154">
        <v>-2.9529999999999998</v>
      </c>
      <c r="F154">
        <v>-15.711</v>
      </c>
      <c r="G154">
        <v>-14.244999999999999</v>
      </c>
      <c r="H154">
        <f t="shared" si="12"/>
        <v>-3.3135000000000003</v>
      </c>
      <c r="I154">
        <f t="shared" si="13"/>
        <v>0.25102290732122434</v>
      </c>
      <c r="J154">
        <f t="shared" si="14"/>
        <v>-3.2009999999999996</v>
      </c>
      <c r="K154">
        <f t="shared" si="15"/>
        <v>0.35072496346852761</v>
      </c>
      <c r="L154">
        <f t="shared" si="16"/>
        <v>-14.978</v>
      </c>
      <c r="M154">
        <f t="shared" si="17"/>
        <v>1.0366185412194795</v>
      </c>
    </row>
    <row r="155" spans="1:13" x14ac:dyDescent="0.3">
      <c r="A155">
        <v>1.0625</v>
      </c>
      <c r="B155">
        <v>-3.5</v>
      </c>
      <c r="C155">
        <v>-3.1360000000000001</v>
      </c>
      <c r="D155">
        <v>-3.4449999999999998</v>
      </c>
      <c r="E155">
        <v>-2.9780000000000002</v>
      </c>
      <c r="F155">
        <v>-15.526999999999999</v>
      </c>
      <c r="G155">
        <v>-14.167999999999999</v>
      </c>
      <c r="H155">
        <f t="shared" si="12"/>
        <v>-3.3180000000000001</v>
      </c>
      <c r="I155">
        <f t="shared" si="13"/>
        <v>0.25738686835190322</v>
      </c>
      <c r="J155">
        <f t="shared" si="14"/>
        <v>-3.2115</v>
      </c>
      <c r="K155">
        <f t="shared" si="15"/>
        <v>0.33021886681411744</v>
      </c>
      <c r="L155">
        <f t="shared" si="16"/>
        <v>-14.8475</v>
      </c>
      <c r="M155">
        <f t="shared" si="17"/>
        <v>0.9609581156325181</v>
      </c>
    </row>
    <row r="156" spans="1:13" x14ac:dyDescent="0.3">
      <c r="A156">
        <v>1.0694444444444444</v>
      </c>
      <c r="B156">
        <v>-3.4769999999999999</v>
      </c>
      <c r="C156">
        <v>-3.2669999999999999</v>
      </c>
      <c r="D156">
        <v>-3.4049999999999998</v>
      </c>
      <c r="E156">
        <v>-3</v>
      </c>
      <c r="F156">
        <v>-15.573</v>
      </c>
      <c r="G156">
        <v>-13.891999999999999</v>
      </c>
      <c r="H156">
        <f t="shared" si="12"/>
        <v>-3.3719999999999999</v>
      </c>
      <c r="I156">
        <f t="shared" si="13"/>
        <v>0.14849242404917495</v>
      </c>
      <c r="J156">
        <f t="shared" si="14"/>
        <v>-3.2024999999999997</v>
      </c>
      <c r="K156">
        <f t="shared" si="15"/>
        <v>0.28637824638055159</v>
      </c>
      <c r="L156">
        <f t="shared" si="16"/>
        <v>-14.7325</v>
      </c>
      <c r="M156">
        <f t="shared" si="17"/>
        <v>1.1886464991745871</v>
      </c>
    </row>
    <row r="157" spans="1:13" x14ac:dyDescent="0.3">
      <c r="A157">
        <v>1.0763888888888888</v>
      </c>
      <c r="B157">
        <v>-3.4740000000000002</v>
      </c>
      <c r="C157">
        <v>-3.2730000000000001</v>
      </c>
      <c r="D157">
        <v>-3.3370000000000002</v>
      </c>
      <c r="E157">
        <v>-2.9750000000000001</v>
      </c>
      <c r="F157">
        <v>-15.526999999999999</v>
      </c>
      <c r="G157">
        <v>-14.076000000000001</v>
      </c>
      <c r="H157">
        <f t="shared" si="12"/>
        <v>-3.3734999999999999</v>
      </c>
      <c r="I157">
        <f t="shared" si="13"/>
        <v>0.1421284630184961</v>
      </c>
      <c r="J157">
        <f t="shared" si="14"/>
        <v>-3.1560000000000001</v>
      </c>
      <c r="K157">
        <f t="shared" si="15"/>
        <v>0.2559726547895303</v>
      </c>
      <c r="L157">
        <f t="shared" si="16"/>
        <v>-14.801500000000001</v>
      </c>
      <c r="M157">
        <f t="shared" si="17"/>
        <v>1.0260119395016796</v>
      </c>
    </row>
    <row r="158" spans="1:13" x14ac:dyDescent="0.3">
      <c r="A158">
        <v>1.0833333333333333</v>
      </c>
      <c r="B158">
        <v>-3.4369999999999998</v>
      </c>
      <c r="C158">
        <v>-3.2989999999999999</v>
      </c>
      <c r="D158">
        <v>-3.3380000000000001</v>
      </c>
      <c r="E158">
        <v>-2.8580000000000001</v>
      </c>
      <c r="F158">
        <v>-15.481</v>
      </c>
      <c r="G158">
        <v>-14.199</v>
      </c>
      <c r="H158">
        <f t="shared" si="12"/>
        <v>-3.3679999999999999</v>
      </c>
      <c r="I158">
        <f t="shared" si="13"/>
        <v>9.758073580374349E-2</v>
      </c>
      <c r="J158">
        <f t="shared" si="14"/>
        <v>-3.0979999999999999</v>
      </c>
      <c r="K158">
        <f t="shared" si="15"/>
        <v>0.33941125496954283</v>
      </c>
      <c r="L158">
        <f t="shared" si="16"/>
        <v>-14.84</v>
      </c>
      <c r="M158">
        <f t="shared" si="17"/>
        <v>0.90651089348115388</v>
      </c>
    </row>
    <row r="159" spans="1:13" x14ac:dyDescent="0.3">
      <c r="A159">
        <v>1.0902777777777777</v>
      </c>
      <c r="B159">
        <v>-3.448</v>
      </c>
      <c r="C159">
        <v>-3.3279999999999998</v>
      </c>
      <c r="D159">
        <v>-3.34</v>
      </c>
      <c r="E159">
        <v>-2.7629999999999999</v>
      </c>
      <c r="F159">
        <v>-15.372999999999999</v>
      </c>
      <c r="G159">
        <v>-14.03</v>
      </c>
      <c r="H159">
        <f t="shared" si="12"/>
        <v>-3.3879999999999999</v>
      </c>
      <c r="I159">
        <f t="shared" si="13"/>
        <v>8.4852813742385777E-2</v>
      </c>
      <c r="J159">
        <f t="shared" si="14"/>
        <v>-3.0514999999999999</v>
      </c>
      <c r="K159">
        <f t="shared" si="15"/>
        <v>0.40800061274463789</v>
      </c>
      <c r="L159">
        <f t="shared" si="16"/>
        <v>-14.701499999999999</v>
      </c>
      <c r="M159">
        <f t="shared" si="17"/>
        <v>0.94964440713353326</v>
      </c>
    </row>
    <row r="160" spans="1:13" x14ac:dyDescent="0.3">
      <c r="A160">
        <v>1.0972222222222223</v>
      </c>
      <c r="B160">
        <v>-3.4239999999999999</v>
      </c>
      <c r="C160">
        <v>-3.2679999999999998</v>
      </c>
      <c r="D160">
        <v>-3.28</v>
      </c>
      <c r="E160">
        <v>-2.722</v>
      </c>
      <c r="F160">
        <v>-15.358000000000001</v>
      </c>
      <c r="G160">
        <v>-13.952999999999999</v>
      </c>
      <c r="H160">
        <f t="shared" si="12"/>
        <v>-3.3460000000000001</v>
      </c>
      <c r="I160">
        <f t="shared" si="13"/>
        <v>0.11030865786510152</v>
      </c>
      <c r="J160">
        <f t="shared" si="14"/>
        <v>-3.0009999999999999</v>
      </c>
      <c r="K160">
        <f t="shared" si="15"/>
        <v>0.3945655839020934</v>
      </c>
      <c r="L160">
        <f t="shared" si="16"/>
        <v>-14.6555</v>
      </c>
      <c r="M160">
        <f t="shared" si="17"/>
        <v>0.99348502756710011</v>
      </c>
    </row>
    <row r="161" spans="1:13" x14ac:dyDescent="0.3">
      <c r="A161">
        <v>1.1041666666666667</v>
      </c>
      <c r="B161">
        <v>-3.4369999999999998</v>
      </c>
      <c r="C161">
        <v>-3</v>
      </c>
      <c r="D161">
        <v>-3.3919999999999999</v>
      </c>
      <c r="E161">
        <v>-2.722</v>
      </c>
      <c r="F161">
        <v>-15.45</v>
      </c>
      <c r="G161">
        <v>-14.382999999999999</v>
      </c>
      <c r="H161">
        <f t="shared" si="12"/>
        <v>-3.2184999999999997</v>
      </c>
      <c r="I161">
        <f t="shared" si="13"/>
        <v>0.30900566337852114</v>
      </c>
      <c r="J161">
        <f t="shared" si="14"/>
        <v>-3.0569999999999999</v>
      </c>
      <c r="K161">
        <f t="shared" si="15"/>
        <v>0.47376154339498783</v>
      </c>
      <c r="L161">
        <f t="shared" si="16"/>
        <v>-14.916499999999999</v>
      </c>
      <c r="M161">
        <f t="shared" si="17"/>
        <v>0.75448293552604628</v>
      </c>
    </row>
    <row r="162" spans="1:13" x14ac:dyDescent="0.3">
      <c r="A162">
        <v>1.1111111111111112</v>
      </c>
      <c r="B162">
        <v>-3.4390000000000001</v>
      </c>
      <c r="C162">
        <v>-3.0329999999999999</v>
      </c>
      <c r="D162">
        <v>-3.3279999999999998</v>
      </c>
      <c r="E162">
        <v>-2.6920000000000002</v>
      </c>
      <c r="F162">
        <v>-15.603999999999999</v>
      </c>
      <c r="G162">
        <v>-14.076000000000001</v>
      </c>
      <c r="H162">
        <f t="shared" si="12"/>
        <v>-3.2359999999999998</v>
      </c>
      <c r="I162">
        <f t="shared" si="13"/>
        <v>0.28708535316173839</v>
      </c>
      <c r="J162">
        <f t="shared" si="14"/>
        <v>-3.01</v>
      </c>
      <c r="K162">
        <f t="shared" si="15"/>
        <v>0.44971991283464913</v>
      </c>
      <c r="L162">
        <f t="shared" si="16"/>
        <v>-14.84</v>
      </c>
      <c r="M162">
        <f t="shared" si="17"/>
        <v>1.0804591616530437</v>
      </c>
    </row>
    <row r="163" spans="1:13" x14ac:dyDescent="0.3">
      <c r="A163">
        <v>1.1180555555555556</v>
      </c>
      <c r="B163">
        <v>-3.4449999999999998</v>
      </c>
      <c r="C163">
        <v>-2.9809999999999999</v>
      </c>
      <c r="D163">
        <v>-3.3090000000000002</v>
      </c>
      <c r="E163">
        <v>-2.6819999999999999</v>
      </c>
      <c r="F163">
        <v>-15.266</v>
      </c>
      <c r="G163">
        <v>-14.536</v>
      </c>
      <c r="H163">
        <f t="shared" si="12"/>
        <v>-3.2130000000000001</v>
      </c>
      <c r="I163">
        <f t="shared" si="13"/>
        <v>0.32809754647055805</v>
      </c>
      <c r="J163">
        <f t="shared" si="14"/>
        <v>-2.9954999999999998</v>
      </c>
      <c r="K163">
        <f t="shared" si="15"/>
        <v>0.44335595180396631</v>
      </c>
      <c r="L163">
        <f t="shared" si="16"/>
        <v>-14.901</v>
      </c>
      <c r="M163">
        <f t="shared" si="17"/>
        <v>0.51618795026618003</v>
      </c>
    </row>
    <row r="164" spans="1:13" x14ac:dyDescent="0.3">
      <c r="A164">
        <v>1.125</v>
      </c>
      <c r="B164">
        <v>-3.4279999999999999</v>
      </c>
      <c r="C164">
        <v>-2.98</v>
      </c>
      <c r="D164">
        <v>-3.2719999999999998</v>
      </c>
      <c r="E164">
        <v>-2.6970000000000001</v>
      </c>
      <c r="F164">
        <v>-15.435</v>
      </c>
      <c r="G164">
        <v>-14.628</v>
      </c>
      <c r="H164">
        <f t="shared" si="12"/>
        <v>-3.2039999999999997</v>
      </c>
      <c r="I164">
        <f t="shared" si="13"/>
        <v>0.31678383797157322</v>
      </c>
      <c r="J164">
        <f t="shared" si="14"/>
        <v>-2.9844999999999997</v>
      </c>
      <c r="K164">
        <f t="shared" si="15"/>
        <v>0.40658639918226464</v>
      </c>
      <c r="L164">
        <f t="shared" si="16"/>
        <v>-15.031500000000001</v>
      </c>
      <c r="M164">
        <f t="shared" si="17"/>
        <v>0.57063517241754413</v>
      </c>
    </row>
    <row r="165" spans="1:13" x14ac:dyDescent="0.3">
      <c r="A165">
        <v>1.1319444444444444</v>
      </c>
      <c r="B165">
        <v>-3.45</v>
      </c>
      <c r="C165">
        <v>-2.9340000000000002</v>
      </c>
      <c r="D165">
        <v>-3.2829999999999999</v>
      </c>
      <c r="E165">
        <v>-2.6949999999999998</v>
      </c>
      <c r="F165">
        <v>-15.435</v>
      </c>
      <c r="G165">
        <v>-14.598000000000001</v>
      </c>
      <c r="H165">
        <f t="shared" si="12"/>
        <v>-3.1920000000000002</v>
      </c>
      <c r="I165">
        <f t="shared" si="13"/>
        <v>0.36486709909225851</v>
      </c>
      <c r="J165">
        <f t="shared" si="14"/>
        <v>-2.9889999999999999</v>
      </c>
      <c r="K165">
        <f t="shared" si="15"/>
        <v>0.41577878733769003</v>
      </c>
      <c r="L165">
        <f t="shared" si="16"/>
        <v>-15.016500000000001</v>
      </c>
      <c r="M165">
        <f t="shared" si="17"/>
        <v>0.5918483758531401</v>
      </c>
    </row>
    <row r="166" spans="1:13" x14ac:dyDescent="0.3">
      <c r="A166">
        <v>1.1388888888888888</v>
      </c>
      <c r="B166">
        <v>-3.4220000000000002</v>
      </c>
      <c r="C166">
        <v>-2.9279999999999999</v>
      </c>
      <c r="D166">
        <v>-3.2629999999999999</v>
      </c>
      <c r="E166">
        <v>-2.74</v>
      </c>
      <c r="F166">
        <v>-15.372999999999999</v>
      </c>
      <c r="G166">
        <v>-14.199</v>
      </c>
      <c r="H166">
        <f t="shared" si="12"/>
        <v>-3.1749999999999998</v>
      </c>
      <c r="I166">
        <f t="shared" si="13"/>
        <v>0.34931074990615463</v>
      </c>
      <c r="J166">
        <f t="shared" si="14"/>
        <v>-3.0015000000000001</v>
      </c>
      <c r="K166">
        <f t="shared" si="15"/>
        <v>0.36981684656056413</v>
      </c>
      <c r="L166">
        <f t="shared" si="16"/>
        <v>-14.786</v>
      </c>
      <c r="M166">
        <f t="shared" si="17"/>
        <v>0.83014336111300646</v>
      </c>
    </row>
    <row r="167" spans="1:13" x14ac:dyDescent="0.3">
      <c r="A167">
        <v>1.1458333333333333</v>
      </c>
      <c r="B167">
        <v>-3.4140000000000001</v>
      </c>
      <c r="C167">
        <v>-2.8969999999999998</v>
      </c>
      <c r="D167">
        <v>-3.2349999999999999</v>
      </c>
      <c r="E167">
        <v>-2.7429999999999999</v>
      </c>
      <c r="F167">
        <v>-15.419</v>
      </c>
      <c r="G167">
        <v>-14.536</v>
      </c>
      <c r="H167">
        <f t="shared" si="12"/>
        <v>-3.1555</v>
      </c>
      <c r="I167">
        <f t="shared" si="13"/>
        <v>0.36557420587344536</v>
      </c>
      <c r="J167">
        <f t="shared" si="14"/>
        <v>-2.9889999999999999</v>
      </c>
      <c r="K167">
        <f t="shared" si="15"/>
        <v>0.34789653634378137</v>
      </c>
      <c r="L167">
        <f t="shared" si="16"/>
        <v>-14.977499999999999</v>
      </c>
      <c r="M167">
        <f t="shared" si="17"/>
        <v>0.62437528778772211</v>
      </c>
    </row>
    <row r="168" spans="1:13" x14ac:dyDescent="0.3">
      <c r="A168">
        <v>1.1527777777777777</v>
      </c>
      <c r="B168">
        <v>-3.395</v>
      </c>
      <c r="C168">
        <v>-2.863</v>
      </c>
      <c r="D168">
        <v>-3.246</v>
      </c>
      <c r="E168">
        <v>-2.7170000000000001</v>
      </c>
      <c r="F168">
        <v>-15.435</v>
      </c>
      <c r="G168">
        <v>-14.321999999999999</v>
      </c>
      <c r="H168">
        <f t="shared" si="12"/>
        <v>-3.129</v>
      </c>
      <c r="I168">
        <f t="shared" si="13"/>
        <v>0.37618080759124334</v>
      </c>
      <c r="J168">
        <f t="shared" si="14"/>
        <v>-2.9815</v>
      </c>
      <c r="K168">
        <f t="shared" si="15"/>
        <v>0.37405948724768356</v>
      </c>
      <c r="L168">
        <f t="shared" si="16"/>
        <v>-14.878499999999999</v>
      </c>
      <c r="M168">
        <f t="shared" si="17"/>
        <v>0.7870098474606283</v>
      </c>
    </row>
    <row r="169" spans="1:13" x14ac:dyDescent="0.3">
      <c r="A169">
        <v>1.1597222222222223</v>
      </c>
      <c r="B169">
        <v>-3.3780000000000001</v>
      </c>
      <c r="C169">
        <v>-2.9169999999999998</v>
      </c>
      <c r="D169">
        <v>-3.2120000000000002</v>
      </c>
      <c r="E169">
        <v>-2.92</v>
      </c>
      <c r="F169">
        <v>-15.297000000000001</v>
      </c>
      <c r="G169">
        <v>-14.673999999999999</v>
      </c>
      <c r="H169">
        <f t="shared" si="12"/>
        <v>-3.1475</v>
      </c>
      <c r="I169">
        <f t="shared" si="13"/>
        <v>0.32597622612699861</v>
      </c>
      <c r="J169">
        <f t="shared" si="14"/>
        <v>-3.0659999999999998</v>
      </c>
      <c r="K169">
        <f t="shared" si="15"/>
        <v>0.20647518010647206</v>
      </c>
      <c r="L169">
        <f t="shared" si="16"/>
        <v>-14.9855</v>
      </c>
      <c r="M169">
        <f t="shared" si="17"/>
        <v>0.44052752467921991</v>
      </c>
    </row>
    <row r="170" spans="1:13" x14ac:dyDescent="0.3">
      <c r="A170">
        <v>1.1666666666666667</v>
      </c>
      <c r="B170">
        <v>-3.375</v>
      </c>
      <c r="C170">
        <v>-2.9740000000000002</v>
      </c>
      <c r="D170">
        <v>-3.2120000000000002</v>
      </c>
      <c r="E170">
        <v>-2.8279999999999998</v>
      </c>
      <c r="F170">
        <v>-15.372999999999999</v>
      </c>
      <c r="G170">
        <v>-14.03</v>
      </c>
      <c r="H170">
        <f t="shared" si="12"/>
        <v>-3.1745000000000001</v>
      </c>
      <c r="I170">
        <f t="shared" si="13"/>
        <v>0.28354981925580541</v>
      </c>
      <c r="J170">
        <f t="shared" si="14"/>
        <v>-3.02</v>
      </c>
      <c r="K170">
        <f t="shared" si="15"/>
        <v>0.27152900397563451</v>
      </c>
      <c r="L170">
        <f t="shared" si="16"/>
        <v>-14.701499999999999</v>
      </c>
      <c r="M170">
        <f t="shared" si="17"/>
        <v>0.94964440713353326</v>
      </c>
    </row>
    <row r="171" spans="1:13" x14ac:dyDescent="0.3">
      <c r="A171">
        <v>1.1736111111111112</v>
      </c>
      <c r="B171">
        <v>-3.3610000000000002</v>
      </c>
      <c r="C171">
        <v>-2.948</v>
      </c>
      <c r="D171">
        <v>-3.2349999999999999</v>
      </c>
      <c r="E171">
        <v>-2.8769999999999998</v>
      </c>
      <c r="F171">
        <v>-15.25</v>
      </c>
      <c r="G171">
        <v>-13.815</v>
      </c>
      <c r="H171">
        <f t="shared" si="12"/>
        <v>-3.1545000000000001</v>
      </c>
      <c r="I171">
        <f t="shared" si="13"/>
        <v>0.29203510063004434</v>
      </c>
      <c r="J171">
        <f t="shared" si="14"/>
        <v>-3.056</v>
      </c>
      <c r="K171">
        <f t="shared" si="15"/>
        <v>0.25314422766478406</v>
      </c>
      <c r="L171">
        <f t="shared" si="16"/>
        <v>-14.532499999999999</v>
      </c>
      <c r="M171">
        <f t="shared" si="17"/>
        <v>1.014698231002696</v>
      </c>
    </row>
    <row r="172" spans="1:13" x14ac:dyDescent="0.3">
      <c r="A172">
        <v>1.1805555555555556</v>
      </c>
      <c r="B172">
        <v>-3.3359999999999999</v>
      </c>
      <c r="C172">
        <v>-2.9489999999999998</v>
      </c>
      <c r="D172">
        <v>-3.2149999999999999</v>
      </c>
      <c r="E172">
        <v>-2.887</v>
      </c>
      <c r="F172">
        <v>-15.435</v>
      </c>
      <c r="G172">
        <v>-14.567</v>
      </c>
      <c r="H172">
        <f t="shared" si="12"/>
        <v>-3.1425000000000001</v>
      </c>
      <c r="I172">
        <f t="shared" si="13"/>
        <v>0.27365032431919389</v>
      </c>
      <c r="J172">
        <f t="shared" si="14"/>
        <v>-3.0510000000000002</v>
      </c>
      <c r="K172">
        <f t="shared" si="15"/>
        <v>0.23193102422918749</v>
      </c>
      <c r="L172">
        <f t="shared" si="16"/>
        <v>-15.001000000000001</v>
      </c>
      <c r="M172">
        <f t="shared" si="17"/>
        <v>0.61376868606992352</v>
      </c>
    </row>
    <row r="173" spans="1:13" x14ac:dyDescent="0.3">
      <c r="A173">
        <v>1.1875</v>
      </c>
      <c r="B173">
        <v>-3.3490000000000002</v>
      </c>
      <c r="C173">
        <v>-2.9350000000000001</v>
      </c>
      <c r="D173">
        <v>-3.22</v>
      </c>
      <c r="E173">
        <v>-3.004</v>
      </c>
      <c r="F173">
        <v>-15.204000000000001</v>
      </c>
      <c r="G173">
        <v>-14.69</v>
      </c>
      <c r="H173">
        <f t="shared" si="12"/>
        <v>-3.1420000000000003</v>
      </c>
      <c r="I173">
        <f t="shared" si="13"/>
        <v>0.29274220741123075</v>
      </c>
      <c r="J173">
        <f t="shared" si="14"/>
        <v>-3.1120000000000001</v>
      </c>
      <c r="K173">
        <f t="shared" si="15"/>
        <v>0.15273506473629442</v>
      </c>
      <c r="L173">
        <f t="shared" si="16"/>
        <v>-14.946999999999999</v>
      </c>
      <c r="M173">
        <f t="shared" si="17"/>
        <v>0.36345288552988619</v>
      </c>
    </row>
    <row r="174" spans="1:13" x14ac:dyDescent="0.3">
      <c r="A174">
        <v>1.1944444444444444</v>
      </c>
      <c r="B174">
        <v>-3.3359999999999999</v>
      </c>
      <c r="C174">
        <v>-2.9020000000000001</v>
      </c>
      <c r="D174">
        <v>-3.1859999999999999</v>
      </c>
      <c r="E174">
        <v>-2.9460000000000002</v>
      </c>
      <c r="F174">
        <v>-15.157999999999999</v>
      </c>
      <c r="G174">
        <v>-14.352</v>
      </c>
      <c r="H174">
        <f t="shared" si="12"/>
        <v>-3.1189999999999998</v>
      </c>
      <c r="I174">
        <f t="shared" si="13"/>
        <v>0.30688434303496143</v>
      </c>
      <c r="J174">
        <f t="shared" si="14"/>
        <v>-3.0659999999999998</v>
      </c>
      <c r="K174">
        <f t="shared" si="15"/>
        <v>0.16970562748477125</v>
      </c>
      <c r="L174">
        <f t="shared" si="16"/>
        <v>-14.754999999999999</v>
      </c>
      <c r="M174">
        <f t="shared" si="17"/>
        <v>0.56992806563635667</v>
      </c>
    </row>
    <row r="175" spans="1:13" x14ac:dyDescent="0.3">
      <c r="A175">
        <v>1.2013888888888888</v>
      </c>
      <c r="B175">
        <v>-3.35</v>
      </c>
      <c r="C175">
        <v>-2.9380000000000002</v>
      </c>
      <c r="D175">
        <v>-3.1720000000000002</v>
      </c>
      <c r="E175">
        <v>-2.9529999999999998</v>
      </c>
      <c r="F175">
        <v>-14.821</v>
      </c>
      <c r="G175">
        <v>-14.276</v>
      </c>
      <c r="H175">
        <f t="shared" si="12"/>
        <v>-3.1440000000000001</v>
      </c>
      <c r="I175">
        <f t="shared" si="13"/>
        <v>0.29132799384885749</v>
      </c>
      <c r="J175">
        <f t="shared" si="14"/>
        <v>-3.0625</v>
      </c>
      <c r="K175">
        <f t="shared" si="15"/>
        <v>0.15485638507985414</v>
      </c>
      <c r="L175">
        <f t="shared" si="16"/>
        <v>-14.548500000000001</v>
      </c>
      <c r="M175">
        <f t="shared" si="17"/>
        <v>0.38537319574666834</v>
      </c>
    </row>
    <row r="176" spans="1:13" x14ac:dyDescent="0.3">
      <c r="A176">
        <v>1.2083333333333333</v>
      </c>
      <c r="B176">
        <v>-3.3159999999999998</v>
      </c>
      <c r="C176">
        <v>-3.1269999999999998</v>
      </c>
      <c r="D176">
        <v>-3.1619999999999999</v>
      </c>
      <c r="E176">
        <v>-2.9180000000000001</v>
      </c>
      <c r="F176">
        <v>-15.22</v>
      </c>
      <c r="G176">
        <v>-14.444000000000001</v>
      </c>
      <c r="H176">
        <f t="shared" si="12"/>
        <v>-3.2214999999999998</v>
      </c>
      <c r="I176">
        <f t="shared" si="13"/>
        <v>0.13364318164425754</v>
      </c>
      <c r="J176">
        <f t="shared" si="14"/>
        <v>-3.04</v>
      </c>
      <c r="K176">
        <f t="shared" si="15"/>
        <v>0.17253405460951743</v>
      </c>
      <c r="L176">
        <f t="shared" si="16"/>
        <v>-14.832000000000001</v>
      </c>
      <c r="M176">
        <f t="shared" si="17"/>
        <v>0.54871486220076071</v>
      </c>
    </row>
    <row r="177" spans="1:13" x14ac:dyDescent="0.3">
      <c r="A177">
        <v>1.2152777777777777</v>
      </c>
      <c r="B177">
        <v>-3.3239999999999998</v>
      </c>
      <c r="C177">
        <v>-3.1840000000000002</v>
      </c>
      <c r="D177">
        <v>-3.1970000000000001</v>
      </c>
      <c r="E177">
        <v>-2.8740000000000001</v>
      </c>
      <c r="F177">
        <v>-15.082000000000001</v>
      </c>
      <c r="G177">
        <v>-14.045999999999999</v>
      </c>
      <c r="H177">
        <f t="shared" si="12"/>
        <v>-3.254</v>
      </c>
      <c r="I177">
        <f t="shared" si="13"/>
        <v>9.8994949366116428E-2</v>
      </c>
      <c r="J177">
        <f t="shared" si="14"/>
        <v>-3.0354999999999999</v>
      </c>
      <c r="K177">
        <f t="shared" si="15"/>
        <v>0.22839549032325482</v>
      </c>
      <c r="L177">
        <f t="shared" si="16"/>
        <v>-14.564</v>
      </c>
      <c r="M177">
        <f t="shared" si="17"/>
        <v>0.73256262530926419</v>
      </c>
    </row>
    <row r="178" spans="1:13" x14ac:dyDescent="0.3">
      <c r="A178">
        <v>1.2222222222222223</v>
      </c>
      <c r="B178">
        <v>-3.3130000000000002</v>
      </c>
      <c r="C178">
        <v>-3.13</v>
      </c>
      <c r="D178">
        <v>-3.1459999999999999</v>
      </c>
      <c r="E178">
        <v>-2.8780000000000001</v>
      </c>
      <c r="F178">
        <v>-15.143000000000001</v>
      </c>
      <c r="G178">
        <v>-14.475</v>
      </c>
      <c r="H178">
        <f t="shared" si="12"/>
        <v>-3.2214999999999998</v>
      </c>
      <c r="I178">
        <f t="shared" si="13"/>
        <v>0.1294005409571384</v>
      </c>
      <c r="J178">
        <f t="shared" si="14"/>
        <v>-3.012</v>
      </c>
      <c r="K178">
        <f t="shared" si="15"/>
        <v>0.18950461735799459</v>
      </c>
      <c r="L178">
        <f t="shared" si="16"/>
        <v>-14.809000000000001</v>
      </c>
      <c r="M178">
        <f t="shared" si="17"/>
        <v>0.47234732983261446</v>
      </c>
    </row>
    <row r="179" spans="1:13" x14ac:dyDescent="0.3">
      <c r="A179">
        <v>1.2291666666666667</v>
      </c>
      <c r="B179">
        <v>-3.306</v>
      </c>
      <c r="C179">
        <v>-3.0950000000000002</v>
      </c>
      <c r="D179">
        <v>-3.1680000000000001</v>
      </c>
      <c r="E179">
        <v>-2.8109999999999999</v>
      </c>
      <c r="F179">
        <v>-15.066000000000001</v>
      </c>
      <c r="G179">
        <v>-14.582000000000001</v>
      </c>
      <c r="H179">
        <f t="shared" si="12"/>
        <v>-3.2004999999999999</v>
      </c>
      <c r="I179">
        <f t="shared" si="13"/>
        <v>0.14919953083036142</v>
      </c>
      <c r="J179">
        <f t="shared" si="14"/>
        <v>-2.9895</v>
      </c>
      <c r="K179">
        <f t="shared" si="15"/>
        <v>0.2524371208835976</v>
      </c>
      <c r="L179">
        <f t="shared" si="16"/>
        <v>-14.824000000000002</v>
      </c>
      <c r="M179">
        <f t="shared" si="17"/>
        <v>0.34223968209428901</v>
      </c>
    </row>
    <row r="180" spans="1:13" x14ac:dyDescent="0.3">
      <c r="A180">
        <v>1.2361111111111112</v>
      </c>
      <c r="B180">
        <v>-3.2869999999999999</v>
      </c>
      <c r="C180">
        <v>-3.08</v>
      </c>
      <c r="D180">
        <v>-3.1230000000000002</v>
      </c>
      <c r="E180">
        <v>-2.855</v>
      </c>
      <c r="F180">
        <v>-14.959</v>
      </c>
      <c r="G180">
        <v>-14.291</v>
      </c>
      <c r="H180">
        <f t="shared" si="12"/>
        <v>-3.1835</v>
      </c>
      <c r="I180">
        <f t="shared" si="13"/>
        <v>0.14637110370561524</v>
      </c>
      <c r="J180">
        <f t="shared" si="14"/>
        <v>-2.9889999999999999</v>
      </c>
      <c r="K180">
        <f t="shared" si="15"/>
        <v>0.1895046173579949</v>
      </c>
      <c r="L180">
        <f t="shared" si="16"/>
        <v>-14.625</v>
      </c>
      <c r="M180">
        <f t="shared" si="17"/>
        <v>0.47234732983261324</v>
      </c>
    </row>
    <row r="181" spans="1:13" x14ac:dyDescent="0.3">
      <c r="A181">
        <v>1.2430555555555556</v>
      </c>
      <c r="B181">
        <v>-3.298</v>
      </c>
      <c r="C181">
        <v>-3.0409999999999999</v>
      </c>
      <c r="D181">
        <v>-3.1429999999999998</v>
      </c>
      <c r="E181">
        <v>-2.8119999999999998</v>
      </c>
      <c r="F181">
        <v>-14.867000000000001</v>
      </c>
      <c r="G181">
        <v>-14.122</v>
      </c>
      <c r="H181">
        <f t="shared" si="12"/>
        <v>-3.1695000000000002</v>
      </c>
      <c r="I181">
        <f t="shared" si="13"/>
        <v>0.18172644276494279</v>
      </c>
      <c r="J181">
        <f t="shared" si="14"/>
        <v>-2.9775</v>
      </c>
      <c r="K181">
        <f t="shared" si="15"/>
        <v>0.23405234457274721</v>
      </c>
      <c r="L181">
        <f t="shared" si="16"/>
        <v>-14.4945</v>
      </c>
      <c r="M181">
        <f t="shared" si="17"/>
        <v>0.52679455198397862</v>
      </c>
    </row>
    <row r="182" spans="1:13" x14ac:dyDescent="0.3">
      <c r="A182">
        <v>1.25</v>
      </c>
      <c r="B182">
        <v>-3.2810000000000001</v>
      </c>
      <c r="C182">
        <v>-3.012</v>
      </c>
      <c r="D182">
        <v>-3.097</v>
      </c>
      <c r="E182">
        <v>-2.7120000000000002</v>
      </c>
      <c r="F182">
        <v>-14.821</v>
      </c>
      <c r="G182">
        <v>-13.601000000000001</v>
      </c>
      <c r="H182">
        <f t="shared" si="12"/>
        <v>-3.1465000000000001</v>
      </c>
      <c r="I182">
        <f t="shared" si="13"/>
        <v>0.19021172413918136</v>
      </c>
      <c r="J182">
        <f t="shared" si="14"/>
        <v>-2.9045000000000001</v>
      </c>
      <c r="K182">
        <f t="shared" si="15"/>
        <v>0.27223611075682064</v>
      </c>
      <c r="L182">
        <f t="shared" si="16"/>
        <v>-14.211</v>
      </c>
      <c r="M182">
        <f t="shared" si="17"/>
        <v>0.86267027304758714</v>
      </c>
    </row>
    <row r="183" spans="1:13" x14ac:dyDescent="0.3">
      <c r="A183">
        <v>1.2569444444444444</v>
      </c>
      <c r="B183">
        <v>-3.2810000000000001</v>
      </c>
      <c r="C183">
        <v>-3.0030000000000001</v>
      </c>
      <c r="D183">
        <v>-3.1259999999999999</v>
      </c>
      <c r="E183">
        <v>-2.734</v>
      </c>
      <c r="F183">
        <v>-14.897</v>
      </c>
      <c r="G183">
        <v>-14.045999999999999</v>
      </c>
      <c r="H183">
        <f t="shared" si="12"/>
        <v>-3.1420000000000003</v>
      </c>
      <c r="I183">
        <f t="shared" si="13"/>
        <v>0.19657568516986024</v>
      </c>
      <c r="J183">
        <f t="shared" si="14"/>
        <v>-2.9299999999999997</v>
      </c>
      <c r="K183">
        <f t="shared" si="15"/>
        <v>0.27718585822512654</v>
      </c>
      <c r="L183">
        <f t="shared" si="16"/>
        <v>-14.471499999999999</v>
      </c>
      <c r="M183">
        <f t="shared" si="17"/>
        <v>0.60174787078975256</v>
      </c>
    </row>
    <row r="184" spans="1:13" x14ac:dyDescent="0.3">
      <c r="A184">
        <v>1.2638888888888888</v>
      </c>
      <c r="B184">
        <v>-3.2549999999999999</v>
      </c>
      <c r="C184">
        <v>-2.9689999999999999</v>
      </c>
      <c r="D184">
        <v>-3.1480000000000001</v>
      </c>
      <c r="E184">
        <v>-2.806</v>
      </c>
      <c r="F184">
        <v>-14.943</v>
      </c>
      <c r="G184">
        <v>-14.352</v>
      </c>
      <c r="H184">
        <f t="shared" si="12"/>
        <v>-3.1120000000000001</v>
      </c>
      <c r="I184">
        <f t="shared" si="13"/>
        <v>0.2022325394193526</v>
      </c>
      <c r="J184">
        <f t="shared" si="14"/>
        <v>-2.9770000000000003</v>
      </c>
      <c r="K184">
        <f t="shared" si="15"/>
        <v>0.24183051916579931</v>
      </c>
      <c r="L184">
        <f t="shared" si="16"/>
        <v>-14.647500000000001</v>
      </c>
      <c r="M184">
        <f t="shared" si="17"/>
        <v>0.41790010768124908</v>
      </c>
    </row>
    <row r="185" spans="1:13" x14ac:dyDescent="0.3">
      <c r="A185">
        <v>1.2708333333333333</v>
      </c>
      <c r="B185">
        <v>-3.2490000000000001</v>
      </c>
      <c r="C185">
        <v>-3.0150000000000001</v>
      </c>
      <c r="D185">
        <v>-3.1680000000000001</v>
      </c>
      <c r="E185">
        <v>-2.7509999999999999</v>
      </c>
      <c r="F185">
        <v>-14.897</v>
      </c>
      <c r="G185">
        <v>-14.582000000000001</v>
      </c>
      <c r="H185">
        <f t="shared" si="12"/>
        <v>-3.1320000000000001</v>
      </c>
      <c r="I185">
        <f t="shared" si="13"/>
        <v>0.16546298679765212</v>
      </c>
      <c r="J185">
        <f t="shared" si="14"/>
        <v>-2.9595000000000002</v>
      </c>
      <c r="K185">
        <f t="shared" si="15"/>
        <v>0.29486352775479052</v>
      </c>
      <c r="L185">
        <f t="shared" si="16"/>
        <v>-14.7395</v>
      </c>
      <c r="M185">
        <f t="shared" si="17"/>
        <v>0.22273863607376213</v>
      </c>
    </row>
    <row r="186" spans="1:13" x14ac:dyDescent="0.3">
      <c r="A186">
        <v>1.2777777777777777</v>
      </c>
      <c r="B186">
        <v>-3.234</v>
      </c>
      <c r="C186">
        <v>-3.02</v>
      </c>
      <c r="D186">
        <v>-3.1619999999999999</v>
      </c>
      <c r="E186">
        <v>-2.7229999999999999</v>
      </c>
      <c r="F186">
        <v>-14.851000000000001</v>
      </c>
      <c r="G186">
        <v>-13.984</v>
      </c>
      <c r="H186">
        <f t="shared" si="12"/>
        <v>-3.1269999999999998</v>
      </c>
      <c r="I186">
        <f t="shared" si="13"/>
        <v>0.15132085117392116</v>
      </c>
      <c r="J186">
        <f t="shared" si="14"/>
        <v>-2.9424999999999999</v>
      </c>
      <c r="K186">
        <f t="shared" si="15"/>
        <v>0.3104198769408944</v>
      </c>
      <c r="L186">
        <f t="shared" si="16"/>
        <v>-14.4175</v>
      </c>
      <c r="M186">
        <f t="shared" si="17"/>
        <v>0.61306157928873728</v>
      </c>
    </row>
    <row r="187" spans="1:13" x14ac:dyDescent="0.3">
      <c r="A187">
        <v>1.2847222222222223</v>
      </c>
      <c r="B187">
        <v>-3.23</v>
      </c>
      <c r="C187">
        <v>-3.004</v>
      </c>
      <c r="D187">
        <v>-3.1339999999999999</v>
      </c>
      <c r="E187">
        <v>-2.7090000000000001</v>
      </c>
      <c r="F187">
        <v>-15.051</v>
      </c>
      <c r="G187">
        <v>-14.811999999999999</v>
      </c>
      <c r="H187">
        <f t="shared" si="12"/>
        <v>-3.117</v>
      </c>
      <c r="I187">
        <f t="shared" si="13"/>
        <v>0.15980613254815973</v>
      </c>
      <c r="J187">
        <f t="shared" si="14"/>
        <v>-2.9215</v>
      </c>
      <c r="K187">
        <f t="shared" si="15"/>
        <v>0.30052038200428255</v>
      </c>
      <c r="L187">
        <f t="shared" si="16"/>
        <v>-14.9315</v>
      </c>
      <c r="M187">
        <f t="shared" si="17"/>
        <v>0.1689985207035854</v>
      </c>
    </row>
    <row r="188" spans="1:13" x14ac:dyDescent="0.3">
      <c r="A188">
        <v>1.2916666666666667</v>
      </c>
      <c r="B188">
        <v>-3.2269999999999999</v>
      </c>
      <c r="C188">
        <v>-3.02</v>
      </c>
      <c r="D188">
        <v>-3.1339999999999999</v>
      </c>
      <c r="E188">
        <v>-2.6989999999999998</v>
      </c>
      <c r="F188">
        <v>-15.358000000000001</v>
      </c>
      <c r="G188">
        <v>-14.167999999999999</v>
      </c>
      <c r="H188">
        <f t="shared" si="12"/>
        <v>-3.1234999999999999</v>
      </c>
      <c r="I188">
        <f t="shared" si="13"/>
        <v>0.14637110370561524</v>
      </c>
      <c r="J188">
        <f t="shared" si="14"/>
        <v>-2.9165000000000001</v>
      </c>
      <c r="K188">
        <f t="shared" si="15"/>
        <v>0.30759144981614822</v>
      </c>
      <c r="L188">
        <f t="shared" si="16"/>
        <v>-14.763</v>
      </c>
      <c r="M188">
        <f t="shared" si="17"/>
        <v>0.8414570696119924</v>
      </c>
    </row>
    <row r="189" spans="1:13" x14ac:dyDescent="0.3">
      <c r="A189">
        <v>1.2986111111111112</v>
      </c>
      <c r="B189">
        <v>-3.2210000000000001</v>
      </c>
      <c r="C189">
        <v>-3.0329999999999999</v>
      </c>
      <c r="D189">
        <v>-3.0819999999999999</v>
      </c>
      <c r="E189">
        <v>-2.6680000000000001</v>
      </c>
      <c r="F189">
        <v>-15.189</v>
      </c>
      <c r="G189">
        <v>-14.03</v>
      </c>
      <c r="H189">
        <f t="shared" si="12"/>
        <v>-3.1269999999999998</v>
      </c>
      <c r="I189">
        <f t="shared" si="13"/>
        <v>0.13293607486307105</v>
      </c>
      <c r="J189">
        <f t="shared" si="14"/>
        <v>-2.875</v>
      </c>
      <c r="K189">
        <f t="shared" si="15"/>
        <v>0.29274220741123047</v>
      </c>
      <c r="L189">
        <f t="shared" si="16"/>
        <v>-14.609500000000001</v>
      </c>
      <c r="M189">
        <f t="shared" si="17"/>
        <v>0.81953675939520909</v>
      </c>
    </row>
    <row r="190" spans="1:13" x14ac:dyDescent="0.3">
      <c r="A190">
        <v>1.3055555555555556</v>
      </c>
      <c r="B190">
        <v>-3.206</v>
      </c>
      <c r="C190">
        <v>-2.952</v>
      </c>
      <c r="D190">
        <v>-3.0489999999999999</v>
      </c>
      <c r="E190">
        <v>-2.74</v>
      </c>
      <c r="F190">
        <v>-15.297000000000001</v>
      </c>
      <c r="G190">
        <v>-13.57</v>
      </c>
      <c r="H190">
        <f t="shared" si="12"/>
        <v>-3.0789999999999997</v>
      </c>
      <c r="I190">
        <f t="shared" si="13"/>
        <v>0.17960512242138307</v>
      </c>
      <c r="J190">
        <f t="shared" si="14"/>
        <v>-2.8944999999999999</v>
      </c>
      <c r="K190">
        <f t="shared" si="15"/>
        <v>0.21849599538664299</v>
      </c>
      <c r="L190">
        <f t="shared" si="16"/>
        <v>-14.4335</v>
      </c>
      <c r="M190">
        <f t="shared" si="17"/>
        <v>1.2211734111091677</v>
      </c>
    </row>
    <row r="191" spans="1:13" x14ac:dyDescent="0.3">
      <c r="A191">
        <v>1.3125</v>
      </c>
      <c r="B191">
        <v>-3.226</v>
      </c>
      <c r="C191">
        <v>-2.9279999999999999</v>
      </c>
      <c r="D191">
        <v>-3.0619999999999998</v>
      </c>
      <c r="E191">
        <v>-2.7549999999999999</v>
      </c>
      <c r="F191">
        <v>-15.051</v>
      </c>
      <c r="G191">
        <v>-14.321999999999999</v>
      </c>
      <c r="H191">
        <f t="shared" si="12"/>
        <v>-3.077</v>
      </c>
      <c r="I191">
        <f t="shared" si="13"/>
        <v>0.21071782079359119</v>
      </c>
      <c r="J191">
        <f t="shared" si="14"/>
        <v>-2.9085000000000001</v>
      </c>
      <c r="K191">
        <f t="shared" si="15"/>
        <v>0.21708178182427007</v>
      </c>
      <c r="L191">
        <f t="shared" si="16"/>
        <v>-14.686499999999999</v>
      </c>
      <c r="M191">
        <f t="shared" si="17"/>
        <v>0.51548084348499379</v>
      </c>
    </row>
    <row r="192" spans="1:13" x14ac:dyDescent="0.3">
      <c r="A192">
        <v>1.3194444444444444</v>
      </c>
      <c r="B192">
        <v>-3.194</v>
      </c>
      <c r="C192">
        <v>-2.8889999999999998</v>
      </c>
      <c r="D192">
        <v>-3.04</v>
      </c>
      <c r="E192">
        <v>-2.7229999999999999</v>
      </c>
      <c r="F192">
        <v>-15.435</v>
      </c>
      <c r="G192">
        <v>-14.506</v>
      </c>
      <c r="H192">
        <f t="shared" si="12"/>
        <v>-3.0415000000000001</v>
      </c>
      <c r="I192">
        <f t="shared" si="13"/>
        <v>0.21566756826189712</v>
      </c>
      <c r="J192">
        <f t="shared" si="14"/>
        <v>-2.8815</v>
      </c>
      <c r="K192">
        <f t="shared" si="15"/>
        <v>0.22415284963613569</v>
      </c>
      <c r="L192">
        <f t="shared" si="16"/>
        <v>-14.970500000000001</v>
      </c>
      <c r="M192">
        <f t="shared" si="17"/>
        <v>0.65690219972230279</v>
      </c>
    </row>
    <row r="193" spans="1:13" x14ac:dyDescent="0.3">
      <c r="A193">
        <v>1.3263888888888888</v>
      </c>
      <c r="B193">
        <v>-3.198</v>
      </c>
      <c r="C193">
        <v>-2.9489999999999998</v>
      </c>
      <c r="D193">
        <v>-3.0190000000000001</v>
      </c>
      <c r="E193">
        <v>-2.746</v>
      </c>
      <c r="F193">
        <v>-14.867000000000001</v>
      </c>
      <c r="G193">
        <v>-13.846</v>
      </c>
      <c r="H193">
        <f t="shared" si="12"/>
        <v>-3.0735000000000001</v>
      </c>
      <c r="I193">
        <f t="shared" si="13"/>
        <v>0.1760695885154504</v>
      </c>
      <c r="J193">
        <f t="shared" si="14"/>
        <v>-2.8825000000000003</v>
      </c>
      <c r="K193">
        <f t="shared" si="15"/>
        <v>0.19304015126392757</v>
      </c>
      <c r="L193">
        <f t="shared" si="16"/>
        <v>-14.3565</v>
      </c>
      <c r="M193">
        <f t="shared" si="17"/>
        <v>0.7219560235914656</v>
      </c>
    </row>
    <row r="194" spans="1:13" x14ac:dyDescent="0.3">
      <c r="A194">
        <v>1.3333333333333333</v>
      </c>
      <c r="B194">
        <v>-3.181</v>
      </c>
      <c r="C194">
        <v>-2.92</v>
      </c>
      <c r="D194">
        <v>-3.028</v>
      </c>
      <c r="E194">
        <v>-2.726</v>
      </c>
      <c r="F194">
        <v>-15.281000000000001</v>
      </c>
      <c r="G194">
        <v>-13.831</v>
      </c>
      <c r="H194">
        <f t="shared" si="12"/>
        <v>-3.0505</v>
      </c>
      <c r="I194">
        <f t="shared" si="13"/>
        <v>0.18455486988968897</v>
      </c>
      <c r="J194">
        <f t="shared" si="14"/>
        <v>-2.8769999999999998</v>
      </c>
      <c r="K194">
        <f t="shared" si="15"/>
        <v>0.2135462479183374</v>
      </c>
      <c r="L194">
        <f t="shared" si="16"/>
        <v>-14.556000000000001</v>
      </c>
      <c r="M194">
        <f t="shared" si="17"/>
        <v>1.0253048327204946</v>
      </c>
    </row>
    <row r="195" spans="1:13" x14ac:dyDescent="0.3">
      <c r="A195">
        <v>1.3402777777777777</v>
      </c>
      <c r="B195">
        <v>-3.1739999999999999</v>
      </c>
      <c r="C195">
        <v>-2.9279999999999999</v>
      </c>
      <c r="D195">
        <v>-2.9940000000000002</v>
      </c>
      <c r="E195">
        <v>-2.718</v>
      </c>
      <c r="F195">
        <v>-15.22</v>
      </c>
      <c r="G195">
        <v>-13.891999999999999</v>
      </c>
      <c r="H195">
        <f t="shared" si="12"/>
        <v>-3.0510000000000002</v>
      </c>
      <c r="I195">
        <f t="shared" si="13"/>
        <v>0.17394826817189069</v>
      </c>
      <c r="J195">
        <f t="shared" si="14"/>
        <v>-2.8559999999999999</v>
      </c>
      <c r="K195">
        <f t="shared" si="15"/>
        <v>0.19516147160748729</v>
      </c>
      <c r="L195">
        <f t="shared" si="16"/>
        <v>-14.556000000000001</v>
      </c>
      <c r="M195">
        <f t="shared" si="17"/>
        <v>0.939037805415736</v>
      </c>
    </row>
    <row r="196" spans="1:13" x14ac:dyDescent="0.3">
      <c r="A196">
        <v>1.3472222222222223</v>
      </c>
      <c r="B196">
        <v>-3.1379999999999999</v>
      </c>
      <c r="C196">
        <v>-2.931</v>
      </c>
      <c r="D196">
        <v>-3.008</v>
      </c>
      <c r="E196">
        <v>-2.677</v>
      </c>
      <c r="F196">
        <v>-15.204000000000001</v>
      </c>
      <c r="G196">
        <v>-14.244999999999999</v>
      </c>
      <c r="H196">
        <f t="shared" ref="H196:H259" si="18">AVERAGE(B196:C196)</f>
        <v>-3.0345</v>
      </c>
      <c r="I196">
        <f t="shared" ref="I196:I259" si="19">STDEV(B196:C196)</f>
        <v>0.14637110370561524</v>
      </c>
      <c r="J196">
        <f t="shared" ref="J196:J259" si="20">AVERAGE(D196:E196)</f>
        <v>-2.8425000000000002</v>
      </c>
      <c r="K196">
        <f t="shared" ref="K196:K259" si="21">STDEV(D196:E196)</f>
        <v>0.23405234457274721</v>
      </c>
      <c r="L196">
        <f t="shared" ref="L196:L259" si="22">AVERAGE(F196:G196)</f>
        <v>-14.724499999999999</v>
      </c>
      <c r="M196">
        <f t="shared" ref="M196:M259" si="23">STDEV(F196:G196)</f>
        <v>0.67811540315790009</v>
      </c>
    </row>
    <row r="197" spans="1:13" x14ac:dyDescent="0.3">
      <c r="A197">
        <v>1.3541666666666667</v>
      </c>
      <c r="B197">
        <v>-3.1280000000000001</v>
      </c>
      <c r="C197">
        <v>-2.9340000000000002</v>
      </c>
      <c r="D197">
        <v>-2.996</v>
      </c>
      <c r="E197">
        <v>-2.677</v>
      </c>
      <c r="F197">
        <v>-14.928000000000001</v>
      </c>
      <c r="G197">
        <v>-14.092000000000001</v>
      </c>
      <c r="H197">
        <f t="shared" si="18"/>
        <v>-3.0310000000000001</v>
      </c>
      <c r="I197">
        <f t="shared" si="19"/>
        <v>0.13717871555019018</v>
      </c>
      <c r="J197">
        <f t="shared" si="20"/>
        <v>-2.8365</v>
      </c>
      <c r="K197">
        <f t="shared" si="21"/>
        <v>0.22556706319850861</v>
      </c>
      <c r="L197">
        <f t="shared" si="22"/>
        <v>-14.510000000000002</v>
      </c>
      <c r="M197">
        <f t="shared" si="23"/>
        <v>0.59114126907195397</v>
      </c>
    </row>
    <row r="198" spans="1:13" x14ac:dyDescent="0.3">
      <c r="A198">
        <v>1.3611111111111112</v>
      </c>
      <c r="B198">
        <v>-3.145</v>
      </c>
      <c r="C198">
        <v>-2.9430000000000001</v>
      </c>
      <c r="D198">
        <v>-2.996</v>
      </c>
      <c r="E198">
        <v>-2.72</v>
      </c>
      <c r="F198">
        <v>-15.266</v>
      </c>
      <c r="G198">
        <v>-13.539</v>
      </c>
      <c r="H198">
        <f t="shared" si="18"/>
        <v>-3.044</v>
      </c>
      <c r="I198">
        <f t="shared" si="19"/>
        <v>0.14283556979968257</v>
      </c>
      <c r="J198">
        <f t="shared" si="20"/>
        <v>-2.8580000000000001</v>
      </c>
      <c r="K198">
        <f t="shared" si="21"/>
        <v>0.19516147160748698</v>
      </c>
      <c r="L198">
        <f t="shared" si="22"/>
        <v>-14.4025</v>
      </c>
      <c r="M198">
        <f t="shared" si="23"/>
        <v>1.2211734111091677</v>
      </c>
    </row>
    <row r="199" spans="1:13" x14ac:dyDescent="0.3">
      <c r="A199">
        <v>1.3680555555555556</v>
      </c>
      <c r="B199">
        <v>-3.14</v>
      </c>
      <c r="C199">
        <v>-2.94</v>
      </c>
      <c r="D199">
        <v>-2.9769999999999999</v>
      </c>
      <c r="E199">
        <v>-2.7320000000000002</v>
      </c>
      <c r="F199">
        <v>-15.02</v>
      </c>
      <c r="G199">
        <v>-13.891999999999999</v>
      </c>
      <c r="H199">
        <f t="shared" si="18"/>
        <v>-3.04</v>
      </c>
      <c r="I199">
        <f t="shared" si="19"/>
        <v>0.14142135623730964</v>
      </c>
      <c r="J199">
        <f t="shared" si="20"/>
        <v>-2.8544999999999998</v>
      </c>
      <c r="K199">
        <f t="shared" si="21"/>
        <v>0.17324116139070392</v>
      </c>
      <c r="L199">
        <f t="shared" si="22"/>
        <v>-14.456</v>
      </c>
      <c r="M199">
        <f t="shared" si="23"/>
        <v>0.79761644917842567</v>
      </c>
    </row>
    <row r="200" spans="1:13" x14ac:dyDescent="0.3">
      <c r="A200">
        <v>1.375</v>
      </c>
      <c r="B200">
        <v>-3.1190000000000002</v>
      </c>
      <c r="C200">
        <v>-2.8889999999999998</v>
      </c>
      <c r="D200">
        <v>-2.9489999999999998</v>
      </c>
      <c r="E200">
        <v>-2.6859999999999999</v>
      </c>
      <c r="F200">
        <v>-14.821</v>
      </c>
      <c r="G200">
        <v>-14.337</v>
      </c>
      <c r="H200">
        <f t="shared" si="18"/>
        <v>-3.004</v>
      </c>
      <c r="I200">
        <f t="shared" si="19"/>
        <v>0.16263455967290624</v>
      </c>
      <c r="J200">
        <f t="shared" si="20"/>
        <v>-2.8174999999999999</v>
      </c>
      <c r="K200">
        <f t="shared" si="21"/>
        <v>0.18596908345206192</v>
      </c>
      <c r="L200">
        <f t="shared" si="22"/>
        <v>-14.579000000000001</v>
      </c>
      <c r="M200">
        <f t="shared" si="23"/>
        <v>0.34223968209428901</v>
      </c>
    </row>
    <row r="201" spans="1:13" x14ac:dyDescent="0.3">
      <c r="A201">
        <v>1.3819444444444444</v>
      </c>
      <c r="B201">
        <v>-3.1139999999999999</v>
      </c>
      <c r="C201">
        <v>-2.9260000000000002</v>
      </c>
      <c r="D201">
        <v>-2.956</v>
      </c>
      <c r="E201">
        <v>-2.6230000000000002</v>
      </c>
      <c r="F201">
        <v>-14.959</v>
      </c>
      <c r="G201">
        <v>-13.739000000000001</v>
      </c>
      <c r="H201">
        <f t="shared" si="18"/>
        <v>-3.02</v>
      </c>
      <c r="I201">
        <f t="shared" si="19"/>
        <v>0.13293607486307074</v>
      </c>
      <c r="J201">
        <f t="shared" si="20"/>
        <v>-2.7895000000000003</v>
      </c>
      <c r="K201">
        <f t="shared" si="21"/>
        <v>0.23546655813512013</v>
      </c>
      <c r="L201">
        <f t="shared" si="22"/>
        <v>-14.349</v>
      </c>
      <c r="M201">
        <f t="shared" si="23"/>
        <v>0.86267027304758714</v>
      </c>
    </row>
    <row r="202" spans="1:13" x14ac:dyDescent="0.3">
      <c r="A202">
        <v>1.3888888888888888</v>
      </c>
      <c r="B202">
        <v>-3.105</v>
      </c>
      <c r="C202">
        <v>-2.923</v>
      </c>
      <c r="D202">
        <v>-2.948</v>
      </c>
      <c r="E202">
        <v>-2.5819999999999999</v>
      </c>
      <c r="F202">
        <v>-14.836</v>
      </c>
      <c r="G202">
        <v>-13.785</v>
      </c>
      <c r="H202">
        <f t="shared" si="18"/>
        <v>-3.0140000000000002</v>
      </c>
      <c r="I202">
        <f t="shared" si="19"/>
        <v>0.12869343417595161</v>
      </c>
      <c r="J202">
        <f t="shared" si="20"/>
        <v>-2.7649999999999997</v>
      </c>
      <c r="K202">
        <f t="shared" si="21"/>
        <v>0.25880108191427648</v>
      </c>
      <c r="L202">
        <f t="shared" si="22"/>
        <v>-14.310500000000001</v>
      </c>
      <c r="M202">
        <f t="shared" si="23"/>
        <v>0.74316922702706156</v>
      </c>
    </row>
    <row r="203" spans="1:13" x14ac:dyDescent="0.3">
      <c r="A203">
        <v>1.3958333333333333</v>
      </c>
      <c r="B203">
        <v>-3.1280000000000001</v>
      </c>
      <c r="C203">
        <v>-2.9220000000000002</v>
      </c>
      <c r="D203">
        <v>-2.9590000000000001</v>
      </c>
      <c r="E203">
        <v>-2.6080000000000001</v>
      </c>
      <c r="F203">
        <v>-14.682</v>
      </c>
      <c r="G203">
        <v>-14.015000000000001</v>
      </c>
      <c r="H203">
        <f t="shared" si="18"/>
        <v>-3.0250000000000004</v>
      </c>
      <c r="I203">
        <f t="shared" si="19"/>
        <v>0.14566399692442877</v>
      </c>
      <c r="J203">
        <f t="shared" si="20"/>
        <v>-2.7835000000000001</v>
      </c>
      <c r="K203">
        <f t="shared" si="21"/>
        <v>0.24819448019647816</v>
      </c>
      <c r="L203">
        <f t="shared" si="22"/>
        <v>-14.348500000000001</v>
      </c>
      <c r="M203">
        <f t="shared" si="23"/>
        <v>0.47164022305142705</v>
      </c>
    </row>
    <row r="204" spans="1:13" x14ac:dyDescent="0.3">
      <c r="A204">
        <v>1.4027777777777777</v>
      </c>
      <c r="B204">
        <v>-3.1059999999999999</v>
      </c>
      <c r="C204">
        <v>-2.9</v>
      </c>
      <c r="D204">
        <v>-2.9369999999999998</v>
      </c>
      <c r="E204">
        <v>-2.609</v>
      </c>
      <c r="F204">
        <v>-14.805</v>
      </c>
      <c r="G204">
        <v>-13.968999999999999</v>
      </c>
      <c r="H204">
        <f t="shared" si="18"/>
        <v>-3.0030000000000001</v>
      </c>
      <c r="I204">
        <f t="shared" si="19"/>
        <v>0.14566399692442877</v>
      </c>
      <c r="J204">
        <f t="shared" si="20"/>
        <v>-2.7729999999999997</v>
      </c>
      <c r="K204">
        <f t="shared" si="21"/>
        <v>0.23193102422918749</v>
      </c>
      <c r="L204">
        <f t="shared" si="22"/>
        <v>-14.387</v>
      </c>
      <c r="M204">
        <f t="shared" si="23"/>
        <v>0.59114126907195397</v>
      </c>
    </row>
    <row r="205" spans="1:13" x14ac:dyDescent="0.3">
      <c r="A205">
        <v>1.4097222222222223</v>
      </c>
      <c r="B205">
        <v>-3.125</v>
      </c>
      <c r="C205">
        <v>-2.9430000000000001</v>
      </c>
      <c r="D205">
        <v>-2.9620000000000002</v>
      </c>
      <c r="E205">
        <v>-2.6219999999999999</v>
      </c>
      <c r="F205">
        <v>-14.851000000000001</v>
      </c>
      <c r="G205">
        <v>-14.444000000000001</v>
      </c>
      <c r="H205">
        <f t="shared" si="18"/>
        <v>-3.0339999999999998</v>
      </c>
      <c r="I205">
        <f t="shared" si="19"/>
        <v>0.12869343417595161</v>
      </c>
      <c r="J205">
        <f t="shared" si="20"/>
        <v>-2.7919999999999998</v>
      </c>
      <c r="K205">
        <f t="shared" si="21"/>
        <v>0.24041630560342636</v>
      </c>
      <c r="L205">
        <f t="shared" si="22"/>
        <v>-14.647500000000001</v>
      </c>
      <c r="M205">
        <f t="shared" si="23"/>
        <v>0.28779245994292485</v>
      </c>
    </row>
    <row r="206" spans="1:13" x14ac:dyDescent="0.3">
      <c r="A206">
        <v>1.4166666666666667</v>
      </c>
      <c r="B206">
        <v>-3.1110000000000002</v>
      </c>
      <c r="C206">
        <v>-2.9020000000000001</v>
      </c>
      <c r="D206">
        <v>-2.93</v>
      </c>
      <c r="E206">
        <v>-2.6539999999999999</v>
      </c>
      <c r="F206">
        <v>-14.805</v>
      </c>
      <c r="G206">
        <v>-14.368</v>
      </c>
      <c r="H206">
        <f t="shared" si="18"/>
        <v>-3.0065</v>
      </c>
      <c r="I206">
        <f t="shared" si="19"/>
        <v>0.14778531726798849</v>
      </c>
      <c r="J206">
        <f t="shared" si="20"/>
        <v>-2.7919999999999998</v>
      </c>
      <c r="K206">
        <f t="shared" si="21"/>
        <v>0.19516147160748729</v>
      </c>
      <c r="L206">
        <f t="shared" si="22"/>
        <v>-14.586500000000001</v>
      </c>
      <c r="M206">
        <f t="shared" si="23"/>
        <v>0.30900566337852087</v>
      </c>
    </row>
    <row r="207" spans="1:13" x14ac:dyDescent="0.3">
      <c r="A207">
        <v>1.4236111111111112</v>
      </c>
      <c r="B207">
        <v>-3.129</v>
      </c>
      <c r="C207">
        <v>-2.9</v>
      </c>
      <c r="D207">
        <v>-2.9420000000000002</v>
      </c>
      <c r="E207">
        <v>-2.6160000000000001</v>
      </c>
      <c r="F207">
        <v>-14.667</v>
      </c>
      <c r="G207">
        <v>-13.723000000000001</v>
      </c>
      <c r="H207">
        <f t="shared" si="18"/>
        <v>-3.0145</v>
      </c>
      <c r="I207">
        <f t="shared" si="19"/>
        <v>0.16192745289171945</v>
      </c>
      <c r="J207">
        <f t="shared" si="20"/>
        <v>-2.7789999999999999</v>
      </c>
      <c r="K207">
        <f t="shared" si="21"/>
        <v>0.23051681066681454</v>
      </c>
      <c r="L207">
        <f t="shared" si="22"/>
        <v>-14.195</v>
      </c>
      <c r="M207">
        <f t="shared" si="23"/>
        <v>0.66750880144010016</v>
      </c>
    </row>
    <row r="208" spans="1:13" x14ac:dyDescent="0.3">
      <c r="A208">
        <v>1.4305555555555556</v>
      </c>
      <c r="B208">
        <v>-3.1080000000000001</v>
      </c>
      <c r="C208">
        <v>-2.891</v>
      </c>
      <c r="D208">
        <v>-2.9279999999999999</v>
      </c>
      <c r="E208">
        <v>-2.5430000000000001</v>
      </c>
      <c r="F208">
        <v>-14.882</v>
      </c>
      <c r="G208">
        <v>-13.891999999999999</v>
      </c>
      <c r="H208">
        <f t="shared" si="18"/>
        <v>-2.9995000000000003</v>
      </c>
      <c r="I208">
        <f t="shared" si="19"/>
        <v>0.15344217151748088</v>
      </c>
      <c r="J208">
        <f t="shared" si="20"/>
        <v>-2.7355</v>
      </c>
      <c r="K208">
        <f t="shared" si="21"/>
        <v>0.27223611075682064</v>
      </c>
      <c r="L208">
        <f t="shared" si="22"/>
        <v>-14.387</v>
      </c>
      <c r="M208">
        <f t="shared" si="23"/>
        <v>0.70003571337468218</v>
      </c>
    </row>
    <row r="209" spans="1:13" x14ac:dyDescent="0.3">
      <c r="A209">
        <v>1.4375</v>
      </c>
      <c r="B209">
        <v>-3.0880000000000001</v>
      </c>
      <c r="C209">
        <v>-2.871</v>
      </c>
      <c r="D209">
        <v>-2.94</v>
      </c>
      <c r="E209">
        <v>-2.4929999999999999</v>
      </c>
      <c r="F209">
        <v>-14.59</v>
      </c>
      <c r="G209">
        <v>-14.138</v>
      </c>
      <c r="H209">
        <f t="shared" si="18"/>
        <v>-2.9794999999999998</v>
      </c>
      <c r="I209">
        <f t="shared" si="19"/>
        <v>0.15344217151748088</v>
      </c>
      <c r="J209">
        <f t="shared" si="20"/>
        <v>-2.7164999999999999</v>
      </c>
      <c r="K209">
        <f t="shared" si="21"/>
        <v>0.31607673119038682</v>
      </c>
      <c r="L209">
        <f t="shared" si="22"/>
        <v>-14.364000000000001</v>
      </c>
      <c r="M209">
        <f t="shared" si="23"/>
        <v>0.31961226509631946</v>
      </c>
    </row>
    <row r="210" spans="1:13" x14ac:dyDescent="0.3">
      <c r="A210">
        <v>1.4444444444444444</v>
      </c>
      <c r="B210">
        <v>-3.0619999999999998</v>
      </c>
      <c r="C210">
        <v>-2.86</v>
      </c>
      <c r="D210">
        <v>-2.903</v>
      </c>
      <c r="E210">
        <v>-2.5139999999999998</v>
      </c>
      <c r="F210">
        <v>-14.667</v>
      </c>
      <c r="G210">
        <v>-14.276</v>
      </c>
      <c r="H210">
        <f t="shared" si="18"/>
        <v>-2.9609999999999999</v>
      </c>
      <c r="I210">
        <f t="shared" si="19"/>
        <v>0.14283556979968257</v>
      </c>
      <c r="J210">
        <f t="shared" si="20"/>
        <v>-2.7084999999999999</v>
      </c>
      <c r="K210">
        <f t="shared" si="21"/>
        <v>0.27506453788156715</v>
      </c>
      <c r="L210">
        <f t="shared" si="22"/>
        <v>-14.471499999999999</v>
      </c>
      <c r="M210">
        <f t="shared" si="23"/>
        <v>0.27647875144394007</v>
      </c>
    </row>
    <row r="211" spans="1:13" x14ac:dyDescent="0.3">
      <c r="A211">
        <v>1.4513888888888888</v>
      </c>
      <c r="B211">
        <v>-3.0449999999999999</v>
      </c>
      <c r="C211">
        <v>-2.843</v>
      </c>
      <c r="D211">
        <v>-2.9020000000000001</v>
      </c>
      <c r="E211">
        <v>-2.4569999999999999</v>
      </c>
      <c r="F211">
        <v>-14.851000000000001</v>
      </c>
      <c r="G211">
        <v>-13.708</v>
      </c>
      <c r="H211">
        <f t="shared" si="18"/>
        <v>-2.944</v>
      </c>
      <c r="I211">
        <f t="shared" si="19"/>
        <v>0.14283556979968257</v>
      </c>
      <c r="J211">
        <f t="shared" si="20"/>
        <v>-2.6795</v>
      </c>
      <c r="K211">
        <f t="shared" si="21"/>
        <v>0.31466251762801384</v>
      </c>
      <c r="L211">
        <f t="shared" si="22"/>
        <v>-14.279500000000001</v>
      </c>
      <c r="M211">
        <f t="shared" si="23"/>
        <v>0.80822305089622426</v>
      </c>
    </row>
    <row r="212" spans="1:13" x14ac:dyDescent="0.3">
      <c r="A212">
        <v>1.4583333333333333</v>
      </c>
      <c r="B212">
        <v>-3.0489999999999999</v>
      </c>
      <c r="C212">
        <v>-2.823</v>
      </c>
      <c r="D212">
        <v>-2.9079999999999999</v>
      </c>
      <c r="E212">
        <v>-2.456</v>
      </c>
      <c r="F212">
        <v>-14.436999999999999</v>
      </c>
      <c r="G212">
        <v>-14.352</v>
      </c>
      <c r="H212">
        <f t="shared" si="18"/>
        <v>-2.9359999999999999</v>
      </c>
      <c r="I212">
        <f t="shared" si="19"/>
        <v>0.15980613254815973</v>
      </c>
      <c r="J212">
        <f t="shared" si="20"/>
        <v>-2.6819999999999999</v>
      </c>
      <c r="K212">
        <f t="shared" si="21"/>
        <v>0.31961226509631946</v>
      </c>
      <c r="L212">
        <f t="shared" si="22"/>
        <v>-14.394500000000001</v>
      </c>
      <c r="M212">
        <f t="shared" si="23"/>
        <v>6.0104076400855883E-2</v>
      </c>
    </row>
    <row r="213" spans="1:13" x14ac:dyDescent="0.3">
      <c r="A213">
        <v>1.4652777777777777</v>
      </c>
      <c r="B213">
        <v>-3.0390000000000001</v>
      </c>
      <c r="C213">
        <v>-2.7709999999999999</v>
      </c>
      <c r="D213">
        <v>-2.9390000000000001</v>
      </c>
      <c r="E213">
        <v>-2.4870000000000001</v>
      </c>
      <c r="F213">
        <v>-14.759</v>
      </c>
      <c r="G213">
        <v>-13.539</v>
      </c>
      <c r="H213">
        <f t="shared" si="18"/>
        <v>-2.9050000000000002</v>
      </c>
      <c r="I213">
        <f t="shared" si="19"/>
        <v>0.1895046173579949</v>
      </c>
      <c r="J213">
        <f t="shared" si="20"/>
        <v>-2.7130000000000001</v>
      </c>
      <c r="K213">
        <f t="shared" si="21"/>
        <v>0.31961226509631946</v>
      </c>
      <c r="L213">
        <f t="shared" si="22"/>
        <v>-14.149000000000001</v>
      </c>
      <c r="M213">
        <f t="shared" si="23"/>
        <v>0.86267027304758848</v>
      </c>
    </row>
    <row r="214" spans="1:13" x14ac:dyDescent="0.3">
      <c r="A214">
        <v>1.4722222222222223</v>
      </c>
      <c r="B214">
        <v>-3.0430000000000001</v>
      </c>
      <c r="C214">
        <v>-2.79</v>
      </c>
      <c r="D214">
        <v>-2.863</v>
      </c>
      <c r="E214">
        <v>-2.4359999999999999</v>
      </c>
      <c r="F214">
        <v>-14.606</v>
      </c>
      <c r="G214">
        <v>-14.122</v>
      </c>
      <c r="H214">
        <f t="shared" si="18"/>
        <v>-2.9165000000000001</v>
      </c>
      <c r="I214">
        <f t="shared" si="19"/>
        <v>0.17889801564019658</v>
      </c>
      <c r="J214">
        <f t="shared" si="20"/>
        <v>-2.6494999999999997</v>
      </c>
      <c r="K214">
        <f t="shared" si="21"/>
        <v>0.30193459556665581</v>
      </c>
      <c r="L214">
        <f t="shared" si="22"/>
        <v>-14.364000000000001</v>
      </c>
      <c r="M214">
        <f t="shared" si="23"/>
        <v>0.34223968209428901</v>
      </c>
    </row>
    <row r="215" spans="1:13" x14ac:dyDescent="0.3">
      <c r="A215">
        <v>1.4791666666666667</v>
      </c>
      <c r="B215">
        <v>-3.0369999999999999</v>
      </c>
      <c r="C215">
        <v>-2.8050000000000002</v>
      </c>
      <c r="D215">
        <v>-2.86</v>
      </c>
      <c r="E215">
        <v>-2.419</v>
      </c>
      <c r="F215">
        <v>-14.667</v>
      </c>
      <c r="G215">
        <v>-13.693</v>
      </c>
      <c r="H215">
        <f t="shared" si="18"/>
        <v>-2.9210000000000003</v>
      </c>
      <c r="I215">
        <f t="shared" si="19"/>
        <v>0.16404877323527886</v>
      </c>
      <c r="J215">
        <f t="shared" si="20"/>
        <v>-2.6395</v>
      </c>
      <c r="K215">
        <f t="shared" si="21"/>
        <v>0.31183409050326732</v>
      </c>
      <c r="L215">
        <f t="shared" si="22"/>
        <v>-14.18</v>
      </c>
      <c r="M215">
        <f t="shared" si="23"/>
        <v>0.68872200487569746</v>
      </c>
    </row>
    <row r="216" spans="1:13" x14ac:dyDescent="0.3">
      <c r="A216">
        <v>1.4861111111111112</v>
      </c>
      <c r="B216">
        <v>-3.0169999999999999</v>
      </c>
      <c r="C216">
        <v>-2.7930000000000001</v>
      </c>
      <c r="D216">
        <v>-2.8279999999999998</v>
      </c>
      <c r="E216">
        <v>-2.367</v>
      </c>
      <c r="F216">
        <v>-14.468</v>
      </c>
      <c r="G216">
        <v>-13.815</v>
      </c>
      <c r="H216">
        <f t="shared" si="18"/>
        <v>-2.9050000000000002</v>
      </c>
      <c r="I216">
        <f t="shared" si="19"/>
        <v>0.15839191898578647</v>
      </c>
      <c r="J216">
        <f t="shared" si="20"/>
        <v>-2.5975000000000001</v>
      </c>
      <c r="K216">
        <f t="shared" si="21"/>
        <v>0.32597622612699828</v>
      </c>
      <c r="L216">
        <f t="shared" si="22"/>
        <v>-14.141500000000001</v>
      </c>
      <c r="M216">
        <f t="shared" si="23"/>
        <v>0.46174072811481587</v>
      </c>
    </row>
    <row r="217" spans="1:13" x14ac:dyDescent="0.3">
      <c r="A217">
        <v>1.4930555555555556</v>
      </c>
      <c r="B217">
        <v>-3.0259999999999998</v>
      </c>
      <c r="C217">
        <v>-2.7669999999999999</v>
      </c>
      <c r="D217">
        <v>-2.819</v>
      </c>
      <c r="E217">
        <v>-2.387</v>
      </c>
      <c r="F217">
        <v>-14.621</v>
      </c>
      <c r="G217">
        <v>-13.785</v>
      </c>
      <c r="H217">
        <f t="shared" si="18"/>
        <v>-2.8964999999999996</v>
      </c>
      <c r="I217">
        <f t="shared" si="19"/>
        <v>0.18314065632731574</v>
      </c>
      <c r="J217">
        <f t="shared" si="20"/>
        <v>-2.6029999999999998</v>
      </c>
      <c r="K217">
        <f t="shared" si="21"/>
        <v>0.3054701294725885</v>
      </c>
      <c r="L217">
        <f t="shared" si="22"/>
        <v>-14.202999999999999</v>
      </c>
      <c r="M217">
        <f t="shared" si="23"/>
        <v>0.59114126907195397</v>
      </c>
    </row>
    <row r="218" spans="1:13" x14ac:dyDescent="0.3">
      <c r="A218">
        <v>1.5</v>
      </c>
      <c r="B218">
        <v>-3.0339999999999998</v>
      </c>
      <c r="C218">
        <v>-2.7530000000000001</v>
      </c>
      <c r="D218">
        <v>-2.8159999999999998</v>
      </c>
      <c r="E218">
        <v>-2.367</v>
      </c>
      <c r="F218">
        <v>-14.79</v>
      </c>
      <c r="G218">
        <v>-14.199</v>
      </c>
      <c r="H218">
        <f t="shared" si="18"/>
        <v>-2.8935</v>
      </c>
      <c r="I218">
        <f t="shared" si="19"/>
        <v>0.19869700551341962</v>
      </c>
      <c r="J218">
        <f t="shared" si="20"/>
        <v>-2.5914999999999999</v>
      </c>
      <c r="K218">
        <f t="shared" si="21"/>
        <v>0.31749094475275974</v>
      </c>
      <c r="L218">
        <f t="shared" si="22"/>
        <v>-14.494499999999999</v>
      </c>
      <c r="M218">
        <f t="shared" si="23"/>
        <v>0.41790010768124908</v>
      </c>
    </row>
    <row r="219" spans="1:13" x14ac:dyDescent="0.3">
      <c r="A219">
        <v>1.5069444444444444</v>
      </c>
      <c r="B219">
        <v>-3.028</v>
      </c>
      <c r="C219">
        <v>-2.806</v>
      </c>
      <c r="D219">
        <v>-2.831</v>
      </c>
      <c r="E219">
        <v>-2.367</v>
      </c>
      <c r="F219">
        <v>-14.497999999999999</v>
      </c>
      <c r="G219">
        <v>-13.938000000000001</v>
      </c>
      <c r="H219">
        <f t="shared" si="18"/>
        <v>-2.9169999999999998</v>
      </c>
      <c r="I219">
        <f t="shared" si="19"/>
        <v>0.15697770542341355</v>
      </c>
      <c r="J219">
        <f t="shared" si="20"/>
        <v>-2.5990000000000002</v>
      </c>
      <c r="K219">
        <f t="shared" si="21"/>
        <v>0.32809754647055805</v>
      </c>
      <c r="L219">
        <f t="shared" si="22"/>
        <v>-14.218</v>
      </c>
      <c r="M219">
        <f t="shared" si="23"/>
        <v>0.39597979746446571</v>
      </c>
    </row>
    <row r="220" spans="1:13" x14ac:dyDescent="0.3">
      <c r="A220">
        <v>1.5138888888888888</v>
      </c>
      <c r="B220">
        <v>-3.0049999999999999</v>
      </c>
      <c r="C220">
        <v>-2.806</v>
      </c>
      <c r="D220">
        <v>-2.819</v>
      </c>
      <c r="E220">
        <v>-2.4020000000000001</v>
      </c>
      <c r="F220">
        <v>-14.79</v>
      </c>
      <c r="G220">
        <v>-13.831</v>
      </c>
      <c r="H220">
        <f t="shared" si="18"/>
        <v>-2.9055</v>
      </c>
      <c r="I220">
        <f t="shared" si="19"/>
        <v>0.14071424945612285</v>
      </c>
      <c r="J220">
        <f t="shared" si="20"/>
        <v>-2.6105</v>
      </c>
      <c r="K220">
        <f t="shared" si="21"/>
        <v>0.29486352775479019</v>
      </c>
      <c r="L220">
        <f t="shared" si="22"/>
        <v>-14.310499999999999</v>
      </c>
      <c r="M220">
        <f t="shared" si="23"/>
        <v>0.67811540315789887</v>
      </c>
    </row>
    <row r="221" spans="1:13" x14ac:dyDescent="0.3">
      <c r="A221">
        <v>1.5208333333333333</v>
      </c>
      <c r="B221">
        <v>-2.99</v>
      </c>
      <c r="C221">
        <v>-2.5950000000000002</v>
      </c>
      <c r="D221">
        <v>-2.8170000000000002</v>
      </c>
      <c r="E221">
        <v>-2.3730000000000002</v>
      </c>
      <c r="F221">
        <v>-14.651999999999999</v>
      </c>
      <c r="G221">
        <v>-13.846</v>
      </c>
      <c r="H221">
        <f t="shared" si="18"/>
        <v>-2.7925000000000004</v>
      </c>
      <c r="I221">
        <f t="shared" si="19"/>
        <v>0.27930717856868631</v>
      </c>
      <c r="J221">
        <f t="shared" si="20"/>
        <v>-2.5950000000000002</v>
      </c>
      <c r="K221">
        <f t="shared" si="21"/>
        <v>0.31395541084682704</v>
      </c>
      <c r="L221">
        <f t="shared" si="22"/>
        <v>-14.248999999999999</v>
      </c>
      <c r="M221">
        <f t="shared" si="23"/>
        <v>0.56992806563635667</v>
      </c>
    </row>
    <row r="222" spans="1:13" x14ac:dyDescent="0.3">
      <c r="A222">
        <v>1.5277777777777777</v>
      </c>
      <c r="B222">
        <v>-2.9790000000000001</v>
      </c>
      <c r="C222">
        <v>-2.6160000000000001</v>
      </c>
      <c r="D222">
        <v>-2.8109999999999999</v>
      </c>
      <c r="E222">
        <v>-2.3559999999999999</v>
      </c>
      <c r="F222">
        <v>-14.574999999999999</v>
      </c>
      <c r="G222">
        <v>-14.106999999999999</v>
      </c>
      <c r="H222">
        <f t="shared" si="18"/>
        <v>-2.7975000000000003</v>
      </c>
      <c r="I222">
        <f t="shared" si="19"/>
        <v>0.2566797615707167</v>
      </c>
      <c r="J222">
        <f t="shared" si="20"/>
        <v>-2.5834999999999999</v>
      </c>
      <c r="K222">
        <f t="shared" si="21"/>
        <v>0.32173358543987918</v>
      </c>
      <c r="L222">
        <f t="shared" si="22"/>
        <v>-14.340999999999999</v>
      </c>
      <c r="M222">
        <f t="shared" si="23"/>
        <v>0.33092597359530423</v>
      </c>
    </row>
    <row r="223" spans="1:13" x14ac:dyDescent="0.3">
      <c r="A223">
        <v>1.5347222222222223</v>
      </c>
      <c r="B223">
        <v>-2.9540000000000002</v>
      </c>
      <c r="C223">
        <v>-2.6179999999999999</v>
      </c>
      <c r="D223">
        <v>-2.8340000000000001</v>
      </c>
      <c r="E223">
        <v>-2.3879999999999999</v>
      </c>
      <c r="F223">
        <v>-14.712999999999999</v>
      </c>
      <c r="G223">
        <v>-13.432</v>
      </c>
      <c r="H223">
        <f t="shared" si="18"/>
        <v>-2.786</v>
      </c>
      <c r="I223">
        <f t="shared" si="19"/>
        <v>0.23758787847868018</v>
      </c>
      <c r="J223">
        <f t="shared" si="20"/>
        <v>-2.6109999999999998</v>
      </c>
      <c r="K223">
        <f t="shared" si="21"/>
        <v>0.3153696244092003</v>
      </c>
      <c r="L223">
        <f t="shared" si="22"/>
        <v>-14.0725</v>
      </c>
      <c r="M223">
        <f t="shared" si="23"/>
        <v>0.90580378669996653</v>
      </c>
    </row>
    <row r="224" spans="1:13" x14ac:dyDescent="0.3">
      <c r="A224">
        <v>1.5416666666666667</v>
      </c>
      <c r="B224">
        <v>-2.9470000000000001</v>
      </c>
      <c r="C224">
        <v>-2.65</v>
      </c>
      <c r="D224">
        <v>-2.8050000000000002</v>
      </c>
      <c r="E224">
        <v>-2.4209999999999998</v>
      </c>
      <c r="F224">
        <v>-14.651999999999999</v>
      </c>
      <c r="G224">
        <v>-14.03</v>
      </c>
      <c r="H224">
        <f t="shared" si="18"/>
        <v>-2.7984999999999998</v>
      </c>
      <c r="I224">
        <f t="shared" si="19"/>
        <v>0.21001071401240473</v>
      </c>
      <c r="J224">
        <f t="shared" si="20"/>
        <v>-2.613</v>
      </c>
      <c r="K224">
        <f t="shared" si="21"/>
        <v>0.27152900397563451</v>
      </c>
      <c r="L224">
        <f t="shared" si="22"/>
        <v>-14.340999999999999</v>
      </c>
      <c r="M224">
        <f t="shared" si="23"/>
        <v>0.43982041789803245</v>
      </c>
    </row>
    <row r="225" spans="1:13" x14ac:dyDescent="0.3">
      <c r="A225">
        <v>1.5486111111111112</v>
      </c>
      <c r="B225">
        <v>-2.944</v>
      </c>
      <c r="C225">
        <v>-2.59</v>
      </c>
      <c r="D225">
        <v>-2.8170000000000002</v>
      </c>
      <c r="E225">
        <v>-2.4390000000000001</v>
      </c>
      <c r="F225">
        <v>-14.759</v>
      </c>
      <c r="G225">
        <v>-13.815</v>
      </c>
      <c r="H225">
        <f t="shared" si="18"/>
        <v>-2.7669999999999999</v>
      </c>
      <c r="I225">
        <f t="shared" si="19"/>
        <v>0.25031580054003788</v>
      </c>
      <c r="J225">
        <f t="shared" si="20"/>
        <v>-2.6280000000000001</v>
      </c>
      <c r="K225">
        <f t="shared" si="21"/>
        <v>0.26728636328851507</v>
      </c>
      <c r="L225">
        <f t="shared" si="22"/>
        <v>-14.286999999999999</v>
      </c>
      <c r="M225">
        <f t="shared" si="23"/>
        <v>0.6675088014401015</v>
      </c>
    </row>
    <row r="226" spans="1:13" x14ac:dyDescent="0.3">
      <c r="A226">
        <v>1.5555555555555556</v>
      </c>
      <c r="B226">
        <v>-2.95</v>
      </c>
      <c r="C226">
        <v>-2.6120000000000001</v>
      </c>
      <c r="D226">
        <v>-2.79</v>
      </c>
      <c r="E226">
        <v>-2.4590000000000001</v>
      </c>
      <c r="F226">
        <v>-14.56</v>
      </c>
      <c r="G226">
        <v>-13.493</v>
      </c>
      <c r="H226">
        <f t="shared" si="18"/>
        <v>-2.7810000000000001</v>
      </c>
      <c r="I226">
        <f t="shared" si="19"/>
        <v>0.23900209204105313</v>
      </c>
      <c r="J226">
        <f t="shared" si="20"/>
        <v>-2.6245000000000003</v>
      </c>
      <c r="K226">
        <f t="shared" si="21"/>
        <v>0.23405234457274721</v>
      </c>
      <c r="L226">
        <f t="shared" si="22"/>
        <v>-14.0265</v>
      </c>
      <c r="M226">
        <f t="shared" si="23"/>
        <v>0.75448293552604628</v>
      </c>
    </row>
    <row r="227" spans="1:13" x14ac:dyDescent="0.3">
      <c r="A227">
        <v>1.5625</v>
      </c>
      <c r="B227">
        <v>-2.9340000000000002</v>
      </c>
      <c r="C227">
        <v>-2.56</v>
      </c>
      <c r="D227">
        <v>-2.7970000000000002</v>
      </c>
      <c r="E227">
        <v>-2.391</v>
      </c>
      <c r="F227">
        <v>-14.682</v>
      </c>
      <c r="G227">
        <v>-13.708</v>
      </c>
      <c r="H227">
        <f t="shared" si="18"/>
        <v>-2.7469999999999999</v>
      </c>
      <c r="I227">
        <f t="shared" si="19"/>
        <v>0.26445793616376884</v>
      </c>
      <c r="J227">
        <f t="shared" si="20"/>
        <v>-2.5940000000000003</v>
      </c>
      <c r="K227">
        <f t="shared" si="21"/>
        <v>0.28708535316173839</v>
      </c>
      <c r="L227">
        <f t="shared" si="22"/>
        <v>-14.195</v>
      </c>
      <c r="M227">
        <f t="shared" si="23"/>
        <v>0.68872200487569746</v>
      </c>
    </row>
    <row r="228" spans="1:13" x14ac:dyDescent="0.3">
      <c r="A228">
        <v>1.5694444444444444</v>
      </c>
      <c r="B228">
        <v>-2.944</v>
      </c>
      <c r="C228">
        <v>-2.6760000000000002</v>
      </c>
      <c r="D228">
        <v>-2.7679999999999998</v>
      </c>
      <c r="E228">
        <v>-2.3650000000000002</v>
      </c>
      <c r="F228">
        <v>-14.529</v>
      </c>
      <c r="G228">
        <v>-13.601000000000001</v>
      </c>
      <c r="H228">
        <f t="shared" si="18"/>
        <v>-2.81</v>
      </c>
      <c r="I228">
        <f t="shared" si="19"/>
        <v>0.18950461735799459</v>
      </c>
      <c r="J228">
        <f t="shared" si="20"/>
        <v>-2.5665</v>
      </c>
      <c r="K228">
        <f t="shared" si="21"/>
        <v>0.28496403281817834</v>
      </c>
      <c r="L228">
        <f t="shared" si="22"/>
        <v>-14.065000000000001</v>
      </c>
      <c r="M228">
        <f t="shared" si="23"/>
        <v>0.65619509294111544</v>
      </c>
    </row>
    <row r="229" spans="1:13" x14ac:dyDescent="0.3">
      <c r="A229">
        <v>1.5763888888888888</v>
      </c>
      <c r="B229">
        <v>-2.9249999999999998</v>
      </c>
      <c r="C229">
        <v>-2.79</v>
      </c>
      <c r="D229">
        <v>-2.7429999999999999</v>
      </c>
      <c r="E229">
        <v>-2.319</v>
      </c>
      <c r="F229">
        <v>-14.698</v>
      </c>
      <c r="G229">
        <v>-13.938000000000001</v>
      </c>
      <c r="H229">
        <f t="shared" si="18"/>
        <v>-2.8574999999999999</v>
      </c>
      <c r="I229">
        <f t="shared" si="19"/>
        <v>9.5459415460183772E-2</v>
      </c>
      <c r="J229">
        <f t="shared" si="20"/>
        <v>-2.5309999999999997</v>
      </c>
      <c r="K229">
        <f t="shared" si="21"/>
        <v>0.29981327522309609</v>
      </c>
      <c r="L229">
        <f t="shared" si="22"/>
        <v>-14.318000000000001</v>
      </c>
      <c r="M229">
        <f t="shared" si="23"/>
        <v>0.53740115370177599</v>
      </c>
    </row>
    <row r="230" spans="1:13" x14ac:dyDescent="0.3">
      <c r="A230">
        <v>1.5833333333333333</v>
      </c>
      <c r="B230">
        <v>-2.9180000000000001</v>
      </c>
      <c r="C230">
        <v>-2.8</v>
      </c>
      <c r="D230">
        <v>-2.7559999999999998</v>
      </c>
      <c r="E230">
        <v>-2.2839999999999998</v>
      </c>
      <c r="F230">
        <v>-14.698</v>
      </c>
      <c r="G230">
        <v>-14.092000000000001</v>
      </c>
      <c r="H230">
        <f t="shared" si="18"/>
        <v>-2.859</v>
      </c>
      <c r="I230">
        <f t="shared" si="19"/>
        <v>8.343860018001284E-2</v>
      </c>
      <c r="J230">
        <f t="shared" si="20"/>
        <v>-2.5199999999999996</v>
      </c>
      <c r="K230">
        <f t="shared" si="21"/>
        <v>0.33375440072005041</v>
      </c>
      <c r="L230">
        <f t="shared" si="22"/>
        <v>-14.395</v>
      </c>
      <c r="M230">
        <f t="shared" si="23"/>
        <v>0.42850670939904772</v>
      </c>
    </row>
    <row r="231" spans="1:13" x14ac:dyDescent="0.3">
      <c r="A231">
        <v>1.5902777777777777</v>
      </c>
      <c r="B231">
        <v>-2.91</v>
      </c>
      <c r="C231">
        <v>-2.7829999999999999</v>
      </c>
      <c r="D231">
        <v>-2.75</v>
      </c>
      <c r="E231">
        <v>-2.2869999999999999</v>
      </c>
      <c r="F231">
        <v>-14.667</v>
      </c>
      <c r="G231">
        <v>-13.662000000000001</v>
      </c>
      <c r="H231">
        <f t="shared" si="18"/>
        <v>-2.8464999999999998</v>
      </c>
      <c r="I231">
        <f t="shared" si="19"/>
        <v>8.9802561210691703E-2</v>
      </c>
      <c r="J231">
        <f t="shared" si="20"/>
        <v>-2.5185</v>
      </c>
      <c r="K231">
        <f t="shared" si="21"/>
        <v>0.32739043968937154</v>
      </c>
      <c r="L231">
        <f t="shared" si="22"/>
        <v>-14.1645</v>
      </c>
      <c r="M231">
        <f t="shared" si="23"/>
        <v>0.71064231509247955</v>
      </c>
    </row>
    <row r="232" spans="1:13" x14ac:dyDescent="0.3">
      <c r="A232">
        <v>1.5972222222222223</v>
      </c>
      <c r="B232">
        <v>-2.9049999999999998</v>
      </c>
      <c r="C232">
        <v>-2.754</v>
      </c>
      <c r="D232">
        <v>-2.7429999999999999</v>
      </c>
      <c r="E232">
        <v>-2.2839999999999998</v>
      </c>
      <c r="F232">
        <v>-14.513999999999999</v>
      </c>
      <c r="G232">
        <v>-13.739000000000001</v>
      </c>
      <c r="H232">
        <f t="shared" si="18"/>
        <v>-2.8294999999999999</v>
      </c>
      <c r="I232">
        <f t="shared" si="19"/>
        <v>0.10677312395916853</v>
      </c>
      <c r="J232">
        <f t="shared" si="20"/>
        <v>-2.5134999999999996</v>
      </c>
      <c r="K232">
        <f t="shared" si="21"/>
        <v>0.32456201256462536</v>
      </c>
      <c r="L232">
        <f t="shared" si="22"/>
        <v>-14.1265</v>
      </c>
      <c r="M232">
        <f t="shared" si="23"/>
        <v>0.54800775541957325</v>
      </c>
    </row>
    <row r="233" spans="1:13" x14ac:dyDescent="0.3">
      <c r="A233">
        <v>1.6041666666666667</v>
      </c>
      <c r="B233">
        <v>-2.89</v>
      </c>
      <c r="C233">
        <v>-2.77</v>
      </c>
      <c r="D233">
        <v>-2.71</v>
      </c>
      <c r="E233">
        <v>-2.35</v>
      </c>
      <c r="F233">
        <v>-14.544</v>
      </c>
      <c r="G233">
        <v>-13.677</v>
      </c>
      <c r="H233">
        <f t="shared" si="18"/>
        <v>-2.83</v>
      </c>
      <c r="I233">
        <f t="shared" si="19"/>
        <v>8.4852813742385777E-2</v>
      </c>
      <c r="J233">
        <f t="shared" si="20"/>
        <v>-2.5300000000000002</v>
      </c>
      <c r="K233">
        <f t="shared" si="21"/>
        <v>0.25455844122715704</v>
      </c>
      <c r="L233">
        <f t="shared" si="22"/>
        <v>-14.1105</v>
      </c>
      <c r="M233">
        <f t="shared" si="23"/>
        <v>0.61306157928873728</v>
      </c>
    </row>
    <row r="234" spans="1:13" x14ac:dyDescent="0.3">
      <c r="A234">
        <v>1.6111111111111112</v>
      </c>
      <c r="B234">
        <v>-2.8980000000000001</v>
      </c>
      <c r="C234">
        <v>-2.7770000000000001</v>
      </c>
      <c r="D234">
        <v>-2.7080000000000002</v>
      </c>
      <c r="E234">
        <v>-2.3380000000000001</v>
      </c>
      <c r="F234">
        <v>-14.436999999999999</v>
      </c>
      <c r="G234">
        <v>-13.631</v>
      </c>
      <c r="H234">
        <f t="shared" si="18"/>
        <v>-2.8375000000000004</v>
      </c>
      <c r="I234">
        <f t="shared" si="19"/>
        <v>8.5559920523572253E-2</v>
      </c>
      <c r="J234">
        <f t="shared" si="20"/>
        <v>-2.5230000000000001</v>
      </c>
      <c r="K234">
        <f t="shared" si="21"/>
        <v>0.26162950903902266</v>
      </c>
      <c r="L234">
        <f t="shared" si="22"/>
        <v>-14.033999999999999</v>
      </c>
      <c r="M234">
        <f t="shared" si="23"/>
        <v>0.56992806563635667</v>
      </c>
    </row>
    <row r="235" spans="1:13" x14ac:dyDescent="0.3">
      <c r="A235">
        <v>1.6180555555555556</v>
      </c>
      <c r="B235">
        <v>-2.8959999999999999</v>
      </c>
      <c r="C235">
        <v>-2.7789999999999999</v>
      </c>
      <c r="D235">
        <v>-2.7160000000000002</v>
      </c>
      <c r="E235">
        <v>-2.3239999999999998</v>
      </c>
      <c r="F235">
        <v>-14.529</v>
      </c>
      <c r="G235">
        <v>-13.693</v>
      </c>
      <c r="H235">
        <f t="shared" si="18"/>
        <v>-2.8374999999999999</v>
      </c>
      <c r="I235">
        <f t="shared" si="19"/>
        <v>8.2731493398826059E-2</v>
      </c>
      <c r="J235">
        <f t="shared" si="20"/>
        <v>-2.52</v>
      </c>
      <c r="K235">
        <f t="shared" si="21"/>
        <v>0.27718585822512687</v>
      </c>
      <c r="L235">
        <f t="shared" si="22"/>
        <v>-14.111000000000001</v>
      </c>
      <c r="M235">
        <f t="shared" si="23"/>
        <v>0.59114126907195397</v>
      </c>
    </row>
    <row r="236" spans="1:13" x14ac:dyDescent="0.3">
      <c r="A236">
        <v>1.625</v>
      </c>
      <c r="B236">
        <v>-2.91</v>
      </c>
      <c r="C236">
        <v>-2.81</v>
      </c>
      <c r="D236">
        <v>-2.7130000000000001</v>
      </c>
      <c r="E236">
        <v>-2.3359999999999999</v>
      </c>
      <c r="F236">
        <v>-14.483000000000001</v>
      </c>
      <c r="G236">
        <v>-13.923</v>
      </c>
      <c r="H236">
        <f t="shared" si="18"/>
        <v>-2.8600000000000003</v>
      </c>
      <c r="I236">
        <f t="shared" si="19"/>
        <v>7.0710678118654821E-2</v>
      </c>
      <c r="J236">
        <f t="shared" si="20"/>
        <v>-2.5244999999999997</v>
      </c>
      <c r="K236">
        <f t="shared" si="21"/>
        <v>0.26657925650732855</v>
      </c>
      <c r="L236">
        <f t="shared" si="22"/>
        <v>-14.202999999999999</v>
      </c>
      <c r="M236">
        <f t="shared" si="23"/>
        <v>0.39597979746446693</v>
      </c>
    </row>
    <row r="237" spans="1:13" x14ac:dyDescent="0.3">
      <c r="A237">
        <v>1.6319444444444444</v>
      </c>
      <c r="B237">
        <v>-2.8690000000000002</v>
      </c>
      <c r="C237">
        <v>-2.722</v>
      </c>
      <c r="D237">
        <v>-2.7109999999999999</v>
      </c>
      <c r="E237">
        <v>-2.3759999999999999</v>
      </c>
      <c r="F237">
        <v>-14.606</v>
      </c>
      <c r="G237">
        <v>-14.045999999999999</v>
      </c>
      <c r="H237">
        <f t="shared" si="18"/>
        <v>-2.7955000000000001</v>
      </c>
      <c r="I237">
        <f t="shared" si="19"/>
        <v>0.10394469683442266</v>
      </c>
      <c r="J237">
        <f t="shared" si="20"/>
        <v>-2.5434999999999999</v>
      </c>
      <c r="K237">
        <f t="shared" si="21"/>
        <v>0.23688077169749339</v>
      </c>
      <c r="L237">
        <f t="shared" si="22"/>
        <v>-14.326000000000001</v>
      </c>
      <c r="M237">
        <f t="shared" si="23"/>
        <v>0.39597979746446693</v>
      </c>
    </row>
    <row r="238" spans="1:13" x14ac:dyDescent="0.3">
      <c r="A238">
        <v>1.6388888888888888</v>
      </c>
      <c r="B238">
        <v>-2.8690000000000002</v>
      </c>
      <c r="C238">
        <v>-2.7679999999999998</v>
      </c>
      <c r="D238">
        <v>-2.7109999999999999</v>
      </c>
      <c r="E238">
        <v>-2.3759999999999999</v>
      </c>
      <c r="F238">
        <v>-14.712999999999999</v>
      </c>
      <c r="G238">
        <v>-13.523999999999999</v>
      </c>
      <c r="H238">
        <f t="shared" si="18"/>
        <v>-2.8185000000000002</v>
      </c>
      <c r="I238">
        <f t="shared" si="19"/>
        <v>7.1417784899841602E-2</v>
      </c>
      <c r="J238">
        <f t="shared" si="20"/>
        <v>-2.5434999999999999</v>
      </c>
      <c r="K238">
        <f t="shared" si="21"/>
        <v>0.23688077169749339</v>
      </c>
      <c r="L238">
        <f t="shared" si="22"/>
        <v>-14.118499999999999</v>
      </c>
      <c r="M238">
        <f t="shared" si="23"/>
        <v>0.84074996283080505</v>
      </c>
    </row>
    <row r="239" spans="1:13" x14ac:dyDescent="0.3">
      <c r="A239">
        <v>1.6458333333333333</v>
      </c>
      <c r="B239">
        <v>-2.8519999999999999</v>
      </c>
      <c r="C239">
        <v>-2.7730000000000001</v>
      </c>
      <c r="D239">
        <v>-2.7250000000000001</v>
      </c>
      <c r="E239">
        <v>-2.3809999999999998</v>
      </c>
      <c r="F239">
        <v>-14.391</v>
      </c>
      <c r="G239">
        <v>-13.601000000000001</v>
      </c>
      <c r="H239">
        <f t="shared" si="18"/>
        <v>-2.8125</v>
      </c>
      <c r="I239">
        <f t="shared" si="19"/>
        <v>5.586143571373707E-2</v>
      </c>
      <c r="J239">
        <f t="shared" si="20"/>
        <v>-2.5529999999999999</v>
      </c>
      <c r="K239">
        <f t="shared" si="21"/>
        <v>0.24324473272817257</v>
      </c>
      <c r="L239">
        <f t="shared" si="22"/>
        <v>-13.996</v>
      </c>
      <c r="M239">
        <f t="shared" si="23"/>
        <v>0.55861435713737195</v>
      </c>
    </row>
    <row r="240" spans="1:13" x14ac:dyDescent="0.3">
      <c r="A240">
        <v>1.6527777777777777</v>
      </c>
      <c r="B240">
        <v>-2.8650000000000002</v>
      </c>
      <c r="C240">
        <v>-2.7559999999999998</v>
      </c>
      <c r="D240">
        <v>-2.762</v>
      </c>
      <c r="E240">
        <v>-2.3109999999999999</v>
      </c>
      <c r="F240">
        <v>-14.436999999999999</v>
      </c>
      <c r="G240">
        <v>-14.03</v>
      </c>
      <c r="H240">
        <f t="shared" si="18"/>
        <v>-2.8105000000000002</v>
      </c>
      <c r="I240">
        <f t="shared" si="19"/>
        <v>7.7074639149333976E-2</v>
      </c>
      <c r="J240">
        <f t="shared" si="20"/>
        <v>-2.5365000000000002</v>
      </c>
      <c r="K240">
        <f t="shared" si="21"/>
        <v>0.318905158315133</v>
      </c>
      <c r="L240">
        <f t="shared" si="22"/>
        <v>-14.233499999999999</v>
      </c>
      <c r="M240">
        <f t="shared" si="23"/>
        <v>0.28779245994292485</v>
      </c>
    </row>
    <row r="241" spans="1:13" x14ac:dyDescent="0.3">
      <c r="A241">
        <v>1.6597222222222223</v>
      </c>
      <c r="B241">
        <v>-2.847</v>
      </c>
      <c r="C241">
        <v>-2.633</v>
      </c>
      <c r="D241">
        <v>-2.7309999999999999</v>
      </c>
      <c r="E241">
        <v>-2.3479999999999999</v>
      </c>
      <c r="F241">
        <v>-14.529</v>
      </c>
      <c r="G241">
        <v>-13.968999999999999</v>
      </c>
      <c r="H241">
        <f t="shared" si="18"/>
        <v>-2.74</v>
      </c>
      <c r="I241">
        <f t="shared" si="19"/>
        <v>0.15132085117392116</v>
      </c>
      <c r="J241">
        <f t="shared" si="20"/>
        <v>-2.5394999999999999</v>
      </c>
      <c r="K241">
        <f t="shared" si="21"/>
        <v>0.27082189719444771</v>
      </c>
      <c r="L241">
        <f t="shared" si="22"/>
        <v>-14.248999999999999</v>
      </c>
      <c r="M241">
        <f t="shared" si="23"/>
        <v>0.39597979746446693</v>
      </c>
    </row>
    <row r="242" spans="1:13" x14ac:dyDescent="0.3">
      <c r="A242">
        <v>1.6666666666666667</v>
      </c>
      <c r="B242">
        <v>-2.8439999999999999</v>
      </c>
      <c r="C242">
        <v>-2.5920000000000001</v>
      </c>
      <c r="D242">
        <v>-2.6909999999999998</v>
      </c>
      <c r="E242">
        <v>-2.3530000000000002</v>
      </c>
      <c r="F242">
        <v>-14.483000000000001</v>
      </c>
      <c r="G242">
        <v>-14.092000000000001</v>
      </c>
      <c r="H242">
        <f t="shared" si="18"/>
        <v>-2.718</v>
      </c>
      <c r="I242">
        <f t="shared" si="19"/>
        <v>0.17819090885900982</v>
      </c>
      <c r="J242">
        <f t="shared" si="20"/>
        <v>-2.5220000000000002</v>
      </c>
      <c r="K242">
        <f t="shared" si="21"/>
        <v>0.23900209204105283</v>
      </c>
      <c r="L242">
        <f t="shared" si="22"/>
        <v>-14.287500000000001</v>
      </c>
      <c r="M242">
        <f t="shared" si="23"/>
        <v>0.27647875144394007</v>
      </c>
    </row>
    <row r="243" spans="1:13" x14ac:dyDescent="0.3">
      <c r="A243">
        <v>1.6736111111111112</v>
      </c>
      <c r="B243">
        <v>-2.8359999999999999</v>
      </c>
      <c r="C243">
        <v>-2.613</v>
      </c>
      <c r="D243">
        <v>-2.7170000000000001</v>
      </c>
      <c r="E243">
        <v>-2.371</v>
      </c>
      <c r="F243">
        <v>-14.314</v>
      </c>
      <c r="G243">
        <v>-13.923</v>
      </c>
      <c r="H243">
        <f t="shared" si="18"/>
        <v>-2.7244999999999999</v>
      </c>
      <c r="I243">
        <f t="shared" si="19"/>
        <v>0.15768481220460001</v>
      </c>
      <c r="J243">
        <f t="shared" si="20"/>
        <v>-2.544</v>
      </c>
      <c r="K243">
        <f t="shared" si="21"/>
        <v>0.24465894629054549</v>
      </c>
      <c r="L243">
        <f t="shared" si="22"/>
        <v>-14.118500000000001</v>
      </c>
      <c r="M243">
        <f t="shared" si="23"/>
        <v>0.27647875144394007</v>
      </c>
    </row>
    <row r="244" spans="1:13" x14ac:dyDescent="0.3">
      <c r="A244">
        <v>1.6805555555555556</v>
      </c>
      <c r="B244">
        <v>-2.8239999999999998</v>
      </c>
      <c r="C244">
        <v>-2.71</v>
      </c>
      <c r="D244">
        <v>-2.7080000000000002</v>
      </c>
      <c r="E244">
        <v>-2.379</v>
      </c>
      <c r="F244">
        <v>-14.56</v>
      </c>
      <c r="G244">
        <v>-13.647</v>
      </c>
      <c r="H244">
        <f t="shared" si="18"/>
        <v>-2.7669999999999999</v>
      </c>
      <c r="I244">
        <f t="shared" si="19"/>
        <v>8.061017305526634E-2</v>
      </c>
      <c r="J244">
        <f t="shared" si="20"/>
        <v>-2.5434999999999999</v>
      </c>
      <c r="K244">
        <f t="shared" si="21"/>
        <v>0.23263813101037426</v>
      </c>
      <c r="L244">
        <f t="shared" si="22"/>
        <v>-14.1035</v>
      </c>
      <c r="M244">
        <f t="shared" si="23"/>
        <v>0.64558849122331807</v>
      </c>
    </row>
    <row r="245" spans="1:13" x14ac:dyDescent="0.3">
      <c r="A245">
        <v>1.6875</v>
      </c>
      <c r="B245">
        <v>-2.8180000000000001</v>
      </c>
      <c r="C245">
        <v>-2.6360000000000001</v>
      </c>
      <c r="D245">
        <v>-2.7050000000000001</v>
      </c>
      <c r="E245">
        <v>-2.3969999999999998</v>
      </c>
      <c r="F245">
        <v>-14.529</v>
      </c>
      <c r="G245">
        <v>-13.462999999999999</v>
      </c>
      <c r="H245">
        <f t="shared" si="18"/>
        <v>-2.7270000000000003</v>
      </c>
      <c r="I245">
        <f t="shared" si="19"/>
        <v>0.12869343417595161</v>
      </c>
      <c r="J245">
        <f t="shared" si="20"/>
        <v>-2.5510000000000002</v>
      </c>
      <c r="K245">
        <f t="shared" si="21"/>
        <v>0.21778888860545684</v>
      </c>
      <c r="L245">
        <f t="shared" si="22"/>
        <v>-13.995999999999999</v>
      </c>
      <c r="M245">
        <f t="shared" si="23"/>
        <v>0.75377582874486015</v>
      </c>
    </row>
    <row r="246" spans="1:13" x14ac:dyDescent="0.3">
      <c r="A246">
        <v>1.6944444444444444</v>
      </c>
      <c r="B246">
        <v>-2.8090000000000002</v>
      </c>
      <c r="C246">
        <v>-2.6269999999999998</v>
      </c>
      <c r="D246">
        <v>-2.6850000000000001</v>
      </c>
      <c r="E246">
        <v>-2.3069999999999999</v>
      </c>
      <c r="F246">
        <v>-14.544</v>
      </c>
      <c r="G246">
        <v>-13.601000000000001</v>
      </c>
      <c r="H246">
        <f t="shared" si="18"/>
        <v>-2.718</v>
      </c>
      <c r="I246">
        <f t="shared" si="19"/>
        <v>0.12869343417595192</v>
      </c>
      <c r="J246">
        <f t="shared" si="20"/>
        <v>-2.496</v>
      </c>
      <c r="K246">
        <f t="shared" si="21"/>
        <v>0.26728636328851507</v>
      </c>
      <c r="L246">
        <f t="shared" si="22"/>
        <v>-14.072500000000002</v>
      </c>
      <c r="M246">
        <f t="shared" si="23"/>
        <v>0.66680169465891403</v>
      </c>
    </row>
    <row r="247" spans="1:13" x14ac:dyDescent="0.3">
      <c r="A247">
        <v>1.7013888888888888</v>
      </c>
      <c r="B247">
        <v>-2.7869999999999999</v>
      </c>
      <c r="C247">
        <v>-2.63</v>
      </c>
      <c r="D247">
        <v>-2.645</v>
      </c>
      <c r="E247">
        <v>-2.4159999999999999</v>
      </c>
      <c r="F247">
        <v>-14.406000000000001</v>
      </c>
      <c r="G247">
        <v>-15.058</v>
      </c>
      <c r="H247">
        <f t="shared" si="18"/>
        <v>-2.7084999999999999</v>
      </c>
      <c r="I247">
        <f t="shared" si="19"/>
        <v>0.11101576464628798</v>
      </c>
      <c r="J247">
        <f t="shared" si="20"/>
        <v>-2.5305</v>
      </c>
      <c r="K247">
        <f t="shared" si="21"/>
        <v>0.16192745289171945</v>
      </c>
      <c r="L247">
        <f t="shared" si="22"/>
        <v>-14.731999999999999</v>
      </c>
      <c r="M247">
        <f t="shared" si="23"/>
        <v>0.46103362133362846</v>
      </c>
    </row>
    <row r="248" spans="1:13" x14ac:dyDescent="0.3">
      <c r="A248">
        <v>1.7083333333333333</v>
      </c>
      <c r="B248">
        <v>-2.7810000000000001</v>
      </c>
      <c r="C248">
        <v>-2.5579999999999998</v>
      </c>
      <c r="D248">
        <v>-2.653</v>
      </c>
      <c r="E248">
        <v>-2.3839999999999999</v>
      </c>
      <c r="F248">
        <v>-14.406000000000001</v>
      </c>
      <c r="G248">
        <v>-14.736000000000001</v>
      </c>
      <c r="H248">
        <f t="shared" si="18"/>
        <v>-2.6695000000000002</v>
      </c>
      <c r="I248">
        <f t="shared" si="19"/>
        <v>0.15768481220460032</v>
      </c>
      <c r="J248">
        <f t="shared" si="20"/>
        <v>-2.5185</v>
      </c>
      <c r="K248">
        <f t="shared" si="21"/>
        <v>0.19021172413918136</v>
      </c>
      <c r="L248">
        <f t="shared" si="22"/>
        <v>-14.571000000000002</v>
      </c>
      <c r="M248">
        <f t="shared" si="23"/>
        <v>0.23334523779156074</v>
      </c>
    </row>
    <row r="249" spans="1:13" x14ac:dyDescent="0.3">
      <c r="A249">
        <v>1.7152777777777777</v>
      </c>
      <c r="B249">
        <v>-2.7639999999999998</v>
      </c>
      <c r="C249">
        <v>-2.4969999999999999</v>
      </c>
      <c r="D249">
        <v>-2.621</v>
      </c>
      <c r="E249">
        <v>-2.411</v>
      </c>
      <c r="F249">
        <v>-14.329000000000001</v>
      </c>
      <c r="G249">
        <v>-14.061</v>
      </c>
      <c r="H249">
        <f t="shared" si="18"/>
        <v>-2.6304999999999996</v>
      </c>
      <c r="I249">
        <f t="shared" si="19"/>
        <v>0.18879751057680813</v>
      </c>
      <c r="J249">
        <f t="shared" si="20"/>
        <v>-2.516</v>
      </c>
      <c r="K249">
        <f t="shared" si="21"/>
        <v>0.14849242404917495</v>
      </c>
      <c r="L249">
        <f t="shared" si="22"/>
        <v>-14.195</v>
      </c>
      <c r="M249">
        <f t="shared" si="23"/>
        <v>0.1895046173579952</v>
      </c>
    </row>
    <row r="250" spans="1:13" x14ac:dyDescent="0.3">
      <c r="A250">
        <v>1.7222222222222223</v>
      </c>
      <c r="B250">
        <v>-2.7669999999999999</v>
      </c>
      <c r="C250">
        <v>-2.5099999999999998</v>
      </c>
      <c r="D250">
        <v>-2.6469999999999998</v>
      </c>
      <c r="E250">
        <v>-2.3879999999999999</v>
      </c>
      <c r="F250">
        <v>-14.36</v>
      </c>
      <c r="G250">
        <v>-13.263</v>
      </c>
      <c r="H250">
        <f t="shared" si="18"/>
        <v>-2.6384999999999996</v>
      </c>
      <c r="I250">
        <f t="shared" si="19"/>
        <v>0.18172644276494279</v>
      </c>
      <c r="J250">
        <f t="shared" si="20"/>
        <v>-2.5175000000000001</v>
      </c>
      <c r="K250">
        <f t="shared" si="21"/>
        <v>0.18314065632731574</v>
      </c>
      <c r="L250">
        <f t="shared" si="22"/>
        <v>-13.811499999999999</v>
      </c>
      <c r="M250">
        <f t="shared" si="23"/>
        <v>0.77569613896164225</v>
      </c>
    </row>
    <row r="251" spans="1:13" x14ac:dyDescent="0.3">
      <c r="A251">
        <v>1.7291666666666667</v>
      </c>
      <c r="B251">
        <v>-2.7490000000000001</v>
      </c>
      <c r="C251">
        <v>-2.581</v>
      </c>
      <c r="D251">
        <v>-2.6440000000000001</v>
      </c>
      <c r="E251">
        <v>-2.3420000000000001</v>
      </c>
      <c r="F251">
        <v>-14.436999999999999</v>
      </c>
      <c r="G251">
        <v>-13.677</v>
      </c>
      <c r="H251">
        <f t="shared" si="18"/>
        <v>-2.665</v>
      </c>
      <c r="I251">
        <f t="shared" si="19"/>
        <v>0.11879393923934009</v>
      </c>
      <c r="J251">
        <f t="shared" si="20"/>
        <v>-2.4930000000000003</v>
      </c>
      <c r="K251">
        <f t="shared" si="21"/>
        <v>0.2135462479183374</v>
      </c>
      <c r="L251">
        <f t="shared" si="22"/>
        <v>-14.056999999999999</v>
      </c>
      <c r="M251">
        <f t="shared" si="23"/>
        <v>0.53740115370177599</v>
      </c>
    </row>
    <row r="252" spans="1:13" x14ac:dyDescent="0.3">
      <c r="A252">
        <v>1.7361111111111112</v>
      </c>
      <c r="B252">
        <v>-2.694</v>
      </c>
      <c r="C252">
        <v>-2.4510000000000001</v>
      </c>
      <c r="D252">
        <v>-2.64</v>
      </c>
      <c r="E252">
        <v>-2.2730000000000001</v>
      </c>
      <c r="F252">
        <v>-14.406000000000001</v>
      </c>
      <c r="G252">
        <v>-14.644</v>
      </c>
      <c r="H252">
        <f t="shared" si="18"/>
        <v>-2.5724999999999998</v>
      </c>
      <c r="I252">
        <f t="shared" si="19"/>
        <v>0.17182694782833097</v>
      </c>
      <c r="J252">
        <f t="shared" si="20"/>
        <v>-2.4565000000000001</v>
      </c>
      <c r="K252">
        <f t="shared" si="21"/>
        <v>0.25950818869546294</v>
      </c>
      <c r="L252">
        <f t="shared" si="22"/>
        <v>-14.525</v>
      </c>
      <c r="M252">
        <f t="shared" si="23"/>
        <v>0.16829141392239799</v>
      </c>
    </row>
    <row r="253" spans="1:13" x14ac:dyDescent="0.3">
      <c r="A253">
        <v>1.7430555555555556</v>
      </c>
      <c r="B253">
        <v>-2.7309999999999999</v>
      </c>
      <c r="C253">
        <v>-2.3980000000000001</v>
      </c>
      <c r="D253">
        <v>-2.5569999999999999</v>
      </c>
      <c r="E253">
        <v>-2.3940000000000001</v>
      </c>
      <c r="F253">
        <v>-14.13</v>
      </c>
      <c r="G253">
        <v>-14.69</v>
      </c>
      <c r="H253">
        <f t="shared" si="18"/>
        <v>-2.5644999999999998</v>
      </c>
      <c r="I253">
        <f t="shared" si="19"/>
        <v>0.23546655813512013</v>
      </c>
      <c r="J253">
        <f t="shared" si="20"/>
        <v>-2.4755000000000003</v>
      </c>
      <c r="K253">
        <f t="shared" si="21"/>
        <v>0.11525840533340712</v>
      </c>
      <c r="L253">
        <f t="shared" si="22"/>
        <v>-14.41</v>
      </c>
      <c r="M253">
        <f t="shared" si="23"/>
        <v>0.39597979746446571</v>
      </c>
    </row>
    <row r="254" spans="1:13" x14ac:dyDescent="0.3">
      <c r="A254">
        <v>1.75</v>
      </c>
      <c r="B254">
        <v>-2.726</v>
      </c>
      <c r="C254">
        <v>-2.3660000000000001</v>
      </c>
      <c r="D254">
        <v>-2.5640000000000001</v>
      </c>
      <c r="E254">
        <v>-2.3959999999999999</v>
      </c>
      <c r="F254">
        <v>-14.053000000000001</v>
      </c>
      <c r="G254">
        <v>-14.167999999999999</v>
      </c>
      <c r="H254">
        <f t="shared" si="18"/>
        <v>-2.5460000000000003</v>
      </c>
      <c r="I254">
        <f t="shared" si="19"/>
        <v>0.25455844122715704</v>
      </c>
      <c r="J254">
        <f t="shared" si="20"/>
        <v>-2.48</v>
      </c>
      <c r="K254">
        <f t="shared" si="21"/>
        <v>0.11879393923934009</v>
      </c>
      <c r="L254">
        <f t="shared" si="22"/>
        <v>-14.1105</v>
      </c>
      <c r="M254">
        <f t="shared" si="23"/>
        <v>8.1317279836451858E-2</v>
      </c>
    </row>
    <row r="255" spans="1:13" x14ac:dyDescent="0.3">
      <c r="A255">
        <v>1.7569444444444444</v>
      </c>
      <c r="B255">
        <v>-2.7010000000000001</v>
      </c>
      <c r="C255">
        <v>-2.3879999999999999</v>
      </c>
      <c r="D255">
        <v>-2.5910000000000002</v>
      </c>
      <c r="E255">
        <v>-2.3650000000000002</v>
      </c>
      <c r="F255">
        <v>-14.176</v>
      </c>
      <c r="G255">
        <v>-14.076000000000001</v>
      </c>
      <c r="H255">
        <f t="shared" si="18"/>
        <v>-2.5445000000000002</v>
      </c>
      <c r="I255">
        <f t="shared" si="19"/>
        <v>0.22132442251138951</v>
      </c>
      <c r="J255">
        <f t="shared" si="20"/>
        <v>-2.4780000000000002</v>
      </c>
      <c r="K255">
        <f t="shared" si="21"/>
        <v>0.15980613254815973</v>
      </c>
      <c r="L255">
        <f t="shared" si="22"/>
        <v>-14.126000000000001</v>
      </c>
      <c r="M255">
        <f t="shared" si="23"/>
        <v>7.0710678118654502E-2</v>
      </c>
    </row>
    <row r="256" spans="1:13" x14ac:dyDescent="0.3">
      <c r="A256">
        <v>1.7638888888888888</v>
      </c>
      <c r="B256">
        <v>-2.706</v>
      </c>
      <c r="C256">
        <v>-2.391</v>
      </c>
      <c r="D256">
        <v>-2.5990000000000002</v>
      </c>
      <c r="E256">
        <v>-2.3220000000000001</v>
      </c>
      <c r="F256">
        <v>-14.16</v>
      </c>
      <c r="G256">
        <v>-14.475</v>
      </c>
      <c r="H256">
        <f t="shared" si="18"/>
        <v>-2.5484999999999998</v>
      </c>
      <c r="I256">
        <f t="shared" si="19"/>
        <v>0.22273863607376243</v>
      </c>
      <c r="J256">
        <f t="shared" si="20"/>
        <v>-2.4605000000000001</v>
      </c>
      <c r="K256">
        <f t="shared" si="21"/>
        <v>0.19586857838867375</v>
      </c>
      <c r="L256">
        <f t="shared" si="22"/>
        <v>-14.317499999999999</v>
      </c>
      <c r="M256">
        <f t="shared" si="23"/>
        <v>0.22273863607376213</v>
      </c>
    </row>
    <row r="257" spans="1:13" x14ac:dyDescent="0.3">
      <c r="A257">
        <v>1.7708333333333333</v>
      </c>
      <c r="B257">
        <v>-2.6890000000000001</v>
      </c>
      <c r="C257">
        <v>-2.4609999999999999</v>
      </c>
      <c r="D257">
        <v>-2.5710000000000002</v>
      </c>
      <c r="E257">
        <v>-2.347</v>
      </c>
      <c r="F257">
        <v>-14.114000000000001</v>
      </c>
      <c r="G257">
        <v>-14.183999999999999</v>
      </c>
      <c r="H257">
        <f t="shared" si="18"/>
        <v>-2.5750000000000002</v>
      </c>
      <c r="I257">
        <f t="shared" si="19"/>
        <v>0.16122034611053299</v>
      </c>
      <c r="J257">
        <f t="shared" si="20"/>
        <v>-2.4590000000000001</v>
      </c>
      <c r="K257">
        <f t="shared" si="21"/>
        <v>0.15839191898578678</v>
      </c>
      <c r="L257">
        <f t="shared" si="22"/>
        <v>-14.149000000000001</v>
      </c>
      <c r="M257">
        <f t="shared" si="23"/>
        <v>4.9497474683057277E-2</v>
      </c>
    </row>
    <row r="258" spans="1:13" x14ac:dyDescent="0.3">
      <c r="A258">
        <v>1.7777777777777777</v>
      </c>
      <c r="B258">
        <v>-2.6859999999999999</v>
      </c>
      <c r="C258">
        <v>-2.5609999999999999</v>
      </c>
      <c r="D258">
        <v>-2.6160000000000001</v>
      </c>
      <c r="E258">
        <v>-2.2010000000000001</v>
      </c>
      <c r="F258">
        <v>-14.084</v>
      </c>
      <c r="G258">
        <v>-13.831</v>
      </c>
      <c r="H258">
        <f t="shared" si="18"/>
        <v>-2.6234999999999999</v>
      </c>
      <c r="I258">
        <f t="shared" si="19"/>
        <v>8.8388347648318447E-2</v>
      </c>
      <c r="J258">
        <f t="shared" si="20"/>
        <v>-2.4085000000000001</v>
      </c>
      <c r="K258">
        <f t="shared" si="21"/>
        <v>0.29344931419241721</v>
      </c>
      <c r="L258">
        <f t="shared" si="22"/>
        <v>-13.9575</v>
      </c>
      <c r="M258">
        <f t="shared" si="23"/>
        <v>0.17889801564019658</v>
      </c>
    </row>
    <row r="259" spans="1:13" x14ac:dyDescent="0.3">
      <c r="A259">
        <v>1.7847222222222223</v>
      </c>
      <c r="B259">
        <v>-2.72</v>
      </c>
      <c r="C259">
        <v>-2.8820000000000001</v>
      </c>
      <c r="D259">
        <v>-2.4540000000000002</v>
      </c>
      <c r="E259">
        <v>-2.1920000000000002</v>
      </c>
      <c r="F259">
        <v>-14.176</v>
      </c>
      <c r="G259">
        <v>-14.904999999999999</v>
      </c>
      <c r="H259">
        <f t="shared" si="18"/>
        <v>-2.8010000000000002</v>
      </c>
      <c r="I259">
        <f t="shared" si="19"/>
        <v>0.11455129855222064</v>
      </c>
      <c r="J259">
        <f t="shared" si="20"/>
        <v>-2.3230000000000004</v>
      </c>
      <c r="K259">
        <f t="shared" si="21"/>
        <v>0.18526197667087546</v>
      </c>
      <c r="L259">
        <f t="shared" si="22"/>
        <v>-14.5405</v>
      </c>
      <c r="M259">
        <f t="shared" si="23"/>
        <v>0.51548084348499257</v>
      </c>
    </row>
    <row r="260" spans="1:13" x14ac:dyDescent="0.3">
      <c r="A260">
        <v>1.7916666666666667</v>
      </c>
      <c r="B260">
        <v>-2.7919999999999998</v>
      </c>
      <c r="C260">
        <v>-2.9140000000000001</v>
      </c>
      <c r="D260">
        <v>-2.4820000000000002</v>
      </c>
      <c r="E260">
        <v>-2.218</v>
      </c>
      <c r="F260">
        <v>-15.465</v>
      </c>
      <c r="G260">
        <v>-14.061</v>
      </c>
      <c r="H260">
        <f t="shared" ref="H260:H323" si="24">AVERAGE(B260:C260)</f>
        <v>-2.8529999999999998</v>
      </c>
      <c r="I260">
        <f t="shared" ref="I260:I323" si="25">STDEV(B260:C260)</f>
        <v>8.6267027304759034E-2</v>
      </c>
      <c r="J260">
        <f t="shared" ref="J260:J323" si="26">AVERAGE(D260:E260)</f>
        <v>-2.35</v>
      </c>
      <c r="K260">
        <f t="shared" ref="K260:K323" si="27">STDEV(D260:E260)</f>
        <v>0.18667619023324872</v>
      </c>
      <c r="L260">
        <f t="shared" ref="L260:L323" si="28">AVERAGE(F260:G260)</f>
        <v>-14.763</v>
      </c>
      <c r="M260">
        <f t="shared" ref="M260:M323" si="29">STDEV(F260:G260)</f>
        <v>0.99277792078591265</v>
      </c>
    </row>
    <row r="261" spans="1:13" x14ac:dyDescent="0.3">
      <c r="A261">
        <v>1.7986111111111112</v>
      </c>
      <c r="B261">
        <v>-2.859</v>
      </c>
      <c r="C261">
        <v>-2.8370000000000002</v>
      </c>
      <c r="D261">
        <v>-2.593</v>
      </c>
      <c r="E261">
        <v>-2.2850000000000001</v>
      </c>
      <c r="F261">
        <v>-16.97</v>
      </c>
      <c r="G261">
        <v>-13.263</v>
      </c>
      <c r="H261">
        <f t="shared" si="24"/>
        <v>-2.8479999999999999</v>
      </c>
      <c r="I261">
        <f t="shared" si="25"/>
        <v>1.5556349186103902E-2</v>
      </c>
      <c r="J261">
        <f t="shared" si="26"/>
        <v>-2.4390000000000001</v>
      </c>
      <c r="K261">
        <f t="shared" si="27"/>
        <v>0.2177888886054565</v>
      </c>
      <c r="L261">
        <f t="shared" si="28"/>
        <v>-15.116499999999998</v>
      </c>
      <c r="M261">
        <f t="shared" si="29"/>
        <v>2.6212448378585429</v>
      </c>
    </row>
    <row r="262" spans="1:13" x14ac:dyDescent="0.3">
      <c r="A262">
        <v>1.8055555555555556</v>
      </c>
      <c r="B262">
        <v>-2.9359999999999999</v>
      </c>
      <c r="C262">
        <v>-2.7829999999999999</v>
      </c>
      <c r="D262">
        <v>-2.64</v>
      </c>
      <c r="E262">
        <v>-2.2480000000000002</v>
      </c>
      <c r="F262">
        <v>-17.922000000000001</v>
      </c>
      <c r="G262">
        <v>-13.677</v>
      </c>
      <c r="H262">
        <f t="shared" si="24"/>
        <v>-2.8594999999999997</v>
      </c>
      <c r="I262">
        <f t="shared" si="25"/>
        <v>0.10818733752154179</v>
      </c>
      <c r="J262">
        <f t="shared" si="26"/>
        <v>-2.444</v>
      </c>
      <c r="K262">
        <f t="shared" si="27"/>
        <v>0.27718585822512654</v>
      </c>
      <c r="L262">
        <f t="shared" si="28"/>
        <v>-15.7995</v>
      </c>
      <c r="M262">
        <f t="shared" si="29"/>
        <v>3.0016682861368968</v>
      </c>
    </row>
    <row r="263" spans="1:13" x14ac:dyDescent="0.3">
      <c r="A263">
        <v>1.8125</v>
      </c>
      <c r="B263">
        <v>-2.9990000000000001</v>
      </c>
      <c r="C263">
        <v>-2.8690000000000002</v>
      </c>
      <c r="D263">
        <v>-2.6739999999999999</v>
      </c>
      <c r="E263">
        <v>-2.3220000000000001</v>
      </c>
      <c r="F263">
        <v>-18.904</v>
      </c>
      <c r="G263">
        <v>-14.644</v>
      </c>
      <c r="H263">
        <f t="shared" si="24"/>
        <v>-2.9340000000000002</v>
      </c>
      <c r="I263">
        <f t="shared" si="25"/>
        <v>9.1923881554251102E-2</v>
      </c>
      <c r="J263">
        <f t="shared" si="26"/>
        <v>-2.4980000000000002</v>
      </c>
      <c r="K263">
        <f t="shared" si="27"/>
        <v>0.24890158697766462</v>
      </c>
      <c r="L263">
        <f t="shared" si="28"/>
        <v>-16.774000000000001</v>
      </c>
      <c r="M263">
        <f t="shared" si="29"/>
        <v>3.0122748878546743</v>
      </c>
    </row>
    <row r="264" spans="1:13" x14ac:dyDescent="0.3">
      <c r="A264">
        <v>1.8194444444444444</v>
      </c>
      <c r="B264">
        <v>-3.0760000000000001</v>
      </c>
      <c r="C264">
        <v>-2.8820000000000001</v>
      </c>
      <c r="D264">
        <v>-2.6960000000000002</v>
      </c>
      <c r="E264">
        <v>-2.4079999999999999</v>
      </c>
      <c r="F264">
        <v>-19.364999999999998</v>
      </c>
      <c r="G264">
        <v>-14.69</v>
      </c>
      <c r="H264">
        <f t="shared" si="24"/>
        <v>-2.9790000000000001</v>
      </c>
      <c r="I264">
        <f t="shared" si="25"/>
        <v>0.13717871555019018</v>
      </c>
      <c r="J264">
        <f t="shared" si="26"/>
        <v>-2.552</v>
      </c>
      <c r="K264">
        <f t="shared" si="27"/>
        <v>0.20364675298172585</v>
      </c>
      <c r="L264">
        <f t="shared" si="28"/>
        <v>-17.0275</v>
      </c>
      <c r="M264">
        <f t="shared" si="29"/>
        <v>3.3057242020471036</v>
      </c>
    </row>
    <row r="265" spans="1:13" x14ac:dyDescent="0.3">
      <c r="A265">
        <v>1.8263888888888888</v>
      </c>
      <c r="B265">
        <v>-3.0920000000000001</v>
      </c>
      <c r="C265">
        <v>-2.9380000000000002</v>
      </c>
      <c r="D265">
        <v>-2.7069999999999999</v>
      </c>
      <c r="E265">
        <v>-2.387</v>
      </c>
      <c r="F265">
        <v>-19.181000000000001</v>
      </c>
      <c r="G265">
        <v>-14.167999999999999</v>
      </c>
      <c r="H265">
        <f t="shared" si="24"/>
        <v>-3.0150000000000001</v>
      </c>
      <c r="I265">
        <f t="shared" si="25"/>
        <v>0.10889444430272825</v>
      </c>
      <c r="J265">
        <f t="shared" si="26"/>
        <v>-2.5469999999999997</v>
      </c>
      <c r="K265">
        <f t="shared" si="27"/>
        <v>0.2262741699796951</v>
      </c>
      <c r="L265">
        <f t="shared" si="28"/>
        <v>-16.674500000000002</v>
      </c>
      <c r="M265">
        <f t="shared" si="29"/>
        <v>3.5447262940881323</v>
      </c>
    </row>
    <row r="266" spans="1:13" x14ac:dyDescent="0.3">
      <c r="A266">
        <v>1.8333333333333333</v>
      </c>
      <c r="B266">
        <v>-3.1150000000000002</v>
      </c>
      <c r="C266">
        <v>-3.1160000000000001</v>
      </c>
      <c r="D266">
        <v>-2.7570000000000001</v>
      </c>
      <c r="E266">
        <v>-2.4140000000000001</v>
      </c>
      <c r="F266">
        <v>-19.273</v>
      </c>
      <c r="G266">
        <v>-14.076000000000001</v>
      </c>
      <c r="H266">
        <f t="shared" si="24"/>
        <v>-3.1154999999999999</v>
      </c>
      <c r="I266">
        <f t="shared" si="25"/>
        <v>7.0710678118646967E-4</v>
      </c>
      <c r="J266">
        <f t="shared" si="26"/>
        <v>-2.5855000000000001</v>
      </c>
      <c r="K266">
        <f t="shared" si="27"/>
        <v>0.24253762594698577</v>
      </c>
      <c r="L266">
        <f t="shared" si="28"/>
        <v>-16.674500000000002</v>
      </c>
      <c r="M266">
        <f t="shared" si="29"/>
        <v>3.6748339418264671</v>
      </c>
    </row>
    <row r="267" spans="1:13" x14ac:dyDescent="0.3">
      <c r="A267">
        <v>1.8402777777777777</v>
      </c>
      <c r="B267">
        <v>-3.12</v>
      </c>
      <c r="C267">
        <v>-2.992</v>
      </c>
      <c r="D267">
        <v>-2.7589999999999999</v>
      </c>
      <c r="E267">
        <v>-2.456</v>
      </c>
      <c r="F267">
        <v>-19.164999999999999</v>
      </c>
      <c r="G267">
        <v>-14.475</v>
      </c>
      <c r="H267">
        <f t="shared" si="24"/>
        <v>-3.056</v>
      </c>
      <c r="I267">
        <f t="shared" si="25"/>
        <v>9.0509667991878165E-2</v>
      </c>
      <c r="J267">
        <f t="shared" si="26"/>
        <v>-2.6074999999999999</v>
      </c>
      <c r="K267">
        <f t="shared" si="27"/>
        <v>0.21425335469952386</v>
      </c>
      <c r="L267">
        <f t="shared" si="28"/>
        <v>-16.82</v>
      </c>
      <c r="M267">
        <f t="shared" si="29"/>
        <v>3.3163308037649131</v>
      </c>
    </row>
    <row r="268" spans="1:13" x14ac:dyDescent="0.3">
      <c r="A268">
        <v>1.8472222222222223</v>
      </c>
      <c r="B268">
        <v>-3.125</v>
      </c>
      <c r="C268">
        <v>-2.8650000000000002</v>
      </c>
      <c r="D268">
        <v>-2.78</v>
      </c>
      <c r="E268">
        <v>-2.351</v>
      </c>
      <c r="F268">
        <v>-19.579999999999998</v>
      </c>
      <c r="G268">
        <v>-14.183999999999999</v>
      </c>
      <c r="H268">
        <f t="shared" si="24"/>
        <v>-2.9950000000000001</v>
      </c>
      <c r="I268">
        <f t="shared" si="25"/>
        <v>0.1838477631085022</v>
      </c>
      <c r="J268">
        <f t="shared" si="26"/>
        <v>-2.5655000000000001</v>
      </c>
      <c r="K268">
        <f t="shared" si="27"/>
        <v>0.30334880912902878</v>
      </c>
      <c r="L268">
        <f t="shared" si="28"/>
        <v>-16.881999999999998</v>
      </c>
      <c r="M268">
        <f t="shared" si="29"/>
        <v>3.8155481912826237</v>
      </c>
    </row>
    <row r="269" spans="1:13" x14ac:dyDescent="0.3">
      <c r="A269">
        <v>1.8541666666666667</v>
      </c>
      <c r="B269">
        <v>-3.1880000000000002</v>
      </c>
      <c r="C269">
        <v>-2.8479999999999999</v>
      </c>
      <c r="D269">
        <v>-2.7709999999999999</v>
      </c>
      <c r="E269">
        <v>-2.3639999999999999</v>
      </c>
      <c r="F269">
        <v>-19.626000000000001</v>
      </c>
      <c r="G269">
        <v>-15.273</v>
      </c>
      <c r="H269">
        <f t="shared" si="24"/>
        <v>-3.0179999999999998</v>
      </c>
      <c r="I269">
        <f t="shared" si="25"/>
        <v>0.24041630560342636</v>
      </c>
      <c r="J269">
        <f t="shared" si="26"/>
        <v>-2.5674999999999999</v>
      </c>
      <c r="K269">
        <f t="shared" si="27"/>
        <v>0.28779245994292485</v>
      </c>
      <c r="L269">
        <f t="shared" si="28"/>
        <v>-17.4495</v>
      </c>
      <c r="M269">
        <f t="shared" si="29"/>
        <v>3.0780358185050254</v>
      </c>
    </row>
    <row r="270" spans="1:13" x14ac:dyDescent="0.3">
      <c r="A270">
        <v>1.8611111111111112</v>
      </c>
      <c r="B270">
        <v>-3.125</v>
      </c>
      <c r="C270">
        <v>-2.762</v>
      </c>
      <c r="D270">
        <v>-2.6819999999999999</v>
      </c>
      <c r="E270">
        <v>-2.448</v>
      </c>
      <c r="F270">
        <v>-18.398</v>
      </c>
      <c r="G270">
        <v>-15.962999999999999</v>
      </c>
      <c r="H270">
        <f t="shared" si="24"/>
        <v>-2.9435000000000002</v>
      </c>
      <c r="I270">
        <f t="shared" si="25"/>
        <v>0.2566797615707167</v>
      </c>
      <c r="J270">
        <f t="shared" si="26"/>
        <v>-2.5649999999999999</v>
      </c>
      <c r="K270">
        <f t="shared" si="27"/>
        <v>0.16546298679765212</v>
      </c>
      <c r="L270">
        <f t="shared" si="28"/>
        <v>-17.180499999999999</v>
      </c>
      <c r="M270">
        <f t="shared" si="29"/>
        <v>1.7218050121892436</v>
      </c>
    </row>
    <row r="271" spans="1:13" x14ac:dyDescent="0.3">
      <c r="A271">
        <v>1.8680555555555556</v>
      </c>
      <c r="B271">
        <v>-3.1110000000000002</v>
      </c>
      <c r="C271">
        <v>-2.883</v>
      </c>
      <c r="D271">
        <v>-2.7160000000000002</v>
      </c>
      <c r="E271">
        <v>-2.2759999999999998</v>
      </c>
      <c r="F271">
        <v>-18.398</v>
      </c>
      <c r="G271">
        <v>-15.38</v>
      </c>
      <c r="H271">
        <f t="shared" si="24"/>
        <v>-2.9969999999999999</v>
      </c>
      <c r="I271">
        <f t="shared" si="25"/>
        <v>0.16122034611053299</v>
      </c>
      <c r="J271">
        <f t="shared" si="26"/>
        <v>-2.496</v>
      </c>
      <c r="K271">
        <f t="shared" si="27"/>
        <v>0.3111269837220812</v>
      </c>
      <c r="L271">
        <f t="shared" si="28"/>
        <v>-16.888999999999999</v>
      </c>
      <c r="M271">
        <f t="shared" si="29"/>
        <v>2.1340482656209994</v>
      </c>
    </row>
    <row r="272" spans="1:13" x14ac:dyDescent="0.3">
      <c r="A272">
        <v>1.875</v>
      </c>
      <c r="B272">
        <v>-3.0760000000000001</v>
      </c>
      <c r="C272">
        <v>-2.9079999999999999</v>
      </c>
      <c r="D272">
        <v>-2.6869999999999998</v>
      </c>
      <c r="E272">
        <v>-2.4049999999999998</v>
      </c>
      <c r="F272">
        <v>-18.352</v>
      </c>
      <c r="G272">
        <v>-15.273</v>
      </c>
      <c r="H272">
        <f t="shared" si="24"/>
        <v>-2.992</v>
      </c>
      <c r="I272">
        <f t="shared" si="25"/>
        <v>0.11879393923934009</v>
      </c>
      <c r="J272">
        <f t="shared" si="26"/>
        <v>-2.5459999999999998</v>
      </c>
      <c r="K272">
        <f t="shared" si="27"/>
        <v>0.19940411229460642</v>
      </c>
      <c r="L272">
        <f t="shared" si="28"/>
        <v>-16.8125</v>
      </c>
      <c r="M272">
        <f t="shared" si="29"/>
        <v>2.1771817792733801</v>
      </c>
    </row>
    <row r="273" spans="1:13" x14ac:dyDescent="0.3">
      <c r="A273">
        <v>1.8819444444444444</v>
      </c>
      <c r="B273">
        <v>-3.0680000000000001</v>
      </c>
      <c r="C273">
        <v>-3.004</v>
      </c>
      <c r="D273">
        <v>-2.7429999999999999</v>
      </c>
      <c r="E273">
        <v>-2.391</v>
      </c>
      <c r="F273">
        <v>-18.413</v>
      </c>
      <c r="G273">
        <v>-16.545999999999999</v>
      </c>
      <c r="H273">
        <f t="shared" si="24"/>
        <v>-3.036</v>
      </c>
      <c r="I273">
        <f t="shared" si="25"/>
        <v>4.5254833995939082E-2</v>
      </c>
      <c r="J273">
        <f t="shared" si="26"/>
        <v>-2.5670000000000002</v>
      </c>
      <c r="K273">
        <f t="shared" si="27"/>
        <v>0.24890158697766462</v>
      </c>
      <c r="L273">
        <f t="shared" si="28"/>
        <v>-17.479500000000002</v>
      </c>
      <c r="M273">
        <f t="shared" si="29"/>
        <v>1.320168360475285</v>
      </c>
    </row>
    <row r="274" spans="1:13" x14ac:dyDescent="0.3">
      <c r="A274">
        <v>1.8888888888888888</v>
      </c>
      <c r="B274">
        <v>-3.0569999999999999</v>
      </c>
      <c r="C274">
        <v>-2.8769999999999998</v>
      </c>
      <c r="D274">
        <v>-2.6589999999999998</v>
      </c>
      <c r="E274">
        <v>-2.5070000000000001</v>
      </c>
      <c r="F274">
        <v>-18.260000000000002</v>
      </c>
      <c r="G274">
        <v>-17.082999999999998</v>
      </c>
      <c r="H274">
        <f t="shared" si="24"/>
        <v>-2.9669999999999996</v>
      </c>
      <c r="I274">
        <f t="shared" si="25"/>
        <v>0.12727922061357869</v>
      </c>
      <c r="J274">
        <f t="shared" si="26"/>
        <v>-2.5830000000000002</v>
      </c>
      <c r="K274">
        <f t="shared" si="27"/>
        <v>0.10748023074035501</v>
      </c>
      <c r="L274">
        <f t="shared" si="28"/>
        <v>-17.671500000000002</v>
      </c>
      <c r="M274">
        <f t="shared" si="29"/>
        <v>0.83226468145656873</v>
      </c>
    </row>
    <row r="275" spans="1:13" x14ac:dyDescent="0.3">
      <c r="A275">
        <v>1.8958333333333333</v>
      </c>
      <c r="B275">
        <v>-3.0720000000000001</v>
      </c>
      <c r="C275">
        <v>-2.8540000000000001</v>
      </c>
      <c r="D275">
        <v>-2.6309999999999998</v>
      </c>
      <c r="E275">
        <v>-2.4020000000000001</v>
      </c>
      <c r="F275">
        <v>-18.459</v>
      </c>
      <c r="G275">
        <v>-16.577000000000002</v>
      </c>
      <c r="H275">
        <f t="shared" si="24"/>
        <v>-2.9630000000000001</v>
      </c>
      <c r="I275">
        <f t="shared" si="25"/>
        <v>0.15414927829866734</v>
      </c>
      <c r="J275">
        <f t="shared" si="26"/>
        <v>-2.5164999999999997</v>
      </c>
      <c r="K275">
        <f t="shared" si="27"/>
        <v>0.16192745289171911</v>
      </c>
      <c r="L275">
        <f t="shared" si="28"/>
        <v>-17.518000000000001</v>
      </c>
      <c r="M275">
        <f t="shared" si="29"/>
        <v>1.3307749621930809</v>
      </c>
    </row>
    <row r="276" spans="1:13" x14ac:dyDescent="0.3">
      <c r="A276">
        <v>1.9027777777777777</v>
      </c>
      <c r="B276">
        <v>-3.0649999999999999</v>
      </c>
      <c r="C276">
        <v>-2.6850000000000001</v>
      </c>
      <c r="D276">
        <v>-2.645</v>
      </c>
      <c r="E276">
        <v>-2.4209999999999998</v>
      </c>
      <c r="F276">
        <v>-18.52</v>
      </c>
      <c r="G276">
        <v>-15.656000000000001</v>
      </c>
      <c r="H276">
        <f t="shared" si="24"/>
        <v>-2.875</v>
      </c>
      <c r="I276">
        <f t="shared" si="25"/>
        <v>0.268700576850888</v>
      </c>
      <c r="J276">
        <f t="shared" si="26"/>
        <v>-2.5329999999999999</v>
      </c>
      <c r="K276">
        <f t="shared" si="27"/>
        <v>0.15839191898578678</v>
      </c>
      <c r="L276">
        <f t="shared" si="28"/>
        <v>-17.088000000000001</v>
      </c>
      <c r="M276">
        <f t="shared" si="29"/>
        <v>2.0251538213182712</v>
      </c>
    </row>
    <row r="277" spans="1:13" x14ac:dyDescent="0.3">
      <c r="A277">
        <v>1.9097222222222223</v>
      </c>
      <c r="B277">
        <v>-3.0619999999999998</v>
      </c>
      <c r="C277">
        <v>-2.722</v>
      </c>
      <c r="D277">
        <v>-2.6309999999999998</v>
      </c>
      <c r="E277">
        <v>-2.4209999999999998</v>
      </c>
      <c r="F277">
        <v>-18.734999999999999</v>
      </c>
      <c r="G277">
        <v>-16.454000000000001</v>
      </c>
      <c r="H277">
        <f t="shared" si="24"/>
        <v>-2.8919999999999999</v>
      </c>
      <c r="I277">
        <f t="shared" si="25"/>
        <v>0.24041630560342606</v>
      </c>
      <c r="J277">
        <f t="shared" si="26"/>
        <v>-2.5259999999999998</v>
      </c>
      <c r="K277">
        <f t="shared" si="27"/>
        <v>0.14849242404917495</v>
      </c>
      <c r="L277">
        <f t="shared" si="28"/>
        <v>-17.5945</v>
      </c>
      <c r="M277">
        <f t="shared" si="29"/>
        <v>1.6129105678865141</v>
      </c>
    </row>
    <row r="278" spans="1:13" x14ac:dyDescent="0.3">
      <c r="A278">
        <v>1.9166666666666667</v>
      </c>
      <c r="B278">
        <v>-3.077</v>
      </c>
      <c r="C278">
        <v>-2.8540000000000001</v>
      </c>
      <c r="D278">
        <v>-2.694</v>
      </c>
      <c r="E278">
        <v>-2.4369999999999998</v>
      </c>
      <c r="F278">
        <v>-18.797000000000001</v>
      </c>
      <c r="G278">
        <v>-15.824999999999999</v>
      </c>
      <c r="H278">
        <f t="shared" si="24"/>
        <v>-2.9655</v>
      </c>
      <c r="I278">
        <f t="shared" si="25"/>
        <v>0.15768481220460001</v>
      </c>
      <c r="J278">
        <f t="shared" si="26"/>
        <v>-2.5655000000000001</v>
      </c>
      <c r="K278">
        <f t="shared" si="27"/>
        <v>0.18172644276494279</v>
      </c>
      <c r="L278">
        <f t="shared" si="28"/>
        <v>-17.311</v>
      </c>
      <c r="M278">
        <f t="shared" si="29"/>
        <v>2.1015213536864201</v>
      </c>
    </row>
    <row r="279" spans="1:13" x14ac:dyDescent="0.3">
      <c r="A279">
        <v>1.9236111111111112</v>
      </c>
      <c r="B279">
        <v>-3.0529999999999999</v>
      </c>
      <c r="C279">
        <v>-3.0009999999999999</v>
      </c>
      <c r="D279">
        <v>-2.6989999999999998</v>
      </c>
      <c r="E279">
        <v>-2.4910000000000001</v>
      </c>
      <c r="F279">
        <v>-19.012</v>
      </c>
      <c r="G279">
        <v>-16.193000000000001</v>
      </c>
      <c r="H279">
        <f t="shared" si="24"/>
        <v>-3.0270000000000001</v>
      </c>
      <c r="I279">
        <f t="shared" si="25"/>
        <v>3.6769552621700508E-2</v>
      </c>
      <c r="J279">
        <f t="shared" si="26"/>
        <v>-2.5949999999999998</v>
      </c>
      <c r="K279">
        <f t="shared" si="27"/>
        <v>0.1470782104868017</v>
      </c>
      <c r="L279">
        <f t="shared" si="28"/>
        <v>-17.602499999999999</v>
      </c>
      <c r="M279">
        <f t="shared" si="29"/>
        <v>1.9933340161648769</v>
      </c>
    </row>
    <row r="280" spans="1:13" x14ac:dyDescent="0.3">
      <c r="A280">
        <v>1.9305555555555556</v>
      </c>
      <c r="B280">
        <v>-3.0459999999999998</v>
      </c>
      <c r="C280">
        <v>-2.77</v>
      </c>
      <c r="D280">
        <v>-2.6269999999999998</v>
      </c>
      <c r="E280">
        <v>-2.431</v>
      </c>
      <c r="F280">
        <v>-18.613</v>
      </c>
      <c r="G280">
        <v>-16.806999999999999</v>
      </c>
      <c r="H280">
        <f t="shared" si="24"/>
        <v>-2.9079999999999999</v>
      </c>
      <c r="I280">
        <f t="shared" si="25"/>
        <v>0.19516147160748698</v>
      </c>
      <c r="J280">
        <f t="shared" si="26"/>
        <v>-2.5289999999999999</v>
      </c>
      <c r="K280">
        <f t="shared" si="27"/>
        <v>0.13859292911256313</v>
      </c>
      <c r="L280">
        <f t="shared" si="28"/>
        <v>-17.71</v>
      </c>
      <c r="M280">
        <f t="shared" si="29"/>
        <v>1.2770348468229056</v>
      </c>
    </row>
    <row r="281" spans="1:13" x14ac:dyDescent="0.3">
      <c r="A281">
        <v>1.9375</v>
      </c>
      <c r="B281">
        <v>-3.0190000000000001</v>
      </c>
      <c r="C281">
        <v>-2.964</v>
      </c>
      <c r="D281">
        <v>-2.5960000000000001</v>
      </c>
      <c r="E281">
        <v>-2.4510000000000001</v>
      </c>
      <c r="F281">
        <v>-19.164999999999999</v>
      </c>
      <c r="G281">
        <v>-16.638000000000002</v>
      </c>
      <c r="H281">
        <f t="shared" si="24"/>
        <v>-2.9915000000000003</v>
      </c>
      <c r="I281">
        <f t="shared" si="25"/>
        <v>3.8890872965260226E-2</v>
      </c>
      <c r="J281">
        <f t="shared" si="26"/>
        <v>-2.5235000000000003</v>
      </c>
      <c r="K281">
        <f t="shared" si="27"/>
        <v>0.1025304832720494</v>
      </c>
      <c r="L281">
        <f t="shared" si="28"/>
        <v>-17.901499999999999</v>
      </c>
      <c r="M281">
        <f t="shared" si="29"/>
        <v>1.7868588360584039</v>
      </c>
    </row>
    <row r="282" spans="1:13" x14ac:dyDescent="0.3">
      <c r="A282">
        <v>1.9444444444444444</v>
      </c>
      <c r="B282">
        <v>-3.0449999999999999</v>
      </c>
      <c r="C282">
        <v>-2.9540000000000002</v>
      </c>
      <c r="D282">
        <v>-2.61</v>
      </c>
      <c r="E282">
        <v>-2.3839999999999999</v>
      </c>
      <c r="F282">
        <v>-18.673999999999999</v>
      </c>
      <c r="G282">
        <v>-15.932</v>
      </c>
      <c r="H282">
        <f t="shared" si="24"/>
        <v>-2.9995000000000003</v>
      </c>
      <c r="I282">
        <f t="shared" si="25"/>
        <v>6.4346717087975652E-2</v>
      </c>
      <c r="J282">
        <f t="shared" si="26"/>
        <v>-2.4969999999999999</v>
      </c>
      <c r="K282">
        <f t="shared" si="27"/>
        <v>0.15980613254815973</v>
      </c>
      <c r="L282">
        <f t="shared" si="28"/>
        <v>-17.303000000000001</v>
      </c>
      <c r="M282">
        <f t="shared" si="29"/>
        <v>1.9388867940135126</v>
      </c>
    </row>
    <row r="283" spans="1:13" x14ac:dyDescent="0.3">
      <c r="A283">
        <v>1.9513888888888888</v>
      </c>
      <c r="B283">
        <v>-3.0430000000000001</v>
      </c>
      <c r="C283">
        <v>-2.9460000000000002</v>
      </c>
      <c r="D283">
        <v>-2.621</v>
      </c>
      <c r="E283">
        <v>-2.4670000000000001</v>
      </c>
      <c r="F283">
        <v>-18.673999999999999</v>
      </c>
      <c r="G283">
        <v>-16.591999999999999</v>
      </c>
      <c r="H283">
        <f t="shared" si="24"/>
        <v>-2.9945000000000004</v>
      </c>
      <c r="I283">
        <f t="shared" si="25"/>
        <v>6.8589357775095089E-2</v>
      </c>
      <c r="J283">
        <f t="shared" si="26"/>
        <v>-2.544</v>
      </c>
      <c r="K283">
        <f t="shared" si="27"/>
        <v>0.10889444430272825</v>
      </c>
      <c r="L283">
        <f t="shared" si="28"/>
        <v>-17.632999999999999</v>
      </c>
      <c r="M283">
        <f t="shared" si="29"/>
        <v>1.4721963184303926</v>
      </c>
    </row>
    <row r="284" spans="1:13" x14ac:dyDescent="0.3">
      <c r="A284">
        <v>1.9583333333333333</v>
      </c>
      <c r="B284">
        <v>-3.0169999999999999</v>
      </c>
      <c r="C284">
        <v>-2.8450000000000002</v>
      </c>
      <c r="D284">
        <v>-2.64</v>
      </c>
      <c r="E284">
        <v>-2.444</v>
      </c>
      <c r="F284">
        <v>-19.103999999999999</v>
      </c>
      <c r="G284">
        <v>-16.652999999999999</v>
      </c>
      <c r="H284">
        <f t="shared" si="24"/>
        <v>-2.931</v>
      </c>
      <c r="I284">
        <f t="shared" si="25"/>
        <v>0.12162236636408597</v>
      </c>
      <c r="J284">
        <f t="shared" si="26"/>
        <v>-2.5419999999999998</v>
      </c>
      <c r="K284">
        <f t="shared" si="27"/>
        <v>0.13859292911256343</v>
      </c>
      <c r="L284">
        <f t="shared" si="28"/>
        <v>-17.878499999999999</v>
      </c>
      <c r="M284">
        <f t="shared" si="29"/>
        <v>1.7331187206882284</v>
      </c>
    </row>
    <row r="285" spans="1:13" x14ac:dyDescent="0.3">
      <c r="A285">
        <v>1.9652777777777777</v>
      </c>
      <c r="B285">
        <v>-3.0129999999999999</v>
      </c>
      <c r="C285">
        <v>-2.899</v>
      </c>
      <c r="D285">
        <v>-2.5840000000000001</v>
      </c>
      <c r="E285">
        <v>-2.4140000000000001</v>
      </c>
      <c r="F285">
        <v>-18.873999999999999</v>
      </c>
      <c r="G285">
        <v>-15.871</v>
      </c>
      <c r="H285">
        <f t="shared" si="24"/>
        <v>-2.956</v>
      </c>
      <c r="I285">
        <f t="shared" si="25"/>
        <v>8.061017305526634E-2</v>
      </c>
      <c r="J285">
        <f t="shared" si="26"/>
        <v>-2.4990000000000001</v>
      </c>
      <c r="K285">
        <f t="shared" si="27"/>
        <v>0.12020815280171303</v>
      </c>
      <c r="L285">
        <f t="shared" si="28"/>
        <v>-17.372499999999999</v>
      </c>
      <c r="M285">
        <f t="shared" si="29"/>
        <v>2.123441663903201</v>
      </c>
    </row>
    <row r="286" spans="1:13" x14ac:dyDescent="0.3">
      <c r="A286">
        <v>1.9722222222222223</v>
      </c>
      <c r="B286">
        <v>-2.9990000000000001</v>
      </c>
      <c r="C286">
        <v>-2.911</v>
      </c>
      <c r="D286">
        <v>-2.593</v>
      </c>
      <c r="E286">
        <v>-2.427</v>
      </c>
      <c r="F286">
        <v>-18.734999999999999</v>
      </c>
      <c r="G286">
        <v>-16.100999999999999</v>
      </c>
      <c r="H286">
        <f t="shared" si="24"/>
        <v>-2.9550000000000001</v>
      </c>
      <c r="I286">
        <f t="shared" si="25"/>
        <v>6.2225396744416239E-2</v>
      </c>
      <c r="J286">
        <f t="shared" si="26"/>
        <v>-2.5099999999999998</v>
      </c>
      <c r="K286">
        <f t="shared" si="27"/>
        <v>0.11737972567696683</v>
      </c>
      <c r="L286">
        <f t="shared" si="28"/>
        <v>-17.417999999999999</v>
      </c>
      <c r="M286">
        <f t="shared" si="29"/>
        <v>1.8625192616453663</v>
      </c>
    </row>
    <row r="287" spans="1:13" x14ac:dyDescent="0.3">
      <c r="A287">
        <v>1.9791666666666667</v>
      </c>
      <c r="B287">
        <v>-3.0190000000000001</v>
      </c>
      <c r="C287">
        <v>-3.145</v>
      </c>
      <c r="D287">
        <v>-2.59</v>
      </c>
      <c r="E287">
        <v>-2.4390000000000001</v>
      </c>
      <c r="F287">
        <v>-18.812000000000001</v>
      </c>
      <c r="G287">
        <v>-16.3</v>
      </c>
      <c r="H287">
        <f t="shared" si="24"/>
        <v>-3.0819999999999999</v>
      </c>
      <c r="I287">
        <f t="shared" si="25"/>
        <v>8.9095454429504908E-2</v>
      </c>
      <c r="J287">
        <f t="shared" si="26"/>
        <v>-2.5145</v>
      </c>
      <c r="K287">
        <f t="shared" si="27"/>
        <v>0.10677312395916853</v>
      </c>
      <c r="L287">
        <f t="shared" si="28"/>
        <v>-17.556000000000001</v>
      </c>
      <c r="M287">
        <f t="shared" si="29"/>
        <v>1.7762522343406077</v>
      </c>
    </row>
    <row r="288" spans="1:13" x14ac:dyDescent="0.3">
      <c r="A288">
        <v>1.9861111111111112</v>
      </c>
      <c r="B288">
        <v>-3.0070000000000001</v>
      </c>
      <c r="C288">
        <v>-3.1190000000000002</v>
      </c>
      <c r="D288">
        <v>-2.5739999999999998</v>
      </c>
      <c r="E288">
        <v>-2.4300000000000002</v>
      </c>
      <c r="F288">
        <v>-18.613</v>
      </c>
      <c r="G288">
        <v>-15.932</v>
      </c>
      <c r="H288">
        <f t="shared" si="24"/>
        <v>-3.0630000000000002</v>
      </c>
      <c r="I288">
        <f t="shared" si="25"/>
        <v>7.9195959492893389E-2</v>
      </c>
      <c r="J288">
        <f t="shared" si="26"/>
        <v>-2.5019999999999998</v>
      </c>
      <c r="K288">
        <f t="shared" si="27"/>
        <v>0.10182337649086262</v>
      </c>
      <c r="L288">
        <f t="shared" si="28"/>
        <v>-17.272500000000001</v>
      </c>
      <c r="M288">
        <f t="shared" si="29"/>
        <v>1.8957532803611334</v>
      </c>
    </row>
    <row r="289" spans="1:13" x14ac:dyDescent="0.3">
      <c r="A289">
        <v>1.9930555555555556</v>
      </c>
      <c r="B289">
        <v>-2.98</v>
      </c>
      <c r="C289">
        <v>-2.8849999999999998</v>
      </c>
      <c r="D289">
        <v>-2.5680000000000001</v>
      </c>
      <c r="E289">
        <v>-2.3580000000000001</v>
      </c>
      <c r="F289">
        <v>-18.658999999999999</v>
      </c>
      <c r="G289">
        <v>-15.962999999999999</v>
      </c>
      <c r="H289">
        <f t="shared" si="24"/>
        <v>-2.9325000000000001</v>
      </c>
      <c r="I289">
        <f t="shared" si="25"/>
        <v>6.7175144212722152E-2</v>
      </c>
      <c r="J289">
        <f t="shared" si="26"/>
        <v>-2.4630000000000001</v>
      </c>
      <c r="K289">
        <f t="shared" si="27"/>
        <v>0.14849242404917495</v>
      </c>
      <c r="L289">
        <f t="shared" si="28"/>
        <v>-17.311</v>
      </c>
      <c r="M289">
        <f t="shared" si="29"/>
        <v>1.9063598820789318</v>
      </c>
    </row>
    <row r="290" spans="1:13" x14ac:dyDescent="0.3">
      <c r="A290">
        <v>2</v>
      </c>
      <c r="B290">
        <v>-2.9790000000000001</v>
      </c>
      <c r="C290">
        <v>-2.931</v>
      </c>
      <c r="D290">
        <v>-2.5609999999999999</v>
      </c>
      <c r="E290">
        <v>-2.4020000000000001</v>
      </c>
      <c r="F290">
        <v>-18.489999999999998</v>
      </c>
      <c r="G290">
        <v>-16.376999999999999</v>
      </c>
      <c r="H290">
        <f t="shared" si="24"/>
        <v>-2.9550000000000001</v>
      </c>
      <c r="I290">
        <f t="shared" si="25"/>
        <v>3.3941125496954314E-2</v>
      </c>
      <c r="J290">
        <f t="shared" si="26"/>
        <v>-2.4815</v>
      </c>
      <c r="K290">
        <f t="shared" si="27"/>
        <v>0.11242997820866092</v>
      </c>
      <c r="L290">
        <f t="shared" si="28"/>
        <v>-17.433499999999999</v>
      </c>
      <c r="M290">
        <f t="shared" si="29"/>
        <v>1.4941166286471745</v>
      </c>
    </row>
    <row r="291" spans="1:13" x14ac:dyDescent="0.3">
      <c r="A291">
        <v>2.0069444444444446</v>
      </c>
      <c r="B291">
        <v>-2.9510000000000001</v>
      </c>
      <c r="C291">
        <v>-2.8330000000000002</v>
      </c>
      <c r="D291">
        <v>-2.5710000000000002</v>
      </c>
      <c r="E291">
        <v>-2.3580000000000001</v>
      </c>
      <c r="F291">
        <v>-18.489999999999998</v>
      </c>
      <c r="G291">
        <v>-15.948</v>
      </c>
      <c r="H291">
        <f t="shared" si="24"/>
        <v>-2.8920000000000003</v>
      </c>
      <c r="I291">
        <f t="shared" si="25"/>
        <v>8.343860018001252E-2</v>
      </c>
      <c r="J291">
        <f t="shared" si="26"/>
        <v>-2.4645000000000001</v>
      </c>
      <c r="K291">
        <f t="shared" si="27"/>
        <v>0.15061374439273467</v>
      </c>
      <c r="L291">
        <f t="shared" si="28"/>
        <v>-17.219000000000001</v>
      </c>
      <c r="M291">
        <f t="shared" si="29"/>
        <v>1.7974654377762025</v>
      </c>
    </row>
    <row r="292" spans="1:13" x14ac:dyDescent="0.3">
      <c r="A292">
        <v>2.0138888888888888</v>
      </c>
      <c r="B292">
        <v>-2.9740000000000002</v>
      </c>
      <c r="C292">
        <v>-2.903</v>
      </c>
      <c r="D292">
        <v>-2.556</v>
      </c>
      <c r="E292">
        <v>-2.4079999999999999</v>
      </c>
      <c r="F292">
        <v>-18.72</v>
      </c>
      <c r="G292">
        <v>-16.361999999999998</v>
      </c>
      <c r="H292">
        <f t="shared" si="24"/>
        <v>-2.9385000000000003</v>
      </c>
      <c r="I292">
        <f t="shared" si="25"/>
        <v>5.0204581464244995E-2</v>
      </c>
      <c r="J292">
        <f t="shared" si="26"/>
        <v>-2.4820000000000002</v>
      </c>
      <c r="K292">
        <f t="shared" si="27"/>
        <v>0.10465180361560912</v>
      </c>
      <c r="L292">
        <f t="shared" si="28"/>
        <v>-17.540999999999997</v>
      </c>
      <c r="M292">
        <f t="shared" si="29"/>
        <v>1.6673577900378793</v>
      </c>
    </row>
    <row r="293" spans="1:13" x14ac:dyDescent="0.3">
      <c r="A293">
        <v>2.0208333333333335</v>
      </c>
      <c r="B293">
        <v>-2.964</v>
      </c>
      <c r="C293">
        <v>-2.9220000000000002</v>
      </c>
      <c r="D293">
        <v>-2.5209999999999999</v>
      </c>
      <c r="E293">
        <v>-2.391</v>
      </c>
      <c r="F293">
        <v>-18.658999999999999</v>
      </c>
      <c r="G293">
        <v>-15.917</v>
      </c>
      <c r="H293">
        <f t="shared" si="24"/>
        <v>-2.9430000000000001</v>
      </c>
      <c r="I293">
        <f t="shared" si="25"/>
        <v>2.9698484809834867E-2</v>
      </c>
      <c r="J293">
        <f t="shared" si="26"/>
        <v>-2.456</v>
      </c>
      <c r="K293">
        <f t="shared" si="27"/>
        <v>9.1923881554251102E-2</v>
      </c>
      <c r="L293">
        <f t="shared" si="28"/>
        <v>-17.288</v>
      </c>
      <c r="M293">
        <f t="shared" si="29"/>
        <v>1.9388867940135126</v>
      </c>
    </row>
    <row r="294" spans="1:13" x14ac:dyDescent="0.3">
      <c r="A294">
        <v>2.0277777777777777</v>
      </c>
      <c r="B294">
        <v>-2.9820000000000002</v>
      </c>
      <c r="C294">
        <v>-2.79</v>
      </c>
      <c r="D294">
        <v>-2.5499999999999998</v>
      </c>
      <c r="E294">
        <v>-2.476</v>
      </c>
      <c r="F294">
        <v>-18.689</v>
      </c>
      <c r="G294">
        <v>-15.948</v>
      </c>
      <c r="H294">
        <f t="shared" si="24"/>
        <v>-2.8860000000000001</v>
      </c>
      <c r="I294">
        <f t="shared" si="25"/>
        <v>0.13576450198781725</v>
      </c>
      <c r="J294">
        <f t="shared" si="26"/>
        <v>-2.5129999999999999</v>
      </c>
      <c r="K294">
        <f t="shared" si="27"/>
        <v>5.2325901807804408E-2</v>
      </c>
      <c r="L294">
        <f t="shared" si="28"/>
        <v>-17.3185</v>
      </c>
      <c r="M294">
        <f t="shared" si="29"/>
        <v>1.9381796872323265</v>
      </c>
    </row>
    <row r="295" spans="1:13" x14ac:dyDescent="0.3">
      <c r="A295">
        <v>2.0347222222222223</v>
      </c>
      <c r="B295">
        <v>-2.9820000000000002</v>
      </c>
      <c r="C295">
        <v>-2.794</v>
      </c>
      <c r="D295">
        <v>-2.5539999999999998</v>
      </c>
      <c r="E295">
        <v>-2.4849999999999999</v>
      </c>
      <c r="F295">
        <v>-18.628</v>
      </c>
      <c r="G295">
        <v>-15.579000000000001</v>
      </c>
      <c r="H295">
        <f t="shared" si="24"/>
        <v>-2.8879999999999999</v>
      </c>
      <c r="I295">
        <f t="shared" si="25"/>
        <v>0.13293607486307105</v>
      </c>
      <c r="J295">
        <f t="shared" si="26"/>
        <v>-2.5194999999999999</v>
      </c>
      <c r="K295">
        <f t="shared" si="27"/>
        <v>4.8790367901871745E-2</v>
      </c>
      <c r="L295">
        <f t="shared" si="28"/>
        <v>-17.1035</v>
      </c>
      <c r="M295">
        <f t="shared" si="29"/>
        <v>2.1559685758377833</v>
      </c>
    </row>
    <row r="296" spans="1:13" x14ac:dyDescent="0.3">
      <c r="A296">
        <v>2.0416666666666665</v>
      </c>
      <c r="B296">
        <v>-2.9710000000000001</v>
      </c>
      <c r="C296">
        <v>-2.7909999999999999</v>
      </c>
      <c r="D296">
        <v>-2.5390000000000001</v>
      </c>
      <c r="E296">
        <v>-2.5760000000000001</v>
      </c>
      <c r="F296">
        <v>-18.382000000000001</v>
      </c>
      <c r="G296">
        <v>-14.981</v>
      </c>
      <c r="H296">
        <f t="shared" si="24"/>
        <v>-2.8810000000000002</v>
      </c>
      <c r="I296">
        <f t="shared" si="25"/>
        <v>0.12727922061357869</v>
      </c>
      <c r="J296">
        <f t="shared" si="26"/>
        <v>-2.5575000000000001</v>
      </c>
      <c r="K296">
        <f t="shared" si="27"/>
        <v>2.6162950903902204E-2</v>
      </c>
      <c r="L296">
        <f t="shared" si="28"/>
        <v>-16.6815</v>
      </c>
      <c r="M296">
        <f t="shared" si="29"/>
        <v>2.4048701628154658</v>
      </c>
    </row>
    <row r="297" spans="1:13" x14ac:dyDescent="0.3">
      <c r="A297">
        <v>2.0486111111111112</v>
      </c>
      <c r="B297">
        <v>-2.9620000000000002</v>
      </c>
      <c r="C297">
        <v>-2.7709999999999999</v>
      </c>
      <c r="D297">
        <v>-2.5609999999999999</v>
      </c>
      <c r="E297">
        <v>-2.4340000000000002</v>
      </c>
      <c r="F297">
        <v>-18.72</v>
      </c>
      <c r="G297">
        <v>-15.733000000000001</v>
      </c>
      <c r="H297">
        <f t="shared" si="24"/>
        <v>-2.8665000000000003</v>
      </c>
      <c r="I297">
        <f t="shared" si="25"/>
        <v>0.13505739520663079</v>
      </c>
      <c r="J297">
        <f t="shared" si="26"/>
        <v>-2.4975000000000001</v>
      </c>
      <c r="K297">
        <f t="shared" si="27"/>
        <v>8.9802561210691384E-2</v>
      </c>
      <c r="L297">
        <f t="shared" si="28"/>
        <v>-17.226500000000001</v>
      </c>
      <c r="M297">
        <f t="shared" si="29"/>
        <v>2.1121279554042163</v>
      </c>
    </row>
    <row r="298" spans="1:13" x14ac:dyDescent="0.3">
      <c r="A298">
        <v>2.0555555555555554</v>
      </c>
      <c r="B298">
        <v>-2.956</v>
      </c>
      <c r="C298">
        <v>-2.7389999999999999</v>
      </c>
      <c r="D298">
        <v>-2.593</v>
      </c>
      <c r="E298">
        <v>-2.3740000000000001</v>
      </c>
      <c r="F298">
        <v>-18.613</v>
      </c>
      <c r="G298">
        <v>-16.469000000000001</v>
      </c>
      <c r="H298">
        <f t="shared" si="24"/>
        <v>-2.8475000000000001</v>
      </c>
      <c r="I298">
        <f t="shared" si="25"/>
        <v>0.15344217151748088</v>
      </c>
      <c r="J298">
        <f t="shared" si="26"/>
        <v>-2.4835000000000003</v>
      </c>
      <c r="K298">
        <f t="shared" si="27"/>
        <v>0.1548563850798538</v>
      </c>
      <c r="L298">
        <f t="shared" si="28"/>
        <v>-17.541</v>
      </c>
      <c r="M298">
        <f t="shared" si="29"/>
        <v>1.5160369388639567</v>
      </c>
    </row>
    <row r="299" spans="1:13" x14ac:dyDescent="0.3">
      <c r="A299">
        <v>2.0625</v>
      </c>
      <c r="B299">
        <v>-2.9569999999999999</v>
      </c>
      <c r="C299">
        <v>-2.665</v>
      </c>
      <c r="D299">
        <v>-2.577</v>
      </c>
      <c r="E299">
        <v>-2.2679999999999998</v>
      </c>
      <c r="F299">
        <v>-18.673999999999999</v>
      </c>
      <c r="G299">
        <v>-15.871</v>
      </c>
      <c r="H299">
        <f t="shared" si="24"/>
        <v>-2.8109999999999999</v>
      </c>
      <c r="I299">
        <f t="shared" si="25"/>
        <v>0.20647518010647176</v>
      </c>
      <c r="J299">
        <f t="shared" si="26"/>
        <v>-2.4224999999999999</v>
      </c>
      <c r="K299">
        <f t="shared" si="27"/>
        <v>0.2184959953866433</v>
      </c>
      <c r="L299">
        <f t="shared" si="28"/>
        <v>-17.272500000000001</v>
      </c>
      <c r="M299">
        <f t="shared" si="29"/>
        <v>1.982020307665892</v>
      </c>
    </row>
    <row r="300" spans="1:13" x14ac:dyDescent="0.3">
      <c r="A300">
        <v>2.0694444444444446</v>
      </c>
      <c r="B300">
        <v>-2.9929999999999999</v>
      </c>
      <c r="C300">
        <v>-2.6389999999999998</v>
      </c>
      <c r="D300">
        <v>-2.536</v>
      </c>
      <c r="E300">
        <v>-2.2559999999999998</v>
      </c>
      <c r="F300">
        <v>-18.812000000000001</v>
      </c>
      <c r="G300">
        <v>-15.548999999999999</v>
      </c>
      <c r="H300">
        <f t="shared" si="24"/>
        <v>-2.8159999999999998</v>
      </c>
      <c r="I300">
        <f t="shared" si="25"/>
        <v>0.25031580054003788</v>
      </c>
      <c r="J300">
        <f t="shared" si="26"/>
        <v>-2.3959999999999999</v>
      </c>
      <c r="K300">
        <f t="shared" si="27"/>
        <v>0.19798989873223347</v>
      </c>
      <c r="L300">
        <f t="shared" si="28"/>
        <v>-17.180500000000002</v>
      </c>
      <c r="M300">
        <f t="shared" si="29"/>
        <v>2.3072894270117059</v>
      </c>
    </row>
    <row r="301" spans="1:13" x14ac:dyDescent="0.3">
      <c r="A301">
        <v>2.0763888888888888</v>
      </c>
      <c r="B301">
        <v>-2.9449999999999998</v>
      </c>
      <c r="C301">
        <v>-2.71</v>
      </c>
      <c r="D301">
        <v>-2.524</v>
      </c>
      <c r="E301">
        <v>-2.31</v>
      </c>
      <c r="F301">
        <v>-18.582000000000001</v>
      </c>
      <c r="G301">
        <v>-16.652999999999999</v>
      </c>
      <c r="H301">
        <f t="shared" si="24"/>
        <v>-2.8274999999999997</v>
      </c>
      <c r="I301">
        <f t="shared" si="25"/>
        <v>0.16617009357883858</v>
      </c>
      <c r="J301">
        <f t="shared" si="26"/>
        <v>-2.4169999999999998</v>
      </c>
      <c r="K301">
        <f t="shared" si="27"/>
        <v>0.15132085117392116</v>
      </c>
      <c r="L301">
        <f t="shared" si="28"/>
        <v>-17.6175</v>
      </c>
      <c r="M301">
        <f t="shared" si="29"/>
        <v>1.3640089809088516</v>
      </c>
    </row>
    <row r="302" spans="1:13" x14ac:dyDescent="0.3">
      <c r="A302">
        <v>2.0833333333333335</v>
      </c>
      <c r="B302">
        <v>-2.956</v>
      </c>
      <c r="C302">
        <v>-2.6520000000000001</v>
      </c>
      <c r="D302">
        <v>-2.536</v>
      </c>
      <c r="E302">
        <v>-2.319</v>
      </c>
      <c r="F302">
        <v>-18.474</v>
      </c>
      <c r="G302">
        <v>-16.361999999999998</v>
      </c>
      <c r="H302">
        <f t="shared" si="24"/>
        <v>-2.8040000000000003</v>
      </c>
      <c r="I302">
        <f t="shared" si="25"/>
        <v>0.21496046148071032</v>
      </c>
      <c r="J302">
        <f t="shared" si="26"/>
        <v>-2.4275000000000002</v>
      </c>
      <c r="K302">
        <f t="shared" si="27"/>
        <v>0.15344217151748088</v>
      </c>
      <c r="L302">
        <f t="shared" si="28"/>
        <v>-17.417999999999999</v>
      </c>
      <c r="M302">
        <f t="shared" si="29"/>
        <v>1.4934095218659897</v>
      </c>
    </row>
    <row r="303" spans="1:13" x14ac:dyDescent="0.3">
      <c r="A303">
        <v>2.0902777777777777</v>
      </c>
      <c r="B303">
        <v>-2.956</v>
      </c>
      <c r="C303">
        <v>-2.734</v>
      </c>
      <c r="D303">
        <v>-2.528</v>
      </c>
      <c r="E303">
        <v>-2.3650000000000002</v>
      </c>
      <c r="F303">
        <v>-18.582000000000001</v>
      </c>
      <c r="G303">
        <v>-16.055</v>
      </c>
      <c r="H303">
        <f t="shared" si="24"/>
        <v>-2.8449999999999998</v>
      </c>
      <c r="I303">
        <f t="shared" si="25"/>
        <v>0.15697770542341355</v>
      </c>
      <c r="J303">
        <f t="shared" si="26"/>
        <v>-2.4465000000000003</v>
      </c>
      <c r="K303">
        <f t="shared" si="27"/>
        <v>0.11525840533340712</v>
      </c>
      <c r="L303">
        <f t="shared" si="28"/>
        <v>-17.3185</v>
      </c>
      <c r="M303">
        <f t="shared" si="29"/>
        <v>1.7868588360584063</v>
      </c>
    </row>
    <row r="304" spans="1:13" x14ac:dyDescent="0.3">
      <c r="A304">
        <v>2.0972222222222223</v>
      </c>
      <c r="B304">
        <v>-2.931</v>
      </c>
      <c r="C304">
        <v>-2.7250000000000001</v>
      </c>
      <c r="D304">
        <v>-2.5470000000000002</v>
      </c>
      <c r="E304">
        <v>-2.2610000000000001</v>
      </c>
      <c r="F304">
        <v>-18.689</v>
      </c>
      <c r="G304">
        <v>-15.180999999999999</v>
      </c>
      <c r="H304">
        <f t="shared" si="24"/>
        <v>-2.8280000000000003</v>
      </c>
      <c r="I304">
        <f t="shared" si="25"/>
        <v>0.14566399692442877</v>
      </c>
      <c r="J304">
        <f t="shared" si="26"/>
        <v>-2.4039999999999999</v>
      </c>
      <c r="K304">
        <f t="shared" si="27"/>
        <v>0.2022325394193526</v>
      </c>
      <c r="L304">
        <f t="shared" si="28"/>
        <v>-16.934999999999999</v>
      </c>
      <c r="M304">
        <f t="shared" si="29"/>
        <v>2.4805305884024196</v>
      </c>
    </row>
    <row r="305" spans="1:13" x14ac:dyDescent="0.3">
      <c r="A305">
        <v>2.1041666666666665</v>
      </c>
      <c r="B305">
        <v>-2.9380000000000002</v>
      </c>
      <c r="C305">
        <v>-2.7559999999999998</v>
      </c>
      <c r="D305">
        <v>-2.4940000000000002</v>
      </c>
      <c r="E305">
        <v>-2.3220000000000001</v>
      </c>
      <c r="F305">
        <v>-18.29</v>
      </c>
      <c r="G305">
        <v>-15.012</v>
      </c>
      <c r="H305">
        <f t="shared" si="24"/>
        <v>-2.847</v>
      </c>
      <c r="I305">
        <f t="shared" si="25"/>
        <v>0.12869343417595192</v>
      </c>
      <c r="J305">
        <f t="shared" si="26"/>
        <v>-2.4080000000000004</v>
      </c>
      <c r="K305">
        <f t="shared" si="27"/>
        <v>0.12162236636408628</v>
      </c>
      <c r="L305">
        <f t="shared" si="28"/>
        <v>-16.651</v>
      </c>
      <c r="M305">
        <f t="shared" si="29"/>
        <v>2.3178960287295016</v>
      </c>
    </row>
    <row r="306" spans="1:13" x14ac:dyDescent="0.3">
      <c r="A306">
        <v>2.1111111111111112</v>
      </c>
      <c r="B306">
        <v>-2.9380000000000002</v>
      </c>
      <c r="C306">
        <v>-2.6640000000000001</v>
      </c>
      <c r="D306">
        <v>-2.4820000000000002</v>
      </c>
      <c r="E306">
        <v>-2.2949999999999999</v>
      </c>
      <c r="F306">
        <v>-18.567</v>
      </c>
      <c r="G306">
        <v>-16.009</v>
      </c>
      <c r="H306">
        <f t="shared" si="24"/>
        <v>-2.8010000000000002</v>
      </c>
      <c r="I306">
        <f t="shared" si="25"/>
        <v>0.19374725804511406</v>
      </c>
      <c r="J306">
        <f t="shared" si="26"/>
        <v>-2.3885000000000001</v>
      </c>
      <c r="K306">
        <f t="shared" si="27"/>
        <v>0.13222896808188458</v>
      </c>
      <c r="L306">
        <f t="shared" si="28"/>
        <v>-17.288</v>
      </c>
      <c r="M306">
        <f t="shared" si="29"/>
        <v>1.8087791462751885</v>
      </c>
    </row>
    <row r="307" spans="1:13" x14ac:dyDescent="0.3">
      <c r="A307">
        <v>2.1180555555555554</v>
      </c>
      <c r="B307">
        <v>-2.9329999999999998</v>
      </c>
      <c r="C307">
        <v>-2.754</v>
      </c>
      <c r="D307">
        <v>-2.476</v>
      </c>
      <c r="E307">
        <v>-2.3820000000000001</v>
      </c>
      <c r="F307">
        <v>-18.582000000000001</v>
      </c>
      <c r="G307">
        <v>-15.579000000000001</v>
      </c>
      <c r="H307">
        <f t="shared" si="24"/>
        <v>-2.8434999999999997</v>
      </c>
      <c r="I307">
        <f t="shared" si="25"/>
        <v>0.12657211383239189</v>
      </c>
      <c r="J307">
        <f t="shared" si="26"/>
        <v>-2.4290000000000003</v>
      </c>
      <c r="K307">
        <f t="shared" si="27"/>
        <v>6.6468037431535371E-2</v>
      </c>
      <c r="L307">
        <f t="shared" si="28"/>
        <v>-17.080500000000001</v>
      </c>
      <c r="M307">
        <f t="shared" si="29"/>
        <v>2.1234416639032023</v>
      </c>
    </row>
    <row r="308" spans="1:13" x14ac:dyDescent="0.3">
      <c r="A308">
        <v>2.125</v>
      </c>
      <c r="B308">
        <v>-2.911</v>
      </c>
      <c r="C308">
        <v>-2.6640000000000001</v>
      </c>
      <c r="D308">
        <v>-2.4740000000000002</v>
      </c>
      <c r="E308">
        <v>-2.2810000000000001</v>
      </c>
      <c r="F308">
        <v>-18.582000000000001</v>
      </c>
      <c r="G308">
        <v>-16.914000000000001</v>
      </c>
      <c r="H308">
        <f t="shared" si="24"/>
        <v>-2.7875000000000001</v>
      </c>
      <c r="I308">
        <f t="shared" si="25"/>
        <v>0.17465537495307715</v>
      </c>
      <c r="J308">
        <f t="shared" si="26"/>
        <v>-2.3775000000000004</v>
      </c>
      <c r="K308">
        <f t="shared" si="27"/>
        <v>0.13647160876900372</v>
      </c>
      <c r="L308">
        <f t="shared" si="28"/>
        <v>-17.748000000000001</v>
      </c>
      <c r="M308">
        <f t="shared" si="29"/>
        <v>1.1794541110191608</v>
      </c>
    </row>
    <row r="309" spans="1:13" x14ac:dyDescent="0.3">
      <c r="A309">
        <v>2.1319444444444446</v>
      </c>
      <c r="B309">
        <v>-2.895</v>
      </c>
      <c r="C309">
        <v>-2.6480000000000001</v>
      </c>
      <c r="D309">
        <v>-2.5409999999999999</v>
      </c>
      <c r="E309">
        <v>-2.3159999999999998</v>
      </c>
      <c r="F309">
        <v>-18.428000000000001</v>
      </c>
      <c r="G309">
        <v>-17.773</v>
      </c>
      <c r="H309">
        <f t="shared" si="24"/>
        <v>-2.7715000000000001</v>
      </c>
      <c r="I309">
        <f t="shared" si="25"/>
        <v>0.17465537495307715</v>
      </c>
      <c r="J309">
        <f t="shared" si="26"/>
        <v>-2.4284999999999997</v>
      </c>
      <c r="K309">
        <f t="shared" si="27"/>
        <v>0.15909902576697324</v>
      </c>
      <c r="L309">
        <f t="shared" si="28"/>
        <v>-18.1005</v>
      </c>
      <c r="M309">
        <f t="shared" si="29"/>
        <v>0.46315494167718946</v>
      </c>
    </row>
    <row r="310" spans="1:13" x14ac:dyDescent="0.3">
      <c r="A310">
        <v>2.1388888888888888</v>
      </c>
      <c r="B310">
        <v>-2.9079999999999999</v>
      </c>
      <c r="C310">
        <v>-2.7269999999999999</v>
      </c>
      <c r="D310">
        <v>-2.5209999999999999</v>
      </c>
      <c r="E310">
        <v>-2.2389999999999999</v>
      </c>
      <c r="F310">
        <v>-18.582000000000001</v>
      </c>
      <c r="G310">
        <v>-15.532999999999999</v>
      </c>
      <c r="H310">
        <f t="shared" si="24"/>
        <v>-2.8174999999999999</v>
      </c>
      <c r="I310">
        <f t="shared" si="25"/>
        <v>0.12798632739476515</v>
      </c>
      <c r="J310">
        <f t="shared" si="26"/>
        <v>-2.38</v>
      </c>
      <c r="K310">
        <f t="shared" si="27"/>
        <v>0.19940411229460642</v>
      </c>
      <c r="L310">
        <f t="shared" si="28"/>
        <v>-17.057500000000001</v>
      </c>
      <c r="M310">
        <f t="shared" si="29"/>
        <v>2.1559685758377842</v>
      </c>
    </row>
    <row r="311" spans="1:13" x14ac:dyDescent="0.3">
      <c r="A311">
        <v>2.1458333333333335</v>
      </c>
      <c r="B311">
        <v>-2.9020000000000001</v>
      </c>
      <c r="C311">
        <v>-2.7389999999999999</v>
      </c>
      <c r="D311">
        <v>-2.516</v>
      </c>
      <c r="E311">
        <v>-2.202</v>
      </c>
      <c r="F311">
        <v>-18.550999999999998</v>
      </c>
      <c r="G311">
        <v>-16.024000000000001</v>
      </c>
      <c r="H311">
        <f t="shared" si="24"/>
        <v>-2.8205</v>
      </c>
      <c r="I311">
        <f t="shared" si="25"/>
        <v>0.11525840533340742</v>
      </c>
      <c r="J311">
        <f t="shared" si="26"/>
        <v>-2.359</v>
      </c>
      <c r="K311">
        <f t="shared" si="27"/>
        <v>0.22203152929257597</v>
      </c>
      <c r="L311">
        <f t="shared" si="28"/>
        <v>-17.287500000000001</v>
      </c>
      <c r="M311">
        <f t="shared" si="29"/>
        <v>1.7868588360584039</v>
      </c>
    </row>
    <row r="312" spans="1:13" x14ac:dyDescent="0.3">
      <c r="A312">
        <v>2.1527777777777777</v>
      </c>
      <c r="B312">
        <v>-2.919</v>
      </c>
      <c r="C312">
        <v>-2.63</v>
      </c>
      <c r="D312">
        <v>-2.476</v>
      </c>
      <c r="E312">
        <v>-2.2160000000000002</v>
      </c>
      <c r="F312">
        <v>-18.536000000000001</v>
      </c>
      <c r="G312">
        <v>-16.669</v>
      </c>
      <c r="H312">
        <f t="shared" si="24"/>
        <v>-2.7744999999999997</v>
      </c>
      <c r="I312">
        <f t="shared" si="25"/>
        <v>0.20435385976291234</v>
      </c>
      <c r="J312">
        <f t="shared" si="26"/>
        <v>-2.3460000000000001</v>
      </c>
      <c r="K312">
        <f t="shared" si="27"/>
        <v>0.1838477631085022</v>
      </c>
      <c r="L312">
        <f t="shared" si="28"/>
        <v>-17.602499999999999</v>
      </c>
      <c r="M312">
        <f t="shared" si="29"/>
        <v>1.320168360475285</v>
      </c>
    </row>
    <row r="313" spans="1:13" x14ac:dyDescent="0.3">
      <c r="A313">
        <v>2.1597222222222223</v>
      </c>
      <c r="B313">
        <v>-2.9180000000000001</v>
      </c>
      <c r="C313">
        <v>-2.6150000000000002</v>
      </c>
      <c r="D313">
        <v>-2.5179999999999998</v>
      </c>
      <c r="E313">
        <v>-2.21</v>
      </c>
      <c r="F313">
        <v>-18.398</v>
      </c>
      <c r="G313">
        <v>-16.024000000000001</v>
      </c>
      <c r="H313">
        <f t="shared" si="24"/>
        <v>-2.7665000000000002</v>
      </c>
      <c r="I313">
        <f t="shared" si="25"/>
        <v>0.21425335469952386</v>
      </c>
      <c r="J313">
        <f t="shared" si="26"/>
        <v>-2.3639999999999999</v>
      </c>
      <c r="K313">
        <f t="shared" si="27"/>
        <v>0.2177888886054565</v>
      </c>
      <c r="L313">
        <f t="shared" si="28"/>
        <v>-17.210999999999999</v>
      </c>
      <c r="M313">
        <f t="shared" si="29"/>
        <v>1.6786714985368629</v>
      </c>
    </row>
    <row r="314" spans="1:13" x14ac:dyDescent="0.3">
      <c r="A314">
        <v>2.1666666666666665</v>
      </c>
      <c r="B314">
        <v>-2.8980000000000001</v>
      </c>
      <c r="C314">
        <v>-2.6190000000000002</v>
      </c>
      <c r="D314">
        <v>-2.5190000000000001</v>
      </c>
      <c r="E314">
        <v>-2.2240000000000002</v>
      </c>
      <c r="F314">
        <v>-18.643000000000001</v>
      </c>
      <c r="G314">
        <v>-15.426</v>
      </c>
      <c r="H314">
        <f t="shared" si="24"/>
        <v>-2.7585000000000002</v>
      </c>
      <c r="I314">
        <f t="shared" si="25"/>
        <v>0.1972827919510467</v>
      </c>
      <c r="J314">
        <f t="shared" si="26"/>
        <v>-2.3715000000000002</v>
      </c>
      <c r="K314">
        <f t="shared" si="27"/>
        <v>0.20859650045003147</v>
      </c>
      <c r="L314">
        <f t="shared" si="28"/>
        <v>-17.034500000000001</v>
      </c>
      <c r="M314">
        <f t="shared" si="29"/>
        <v>2.2747625150771236</v>
      </c>
    </row>
    <row r="315" spans="1:13" x14ac:dyDescent="0.3">
      <c r="A315">
        <v>2.1736111111111112</v>
      </c>
      <c r="B315">
        <v>-2.8839999999999999</v>
      </c>
      <c r="C315">
        <v>-2.6150000000000002</v>
      </c>
      <c r="D315">
        <v>-2.4870000000000001</v>
      </c>
      <c r="E315">
        <v>-2.19</v>
      </c>
      <c r="F315">
        <v>-18.489999999999998</v>
      </c>
      <c r="G315">
        <v>-15.763999999999999</v>
      </c>
      <c r="H315">
        <f t="shared" si="24"/>
        <v>-2.7495000000000003</v>
      </c>
      <c r="I315">
        <f t="shared" si="25"/>
        <v>0.19021172413918105</v>
      </c>
      <c r="J315">
        <f t="shared" si="26"/>
        <v>-2.3384999999999998</v>
      </c>
      <c r="K315">
        <f t="shared" si="27"/>
        <v>0.21001071401240473</v>
      </c>
      <c r="L315">
        <f t="shared" si="28"/>
        <v>-17.126999999999999</v>
      </c>
      <c r="M315">
        <f t="shared" si="29"/>
        <v>1.9275730855145279</v>
      </c>
    </row>
    <row r="316" spans="1:13" x14ac:dyDescent="0.3">
      <c r="A316">
        <v>2.1805555555555554</v>
      </c>
      <c r="B316">
        <v>-2.8759999999999999</v>
      </c>
      <c r="C316">
        <v>-2.5870000000000002</v>
      </c>
      <c r="D316">
        <v>-2.5329999999999999</v>
      </c>
      <c r="E316">
        <v>-2.2559999999999998</v>
      </c>
      <c r="F316">
        <v>-18.459</v>
      </c>
      <c r="G316">
        <v>-15.994</v>
      </c>
      <c r="H316">
        <f t="shared" si="24"/>
        <v>-2.7315</v>
      </c>
      <c r="I316">
        <f t="shared" si="25"/>
        <v>0.20435385976291204</v>
      </c>
      <c r="J316">
        <f t="shared" si="26"/>
        <v>-2.3944999999999999</v>
      </c>
      <c r="K316">
        <f t="shared" si="27"/>
        <v>0.19586857838867375</v>
      </c>
      <c r="L316">
        <f t="shared" si="28"/>
        <v>-17.226500000000001</v>
      </c>
      <c r="M316">
        <f t="shared" si="29"/>
        <v>1.7430182156248395</v>
      </c>
    </row>
    <row r="317" spans="1:13" x14ac:dyDescent="0.3">
      <c r="A317">
        <v>2.1875</v>
      </c>
      <c r="B317">
        <v>-2.867</v>
      </c>
      <c r="C317">
        <v>-2.601</v>
      </c>
      <c r="D317">
        <v>-2.508</v>
      </c>
      <c r="E317">
        <v>-2.3210000000000002</v>
      </c>
      <c r="F317">
        <v>-18.567</v>
      </c>
      <c r="G317">
        <v>-16.239000000000001</v>
      </c>
      <c r="H317">
        <f t="shared" si="24"/>
        <v>-2.734</v>
      </c>
      <c r="I317">
        <f t="shared" si="25"/>
        <v>0.18809040379562167</v>
      </c>
      <c r="J317">
        <f t="shared" si="26"/>
        <v>-2.4145000000000003</v>
      </c>
      <c r="K317">
        <f t="shared" si="27"/>
        <v>0.13222896808188428</v>
      </c>
      <c r="L317">
        <f t="shared" si="28"/>
        <v>-17.402999999999999</v>
      </c>
      <c r="M317">
        <f t="shared" si="29"/>
        <v>1.6461445866022821</v>
      </c>
    </row>
    <row r="318" spans="1:13" x14ac:dyDescent="0.3">
      <c r="A318">
        <v>2.1944444444444446</v>
      </c>
      <c r="B318">
        <v>-2.8530000000000002</v>
      </c>
      <c r="C318">
        <v>-2.589</v>
      </c>
      <c r="D318">
        <v>-2.4729999999999999</v>
      </c>
      <c r="E318">
        <v>-2.3620000000000001</v>
      </c>
      <c r="F318">
        <v>-18.367000000000001</v>
      </c>
      <c r="G318">
        <v>-16.408000000000001</v>
      </c>
      <c r="H318">
        <f t="shared" si="24"/>
        <v>-2.7210000000000001</v>
      </c>
      <c r="I318">
        <f t="shared" si="25"/>
        <v>0.18667619023324872</v>
      </c>
      <c r="J318">
        <f t="shared" si="26"/>
        <v>-2.4175</v>
      </c>
      <c r="K318">
        <f t="shared" si="27"/>
        <v>7.8488852711706608E-2</v>
      </c>
      <c r="L318">
        <f t="shared" si="28"/>
        <v>-17.387500000000003</v>
      </c>
      <c r="M318">
        <f t="shared" si="29"/>
        <v>1.3852221843444463</v>
      </c>
    </row>
    <row r="319" spans="1:13" x14ac:dyDescent="0.3">
      <c r="A319">
        <v>2.2013888888888888</v>
      </c>
      <c r="B319">
        <v>-2.8719999999999999</v>
      </c>
      <c r="C319">
        <v>-2.6379999999999999</v>
      </c>
      <c r="D319">
        <v>-2.4729999999999999</v>
      </c>
      <c r="E319">
        <v>-2.399</v>
      </c>
      <c r="F319">
        <v>-18.382000000000001</v>
      </c>
      <c r="G319">
        <v>-15.948</v>
      </c>
      <c r="H319">
        <f t="shared" si="24"/>
        <v>-2.7549999999999999</v>
      </c>
      <c r="I319">
        <f t="shared" si="25"/>
        <v>0.16546298679765212</v>
      </c>
      <c r="J319">
        <f t="shared" si="26"/>
        <v>-2.4359999999999999</v>
      </c>
      <c r="K319">
        <f t="shared" si="27"/>
        <v>5.2325901807804408E-2</v>
      </c>
      <c r="L319">
        <f t="shared" si="28"/>
        <v>-17.164999999999999</v>
      </c>
      <c r="M319">
        <f t="shared" si="29"/>
        <v>1.7210979054080573</v>
      </c>
    </row>
    <row r="320" spans="1:13" x14ac:dyDescent="0.3">
      <c r="A320">
        <v>2.2083333333333335</v>
      </c>
      <c r="B320">
        <v>-2.8639999999999999</v>
      </c>
      <c r="C320">
        <v>-2.6219999999999999</v>
      </c>
      <c r="D320">
        <v>-2.4409999999999998</v>
      </c>
      <c r="E320">
        <v>-2.4039999999999999</v>
      </c>
      <c r="F320">
        <v>-18.459</v>
      </c>
      <c r="G320">
        <v>-14.888999999999999</v>
      </c>
      <c r="H320">
        <f t="shared" si="24"/>
        <v>-2.7429999999999999</v>
      </c>
      <c r="I320">
        <f t="shared" si="25"/>
        <v>0.17111984104714451</v>
      </c>
      <c r="J320">
        <f t="shared" si="26"/>
        <v>-2.4224999999999999</v>
      </c>
      <c r="K320">
        <f t="shared" si="27"/>
        <v>2.6162950903902204E-2</v>
      </c>
      <c r="L320">
        <f t="shared" si="28"/>
        <v>-16.673999999999999</v>
      </c>
      <c r="M320">
        <f t="shared" si="29"/>
        <v>2.5243712088359662</v>
      </c>
    </row>
    <row r="321" spans="1:13" x14ac:dyDescent="0.3">
      <c r="A321">
        <v>2.2152777777777777</v>
      </c>
      <c r="B321">
        <v>-2.8620000000000001</v>
      </c>
      <c r="C321">
        <v>-2.6190000000000002</v>
      </c>
      <c r="D321">
        <v>-2.448</v>
      </c>
      <c r="E321">
        <v>-2.3340000000000001</v>
      </c>
      <c r="F321">
        <v>-18.536000000000001</v>
      </c>
      <c r="G321">
        <v>-15.472</v>
      </c>
      <c r="H321">
        <f t="shared" si="24"/>
        <v>-2.7404999999999999</v>
      </c>
      <c r="I321">
        <f t="shared" si="25"/>
        <v>0.17182694782833097</v>
      </c>
      <c r="J321">
        <f t="shared" si="26"/>
        <v>-2.391</v>
      </c>
      <c r="K321">
        <f t="shared" si="27"/>
        <v>8.061017305526634E-2</v>
      </c>
      <c r="L321">
        <f t="shared" si="28"/>
        <v>-17.004000000000001</v>
      </c>
      <c r="M321">
        <f t="shared" si="29"/>
        <v>2.166575177555583</v>
      </c>
    </row>
    <row r="322" spans="1:13" x14ac:dyDescent="0.3">
      <c r="A322">
        <v>2.2222222222222223</v>
      </c>
      <c r="B322">
        <v>-2.8620000000000001</v>
      </c>
      <c r="C322">
        <v>-2.6379999999999999</v>
      </c>
      <c r="D322">
        <v>-2.4220000000000002</v>
      </c>
      <c r="E322">
        <v>-2.2730000000000001</v>
      </c>
      <c r="F322">
        <v>-18.428000000000001</v>
      </c>
      <c r="G322">
        <v>-15.686999999999999</v>
      </c>
      <c r="H322">
        <f t="shared" si="24"/>
        <v>-2.75</v>
      </c>
      <c r="I322">
        <f t="shared" si="25"/>
        <v>0.15839191898578678</v>
      </c>
      <c r="J322">
        <f t="shared" si="26"/>
        <v>-2.3475000000000001</v>
      </c>
      <c r="K322">
        <f t="shared" si="27"/>
        <v>0.1053589103967956</v>
      </c>
      <c r="L322">
        <f t="shared" si="28"/>
        <v>-17.057500000000001</v>
      </c>
      <c r="M322">
        <f t="shared" si="29"/>
        <v>1.9381796872323278</v>
      </c>
    </row>
    <row r="323" spans="1:13" x14ac:dyDescent="0.3">
      <c r="A323">
        <v>2.2291666666666665</v>
      </c>
      <c r="B323">
        <v>-2.8610000000000002</v>
      </c>
      <c r="C323">
        <v>-2.6989999999999998</v>
      </c>
      <c r="D323">
        <v>-2.4409999999999998</v>
      </c>
      <c r="E323">
        <v>-2.1640000000000001</v>
      </c>
      <c r="F323">
        <v>-18.413</v>
      </c>
      <c r="G323">
        <v>-15.119</v>
      </c>
      <c r="H323">
        <f t="shared" si="24"/>
        <v>-2.7800000000000002</v>
      </c>
      <c r="I323">
        <f t="shared" si="25"/>
        <v>0.11455129855222096</v>
      </c>
      <c r="J323">
        <f t="shared" si="26"/>
        <v>-2.3025000000000002</v>
      </c>
      <c r="K323">
        <f t="shared" si="27"/>
        <v>0.19586857838867344</v>
      </c>
      <c r="L323">
        <f t="shared" si="28"/>
        <v>-16.765999999999998</v>
      </c>
      <c r="M323">
        <f t="shared" si="29"/>
        <v>2.3292097372284881</v>
      </c>
    </row>
    <row r="324" spans="1:13" x14ac:dyDescent="0.3">
      <c r="A324">
        <v>2.2361111111111112</v>
      </c>
      <c r="B324">
        <v>-2.8530000000000002</v>
      </c>
      <c r="C324">
        <v>-2.6059999999999999</v>
      </c>
      <c r="D324">
        <v>-2.4540000000000002</v>
      </c>
      <c r="E324">
        <v>-2.1440000000000001</v>
      </c>
      <c r="F324">
        <v>-18.443999999999999</v>
      </c>
      <c r="G324">
        <v>-14.935</v>
      </c>
      <c r="H324">
        <f t="shared" ref="H324:H387" si="30">AVERAGE(B324:C324)</f>
        <v>-2.7294999999999998</v>
      </c>
      <c r="I324">
        <f t="shared" ref="I324:I387" si="31">STDEV(B324:C324)</f>
        <v>0.17465537495307748</v>
      </c>
      <c r="J324">
        <f t="shared" ref="J324:J387" si="32">AVERAGE(D324:E324)</f>
        <v>-2.2990000000000004</v>
      </c>
      <c r="K324">
        <f t="shared" ref="K324:K387" si="33">STDEV(D324:E324)</f>
        <v>0.21920310216782976</v>
      </c>
      <c r="L324">
        <f t="shared" ref="L324:L387" si="34">AVERAGE(F324:G324)</f>
        <v>-16.689499999999999</v>
      </c>
      <c r="M324">
        <f t="shared" ref="M324:M387" si="35">STDEV(F324:G324)</f>
        <v>2.4812376951836193</v>
      </c>
    </row>
    <row r="325" spans="1:13" x14ac:dyDescent="0.3">
      <c r="A325">
        <v>2.2430555555555554</v>
      </c>
      <c r="B325">
        <v>-2.85</v>
      </c>
      <c r="C325">
        <v>-2.6150000000000002</v>
      </c>
      <c r="D325">
        <v>-2.4590000000000001</v>
      </c>
      <c r="E325">
        <v>-2.1560000000000001</v>
      </c>
      <c r="F325">
        <v>-18.29</v>
      </c>
      <c r="G325">
        <v>-16.239000000000001</v>
      </c>
      <c r="H325">
        <f t="shared" si="30"/>
        <v>-2.7324999999999999</v>
      </c>
      <c r="I325">
        <f t="shared" si="31"/>
        <v>0.16617009357883858</v>
      </c>
      <c r="J325">
        <f t="shared" si="32"/>
        <v>-2.3075000000000001</v>
      </c>
      <c r="K325">
        <f t="shared" si="33"/>
        <v>0.21425335469952386</v>
      </c>
      <c r="L325">
        <f t="shared" si="34"/>
        <v>-17.264499999999998</v>
      </c>
      <c r="M325">
        <f t="shared" si="35"/>
        <v>1.4502760082136079</v>
      </c>
    </row>
    <row r="326" spans="1:13" x14ac:dyDescent="0.3">
      <c r="A326">
        <v>2.25</v>
      </c>
      <c r="B326">
        <v>-2.8290000000000002</v>
      </c>
      <c r="C326">
        <v>-2.6019999999999999</v>
      </c>
      <c r="D326">
        <v>-2.419</v>
      </c>
      <c r="E326">
        <v>-2.21</v>
      </c>
      <c r="F326">
        <v>-18.382000000000001</v>
      </c>
      <c r="G326">
        <v>-17.39</v>
      </c>
      <c r="H326">
        <f t="shared" si="30"/>
        <v>-2.7155</v>
      </c>
      <c r="I326">
        <f t="shared" si="31"/>
        <v>0.16051323932934652</v>
      </c>
      <c r="J326">
        <f t="shared" si="32"/>
        <v>-2.3144999999999998</v>
      </c>
      <c r="K326">
        <f t="shared" si="33"/>
        <v>0.14778531726798849</v>
      </c>
      <c r="L326">
        <f t="shared" si="34"/>
        <v>-17.886000000000003</v>
      </c>
      <c r="M326">
        <f t="shared" si="35"/>
        <v>0.70144992693705577</v>
      </c>
    </row>
    <row r="327" spans="1:13" x14ac:dyDescent="0.3">
      <c r="A327">
        <v>2.2569444444444446</v>
      </c>
      <c r="B327">
        <v>-2.8180000000000001</v>
      </c>
      <c r="C327">
        <v>-2.6469999999999998</v>
      </c>
      <c r="D327">
        <v>-2.4329999999999998</v>
      </c>
      <c r="E327">
        <v>-2.101</v>
      </c>
      <c r="F327">
        <v>-18.398</v>
      </c>
      <c r="G327">
        <v>-15.733000000000001</v>
      </c>
      <c r="H327">
        <f t="shared" si="30"/>
        <v>-2.7324999999999999</v>
      </c>
      <c r="I327">
        <f t="shared" si="31"/>
        <v>0.12091525958289981</v>
      </c>
      <c r="J327">
        <f t="shared" si="32"/>
        <v>-2.2669999999999999</v>
      </c>
      <c r="K327">
        <f t="shared" si="33"/>
        <v>0.23475945135393367</v>
      </c>
      <c r="L327">
        <f t="shared" si="34"/>
        <v>-17.0655</v>
      </c>
      <c r="M327">
        <f t="shared" si="35"/>
        <v>1.8844395718621485</v>
      </c>
    </row>
    <row r="328" spans="1:13" x14ac:dyDescent="0.3">
      <c r="A328">
        <v>2.2638888888888888</v>
      </c>
      <c r="B328">
        <v>-2.83</v>
      </c>
      <c r="C328">
        <v>-2.5960000000000001</v>
      </c>
      <c r="D328">
        <v>-2.415</v>
      </c>
      <c r="E328">
        <v>-2.11</v>
      </c>
      <c r="F328">
        <v>-18.367000000000001</v>
      </c>
      <c r="G328">
        <v>-16.178000000000001</v>
      </c>
      <c r="H328">
        <f t="shared" si="30"/>
        <v>-2.7130000000000001</v>
      </c>
      <c r="I328">
        <f t="shared" si="31"/>
        <v>0.16546298679765212</v>
      </c>
      <c r="J328">
        <f t="shared" si="32"/>
        <v>-2.2625000000000002</v>
      </c>
      <c r="K328">
        <f t="shared" si="33"/>
        <v>0.21566756826189712</v>
      </c>
      <c r="L328">
        <f t="shared" si="34"/>
        <v>-17.272500000000001</v>
      </c>
      <c r="M328">
        <f t="shared" si="35"/>
        <v>1.5478567440173525</v>
      </c>
    </row>
    <row r="329" spans="1:13" x14ac:dyDescent="0.3">
      <c r="A329">
        <v>2.2708333333333335</v>
      </c>
      <c r="B329">
        <v>-2.8439999999999999</v>
      </c>
      <c r="C329">
        <v>-2.6320000000000001</v>
      </c>
      <c r="D329">
        <v>-2.4340000000000002</v>
      </c>
      <c r="E329">
        <v>-2.1589999999999998</v>
      </c>
      <c r="F329">
        <v>-18.306000000000001</v>
      </c>
      <c r="G329">
        <v>-15.824999999999999</v>
      </c>
      <c r="H329">
        <f t="shared" si="30"/>
        <v>-2.738</v>
      </c>
      <c r="I329">
        <f t="shared" si="31"/>
        <v>0.1499066376115479</v>
      </c>
      <c r="J329">
        <f t="shared" si="32"/>
        <v>-2.2965</v>
      </c>
      <c r="K329">
        <f t="shared" si="33"/>
        <v>0.19445436482630082</v>
      </c>
      <c r="L329">
        <f t="shared" si="34"/>
        <v>-17.0655</v>
      </c>
      <c r="M329">
        <f t="shared" si="35"/>
        <v>1.7543319241238255</v>
      </c>
    </row>
    <row r="330" spans="1:13" x14ac:dyDescent="0.3">
      <c r="A330">
        <v>2.2777777777777777</v>
      </c>
      <c r="B330">
        <v>-2.81</v>
      </c>
      <c r="C330">
        <v>-2.625</v>
      </c>
      <c r="D330">
        <v>-2.4340000000000002</v>
      </c>
      <c r="E330">
        <v>-2.11</v>
      </c>
      <c r="F330">
        <v>-18.260000000000002</v>
      </c>
      <c r="G330">
        <v>-15.411</v>
      </c>
      <c r="H330">
        <f t="shared" si="30"/>
        <v>-2.7175000000000002</v>
      </c>
      <c r="I330">
        <f t="shared" si="31"/>
        <v>0.13081475451951133</v>
      </c>
      <c r="J330">
        <f t="shared" si="32"/>
        <v>-2.2720000000000002</v>
      </c>
      <c r="K330">
        <f t="shared" si="33"/>
        <v>0.22910259710444159</v>
      </c>
      <c r="L330">
        <f t="shared" si="34"/>
        <v>-16.8355</v>
      </c>
      <c r="M330">
        <f t="shared" si="35"/>
        <v>2.0145472196004754</v>
      </c>
    </row>
    <row r="331" spans="1:13" x14ac:dyDescent="0.3">
      <c r="A331">
        <v>2.2847222222222223</v>
      </c>
      <c r="B331">
        <v>-2.8130000000000002</v>
      </c>
      <c r="C331">
        <v>-2.5950000000000002</v>
      </c>
      <c r="D331">
        <v>-2.431</v>
      </c>
      <c r="E331">
        <v>-2.2810000000000001</v>
      </c>
      <c r="F331">
        <v>-18.459</v>
      </c>
      <c r="G331">
        <v>-16.73</v>
      </c>
      <c r="H331">
        <f t="shared" si="30"/>
        <v>-2.7040000000000002</v>
      </c>
      <c r="I331">
        <f t="shared" si="31"/>
        <v>0.15414927829866734</v>
      </c>
      <c r="J331">
        <f t="shared" si="32"/>
        <v>-2.3559999999999999</v>
      </c>
      <c r="K331">
        <f t="shared" si="33"/>
        <v>0.10606601717798206</v>
      </c>
      <c r="L331">
        <f t="shared" si="34"/>
        <v>-17.5945</v>
      </c>
      <c r="M331">
        <f t="shared" si="35"/>
        <v>1.2225876246715401</v>
      </c>
    </row>
    <row r="332" spans="1:13" x14ac:dyDescent="0.3">
      <c r="A332">
        <v>2.2916666666666665</v>
      </c>
      <c r="B332">
        <v>-2.827</v>
      </c>
      <c r="C332">
        <v>-2.6070000000000002</v>
      </c>
      <c r="D332">
        <v>-2.4540000000000002</v>
      </c>
      <c r="E332">
        <v>-2.2930000000000001</v>
      </c>
      <c r="F332">
        <v>-18.260000000000002</v>
      </c>
      <c r="G332">
        <v>-15.303000000000001</v>
      </c>
      <c r="H332">
        <f t="shared" si="30"/>
        <v>-2.7170000000000001</v>
      </c>
      <c r="I332">
        <f t="shared" si="31"/>
        <v>0.15556349186104027</v>
      </c>
      <c r="J332">
        <f t="shared" si="32"/>
        <v>-2.3734999999999999</v>
      </c>
      <c r="K332">
        <f t="shared" si="33"/>
        <v>0.11384419177103418</v>
      </c>
      <c r="L332">
        <f t="shared" si="34"/>
        <v>-16.781500000000001</v>
      </c>
      <c r="M332">
        <f t="shared" si="35"/>
        <v>2.0909147519686218</v>
      </c>
    </row>
    <row r="333" spans="1:13" x14ac:dyDescent="0.3">
      <c r="A333">
        <v>2.2986111111111112</v>
      </c>
      <c r="B333">
        <v>-2.8119999999999998</v>
      </c>
      <c r="C333">
        <v>-2.63</v>
      </c>
      <c r="D333">
        <v>-2.3929999999999998</v>
      </c>
      <c r="E333">
        <v>-2.2360000000000002</v>
      </c>
      <c r="F333">
        <v>-18.29</v>
      </c>
      <c r="G333">
        <v>-16.315999999999999</v>
      </c>
      <c r="H333">
        <f t="shared" si="30"/>
        <v>-2.7210000000000001</v>
      </c>
      <c r="I333">
        <f t="shared" si="31"/>
        <v>0.12869343417595161</v>
      </c>
      <c r="J333">
        <f t="shared" si="32"/>
        <v>-2.3144999999999998</v>
      </c>
      <c r="K333">
        <f t="shared" si="33"/>
        <v>0.11101576464628767</v>
      </c>
      <c r="L333">
        <f t="shared" si="34"/>
        <v>-17.302999999999997</v>
      </c>
      <c r="M333">
        <f t="shared" si="35"/>
        <v>1.3958287860622449</v>
      </c>
    </row>
    <row r="334" spans="1:13" x14ac:dyDescent="0.3">
      <c r="A334">
        <v>2.3055555555555554</v>
      </c>
      <c r="B334">
        <v>-2.7890000000000001</v>
      </c>
      <c r="C334">
        <v>-2.6389999999999998</v>
      </c>
      <c r="D334">
        <v>-2.3959999999999999</v>
      </c>
      <c r="E334">
        <v>-2.19</v>
      </c>
      <c r="F334">
        <v>-18.321000000000002</v>
      </c>
      <c r="G334">
        <v>-15.211</v>
      </c>
      <c r="H334">
        <f t="shared" si="30"/>
        <v>-2.714</v>
      </c>
      <c r="I334">
        <f t="shared" si="31"/>
        <v>0.10606601717798238</v>
      </c>
      <c r="J334">
        <f t="shared" si="32"/>
        <v>-2.2930000000000001</v>
      </c>
      <c r="K334">
        <f t="shared" si="33"/>
        <v>0.14566399692442877</v>
      </c>
      <c r="L334">
        <f t="shared" si="34"/>
        <v>-16.766000000000002</v>
      </c>
      <c r="M334">
        <f t="shared" si="35"/>
        <v>2.1991020894901636</v>
      </c>
    </row>
    <row r="335" spans="1:13" x14ac:dyDescent="0.3">
      <c r="A335">
        <v>2.3125</v>
      </c>
      <c r="B335">
        <v>-2.79</v>
      </c>
      <c r="C335">
        <v>-2.6469999999999998</v>
      </c>
      <c r="D335">
        <v>-2.3839999999999999</v>
      </c>
      <c r="E335">
        <v>-2.19</v>
      </c>
      <c r="F335">
        <v>-18.352</v>
      </c>
      <c r="G335">
        <v>-15.656000000000001</v>
      </c>
      <c r="H335">
        <f t="shared" si="30"/>
        <v>-2.7184999999999997</v>
      </c>
      <c r="I335">
        <f t="shared" si="31"/>
        <v>0.10111626970967647</v>
      </c>
      <c r="J335">
        <f t="shared" si="32"/>
        <v>-2.2869999999999999</v>
      </c>
      <c r="K335">
        <f t="shared" si="33"/>
        <v>0.13717871555019018</v>
      </c>
      <c r="L335">
        <f t="shared" si="34"/>
        <v>-17.004000000000001</v>
      </c>
      <c r="M335">
        <f t="shared" si="35"/>
        <v>1.9063598820789318</v>
      </c>
    </row>
    <row r="336" spans="1:13" x14ac:dyDescent="0.3">
      <c r="A336">
        <v>2.3194444444444446</v>
      </c>
      <c r="B336">
        <v>-2.778</v>
      </c>
      <c r="C336">
        <v>-2.6360000000000001</v>
      </c>
      <c r="D336">
        <v>-2.379</v>
      </c>
      <c r="E336">
        <v>-2.19</v>
      </c>
      <c r="F336">
        <v>-18.137</v>
      </c>
      <c r="G336">
        <v>-15.518000000000001</v>
      </c>
      <c r="H336">
        <f t="shared" si="30"/>
        <v>-2.7069999999999999</v>
      </c>
      <c r="I336">
        <f t="shared" si="31"/>
        <v>0.10040916292848968</v>
      </c>
      <c r="J336">
        <f t="shared" si="32"/>
        <v>-2.2845</v>
      </c>
      <c r="K336">
        <f t="shared" si="33"/>
        <v>0.13364318164425754</v>
      </c>
      <c r="L336">
        <f t="shared" si="34"/>
        <v>-16.827500000000001</v>
      </c>
      <c r="M336">
        <f t="shared" si="35"/>
        <v>1.8519126599275677</v>
      </c>
    </row>
    <row r="337" spans="1:13" x14ac:dyDescent="0.3">
      <c r="A337">
        <v>2.3263888888888888</v>
      </c>
      <c r="B337">
        <v>-2.7949999999999999</v>
      </c>
      <c r="C337">
        <v>-2.5750000000000002</v>
      </c>
      <c r="D337">
        <v>-2.379</v>
      </c>
      <c r="E337">
        <v>-2.133</v>
      </c>
      <c r="F337">
        <v>-18.352</v>
      </c>
      <c r="G337">
        <v>-16.07</v>
      </c>
      <c r="H337">
        <f t="shared" si="30"/>
        <v>-2.6850000000000001</v>
      </c>
      <c r="I337">
        <f t="shared" si="31"/>
        <v>0.15556349186104027</v>
      </c>
      <c r="J337">
        <f t="shared" si="32"/>
        <v>-2.2560000000000002</v>
      </c>
      <c r="K337">
        <f t="shared" si="33"/>
        <v>0.17394826817189069</v>
      </c>
      <c r="L337">
        <f t="shared" si="34"/>
        <v>-17.210999999999999</v>
      </c>
      <c r="M337">
        <f t="shared" si="35"/>
        <v>1.6136176746677016</v>
      </c>
    </row>
    <row r="338" spans="1:13" x14ac:dyDescent="0.3">
      <c r="A338">
        <v>2.3333333333333335</v>
      </c>
      <c r="B338">
        <v>-2.78</v>
      </c>
      <c r="C338">
        <v>-2.5640000000000001</v>
      </c>
      <c r="D338">
        <v>-2.3809999999999998</v>
      </c>
      <c r="E338">
        <v>-2.1349999999999998</v>
      </c>
      <c r="F338">
        <v>-18.183</v>
      </c>
      <c r="G338">
        <v>-16.285</v>
      </c>
      <c r="H338">
        <f t="shared" si="30"/>
        <v>-2.6719999999999997</v>
      </c>
      <c r="I338">
        <f t="shared" si="31"/>
        <v>0.15273506473629408</v>
      </c>
      <c r="J338">
        <f t="shared" si="32"/>
        <v>-2.258</v>
      </c>
      <c r="K338">
        <f t="shared" si="33"/>
        <v>0.17394826817189069</v>
      </c>
      <c r="L338">
        <f t="shared" si="34"/>
        <v>-17.234000000000002</v>
      </c>
      <c r="M338">
        <f t="shared" si="35"/>
        <v>1.3420886706920669</v>
      </c>
    </row>
    <row r="339" spans="1:13" x14ac:dyDescent="0.3">
      <c r="A339">
        <v>2.3402777777777777</v>
      </c>
      <c r="B339">
        <v>-2.786</v>
      </c>
      <c r="C339">
        <v>-2.5840000000000001</v>
      </c>
      <c r="D339">
        <v>-2.3929999999999998</v>
      </c>
      <c r="E339">
        <v>-2.1360000000000001</v>
      </c>
      <c r="F339">
        <v>-18.428000000000001</v>
      </c>
      <c r="G339">
        <v>-15.686999999999999</v>
      </c>
      <c r="H339">
        <f t="shared" si="30"/>
        <v>-2.6850000000000001</v>
      </c>
      <c r="I339">
        <f t="shared" si="31"/>
        <v>0.14283556979968257</v>
      </c>
      <c r="J339">
        <f t="shared" si="32"/>
        <v>-2.2645</v>
      </c>
      <c r="K339">
        <f t="shared" si="33"/>
        <v>0.18172644276494249</v>
      </c>
      <c r="L339">
        <f t="shared" si="34"/>
        <v>-17.057500000000001</v>
      </c>
      <c r="M339">
        <f t="shared" si="35"/>
        <v>1.9381796872323278</v>
      </c>
    </row>
    <row r="340" spans="1:13" x14ac:dyDescent="0.3">
      <c r="A340">
        <v>2.3472222222222223</v>
      </c>
      <c r="B340">
        <v>-2.78</v>
      </c>
      <c r="C340">
        <v>-2.524</v>
      </c>
      <c r="D340">
        <v>-2.4220000000000002</v>
      </c>
      <c r="E340">
        <v>-2.1560000000000001</v>
      </c>
      <c r="F340">
        <v>-18.367000000000001</v>
      </c>
      <c r="G340">
        <v>-15.518000000000001</v>
      </c>
      <c r="H340">
        <f t="shared" si="30"/>
        <v>-2.6520000000000001</v>
      </c>
      <c r="I340">
        <f t="shared" si="31"/>
        <v>0.18101933598375602</v>
      </c>
      <c r="J340">
        <f t="shared" si="32"/>
        <v>-2.2890000000000001</v>
      </c>
      <c r="K340">
        <f t="shared" si="33"/>
        <v>0.18809040379562167</v>
      </c>
      <c r="L340">
        <f t="shared" si="34"/>
        <v>-16.942500000000003</v>
      </c>
      <c r="M340">
        <f t="shared" si="35"/>
        <v>2.0145472196004741</v>
      </c>
    </row>
    <row r="341" spans="1:13" x14ac:dyDescent="0.3">
      <c r="A341">
        <v>2.3541666666666665</v>
      </c>
      <c r="B341">
        <v>-2.7730000000000001</v>
      </c>
      <c r="C341">
        <v>-2.5720000000000001</v>
      </c>
      <c r="D341">
        <v>-2.3959999999999999</v>
      </c>
      <c r="E341">
        <v>-2.1360000000000001</v>
      </c>
      <c r="F341">
        <v>-18.167000000000002</v>
      </c>
      <c r="G341">
        <v>-16.146999999999998</v>
      </c>
      <c r="H341">
        <f t="shared" si="30"/>
        <v>-2.6725000000000003</v>
      </c>
      <c r="I341">
        <f t="shared" si="31"/>
        <v>0.1421284630184961</v>
      </c>
      <c r="J341">
        <f t="shared" si="32"/>
        <v>-2.266</v>
      </c>
      <c r="K341">
        <f t="shared" si="33"/>
        <v>0.1838477631085022</v>
      </c>
      <c r="L341">
        <f t="shared" si="34"/>
        <v>-17.157</v>
      </c>
      <c r="M341">
        <f t="shared" si="35"/>
        <v>1.4283556979968282</v>
      </c>
    </row>
    <row r="342" spans="1:13" x14ac:dyDescent="0.3">
      <c r="A342">
        <v>2.3611111111111112</v>
      </c>
      <c r="B342">
        <v>-2.754</v>
      </c>
      <c r="C342">
        <v>-2.5270000000000001</v>
      </c>
      <c r="D342">
        <v>-2.3359999999999999</v>
      </c>
      <c r="E342">
        <v>-2.121</v>
      </c>
      <c r="F342">
        <v>-18.274999999999999</v>
      </c>
      <c r="G342">
        <v>-16.085999999999999</v>
      </c>
      <c r="H342">
        <f t="shared" si="30"/>
        <v>-2.6405000000000003</v>
      </c>
      <c r="I342">
        <f t="shared" si="31"/>
        <v>0.16051323932934619</v>
      </c>
      <c r="J342">
        <f t="shared" si="32"/>
        <v>-2.2284999999999999</v>
      </c>
      <c r="K342">
        <f t="shared" si="33"/>
        <v>0.15202795795510762</v>
      </c>
      <c r="L342">
        <f t="shared" si="34"/>
        <v>-17.180499999999999</v>
      </c>
      <c r="M342">
        <f t="shared" si="35"/>
        <v>1.5478567440173525</v>
      </c>
    </row>
    <row r="343" spans="1:13" x14ac:dyDescent="0.3">
      <c r="A343">
        <v>2.3680555555555554</v>
      </c>
      <c r="B343">
        <v>-2.7730000000000001</v>
      </c>
      <c r="C343">
        <v>-2.5499999999999998</v>
      </c>
      <c r="D343">
        <v>-2.3410000000000002</v>
      </c>
      <c r="E343">
        <v>-2.0640000000000001</v>
      </c>
      <c r="F343">
        <v>-17.937000000000001</v>
      </c>
      <c r="G343">
        <v>-15.303000000000001</v>
      </c>
      <c r="H343">
        <f t="shared" si="30"/>
        <v>-2.6615000000000002</v>
      </c>
      <c r="I343">
        <f t="shared" si="31"/>
        <v>0.15768481220460032</v>
      </c>
      <c r="J343">
        <f t="shared" si="32"/>
        <v>-2.2025000000000001</v>
      </c>
      <c r="K343">
        <f t="shared" si="33"/>
        <v>0.19586857838867375</v>
      </c>
      <c r="L343">
        <f t="shared" si="34"/>
        <v>-16.62</v>
      </c>
      <c r="M343">
        <f t="shared" si="35"/>
        <v>1.8625192616453663</v>
      </c>
    </row>
    <row r="344" spans="1:13" x14ac:dyDescent="0.3">
      <c r="A344">
        <v>2.375</v>
      </c>
      <c r="B344">
        <v>-2.746</v>
      </c>
      <c r="C344">
        <v>-2.5150000000000001</v>
      </c>
      <c r="D344">
        <v>-2.3410000000000002</v>
      </c>
      <c r="E344">
        <v>-2.1259999999999999</v>
      </c>
      <c r="F344">
        <v>-17.983000000000001</v>
      </c>
      <c r="G344">
        <v>-15.595000000000001</v>
      </c>
      <c r="H344">
        <f t="shared" si="30"/>
        <v>-2.6305000000000001</v>
      </c>
      <c r="I344">
        <f t="shared" si="31"/>
        <v>0.1633416664540924</v>
      </c>
      <c r="J344">
        <f t="shared" si="32"/>
        <v>-2.2335000000000003</v>
      </c>
      <c r="K344">
        <f t="shared" si="33"/>
        <v>0.15202795795510793</v>
      </c>
      <c r="L344">
        <f t="shared" si="34"/>
        <v>-16.789000000000001</v>
      </c>
      <c r="M344">
        <f t="shared" si="35"/>
        <v>1.6885709934734754</v>
      </c>
    </row>
    <row r="345" spans="1:13" x14ac:dyDescent="0.3">
      <c r="A345">
        <v>2.3819444444444446</v>
      </c>
      <c r="B345">
        <v>-2.7690000000000001</v>
      </c>
      <c r="C345">
        <v>-2.5790000000000002</v>
      </c>
      <c r="D345">
        <v>-2.3559999999999999</v>
      </c>
      <c r="E345">
        <v>-2.1419999999999999</v>
      </c>
      <c r="F345">
        <v>-18.059999999999999</v>
      </c>
      <c r="G345">
        <v>-15.718</v>
      </c>
      <c r="H345">
        <f t="shared" si="30"/>
        <v>-2.6740000000000004</v>
      </c>
      <c r="I345">
        <f t="shared" si="31"/>
        <v>0.134350288425444</v>
      </c>
      <c r="J345">
        <f t="shared" si="32"/>
        <v>-2.2489999999999997</v>
      </c>
      <c r="K345">
        <f t="shared" si="33"/>
        <v>0.15132085117392116</v>
      </c>
      <c r="L345">
        <f t="shared" si="34"/>
        <v>-16.888999999999999</v>
      </c>
      <c r="M345">
        <f t="shared" si="35"/>
        <v>1.6560440815388935</v>
      </c>
    </row>
    <row r="346" spans="1:13" x14ac:dyDescent="0.3">
      <c r="A346">
        <v>2.3888888888888888</v>
      </c>
      <c r="B346">
        <v>-2.7429999999999999</v>
      </c>
      <c r="C346">
        <v>-2.5499999999999998</v>
      </c>
      <c r="D346">
        <v>-2.371</v>
      </c>
      <c r="E346">
        <v>-2.2189999999999999</v>
      </c>
      <c r="F346">
        <v>-18.106000000000002</v>
      </c>
      <c r="G346">
        <v>-15.962999999999999</v>
      </c>
      <c r="H346">
        <f t="shared" si="30"/>
        <v>-2.6464999999999996</v>
      </c>
      <c r="I346">
        <f t="shared" si="31"/>
        <v>0.13647160876900372</v>
      </c>
      <c r="J346">
        <f t="shared" si="32"/>
        <v>-2.2949999999999999</v>
      </c>
      <c r="K346">
        <f t="shared" si="33"/>
        <v>0.10748023074035531</v>
      </c>
      <c r="L346">
        <f t="shared" si="34"/>
        <v>-17.034500000000001</v>
      </c>
      <c r="M346">
        <f t="shared" si="35"/>
        <v>1.5153298320827731</v>
      </c>
    </row>
    <row r="347" spans="1:13" x14ac:dyDescent="0.3">
      <c r="A347">
        <v>2.3958333333333335</v>
      </c>
      <c r="B347">
        <v>-2.7410000000000001</v>
      </c>
      <c r="C347">
        <v>-2.5270000000000001</v>
      </c>
      <c r="D347">
        <v>-2.3879999999999999</v>
      </c>
      <c r="E347">
        <v>-2.2210000000000001</v>
      </c>
      <c r="F347">
        <v>-18.550999999999998</v>
      </c>
      <c r="G347">
        <v>-16.239000000000001</v>
      </c>
      <c r="H347">
        <f t="shared" si="30"/>
        <v>-2.6340000000000003</v>
      </c>
      <c r="I347">
        <f t="shared" si="31"/>
        <v>0.15132085117392116</v>
      </c>
      <c r="J347">
        <f t="shared" si="32"/>
        <v>-2.3045</v>
      </c>
      <c r="K347">
        <f t="shared" si="33"/>
        <v>0.11808683245815331</v>
      </c>
      <c r="L347">
        <f t="shared" si="34"/>
        <v>-17.395</v>
      </c>
      <c r="M347">
        <f t="shared" si="35"/>
        <v>1.6348308781032963</v>
      </c>
    </row>
    <row r="348" spans="1:13" x14ac:dyDescent="0.3">
      <c r="A348">
        <v>2.4027777777777777</v>
      </c>
      <c r="B348">
        <v>-2.7229999999999999</v>
      </c>
      <c r="C348">
        <v>-2.532</v>
      </c>
      <c r="D348">
        <v>-2.3559999999999999</v>
      </c>
      <c r="E348">
        <v>-2.2160000000000002</v>
      </c>
      <c r="F348">
        <v>-17.905999999999999</v>
      </c>
      <c r="G348">
        <v>-15.641</v>
      </c>
      <c r="H348">
        <f t="shared" si="30"/>
        <v>-2.6274999999999999</v>
      </c>
      <c r="I348">
        <f t="shared" si="31"/>
        <v>0.13505739520663046</v>
      </c>
      <c r="J348">
        <f t="shared" si="32"/>
        <v>-2.286</v>
      </c>
      <c r="K348">
        <f t="shared" si="33"/>
        <v>9.8994949366116428E-2</v>
      </c>
      <c r="L348">
        <f t="shared" si="34"/>
        <v>-16.773499999999999</v>
      </c>
      <c r="M348">
        <f t="shared" si="35"/>
        <v>1.6015968593875292</v>
      </c>
    </row>
    <row r="349" spans="1:13" x14ac:dyDescent="0.3">
      <c r="A349">
        <v>2.4097222222222223</v>
      </c>
      <c r="B349">
        <v>-2.7429999999999999</v>
      </c>
      <c r="C349">
        <v>-2.5630000000000002</v>
      </c>
      <c r="D349">
        <v>-2.3620000000000001</v>
      </c>
      <c r="E349">
        <v>-2.2269999999999999</v>
      </c>
      <c r="F349">
        <v>-18.029</v>
      </c>
      <c r="G349">
        <v>-16.745000000000001</v>
      </c>
      <c r="H349">
        <f t="shared" si="30"/>
        <v>-2.653</v>
      </c>
      <c r="I349">
        <f t="shared" si="31"/>
        <v>0.12727922061357835</v>
      </c>
      <c r="J349">
        <f t="shared" si="32"/>
        <v>-2.2945000000000002</v>
      </c>
      <c r="K349">
        <f t="shared" si="33"/>
        <v>9.5459415460184077E-2</v>
      </c>
      <c r="L349">
        <f t="shared" si="34"/>
        <v>-17.387</v>
      </c>
      <c r="M349">
        <f t="shared" si="35"/>
        <v>0.90792510704352625</v>
      </c>
    </row>
    <row r="350" spans="1:13" x14ac:dyDescent="0.3">
      <c r="A350">
        <v>2.4166666666666665</v>
      </c>
      <c r="B350">
        <v>-2.7240000000000002</v>
      </c>
      <c r="C350">
        <v>-2.5630000000000002</v>
      </c>
      <c r="D350">
        <v>-2.33</v>
      </c>
      <c r="E350">
        <v>-2.2290000000000001</v>
      </c>
      <c r="F350">
        <v>-18.228999999999999</v>
      </c>
      <c r="G350">
        <v>-16.515000000000001</v>
      </c>
      <c r="H350">
        <f t="shared" si="30"/>
        <v>-2.6435000000000004</v>
      </c>
      <c r="I350">
        <f t="shared" si="31"/>
        <v>0.11384419177103418</v>
      </c>
      <c r="J350">
        <f t="shared" si="32"/>
        <v>-2.2795000000000001</v>
      </c>
      <c r="K350">
        <f t="shared" si="33"/>
        <v>7.1417784899841283E-2</v>
      </c>
      <c r="L350">
        <f t="shared" si="34"/>
        <v>-17.372</v>
      </c>
      <c r="M350">
        <f t="shared" si="35"/>
        <v>1.2119810229537415</v>
      </c>
    </row>
    <row r="351" spans="1:13" x14ac:dyDescent="0.3">
      <c r="A351">
        <v>2.4236111111111112</v>
      </c>
      <c r="B351">
        <v>-2.718</v>
      </c>
      <c r="C351">
        <v>-2.5670000000000002</v>
      </c>
      <c r="D351">
        <v>-2.2949999999999999</v>
      </c>
      <c r="E351">
        <v>-2.1659999999999999</v>
      </c>
      <c r="F351">
        <v>-18.091000000000001</v>
      </c>
      <c r="G351">
        <v>-15.395</v>
      </c>
      <c r="H351">
        <f t="shared" si="30"/>
        <v>-2.6425000000000001</v>
      </c>
      <c r="I351">
        <f t="shared" si="31"/>
        <v>0.10677312395916853</v>
      </c>
      <c r="J351">
        <f t="shared" si="32"/>
        <v>-2.2305000000000001</v>
      </c>
      <c r="K351">
        <f t="shared" si="33"/>
        <v>9.1216774773064627E-2</v>
      </c>
      <c r="L351">
        <f t="shared" si="34"/>
        <v>-16.743000000000002</v>
      </c>
      <c r="M351">
        <f t="shared" si="35"/>
        <v>1.9063598820789331</v>
      </c>
    </row>
    <row r="352" spans="1:13" x14ac:dyDescent="0.3">
      <c r="A352">
        <v>2.4305555555555554</v>
      </c>
      <c r="B352">
        <v>-2.7080000000000002</v>
      </c>
      <c r="C352">
        <v>-2.5470000000000002</v>
      </c>
      <c r="D352">
        <v>-2.3159999999999998</v>
      </c>
      <c r="E352">
        <v>-2.1360000000000001</v>
      </c>
      <c r="F352">
        <v>-17.968</v>
      </c>
      <c r="G352">
        <v>-15.073</v>
      </c>
      <c r="H352">
        <f t="shared" si="30"/>
        <v>-2.6275000000000004</v>
      </c>
      <c r="I352">
        <f t="shared" si="31"/>
        <v>0.11384419177103418</v>
      </c>
      <c r="J352">
        <f t="shared" si="32"/>
        <v>-2.226</v>
      </c>
      <c r="K352">
        <f t="shared" si="33"/>
        <v>0.12727922061357835</v>
      </c>
      <c r="L352">
        <f t="shared" si="34"/>
        <v>-16.520499999999998</v>
      </c>
      <c r="M352">
        <f t="shared" si="35"/>
        <v>2.0470741315350547</v>
      </c>
    </row>
    <row r="353" spans="1:13" x14ac:dyDescent="0.3">
      <c r="A353">
        <v>2.4375</v>
      </c>
      <c r="B353">
        <v>-2.7120000000000002</v>
      </c>
      <c r="C353">
        <v>-2.484</v>
      </c>
      <c r="D353">
        <v>-2.278</v>
      </c>
      <c r="E353">
        <v>-2.15</v>
      </c>
      <c r="F353">
        <v>-18.074999999999999</v>
      </c>
      <c r="G353">
        <v>-14.965999999999999</v>
      </c>
      <c r="H353">
        <f t="shared" si="30"/>
        <v>-2.5979999999999999</v>
      </c>
      <c r="I353">
        <f t="shared" si="31"/>
        <v>0.16122034611053299</v>
      </c>
      <c r="J353">
        <f t="shared" si="32"/>
        <v>-2.214</v>
      </c>
      <c r="K353">
        <f t="shared" si="33"/>
        <v>9.0509667991878165E-2</v>
      </c>
      <c r="L353">
        <f t="shared" si="34"/>
        <v>-16.520499999999998</v>
      </c>
      <c r="M353">
        <f t="shared" si="35"/>
        <v>2.1983949827089759</v>
      </c>
    </row>
    <row r="354" spans="1:13" x14ac:dyDescent="0.3">
      <c r="A354">
        <v>2.4444444444444446</v>
      </c>
      <c r="B354">
        <v>-2.7080000000000002</v>
      </c>
      <c r="C354">
        <v>-2.4580000000000002</v>
      </c>
      <c r="D354">
        <v>-2.3220000000000001</v>
      </c>
      <c r="E354">
        <v>-2.1549999999999998</v>
      </c>
      <c r="F354">
        <v>-17.937000000000001</v>
      </c>
      <c r="G354">
        <v>-15.595000000000001</v>
      </c>
      <c r="H354">
        <f t="shared" si="30"/>
        <v>-2.5830000000000002</v>
      </c>
      <c r="I354">
        <f t="shared" si="31"/>
        <v>0.17677669529663689</v>
      </c>
      <c r="J354">
        <f t="shared" si="32"/>
        <v>-2.2385000000000002</v>
      </c>
      <c r="K354">
        <f t="shared" si="33"/>
        <v>0.11808683245815361</v>
      </c>
      <c r="L354">
        <f t="shared" si="34"/>
        <v>-16.766000000000002</v>
      </c>
      <c r="M354">
        <f t="shared" si="35"/>
        <v>1.6560440815388946</v>
      </c>
    </row>
    <row r="355" spans="1:13" x14ac:dyDescent="0.3">
      <c r="A355">
        <v>2.4513888888888888</v>
      </c>
      <c r="B355">
        <v>-2.7149999999999999</v>
      </c>
      <c r="C355">
        <v>-2.464</v>
      </c>
      <c r="D355">
        <v>-2.347</v>
      </c>
      <c r="E355">
        <v>-2.0960000000000001</v>
      </c>
      <c r="F355">
        <v>-18.029</v>
      </c>
      <c r="G355">
        <v>-15.164999999999999</v>
      </c>
      <c r="H355">
        <f t="shared" si="30"/>
        <v>-2.5895000000000001</v>
      </c>
      <c r="I355">
        <f t="shared" si="31"/>
        <v>0.17748380207782335</v>
      </c>
      <c r="J355">
        <f t="shared" si="32"/>
        <v>-2.2214999999999998</v>
      </c>
      <c r="K355">
        <f t="shared" si="33"/>
        <v>0.17748380207782335</v>
      </c>
      <c r="L355">
        <f t="shared" si="34"/>
        <v>-16.597000000000001</v>
      </c>
      <c r="M355">
        <f t="shared" si="35"/>
        <v>2.0251538213182725</v>
      </c>
    </row>
    <row r="356" spans="1:13" x14ac:dyDescent="0.3">
      <c r="A356">
        <v>2.4583333333333335</v>
      </c>
      <c r="B356">
        <v>-2.7010000000000001</v>
      </c>
      <c r="C356">
        <v>-2.464</v>
      </c>
      <c r="D356">
        <v>-2.339</v>
      </c>
      <c r="E356">
        <v>-2.089</v>
      </c>
      <c r="F356">
        <v>-17.968</v>
      </c>
      <c r="G356">
        <v>-15.579000000000001</v>
      </c>
      <c r="H356">
        <f t="shared" si="30"/>
        <v>-2.5825</v>
      </c>
      <c r="I356">
        <f t="shared" si="31"/>
        <v>0.16758430714121184</v>
      </c>
      <c r="J356">
        <f t="shared" si="32"/>
        <v>-2.214</v>
      </c>
      <c r="K356">
        <f t="shared" si="33"/>
        <v>0.17677669529663689</v>
      </c>
      <c r="L356">
        <f t="shared" si="34"/>
        <v>-16.773499999999999</v>
      </c>
      <c r="M356">
        <f t="shared" si="35"/>
        <v>1.6892781002546615</v>
      </c>
    </row>
    <row r="357" spans="1:13" x14ac:dyDescent="0.3">
      <c r="A357">
        <v>2.4652777777777777</v>
      </c>
      <c r="B357">
        <v>-2.706</v>
      </c>
      <c r="C357">
        <v>-2.4350000000000001</v>
      </c>
      <c r="D357">
        <v>-2.3010000000000002</v>
      </c>
      <c r="E357">
        <v>-2.06</v>
      </c>
      <c r="F357">
        <v>-18.074999999999999</v>
      </c>
      <c r="G357">
        <v>-16.116</v>
      </c>
      <c r="H357">
        <f t="shared" si="30"/>
        <v>-2.5705</v>
      </c>
      <c r="I357">
        <f t="shared" si="31"/>
        <v>0.19162593770155431</v>
      </c>
      <c r="J357">
        <f t="shared" si="32"/>
        <v>-2.1805000000000003</v>
      </c>
      <c r="K357">
        <f t="shared" si="33"/>
        <v>0.17041273426595802</v>
      </c>
      <c r="L357">
        <f t="shared" si="34"/>
        <v>-17.095500000000001</v>
      </c>
      <c r="M357">
        <f t="shared" si="35"/>
        <v>1.3852221843444463</v>
      </c>
    </row>
    <row r="358" spans="1:13" x14ac:dyDescent="0.3">
      <c r="A358">
        <v>2.4722222222222223</v>
      </c>
      <c r="B358">
        <v>-2.6970000000000001</v>
      </c>
      <c r="C358">
        <v>-2.4079999999999999</v>
      </c>
      <c r="D358">
        <v>-2.282</v>
      </c>
      <c r="E358">
        <v>-2.0670000000000002</v>
      </c>
      <c r="F358">
        <v>-17.844999999999999</v>
      </c>
      <c r="G358">
        <v>-16.315999999999999</v>
      </c>
      <c r="H358">
        <f t="shared" si="30"/>
        <v>-2.5525000000000002</v>
      </c>
      <c r="I358">
        <f t="shared" si="31"/>
        <v>0.20435385976291234</v>
      </c>
      <c r="J358">
        <f t="shared" si="32"/>
        <v>-2.1745000000000001</v>
      </c>
      <c r="K358">
        <f t="shared" si="33"/>
        <v>0.15202795795510762</v>
      </c>
      <c r="L358">
        <f t="shared" si="34"/>
        <v>-17.080500000000001</v>
      </c>
      <c r="M358">
        <f t="shared" si="35"/>
        <v>1.0811662684342311</v>
      </c>
    </row>
    <row r="359" spans="1:13" x14ac:dyDescent="0.3">
      <c r="A359">
        <v>2.4791666666666665</v>
      </c>
      <c r="B359">
        <v>-2.7090000000000001</v>
      </c>
      <c r="C359">
        <v>-2.383</v>
      </c>
      <c r="D359">
        <v>-2.3050000000000002</v>
      </c>
      <c r="E359">
        <v>-2.0920000000000001</v>
      </c>
      <c r="F359">
        <v>-17.876000000000001</v>
      </c>
      <c r="G359">
        <v>-16.07</v>
      </c>
      <c r="H359">
        <f t="shared" si="30"/>
        <v>-2.5460000000000003</v>
      </c>
      <c r="I359">
        <f t="shared" si="31"/>
        <v>0.23051681066681454</v>
      </c>
      <c r="J359">
        <f t="shared" si="32"/>
        <v>-2.1985000000000001</v>
      </c>
      <c r="K359">
        <f t="shared" si="33"/>
        <v>0.15061374439273467</v>
      </c>
      <c r="L359">
        <f t="shared" si="34"/>
        <v>-16.972999999999999</v>
      </c>
      <c r="M359">
        <f t="shared" si="35"/>
        <v>1.2770348468229056</v>
      </c>
    </row>
    <row r="360" spans="1:13" x14ac:dyDescent="0.3">
      <c r="A360">
        <v>2.4861111111111112</v>
      </c>
      <c r="B360">
        <v>-2.6859999999999999</v>
      </c>
      <c r="C360">
        <v>-2.431</v>
      </c>
      <c r="D360">
        <v>-2.2959999999999998</v>
      </c>
      <c r="E360">
        <v>-2.024</v>
      </c>
      <c r="F360">
        <v>-17.829999999999998</v>
      </c>
      <c r="G360">
        <v>-15.058</v>
      </c>
      <c r="H360">
        <f t="shared" si="30"/>
        <v>-2.5585</v>
      </c>
      <c r="I360">
        <f t="shared" si="31"/>
        <v>0.18031222920256954</v>
      </c>
      <c r="J360">
        <f t="shared" si="32"/>
        <v>-2.16</v>
      </c>
      <c r="K360">
        <f t="shared" si="33"/>
        <v>0.19233304448274077</v>
      </c>
      <c r="L360">
        <f t="shared" si="34"/>
        <v>-16.443999999999999</v>
      </c>
      <c r="M360">
        <f t="shared" si="35"/>
        <v>1.9600999974491087</v>
      </c>
    </row>
    <row r="361" spans="1:13" x14ac:dyDescent="0.3">
      <c r="A361">
        <v>2.4930555555555554</v>
      </c>
      <c r="B361">
        <v>-2.6920000000000002</v>
      </c>
      <c r="C361">
        <v>-2.4089999999999998</v>
      </c>
      <c r="D361">
        <v>-2.3109999999999999</v>
      </c>
      <c r="E361">
        <v>-1.9690000000000001</v>
      </c>
      <c r="F361">
        <v>-17.998999999999999</v>
      </c>
      <c r="G361">
        <v>-14.874000000000001</v>
      </c>
      <c r="H361">
        <f t="shared" si="30"/>
        <v>-2.5505</v>
      </c>
      <c r="I361">
        <f t="shared" si="31"/>
        <v>0.20011121907579321</v>
      </c>
      <c r="J361">
        <f t="shared" si="32"/>
        <v>-2.14</v>
      </c>
      <c r="K361">
        <f t="shared" si="33"/>
        <v>0.24183051916579915</v>
      </c>
      <c r="L361">
        <f t="shared" si="34"/>
        <v>-16.436499999999999</v>
      </c>
      <c r="M361">
        <f t="shared" si="35"/>
        <v>2.2097086912079598</v>
      </c>
    </row>
    <row r="362" spans="1:13" x14ac:dyDescent="0.3">
      <c r="A362">
        <v>2.5</v>
      </c>
      <c r="B362">
        <v>-2.6629999999999998</v>
      </c>
      <c r="C362">
        <v>-2.3849999999999998</v>
      </c>
      <c r="D362">
        <v>-2.2450000000000001</v>
      </c>
      <c r="E362">
        <v>-2.0640000000000001</v>
      </c>
      <c r="F362">
        <v>-18.321000000000002</v>
      </c>
      <c r="G362">
        <v>-14.997</v>
      </c>
      <c r="H362">
        <f t="shared" si="30"/>
        <v>-2.524</v>
      </c>
      <c r="I362">
        <f t="shared" si="31"/>
        <v>0.19657568516986024</v>
      </c>
      <c r="J362">
        <f t="shared" si="32"/>
        <v>-2.1545000000000001</v>
      </c>
      <c r="K362">
        <f t="shared" si="33"/>
        <v>0.12798632739476515</v>
      </c>
      <c r="L362">
        <f t="shared" si="34"/>
        <v>-16.658999999999999</v>
      </c>
      <c r="M362">
        <f t="shared" si="35"/>
        <v>2.3504229406640849</v>
      </c>
    </row>
    <row r="363" spans="1:13" x14ac:dyDescent="0.3">
      <c r="A363">
        <v>2.5069444444444446</v>
      </c>
      <c r="B363">
        <v>-2.6779999999999999</v>
      </c>
      <c r="C363">
        <v>-2.4119999999999999</v>
      </c>
      <c r="D363">
        <v>-2.3239999999999998</v>
      </c>
      <c r="E363">
        <v>-2.0329999999999999</v>
      </c>
      <c r="F363">
        <v>-17.844999999999999</v>
      </c>
      <c r="G363">
        <v>-15.718</v>
      </c>
      <c r="H363">
        <f t="shared" si="30"/>
        <v>-2.5449999999999999</v>
      </c>
      <c r="I363">
        <f t="shared" si="31"/>
        <v>0.18809040379562167</v>
      </c>
      <c r="J363">
        <f t="shared" si="32"/>
        <v>-2.1784999999999997</v>
      </c>
      <c r="K363">
        <f t="shared" si="33"/>
        <v>0.20576807332528527</v>
      </c>
      <c r="L363">
        <f t="shared" si="34"/>
        <v>-16.781500000000001</v>
      </c>
      <c r="M363">
        <f t="shared" si="35"/>
        <v>1.5040161235837857</v>
      </c>
    </row>
    <row r="364" spans="1:13" x14ac:dyDescent="0.3">
      <c r="A364">
        <v>2.5138888888888888</v>
      </c>
      <c r="B364">
        <v>-2.6739999999999999</v>
      </c>
      <c r="C364">
        <v>-2.4049999999999998</v>
      </c>
      <c r="D364">
        <v>-2.2650000000000001</v>
      </c>
      <c r="E364">
        <v>-1.9950000000000001</v>
      </c>
      <c r="F364">
        <v>-17.798999999999999</v>
      </c>
      <c r="G364">
        <v>-15.718</v>
      </c>
      <c r="H364">
        <f t="shared" si="30"/>
        <v>-2.5394999999999999</v>
      </c>
      <c r="I364">
        <f t="shared" si="31"/>
        <v>0.19021172413918136</v>
      </c>
      <c r="J364">
        <f t="shared" si="32"/>
        <v>-2.13</v>
      </c>
      <c r="K364">
        <f t="shared" si="33"/>
        <v>0.19091883092036785</v>
      </c>
      <c r="L364">
        <f t="shared" si="34"/>
        <v>-16.758499999999998</v>
      </c>
      <c r="M364">
        <f t="shared" si="35"/>
        <v>1.4714892116492051</v>
      </c>
    </row>
    <row r="365" spans="1:13" x14ac:dyDescent="0.3">
      <c r="A365">
        <v>2.5208333333333335</v>
      </c>
      <c r="B365">
        <v>-2.6749999999999998</v>
      </c>
      <c r="C365">
        <v>-2.4460000000000002</v>
      </c>
      <c r="D365">
        <v>-2.2589999999999999</v>
      </c>
      <c r="E365">
        <v>-2.012</v>
      </c>
      <c r="F365">
        <v>-17.829999999999998</v>
      </c>
      <c r="G365">
        <v>-15.641</v>
      </c>
      <c r="H365">
        <f t="shared" si="30"/>
        <v>-2.5605000000000002</v>
      </c>
      <c r="I365">
        <f t="shared" si="31"/>
        <v>0.16192745289171911</v>
      </c>
      <c r="J365">
        <f t="shared" si="32"/>
        <v>-2.1355</v>
      </c>
      <c r="K365">
        <f t="shared" si="33"/>
        <v>0.17465537495307715</v>
      </c>
      <c r="L365">
        <f t="shared" si="34"/>
        <v>-16.735499999999998</v>
      </c>
      <c r="M365">
        <f t="shared" si="35"/>
        <v>1.5478567440173512</v>
      </c>
    </row>
    <row r="366" spans="1:13" x14ac:dyDescent="0.3">
      <c r="A366">
        <v>2.5277777777777777</v>
      </c>
      <c r="B366">
        <v>-2.661</v>
      </c>
      <c r="C366">
        <v>-2.4830000000000001</v>
      </c>
      <c r="D366">
        <v>-2.2469999999999999</v>
      </c>
      <c r="E366">
        <v>-2.0459999999999998</v>
      </c>
      <c r="F366">
        <v>-17.905999999999999</v>
      </c>
      <c r="G366">
        <v>-15.164999999999999</v>
      </c>
      <c r="H366">
        <f t="shared" si="30"/>
        <v>-2.5720000000000001</v>
      </c>
      <c r="I366">
        <f t="shared" si="31"/>
        <v>0.1258650070512054</v>
      </c>
      <c r="J366">
        <f t="shared" si="32"/>
        <v>-2.1464999999999996</v>
      </c>
      <c r="K366">
        <f t="shared" si="33"/>
        <v>0.1421284630184961</v>
      </c>
      <c r="L366">
        <f t="shared" si="34"/>
        <v>-16.535499999999999</v>
      </c>
      <c r="M366">
        <f t="shared" si="35"/>
        <v>1.9381796872323265</v>
      </c>
    </row>
    <row r="367" spans="1:13" x14ac:dyDescent="0.3">
      <c r="A367">
        <v>2.5347222222222223</v>
      </c>
      <c r="B367">
        <v>-2.645</v>
      </c>
      <c r="C367">
        <v>-2.5070000000000001</v>
      </c>
      <c r="D367">
        <v>-2.2879999999999998</v>
      </c>
      <c r="E367">
        <v>-2.0659999999999998</v>
      </c>
      <c r="F367">
        <v>-18.228999999999999</v>
      </c>
      <c r="G367">
        <v>-14.981</v>
      </c>
      <c r="H367">
        <f t="shared" si="30"/>
        <v>-2.5760000000000001</v>
      </c>
      <c r="I367">
        <f t="shared" si="31"/>
        <v>9.758073580374349E-2</v>
      </c>
      <c r="J367">
        <f t="shared" si="32"/>
        <v>-2.1769999999999996</v>
      </c>
      <c r="K367">
        <f t="shared" si="33"/>
        <v>0.15697770542341355</v>
      </c>
      <c r="L367">
        <f t="shared" si="34"/>
        <v>-16.605</v>
      </c>
      <c r="M367">
        <f t="shared" si="35"/>
        <v>2.2966828252939058</v>
      </c>
    </row>
    <row r="368" spans="1:13" x14ac:dyDescent="0.3">
      <c r="A368">
        <v>2.5416666666666665</v>
      </c>
      <c r="B368">
        <v>-2.6429999999999998</v>
      </c>
      <c r="C368">
        <v>-2.4670000000000001</v>
      </c>
      <c r="D368">
        <v>-2.2360000000000002</v>
      </c>
      <c r="E368">
        <v>-2.056</v>
      </c>
      <c r="F368">
        <v>-17.738</v>
      </c>
      <c r="G368">
        <v>-15.503</v>
      </c>
      <c r="H368">
        <f t="shared" si="30"/>
        <v>-2.5549999999999997</v>
      </c>
      <c r="I368">
        <f t="shared" si="31"/>
        <v>0.12445079348883216</v>
      </c>
      <c r="J368">
        <f t="shared" si="32"/>
        <v>-2.1459999999999999</v>
      </c>
      <c r="K368">
        <f t="shared" si="33"/>
        <v>0.12727922061357869</v>
      </c>
      <c r="L368">
        <f t="shared" si="34"/>
        <v>-16.6205</v>
      </c>
      <c r="M368">
        <f t="shared" si="35"/>
        <v>1.5803836559519333</v>
      </c>
    </row>
    <row r="369" spans="1:13" x14ac:dyDescent="0.3">
      <c r="A369">
        <v>2.5486111111111112</v>
      </c>
      <c r="B369">
        <v>-2.6509999999999998</v>
      </c>
      <c r="C369">
        <v>-2.492</v>
      </c>
      <c r="D369">
        <v>-2.2639999999999998</v>
      </c>
      <c r="E369">
        <v>-2</v>
      </c>
      <c r="F369">
        <v>-17.753</v>
      </c>
      <c r="G369">
        <v>-15.994</v>
      </c>
      <c r="H369">
        <f t="shared" si="30"/>
        <v>-2.5714999999999999</v>
      </c>
      <c r="I369">
        <f t="shared" si="31"/>
        <v>0.11242997820866092</v>
      </c>
      <c r="J369">
        <f t="shared" si="32"/>
        <v>-2.1319999999999997</v>
      </c>
      <c r="K369">
        <f t="shared" si="33"/>
        <v>0.18667619023324841</v>
      </c>
      <c r="L369">
        <f t="shared" si="34"/>
        <v>-16.8735</v>
      </c>
      <c r="M369">
        <f t="shared" si="35"/>
        <v>1.2438008281071373</v>
      </c>
    </row>
    <row r="370" spans="1:13" x14ac:dyDescent="0.3">
      <c r="A370">
        <v>2.5555555555555554</v>
      </c>
      <c r="B370">
        <v>-2.6459999999999999</v>
      </c>
      <c r="C370">
        <v>-2.4580000000000002</v>
      </c>
      <c r="D370">
        <v>-2.2610000000000001</v>
      </c>
      <c r="E370">
        <v>-1.9870000000000001</v>
      </c>
      <c r="F370">
        <v>-17.645</v>
      </c>
      <c r="G370">
        <v>-15.164999999999999</v>
      </c>
      <c r="H370">
        <f t="shared" si="30"/>
        <v>-2.552</v>
      </c>
      <c r="I370">
        <f t="shared" si="31"/>
        <v>0.13293607486307074</v>
      </c>
      <c r="J370">
        <f t="shared" si="32"/>
        <v>-2.1240000000000001</v>
      </c>
      <c r="K370">
        <f t="shared" si="33"/>
        <v>0.19374725804511406</v>
      </c>
      <c r="L370">
        <f t="shared" si="34"/>
        <v>-16.405000000000001</v>
      </c>
      <c r="M370">
        <f t="shared" si="35"/>
        <v>1.7536248173426381</v>
      </c>
    </row>
    <row r="371" spans="1:13" x14ac:dyDescent="0.3">
      <c r="A371">
        <v>2.5625</v>
      </c>
      <c r="B371">
        <v>-2.6739999999999999</v>
      </c>
      <c r="C371">
        <v>-2.4350000000000001</v>
      </c>
      <c r="D371">
        <v>-2.29</v>
      </c>
      <c r="E371">
        <v>-2.044</v>
      </c>
      <c r="F371">
        <v>-17.890999999999998</v>
      </c>
      <c r="G371">
        <v>-15.932</v>
      </c>
      <c r="H371">
        <f t="shared" si="30"/>
        <v>-2.5545</v>
      </c>
      <c r="I371">
        <f t="shared" si="31"/>
        <v>0.16899852070358479</v>
      </c>
      <c r="J371">
        <f t="shared" si="32"/>
        <v>-2.1669999999999998</v>
      </c>
      <c r="K371">
        <f t="shared" si="33"/>
        <v>0.17394826817189069</v>
      </c>
      <c r="L371">
        <f t="shared" si="34"/>
        <v>-16.9115</v>
      </c>
      <c r="M371">
        <f t="shared" si="35"/>
        <v>1.3852221843444452</v>
      </c>
    </row>
    <row r="372" spans="1:13" x14ac:dyDescent="0.3">
      <c r="A372">
        <v>2.5694444444444446</v>
      </c>
      <c r="B372">
        <v>-2.661</v>
      </c>
      <c r="C372">
        <v>-2.4870000000000001</v>
      </c>
      <c r="D372">
        <v>-2.2669999999999999</v>
      </c>
      <c r="E372">
        <v>-2.1459999999999999</v>
      </c>
      <c r="F372">
        <v>-17.768000000000001</v>
      </c>
      <c r="G372">
        <v>-15.472</v>
      </c>
      <c r="H372">
        <f t="shared" si="30"/>
        <v>-2.5739999999999998</v>
      </c>
      <c r="I372">
        <f t="shared" si="31"/>
        <v>0.12303657992645922</v>
      </c>
      <c r="J372">
        <f t="shared" si="32"/>
        <v>-2.2065000000000001</v>
      </c>
      <c r="K372">
        <f t="shared" si="33"/>
        <v>8.5559920523572253E-2</v>
      </c>
      <c r="L372">
        <f t="shared" si="34"/>
        <v>-16.62</v>
      </c>
      <c r="M372">
        <f t="shared" si="35"/>
        <v>1.623517169604314</v>
      </c>
    </row>
    <row r="373" spans="1:13" x14ac:dyDescent="0.3">
      <c r="A373">
        <v>2.5763888888888888</v>
      </c>
      <c r="B373">
        <v>-2.6379999999999999</v>
      </c>
      <c r="C373">
        <v>-2.4750000000000001</v>
      </c>
      <c r="D373">
        <v>-2.2959999999999998</v>
      </c>
      <c r="E373">
        <v>-2.133</v>
      </c>
      <c r="F373">
        <v>-17.768000000000001</v>
      </c>
      <c r="G373">
        <v>-15.472</v>
      </c>
      <c r="H373">
        <f t="shared" si="30"/>
        <v>-2.5564999999999998</v>
      </c>
      <c r="I373">
        <f t="shared" si="31"/>
        <v>0.11525840533340712</v>
      </c>
      <c r="J373">
        <f t="shared" si="32"/>
        <v>-2.2145000000000001</v>
      </c>
      <c r="K373">
        <f t="shared" si="33"/>
        <v>0.11525840533340712</v>
      </c>
      <c r="L373">
        <f t="shared" si="34"/>
        <v>-16.62</v>
      </c>
      <c r="M373">
        <f t="shared" si="35"/>
        <v>1.623517169604314</v>
      </c>
    </row>
    <row r="374" spans="1:13" x14ac:dyDescent="0.3">
      <c r="A374">
        <v>2.5833333333333335</v>
      </c>
      <c r="B374">
        <v>-2.6419999999999999</v>
      </c>
      <c r="C374">
        <v>-2.472</v>
      </c>
      <c r="D374">
        <v>-2.2639999999999998</v>
      </c>
      <c r="E374">
        <v>-2.1179999999999999</v>
      </c>
      <c r="F374">
        <v>-17.722000000000001</v>
      </c>
      <c r="G374">
        <v>-15.15</v>
      </c>
      <c r="H374">
        <f t="shared" si="30"/>
        <v>-2.5569999999999999</v>
      </c>
      <c r="I374">
        <f t="shared" si="31"/>
        <v>0.12020815280171303</v>
      </c>
      <c r="J374">
        <f t="shared" si="32"/>
        <v>-2.1909999999999998</v>
      </c>
      <c r="K374">
        <f t="shared" si="33"/>
        <v>0.10323759005323588</v>
      </c>
      <c r="L374">
        <f t="shared" si="34"/>
        <v>-16.436</v>
      </c>
      <c r="M374">
        <f t="shared" si="35"/>
        <v>1.8186786412118008</v>
      </c>
    </row>
    <row r="375" spans="1:13" x14ac:dyDescent="0.3">
      <c r="A375">
        <v>2.5902777777777777</v>
      </c>
      <c r="B375">
        <v>-2.6379999999999999</v>
      </c>
      <c r="C375">
        <v>-2.4550000000000001</v>
      </c>
      <c r="D375">
        <v>-2.278</v>
      </c>
      <c r="E375">
        <v>-2.1040000000000001</v>
      </c>
      <c r="F375">
        <v>-17.738</v>
      </c>
      <c r="G375">
        <v>-15.334</v>
      </c>
      <c r="H375">
        <f t="shared" si="30"/>
        <v>-2.5465</v>
      </c>
      <c r="I375">
        <f t="shared" si="31"/>
        <v>0.12940054095713807</v>
      </c>
      <c r="J375">
        <f t="shared" si="32"/>
        <v>-2.1909999999999998</v>
      </c>
      <c r="K375">
        <f t="shared" si="33"/>
        <v>0.12303657992645922</v>
      </c>
      <c r="L375">
        <f t="shared" si="34"/>
        <v>-16.536000000000001</v>
      </c>
      <c r="M375">
        <f t="shared" si="35"/>
        <v>1.6998847019724603</v>
      </c>
    </row>
    <row r="376" spans="1:13" x14ac:dyDescent="0.3">
      <c r="A376">
        <v>2.5972222222222223</v>
      </c>
      <c r="B376">
        <v>-2.6419999999999999</v>
      </c>
      <c r="C376">
        <v>-2.4769999999999999</v>
      </c>
      <c r="D376">
        <v>-2.2330000000000001</v>
      </c>
      <c r="E376">
        <v>-2.0379999999999998</v>
      </c>
      <c r="F376">
        <v>-17.798999999999999</v>
      </c>
      <c r="G376">
        <v>-15.978</v>
      </c>
      <c r="H376">
        <f t="shared" si="30"/>
        <v>-2.5594999999999999</v>
      </c>
      <c r="I376">
        <f t="shared" si="31"/>
        <v>0.11667261889578037</v>
      </c>
      <c r="J376">
        <f t="shared" si="32"/>
        <v>-2.1355</v>
      </c>
      <c r="K376">
        <f t="shared" si="33"/>
        <v>0.13788582233137697</v>
      </c>
      <c r="L376">
        <f t="shared" si="34"/>
        <v>-16.888500000000001</v>
      </c>
      <c r="M376">
        <f t="shared" si="35"/>
        <v>1.2876414485407028</v>
      </c>
    </row>
    <row r="377" spans="1:13" x14ac:dyDescent="0.3">
      <c r="A377">
        <v>2.6041666666666665</v>
      </c>
      <c r="B377">
        <v>-2.637</v>
      </c>
      <c r="C377">
        <v>-2.5009999999999999</v>
      </c>
      <c r="D377">
        <v>-2.2040000000000002</v>
      </c>
      <c r="E377">
        <v>-2.0070000000000001</v>
      </c>
      <c r="F377">
        <v>-17.905999999999999</v>
      </c>
      <c r="G377">
        <v>-15.273</v>
      </c>
      <c r="H377">
        <f t="shared" si="30"/>
        <v>-2.569</v>
      </c>
      <c r="I377">
        <f t="shared" si="31"/>
        <v>9.6166522241370553E-2</v>
      </c>
      <c r="J377">
        <f t="shared" si="32"/>
        <v>-2.1055000000000001</v>
      </c>
      <c r="K377">
        <f t="shared" si="33"/>
        <v>0.1393000358937499</v>
      </c>
      <c r="L377">
        <f t="shared" si="34"/>
        <v>-16.589500000000001</v>
      </c>
      <c r="M377">
        <f t="shared" si="35"/>
        <v>1.8618121548641791</v>
      </c>
    </row>
    <row r="378" spans="1:13" x14ac:dyDescent="0.3">
      <c r="A378">
        <v>2.6111111111111112</v>
      </c>
      <c r="B378">
        <v>-2.6259999999999999</v>
      </c>
      <c r="C378">
        <v>-2.4809999999999999</v>
      </c>
      <c r="D378">
        <v>-2.2240000000000002</v>
      </c>
      <c r="E378">
        <v>-1.98</v>
      </c>
      <c r="F378">
        <v>-17.584</v>
      </c>
      <c r="G378">
        <v>-14.997</v>
      </c>
      <c r="H378">
        <f t="shared" si="30"/>
        <v>-2.5534999999999997</v>
      </c>
      <c r="I378">
        <f t="shared" si="31"/>
        <v>0.1025304832720494</v>
      </c>
      <c r="J378">
        <f t="shared" si="32"/>
        <v>-2.1020000000000003</v>
      </c>
      <c r="K378">
        <f t="shared" si="33"/>
        <v>0.17253405460951773</v>
      </c>
      <c r="L378">
        <f t="shared" si="34"/>
        <v>-16.290500000000002</v>
      </c>
      <c r="M378">
        <f t="shared" si="35"/>
        <v>1.8292852429295983</v>
      </c>
    </row>
    <row r="379" spans="1:13" x14ac:dyDescent="0.3">
      <c r="A379">
        <v>2.6180555555555554</v>
      </c>
      <c r="B379">
        <v>-2.6190000000000002</v>
      </c>
      <c r="C379">
        <v>-2.5209999999999999</v>
      </c>
      <c r="D379">
        <v>-2.2280000000000002</v>
      </c>
      <c r="E379">
        <v>-2.0059999999999998</v>
      </c>
      <c r="F379">
        <v>-17.553000000000001</v>
      </c>
      <c r="G379">
        <v>-15.81</v>
      </c>
      <c r="H379">
        <f t="shared" si="30"/>
        <v>-2.5700000000000003</v>
      </c>
      <c r="I379">
        <f t="shared" si="31"/>
        <v>6.929646455628187E-2</v>
      </c>
      <c r="J379">
        <f t="shared" si="32"/>
        <v>-2.117</v>
      </c>
      <c r="K379">
        <f t="shared" si="33"/>
        <v>0.15697770542341385</v>
      </c>
      <c r="L379">
        <f t="shared" si="34"/>
        <v>-16.6815</v>
      </c>
      <c r="M379">
        <f t="shared" si="35"/>
        <v>1.2324871196081526</v>
      </c>
    </row>
    <row r="380" spans="1:13" x14ac:dyDescent="0.3">
      <c r="A380">
        <v>2.625</v>
      </c>
      <c r="B380">
        <v>-2.6139999999999999</v>
      </c>
      <c r="C380">
        <v>-2.5379999999999998</v>
      </c>
      <c r="D380">
        <v>-2.2349999999999999</v>
      </c>
      <c r="E380">
        <v>-2.069</v>
      </c>
      <c r="F380">
        <v>-17.568999999999999</v>
      </c>
      <c r="G380">
        <v>-14.92</v>
      </c>
      <c r="H380">
        <f t="shared" si="30"/>
        <v>-2.5759999999999996</v>
      </c>
      <c r="I380">
        <f t="shared" si="31"/>
        <v>5.3740115370177657E-2</v>
      </c>
      <c r="J380">
        <f t="shared" si="32"/>
        <v>-2.1520000000000001</v>
      </c>
      <c r="K380">
        <f t="shared" si="33"/>
        <v>0.11737972567696683</v>
      </c>
      <c r="L380">
        <f t="shared" si="34"/>
        <v>-16.244499999999999</v>
      </c>
      <c r="M380">
        <f t="shared" si="35"/>
        <v>1.8731258633631638</v>
      </c>
    </row>
    <row r="381" spans="1:13" x14ac:dyDescent="0.3">
      <c r="A381">
        <v>2.6319444444444446</v>
      </c>
      <c r="B381">
        <v>-2.5960000000000001</v>
      </c>
      <c r="C381">
        <v>-2.492</v>
      </c>
      <c r="D381">
        <v>-2.2480000000000002</v>
      </c>
      <c r="E381">
        <v>-1.984</v>
      </c>
      <c r="F381">
        <v>-17.538</v>
      </c>
      <c r="G381">
        <v>-15.672000000000001</v>
      </c>
      <c r="H381">
        <f t="shared" si="30"/>
        <v>-2.544</v>
      </c>
      <c r="I381">
        <f t="shared" si="31"/>
        <v>7.3539105243401015E-2</v>
      </c>
      <c r="J381">
        <f t="shared" si="32"/>
        <v>-2.1160000000000001</v>
      </c>
      <c r="K381">
        <f t="shared" si="33"/>
        <v>0.18667619023324872</v>
      </c>
      <c r="L381">
        <f t="shared" si="34"/>
        <v>-16.605</v>
      </c>
      <c r="M381">
        <f t="shared" si="35"/>
        <v>1.3194612536940975</v>
      </c>
    </row>
    <row r="382" spans="1:13" x14ac:dyDescent="0.3">
      <c r="A382">
        <v>2.6388888888888888</v>
      </c>
      <c r="B382">
        <v>-2.5910000000000002</v>
      </c>
      <c r="C382">
        <v>-2.4580000000000002</v>
      </c>
      <c r="D382">
        <v>-2.2349999999999999</v>
      </c>
      <c r="E382">
        <v>-1.9750000000000001</v>
      </c>
      <c r="F382">
        <v>-17.369</v>
      </c>
      <c r="G382">
        <v>-15.595000000000001</v>
      </c>
      <c r="H382">
        <f t="shared" si="30"/>
        <v>-2.5245000000000002</v>
      </c>
      <c r="I382">
        <f t="shared" si="31"/>
        <v>9.4045201897810835E-2</v>
      </c>
      <c r="J382">
        <f t="shared" si="32"/>
        <v>-2.105</v>
      </c>
      <c r="K382">
        <f t="shared" si="33"/>
        <v>0.1838477631085022</v>
      </c>
      <c r="L382">
        <f t="shared" si="34"/>
        <v>-16.481999999999999</v>
      </c>
      <c r="M382">
        <f t="shared" si="35"/>
        <v>1.2544074298249346</v>
      </c>
    </row>
    <row r="383" spans="1:13" x14ac:dyDescent="0.3">
      <c r="A383">
        <v>2.6458333333333335</v>
      </c>
      <c r="B383">
        <v>-2.589</v>
      </c>
      <c r="C383">
        <v>-2.3490000000000002</v>
      </c>
      <c r="D383">
        <v>-2.2519999999999998</v>
      </c>
      <c r="E383">
        <v>-1.9870000000000001</v>
      </c>
      <c r="F383">
        <v>-17.675999999999998</v>
      </c>
      <c r="G383">
        <v>-16.882999999999999</v>
      </c>
      <c r="H383">
        <f t="shared" si="30"/>
        <v>-2.4690000000000003</v>
      </c>
      <c r="I383">
        <f t="shared" si="31"/>
        <v>0.16970562748477125</v>
      </c>
      <c r="J383">
        <f t="shared" si="32"/>
        <v>-2.1194999999999999</v>
      </c>
      <c r="K383">
        <f t="shared" si="33"/>
        <v>0.18738329701443487</v>
      </c>
      <c r="L383">
        <f t="shared" si="34"/>
        <v>-17.279499999999999</v>
      </c>
      <c r="M383">
        <f t="shared" si="35"/>
        <v>0.56073567748093167</v>
      </c>
    </row>
    <row r="384" spans="1:13" x14ac:dyDescent="0.3">
      <c r="A384">
        <v>2.6527777777777777</v>
      </c>
      <c r="B384">
        <v>-2.5990000000000002</v>
      </c>
      <c r="C384">
        <v>-2.4209999999999998</v>
      </c>
      <c r="D384">
        <v>-2.2050000000000001</v>
      </c>
      <c r="E384">
        <v>-1.984</v>
      </c>
      <c r="F384">
        <v>-17.507000000000001</v>
      </c>
      <c r="G384">
        <v>-15.747999999999999</v>
      </c>
      <c r="H384">
        <f t="shared" si="30"/>
        <v>-2.5099999999999998</v>
      </c>
      <c r="I384">
        <f t="shared" si="31"/>
        <v>0.12586500705120574</v>
      </c>
      <c r="J384">
        <f t="shared" si="32"/>
        <v>-2.0945</v>
      </c>
      <c r="K384">
        <f t="shared" si="33"/>
        <v>0.15627059864222706</v>
      </c>
      <c r="L384">
        <f t="shared" si="34"/>
        <v>-16.627500000000001</v>
      </c>
      <c r="M384">
        <f t="shared" si="35"/>
        <v>1.2438008281071387</v>
      </c>
    </row>
    <row r="385" spans="1:13" x14ac:dyDescent="0.3">
      <c r="A385">
        <v>2.6597222222222223</v>
      </c>
      <c r="B385">
        <v>-2.573</v>
      </c>
      <c r="C385">
        <v>-2.3679999999999999</v>
      </c>
      <c r="D385">
        <v>-2.2189999999999999</v>
      </c>
      <c r="E385">
        <v>-1.99</v>
      </c>
      <c r="F385">
        <v>-17.599</v>
      </c>
      <c r="G385">
        <v>-16.285</v>
      </c>
      <c r="H385">
        <f t="shared" si="30"/>
        <v>-2.4704999999999999</v>
      </c>
      <c r="I385">
        <f t="shared" si="31"/>
        <v>0.14495689014324228</v>
      </c>
      <c r="J385">
        <f t="shared" si="32"/>
        <v>-2.1044999999999998</v>
      </c>
      <c r="K385">
        <f t="shared" si="33"/>
        <v>0.16192745289171931</v>
      </c>
      <c r="L385">
        <f t="shared" si="34"/>
        <v>-16.942</v>
      </c>
      <c r="M385">
        <f t="shared" si="35"/>
        <v>0.92913831047912354</v>
      </c>
    </row>
    <row r="386" spans="1:13" x14ac:dyDescent="0.3">
      <c r="A386">
        <v>2.6666666666666665</v>
      </c>
      <c r="B386">
        <v>-2.569</v>
      </c>
      <c r="C386">
        <v>-2.395</v>
      </c>
      <c r="D386">
        <v>-2.1920000000000002</v>
      </c>
      <c r="E386">
        <v>-1.9630000000000001</v>
      </c>
      <c r="F386">
        <v>-17.584</v>
      </c>
      <c r="G386">
        <v>-16.100999999999999</v>
      </c>
      <c r="H386">
        <f t="shared" si="30"/>
        <v>-2.4820000000000002</v>
      </c>
      <c r="I386">
        <f t="shared" si="31"/>
        <v>0.12303657992645922</v>
      </c>
      <c r="J386">
        <f t="shared" si="32"/>
        <v>-2.0775000000000001</v>
      </c>
      <c r="K386">
        <f t="shared" si="33"/>
        <v>0.16192745289171945</v>
      </c>
      <c r="L386">
        <f t="shared" si="34"/>
        <v>-16.842500000000001</v>
      </c>
      <c r="M386">
        <f t="shared" si="35"/>
        <v>1.0486393564996503</v>
      </c>
    </row>
    <row r="387" spans="1:13" x14ac:dyDescent="0.3">
      <c r="A387">
        <v>2.6736111111111112</v>
      </c>
      <c r="B387">
        <v>-2.5539999999999998</v>
      </c>
      <c r="C387">
        <v>-2.3420000000000001</v>
      </c>
      <c r="D387">
        <v>-2.2130000000000001</v>
      </c>
      <c r="E387">
        <v>-1.964</v>
      </c>
      <c r="F387">
        <v>-17.645</v>
      </c>
      <c r="G387">
        <v>-15.81</v>
      </c>
      <c r="H387">
        <f t="shared" si="30"/>
        <v>-2.448</v>
      </c>
      <c r="I387">
        <f t="shared" si="31"/>
        <v>0.1499066376115479</v>
      </c>
      <c r="J387">
        <f t="shared" si="32"/>
        <v>-2.0884999999999998</v>
      </c>
      <c r="K387">
        <f t="shared" si="33"/>
        <v>0.1760695885154504</v>
      </c>
      <c r="L387">
        <f t="shared" si="34"/>
        <v>-16.727499999999999</v>
      </c>
      <c r="M387">
        <f t="shared" si="35"/>
        <v>1.2975409434773142</v>
      </c>
    </row>
    <row r="388" spans="1:13" x14ac:dyDescent="0.3">
      <c r="A388">
        <v>2.6805555555555554</v>
      </c>
      <c r="B388">
        <v>-2.5630000000000002</v>
      </c>
      <c r="C388">
        <v>-2.3250000000000002</v>
      </c>
      <c r="D388">
        <v>-2.2360000000000002</v>
      </c>
      <c r="E388">
        <v>-1.9810000000000001</v>
      </c>
      <c r="F388">
        <v>-17.523</v>
      </c>
      <c r="G388">
        <v>-15.824999999999999</v>
      </c>
      <c r="H388">
        <f t="shared" ref="H388:H451" si="36">AVERAGE(B388:C388)</f>
        <v>-2.444</v>
      </c>
      <c r="I388">
        <f t="shared" ref="I388:I451" si="37">STDEV(B388:C388)</f>
        <v>0.1682914139223983</v>
      </c>
      <c r="J388">
        <f t="shared" ref="J388:J451" si="38">AVERAGE(D388:E388)</f>
        <v>-2.1085000000000003</v>
      </c>
      <c r="K388">
        <f t="shared" ref="K388:K451" si="39">STDEV(D388:E388)</f>
        <v>0.1803122292025697</v>
      </c>
      <c r="L388">
        <f t="shared" ref="L388:L451" si="40">AVERAGE(F388:G388)</f>
        <v>-16.673999999999999</v>
      </c>
      <c r="M388">
        <f t="shared" ref="M388:M451" si="41">STDEV(F388:G388)</f>
        <v>1.2006673144547579</v>
      </c>
    </row>
    <row r="389" spans="1:13" x14ac:dyDescent="0.3">
      <c r="A389">
        <v>2.6875</v>
      </c>
      <c r="B389">
        <v>-2.5569999999999999</v>
      </c>
      <c r="C389">
        <v>-2.3199999999999998</v>
      </c>
      <c r="D389">
        <v>-2.2149999999999999</v>
      </c>
      <c r="E389">
        <v>-2.0299999999999998</v>
      </c>
      <c r="F389">
        <v>-17.323</v>
      </c>
      <c r="G389">
        <v>-15.441000000000001</v>
      </c>
      <c r="H389">
        <f t="shared" si="36"/>
        <v>-2.4384999999999999</v>
      </c>
      <c r="I389">
        <f t="shared" si="37"/>
        <v>0.16758430714121184</v>
      </c>
      <c r="J389">
        <f t="shared" si="38"/>
        <v>-2.1224999999999996</v>
      </c>
      <c r="K389">
        <f t="shared" si="39"/>
        <v>0.13081475451951133</v>
      </c>
      <c r="L389">
        <f t="shared" si="40"/>
        <v>-16.382000000000001</v>
      </c>
      <c r="M389">
        <f t="shared" si="41"/>
        <v>1.3307749621930822</v>
      </c>
    </row>
    <row r="390" spans="1:13" x14ac:dyDescent="0.3">
      <c r="A390">
        <v>2.6944444444444446</v>
      </c>
      <c r="B390">
        <v>-2.5659999999999998</v>
      </c>
      <c r="C390">
        <v>-2.286</v>
      </c>
      <c r="D390">
        <v>-2.2080000000000002</v>
      </c>
      <c r="E390">
        <v>-2.004</v>
      </c>
      <c r="F390">
        <v>-17.553000000000001</v>
      </c>
      <c r="G390">
        <v>-15.641</v>
      </c>
      <c r="H390">
        <f t="shared" si="36"/>
        <v>-2.4260000000000002</v>
      </c>
      <c r="I390">
        <f t="shared" si="37"/>
        <v>0.19798989873223316</v>
      </c>
      <c r="J390">
        <f t="shared" si="38"/>
        <v>-2.1059999999999999</v>
      </c>
      <c r="K390">
        <f t="shared" si="39"/>
        <v>0.14424978336205582</v>
      </c>
      <c r="L390">
        <f t="shared" si="40"/>
        <v>-16.597000000000001</v>
      </c>
      <c r="M390">
        <f t="shared" si="41"/>
        <v>1.3519881656286794</v>
      </c>
    </row>
    <row r="391" spans="1:13" x14ac:dyDescent="0.3">
      <c r="A391">
        <v>2.7013888888888888</v>
      </c>
      <c r="B391">
        <v>-2.569</v>
      </c>
      <c r="C391">
        <v>-2.306</v>
      </c>
      <c r="D391">
        <v>-2.1960000000000002</v>
      </c>
      <c r="E391">
        <v>-1.9890000000000001</v>
      </c>
      <c r="F391">
        <v>-17.492000000000001</v>
      </c>
      <c r="G391">
        <v>-15.38</v>
      </c>
      <c r="H391">
        <f t="shared" si="36"/>
        <v>-2.4375</v>
      </c>
      <c r="I391">
        <f t="shared" si="37"/>
        <v>0.18596908345206192</v>
      </c>
      <c r="J391">
        <f t="shared" si="38"/>
        <v>-2.0925000000000002</v>
      </c>
      <c r="K391">
        <f t="shared" si="39"/>
        <v>0.14637110370561537</v>
      </c>
      <c r="L391">
        <f t="shared" si="40"/>
        <v>-16.436</v>
      </c>
      <c r="M391">
        <f t="shared" si="41"/>
        <v>1.4934095218659884</v>
      </c>
    </row>
    <row r="392" spans="1:13" x14ac:dyDescent="0.3">
      <c r="A392">
        <v>2.7083333333333335</v>
      </c>
      <c r="B392">
        <v>-2.577</v>
      </c>
      <c r="C392">
        <v>-2.29</v>
      </c>
      <c r="D392">
        <v>-2.1989999999999998</v>
      </c>
      <c r="E392">
        <v>-1.98</v>
      </c>
      <c r="F392">
        <v>-17.707000000000001</v>
      </c>
      <c r="G392">
        <v>-16.361999999999998</v>
      </c>
      <c r="H392">
        <f t="shared" si="36"/>
        <v>-2.4335</v>
      </c>
      <c r="I392">
        <f t="shared" si="37"/>
        <v>0.20293964620053909</v>
      </c>
      <c r="J392">
        <f t="shared" si="38"/>
        <v>-2.0895000000000001</v>
      </c>
      <c r="K392">
        <f t="shared" si="39"/>
        <v>0.1548563850798538</v>
      </c>
      <c r="L392">
        <f t="shared" si="40"/>
        <v>-17.034500000000001</v>
      </c>
      <c r="M392">
        <f t="shared" si="41"/>
        <v>0.95105862069590819</v>
      </c>
    </row>
    <row r="393" spans="1:13" x14ac:dyDescent="0.3">
      <c r="A393">
        <v>2.7152777777777777</v>
      </c>
      <c r="B393">
        <v>-2.5680000000000001</v>
      </c>
      <c r="C393">
        <v>-2.2829999999999999</v>
      </c>
      <c r="D393">
        <v>-2.2349999999999999</v>
      </c>
      <c r="E393">
        <v>-1.98</v>
      </c>
      <c r="F393">
        <v>-17.477</v>
      </c>
      <c r="G393">
        <v>-15.426</v>
      </c>
      <c r="H393">
        <f t="shared" si="36"/>
        <v>-2.4255</v>
      </c>
      <c r="I393">
        <f t="shared" si="37"/>
        <v>0.20152543263816614</v>
      </c>
      <c r="J393">
        <f t="shared" si="38"/>
        <v>-2.1074999999999999</v>
      </c>
      <c r="K393">
        <f t="shared" si="39"/>
        <v>0.18031222920256954</v>
      </c>
      <c r="L393">
        <f t="shared" si="40"/>
        <v>-16.451499999999999</v>
      </c>
      <c r="M393">
        <f t="shared" si="41"/>
        <v>1.450276008213609</v>
      </c>
    </row>
    <row r="394" spans="1:13" x14ac:dyDescent="0.3">
      <c r="A394">
        <v>2.7222222222222223</v>
      </c>
      <c r="B394">
        <v>-2.5590000000000002</v>
      </c>
      <c r="C394">
        <v>-2.3050000000000002</v>
      </c>
      <c r="D394">
        <v>-2.242</v>
      </c>
      <c r="E394">
        <v>-1.966</v>
      </c>
      <c r="F394">
        <v>-17.399999999999999</v>
      </c>
      <c r="G394">
        <v>-15.763999999999999</v>
      </c>
      <c r="H394">
        <f t="shared" si="36"/>
        <v>-2.4320000000000004</v>
      </c>
      <c r="I394">
        <f t="shared" si="37"/>
        <v>0.17960512242138307</v>
      </c>
      <c r="J394">
        <f t="shared" si="38"/>
        <v>-2.1040000000000001</v>
      </c>
      <c r="K394">
        <f t="shared" si="39"/>
        <v>0.19516147160748715</v>
      </c>
      <c r="L394">
        <f t="shared" si="40"/>
        <v>-16.582000000000001</v>
      </c>
      <c r="M394">
        <f t="shared" si="41"/>
        <v>1.1568266940211913</v>
      </c>
    </row>
    <row r="395" spans="1:13" x14ac:dyDescent="0.3">
      <c r="A395">
        <v>2.7291666666666665</v>
      </c>
      <c r="B395">
        <v>-2.5329999999999999</v>
      </c>
      <c r="C395">
        <v>-2.3340000000000001</v>
      </c>
      <c r="D395">
        <v>-2.2240000000000002</v>
      </c>
      <c r="E395">
        <v>-1.9890000000000001</v>
      </c>
      <c r="F395">
        <v>-17.384</v>
      </c>
      <c r="G395">
        <v>-16.837</v>
      </c>
      <c r="H395">
        <f t="shared" si="36"/>
        <v>-2.4335</v>
      </c>
      <c r="I395">
        <f t="shared" si="37"/>
        <v>0.14071424945612285</v>
      </c>
      <c r="J395">
        <f t="shared" si="38"/>
        <v>-2.1065</v>
      </c>
      <c r="K395">
        <f t="shared" si="39"/>
        <v>0.16617009357883875</v>
      </c>
      <c r="L395">
        <f t="shared" si="40"/>
        <v>-17.110500000000002</v>
      </c>
      <c r="M395">
        <f t="shared" si="41"/>
        <v>0.38678740930904193</v>
      </c>
    </row>
    <row r="396" spans="1:13" x14ac:dyDescent="0.3">
      <c r="A396">
        <v>2.7361111111111112</v>
      </c>
      <c r="B396">
        <v>-2.54</v>
      </c>
      <c r="C396">
        <v>-2.3130000000000002</v>
      </c>
      <c r="D396">
        <v>-2.238</v>
      </c>
      <c r="E396">
        <v>-1.96</v>
      </c>
      <c r="F396">
        <v>-17.538</v>
      </c>
      <c r="G396">
        <v>-16.346</v>
      </c>
      <c r="H396">
        <f t="shared" si="36"/>
        <v>-2.4264999999999999</v>
      </c>
      <c r="I396">
        <f t="shared" si="37"/>
        <v>0.16051323932934619</v>
      </c>
      <c r="J396">
        <f t="shared" si="38"/>
        <v>-2.0990000000000002</v>
      </c>
      <c r="K396">
        <f t="shared" si="39"/>
        <v>0.19657568516986024</v>
      </c>
      <c r="L396">
        <f t="shared" si="40"/>
        <v>-16.942</v>
      </c>
      <c r="M396">
        <f t="shared" si="41"/>
        <v>0.84287128317436477</v>
      </c>
    </row>
    <row r="397" spans="1:13" x14ac:dyDescent="0.3">
      <c r="A397">
        <v>2.7430555555555554</v>
      </c>
      <c r="B397">
        <v>-2.5270000000000001</v>
      </c>
      <c r="C397">
        <v>-2.2770000000000001</v>
      </c>
      <c r="D397">
        <v>-2.1949999999999998</v>
      </c>
      <c r="E397">
        <v>-1.9259999999999999</v>
      </c>
      <c r="F397">
        <v>-17.353999999999999</v>
      </c>
      <c r="G397">
        <v>-14.904999999999999</v>
      </c>
      <c r="H397">
        <f t="shared" si="36"/>
        <v>-2.4020000000000001</v>
      </c>
      <c r="I397">
        <f t="shared" si="37"/>
        <v>0.17677669529663689</v>
      </c>
      <c r="J397">
        <f t="shared" si="38"/>
        <v>-2.0604999999999998</v>
      </c>
      <c r="K397">
        <f t="shared" si="39"/>
        <v>0.19021172413918122</v>
      </c>
      <c r="L397">
        <f t="shared" si="40"/>
        <v>-16.1295</v>
      </c>
      <c r="M397">
        <f t="shared" si="41"/>
        <v>1.7317045071258548</v>
      </c>
    </row>
    <row r="398" spans="1:13" x14ac:dyDescent="0.3">
      <c r="A398">
        <v>2.75</v>
      </c>
      <c r="B398">
        <v>-2.5299999999999998</v>
      </c>
      <c r="C398">
        <v>-2.2789999999999999</v>
      </c>
      <c r="D398">
        <v>-2.2040000000000002</v>
      </c>
      <c r="E398">
        <v>-1.909</v>
      </c>
      <c r="F398">
        <v>-17.262</v>
      </c>
      <c r="G398">
        <v>-14.92</v>
      </c>
      <c r="H398">
        <f t="shared" si="36"/>
        <v>-2.4044999999999996</v>
      </c>
      <c r="I398">
        <f t="shared" si="37"/>
        <v>0.17748380207782335</v>
      </c>
      <c r="J398">
        <f t="shared" si="38"/>
        <v>-2.0565000000000002</v>
      </c>
      <c r="K398">
        <f t="shared" si="39"/>
        <v>0.20859650045003161</v>
      </c>
      <c r="L398">
        <f t="shared" si="40"/>
        <v>-16.091000000000001</v>
      </c>
      <c r="M398">
        <f t="shared" si="41"/>
        <v>1.6560440815388946</v>
      </c>
    </row>
    <row r="399" spans="1:13" x14ac:dyDescent="0.3">
      <c r="A399">
        <v>2.7569444444444446</v>
      </c>
      <c r="B399">
        <v>-2.5190000000000001</v>
      </c>
      <c r="C399">
        <v>-2.286</v>
      </c>
      <c r="D399">
        <v>-2.2320000000000002</v>
      </c>
      <c r="E399">
        <v>-1.96</v>
      </c>
      <c r="F399">
        <v>-17.338000000000001</v>
      </c>
      <c r="G399">
        <v>-15.948</v>
      </c>
      <c r="H399">
        <f t="shared" si="36"/>
        <v>-2.4024999999999999</v>
      </c>
      <c r="I399">
        <f t="shared" si="37"/>
        <v>0.16475588001646566</v>
      </c>
      <c r="J399">
        <f t="shared" si="38"/>
        <v>-2.0960000000000001</v>
      </c>
      <c r="K399">
        <f t="shared" si="39"/>
        <v>0.19233304448274111</v>
      </c>
      <c r="L399">
        <f t="shared" si="40"/>
        <v>-16.643000000000001</v>
      </c>
      <c r="M399">
        <f t="shared" si="41"/>
        <v>0.98287842584930141</v>
      </c>
    </row>
    <row r="400" spans="1:13" x14ac:dyDescent="0.3">
      <c r="A400">
        <v>2.7638888888888888</v>
      </c>
      <c r="B400">
        <v>-2.5219999999999998</v>
      </c>
      <c r="C400">
        <v>-2.262</v>
      </c>
      <c r="D400">
        <v>-2.2069999999999999</v>
      </c>
      <c r="E400">
        <v>-1.966</v>
      </c>
      <c r="F400">
        <v>-17.062000000000001</v>
      </c>
      <c r="G400">
        <v>-14.536</v>
      </c>
      <c r="H400">
        <f t="shared" si="36"/>
        <v>-2.3919999999999999</v>
      </c>
      <c r="I400">
        <f t="shared" si="37"/>
        <v>0.1838477631085022</v>
      </c>
      <c r="J400">
        <f t="shared" si="38"/>
        <v>-2.0865</v>
      </c>
      <c r="K400">
        <f t="shared" si="39"/>
        <v>0.17041273426595785</v>
      </c>
      <c r="L400">
        <f t="shared" si="40"/>
        <v>-15.798999999999999</v>
      </c>
      <c r="M400">
        <f t="shared" si="41"/>
        <v>1.7861517292772202</v>
      </c>
    </row>
    <row r="401" spans="1:13" x14ac:dyDescent="0.3">
      <c r="A401">
        <v>2.7708333333333335</v>
      </c>
      <c r="B401">
        <v>-2.5249999999999999</v>
      </c>
      <c r="C401">
        <v>-2.323</v>
      </c>
      <c r="D401">
        <v>-2.2040000000000002</v>
      </c>
      <c r="E401">
        <v>-1.911</v>
      </c>
      <c r="F401">
        <v>-17.184999999999999</v>
      </c>
      <c r="G401">
        <v>-15.026999999999999</v>
      </c>
      <c r="H401">
        <f t="shared" si="36"/>
        <v>-2.4239999999999999</v>
      </c>
      <c r="I401">
        <f t="shared" si="37"/>
        <v>0.14283556979968257</v>
      </c>
      <c r="J401">
        <f t="shared" si="38"/>
        <v>-2.0575000000000001</v>
      </c>
      <c r="K401">
        <f t="shared" si="39"/>
        <v>0.20718228688765852</v>
      </c>
      <c r="L401">
        <f t="shared" si="40"/>
        <v>-16.105999999999998</v>
      </c>
      <c r="M401">
        <f t="shared" si="41"/>
        <v>1.5259364338005692</v>
      </c>
    </row>
    <row r="402" spans="1:13" x14ac:dyDescent="0.3">
      <c r="A402">
        <v>2.7777777777777777</v>
      </c>
      <c r="B402">
        <v>-2.528</v>
      </c>
      <c r="C402">
        <v>-2.2530000000000001</v>
      </c>
      <c r="D402">
        <v>-2.2130000000000001</v>
      </c>
      <c r="E402">
        <v>-1.881</v>
      </c>
      <c r="F402">
        <v>-17.323</v>
      </c>
      <c r="G402">
        <v>-16.116</v>
      </c>
      <c r="H402">
        <f t="shared" si="36"/>
        <v>-2.3905000000000003</v>
      </c>
      <c r="I402">
        <f t="shared" si="37"/>
        <v>0.19445436482630049</v>
      </c>
      <c r="J402">
        <f t="shared" si="38"/>
        <v>-2.0470000000000002</v>
      </c>
      <c r="K402">
        <f t="shared" si="39"/>
        <v>0.23475945135393383</v>
      </c>
      <c r="L402">
        <f t="shared" si="40"/>
        <v>-16.7195</v>
      </c>
      <c r="M402">
        <f t="shared" si="41"/>
        <v>0.85347788489216336</v>
      </c>
    </row>
    <row r="403" spans="1:13" x14ac:dyDescent="0.3">
      <c r="A403">
        <v>2.7847222222222223</v>
      </c>
      <c r="B403">
        <v>-2.5110000000000001</v>
      </c>
      <c r="C403">
        <v>-2.29</v>
      </c>
      <c r="D403">
        <v>-2.17</v>
      </c>
      <c r="E403">
        <v>-1.881</v>
      </c>
      <c r="F403">
        <v>-17.245999999999999</v>
      </c>
      <c r="G403">
        <v>-16.146999999999998</v>
      </c>
      <c r="H403">
        <f t="shared" si="36"/>
        <v>-2.4005000000000001</v>
      </c>
      <c r="I403">
        <f t="shared" si="37"/>
        <v>0.15627059864222706</v>
      </c>
      <c r="J403">
        <f t="shared" si="38"/>
        <v>-2.0255000000000001</v>
      </c>
      <c r="K403">
        <f t="shared" si="39"/>
        <v>0.20435385976291218</v>
      </c>
      <c r="L403">
        <f t="shared" si="40"/>
        <v>-16.6965</v>
      </c>
      <c r="M403">
        <f t="shared" si="41"/>
        <v>0.77711035252401583</v>
      </c>
    </row>
    <row r="404" spans="1:13" x14ac:dyDescent="0.3">
      <c r="A404">
        <v>2.7916666666666665</v>
      </c>
      <c r="B404">
        <v>-2.5129999999999999</v>
      </c>
      <c r="C404">
        <v>-2.3079999999999998</v>
      </c>
      <c r="D404">
        <v>-2.1560000000000001</v>
      </c>
      <c r="E404">
        <v>-1.8919999999999999</v>
      </c>
      <c r="F404">
        <v>-17.262</v>
      </c>
      <c r="G404">
        <v>-15.058</v>
      </c>
      <c r="H404">
        <f t="shared" si="36"/>
        <v>-2.4104999999999999</v>
      </c>
      <c r="I404">
        <f t="shared" si="37"/>
        <v>0.14495689014324228</v>
      </c>
      <c r="J404">
        <f t="shared" si="38"/>
        <v>-2.024</v>
      </c>
      <c r="K404">
        <f t="shared" si="39"/>
        <v>0.18667619023324872</v>
      </c>
      <c r="L404">
        <f t="shared" si="40"/>
        <v>-16.16</v>
      </c>
      <c r="M404">
        <f t="shared" si="41"/>
        <v>1.5584633457351511</v>
      </c>
    </row>
    <row r="405" spans="1:13" x14ac:dyDescent="0.3">
      <c r="A405">
        <v>2.7986111111111112</v>
      </c>
      <c r="B405">
        <v>-2.4969999999999999</v>
      </c>
      <c r="C405">
        <v>-2.2999999999999998</v>
      </c>
      <c r="D405">
        <v>-2.1920000000000002</v>
      </c>
      <c r="E405">
        <v>-1.8839999999999999</v>
      </c>
      <c r="F405">
        <v>-17.277000000000001</v>
      </c>
      <c r="G405">
        <v>-15.702</v>
      </c>
      <c r="H405">
        <f t="shared" si="36"/>
        <v>-2.3984999999999999</v>
      </c>
      <c r="I405">
        <f t="shared" si="37"/>
        <v>0.1393000358937499</v>
      </c>
      <c r="J405">
        <f t="shared" si="38"/>
        <v>-2.0380000000000003</v>
      </c>
      <c r="K405">
        <f t="shared" si="39"/>
        <v>0.21778888860545684</v>
      </c>
      <c r="L405">
        <f t="shared" si="40"/>
        <v>-16.4895</v>
      </c>
      <c r="M405">
        <f t="shared" si="41"/>
        <v>1.113693180368813</v>
      </c>
    </row>
    <row r="406" spans="1:13" x14ac:dyDescent="0.3">
      <c r="A406">
        <v>2.8055555555555554</v>
      </c>
      <c r="B406">
        <v>-2.4969999999999999</v>
      </c>
      <c r="C406">
        <v>-2.2909999999999999</v>
      </c>
      <c r="D406">
        <v>-2.1789999999999998</v>
      </c>
      <c r="E406">
        <v>-1.9119999999999999</v>
      </c>
      <c r="F406">
        <v>-17.138999999999999</v>
      </c>
      <c r="G406">
        <v>-14.705</v>
      </c>
      <c r="H406">
        <f t="shared" si="36"/>
        <v>-2.3940000000000001</v>
      </c>
      <c r="I406">
        <f t="shared" si="37"/>
        <v>0.14566399692442877</v>
      </c>
      <c r="J406">
        <f t="shared" si="38"/>
        <v>-2.0454999999999997</v>
      </c>
      <c r="K406">
        <f t="shared" si="39"/>
        <v>0.18879751057680813</v>
      </c>
      <c r="L406">
        <f t="shared" si="40"/>
        <v>-15.922000000000001</v>
      </c>
      <c r="M406">
        <f t="shared" si="41"/>
        <v>1.7210979054080562</v>
      </c>
    </row>
    <row r="407" spans="1:13" x14ac:dyDescent="0.3">
      <c r="A407">
        <v>2.8125</v>
      </c>
      <c r="B407">
        <v>-2.5049999999999999</v>
      </c>
      <c r="C407">
        <v>-2.2679999999999998</v>
      </c>
      <c r="D407">
        <v>-2.1819999999999999</v>
      </c>
      <c r="E407">
        <v>-1.897</v>
      </c>
      <c r="F407">
        <v>-17.292000000000002</v>
      </c>
      <c r="G407">
        <v>-15.242000000000001</v>
      </c>
      <c r="H407">
        <f t="shared" si="36"/>
        <v>-2.3864999999999998</v>
      </c>
      <c r="I407">
        <f t="shared" si="37"/>
        <v>0.16758430714121184</v>
      </c>
      <c r="J407">
        <f t="shared" si="38"/>
        <v>-2.0394999999999999</v>
      </c>
      <c r="K407">
        <f t="shared" si="39"/>
        <v>0.20152543263816597</v>
      </c>
      <c r="L407">
        <f t="shared" si="40"/>
        <v>-16.267000000000003</v>
      </c>
      <c r="M407">
        <f t="shared" si="41"/>
        <v>1.4495689014324229</v>
      </c>
    </row>
    <row r="408" spans="1:13" x14ac:dyDescent="0.3">
      <c r="A408">
        <v>2.8194444444444446</v>
      </c>
      <c r="B408">
        <v>-2.4990000000000001</v>
      </c>
      <c r="C408">
        <v>-2.254</v>
      </c>
      <c r="D408">
        <v>-2.1789999999999998</v>
      </c>
      <c r="E408">
        <v>-1.9039999999999999</v>
      </c>
      <c r="F408">
        <v>-17.262</v>
      </c>
      <c r="G408">
        <v>-14.888999999999999</v>
      </c>
      <c r="H408">
        <f t="shared" si="36"/>
        <v>-2.3765000000000001</v>
      </c>
      <c r="I408">
        <f t="shared" si="37"/>
        <v>0.17324116139070422</v>
      </c>
      <c r="J408">
        <f t="shared" si="38"/>
        <v>-2.0415000000000001</v>
      </c>
      <c r="K408">
        <f t="shared" si="39"/>
        <v>0.19445436482630049</v>
      </c>
      <c r="L408">
        <f t="shared" si="40"/>
        <v>-16.075499999999998</v>
      </c>
      <c r="M408">
        <f t="shared" si="41"/>
        <v>1.6779643917556779</v>
      </c>
    </row>
    <row r="409" spans="1:13" x14ac:dyDescent="0.3">
      <c r="A409">
        <v>2.8263888888888888</v>
      </c>
      <c r="B409">
        <v>-2.4849999999999999</v>
      </c>
      <c r="C409">
        <v>-2.2480000000000002</v>
      </c>
      <c r="D409">
        <v>-2.2050000000000001</v>
      </c>
      <c r="E409">
        <v>-1.9370000000000001</v>
      </c>
      <c r="F409">
        <v>-17.108000000000001</v>
      </c>
      <c r="G409">
        <v>-14.045999999999999</v>
      </c>
      <c r="H409">
        <f t="shared" si="36"/>
        <v>-2.3665000000000003</v>
      </c>
      <c r="I409">
        <f t="shared" si="37"/>
        <v>0.16758430714121153</v>
      </c>
      <c r="J409">
        <f t="shared" si="38"/>
        <v>-2.0710000000000002</v>
      </c>
      <c r="K409">
        <f t="shared" si="39"/>
        <v>0.18950461735799473</v>
      </c>
      <c r="L409">
        <f t="shared" si="40"/>
        <v>-15.577</v>
      </c>
      <c r="M409">
        <f t="shared" si="41"/>
        <v>2.1651609639932095</v>
      </c>
    </row>
    <row r="410" spans="1:13" x14ac:dyDescent="0.3">
      <c r="A410">
        <v>2.8333333333333335</v>
      </c>
      <c r="B410">
        <v>-2.4710000000000001</v>
      </c>
      <c r="C410">
        <v>-2.2080000000000002</v>
      </c>
      <c r="D410">
        <v>-2.1749999999999998</v>
      </c>
      <c r="E410">
        <v>-1.974</v>
      </c>
      <c r="F410">
        <v>-17.184999999999999</v>
      </c>
      <c r="G410">
        <v>-14.414</v>
      </c>
      <c r="H410">
        <f t="shared" si="36"/>
        <v>-2.3395000000000001</v>
      </c>
      <c r="I410">
        <f t="shared" si="37"/>
        <v>0.18596908345206192</v>
      </c>
      <c r="J410">
        <f t="shared" si="38"/>
        <v>-2.0745</v>
      </c>
      <c r="K410">
        <f t="shared" si="39"/>
        <v>0.14212846301849594</v>
      </c>
      <c r="L410">
        <f t="shared" si="40"/>
        <v>-15.799499999999998</v>
      </c>
      <c r="M410">
        <f t="shared" si="41"/>
        <v>1.9593928906679223</v>
      </c>
    </row>
    <row r="411" spans="1:13" x14ac:dyDescent="0.3">
      <c r="A411">
        <v>2.8402777777777777</v>
      </c>
      <c r="B411">
        <v>-2.4700000000000002</v>
      </c>
      <c r="C411">
        <v>-2.222</v>
      </c>
      <c r="D411">
        <v>-2.1930000000000001</v>
      </c>
      <c r="E411">
        <v>-1.9670000000000001</v>
      </c>
      <c r="F411">
        <v>-17.062000000000001</v>
      </c>
      <c r="G411">
        <v>-14.582000000000001</v>
      </c>
      <c r="H411">
        <f t="shared" si="36"/>
        <v>-2.3460000000000001</v>
      </c>
      <c r="I411">
        <f t="shared" si="37"/>
        <v>0.17536248173426394</v>
      </c>
      <c r="J411">
        <f t="shared" si="38"/>
        <v>-2.08</v>
      </c>
      <c r="K411">
        <f t="shared" si="39"/>
        <v>0.15980613254815973</v>
      </c>
      <c r="L411">
        <f t="shared" si="40"/>
        <v>-15.822000000000001</v>
      </c>
      <c r="M411">
        <f t="shared" si="41"/>
        <v>1.7536248173426381</v>
      </c>
    </row>
    <row r="412" spans="1:13" x14ac:dyDescent="0.3">
      <c r="A412">
        <v>2.8472222222222223</v>
      </c>
      <c r="B412">
        <v>-2.4769999999999999</v>
      </c>
      <c r="C412">
        <v>-2.19</v>
      </c>
      <c r="D412">
        <v>-2.1949999999999998</v>
      </c>
      <c r="E412">
        <v>-1.966</v>
      </c>
      <c r="F412">
        <v>-16.954999999999998</v>
      </c>
      <c r="G412">
        <v>-14.244999999999999</v>
      </c>
      <c r="H412">
        <f t="shared" si="36"/>
        <v>-2.3334999999999999</v>
      </c>
      <c r="I412">
        <f t="shared" si="37"/>
        <v>0.20293964620053909</v>
      </c>
      <c r="J412">
        <f t="shared" si="38"/>
        <v>-2.0804999999999998</v>
      </c>
      <c r="K412">
        <f t="shared" si="39"/>
        <v>0.16192745289171931</v>
      </c>
      <c r="L412">
        <f t="shared" si="40"/>
        <v>-15.599999999999998</v>
      </c>
      <c r="M412">
        <f t="shared" si="41"/>
        <v>1.9162593770155432</v>
      </c>
    </row>
    <row r="413" spans="1:13" x14ac:dyDescent="0.3">
      <c r="A413">
        <v>2.8541666666666665</v>
      </c>
      <c r="B413">
        <v>-2.476</v>
      </c>
      <c r="C413">
        <v>-2.1619999999999999</v>
      </c>
      <c r="D413">
        <v>-2.1549999999999998</v>
      </c>
      <c r="E413">
        <v>-1.97</v>
      </c>
      <c r="F413">
        <v>-17.030999999999999</v>
      </c>
      <c r="G413">
        <v>-14.797000000000001</v>
      </c>
      <c r="H413">
        <f t="shared" si="36"/>
        <v>-2.319</v>
      </c>
      <c r="I413">
        <f t="shared" si="37"/>
        <v>0.22203152929257597</v>
      </c>
      <c r="J413">
        <f t="shared" si="38"/>
        <v>-2.0625</v>
      </c>
      <c r="K413">
        <f t="shared" si="39"/>
        <v>0.13081475451951116</v>
      </c>
      <c r="L413">
        <f t="shared" si="40"/>
        <v>-15.914</v>
      </c>
      <c r="M413">
        <f t="shared" si="41"/>
        <v>1.5796765491707458</v>
      </c>
    </row>
    <row r="414" spans="1:13" x14ac:dyDescent="0.3">
      <c r="A414">
        <v>2.8611111111111112</v>
      </c>
      <c r="B414">
        <v>-2.468</v>
      </c>
      <c r="C414">
        <v>-2.173</v>
      </c>
      <c r="D414">
        <v>-2.13</v>
      </c>
      <c r="E414">
        <v>-1.9610000000000001</v>
      </c>
      <c r="F414">
        <v>-16.939</v>
      </c>
      <c r="G414">
        <v>-14.92</v>
      </c>
      <c r="H414">
        <f t="shared" si="36"/>
        <v>-2.3205</v>
      </c>
      <c r="I414">
        <f t="shared" si="37"/>
        <v>0.20859650045003147</v>
      </c>
      <c r="J414">
        <f t="shared" si="38"/>
        <v>-2.0455000000000001</v>
      </c>
      <c r="K414">
        <f t="shared" si="39"/>
        <v>0.11950104602052641</v>
      </c>
      <c r="L414">
        <f t="shared" si="40"/>
        <v>-15.929500000000001</v>
      </c>
      <c r="M414">
        <f t="shared" si="41"/>
        <v>1.4276485912156396</v>
      </c>
    </row>
    <row r="415" spans="1:13" x14ac:dyDescent="0.3">
      <c r="A415">
        <v>2.8680555555555554</v>
      </c>
      <c r="B415">
        <v>-2.4500000000000002</v>
      </c>
      <c r="C415">
        <v>-2.1579999999999999</v>
      </c>
      <c r="D415">
        <v>-2.1779999999999999</v>
      </c>
      <c r="E415">
        <v>-1.9470000000000001</v>
      </c>
      <c r="F415">
        <v>-16.878</v>
      </c>
      <c r="G415">
        <v>-14.382999999999999</v>
      </c>
      <c r="H415">
        <f t="shared" si="36"/>
        <v>-2.3040000000000003</v>
      </c>
      <c r="I415">
        <f t="shared" si="37"/>
        <v>0.20647518010647206</v>
      </c>
      <c r="J415">
        <f t="shared" si="38"/>
        <v>-2.0625</v>
      </c>
      <c r="K415">
        <f t="shared" si="39"/>
        <v>0.1633416664540924</v>
      </c>
      <c r="L415">
        <f t="shared" si="40"/>
        <v>-15.6305</v>
      </c>
      <c r="M415">
        <f t="shared" si="41"/>
        <v>1.7642314190604367</v>
      </c>
    </row>
    <row r="416" spans="1:13" x14ac:dyDescent="0.3">
      <c r="A416">
        <v>2.875</v>
      </c>
      <c r="B416">
        <v>-2.4500000000000002</v>
      </c>
      <c r="C416">
        <v>-2.17</v>
      </c>
      <c r="D416">
        <v>-2.2080000000000002</v>
      </c>
      <c r="E416">
        <v>-1.9139999999999999</v>
      </c>
      <c r="F416">
        <v>-16.923999999999999</v>
      </c>
      <c r="G416">
        <v>-15.426</v>
      </c>
      <c r="H416">
        <f t="shared" si="36"/>
        <v>-2.31</v>
      </c>
      <c r="I416">
        <f t="shared" si="37"/>
        <v>0.19798989873223347</v>
      </c>
      <c r="J416">
        <f t="shared" si="38"/>
        <v>-2.0609999999999999</v>
      </c>
      <c r="K416">
        <f t="shared" si="39"/>
        <v>0.20788939366884515</v>
      </c>
      <c r="L416">
        <f t="shared" si="40"/>
        <v>-16.175000000000001</v>
      </c>
      <c r="M416">
        <f t="shared" si="41"/>
        <v>1.0592459582174478</v>
      </c>
    </row>
    <row r="417" spans="1:13" x14ac:dyDescent="0.3">
      <c r="A417">
        <v>2.8819444444444446</v>
      </c>
      <c r="B417">
        <v>-2.444</v>
      </c>
      <c r="C417">
        <v>-2.1320000000000001</v>
      </c>
      <c r="D417">
        <v>-2.1850000000000001</v>
      </c>
      <c r="E417">
        <v>-1.929</v>
      </c>
      <c r="F417">
        <v>-17.353999999999999</v>
      </c>
      <c r="G417">
        <v>-15.61</v>
      </c>
      <c r="H417">
        <f t="shared" si="36"/>
        <v>-2.2880000000000003</v>
      </c>
      <c r="I417">
        <f t="shared" si="37"/>
        <v>0.22061731573020271</v>
      </c>
      <c r="J417">
        <f t="shared" si="38"/>
        <v>-2.0569999999999999</v>
      </c>
      <c r="K417">
        <f t="shared" si="39"/>
        <v>0.18101933598375619</v>
      </c>
      <c r="L417">
        <f t="shared" si="40"/>
        <v>-16.481999999999999</v>
      </c>
      <c r="M417">
        <f t="shared" si="41"/>
        <v>1.2331942263893387</v>
      </c>
    </row>
    <row r="418" spans="1:13" x14ac:dyDescent="0.3">
      <c r="A418">
        <v>2.8888888888888888</v>
      </c>
      <c r="B418">
        <v>-2.4420000000000002</v>
      </c>
      <c r="C418">
        <v>-2.125</v>
      </c>
      <c r="D418">
        <v>-2.2080000000000002</v>
      </c>
      <c r="E418">
        <v>-1.877</v>
      </c>
      <c r="F418">
        <v>-17.015999999999998</v>
      </c>
      <c r="G418">
        <v>-15.242000000000001</v>
      </c>
      <c r="H418">
        <f t="shared" si="36"/>
        <v>-2.2835000000000001</v>
      </c>
      <c r="I418">
        <f t="shared" si="37"/>
        <v>0.22415284963613569</v>
      </c>
      <c r="J418">
        <f t="shared" si="38"/>
        <v>-2.0425</v>
      </c>
      <c r="K418">
        <f t="shared" si="39"/>
        <v>0.23405234457274737</v>
      </c>
      <c r="L418">
        <f t="shared" si="40"/>
        <v>-16.128999999999998</v>
      </c>
      <c r="M418">
        <f t="shared" si="41"/>
        <v>1.2544074298249335</v>
      </c>
    </row>
    <row r="419" spans="1:13" x14ac:dyDescent="0.3">
      <c r="A419">
        <v>2.8958333333333335</v>
      </c>
      <c r="B419">
        <v>-2.4359999999999999</v>
      </c>
      <c r="C419">
        <v>-2.1419999999999999</v>
      </c>
      <c r="D419">
        <v>-2.21</v>
      </c>
      <c r="E419">
        <v>-1.845</v>
      </c>
      <c r="F419">
        <v>-17.338000000000001</v>
      </c>
      <c r="G419">
        <v>-14.736000000000001</v>
      </c>
      <c r="H419">
        <f t="shared" si="36"/>
        <v>-2.2889999999999997</v>
      </c>
      <c r="I419">
        <f t="shared" si="37"/>
        <v>0.20788939366884501</v>
      </c>
      <c r="J419">
        <f t="shared" si="38"/>
        <v>-2.0274999999999999</v>
      </c>
      <c r="K419">
        <f t="shared" si="39"/>
        <v>0.25809397513308985</v>
      </c>
      <c r="L419">
        <f t="shared" si="40"/>
        <v>-16.036999999999999</v>
      </c>
      <c r="M419">
        <f t="shared" si="41"/>
        <v>1.8398918446473969</v>
      </c>
    </row>
    <row r="420" spans="1:13" x14ac:dyDescent="0.3">
      <c r="A420">
        <v>2.9027777777777777</v>
      </c>
      <c r="B420">
        <v>-2.4350000000000001</v>
      </c>
      <c r="C420">
        <v>-2.15</v>
      </c>
      <c r="D420">
        <v>-2.202</v>
      </c>
      <c r="E420">
        <v>-1.8320000000000001</v>
      </c>
      <c r="F420">
        <v>-16.954999999999998</v>
      </c>
      <c r="G420">
        <v>-14.92</v>
      </c>
      <c r="H420">
        <f t="shared" si="36"/>
        <v>-2.2925</v>
      </c>
      <c r="I420">
        <f t="shared" si="37"/>
        <v>0.20152543263816614</v>
      </c>
      <c r="J420">
        <f t="shared" si="38"/>
        <v>-2.0169999999999999</v>
      </c>
      <c r="K420">
        <f t="shared" si="39"/>
        <v>0.26162950903902249</v>
      </c>
      <c r="L420">
        <f t="shared" si="40"/>
        <v>-15.9375</v>
      </c>
      <c r="M420">
        <f t="shared" si="41"/>
        <v>1.438962299714623</v>
      </c>
    </row>
    <row r="421" spans="1:13" x14ac:dyDescent="0.3">
      <c r="A421">
        <v>2.9097222222222223</v>
      </c>
      <c r="B421">
        <v>-2.4329999999999998</v>
      </c>
      <c r="C421">
        <v>-2.1819999999999999</v>
      </c>
      <c r="D421">
        <v>-2.17</v>
      </c>
      <c r="E421">
        <v>-1.8080000000000001</v>
      </c>
      <c r="F421">
        <v>-16.800999999999998</v>
      </c>
      <c r="G421">
        <v>-15.564</v>
      </c>
      <c r="H421">
        <f t="shared" si="36"/>
        <v>-2.3075000000000001</v>
      </c>
      <c r="I421">
        <f t="shared" si="37"/>
        <v>0.17748380207782335</v>
      </c>
      <c r="J421">
        <f t="shared" si="38"/>
        <v>-1.9889999999999999</v>
      </c>
      <c r="K421">
        <f t="shared" si="39"/>
        <v>0.25597265478953013</v>
      </c>
      <c r="L421">
        <f t="shared" si="40"/>
        <v>-16.182499999999997</v>
      </c>
      <c r="M421">
        <f t="shared" si="41"/>
        <v>0.8746910883277581</v>
      </c>
    </row>
    <row r="422" spans="1:13" x14ac:dyDescent="0.3">
      <c r="A422">
        <v>2.9166666666666665</v>
      </c>
      <c r="B422">
        <v>-2.4329999999999998</v>
      </c>
      <c r="C422">
        <v>-2.1869999999999998</v>
      </c>
      <c r="D422">
        <v>-2.1819999999999999</v>
      </c>
      <c r="E422">
        <v>-1.8280000000000001</v>
      </c>
      <c r="F422">
        <v>-17.030999999999999</v>
      </c>
      <c r="G422">
        <v>-15.089</v>
      </c>
      <c r="H422">
        <f t="shared" si="36"/>
        <v>-2.3099999999999996</v>
      </c>
      <c r="I422">
        <f t="shared" si="37"/>
        <v>0.17394826817189069</v>
      </c>
      <c r="J422">
        <f t="shared" si="38"/>
        <v>-2.0049999999999999</v>
      </c>
      <c r="K422">
        <f t="shared" si="39"/>
        <v>0.25031580054003777</v>
      </c>
      <c r="L422">
        <f t="shared" si="40"/>
        <v>-16.059999999999999</v>
      </c>
      <c r="M422">
        <f t="shared" si="41"/>
        <v>1.3732013690642741</v>
      </c>
    </row>
    <row r="423" spans="1:13" x14ac:dyDescent="0.3">
      <c r="A423">
        <v>2.9236111111111112</v>
      </c>
      <c r="B423">
        <v>-2.4180000000000001</v>
      </c>
      <c r="C423">
        <v>-2.1989999999999998</v>
      </c>
      <c r="D423">
        <v>-2.1749999999999998</v>
      </c>
      <c r="E423">
        <v>-1.851</v>
      </c>
      <c r="F423">
        <v>-16.923999999999999</v>
      </c>
      <c r="G423">
        <v>-14.859</v>
      </c>
      <c r="H423">
        <f t="shared" si="36"/>
        <v>-2.3085</v>
      </c>
      <c r="I423">
        <f t="shared" si="37"/>
        <v>0.15485638507985414</v>
      </c>
      <c r="J423">
        <f t="shared" si="38"/>
        <v>-2.0129999999999999</v>
      </c>
      <c r="K423">
        <f t="shared" si="39"/>
        <v>0.22910259710444128</v>
      </c>
      <c r="L423">
        <f t="shared" si="40"/>
        <v>-15.891500000000001</v>
      </c>
      <c r="M423">
        <f t="shared" si="41"/>
        <v>1.4601755031502204</v>
      </c>
    </row>
    <row r="424" spans="1:13" x14ac:dyDescent="0.3">
      <c r="A424">
        <v>2.9305555555555554</v>
      </c>
      <c r="B424">
        <v>-2.444</v>
      </c>
      <c r="C424">
        <v>-2.2160000000000002</v>
      </c>
      <c r="D424">
        <v>-2.2240000000000002</v>
      </c>
      <c r="E424">
        <v>-1.8340000000000001</v>
      </c>
      <c r="F424">
        <v>-16.847000000000001</v>
      </c>
      <c r="G424">
        <v>-14.582000000000001</v>
      </c>
      <c r="H424">
        <f t="shared" si="36"/>
        <v>-2.33</v>
      </c>
      <c r="I424">
        <f t="shared" si="37"/>
        <v>0.16122034611053268</v>
      </c>
      <c r="J424">
        <f t="shared" si="38"/>
        <v>-2.0289999999999999</v>
      </c>
      <c r="K424">
        <f t="shared" si="39"/>
        <v>0.27577164466275367</v>
      </c>
      <c r="L424">
        <f t="shared" si="40"/>
        <v>-15.714500000000001</v>
      </c>
      <c r="M424">
        <f t="shared" si="41"/>
        <v>1.6015968593875305</v>
      </c>
    </row>
    <row r="425" spans="1:13" x14ac:dyDescent="0.3">
      <c r="A425">
        <v>2.9375</v>
      </c>
      <c r="B425">
        <v>-2.4279999999999999</v>
      </c>
      <c r="C425">
        <v>-2.2210000000000001</v>
      </c>
      <c r="D425">
        <v>-2.1960000000000002</v>
      </c>
      <c r="E425">
        <v>-1.8149999999999999</v>
      </c>
      <c r="F425">
        <v>-16.77</v>
      </c>
      <c r="G425">
        <v>-14.214</v>
      </c>
      <c r="H425">
        <f t="shared" si="36"/>
        <v>-2.3245</v>
      </c>
      <c r="I425">
        <f t="shared" si="37"/>
        <v>0.14637110370561524</v>
      </c>
      <c r="J425">
        <f t="shared" si="38"/>
        <v>-2.0055000000000001</v>
      </c>
      <c r="K425">
        <f t="shared" si="39"/>
        <v>0.26940768363207479</v>
      </c>
      <c r="L425">
        <f t="shared" si="40"/>
        <v>-15.492000000000001</v>
      </c>
      <c r="M425">
        <f t="shared" si="41"/>
        <v>1.8073649327128147</v>
      </c>
    </row>
    <row r="426" spans="1:13" x14ac:dyDescent="0.3">
      <c r="A426">
        <v>2.9444444444444446</v>
      </c>
      <c r="B426">
        <v>-2.4329999999999998</v>
      </c>
      <c r="C426">
        <v>-2.2050000000000001</v>
      </c>
      <c r="D426">
        <v>-2.2530000000000001</v>
      </c>
      <c r="E426">
        <v>-1.829</v>
      </c>
      <c r="F426">
        <v>-16.878</v>
      </c>
      <c r="G426">
        <v>-14.766</v>
      </c>
      <c r="H426">
        <f t="shared" si="36"/>
        <v>-2.319</v>
      </c>
      <c r="I426">
        <f t="shared" si="37"/>
        <v>0.16122034611053268</v>
      </c>
      <c r="J426">
        <f t="shared" si="38"/>
        <v>-2.0409999999999999</v>
      </c>
      <c r="K426">
        <f t="shared" si="39"/>
        <v>0.29981327522309942</v>
      </c>
      <c r="L426">
        <f t="shared" si="40"/>
        <v>-15.821999999999999</v>
      </c>
      <c r="M426">
        <f t="shared" si="41"/>
        <v>1.4934095218659884</v>
      </c>
    </row>
    <row r="427" spans="1:13" x14ac:dyDescent="0.3">
      <c r="A427">
        <v>2.9513888888888888</v>
      </c>
      <c r="B427">
        <v>-2.4049999999999998</v>
      </c>
      <c r="C427">
        <v>-2.1970000000000001</v>
      </c>
      <c r="D427">
        <v>-2.2519999999999998</v>
      </c>
      <c r="E427">
        <v>-1.8839999999999999</v>
      </c>
      <c r="F427">
        <v>-16.923999999999999</v>
      </c>
      <c r="G427">
        <v>-16.009</v>
      </c>
      <c r="H427">
        <f t="shared" si="36"/>
        <v>-2.3010000000000002</v>
      </c>
      <c r="I427">
        <f t="shared" si="37"/>
        <v>0.1470782104868017</v>
      </c>
      <c r="J427">
        <f t="shared" si="38"/>
        <v>-2.0679999999999996</v>
      </c>
      <c r="K427">
        <f t="shared" si="39"/>
        <v>0.2602152954766494</v>
      </c>
      <c r="L427">
        <f t="shared" si="40"/>
        <v>-16.4665</v>
      </c>
      <c r="M427">
        <f t="shared" si="41"/>
        <v>0.64700270478569033</v>
      </c>
    </row>
    <row r="428" spans="1:13" x14ac:dyDescent="0.3">
      <c r="A428">
        <v>2.9583333333333335</v>
      </c>
      <c r="B428">
        <v>-2.41</v>
      </c>
      <c r="C428">
        <v>-2.1819999999999999</v>
      </c>
      <c r="D428">
        <v>-2.2210000000000001</v>
      </c>
      <c r="E428">
        <v>-1.831</v>
      </c>
      <c r="F428">
        <v>-16.954999999999998</v>
      </c>
      <c r="G428">
        <v>-14.444000000000001</v>
      </c>
      <c r="H428">
        <f t="shared" si="36"/>
        <v>-2.2960000000000003</v>
      </c>
      <c r="I428">
        <f t="shared" si="37"/>
        <v>0.16122034611053299</v>
      </c>
      <c r="J428">
        <f t="shared" si="38"/>
        <v>-2.0259999999999998</v>
      </c>
      <c r="K428">
        <f t="shared" si="39"/>
        <v>0.27577164466275367</v>
      </c>
      <c r="L428">
        <f t="shared" si="40"/>
        <v>-15.6995</v>
      </c>
      <c r="M428">
        <f t="shared" si="41"/>
        <v>1.775545127559419</v>
      </c>
    </row>
    <row r="429" spans="1:13" x14ac:dyDescent="0.3">
      <c r="A429">
        <v>2.9652777777777777</v>
      </c>
      <c r="B429">
        <v>-2.4159999999999999</v>
      </c>
      <c r="C429">
        <v>-2.2010000000000001</v>
      </c>
      <c r="D429">
        <v>-2.1819999999999999</v>
      </c>
      <c r="E429">
        <v>-1.823</v>
      </c>
      <c r="F429">
        <v>-16.847000000000001</v>
      </c>
      <c r="G429">
        <v>-14.965999999999999</v>
      </c>
      <c r="H429">
        <f t="shared" si="36"/>
        <v>-2.3085</v>
      </c>
      <c r="I429">
        <f t="shared" si="37"/>
        <v>0.15202795795510762</v>
      </c>
      <c r="J429">
        <f t="shared" si="38"/>
        <v>-2.0024999999999999</v>
      </c>
      <c r="K429">
        <f t="shared" si="39"/>
        <v>0.25385133444597058</v>
      </c>
      <c r="L429">
        <f t="shared" si="40"/>
        <v>-15.906500000000001</v>
      </c>
      <c r="M429">
        <f t="shared" si="41"/>
        <v>1.3300678554118974</v>
      </c>
    </row>
    <row r="430" spans="1:13" x14ac:dyDescent="0.3">
      <c r="A430">
        <v>2.9722222222222223</v>
      </c>
      <c r="B430">
        <v>-2.419</v>
      </c>
      <c r="C430">
        <v>-2.1779999999999999</v>
      </c>
      <c r="D430">
        <v>-2.2189999999999999</v>
      </c>
      <c r="E430">
        <v>-1.829</v>
      </c>
      <c r="F430">
        <v>-16.984999999999999</v>
      </c>
      <c r="G430">
        <v>-14.935</v>
      </c>
      <c r="H430">
        <f t="shared" si="36"/>
        <v>-2.2984999999999998</v>
      </c>
      <c r="I430">
        <f t="shared" si="37"/>
        <v>0.17041273426595802</v>
      </c>
      <c r="J430">
        <f t="shared" si="38"/>
        <v>-2.024</v>
      </c>
      <c r="K430">
        <f t="shared" si="39"/>
        <v>0.27577164466275345</v>
      </c>
      <c r="L430">
        <f t="shared" si="40"/>
        <v>-15.96</v>
      </c>
      <c r="M430">
        <f t="shared" si="41"/>
        <v>1.4495689014324216</v>
      </c>
    </row>
    <row r="431" spans="1:13" x14ac:dyDescent="0.3">
      <c r="A431">
        <v>2.9791666666666665</v>
      </c>
      <c r="B431">
        <v>-2.4350000000000001</v>
      </c>
      <c r="C431">
        <v>-2.2269999999999999</v>
      </c>
      <c r="D431">
        <v>-2.2040000000000002</v>
      </c>
      <c r="E431">
        <v>-1.829</v>
      </c>
      <c r="F431">
        <v>-16.861999999999998</v>
      </c>
      <c r="G431">
        <v>-14.750999999999999</v>
      </c>
      <c r="H431">
        <f t="shared" si="36"/>
        <v>-2.331</v>
      </c>
      <c r="I431">
        <f t="shared" si="37"/>
        <v>0.14707821048680203</v>
      </c>
      <c r="J431">
        <f t="shared" si="38"/>
        <v>-2.0165000000000002</v>
      </c>
      <c r="K431">
        <f t="shared" si="39"/>
        <v>0.26516504294495546</v>
      </c>
      <c r="L431">
        <f t="shared" si="40"/>
        <v>-15.8065</v>
      </c>
      <c r="M431">
        <f t="shared" si="41"/>
        <v>1.4927024150848012</v>
      </c>
    </row>
    <row r="432" spans="1:13" x14ac:dyDescent="0.3">
      <c r="A432">
        <v>2.9861111111111112</v>
      </c>
      <c r="B432">
        <v>-2.4249999999999998</v>
      </c>
      <c r="C432">
        <v>-2.2189999999999999</v>
      </c>
      <c r="D432">
        <v>-2.1869999999999998</v>
      </c>
      <c r="E432">
        <v>-1.835</v>
      </c>
      <c r="F432">
        <v>-16.800999999999998</v>
      </c>
      <c r="G432">
        <v>-15.532999999999999</v>
      </c>
      <c r="H432">
        <f t="shared" si="36"/>
        <v>-2.3220000000000001</v>
      </c>
      <c r="I432">
        <f t="shared" si="37"/>
        <v>0.14566399692442877</v>
      </c>
      <c r="J432">
        <f t="shared" si="38"/>
        <v>-2.0110000000000001</v>
      </c>
      <c r="K432">
        <f t="shared" si="39"/>
        <v>0.24890158697766462</v>
      </c>
      <c r="L432">
        <f t="shared" si="40"/>
        <v>-16.166999999999998</v>
      </c>
      <c r="M432">
        <f t="shared" si="41"/>
        <v>0.89661139854454153</v>
      </c>
    </row>
    <row r="433" spans="1:13" x14ac:dyDescent="0.3">
      <c r="A433">
        <v>2.9930555555555554</v>
      </c>
      <c r="B433">
        <v>-2.4119999999999999</v>
      </c>
      <c r="C433">
        <v>-2.1970000000000001</v>
      </c>
      <c r="D433">
        <v>-2.173</v>
      </c>
      <c r="E433">
        <v>-1.786</v>
      </c>
      <c r="F433">
        <v>-17.001000000000001</v>
      </c>
      <c r="G433">
        <v>-14.935</v>
      </c>
      <c r="H433">
        <f t="shared" si="36"/>
        <v>-2.3045</v>
      </c>
      <c r="I433">
        <f t="shared" si="37"/>
        <v>0.15202795795510762</v>
      </c>
      <c r="J433">
        <f t="shared" si="38"/>
        <v>-1.9795</v>
      </c>
      <c r="K433">
        <f t="shared" si="39"/>
        <v>0.27365032431919389</v>
      </c>
      <c r="L433">
        <f t="shared" si="40"/>
        <v>-15.968</v>
      </c>
      <c r="M433">
        <f t="shared" si="41"/>
        <v>1.4608826099314076</v>
      </c>
    </row>
    <row r="434" spans="1:13" x14ac:dyDescent="0.3">
      <c r="A434">
        <v>3</v>
      </c>
      <c r="B434">
        <v>-2.4039999999999999</v>
      </c>
      <c r="C434">
        <v>-2.1970000000000001</v>
      </c>
      <c r="D434">
        <v>-2.1640000000000001</v>
      </c>
      <c r="E434">
        <v>-1.7769999999999999</v>
      </c>
      <c r="F434">
        <v>-16.709</v>
      </c>
      <c r="G434">
        <v>-15.042999999999999</v>
      </c>
      <c r="H434">
        <f t="shared" si="36"/>
        <v>-2.3005</v>
      </c>
      <c r="I434">
        <f t="shared" si="37"/>
        <v>0.14637110370561524</v>
      </c>
      <c r="J434">
        <f t="shared" si="38"/>
        <v>-1.9704999999999999</v>
      </c>
      <c r="K434">
        <f t="shared" si="39"/>
        <v>0.27365032431919406</v>
      </c>
      <c r="L434">
        <f t="shared" si="40"/>
        <v>-15.875999999999999</v>
      </c>
      <c r="M434">
        <f t="shared" si="41"/>
        <v>1.1780398974567885</v>
      </c>
    </row>
    <row r="435" spans="1:13" x14ac:dyDescent="0.3">
      <c r="A435">
        <v>3.0069444444444446</v>
      </c>
      <c r="B435">
        <v>-2.41</v>
      </c>
      <c r="C435">
        <v>-2.1739999999999999</v>
      </c>
      <c r="D435">
        <v>-2.1760000000000002</v>
      </c>
      <c r="E435">
        <v>-1.7509999999999999</v>
      </c>
      <c r="F435">
        <v>-17.154</v>
      </c>
      <c r="G435">
        <v>-15.702</v>
      </c>
      <c r="H435">
        <f t="shared" si="36"/>
        <v>-2.2919999999999998</v>
      </c>
      <c r="I435">
        <f t="shared" si="37"/>
        <v>0.16687720036002537</v>
      </c>
      <c r="J435">
        <f t="shared" si="38"/>
        <v>-1.9635</v>
      </c>
      <c r="K435">
        <f t="shared" si="39"/>
        <v>0.30052038200428199</v>
      </c>
      <c r="L435">
        <f t="shared" si="40"/>
        <v>-16.428000000000001</v>
      </c>
      <c r="M435">
        <f t="shared" si="41"/>
        <v>1.0267190462828668</v>
      </c>
    </row>
    <row r="436" spans="1:13" x14ac:dyDescent="0.3">
      <c r="A436">
        <v>3.0138888888888888</v>
      </c>
      <c r="B436">
        <v>-2.4119999999999999</v>
      </c>
      <c r="C436">
        <v>-2.173</v>
      </c>
      <c r="D436">
        <v>-2.15</v>
      </c>
      <c r="E436">
        <v>-1.7709999999999999</v>
      </c>
      <c r="F436">
        <v>-16.786000000000001</v>
      </c>
      <c r="G436">
        <v>-15.242000000000001</v>
      </c>
      <c r="H436">
        <f t="shared" si="36"/>
        <v>-2.2925</v>
      </c>
      <c r="I436">
        <f t="shared" si="37"/>
        <v>0.16899852070358479</v>
      </c>
      <c r="J436">
        <f t="shared" si="38"/>
        <v>-1.9604999999999999</v>
      </c>
      <c r="K436">
        <f t="shared" si="39"/>
        <v>0.26799347006970148</v>
      </c>
      <c r="L436">
        <f t="shared" si="40"/>
        <v>-16.014000000000003</v>
      </c>
      <c r="M436">
        <f t="shared" si="41"/>
        <v>1.0917728701520297</v>
      </c>
    </row>
    <row r="437" spans="1:13" x14ac:dyDescent="0.3">
      <c r="A437">
        <v>3.0208333333333335</v>
      </c>
      <c r="B437">
        <v>-2.395</v>
      </c>
      <c r="C437">
        <v>-2.1669999999999998</v>
      </c>
      <c r="D437">
        <v>-2.1819999999999999</v>
      </c>
      <c r="E437">
        <v>-1.7569999999999999</v>
      </c>
      <c r="F437">
        <v>-16.954999999999998</v>
      </c>
      <c r="G437">
        <v>-14.429</v>
      </c>
      <c r="H437">
        <f t="shared" si="36"/>
        <v>-2.2809999999999997</v>
      </c>
      <c r="I437">
        <f t="shared" si="37"/>
        <v>0.16122034611053299</v>
      </c>
      <c r="J437">
        <f t="shared" si="38"/>
        <v>-1.9695</v>
      </c>
      <c r="K437">
        <f t="shared" si="39"/>
        <v>0.3005203820042805</v>
      </c>
      <c r="L437">
        <f t="shared" si="40"/>
        <v>-15.692</v>
      </c>
      <c r="M437">
        <f t="shared" si="41"/>
        <v>1.7861517292772178</v>
      </c>
    </row>
    <row r="438" spans="1:13" x14ac:dyDescent="0.3">
      <c r="A438">
        <v>3.0277777777777777</v>
      </c>
      <c r="B438">
        <v>-2.3919999999999999</v>
      </c>
      <c r="C438">
        <v>-2.2069999999999999</v>
      </c>
      <c r="D438">
        <v>-2.2050000000000001</v>
      </c>
      <c r="E438">
        <v>-1.752</v>
      </c>
      <c r="F438">
        <v>-16.861999999999998</v>
      </c>
      <c r="G438">
        <v>-16.009</v>
      </c>
      <c r="H438">
        <f t="shared" si="36"/>
        <v>-2.2995000000000001</v>
      </c>
      <c r="I438">
        <f t="shared" si="37"/>
        <v>0.13081475451951133</v>
      </c>
      <c r="J438">
        <f t="shared" si="38"/>
        <v>-1.9784999999999999</v>
      </c>
      <c r="K438">
        <f t="shared" si="39"/>
        <v>0.32031937187750603</v>
      </c>
      <c r="L438">
        <f t="shared" si="40"/>
        <v>-16.435499999999998</v>
      </c>
      <c r="M438">
        <f t="shared" si="41"/>
        <v>0.6031620843521236</v>
      </c>
    </row>
    <row r="439" spans="1:13" x14ac:dyDescent="0.3">
      <c r="A439">
        <v>3.0347222222222223</v>
      </c>
      <c r="B439">
        <v>-2.39</v>
      </c>
      <c r="C439">
        <v>-2.13</v>
      </c>
      <c r="D439">
        <v>-2.1960000000000002</v>
      </c>
      <c r="E439">
        <v>-1.762</v>
      </c>
      <c r="F439">
        <v>-16.77</v>
      </c>
      <c r="G439">
        <v>-14.506</v>
      </c>
      <c r="H439">
        <f t="shared" si="36"/>
        <v>-2.2599999999999998</v>
      </c>
      <c r="I439">
        <f t="shared" si="37"/>
        <v>0.18384776310850251</v>
      </c>
      <c r="J439">
        <f t="shared" si="38"/>
        <v>-1.9790000000000001</v>
      </c>
      <c r="K439">
        <f t="shared" si="39"/>
        <v>0.30688434303496215</v>
      </c>
      <c r="L439">
        <f t="shared" si="40"/>
        <v>-15.638</v>
      </c>
      <c r="M439">
        <f t="shared" si="41"/>
        <v>1.600889752606343</v>
      </c>
    </row>
    <row r="440" spans="1:13" x14ac:dyDescent="0.3">
      <c r="A440">
        <v>3.0416666666666665</v>
      </c>
      <c r="B440">
        <v>-2.395</v>
      </c>
      <c r="C440">
        <v>-2.113</v>
      </c>
      <c r="D440">
        <v>-2.2839999999999998</v>
      </c>
      <c r="E440">
        <v>-1.7549999999999999</v>
      </c>
      <c r="F440">
        <v>-16.97</v>
      </c>
      <c r="G440">
        <v>-15.042999999999999</v>
      </c>
      <c r="H440">
        <f t="shared" si="36"/>
        <v>-2.254</v>
      </c>
      <c r="I440">
        <f t="shared" si="37"/>
        <v>0.19940411229460642</v>
      </c>
      <c r="J440">
        <f t="shared" si="38"/>
        <v>-2.0194999999999999</v>
      </c>
      <c r="K440">
        <f t="shared" si="39"/>
        <v>0.3740594872476844</v>
      </c>
      <c r="L440">
        <f t="shared" si="40"/>
        <v>-16.006499999999999</v>
      </c>
      <c r="M440">
        <f t="shared" si="41"/>
        <v>1.3625947673464769</v>
      </c>
    </row>
    <row r="441" spans="1:13" x14ac:dyDescent="0.3">
      <c r="A441">
        <v>3.0486111111111112</v>
      </c>
      <c r="B441">
        <v>-2.3889999999999998</v>
      </c>
      <c r="C441">
        <v>-2.1360000000000001</v>
      </c>
      <c r="D441">
        <v>-2.173</v>
      </c>
      <c r="E441">
        <v>-1.754</v>
      </c>
      <c r="F441">
        <v>-16.724</v>
      </c>
      <c r="G441">
        <v>-14.613</v>
      </c>
      <c r="H441">
        <f t="shared" si="36"/>
        <v>-2.2625000000000002</v>
      </c>
      <c r="I441">
        <f t="shared" si="37"/>
        <v>0.17889801564019628</v>
      </c>
      <c r="J441">
        <f t="shared" si="38"/>
        <v>-1.9635</v>
      </c>
      <c r="K441">
        <f t="shared" si="39"/>
        <v>0.2962777413171635</v>
      </c>
      <c r="L441">
        <f t="shared" si="40"/>
        <v>-15.6685</v>
      </c>
      <c r="M441">
        <f t="shared" si="41"/>
        <v>1.4927024150848023</v>
      </c>
    </row>
    <row r="442" spans="1:13" x14ac:dyDescent="0.3">
      <c r="A442">
        <v>3.0555555555555554</v>
      </c>
      <c r="B442">
        <v>-2.39</v>
      </c>
      <c r="C442">
        <v>-2.1320000000000001</v>
      </c>
      <c r="D442">
        <v>-2.2240000000000002</v>
      </c>
      <c r="E442">
        <v>-1.766</v>
      </c>
      <c r="F442">
        <v>-16.954999999999998</v>
      </c>
      <c r="G442">
        <v>-14.183999999999999</v>
      </c>
      <c r="H442">
        <f t="shared" si="36"/>
        <v>-2.2610000000000001</v>
      </c>
      <c r="I442">
        <f t="shared" si="37"/>
        <v>0.18243354954612925</v>
      </c>
      <c r="J442">
        <f t="shared" si="38"/>
        <v>-1.9950000000000001</v>
      </c>
      <c r="K442">
        <f t="shared" si="39"/>
        <v>0.32385490578343862</v>
      </c>
      <c r="L442">
        <f t="shared" si="40"/>
        <v>-15.569499999999998</v>
      </c>
      <c r="M442">
        <f t="shared" si="41"/>
        <v>1.9593928906679223</v>
      </c>
    </row>
    <row r="443" spans="1:13" x14ac:dyDescent="0.3">
      <c r="A443">
        <v>3.0625</v>
      </c>
      <c r="B443">
        <v>-2.375</v>
      </c>
      <c r="C443">
        <v>-2.1160000000000001</v>
      </c>
      <c r="D443">
        <v>-2.1760000000000002</v>
      </c>
      <c r="E443">
        <v>-1.794</v>
      </c>
      <c r="F443">
        <v>-16.786000000000001</v>
      </c>
      <c r="G443">
        <v>-14.567</v>
      </c>
      <c r="H443">
        <f t="shared" si="36"/>
        <v>-2.2454999999999998</v>
      </c>
      <c r="I443">
        <f t="shared" si="37"/>
        <v>0.18314065632731574</v>
      </c>
      <c r="J443">
        <f t="shared" si="38"/>
        <v>-1.9850000000000001</v>
      </c>
      <c r="K443">
        <f t="shared" si="39"/>
        <v>0.27011479041326125</v>
      </c>
      <c r="L443">
        <f t="shared" si="40"/>
        <v>-15.676500000000001</v>
      </c>
      <c r="M443">
        <f t="shared" si="41"/>
        <v>1.5690699474529499</v>
      </c>
    </row>
    <row r="444" spans="1:13" x14ac:dyDescent="0.3">
      <c r="A444">
        <v>3.0694444444444446</v>
      </c>
      <c r="B444">
        <v>-2.3759999999999999</v>
      </c>
      <c r="C444">
        <v>-2.1379999999999999</v>
      </c>
      <c r="D444">
        <v>-2.165</v>
      </c>
      <c r="E444">
        <v>-1.8029999999999999</v>
      </c>
      <c r="F444">
        <v>-16.878</v>
      </c>
      <c r="G444">
        <v>-15.579000000000001</v>
      </c>
      <c r="H444">
        <f t="shared" si="36"/>
        <v>-2.2569999999999997</v>
      </c>
      <c r="I444">
        <f t="shared" si="37"/>
        <v>0.1682914139223983</v>
      </c>
      <c r="J444">
        <f t="shared" si="38"/>
        <v>-1.984</v>
      </c>
      <c r="K444">
        <f t="shared" si="39"/>
        <v>0.2559726547895303</v>
      </c>
      <c r="L444">
        <f t="shared" si="40"/>
        <v>-16.2285</v>
      </c>
      <c r="M444">
        <f t="shared" si="41"/>
        <v>0.91853170876132484</v>
      </c>
    </row>
    <row r="445" spans="1:13" x14ac:dyDescent="0.3">
      <c r="A445">
        <v>3.0763888888888888</v>
      </c>
      <c r="B445">
        <v>-2.3620000000000001</v>
      </c>
      <c r="C445">
        <v>-2.2010000000000001</v>
      </c>
      <c r="D445">
        <v>-2.1389999999999998</v>
      </c>
      <c r="E445">
        <v>-1.794</v>
      </c>
      <c r="F445">
        <v>-16.984999999999999</v>
      </c>
      <c r="G445">
        <v>-14.782</v>
      </c>
      <c r="H445">
        <f t="shared" si="36"/>
        <v>-2.2815000000000003</v>
      </c>
      <c r="I445">
        <f t="shared" si="37"/>
        <v>0.11384419177103418</v>
      </c>
      <c r="J445">
        <f t="shared" si="38"/>
        <v>-1.9664999999999999</v>
      </c>
      <c r="K445">
        <f t="shared" si="39"/>
        <v>0.24395183950935873</v>
      </c>
      <c r="L445">
        <f t="shared" si="40"/>
        <v>-15.8835</v>
      </c>
      <c r="M445">
        <f t="shared" si="41"/>
        <v>1.5577562389539636</v>
      </c>
    </row>
    <row r="446" spans="1:13" x14ac:dyDescent="0.3">
      <c r="A446">
        <v>3.0833333333333335</v>
      </c>
      <c r="B446">
        <v>-2.3639999999999999</v>
      </c>
      <c r="C446">
        <v>-2.1930000000000001</v>
      </c>
      <c r="D446">
        <v>-2.1840000000000002</v>
      </c>
      <c r="E446">
        <v>-1.786</v>
      </c>
      <c r="F446">
        <v>-16.939</v>
      </c>
      <c r="G446">
        <v>-15.135</v>
      </c>
      <c r="H446">
        <f t="shared" si="36"/>
        <v>-2.2785000000000002</v>
      </c>
      <c r="I446">
        <f t="shared" si="37"/>
        <v>0.1209152595828995</v>
      </c>
      <c r="J446">
        <f t="shared" si="38"/>
        <v>-1.9850000000000001</v>
      </c>
      <c r="K446">
        <f t="shared" si="39"/>
        <v>0.28142849891224603</v>
      </c>
      <c r="L446">
        <f t="shared" si="40"/>
        <v>-16.036999999999999</v>
      </c>
      <c r="M446">
        <f t="shared" si="41"/>
        <v>1.275620633260532</v>
      </c>
    </row>
    <row r="447" spans="1:13" x14ac:dyDescent="0.3">
      <c r="A447">
        <v>3.0902777777777777</v>
      </c>
      <c r="B447">
        <v>-2.3610000000000002</v>
      </c>
      <c r="C447">
        <v>-2.1819999999999999</v>
      </c>
      <c r="D447">
        <v>-2.1040000000000001</v>
      </c>
      <c r="E447">
        <v>-1.788</v>
      </c>
      <c r="F447">
        <v>-16.800999999999998</v>
      </c>
      <c r="G447">
        <v>-15.885999999999999</v>
      </c>
      <c r="H447">
        <f t="shared" si="36"/>
        <v>-2.2715000000000001</v>
      </c>
      <c r="I447">
        <f t="shared" si="37"/>
        <v>0.1265721138323922</v>
      </c>
      <c r="J447">
        <f t="shared" si="38"/>
        <v>-1.9460000000000002</v>
      </c>
      <c r="K447">
        <f t="shared" si="39"/>
        <v>0.22344574285494906</v>
      </c>
      <c r="L447">
        <f t="shared" si="40"/>
        <v>-16.343499999999999</v>
      </c>
      <c r="M447">
        <f t="shared" si="41"/>
        <v>0.64700270478569033</v>
      </c>
    </row>
    <row r="448" spans="1:13" x14ac:dyDescent="0.3">
      <c r="A448">
        <v>3.0972222222222223</v>
      </c>
      <c r="B448">
        <v>-2.37</v>
      </c>
      <c r="C448">
        <v>-2.17</v>
      </c>
      <c r="D448">
        <v>-2.149</v>
      </c>
      <c r="E448">
        <v>-1.76</v>
      </c>
      <c r="F448">
        <v>-16.923999999999999</v>
      </c>
      <c r="G448">
        <v>-14.567</v>
      </c>
      <c r="H448">
        <f t="shared" si="36"/>
        <v>-2.27</v>
      </c>
      <c r="I448">
        <f t="shared" si="37"/>
        <v>0.14142135623730964</v>
      </c>
      <c r="J448">
        <f t="shared" si="38"/>
        <v>-1.9544999999999999</v>
      </c>
      <c r="K448">
        <f t="shared" si="39"/>
        <v>0.27506453788156698</v>
      </c>
      <c r="L448">
        <f t="shared" si="40"/>
        <v>-15.7455</v>
      </c>
      <c r="M448">
        <f t="shared" si="41"/>
        <v>1.6666506832566921</v>
      </c>
    </row>
    <row r="449" spans="1:13" x14ac:dyDescent="0.3">
      <c r="A449">
        <v>3.1041666666666665</v>
      </c>
      <c r="B449">
        <v>-2.3730000000000002</v>
      </c>
      <c r="C449">
        <v>-2.1560000000000001</v>
      </c>
      <c r="D449">
        <v>-2.1869999999999998</v>
      </c>
      <c r="E449">
        <v>-1.8080000000000001</v>
      </c>
      <c r="F449">
        <v>-16.923999999999999</v>
      </c>
      <c r="G449">
        <v>-15.871</v>
      </c>
      <c r="H449">
        <f t="shared" si="36"/>
        <v>-2.2645</v>
      </c>
      <c r="I449">
        <f t="shared" si="37"/>
        <v>0.15344217151748088</v>
      </c>
      <c r="J449">
        <f t="shared" si="38"/>
        <v>-1.9975000000000001</v>
      </c>
      <c r="K449">
        <f t="shared" si="39"/>
        <v>0.26799347006970137</v>
      </c>
      <c r="L449">
        <f t="shared" si="40"/>
        <v>-16.397500000000001</v>
      </c>
      <c r="M449">
        <f t="shared" si="41"/>
        <v>0.74458344058943382</v>
      </c>
    </row>
    <row r="450" spans="1:13" x14ac:dyDescent="0.3">
      <c r="A450">
        <v>3.1111111111111112</v>
      </c>
      <c r="B450">
        <v>-2.37</v>
      </c>
      <c r="C450">
        <v>-2.1440000000000001</v>
      </c>
      <c r="D450">
        <v>-2.17</v>
      </c>
      <c r="E450">
        <v>-1.8089999999999999</v>
      </c>
      <c r="F450">
        <v>-16.663</v>
      </c>
      <c r="G450">
        <v>-14.167999999999999</v>
      </c>
      <c r="H450">
        <f t="shared" si="36"/>
        <v>-2.2570000000000001</v>
      </c>
      <c r="I450">
        <f t="shared" si="37"/>
        <v>0.15980613254815973</v>
      </c>
      <c r="J450">
        <f t="shared" si="38"/>
        <v>-1.9895</v>
      </c>
      <c r="K450">
        <f t="shared" si="39"/>
        <v>0.25526554800834367</v>
      </c>
      <c r="L450">
        <f t="shared" si="40"/>
        <v>-15.4155</v>
      </c>
      <c r="M450">
        <f t="shared" si="41"/>
        <v>1.7642314190604367</v>
      </c>
    </row>
    <row r="451" spans="1:13" x14ac:dyDescent="0.3">
      <c r="A451">
        <v>3.1180555555555554</v>
      </c>
      <c r="B451">
        <v>-2.359</v>
      </c>
      <c r="C451">
        <v>-2.1269999999999998</v>
      </c>
      <c r="D451">
        <v>-2.141</v>
      </c>
      <c r="E451">
        <v>-1.843</v>
      </c>
      <c r="F451">
        <v>-16.724</v>
      </c>
      <c r="G451">
        <v>-15.196</v>
      </c>
      <c r="H451">
        <f t="shared" si="36"/>
        <v>-2.2429999999999999</v>
      </c>
      <c r="I451">
        <f t="shared" si="37"/>
        <v>0.16404877323527917</v>
      </c>
      <c r="J451">
        <f t="shared" si="38"/>
        <v>-1.992</v>
      </c>
      <c r="K451">
        <f t="shared" si="39"/>
        <v>0.21071782079359119</v>
      </c>
      <c r="L451">
        <f t="shared" si="40"/>
        <v>-15.96</v>
      </c>
      <c r="M451">
        <f t="shared" si="41"/>
        <v>1.080459161653045</v>
      </c>
    </row>
    <row r="452" spans="1:13" x14ac:dyDescent="0.3">
      <c r="A452">
        <v>3.125</v>
      </c>
      <c r="B452">
        <v>-2.3559999999999999</v>
      </c>
      <c r="C452">
        <v>-2.1640000000000001</v>
      </c>
      <c r="D452">
        <v>-2.161</v>
      </c>
      <c r="E452">
        <v>-1.8340000000000001</v>
      </c>
      <c r="F452">
        <v>-16.786000000000001</v>
      </c>
      <c r="G452">
        <v>-14.414</v>
      </c>
      <c r="H452">
        <f t="shared" ref="H452:H515" si="42">AVERAGE(B452:C452)</f>
        <v>-2.2599999999999998</v>
      </c>
      <c r="I452">
        <f t="shared" ref="I452:I515" si="43">STDEV(B452:C452)</f>
        <v>0.13576450198781692</v>
      </c>
      <c r="J452">
        <f t="shared" ref="J452:J515" si="44">AVERAGE(D452:E452)</f>
        <v>-1.9975000000000001</v>
      </c>
      <c r="K452">
        <f t="shared" ref="K452:K515" si="45">STDEV(D452:E452)</f>
        <v>0.231223917448001</v>
      </c>
      <c r="L452">
        <f t="shared" ref="L452:L515" si="46">AVERAGE(F452:G452)</f>
        <v>-15.600000000000001</v>
      </c>
      <c r="M452">
        <f t="shared" ref="M452:M515" si="47">STDEV(F452:G452)</f>
        <v>1.677257284974492</v>
      </c>
    </row>
    <row r="453" spans="1:13" x14ac:dyDescent="0.3">
      <c r="A453">
        <v>3.1319444444444446</v>
      </c>
      <c r="B453">
        <v>-2.343</v>
      </c>
      <c r="C453">
        <v>-2.1549999999999998</v>
      </c>
      <c r="D453">
        <v>-2.17</v>
      </c>
      <c r="E453">
        <v>-1.792</v>
      </c>
      <c r="F453">
        <v>-16.693999999999999</v>
      </c>
      <c r="G453">
        <v>-14.997</v>
      </c>
      <c r="H453">
        <f t="shared" si="42"/>
        <v>-2.2489999999999997</v>
      </c>
      <c r="I453">
        <f t="shared" si="43"/>
        <v>0.13293607486307105</v>
      </c>
      <c r="J453">
        <f t="shared" si="44"/>
        <v>-1.9809999999999999</v>
      </c>
      <c r="K453">
        <f t="shared" si="45"/>
        <v>0.26728636328851491</v>
      </c>
      <c r="L453">
        <f t="shared" si="46"/>
        <v>-15.845499999999999</v>
      </c>
      <c r="M453">
        <f t="shared" si="47"/>
        <v>1.1999602076735705</v>
      </c>
    </row>
    <row r="454" spans="1:13" x14ac:dyDescent="0.3">
      <c r="A454">
        <v>3.1388888888888888</v>
      </c>
      <c r="B454">
        <v>-2.3439999999999999</v>
      </c>
      <c r="C454">
        <v>-2.1579999999999999</v>
      </c>
      <c r="D454">
        <v>-2.1760000000000002</v>
      </c>
      <c r="E454">
        <v>-1.8049999999999999</v>
      </c>
      <c r="F454">
        <v>-16.663</v>
      </c>
      <c r="G454">
        <v>-14.382999999999999</v>
      </c>
      <c r="H454">
        <f t="shared" si="42"/>
        <v>-2.2509999999999999</v>
      </c>
      <c r="I454">
        <f t="shared" si="43"/>
        <v>0.13152186130069779</v>
      </c>
      <c r="J454">
        <f t="shared" si="44"/>
        <v>-1.9904999999999999</v>
      </c>
      <c r="K454">
        <f t="shared" si="45"/>
        <v>0.26233661582020928</v>
      </c>
      <c r="L454">
        <f t="shared" si="46"/>
        <v>-15.523</v>
      </c>
      <c r="M454">
        <f t="shared" si="47"/>
        <v>1.6122034611053291</v>
      </c>
    </row>
    <row r="455" spans="1:13" x14ac:dyDescent="0.3">
      <c r="A455">
        <v>3.1458333333333335</v>
      </c>
      <c r="B455">
        <v>-2.335</v>
      </c>
      <c r="C455">
        <v>-2.153</v>
      </c>
      <c r="D455">
        <v>-2.153</v>
      </c>
      <c r="E455">
        <v>-1.794</v>
      </c>
      <c r="F455">
        <v>-17.798999999999999</v>
      </c>
      <c r="G455">
        <v>-14.874000000000001</v>
      </c>
      <c r="H455">
        <f t="shared" si="42"/>
        <v>-2.2439999999999998</v>
      </c>
      <c r="I455">
        <f t="shared" si="43"/>
        <v>0.12869343417595161</v>
      </c>
      <c r="J455">
        <f t="shared" si="44"/>
        <v>-1.9735</v>
      </c>
      <c r="K455">
        <f t="shared" si="45"/>
        <v>0.25385133444597058</v>
      </c>
      <c r="L455">
        <f t="shared" si="46"/>
        <v>-16.336500000000001</v>
      </c>
      <c r="M455">
        <f t="shared" si="47"/>
        <v>2.068287334970651</v>
      </c>
    </row>
    <row r="456" spans="1:13" x14ac:dyDescent="0.3">
      <c r="A456">
        <v>3.1527777777777777</v>
      </c>
      <c r="B456">
        <v>-2.3460000000000001</v>
      </c>
      <c r="C456">
        <v>-2.1509999999999998</v>
      </c>
      <c r="D456">
        <v>-2.1949999999999998</v>
      </c>
      <c r="E456">
        <v>-1.806</v>
      </c>
      <c r="F456">
        <v>-17.216000000000001</v>
      </c>
      <c r="G456">
        <v>-14.628</v>
      </c>
      <c r="H456">
        <f t="shared" si="42"/>
        <v>-2.2484999999999999</v>
      </c>
      <c r="I456">
        <f t="shared" si="43"/>
        <v>0.13788582233137697</v>
      </c>
      <c r="J456">
        <f t="shared" si="44"/>
        <v>-2.0004999999999997</v>
      </c>
      <c r="K456">
        <f t="shared" si="45"/>
        <v>0.27506453788156682</v>
      </c>
      <c r="L456">
        <f t="shared" si="46"/>
        <v>-15.922000000000001</v>
      </c>
      <c r="M456">
        <f t="shared" si="47"/>
        <v>1.8299923497107857</v>
      </c>
    </row>
    <row r="457" spans="1:13" x14ac:dyDescent="0.3">
      <c r="A457">
        <v>3.1597222222222223</v>
      </c>
      <c r="B457">
        <v>-2.3359999999999999</v>
      </c>
      <c r="C457">
        <v>-2.1680000000000001</v>
      </c>
      <c r="D457">
        <v>-2.2120000000000002</v>
      </c>
      <c r="E457">
        <v>-1.8260000000000001</v>
      </c>
      <c r="F457">
        <v>-16.632000000000001</v>
      </c>
      <c r="G457">
        <v>-14.598000000000001</v>
      </c>
      <c r="H457">
        <f t="shared" si="42"/>
        <v>-2.2519999999999998</v>
      </c>
      <c r="I457">
        <f t="shared" si="43"/>
        <v>0.11879393923933977</v>
      </c>
      <c r="J457">
        <f t="shared" si="44"/>
        <v>-2.0190000000000001</v>
      </c>
      <c r="K457">
        <f t="shared" si="45"/>
        <v>0.27294321753800743</v>
      </c>
      <c r="L457">
        <f t="shared" si="46"/>
        <v>-15.615000000000002</v>
      </c>
      <c r="M457">
        <f t="shared" si="47"/>
        <v>1.4382551929334382</v>
      </c>
    </row>
    <row r="458" spans="1:13" x14ac:dyDescent="0.3">
      <c r="A458">
        <v>3.1666666666666665</v>
      </c>
      <c r="B458">
        <v>-2.3330000000000002</v>
      </c>
      <c r="C458">
        <v>-2.1469999999999998</v>
      </c>
      <c r="D458">
        <v>-2.2280000000000002</v>
      </c>
      <c r="E458">
        <v>-1.825</v>
      </c>
      <c r="F458">
        <v>-16.648</v>
      </c>
      <c r="G458">
        <v>-16.239000000000001</v>
      </c>
      <c r="H458">
        <f t="shared" si="42"/>
        <v>-2.2400000000000002</v>
      </c>
      <c r="I458">
        <f t="shared" si="43"/>
        <v>0.1315218613006981</v>
      </c>
      <c r="J458">
        <f t="shared" si="44"/>
        <v>-2.0265</v>
      </c>
      <c r="K458">
        <f t="shared" si="45"/>
        <v>0.28496403281817884</v>
      </c>
      <c r="L458">
        <f t="shared" si="46"/>
        <v>-16.4435</v>
      </c>
      <c r="M458">
        <f t="shared" si="47"/>
        <v>0.28920667350529716</v>
      </c>
    </row>
    <row r="459" spans="1:13" x14ac:dyDescent="0.3">
      <c r="A459">
        <v>3.1736111111111112</v>
      </c>
      <c r="B459">
        <v>-2.3460000000000001</v>
      </c>
      <c r="C459">
        <v>-2.1219999999999999</v>
      </c>
      <c r="D459">
        <v>-2.2469999999999999</v>
      </c>
      <c r="E459">
        <v>-1.8120000000000001</v>
      </c>
      <c r="F459">
        <v>-16.693999999999999</v>
      </c>
      <c r="G459">
        <v>-14.736000000000001</v>
      </c>
      <c r="H459">
        <f t="shared" si="42"/>
        <v>-2.234</v>
      </c>
      <c r="I459">
        <f t="shared" si="43"/>
        <v>0.15839191898578678</v>
      </c>
      <c r="J459">
        <f t="shared" si="44"/>
        <v>-2.0295000000000001</v>
      </c>
      <c r="K459">
        <f t="shared" si="45"/>
        <v>0.30759144981614561</v>
      </c>
      <c r="L459">
        <f t="shared" si="46"/>
        <v>-15.715</v>
      </c>
      <c r="M459">
        <f t="shared" si="47"/>
        <v>1.3845150775632589</v>
      </c>
    </row>
    <row r="460" spans="1:13" x14ac:dyDescent="0.3">
      <c r="A460">
        <v>3.1805555555555554</v>
      </c>
      <c r="B460">
        <v>-2.339</v>
      </c>
      <c r="C460">
        <v>-2.105</v>
      </c>
      <c r="D460">
        <v>-2.1949999999999998</v>
      </c>
      <c r="E460">
        <v>-1.762</v>
      </c>
      <c r="F460">
        <v>-16.754999999999999</v>
      </c>
      <c r="G460">
        <v>-14.69</v>
      </c>
      <c r="H460">
        <f t="shared" si="42"/>
        <v>-2.222</v>
      </c>
      <c r="I460">
        <f t="shared" si="43"/>
        <v>0.16546298679765212</v>
      </c>
      <c r="J460">
        <f t="shared" si="44"/>
        <v>-1.9784999999999999</v>
      </c>
      <c r="K460">
        <f t="shared" si="45"/>
        <v>0.30617723625377452</v>
      </c>
      <c r="L460">
        <f t="shared" si="46"/>
        <v>-15.7225</v>
      </c>
      <c r="M460">
        <f t="shared" si="47"/>
        <v>1.4601755031502204</v>
      </c>
    </row>
    <row r="461" spans="1:13" x14ac:dyDescent="0.3">
      <c r="A461">
        <v>3.1875</v>
      </c>
      <c r="B461">
        <v>-2.3410000000000002</v>
      </c>
      <c r="C461">
        <v>-2.1389999999999998</v>
      </c>
      <c r="D461">
        <v>-2.1869999999999998</v>
      </c>
      <c r="E461">
        <v>-1.76</v>
      </c>
      <c r="F461">
        <v>-16.693999999999999</v>
      </c>
      <c r="G461">
        <v>-14.843</v>
      </c>
      <c r="H461">
        <f t="shared" si="42"/>
        <v>-2.2400000000000002</v>
      </c>
      <c r="I461">
        <f t="shared" si="43"/>
        <v>0.14283556979968287</v>
      </c>
      <c r="J461">
        <f t="shared" si="44"/>
        <v>-1.9735</v>
      </c>
      <c r="K461">
        <f t="shared" si="45"/>
        <v>0.3019345955666552</v>
      </c>
      <c r="L461">
        <f t="shared" si="46"/>
        <v>-15.7685</v>
      </c>
      <c r="M461">
        <f t="shared" si="47"/>
        <v>1.3088546519762989</v>
      </c>
    </row>
    <row r="462" spans="1:13" x14ac:dyDescent="0.3">
      <c r="A462">
        <v>3.1944444444444446</v>
      </c>
      <c r="B462">
        <v>-2.3439999999999999</v>
      </c>
      <c r="C462">
        <v>-2.1360000000000001</v>
      </c>
      <c r="D462">
        <v>-2.2189999999999999</v>
      </c>
      <c r="E462">
        <v>-1.748</v>
      </c>
      <c r="F462">
        <v>-16.847000000000001</v>
      </c>
      <c r="G462">
        <v>-14.859</v>
      </c>
      <c r="H462">
        <f t="shared" si="42"/>
        <v>-2.2400000000000002</v>
      </c>
      <c r="I462">
        <f t="shared" si="43"/>
        <v>0.1470782104868017</v>
      </c>
      <c r="J462">
        <f t="shared" si="44"/>
        <v>-1.9834999999999998</v>
      </c>
      <c r="K462">
        <f t="shared" si="45"/>
        <v>0.33304729393886484</v>
      </c>
      <c r="L462">
        <f t="shared" si="46"/>
        <v>-15.853000000000002</v>
      </c>
      <c r="M462">
        <f t="shared" si="47"/>
        <v>1.4057282809988574</v>
      </c>
    </row>
    <row r="463" spans="1:13" x14ac:dyDescent="0.3">
      <c r="A463">
        <v>3.2013888888888888</v>
      </c>
      <c r="B463">
        <v>-2.335</v>
      </c>
      <c r="C463">
        <v>-2.1240000000000001</v>
      </c>
      <c r="D463">
        <v>-2.202</v>
      </c>
      <c r="E463">
        <v>-1.734</v>
      </c>
      <c r="F463">
        <v>-16.663</v>
      </c>
      <c r="G463">
        <v>-15.196</v>
      </c>
      <c r="H463">
        <f t="shared" si="42"/>
        <v>-2.2294999999999998</v>
      </c>
      <c r="I463">
        <f t="shared" si="43"/>
        <v>0.14919953083036142</v>
      </c>
      <c r="J463">
        <f t="shared" si="44"/>
        <v>-1.968</v>
      </c>
      <c r="K463">
        <f t="shared" si="45"/>
        <v>0.33092597359530229</v>
      </c>
      <c r="L463">
        <f t="shared" si="46"/>
        <v>-15.929500000000001</v>
      </c>
      <c r="M463">
        <f t="shared" si="47"/>
        <v>1.0373256480006656</v>
      </c>
    </row>
    <row r="464" spans="1:13" x14ac:dyDescent="0.3">
      <c r="A464">
        <v>3.2083333333333335</v>
      </c>
      <c r="B464">
        <v>-2.3319999999999999</v>
      </c>
      <c r="C464">
        <v>-2.1579999999999999</v>
      </c>
      <c r="D464">
        <v>-2.21</v>
      </c>
      <c r="E464">
        <v>-1.726</v>
      </c>
      <c r="F464">
        <v>-16.908999999999999</v>
      </c>
      <c r="G464">
        <v>-14.705</v>
      </c>
      <c r="H464">
        <f t="shared" si="42"/>
        <v>-2.2450000000000001</v>
      </c>
      <c r="I464">
        <f t="shared" si="43"/>
        <v>0.12303657992645922</v>
      </c>
      <c r="J464">
        <f t="shared" si="44"/>
        <v>-1.968</v>
      </c>
      <c r="K464">
        <f t="shared" si="45"/>
        <v>0.34223968209428918</v>
      </c>
      <c r="L464">
        <f t="shared" si="46"/>
        <v>-15.806999999999999</v>
      </c>
      <c r="M464">
        <f t="shared" si="47"/>
        <v>1.55846334573515</v>
      </c>
    </row>
    <row r="465" spans="1:13" x14ac:dyDescent="0.3">
      <c r="A465">
        <v>3.2152777777777777</v>
      </c>
      <c r="B465">
        <v>-2.327</v>
      </c>
      <c r="C465">
        <v>-2.165</v>
      </c>
      <c r="D465">
        <v>-2.165</v>
      </c>
      <c r="E465">
        <v>-1.7450000000000001</v>
      </c>
      <c r="F465">
        <v>-16.632000000000001</v>
      </c>
      <c r="G465">
        <v>-15.702</v>
      </c>
      <c r="H465">
        <f t="shared" si="42"/>
        <v>-2.246</v>
      </c>
      <c r="I465">
        <f t="shared" si="43"/>
        <v>0.11455129855222064</v>
      </c>
      <c r="J465">
        <f t="shared" si="44"/>
        <v>-1.9550000000000001</v>
      </c>
      <c r="K465">
        <f t="shared" si="45"/>
        <v>0.2969848480983493</v>
      </c>
      <c r="L465">
        <f t="shared" si="46"/>
        <v>-16.167000000000002</v>
      </c>
      <c r="M465">
        <f t="shared" si="47"/>
        <v>0.65760930650349025</v>
      </c>
    </row>
    <row r="466" spans="1:13" x14ac:dyDescent="0.3">
      <c r="A466">
        <v>3.2222222222222223</v>
      </c>
      <c r="B466">
        <v>-2.327</v>
      </c>
      <c r="C466">
        <v>-2.173</v>
      </c>
      <c r="D466">
        <v>-2.1819999999999999</v>
      </c>
      <c r="E466">
        <v>-1.7649999999999999</v>
      </c>
      <c r="F466">
        <v>-16.709</v>
      </c>
      <c r="G466">
        <v>-15.548999999999999</v>
      </c>
      <c r="H466">
        <f t="shared" si="42"/>
        <v>-2.25</v>
      </c>
      <c r="I466">
        <f t="shared" si="43"/>
        <v>0.10889444430272825</v>
      </c>
      <c r="J466">
        <f t="shared" si="44"/>
        <v>-1.9735</v>
      </c>
      <c r="K466">
        <f t="shared" si="45"/>
        <v>0.29486352775478952</v>
      </c>
      <c r="L466">
        <f t="shared" si="46"/>
        <v>-16.128999999999998</v>
      </c>
      <c r="M466">
        <f t="shared" si="47"/>
        <v>0.82024386617639522</v>
      </c>
    </row>
    <row r="467" spans="1:13" x14ac:dyDescent="0.3">
      <c r="A467">
        <v>3.2291666666666665</v>
      </c>
      <c r="B467">
        <v>-2.3260000000000001</v>
      </c>
      <c r="C467">
        <v>-2.145</v>
      </c>
      <c r="D467">
        <v>-2.15</v>
      </c>
      <c r="E467">
        <v>-1.7490000000000001</v>
      </c>
      <c r="F467">
        <v>-16.709</v>
      </c>
      <c r="G467">
        <v>-14.72</v>
      </c>
      <c r="H467">
        <f t="shared" si="42"/>
        <v>-2.2355</v>
      </c>
      <c r="I467">
        <f t="shared" si="43"/>
        <v>0.12798632739476515</v>
      </c>
      <c r="J467">
        <f t="shared" si="44"/>
        <v>-1.9495</v>
      </c>
      <c r="K467">
        <f t="shared" si="45"/>
        <v>0.28354981925580497</v>
      </c>
      <c r="L467">
        <f t="shared" si="46"/>
        <v>-15.714500000000001</v>
      </c>
      <c r="M467">
        <f t="shared" si="47"/>
        <v>1.4064353877800424</v>
      </c>
    </row>
    <row r="468" spans="1:13" x14ac:dyDescent="0.3">
      <c r="A468">
        <v>3.2361111111111112</v>
      </c>
      <c r="B468">
        <v>-2.3210000000000002</v>
      </c>
      <c r="C468">
        <v>-2.1349999999999998</v>
      </c>
      <c r="D468">
        <v>-2.149</v>
      </c>
      <c r="E468">
        <v>-1.734</v>
      </c>
      <c r="F468">
        <v>-16.648</v>
      </c>
      <c r="G468">
        <v>-14.536</v>
      </c>
      <c r="H468">
        <f t="shared" si="42"/>
        <v>-2.2279999999999998</v>
      </c>
      <c r="I468">
        <f t="shared" si="43"/>
        <v>0.1315218613006981</v>
      </c>
      <c r="J468">
        <f t="shared" si="44"/>
        <v>-1.9415</v>
      </c>
      <c r="K468">
        <f t="shared" si="45"/>
        <v>0.29344931419241804</v>
      </c>
      <c r="L468">
        <f t="shared" si="46"/>
        <v>-15.591999999999999</v>
      </c>
      <c r="M468">
        <f t="shared" si="47"/>
        <v>1.4934095218659884</v>
      </c>
    </row>
    <row r="469" spans="1:13" x14ac:dyDescent="0.3">
      <c r="A469">
        <v>3.2430555555555554</v>
      </c>
      <c r="B469">
        <v>-2.3149999999999999</v>
      </c>
      <c r="C469">
        <v>-2.161</v>
      </c>
      <c r="D469">
        <v>-2.1040000000000001</v>
      </c>
      <c r="E469">
        <v>-1.7769999999999999</v>
      </c>
      <c r="F469">
        <v>-16.648</v>
      </c>
      <c r="G469">
        <v>-14.49</v>
      </c>
      <c r="H469">
        <f t="shared" si="42"/>
        <v>-2.238</v>
      </c>
      <c r="I469">
        <f t="shared" si="43"/>
        <v>0.10889444430272825</v>
      </c>
      <c r="J469">
        <f t="shared" si="44"/>
        <v>-1.9405000000000001</v>
      </c>
      <c r="K469">
        <f t="shared" si="45"/>
        <v>0.23122391744800116</v>
      </c>
      <c r="L469">
        <f t="shared" si="46"/>
        <v>-15.568999999999999</v>
      </c>
      <c r="M469">
        <f t="shared" si="47"/>
        <v>1.5259364338005692</v>
      </c>
    </row>
    <row r="470" spans="1:13" x14ac:dyDescent="0.3">
      <c r="A470">
        <v>3.25</v>
      </c>
      <c r="B470">
        <v>-2.3039999999999998</v>
      </c>
      <c r="C470">
        <v>-2.1549999999999998</v>
      </c>
      <c r="D470">
        <v>-2.153</v>
      </c>
      <c r="E470">
        <v>-1.8149999999999999</v>
      </c>
      <c r="F470">
        <v>-16.724</v>
      </c>
      <c r="G470">
        <v>-15.349</v>
      </c>
      <c r="H470">
        <f t="shared" si="42"/>
        <v>-2.2294999999999998</v>
      </c>
      <c r="I470">
        <f t="shared" si="43"/>
        <v>0.1053589103967956</v>
      </c>
      <c r="J470">
        <f t="shared" si="44"/>
        <v>-1.984</v>
      </c>
      <c r="K470">
        <f t="shared" si="45"/>
        <v>0.23900209204105313</v>
      </c>
      <c r="L470">
        <f t="shared" si="46"/>
        <v>-16.0365</v>
      </c>
      <c r="M470">
        <f t="shared" si="47"/>
        <v>0.97227182413150282</v>
      </c>
    </row>
    <row r="471" spans="1:13" x14ac:dyDescent="0.3">
      <c r="A471">
        <v>3.2569444444444446</v>
      </c>
      <c r="B471">
        <v>-2.3149999999999999</v>
      </c>
      <c r="C471">
        <v>-2.15</v>
      </c>
      <c r="D471">
        <v>-2.1949999999999998</v>
      </c>
      <c r="E471">
        <v>-1.8</v>
      </c>
      <c r="F471">
        <v>-16.678000000000001</v>
      </c>
      <c r="G471">
        <v>-14.888999999999999</v>
      </c>
      <c r="H471">
        <f t="shared" si="42"/>
        <v>-2.2324999999999999</v>
      </c>
      <c r="I471">
        <f t="shared" si="43"/>
        <v>0.11667261889578037</v>
      </c>
      <c r="J471">
        <f t="shared" si="44"/>
        <v>-1.9975000000000001</v>
      </c>
      <c r="K471">
        <f t="shared" si="45"/>
        <v>0.27930717856868614</v>
      </c>
      <c r="L471">
        <f t="shared" si="46"/>
        <v>-15.7835</v>
      </c>
      <c r="M471">
        <f t="shared" si="47"/>
        <v>1.2650140315427345</v>
      </c>
    </row>
    <row r="472" spans="1:13" x14ac:dyDescent="0.3">
      <c r="A472">
        <v>3.2638888888888888</v>
      </c>
      <c r="B472">
        <v>-2.3130000000000002</v>
      </c>
      <c r="C472">
        <v>-2.1070000000000002</v>
      </c>
      <c r="D472">
        <v>-2.1440000000000001</v>
      </c>
      <c r="E472">
        <v>-1.798</v>
      </c>
      <c r="F472">
        <v>-16.54</v>
      </c>
      <c r="G472">
        <v>-15.411</v>
      </c>
      <c r="H472">
        <f t="shared" si="42"/>
        <v>-2.21</v>
      </c>
      <c r="I472">
        <f t="shared" si="43"/>
        <v>0.14566399692442877</v>
      </c>
      <c r="J472">
        <f t="shared" si="44"/>
        <v>-1.9710000000000001</v>
      </c>
      <c r="K472">
        <f t="shared" si="45"/>
        <v>0.24465894629054549</v>
      </c>
      <c r="L472">
        <f t="shared" si="46"/>
        <v>-15.9755</v>
      </c>
      <c r="M472">
        <f t="shared" si="47"/>
        <v>0.7983235559596118</v>
      </c>
    </row>
    <row r="473" spans="1:13" x14ac:dyDescent="0.3">
      <c r="A473">
        <v>3.2708333333333335</v>
      </c>
      <c r="B473">
        <v>-2.3159999999999998</v>
      </c>
      <c r="C473">
        <v>-2.0979999999999999</v>
      </c>
      <c r="D473">
        <v>-2.121</v>
      </c>
      <c r="E473">
        <v>-1.7390000000000001</v>
      </c>
      <c r="F473">
        <v>-16.524999999999999</v>
      </c>
      <c r="G473">
        <v>-14.46</v>
      </c>
      <c r="H473">
        <f t="shared" si="42"/>
        <v>-2.2069999999999999</v>
      </c>
      <c r="I473">
        <f t="shared" si="43"/>
        <v>0.15414927829866734</v>
      </c>
      <c r="J473">
        <f t="shared" si="44"/>
        <v>-1.9300000000000002</v>
      </c>
      <c r="K473">
        <f t="shared" si="45"/>
        <v>0.27011479041326109</v>
      </c>
      <c r="L473">
        <f t="shared" si="46"/>
        <v>-15.4925</v>
      </c>
      <c r="M473">
        <f t="shared" si="47"/>
        <v>1.460175503150219</v>
      </c>
    </row>
    <row r="474" spans="1:13" x14ac:dyDescent="0.3">
      <c r="A474">
        <v>3.2777777777777777</v>
      </c>
      <c r="B474">
        <v>-2.319</v>
      </c>
      <c r="C474">
        <v>-2.0950000000000002</v>
      </c>
      <c r="D474">
        <v>-2.125</v>
      </c>
      <c r="E474">
        <v>-1.6970000000000001</v>
      </c>
      <c r="F474">
        <v>-16.585999999999999</v>
      </c>
      <c r="G474">
        <v>-15.334</v>
      </c>
      <c r="H474">
        <f t="shared" si="42"/>
        <v>-2.2069999999999999</v>
      </c>
      <c r="I474">
        <f t="shared" si="43"/>
        <v>0.15839191898578647</v>
      </c>
      <c r="J474">
        <f t="shared" si="44"/>
        <v>-1.911</v>
      </c>
      <c r="K474">
        <f t="shared" si="45"/>
        <v>0.30264170234784143</v>
      </c>
      <c r="L474">
        <f t="shared" si="46"/>
        <v>-15.959999999999999</v>
      </c>
      <c r="M474">
        <f t="shared" si="47"/>
        <v>0.8852976900455567</v>
      </c>
    </row>
    <row r="475" spans="1:13" x14ac:dyDescent="0.3">
      <c r="A475">
        <v>3.2847222222222223</v>
      </c>
      <c r="B475">
        <v>-2.31</v>
      </c>
      <c r="C475">
        <v>-2.1469999999999998</v>
      </c>
      <c r="D475">
        <v>-2.13</v>
      </c>
      <c r="E475">
        <v>-1.702</v>
      </c>
      <c r="F475">
        <v>-16.524999999999999</v>
      </c>
      <c r="G475">
        <v>-14.613</v>
      </c>
      <c r="H475">
        <f t="shared" si="42"/>
        <v>-2.2284999999999999</v>
      </c>
      <c r="I475">
        <f t="shared" si="43"/>
        <v>0.11525840533340742</v>
      </c>
      <c r="J475">
        <f t="shared" si="44"/>
        <v>-1.9159999999999999</v>
      </c>
      <c r="K475">
        <f t="shared" si="45"/>
        <v>0.30264170234784143</v>
      </c>
      <c r="L475">
        <f t="shared" si="46"/>
        <v>-15.568999999999999</v>
      </c>
      <c r="M475">
        <f t="shared" si="47"/>
        <v>1.3519881656286783</v>
      </c>
    </row>
    <row r="476" spans="1:13" x14ac:dyDescent="0.3">
      <c r="A476">
        <v>3.2916666666666665</v>
      </c>
      <c r="B476">
        <v>-2.2919999999999998</v>
      </c>
      <c r="C476">
        <v>-2.1360000000000001</v>
      </c>
      <c r="D476">
        <v>-2.1179999999999999</v>
      </c>
      <c r="E476">
        <v>-1.6659999999999999</v>
      </c>
      <c r="F476">
        <v>-16.632000000000001</v>
      </c>
      <c r="G476">
        <v>-14.705</v>
      </c>
      <c r="H476">
        <f t="shared" si="42"/>
        <v>-2.214</v>
      </c>
      <c r="I476">
        <f t="shared" si="43"/>
        <v>0.1103086578651012</v>
      </c>
      <c r="J476">
        <f t="shared" si="44"/>
        <v>-1.8919999999999999</v>
      </c>
      <c r="K476">
        <f t="shared" si="45"/>
        <v>0.31961226509631985</v>
      </c>
      <c r="L476">
        <f t="shared" si="46"/>
        <v>-15.668500000000002</v>
      </c>
      <c r="M476">
        <f t="shared" si="47"/>
        <v>1.362594767346478</v>
      </c>
    </row>
    <row r="477" spans="1:13" x14ac:dyDescent="0.3">
      <c r="A477">
        <v>3.2986111111111112</v>
      </c>
      <c r="B477">
        <v>-2.2949999999999999</v>
      </c>
      <c r="C477">
        <v>-2.1269999999999998</v>
      </c>
      <c r="D477">
        <v>-2.2040000000000002</v>
      </c>
      <c r="E477">
        <v>-1.677</v>
      </c>
      <c r="F477">
        <v>-16.555</v>
      </c>
      <c r="G477">
        <v>-15.303000000000001</v>
      </c>
      <c r="H477">
        <f t="shared" si="42"/>
        <v>-2.2109999999999999</v>
      </c>
      <c r="I477">
        <f t="shared" si="43"/>
        <v>0.11879393923934009</v>
      </c>
      <c r="J477">
        <f t="shared" si="44"/>
        <v>-1.9405000000000001</v>
      </c>
      <c r="K477">
        <f t="shared" si="45"/>
        <v>0.37264527368531108</v>
      </c>
      <c r="L477">
        <f t="shared" si="46"/>
        <v>-15.929</v>
      </c>
      <c r="M477">
        <f t="shared" si="47"/>
        <v>0.8852976900455567</v>
      </c>
    </row>
    <row r="478" spans="1:13" x14ac:dyDescent="0.3">
      <c r="A478">
        <v>3.3055555555555554</v>
      </c>
      <c r="B478">
        <v>-2.286</v>
      </c>
      <c r="C478">
        <v>-2.1240000000000001</v>
      </c>
      <c r="D478">
        <v>-2.1720000000000002</v>
      </c>
      <c r="E478">
        <v>-1.6719999999999999</v>
      </c>
      <c r="F478">
        <v>-16.861999999999998</v>
      </c>
      <c r="G478">
        <v>-15.824999999999999</v>
      </c>
      <c r="H478">
        <f t="shared" si="42"/>
        <v>-2.2050000000000001</v>
      </c>
      <c r="I478">
        <f t="shared" si="43"/>
        <v>0.11455129855222064</v>
      </c>
      <c r="J478">
        <f t="shared" si="44"/>
        <v>-1.9220000000000002</v>
      </c>
      <c r="K478">
        <f t="shared" si="45"/>
        <v>0.35355339059327251</v>
      </c>
      <c r="L478">
        <f t="shared" si="46"/>
        <v>-16.343499999999999</v>
      </c>
      <c r="M478">
        <f t="shared" si="47"/>
        <v>0.7332697320904491</v>
      </c>
    </row>
    <row r="479" spans="1:13" x14ac:dyDescent="0.3">
      <c r="A479">
        <v>3.3125</v>
      </c>
      <c r="B479">
        <v>-2.2949999999999999</v>
      </c>
      <c r="C479">
        <v>-2.1120000000000001</v>
      </c>
      <c r="D479">
        <v>-2.1219999999999999</v>
      </c>
      <c r="E479">
        <v>-1.6990000000000001</v>
      </c>
      <c r="F479">
        <v>-16.524999999999999</v>
      </c>
      <c r="G479">
        <v>-14.552</v>
      </c>
      <c r="H479">
        <f t="shared" si="42"/>
        <v>-2.2035</v>
      </c>
      <c r="I479">
        <f t="shared" si="43"/>
        <v>0.12940054095713807</v>
      </c>
      <c r="J479">
        <f t="shared" si="44"/>
        <v>-1.9104999999999999</v>
      </c>
      <c r="K479">
        <f t="shared" si="45"/>
        <v>0.29910616844191268</v>
      </c>
      <c r="L479">
        <f t="shared" si="46"/>
        <v>-15.538499999999999</v>
      </c>
      <c r="M479">
        <f t="shared" si="47"/>
        <v>1.3951216792810575</v>
      </c>
    </row>
    <row r="480" spans="1:13" x14ac:dyDescent="0.3">
      <c r="A480">
        <v>3.3194444444444446</v>
      </c>
      <c r="B480">
        <v>-2.2810000000000001</v>
      </c>
      <c r="C480">
        <v>-2.0960000000000001</v>
      </c>
      <c r="D480">
        <v>-2.1219999999999999</v>
      </c>
      <c r="E480">
        <v>-1.7490000000000001</v>
      </c>
      <c r="F480">
        <v>-16.739999999999998</v>
      </c>
      <c r="G480">
        <v>-14.782</v>
      </c>
      <c r="H480">
        <f t="shared" si="42"/>
        <v>-2.1885000000000003</v>
      </c>
      <c r="I480">
        <f t="shared" si="43"/>
        <v>0.13081475451951133</v>
      </c>
      <c r="J480">
        <f t="shared" si="44"/>
        <v>-1.9355</v>
      </c>
      <c r="K480">
        <f t="shared" si="45"/>
        <v>0.2637508293825821</v>
      </c>
      <c r="L480">
        <f t="shared" si="46"/>
        <v>-15.760999999999999</v>
      </c>
      <c r="M480">
        <f t="shared" si="47"/>
        <v>1.3845150775632589</v>
      </c>
    </row>
    <row r="481" spans="1:13" x14ac:dyDescent="0.3">
      <c r="A481">
        <v>3.3263888888888888</v>
      </c>
      <c r="B481">
        <v>-2.2839999999999998</v>
      </c>
      <c r="C481">
        <v>-2.1179999999999999</v>
      </c>
      <c r="D481">
        <v>-2.2050000000000001</v>
      </c>
      <c r="E481">
        <v>-1.7549999999999999</v>
      </c>
      <c r="F481">
        <v>-16.448</v>
      </c>
      <c r="G481">
        <v>-15.595000000000001</v>
      </c>
      <c r="H481">
        <f t="shared" si="42"/>
        <v>-2.2009999999999996</v>
      </c>
      <c r="I481">
        <f t="shared" si="43"/>
        <v>0.11737972567696683</v>
      </c>
      <c r="J481">
        <f t="shared" si="44"/>
        <v>-1.98</v>
      </c>
      <c r="K481">
        <f t="shared" si="45"/>
        <v>0.31819805153394681</v>
      </c>
      <c r="L481">
        <f t="shared" si="46"/>
        <v>-16.0215</v>
      </c>
      <c r="M481">
        <f t="shared" si="47"/>
        <v>0.60316208435212482</v>
      </c>
    </row>
    <row r="482" spans="1:13" x14ac:dyDescent="0.3">
      <c r="A482">
        <v>3.3333333333333335</v>
      </c>
      <c r="B482">
        <v>-2.2770000000000001</v>
      </c>
      <c r="C482">
        <v>-2.1269999999999998</v>
      </c>
      <c r="D482">
        <v>-2.1789999999999998</v>
      </c>
      <c r="E482">
        <v>-1.772</v>
      </c>
      <c r="F482">
        <v>-16.509</v>
      </c>
      <c r="G482">
        <v>-15.548999999999999</v>
      </c>
      <c r="H482">
        <f t="shared" si="42"/>
        <v>-2.202</v>
      </c>
      <c r="I482">
        <f t="shared" si="43"/>
        <v>0.10606601717798238</v>
      </c>
      <c r="J482">
        <f t="shared" si="44"/>
        <v>-1.9754999999999998</v>
      </c>
      <c r="K482">
        <f t="shared" si="45"/>
        <v>0.28779245994292496</v>
      </c>
      <c r="L482">
        <f t="shared" si="46"/>
        <v>-16.029</v>
      </c>
      <c r="M482">
        <f t="shared" si="47"/>
        <v>0.67882250993908622</v>
      </c>
    </row>
    <row r="483" spans="1:13" x14ac:dyDescent="0.3">
      <c r="A483">
        <v>3.3402777777777777</v>
      </c>
      <c r="B483">
        <v>-2.2749999999999999</v>
      </c>
      <c r="C483">
        <v>-2.105</v>
      </c>
      <c r="D483">
        <v>-2.17</v>
      </c>
      <c r="E483">
        <v>-1.7689999999999999</v>
      </c>
      <c r="F483">
        <v>-16.815999999999999</v>
      </c>
      <c r="G483">
        <v>-16.545999999999999</v>
      </c>
      <c r="H483">
        <f t="shared" si="42"/>
        <v>-2.19</v>
      </c>
      <c r="I483">
        <f t="shared" si="43"/>
        <v>0.12020815280171303</v>
      </c>
      <c r="J483">
        <f t="shared" si="44"/>
        <v>-1.9695</v>
      </c>
      <c r="K483">
        <f t="shared" si="45"/>
        <v>0.28354981925580336</v>
      </c>
      <c r="L483">
        <f t="shared" si="46"/>
        <v>-16.680999999999997</v>
      </c>
      <c r="M483">
        <f t="shared" si="47"/>
        <v>0.19091883092036754</v>
      </c>
    </row>
    <row r="484" spans="1:13" x14ac:dyDescent="0.3">
      <c r="A484">
        <v>3.3472222222222223</v>
      </c>
      <c r="B484">
        <v>-2.258</v>
      </c>
      <c r="C484">
        <v>-2.0819999999999999</v>
      </c>
      <c r="D484">
        <v>-2.109</v>
      </c>
      <c r="E484">
        <v>-1.7569999999999999</v>
      </c>
      <c r="F484">
        <v>-16.908999999999999</v>
      </c>
      <c r="G484">
        <v>-14.797000000000001</v>
      </c>
      <c r="H484">
        <f t="shared" si="42"/>
        <v>-2.17</v>
      </c>
      <c r="I484">
        <f t="shared" si="43"/>
        <v>0.12445079348883248</v>
      </c>
      <c r="J484">
        <f t="shared" si="44"/>
        <v>-1.9329999999999998</v>
      </c>
      <c r="K484">
        <f t="shared" si="45"/>
        <v>0.24890158697766479</v>
      </c>
      <c r="L484">
        <f t="shared" si="46"/>
        <v>-15.853</v>
      </c>
      <c r="M484">
        <f t="shared" si="47"/>
        <v>1.4934095218659871</v>
      </c>
    </row>
    <row r="485" spans="1:13" x14ac:dyDescent="0.3">
      <c r="A485">
        <v>3.3541666666666665</v>
      </c>
      <c r="B485">
        <v>-2.266</v>
      </c>
      <c r="C485">
        <v>-2.081</v>
      </c>
      <c r="D485">
        <v>-2.173</v>
      </c>
      <c r="E485">
        <v>-1.774</v>
      </c>
      <c r="F485">
        <v>-16.786000000000001</v>
      </c>
      <c r="G485">
        <v>-15.503</v>
      </c>
      <c r="H485">
        <f t="shared" si="42"/>
        <v>-2.1734999999999998</v>
      </c>
      <c r="I485">
        <f t="shared" si="43"/>
        <v>0.13081475451951133</v>
      </c>
      <c r="J485">
        <f t="shared" si="44"/>
        <v>-1.9735</v>
      </c>
      <c r="K485">
        <f t="shared" si="45"/>
        <v>0.2821356056934336</v>
      </c>
      <c r="L485">
        <f t="shared" si="46"/>
        <v>-16.144500000000001</v>
      </c>
      <c r="M485">
        <f t="shared" si="47"/>
        <v>0.90721800026234134</v>
      </c>
    </row>
    <row r="486" spans="1:13" x14ac:dyDescent="0.3">
      <c r="A486">
        <v>3.3611111111111112</v>
      </c>
      <c r="B486">
        <v>-2.2629999999999999</v>
      </c>
      <c r="C486">
        <v>-2.081</v>
      </c>
      <c r="D486">
        <v>-2.1179999999999999</v>
      </c>
      <c r="E486">
        <v>-1.7509999999999999</v>
      </c>
      <c r="F486">
        <v>-16.494</v>
      </c>
      <c r="G486">
        <v>-15.457000000000001</v>
      </c>
      <c r="H486">
        <f t="shared" si="42"/>
        <v>-2.1719999999999997</v>
      </c>
      <c r="I486">
        <f t="shared" si="43"/>
        <v>0.12869343417595161</v>
      </c>
      <c r="J486">
        <f t="shared" si="44"/>
        <v>-1.9344999999999999</v>
      </c>
      <c r="K486">
        <f t="shared" si="45"/>
        <v>0.25950818869546294</v>
      </c>
      <c r="L486">
        <f t="shared" si="46"/>
        <v>-15.9755</v>
      </c>
      <c r="M486">
        <f t="shared" si="47"/>
        <v>0.7332697320904491</v>
      </c>
    </row>
    <row r="487" spans="1:13" x14ac:dyDescent="0.3">
      <c r="A487">
        <v>3.3680555555555554</v>
      </c>
      <c r="B487">
        <v>-2.27</v>
      </c>
      <c r="C487">
        <v>-2.0459999999999998</v>
      </c>
      <c r="D487">
        <v>-2.0920000000000001</v>
      </c>
      <c r="E487">
        <v>-1.782</v>
      </c>
      <c r="F487">
        <v>-16.509</v>
      </c>
      <c r="G487">
        <v>-14.981</v>
      </c>
      <c r="H487">
        <f t="shared" si="42"/>
        <v>-2.1579999999999999</v>
      </c>
      <c r="I487">
        <f t="shared" si="43"/>
        <v>0.15839191898578678</v>
      </c>
      <c r="J487">
        <f t="shared" si="44"/>
        <v>-1.9370000000000001</v>
      </c>
      <c r="K487">
        <f t="shared" si="45"/>
        <v>0.21920310216782976</v>
      </c>
      <c r="L487">
        <f t="shared" si="46"/>
        <v>-15.745000000000001</v>
      </c>
      <c r="M487">
        <f t="shared" si="47"/>
        <v>1.080459161653045</v>
      </c>
    </row>
    <row r="488" spans="1:13" x14ac:dyDescent="0.3">
      <c r="A488">
        <v>3.375</v>
      </c>
      <c r="B488">
        <v>-2.2599999999999998</v>
      </c>
      <c r="C488">
        <v>-2.056</v>
      </c>
      <c r="D488">
        <v>-2.0499999999999998</v>
      </c>
      <c r="E488">
        <v>-1.7769999999999999</v>
      </c>
      <c r="F488">
        <v>-16.309999999999999</v>
      </c>
      <c r="G488">
        <v>-14.598000000000001</v>
      </c>
      <c r="H488">
        <f t="shared" si="42"/>
        <v>-2.1579999999999999</v>
      </c>
      <c r="I488">
        <f t="shared" si="43"/>
        <v>0.14424978336205552</v>
      </c>
      <c r="J488">
        <f t="shared" si="44"/>
        <v>-1.9135</v>
      </c>
      <c r="K488">
        <f t="shared" si="45"/>
        <v>0.19304015126392743</v>
      </c>
      <c r="L488">
        <f t="shared" si="46"/>
        <v>-15.454000000000001</v>
      </c>
      <c r="M488">
        <f t="shared" si="47"/>
        <v>1.210566809391368</v>
      </c>
    </row>
    <row r="489" spans="1:13" x14ac:dyDescent="0.3">
      <c r="A489">
        <v>3.3819444444444446</v>
      </c>
      <c r="B489">
        <v>-2.266</v>
      </c>
      <c r="C489">
        <v>-2.0529999999999999</v>
      </c>
      <c r="D489">
        <v>-2.1070000000000002</v>
      </c>
      <c r="E489">
        <v>-1.762</v>
      </c>
      <c r="F489">
        <v>-16.294</v>
      </c>
      <c r="G489">
        <v>-14.935</v>
      </c>
      <c r="H489">
        <f t="shared" si="42"/>
        <v>-2.1595</v>
      </c>
      <c r="I489">
        <f t="shared" si="43"/>
        <v>0.15061374439273467</v>
      </c>
      <c r="J489">
        <f t="shared" si="44"/>
        <v>-1.9345000000000001</v>
      </c>
      <c r="K489">
        <f t="shared" si="45"/>
        <v>0.24395183950935903</v>
      </c>
      <c r="L489">
        <f t="shared" si="46"/>
        <v>-15.6145</v>
      </c>
      <c r="M489">
        <f t="shared" si="47"/>
        <v>0.9609581156325181</v>
      </c>
    </row>
    <row r="490" spans="1:13" x14ac:dyDescent="0.3">
      <c r="A490">
        <v>3.3888888888888888</v>
      </c>
      <c r="B490">
        <v>-2.2469999999999999</v>
      </c>
      <c r="C490">
        <v>-2.0550000000000002</v>
      </c>
      <c r="D490">
        <v>-2.089</v>
      </c>
      <c r="E490">
        <v>-1.782</v>
      </c>
      <c r="F490">
        <v>-16.509</v>
      </c>
      <c r="G490">
        <v>-14.705</v>
      </c>
      <c r="H490">
        <f t="shared" si="42"/>
        <v>-2.1509999999999998</v>
      </c>
      <c r="I490">
        <f t="shared" si="43"/>
        <v>0.13576450198781692</v>
      </c>
      <c r="J490">
        <f t="shared" si="44"/>
        <v>-1.9355</v>
      </c>
      <c r="K490">
        <f t="shared" si="45"/>
        <v>0.21708178182427004</v>
      </c>
      <c r="L490">
        <f t="shared" si="46"/>
        <v>-15.606999999999999</v>
      </c>
      <c r="M490">
        <f t="shared" si="47"/>
        <v>1.275620633260532</v>
      </c>
    </row>
    <row r="491" spans="1:13" x14ac:dyDescent="0.3">
      <c r="A491">
        <v>3.3958333333333335</v>
      </c>
      <c r="B491">
        <v>-2.258</v>
      </c>
      <c r="C491">
        <v>-2.0630000000000002</v>
      </c>
      <c r="D491">
        <v>-2.1120000000000001</v>
      </c>
      <c r="E491">
        <v>-1.7649999999999999</v>
      </c>
      <c r="F491">
        <v>-16.524999999999999</v>
      </c>
      <c r="G491">
        <v>-14.811999999999999</v>
      </c>
      <c r="H491">
        <f t="shared" si="42"/>
        <v>-2.1604999999999999</v>
      </c>
      <c r="I491">
        <f t="shared" si="43"/>
        <v>0.13788582233137667</v>
      </c>
      <c r="J491">
        <f t="shared" si="44"/>
        <v>-1.9384999999999999</v>
      </c>
      <c r="K491">
        <f t="shared" si="45"/>
        <v>0.24536605307173212</v>
      </c>
      <c r="L491">
        <f t="shared" si="46"/>
        <v>-15.668499999999998</v>
      </c>
      <c r="M491">
        <f t="shared" si="47"/>
        <v>1.2112739161725554</v>
      </c>
    </row>
    <row r="492" spans="1:13" x14ac:dyDescent="0.3">
      <c r="A492">
        <v>3.4027777777777777</v>
      </c>
      <c r="B492">
        <v>-2.2440000000000002</v>
      </c>
      <c r="C492">
        <v>-2.0489999999999999</v>
      </c>
      <c r="D492">
        <v>-2.1019999999999999</v>
      </c>
      <c r="E492">
        <v>-1.712</v>
      </c>
      <c r="F492">
        <v>-16.632000000000001</v>
      </c>
      <c r="G492">
        <v>-14.552</v>
      </c>
      <c r="H492">
        <f t="shared" si="42"/>
        <v>-2.1465000000000001</v>
      </c>
      <c r="I492">
        <f t="shared" si="43"/>
        <v>0.13788582233137697</v>
      </c>
      <c r="J492">
        <f t="shared" si="44"/>
        <v>-1.907</v>
      </c>
      <c r="K492">
        <f t="shared" si="45"/>
        <v>0.275771644662751</v>
      </c>
      <c r="L492">
        <f t="shared" si="46"/>
        <v>-15.592000000000001</v>
      </c>
      <c r="M492">
        <f t="shared" si="47"/>
        <v>1.4707821048680201</v>
      </c>
    </row>
    <row r="493" spans="1:13" x14ac:dyDescent="0.3">
      <c r="A493">
        <v>3.4097222222222223</v>
      </c>
      <c r="B493">
        <v>-2.2490000000000001</v>
      </c>
      <c r="C493">
        <v>-2.0390000000000001</v>
      </c>
      <c r="D493">
        <v>-2.1360000000000001</v>
      </c>
      <c r="E493">
        <v>-1.6759999999999999</v>
      </c>
      <c r="F493">
        <v>-16.263999999999999</v>
      </c>
      <c r="G493">
        <v>-14.475</v>
      </c>
      <c r="H493">
        <f t="shared" si="42"/>
        <v>-2.1440000000000001</v>
      </c>
      <c r="I493">
        <f t="shared" si="43"/>
        <v>0.14849242404917495</v>
      </c>
      <c r="J493">
        <f t="shared" si="44"/>
        <v>-1.9060000000000001</v>
      </c>
      <c r="K493">
        <f t="shared" si="45"/>
        <v>0.32526911934581104</v>
      </c>
      <c r="L493">
        <f t="shared" si="46"/>
        <v>-15.369499999999999</v>
      </c>
      <c r="M493">
        <f t="shared" si="47"/>
        <v>1.2650140315427334</v>
      </c>
    </row>
    <row r="494" spans="1:13" x14ac:dyDescent="0.3">
      <c r="A494">
        <v>3.4166666666666665</v>
      </c>
      <c r="B494">
        <v>-2.2400000000000002</v>
      </c>
      <c r="C494">
        <v>-1.9970000000000001</v>
      </c>
      <c r="D494">
        <v>-2.1379999999999999</v>
      </c>
      <c r="E494">
        <v>-1.677</v>
      </c>
      <c r="F494">
        <v>-16.724</v>
      </c>
      <c r="G494">
        <v>-14.506</v>
      </c>
      <c r="H494">
        <f t="shared" si="42"/>
        <v>-2.1185</v>
      </c>
      <c r="I494">
        <f t="shared" si="43"/>
        <v>0.17182694782833111</v>
      </c>
      <c r="J494">
        <f t="shared" si="44"/>
        <v>-1.9075</v>
      </c>
      <c r="K494">
        <f t="shared" si="45"/>
        <v>0.32597622612699889</v>
      </c>
      <c r="L494">
        <f t="shared" si="46"/>
        <v>-15.615</v>
      </c>
      <c r="M494">
        <f t="shared" si="47"/>
        <v>1.5683628406717625</v>
      </c>
    </row>
    <row r="495" spans="1:13" x14ac:dyDescent="0.3">
      <c r="A495">
        <v>3.4236111111111112</v>
      </c>
      <c r="B495">
        <v>-2.2469999999999999</v>
      </c>
      <c r="C495">
        <v>-1.972</v>
      </c>
      <c r="D495">
        <v>-2.13</v>
      </c>
      <c r="E495">
        <v>-1.6759999999999999</v>
      </c>
      <c r="F495">
        <v>-16.370999999999999</v>
      </c>
      <c r="G495">
        <v>-14.552</v>
      </c>
      <c r="H495">
        <f t="shared" si="42"/>
        <v>-2.1094999999999997</v>
      </c>
      <c r="I495">
        <f t="shared" si="43"/>
        <v>0.19445436482630049</v>
      </c>
      <c r="J495">
        <f t="shared" si="44"/>
        <v>-1.903</v>
      </c>
      <c r="K495">
        <f t="shared" si="45"/>
        <v>0.32102647865869099</v>
      </c>
      <c r="L495">
        <f t="shared" si="46"/>
        <v>-15.461499999999999</v>
      </c>
      <c r="M495">
        <f t="shared" si="47"/>
        <v>1.2862272349783292</v>
      </c>
    </row>
    <row r="496" spans="1:13" x14ac:dyDescent="0.3">
      <c r="A496">
        <v>3.4305555555555554</v>
      </c>
      <c r="B496">
        <v>-2.234</v>
      </c>
      <c r="C496">
        <v>-1.9670000000000001</v>
      </c>
      <c r="D496">
        <v>-2.13</v>
      </c>
      <c r="E496">
        <v>-1.696</v>
      </c>
      <c r="F496">
        <v>-16.263999999999999</v>
      </c>
      <c r="G496">
        <v>-15.073</v>
      </c>
      <c r="H496">
        <f t="shared" si="42"/>
        <v>-2.1005000000000003</v>
      </c>
      <c r="I496">
        <f t="shared" si="43"/>
        <v>0.18879751057680813</v>
      </c>
      <c r="J496">
        <f t="shared" si="44"/>
        <v>-1.9129999999999998</v>
      </c>
      <c r="K496">
        <f t="shared" si="45"/>
        <v>0.30688434303496215</v>
      </c>
      <c r="L496">
        <f t="shared" si="46"/>
        <v>-15.6685</v>
      </c>
      <c r="M496">
        <f t="shared" si="47"/>
        <v>0.84216417639317731</v>
      </c>
    </row>
    <row r="497" spans="1:13" x14ac:dyDescent="0.3">
      <c r="A497">
        <v>3.4375</v>
      </c>
      <c r="B497">
        <v>-2.2469999999999999</v>
      </c>
      <c r="C497">
        <v>-1.992</v>
      </c>
      <c r="D497">
        <v>-2.141</v>
      </c>
      <c r="E497">
        <v>-1.6910000000000001</v>
      </c>
      <c r="F497">
        <v>-16.54</v>
      </c>
      <c r="G497">
        <v>-14.368</v>
      </c>
      <c r="H497">
        <f t="shared" si="42"/>
        <v>-2.1194999999999999</v>
      </c>
      <c r="I497">
        <f t="shared" si="43"/>
        <v>0.18031222920256954</v>
      </c>
      <c r="J497">
        <f t="shared" si="44"/>
        <v>-1.9159999999999999</v>
      </c>
      <c r="K497">
        <f t="shared" si="45"/>
        <v>0.3181980515339482</v>
      </c>
      <c r="L497">
        <f t="shared" si="46"/>
        <v>-15.454000000000001</v>
      </c>
      <c r="M497">
        <f t="shared" si="47"/>
        <v>1.5358359287371803</v>
      </c>
    </row>
    <row r="498" spans="1:13" x14ac:dyDescent="0.3">
      <c r="A498">
        <v>3.4444444444444446</v>
      </c>
      <c r="B498">
        <v>-2.234</v>
      </c>
      <c r="C498">
        <v>-1.9810000000000001</v>
      </c>
      <c r="D498">
        <v>-2.1440000000000001</v>
      </c>
      <c r="E498">
        <v>-1.6910000000000001</v>
      </c>
      <c r="F498">
        <v>-16.463000000000001</v>
      </c>
      <c r="G498">
        <v>-14.321999999999999</v>
      </c>
      <c r="H498">
        <f t="shared" si="42"/>
        <v>-2.1074999999999999</v>
      </c>
      <c r="I498">
        <f t="shared" si="43"/>
        <v>0.17889801564019644</v>
      </c>
      <c r="J498">
        <f t="shared" si="44"/>
        <v>-1.9175</v>
      </c>
      <c r="K498">
        <f t="shared" si="45"/>
        <v>0.32031937187750742</v>
      </c>
      <c r="L498">
        <f t="shared" si="46"/>
        <v>-15.3925</v>
      </c>
      <c r="M498">
        <f t="shared" si="47"/>
        <v>1.5139156185203995</v>
      </c>
    </row>
    <row r="499" spans="1:13" x14ac:dyDescent="0.3">
      <c r="A499">
        <v>3.4513888888888888</v>
      </c>
      <c r="B499">
        <v>-2.246</v>
      </c>
      <c r="C499">
        <v>-1.9670000000000001</v>
      </c>
      <c r="D499">
        <v>-2.1640000000000001</v>
      </c>
      <c r="E499">
        <v>-1.68</v>
      </c>
      <c r="F499">
        <v>-16.448</v>
      </c>
      <c r="G499">
        <v>-14.444000000000001</v>
      </c>
      <c r="H499">
        <f t="shared" si="42"/>
        <v>-2.1065</v>
      </c>
      <c r="I499">
        <f t="shared" si="43"/>
        <v>0.1972827919510467</v>
      </c>
      <c r="J499">
        <f t="shared" si="44"/>
        <v>-1.9220000000000002</v>
      </c>
      <c r="K499">
        <f t="shared" si="45"/>
        <v>0.34223968209428657</v>
      </c>
      <c r="L499">
        <f t="shared" si="46"/>
        <v>-15.446000000000002</v>
      </c>
      <c r="M499">
        <f t="shared" si="47"/>
        <v>1.4170419894978408</v>
      </c>
    </row>
    <row r="500" spans="1:13" x14ac:dyDescent="0.3">
      <c r="A500">
        <v>3.4583333333333335</v>
      </c>
      <c r="B500">
        <v>-2.2269999999999999</v>
      </c>
      <c r="C500">
        <v>-1.972</v>
      </c>
      <c r="D500">
        <v>-2.145</v>
      </c>
      <c r="E500">
        <v>-1.6919999999999999</v>
      </c>
      <c r="F500">
        <v>-16.294</v>
      </c>
      <c r="G500">
        <v>-15.058</v>
      </c>
      <c r="H500">
        <f t="shared" si="42"/>
        <v>-2.0994999999999999</v>
      </c>
      <c r="I500">
        <f t="shared" si="43"/>
        <v>0.18031222920256954</v>
      </c>
      <c r="J500">
        <f t="shared" si="44"/>
        <v>-1.9184999999999999</v>
      </c>
      <c r="K500">
        <f t="shared" si="45"/>
        <v>0.32031937187750742</v>
      </c>
      <c r="L500">
        <f t="shared" si="46"/>
        <v>-15.676</v>
      </c>
      <c r="M500">
        <f t="shared" si="47"/>
        <v>0.8739839815465732</v>
      </c>
    </row>
    <row r="501" spans="1:13" x14ac:dyDescent="0.3">
      <c r="A501">
        <v>3.4652777777777777</v>
      </c>
      <c r="B501">
        <v>-2.234</v>
      </c>
      <c r="C501">
        <v>-2.0009999999999999</v>
      </c>
      <c r="D501">
        <v>-2.105</v>
      </c>
      <c r="E501">
        <v>-1.68</v>
      </c>
      <c r="F501">
        <v>-16.263999999999999</v>
      </c>
      <c r="G501">
        <v>-14.276</v>
      </c>
      <c r="H501">
        <f t="shared" si="42"/>
        <v>-2.1174999999999997</v>
      </c>
      <c r="I501">
        <f t="shared" si="43"/>
        <v>0.16475588001646566</v>
      </c>
      <c r="J501">
        <f t="shared" si="44"/>
        <v>-1.8925000000000001</v>
      </c>
      <c r="K501">
        <f t="shared" si="45"/>
        <v>0.30052038200428199</v>
      </c>
      <c r="L501">
        <f t="shared" si="46"/>
        <v>-15.27</v>
      </c>
      <c r="M501">
        <f t="shared" si="47"/>
        <v>1.4057282809988563</v>
      </c>
    </row>
    <row r="502" spans="1:13" x14ac:dyDescent="0.3">
      <c r="A502">
        <v>3.4722222222222223</v>
      </c>
      <c r="B502">
        <v>-2.218</v>
      </c>
      <c r="C502">
        <v>-1.972</v>
      </c>
      <c r="D502">
        <v>-2.0950000000000002</v>
      </c>
      <c r="E502">
        <v>-1.696</v>
      </c>
      <c r="F502">
        <v>-16.263999999999999</v>
      </c>
      <c r="G502">
        <v>-14.106999999999999</v>
      </c>
      <c r="H502">
        <f t="shared" si="42"/>
        <v>-2.0949999999999998</v>
      </c>
      <c r="I502">
        <f t="shared" si="43"/>
        <v>0.17394826817189069</v>
      </c>
      <c r="J502">
        <f t="shared" si="44"/>
        <v>-1.8955000000000002</v>
      </c>
      <c r="K502">
        <f t="shared" si="45"/>
        <v>0.28213560569343199</v>
      </c>
      <c r="L502">
        <f t="shared" si="46"/>
        <v>-15.185499999999999</v>
      </c>
      <c r="M502">
        <f t="shared" si="47"/>
        <v>1.5252293270193831</v>
      </c>
    </row>
    <row r="503" spans="1:13" x14ac:dyDescent="0.3">
      <c r="A503">
        <v>3.4791666666666665</v>
      </c>
      <c r="B503">
        <v>-2.234</v>
      </c>
      <c r="C503">
        <v>-1.9670000000000001</v>
      </c>
      <c r="D503">
        <v>-2.1019999999999999</v>
      </c>
      <c r="E503">
        <v>-1.6879999999999999</v>
      </c>
      <c r="F503">
        <v>-16.417000000000002</v>
      </c>
      <c r="G503">
        <v>-14.398</v>
      </c>
      <c r="H503">
        <f t="shared" si="42"/>
        <v>-2.1005000000000003</v>
      </c>
      <c r="I503">
        <f t="shared" si="43"/>
        <v>0.18879751057680813</v>
      </c>
      <c r="J503">
        <f t="shared" si="44"/>
        <v>-1.895</v>
      </c>
      <c r="K503">
        <f t="shared" si="45"/>
        <v>0.29274220741122886</v>
      </c>
      <c r="L503">
        <f t="shared" si="46"/>
        <v>-15.407500000000001</v>
      </c>
      <c r="M503">
        <f t="shared" si="47"/>
        <v>1.4276485912156407</v>
      </c>
    </row>
    <row r="504" spans="1:13" x14ac:dyDescent="0.3">
      <c r="A504">
        <v>3.4861111111111112</v>
      </c>
      <c r="B504">
        <v>-2.2269999999999999</v>
      </c>
      <c r="C504">
        <v>-1.9490000000000001</v>
      </c>
      <c r="D504">
        <v>-2.0790000000000002</v>
      </c>
      <c r="E504">
        <v>-1.7110000000000001</v>
      </c>
      <c r="F504">
        <v>-16.155999999999999</v>
      </c>
      <c r="G504">
        <v>-15.948</v>
      </c>
      <c r="H504">
        <f t="shared" si="42"/>
        <v>-2.0880000000000001</v>
      </c>
      <c r="I504">
        <f t="shared" si="43"/>
        <v>0.19657568516986007</v>
      </c>
      <c r="J504">
        <f t="shared" si="44"/>
        <v>-1.895</v>
      </c>
      <c r="K504">
        <f t="shared" si="45"/>
        <v>0.26021529547664957</v>
      </c>
      <c r="L504">
        <f t="shared" si="46"/>
        <v>-16.052</v>
      </c>
      <c r="M504">
        <f t="shared" si="47"/>
        <v>0.14707821048680075</v>
      </c>
    </row>
    <row r="505" spans="1:13" x14ac:dyDescent="0.3">
      <c r="A505">
        <v>3.4930555555555554</v>
      </c>
      <c r="B505">
        <v>-2.2240000000000002</v>
      </c>
      <c r="C505">
        <v>-1.99</v>
      </c>
      <c r="D505">
        <v>-2.0870000000000002</v>
      </c>
      <c r="E505">
        <v>-1.7</v>
      </c>
      <c r="F505">
        <v>-16.494</v>
      </c>
      <c r="G505">
        <v>-14.045999999999999</v>
      </c>
      <c r="H505">
        <f t="shared" si="42"/>
        <v>-2.1070000000000002</v>
      </c>
      <c r="I505">
        <f t="shared" si="43"/>
        <v>0.16546298679765226</v>
      </c>
      <c r="J505">
        <f t="shared" si="44"/>
        <v>-1.8935</v>
      </c>
      <c r="K505">
        <f t="shared" si="45"/>
        <v>0.27365032431919473</v>
      </c>
      <c r="L505">
        <f t="shared" si="46"/>
        <v>-15.27</v>
      </c>
      <c r="M505">
        <f t="shared" si="47"/>
        <v>1.7309974003446686</v>
      </c>
    </row>
    <row r="506" spans="1:13" x14ac:dyDescent="0.3">
      <c r="A506">
        <v>3.5</v>
      </c>
      <c r="B506">
        <v>-2.2170000000000001</v>
      </c>
      <c r="C506">
        <v>-1.984</v>
      </c>
      <c r="D506">
        <v>-2.0640000000000001</v>
      </c>
      <c r="E506">
        <v>-1.7090000000000001</v>
      </c>
      <c r="F506">
        <v>-16.279</v>
      </c>
      <c r="G506">
        <v>-13.999000000000001</v>
      </c>
      <c r="H506">
        <f t="shared" si="42"/>
        <v>-2.1005000000000003</v>
      </c>
      <c r="I506">
        <f t="shared" si="43"/>
        <v>0.16475588001646566</v>
      </c>
      <c r="J506">
        <f t="shared" si="44"/>
        <v>-1.8865000000000001</v>
      </c>
      <c r="K506">
        <f t="shared" si="45"/>
        <v>0.25102290732122434</v>
      </c>
      <c r="L506">
        <f t="shared" si="46"/>
        <v>-15.138999999999999</v>
      </c>
      <c r="M506">
        <f t="shared" si="47"/>
        <v>1.6122034611053278</v>
      </c>
    </row>
    <row r="507" spans="1:13" x14ac:dyDescent="0.3">
      <c r="A507">
        <v>3.5069444444444446</v>
      </c>
      <c r="B507">
        <v>-2.2170000000000001</v>
      </c>
      <c r="C507">
        <v>-1.974</v>
      </c>
      <c r="D507">
        <v>-2.024</v>
      </c>
      <c r="E507">
        <v>-1.7090000000000001</v>
      </c>
      <c r="F507">
        <v>-16.248000000000001</v>
      </c>
      <c r="G507">
        <v>-14.291</v>
      </c>
      <c r="H507">
        <f t="shared" si="42"/>
        <v>-2.0954999999999999</v>
      </c>
      <c r="I507">
        <f t="shared" si="43"/>
        <v>0.17182694782833111</v>
      </c>
      <c r="J507">
        <f t="shared" si="44"/>
        <v>-1.8665</v>
      </c>
      <c r="K507">
        <f t="shared" si="45"/>
        <v>0.22273863607376243</v>
      </c>
      <c r="L507">
        <f t="shared" si="46"/>
        <v>-15.269500000000001</v>
      </c>
      <c r="M507">
        <f t="shared" si="47"/>
        <v>1.3838079707820741</v>
      </c>
    </row>
    <row r="508" spans="1:13" x14ac:dyDescent="0.3">
      <c r="A508">
        <v>3.5138888888888888</v>
      </c>
      <c r="B508">
        <v>-2.2090000000000001</v>
      </c>
      <c r="C508">
        <v>-1.958</v>
      </c>
      <c r="D508">
        <v>-2.024</v>
      </c>
      <c r="E508">
        <v>-1.7370000000000001</v>
      </c>
      <c r="F508">
        <v>-16.202000000000002</v>
      </c>
      <c r="G508">
        <v>-14.23</v>
      </c>
      <c r="H508">
        <f t="shared" si="42"/>
        <v>-2.0834999999999999</v>
      </c>
      <c r="I508">
        <f t="shared" si="43"/>
        <v>0.17748380207782352</v>
      </c>
      <c r="J508">
        <f t="shared" si="44"/>
        <v>-1.8805000000000001</v>
      </c>
      <c r="K508">
        <f t="shared" si="45"/>
        <v>0.20293964620053909</v>
      </c>
      <c r="L508">
        <f t="shared" si="46"/>
        <v>-15.216000000000001</v>
      </c>
      <c r="M508">
        <f t="shared" si="47"/>
        <v>1.3944145724998727</v>
      </c>
    </row>
    <row r="509" spans="1:13" x14ac:dyDescent="0.3">
      <c r="A509">
        <v>3.5208333333333335</v>
      </c>
      <c r="B509">
        <v>-2.2040000000000002</v>
      </c>
      <c r="C509">
        <v>-1.96</v>
      </c>
      <c r="D509">
        <v>-2.056</v>
      </c>
      <c r="E509">
        <v>-1.742</v>
      </c>
      <c r="F509">
        <v>-16.387</v>
      </c>
      <c r="G509">
        <v>-15.334</v>
      </c>
      <c r="H509">
        <f t="shared" si="42"/>
        <v>-2.0819999999999999</v>
      </c>
      <c r="I509">
        <f t="shared" si="43"/>
        <v>0.17253405460951773</v>
      </c>
      <c r="J509">
        <f t="shared" si="44"/>
        <v>-1.899</v>
      </c>
      <c r="K509">
        <f t="shared" si="45"/>
        <v>0.22203152929257597</v>
      </c>
      <c r="L509">
        <f t="shared" si="46"/>
        <v>-15.8605</v>
      </c>
      <c r="M509">
        <f t="shared" si="47"/>
        <v>0.74458344058943515</v>
      </c>
    </row>
    <row r="510" spans="1:13" x14ac:dyDescent="0.3">
      <c r="A510">
        <v>3.5277777777777777</v>
      </c>
      <c r="B510">
        <v>-2.2080000000000002</v>
      </c>
      <c r="C510">
        <v>-1.9430000000000001</v>
      </c>
      <c r="D510">
        <v>-2.081</v>
      </c>
      <c r="E510">
        <v>-1.7290000000000001</v>
      </c>
      <c r="F510">
        <v>-16.555</v>
      </c>
      <c r="G510">
        <v>-13.739000000000001</v>
      </c>
      <c r="H510">
        <f t="shared" si="42"/>
        <v>-2.0754999999999999</v>
      </c>
      <c r="I510">
        <f t="shared" si="43"/>
        <v>0.18738329701443518</v>
      </c>
      <c r="J510">
        <f t="shared" si="44"/>
        <v>-1.905</v>
      </c>
      <c r="K510">
        <f t="shared" si="45"/>
        <v>0.24890158697766462</v>
      </c>
      <c r="L510">
        <f t="shared" si="46"/>
        <v>-15.147</v>
      </c>
      <c r="M510">
        <f t="shared" si="47"/>
        <v>1.991212695821317</v>
      </c>
    </row>
    <row r="511" spans="1:13" x14ac:dyDescent="0.3">
      <c r="A511">
        <v>3.5347222222222223</v>
      </c>
      <c r="B511">
        <v>-2.2000000000000002</v>
      </c>
      <c r="C511">
        <v>-1.946</v>
      </c>
      <c r="D511">
        <v>-2.0219999999999998</v>
      </c>
      <c r="E511">
        <v>-1.6990000000000001</v>
      </c>
      <c r="F511">
        <v>-16.34</v>
      </c>
      <c r="G511">
        <v>-14.414</v>
      </c>
      <c r="H511">
        <f t="shared" si="42"/>
        <v>-2.073</v>
      </c>
      <c r="I511">
        <f t="shared" si="43"/>
        <v>0.17960512242138324</v>
      </c>
      <c r="J511">
        <f t="shared" si="44"/>
        <v>-1.8605</v>
      </c>
      <c r="K511">
        <f t="shared" si="45"/>
        <v>0.22839549032325465</v>
      </c>
      <c r="L511">
        <f t="shared" si="46"/>
        <v>-15.376999999999999</v>
      </c>
      <c r="M511">
        <f t="shared" si="47"/>
        <v>1.3618876605652905</v>
      </c>
    </row>
    <row r="512" spans="1:13" x14ac:dyDescent="0.3">
      <c r="A512">
        <v>3.5416666666666665</v>
      </c>
      <c r="B512">
        <v>-2.2170000000000001</v>
      </c>
      <c r="C512">
        <v>-1.9570000000000001</v>
      </c>
      <c r="D512">
        <v>-2.0089999999999999</v>
      </c>
      <c r="E512">
        <v>-1.694</v>
      </c>
      <c r="F512">
        <v>-16.786000000000001</v>
      </c>
      <c r="G512">
        <v>-14.935</v>
      </c>
      <c r="H512">
        <f t="shared" si="42"/>
        <v>-2.0870000000000002</v>
      </c>
      <c r="I512">
        <f t="shared" si="43"/>
        <v>0.18384776310850234</v>
      </c>
      <c r="J512">
        <f t="shared" si="44"/>
        <v>-1.8514999999999999</v>
      </c>
      <c r="K512">
        <f t="shared" si="45"/>
        <v>0.22273863607376243</v>
      </c>
      <c r="L512">
        <f t="shared" si="46"/>
        <v>-15.860500000000002</v>
      </c>
      <c r="M512">
        <f t="shared" si="47"/>
        <v>1.3088546519763</v>
      </c>
    </row>
    <row r="513" spans="1:13" x14ac:dyDescent="0.3">
      <c r="A513">
        <v>3.5486111111111112</v>
      </c>
      <c r="B513">
        <v>-2.1920000000000002</v>
      </c>
      <c r="C513">
        <v>-2.0099999999999998</v>
      </c>
      <c r="D513">
        <v>-2.0099999999999998</v>
      </c>
      <c r="E513">
        <v>-1.7</v>
      </c>
      <c r="F513">
        <v>-16.155999999999999</v>
      </c>
      <c r="G513">
        <v>-13.754</v>
      </c>
      <c r="H513">
        <f t="shared" si="42"/>
        <v>-2.101</v>
      </c>
      <c r="I513">
        <f t="shared" si="43"/>
        <v>0.12869343417595192</v>
      </c>
      <c r="J513">
        <f t="shared" si="44"/>
        <v>-1.855</v>
      </c>
      <c r="K513">
        <f t="shared" si="45"/>
        <v>0.21920310216782962</v>
      </c>
      <c r="L513">
        <f t="shared" si="46"/>
        <v>-14.954999999999998</v>
      </c>
      <c r="M513">
        <f t="shared" si="47"/>
        <v>1.6984704884100865</v>
      </c>
    </row>
    <row r="514" spans="1:13" x14ac:dyDescent="0.3">
      <c r="A514">
        <v>3.5555555555555554</v>
      </c>
      <c r="B514">
        <v>-2.1949999999999998</v>
      </c>
      <c r="C514">
        <v>-1.99</v>
      </c>
      <c r="D514">
        <v>-2.0329999999999999</v>
      </c>
      <c r="E514">
        <v>-1.7090000000000001</v>
      </c>
      <c r="F514">
        <v>-16.387</v>
      </c>
      <c r="G514">
        <v>-13.555</v>
      </c>
      <c r="H514">
        <f t="shared" si="42"/>
        <v>-2.0924999999999998</v>
      </c>
      <c r="I514">
        <f t="shared" si="43"/>
        <v>0.14495689014324215</v>
      </c>
      <c r="J514">
        <f t="shared" si="44"/>
        <v>-1.871</v>
      </c>
      <c r="K514">
        <f t="shared" si="45"/>
        <v>0.22910259710444128</v>
      </c>
      <c r="L514">
        <f t="shared" si="46"/>
        <v>-14.971</v>
      </c>
      <c r="M514">
        <f t="shared" si="47"/>
        <v>2.002526404320303</v>
      </c>
    </row>
    <row r="515" spans="1:13" x14ac:dyDescent="0.3">
      <c r="A515">
        <v>3.5625</v>
      </c>
      <c r="B515">
        <v>-2.1739999999999999</v>
      </c>
      <c r="C515">
        <v>-1.9830000000000001</v>
      </c>
      <c r="D515">
        <v>-2.056</v>
      </c>
      <c r="E515">
        <v>-1.734</v>
      </c>
      <c r="F515">
        <v>-16.370999999999999</v>
      </c>
      <c r="G515">
        <v>-14.26</v>
      </c>
      <c r="H515">
        <f t="shared" si="42"/>
        <v>-2.0785</v>
      </c>
      <c r="I515">
        <f t="shared" si="43"/>
        <v>0.13505739520663046</v>
      </c>
      <c r="J515">
        <f t="shared" si="44"/>
        <v>-1.895</v>
      </c>
      <c r="K515">
        <f t="shared" si="45"/>
        <v>0.22768838354206836</v>
      </c>
      <c r="L515">
        <f t="shared" si="46"/>
        <v>-15.3155</v>
      </c>
      <c r="M515">
        <f t="shared" si="47"/>
        <v>1.4927024150848012</v>
      </c>
    </row>
    <row r="516" spans="1:13" x14ac:dyDescent="0.3">
      <c r="A516">
        <v>3.5694444444444446</v>
      </c>
      <c r="B516">
        <v>-2.1880000000000002</v>
      </c>
      <c r="C516">
        <v>-1.974</v>
      </c>
      <c r="D516">
        <v>-2.0609999999999999</v>
      </c>
      <c r="E516">
        <v>-1.732</v>
      </c>
      <c r="F516">
        <v>-16.248000000000001</v>
      </c>
      <c r="G516">
        <v>-15.073</v>
      </c>
      <c r="H516">
        <f t="shared" ref="H516:H579" si="48">AVERAGE(B516:C516)</f>
        <v>-2.081</v>
      </c>
      <c r="I516">
        <f t="shared" ref="I516:I579" si="49">STDEV(B516:C516)</f>
        <v>0.1513208511739213</v>
      </c>
      <c r="J516">
        <f t="shared" ref="J516:J579" si="50">AVERAGE(D516:E516)</f>
        <v>-1.8965000000000001</v>
      </c>
      <c r="K516">
        <f t="shared" ref="K516:K579" si="51">STDEV(D516:E516)</f>
        <v>0.23263813101037412</v>
      </c>
      <c r="L516">
        <f t="shared" ref="L516:L579" si="52">AVERAGE(F516:G516)</f>
        <v>-15.660500000000001</v>
      </c>
      <c r="M516">
        <f t="shared" ref="M516:M579" si="53">STDEV(F516:G516)</f>
        <v>0.83085046789419392</v>
      </c>
    </row>
    <row r="517" spans="1:13" x14ac:dyDescent="0.3">
      <c r="A517">
        <v>3.5763888888888888</v>
      </c>
      <c r="B517">
        <v>-2.1709999999999998</v>
      </c>
      <c r="C517">
        <v>-1.986</v>
      </c>
      <c r="D517">
        <v>-2.052</v>
      </c>
      <c r="E517">
        <v>-1.722</v>
      </c>
      <c r="F517">
        <v>-16.524999999999999</v>
      </c>
      <c r="G517">
        <v>-14.859</v>
      </c>
      <c r="H517">
        <f t="shared" si="48"/>
        <v>-2.0785</v>
      </c>
      <c r="I517">
        <f t="shared" si="49"/>
        <v>0.13081475451951116</v>
      </c>
      <c r="J517">
        <f t="shared" si="50"/>
        <v>-1.887</v>
      </c>
      <c r="K517">
        <f t="shared" si="51"/>
        <v>0.23334523779156074</v>
      </c>
      <c r="L517">
        <f t="shared" si="52"/>
        <v>-15.692</v>
      </c>
      <c r="M517">
        <f t="shared" si="53"/>
        <v>1.1780398974567872</v>
      </c>
    </row>
    <row r="518" spans="1:13" x14ac:dyDescent="0.3">
      <c r="A518">
        <v>3.5833333333333335</v>
      </c>
      <c r="B518">
        <v>-2.169</v>
      </c>
      <c r="C518">
        <v>-1.9670000000000001</v>
      </c>
      <c r="D518">
        <v>-2.073</v>
      </c>
      <c r="E518">
        <v>-1.6990000000000001</v>
      </c>
      <c r="F518">
        <v>-16.417000000000002</v>
      </c>
      <c r="G518">
        <v>-15.319000000000001</v>
      </c>
      <c r="H518">
        <f t="shared" si="48"/>
        <v>-2.0680000000000001</v>
      </c>
      <c r="I518">
        <f t="shared" si="49"/>
        <v>0.14283556979968257</v>
      </c>
      <c r="J518">
        <f t="shared" si="50"/>
        <v>-1.8860000000000001</v>
      </c>
      <c r="K518">
        <f t="shared" si="51"/>
        <v>0.26445793616376867</v>
      </c>
      <c r="L518">
        <f t="shared" si="52"/>
        <v>-15.868000000000002</v>
      </c>
      <c r="M518">
        <f t="shared" si="53"/>
        <v>0.7764032457428296</v>
      </c>
    </row>
    <row r="519" spans="1:13" x14ac:dyDescent="0.3">
      <c r="A519">
        <v>3.5902777777777777</v>
      </c>
      <c r="B519">
        <v>-2.1680000000000001</v>
      </c>
      <c r="C519">
        <v>-1.974</v>
      </c>
      <c r="D519">
        <v>-2.0750000000000002</v>
      </c>
      <c r="E519">
        <v>-1.6879999999999999</v>
      </c>
      <c r="F519">
        <v>-16.402000000000001</v>
      </c>
      <c r="G519">
        <v>-14.352</v>
      </c>
      <c r="H519">
        <f t="shared" si="48"/>
        <v>-2.0710000000000002</v>
      </c>
      <c r="I519">
        <f t="shared" si="49"/>
        <v>0.13717871555019034</v>
      </c>
      <c r="J519">
        <f t="shared" si="50"/>
        <v>-1.8815</v>
      </c>
      <c r="K519">
        <f t="shared" si="51"/>
        <v>0.27365032431919634</v>
      </c>
      <c r="L519">
        <f t="shared" si="52"/>
        <v>-15.377000000000001</v>
      </c>
      <c r="M519">
        <f t="shared" si="53"/>
        <v>1.4495689014324229</v>
      </c>
    </row>
    <row r="520" spans="1:13" x14ac:dyDescent="0.3">
      <c r="A520">
        <v>3.5972222222222223</v>
      </c>
      <c r="B520">
        <v>-2.1720000000000002</v>
      </c>
      <c r="C520">
        <v>-2</v>
      </c>
      <c r="D520">
        <v>-1.992</v>
      </c>
      <c r="E520">
        <v>-1.677</v>
      </c>
      <c r="F520">
        <v>-16.417000000000002</v>
      </c>
      <c r="G520">
        <v>-13.815</v>
      </c>
      <c r="H520">
        <f t="shared" si="48"/>
        <v>-2.0860000000000003</v>
      </c>
      <c r="I520">
        <f t="shared" si="49"/>
        <v>0.12162236636408628</v>
      </c>
      <c r="J520">
        <f t="shared" si="50"/>
        <v>-1.8345</v>
      </c>
      <c r="K520">
        <f t="shared" si="51"/>
        <v>0.22273863607376243</v>
      </c>
      <c r="L520">
        <f t="shared" si="52"/>
        <v>-15.116</v>
      </c>
      <c r="M520">
        <f t="shared" si="53"/>
        <v>1.8398918446473982</v>
      </c>
    </row>
    <row r="521" spans="1:13" x14ac:dyDescent="0.3">
      <c r="A521">
        <v>3.6041666666666665</v>
      </c>
      <c r="B521">
        <v>-2.1659999999999999</v>
      </c>
      <c r="C521">
        <v>-1.978</v>
      </c>
      <c r="D521">
        <v>-1.984</v>
      </c>
      <c r="E521">
        <v>-1.6830000000000001</v>
      </c>
      <c r="F521">
        <v>-16.263999999999999</v>
      </c>
      <c r="G521">
        <v>-14.444000000000001</v>
      </c>
      <c r="H521">
        <f t="shared" si="48"/>
        <v>-2.0720000000000001</v>
      </c>
      <c r="I521">
        <f t="shared" si="49"/>
        <v>0.13293607486307091</v>
      </c>
      <c r="J521">
        <f t="shared" si="50"/>
        <v>-1.8334999999999999</v>
      </c>
      <c r="K521">
        <f t="shared" si="51"/>
        <v>0.21283914113715074</v>
      </c>
      <c r="L521">
        <f t="shared" si="52"/>
        <v>-15.353999999999999</v>
      </c>
      <c r="M521">
        <f t="shared" si="53"/>
        <v>1.2869343417595156</v>
      </c>
    </row>
    <row r="522" spans="1:13" x14ac:dyDescent="0.3">
      <c r="A522">
        <v>3.6111111111111112</v>
      </c>
      <c r="B522">
        <v>-2.1720000000000002</v>
      </c>
      <c r="C522">
        <v>-1.9690000000000001</v>
      </c>
      <c r="D522">
        <v>-1.986</v>
      </c>
      <c r="E522">
        <v>-1.631</v>
      </c>
      <c r="F522">
        <v>-16.172000000000001</v>
      </c>
      <c r="G522">
        <v>-15.532999999999999</v>
      </c>
      <c r="H522">
        <f t="shared" si="48"/>
        <v>-2.0705</v>
      </c>
      <c r="I522">
        <f t="shared" si="49"/>
        <v>0.14354267658086919</v>
      </c>
      <c r="J522">
        <f t="shared" si="50"/>
        <v>-1.8085</v>
      </c>
      <c r="K522">
        <f t="shared" si="51"/>
        <v>0.25102290732122434</v>
      </c>
      <c r="L522">
        <f t="shared" si="52"/>
        <v>-15.852499999999999</v>
      </c>
      <c r="M522">
        <f t="shared" si="53"/>
        <v>0.45184123317820468</v>
      </c>
    </row>
    <row r="523" spans="1:13" x14ac:dyDescent="0.3">
      <c r="A523">
        <v>3.6180555555555554</v>
      </c>
      <c r="B523">
        <v>-2.165</v>
      </c>
      <c r="C523">
        <v>-1.97</v>
      </c>
      <c r="D523">
        <v>-2.012</v>
      </c>
      <c r="E523">
        <v>-1.633</v>
      </c>
      <c r="F523">
        <v>-16.079999999999998</v>
      </c>
      <c r="G523">
        <v>-13.968999999999999</v>
      </c>
      <c r="H523">
        <f t="shared" si="48"/>
        <v>-2.0674999999999999</v>
      </c>
      <c r="I523">
        <f t="shared" si="49"/>
        <v>0.13788582233137683</v>
      </c>
      <c r="J523">
        <f t="shared" si="50"/>
        <v>-1.8225</v>
      </c>
      <c r="K523">
        <f t="shared" si="51"/>
        <v>0.26799347006970037</v>
      </c>
      <c r="L523">
        <f t="shared" si="52"/>
        <v>-15.0245</v>
      </c>
      <c r="M523">
        <f t="shared" si="53"/>
        <v>1.4927024150848012</v>
      </c>
    </row>
    <row r="524" spans="1:13" x14ac:dyDescent="0.3">
      <c r="A524">
        <v>3.625</v>
      </c>
      <c r="B524">
        <v>-2.1680000000000001</v>
      </c>
      <c r="C524">
        <v>-1.966</v>
      </c>
      <c r="D524">
        <v>-2.0299999999999998</v>
      </c>
      <c r="E524">
        <v>-1.637</v>
      </c>
      <c r="F524">
        <v>-16.34</v>
      </c>
      <c r="G524">
        <v>-14.368</v>
      </c>
      <c r="H524">
        <f t="shared" si="48"/>
        <v>-2.0670000000000002</v>
      </c>
      <c r="I524">
        <f t="shared" si="49"/>
        <v>0.14283556979968273</v>
      </c>
      <c r="J524">
        <f t="shared" si="50"/>
        <v>-1.8334999999999999</v>
      </c>
      <c r="K524">
        <f t="shared" si="51"/>
        <v>0.27789296500631283</v>
      </c>
      <c r="L524">
        <f t="shared" si="52"/>
        <v>-15.353999999999999</v>
      </c>
      <c r="M524">
        <f t="shared" si="53"/>
        <v>1.3944145724998716</v>
      </c>
    </row>
    <row r="525" spans="1:13" x14ac:dyDescent="0.3">
      <c r="A525">
        <v>3.6319444444444446</v>
      </c>
      <c r="B525">
        <v>-2.1520000000000001</v>
      </c>
      <c r="C525">
        <v>-1.9770000000000001</v>
      </c>
      <c r="D525">
        <v>-2.0390000000000001</v>
      </c>
      <c r="E525">
        <v>-1.6359999999999999</v>
      </c>
      <c r="F525">
        <v>-16.187000000000001</v>
      </c>
      <c r="G525">
        <v>-14.736000000000001</v>
      </c>
      <c r="H525">
        <f t="shared" si="48"/>
        <v>-2.0645000000000002</v>
      </c>
      <c r="I525">
        <f t="shared" si="49"/>
        <v>0.12374368670764585</v>
      </c>
      <c r="J525">
        <f t="shared" si="50"/>
        <v>-1.8374999999999999</v>
      </c>
      <c r="K525">
        <f t="shared" si="51"/>
        <v>0.284964032818182</v>
      </c>
      <c r="L525">
        <f t="shared" si="52"/>
        <v>-15.461500000000001</v>
      </c>
      <c r="M525">
        <f t="shared" si="53"/>
        <v>1.0260119395016809</v>
      </c>
    </row>
    <row r="526" spans="1:13" x14ac:dyDescent="0.3">
      <c r="A526">
        <v>3.6388888888888888</v>
      </c>
      <c r="B526">
        <v>-2.1629999999999998</v>
      </c>
      <c r="C526">
        <v>-2.0089999999999999</v>
      </c>
      <c r="D526">
        <v>-1.9790000000000001</v>
      </c>
      <c r="E526">
        <v>-1.617</v>
      </c>
      <c r="F526">
        <v>-16.11</v>
      </c>
      <c r="G526">
        <v>-14.321999999999999</v>
      </c>
      <c r="H526">
        <f t="shared" si="48"/>
        <v>-2.0859999999999999</v>
      </c>
      <c r="I526">
        <f t="shared" si="49"/>
        <v>0.10889444430272825</v>
      </c>
      <c r="J526">
        <f t="shared" si="50"/>
        <v>-1.798</v>
      </c>
      <c r="K526">
        <f t="shared" si="51"/>
        <v>0.25597265478952952</v>
      </c>
      <c r="L526">
        <f t="shared" si="52"/>
        <v>-15.215999999999999</v>
      </c>
      <c r="M526">
        <f t="shared" si="53"/>
        <v>1.2643069247615473</v>
      </c>
    </row>
    <row r="527" spans="1:13" x14ac:dyDescent="0.3">
      <c r="A527">
        <v>3.6458333333333335</v>
      </c>
      <c r="B527">
        <v>-2.1739999999999999</v>
      </c>
      <c r="C527">
        <v>-2.0209999999999999</v>
      </c>
      <c r="D527">
        <v>-1.9530000000000001</v>
      </c>
      <c r="E527">
        <v>-1.605</v>
      </c>
      <c r="F527">
        <v>-16.263999999999999</v>
      </c>
      <c r="G527">
        <v>-14.46</v>
      </c>
      <c r="H527">
        <f t="shared" si="48"/>
        <v>-2.0975000000000001</v>
      </c>
      <c r="I527">
        <f t="shared" si="49"/>
        <v>0.10818733752154179</v>
      </c>
      <c r="J527">
        <f t="shared" si="50"/>
        <v>-1.7789999999999999</v>
      </c>
      <c r="K527">
        <f t="shared" si="51"/>
        <v>0.24607315985291861</v>
      </c>
      <c r="L527">
        <f t="shared" si="52"/>
        <v>-15.362</v>
      </c>
      <c r="M527">
        <f t="shared" si="53"/>
        <v>1.2756206332605307</v>
      </c>
    </row>
    <row r="528" spans="1:13" x14ac:dyDescent="0.3">
      <c r="A528">
        <v>3.6527777777777777</v>
      </c>
      <c r="B528">
        <v>-2.181</v>
      </c>
      <c r="C528">
        <v>-1.978</v>
      </c>
      <c r="D528">
        <v>-1.956</v>
      </c>
      <c r="E528">
        <v>-1.6</v>
      </c>
      <c r="F528">
        <v>-16.155999999999999</v>
      </c>
      <c r="G528">
        <v>-15.211</v>
      </c>
      <c r="H528">
        <f t="shared" si="48"/>
        <v>-2.0794999999999999</v>
      </c>
      <c r="I528">
        <f t="shared" si="49"/>
        <v>0.14354267658086919</v>
      </c>
      <c r="J528">
        <f t="shared" si="50"/>
        <v>-1.778</v>
      </c>
      <c r="K528">
        <f t="shared" si="51"/>
        <v>0.2517300141024108</v>
      </c>
      <c r="L528">
        <f t="shared" si="52"/>
        <v>-15.683499999999999</v>
      </c>
      <c r="M528">
        <f t="shared" si="53"/>
        <v>0.6682159082212864</v>
      </c>
    </row>
    <row r="529" spans="1:13" x14ac:dyDescent="0.3">
      <c r="A529">
        <v>3.6597222222222223</v>
      </c>
      <c r="B529">
        <v>-2.1709999999999998</v>
      </c>
      <c r="C529">
        <v>-2.036</v>
      </c>
      <c r="D529">
        <v>-1.9930000000000001</v>
      </c>
      <c r="E529">
        <v>-1.611</v>
      </c>
      <c r="F529">
        <v>-16.094999999999999</v>
      </c>
      <c r="G529">
        <v>-14.552</v>
      </c>
      <c r="H529">
        <f t="shared" si="48"/>
        <v>-2.1034999999999999</v>
      </c>
      <c r="I529">
        <f t="shared" si="49"/>
        <v>9.5459415460183772E-2</v>
      </c>
      <c r="J529">
        <f t="shared" si="50"/>
        <v>-1.802</v>
      </c>
      <c r="K529">
        <f t="shared" si="51"/>
        <v>0.27011479041326192</v>
      </c>
      <c r="L529">
        <f t="shared" si="52"/>
        <v>-15.323499999999999</v>
      </c>
      <c r="M529">
        <f t="shared" si="53"/>
        <v>1.0910657633708423</v>
      </c>
    </row>
    <row r="530" spans="1:13" x14ac:dyDescent="0.3">
      <c r="A530">
        <v>3.6666666666666665</v>
      </c>
      <c r="B530">
        <v>-2.1629999999999998</v>
      </c>
      <c r="C530">
        <v>-2.0230000000000001</v>
      </c>
      <c r="D530">
        <v>-2.0089999999999999</v>
      </c>
      <c r="E530">
        <v>-1.5629999999999999</v>
      </c>
      <c r="F530">
        <v>-16.126000000000001</v>
      </c>
      <c r="G530">
        <v>-13.907</v>
      </c>
      <c r="H530">
        <f t="shared" si="48"/>
        <v>-2.093</v>
      </c>
      <c r="I530">
        <f t="shared" si="49"/>
        <v>9.8994949366116428E-2</v>
      </c>
      <c r="J530">
        <f t="shared" si="50"/>
        <v>-1.786</v>
      </c>
      <c r="K530">
        <f t="shared" si="51"/>
        <v>0.3153696244091978</v>
      </c>
      <c r="L530">
        <f t="shared" si="52"/>
        <v>-15.016500000000001</v>
      </c>
      <c r="M530">
        <f t="shared" si="53"/>
        <v>1.5690699474529499</v>
      </c>
    </row>
    <row r="531" spans="1:13" x14ac:dyDescent="0.3">
      <c r="A531">
        <v>3.6736111111111112</v>
      </c>
      <c r="B531">
        <v>-2.1579999999999999</v>
      </c>
      <c r="C531">
        <v>-2.0379999999999998</v>
      </c>
      <c r="D531">
        <v>-2.004</v>
      </c>
      <c r="E531">
        <v>-1.5369999999999999</v>
      </c>
      <c r="F531">
        <v>-16.003</v>
      </c>
      <c r="G531">
        <v>-14.061</v>
      </c>
      <c r="H531">
        <f t="shared" si="48"/>
        <v>-2.0979999999999999</v>
      </c>
      <c r="I531">
        <f t="shared" si="49"/>
        <v>8.4852813742385777E-2</v>
      </c>
      <c r="J531">
        <f t="shared" si="50"/>
        <v>-1.7705</v>
      </c>
      <c r="K531">
        <f t="shared" si="51"/>
        <v>0.33021886681411833</v>
      </c>
      <c r="L531">
        <f t="shared" si="52"/>
        <v>-15.032</v>
      </c>
      <c r="M531">
        <f t="shared" si="53"/>
        <v>1.3732013690642755</v>
      </c>
    </row>
    <row r="532" spans="1:13" x14ac:dyDescent="0.3">
      <c r="A532">
        <v>3.6805555555555554</v>
      </c>
      <c r="B532">
        <v>-2.149</v>
      </c>
      <c r="C532">
        <v>-2.0259999999999998</v>
      </c>
      <c r="D532">
        <v>-1.976</v>
      </c>
      <c r="E532">
        <v>-1.5389999999999999</v>
      </c>
      <c r="F532">
        <v>-16.11</v>
      </c>
      <c r="G532">
        <v>-14.368</v>
      </c>
      <c r="H532">
        <f t="shared" si="48"/>
        <v>-2.0874999999999999</v>
      </c>
      <c r="I532">
        <f t="shared" si="49"/>
        <v>8.6974134085945495E-2</v>
      </c>
      <c r="J532">
        <f t="shared" si="50"/>
        <v>-1.7574999999999998</v>
      </c>
      <c r="K532">
        <f t="shared" si="51"/>
        <v>0.30900566337852337</v>
      </c>
      <c r="L532">
        <f t="shared" si="52"/>
        <v>-15.239000000000001</v>
      </c>
      <c r="M532">
        <f t="shared" si="53"/>
        <v>1.2317800128269651</v>
      </c>
    </row>
    <row r="533" spans="1:13" x14ac:dyDescent="0.3">
      <c r="A533">
        <v>3.6875</v>
      </c>
      <c r="B533">
        <v>-2.14</v>
      </c>
      <c r="C533">
        <v>-1.9870000000000001</v>
      </c>
      <c r="D533">
        <v>-2.056</v>
      </c>
      <c r="E533">
        <v>-1.556</v>
      </c>
      <c r="F533">
        <v>-16.094999999999999</v>
      </c>
      <c r="G533">
        <v>-13.769</v>
      </c>
      <c r="H533">
        <f t="shared" si="48"/>
        <v>-2.0635000000000003</v>
      </c>
      <c r="I533">
        <f t="shared" si="49"/>
        <v>0.10818733752154179</v>
      </c>
      <c r="J533">
        <f t="shared" si="50"/>
        <v>-1.806</v>
      </c>
      <c r="K533">
        <f t="shared" si="51"/>
        <v>0.35355339059327379</v>
      </c>
      <c r="L533">
        <f t="shared" si="52"/>
        <v>-14.931999999999999</v>
      </c>
      <c r="M533">
        <f t="shared" si="53"/>
        <v>1.6447303730399088</v>
      </c>
    </row>
    <row r="534" spans="1:13" x14ac:dyDescent="0.3">
      <c r="A534">
        <v>3.6944444444444446</v>
      </c>
      <c r="B534">
        <v>-2.1419999999999999</v>
      </c>
      <c r="C534">
        <v>-1.98</v>
      </c>
      <c r="D534">
        <v>-1.9930000000000001</v>
      </c>
      <c r="E534">
        <v>-1.5820000000000001</v>
      </c>
      <c r="F534">
        <v>-16.155999999999999</v>
      </c>
      <c r="G534">
        <v>-14.536</v>
      </c>
      <c r="H534">
        <f t="shared" si="48"/>
        <v>-2.0609999999999999</v>
      </c>
      <c r="I534">
        <f t="shared" si="49"/>
        <v>0.11455129855222064</v>
      </c>
      <c r="J534">
        <f t="shared" si="50"/>
        <v>-1.7875000000000001</v>
      </c>
      <c r="K534">
        <f t="shared" si="51"/>
        <v>0.29062088706767186</v>
      </c>
      <c r="L534">
        <f t="shared" si="52"/>
        <v>-15.346</v>
      </c>
      <c r="M534">
        <f t="shared" si="53"/>
        <v>1.1455129855222064</v>
      </c>
    </row>
    <row r="535" spans="1:13" x14ac:dyDescent="0.3">
      <c r="A535">
        <v>3.7013888888888888</v>
      </c>
      <c r="B535">
        <v>-2.1539999999999999</v>
      </c>
      <c r="C535">
        <v>-1.9550000000000001</v>
      </c>
      <c r="D535">
        <v>-1.998</v>
      </c>
      <c r="E535">
        <v>-1.5629999999999999</v>
      </c>
      <c r="F535">
        <v>-16.11</v>
      </c>
      <c r="G535">
        <v>-14.888999999999999</v>
      </c>
      <c r="H535">
        <f t="shared" si="48"/>
        <v>-2.0545</v>
      </c>
      <c r="I535">
        <f t="shared" si="49"/>
        <v>0.14071424945612285</v>
      </c>
      <c r="J535">
        <f t="shared" si="50"/>
        <v>-1.7805</v>
      </c>
      <c r="K535">
        <f t="shared" si="51"/>
        <v>0.30759144981614706</v>
      </c>
      <c r="L535">
        <f t="shared" si="52"/>
        <v>-15.499499999999999</v>
      </c>
      <c r="M535">
        <f t="shared" si="53"/>
        <v>0.8633773798287746</v>
      </c>
    </row>
    <row r="536" spans="1:13" x14ac:dyDescent="0.3">
      <c r="A536">
        <v>3.7083333333333335</v>
      </c>
      <c r="B536">
        <v>-2.149</v>
      </c>
      <c r="C536">
        <v>-1.9379999999999999</v>
      </c>
      <c r="D536">
        <v>-2.004</v>
      </c>
      <c r="E536">
        <v>-1.5469999999999999</v>
      </c>
      <c r="F536">
        <v>-15.987</v>
      </c>
      <c r="G536">
        <v>-15.503</v>
      </c>
      <c r="H536">
        <f t="shared" si="48"/>
        <v>-2.0434999999999999</v>
      </c>
      <c r="I536">
        <f t="shared" si="49"/>
        <v>0.14919953083036158</v>
      </c>
      <c r="J536">
        <f t="shared" si="50"/>
        <v>-1.7755000000000001</v>
      </c>
      <c r="K536">
        <f t="shared" si="51"/>
        <v>0.32314779900225005</v>
      </c>
      <c r="L536">
        <f t="shared" si="52"/>
        <v>-15.745000000000001</v>
      </c>
      <c r="M536">
        <f t="shared" si="53"/>
        <v>0.34223968209428901</v>
      </c>
    </row>
    <row r="537" spans="1:13" x14ac:dyDescent="0.3">
      <c r="A537">
        <v>3.7152777777777777</v>
      </c>
      <c r="B537">
        <v>-2.1480000000000001</v>
      </c>
      <c r="C537">
        <v>-1.9570000000000001</v>
      </c>
      <c r="D537">
        <v>-1.9830000000000001</v>
      </c>
      <c r="E537">
        <v>-1.542</v>
      </c>
      <c r="F537">
        <v>-15.987</v>
      </c>
      <c r="G537">
        <v>-16.254000000000001</v>
      </c>
      <c r="H537">
        <f t="shared" si="48"/>
        <v>-2.0525000000000002</v>
      </c>
      <c r="I537">
        <f t="shared" si="49"/>
        <v>0.13505739520663063</v>
      </c>
      <c r="J537">
        <f t="shared" si="50"/>
        <v>-1.7625000000000002</v>
      </c>
      <c r="K537">
        <f t="shared" si="51"/>
        <v>0.31183409050326577</v>
      </c>
      <c r="L537">
        <f t="shared" si="52"/>
        <v>-16.1205</v>
      </c>
      <c r="M537">
        <f t="shared" si="53"/>
        <v>0.18879751057680905</v>
      </c>
    </row>
    <row r="538" spans="1:13" x14ac:dyDescent="0.3">
      <c r="A538">
        <v>3.7222222222222223</v>
      </c>
      <c r="B538">
        <v>-2.14</v>
      </c>
      <c r="C538">
        <v>-1.9350000000000001</v>
      </c>
      <c r="D538">
        <v>-2.0129999999999999</v>
      </c>
      <c r="E538">
        <v>-1.542</v>
      </c>
      <c r="F538">
        <v>-16.11</v>
      </c>
      <c r="G538">
        <v>-15.779</v>
      </c>
      <c r="H538">
        <f t="shared" si="48"/>
        <v>-2.0375000000000001</v>
      </c>
      <c r="I538">
        <f t="shared" si="49"/>
        <v>0.14495689014324228</v>
      </c>
      <c r="J538">
        <f t="shared" si="50"/>
        <v>-1.7774999999999999</v>
      </c>
      <c r="K538">
        <f t="shared" si="51"/>
        <v>0.33304729393886484</v>
      </c>
      <c r="L538">
        <f t="shared" si="52"/>
        <v>-15.9445</v>
      </c>
      <c r="M538">
        <f t="shared" si="53"/>
        <v>0.2340523445727469</v>
      </c>
    </row>
    <row r="539" spans="1:13" x14ac:dyDescent="0.3">
      <c r="A539">
        <v>3.7291666666666665</v>
      </c>
      <c r="B539">
        <v>-2.1309999999999998</v>
      </c>
      <c r="C539">
        <v>-1.94</v>
      </c>
      <c r="D539">
        <v>-2.024</v>
      </c>
      <c r="E539">
        <v>-1.5509999999999999</v>
      </c>
      <c r="F539">
        <v>-16.018000000000001</v>
      </c>
      <c r="G539">
        <v>-14.015000000000001</v>
      </c>
      <c r="H539">
        <f t="shared" si="48"/>
        <v>-2.0354999999999999</v>
      </c>
      <c r="I539">
        <f t="shared" si="49"/>
        <v>0.13505739520663046</v>
      </c>
      <c r="J539">
        <f t="shared" si="50"/>
        <v>-1.7875000000000001</v>
      </c>
      <c r="K539">
        <f t="shared" si="51"/>
        <v>0.33446150750123604</v>
      </c>
      <c r="L539">
        <f t="shared" si="52"/>
        <v>-15.016500000000001</v>
      </c>
      <c r="M539">
        <f t="shared" si="53"/>
        <v>1.4163348827166549</v>
      </c>
    </row>
    <row r="540" spans="1:13" x14ac:dyDescent="0.3">
      <c r="A540">
        <v>3.7361111111111112</v>
      </c>
      <c r="B540">
        <v>-2.1219999999999999</v>
      </c>
      <c r="C540">
        <v>-1.944</v>
      </c>
      <c r="D540">
        <v>-1.9750000000000001</v>
      </c>
      <c r="E540">
        <v>-1.504</v>
      </c>
      <c r="F540">
        <v>-16.079999999999998</v>
      </c>
      <c r="G540">
        <v>-14.429</v>
      </c>
      <c r="H540">
        <f t="shared" si="48"/>
        <v>-2.0329999999999999</v>
      </c>
      <c r="I540">
        <f t="shared" si="49"/>
        <v>0.1258650070512054</v>
      </c>
      <c r="J540">
        <f t="shared" si="50"/>
        <v>-1.7395</v>
      </c>
      <c r="K540">
        <f t="shared" si="51"/>
        <v>0.33304729393886484</v>
      </c>
      <c r="L540">
        <f t="shared" si="52"/>
        <v>-15.2545</v>
      </c>
      <c r="M540">
        <f t="shared" si="53"/>
        <v>1.1674332957389886</v>
      </c>
    </row>
    <row r="541" spans="1:13" x14ac:dyDescent="0.3">
      <c r="A541">
        <v>3.7430555555555554</v>
      </c>
      <c r="B541">
        <v>-2.1190000000000002</v>
      </c>
      <c r="C541">
        <v>-1.9319999999999999</v>
      </c>
      <c r="D541">
        <v>-1.984</v>
      </c>
      <c r="E541">
        <v>-1.554</v>
      </c>
      <c r="F541">
        <v>-15.865</v>
      </c>
      <c r="G541">
        <v>-16.3</v>
      </c>
      <c r="H541">
        <f t="shared" si="48"/>
        <v>-2.0255000000000001</v>
      </c>
      <c r="I541">
        <f t="shared" si="49"/>
        <v>0.13222896808188458</v>
      </c>
      <c r="J541">
        <f t="shared" si="50"/>
        <v>-1.7690000000000001</v>
      </c>
      <c r="K541">
        <f t="shared" si="51"/>
        <v>0.30405591591021458</v>
      </c>
      <c r="L541">
        <f t="shared" si="52"/>
        <v>-16.0825</v>
      </c>
      <c r="M541">
        <f t="shared" si="53"/>
        <v>0.3075914498161485</v>
      </c>
    </row>
    <row r="542" spans="1:13" x14ac:dyDescent="0.3">
      <c r="A542">
        <v>3.75</v>
      </c>
      <c r="B542">
        <v>-2.1030000000000002</v>
      </c>
      <c r="C542">
        <v>-1.917</v>
      </c>
      <c r="D542">
        <v>-1.9930000000000001</v>
      </c>
      <c r="E542">
        <v>-1.57</v>
      </c>
      <c r="F542">
        <v>-15.726000000000001</v>
      </c>
      <c r="G542">
        <v>-13.631</v>
      </c>
      <c r="H542">
        <f t="shared" si="48"/>
        <v>-2.0100000000000002</v>
      </c>
      <c r="I542">
        <f t="shared" si="49"/>
        <v>0.13152186130069796</v>
      </c>
      <c r="J542">
        <f t="shared" si="50"/>
        <v>-1.7815000000000001</v>
      </c>
      <c r="K542">
        <f t="shared" si="51"/>
        <v>0.29910616844190968</v>
      </c>
      <c r="L542">
        <f t="shared" si="52"/>
        <v>-14.6785</v>
      </c>
      <c r="M542">
        <f t="shared" si="53"/>
        <v>1.4813887065858173</v>
      </c>
    </row>
    <row r="543" spans="1:13" x14ac:dyDescent="0.3">
      <c r="A543">
        <v>3.7569444444444446</v>
      </c>
      <c r="B543">
        <v>-2.2829999999999999</v>
      </c>
      <c r="C543">
        <v>-1.9750000000000001</v>
      </c>
      <c r="D543">
        <v>-1.8919999999999999</v>
      </c>
      <c r="E543">
        <v>-1.6559999999999999</v>
      </c>
      <c r="F543">
        <v>-15.25</v>
      </c>
      <c r="G543">
        <v>-13.170999999999999</v>
      </c>
      <c r="H543">
        <f t="shared" si="48"/>
        <v>-2.129</v>
      </c>
      <c r="I543">
        <f t="shared" si="49"/>
        <v>0.2177888886054565</v>
      </c>
      <c r="J543">
        <f t="shared" si="50"/>
        <v>-1.774</v>
      </c>
      <c r="K543">
        <f t="shared" si="51"/>
        <v>0.16687720036002521</v>
      </c>
      <c r="L543">
        <f t="shared" si="52"/>
        <v>-14.2105</v>
      </c>
      <c r="M543">
        <f t="shared" si="53"/>
        <v>1.4700749980868328</v>
      </c>
    </row>
    <row r="544" spans="1:13" x14ac:dyDescent="0.3">
      <c r="A544">
        <v>3.7638888888888888</v>
      </c>
      <c r="B544">
        <v>-2.214</v>
      </c>
      <c r="C544">
        <v>-1.931</v>
      </c>
      <c r="D544">
        <v>-1.901</v>
      </c>
      <c r="E544">
        <v>-1.657</v>
      </c>
      <c r="F544">
        <v>-15.297000000000001</v>
      </c>
      <c r="G544">
        <v>-13.446999999999999</v>
      </c>
      <c r="H544">
        <f t="shared" si="48"/>
        <v>-2.0724999999999998</v>
      </c>
      <c r="I544">
        <f t="shared" si="49"/>
        <v>0.20011121907579288</v>
      </c>
      <c r="J544">
        <f t="shared" si="50"/>
        <v>-1.7789999999999999</v>
      </c>
      <c r="K544">
        <f t="shared" si="51"/>
        <v>0.1725340546095176</v>
      </c>
      <c r="L544">
        <f t="shared" si="52"/>
        <v>-14.372</v>
      </c>
      <c r="M544">
        <f t="shared" si="53"/>
        <v>1.3081475451951139</v>
      </c>
    </row>
    <row r="545" spans="1:13" x14ac:dyDescent="0.3">
      <c r="A545">
        <v>3.7708333333333335</v>
      </c>
      <c r="B545">
        <v>-2.1949999999999998</v>
      </c>
      <c r="C545">
        <v>-1.9079999999999999</v>
      </c>
      <c r="D545">
        <v>-1.9239999999999999</v>
      </c>
      <c r="E545">
        <v>-1.6359999999999999</v>
      </c>
      <c r="F545">
        <v>-15.297000000000001</v>
      </c>
      <c r="G545">
        <v>-12.987</v>
      </c>
      <c r="H545">
        <f t="shared" si="48"/>
        <v>-2.0514999999999999</v>
      </c>
      <c r="I545">
        <f t="shared" si="49"/>
        <v>0.20293964620053909</v>
      </c>
      <c r="J545">
        <f t="shared" si="50"/>
        <v>-1.7799999999999998</v>
      </c>
      <c r="K545">
        <f t="shared" si="51"/>
        <v>0.20364675298172571</v>
      </c>
      <c r="L545">
        <f t="shared" si="52"/>
        <v>-14.141999999999999</v>
      </c>
      <c r="M545">
        <f t="shared" si="53"/>
        <v>1.6334166645409252</v>
      </c>
    </row>
    <row r="546" spans="1:13" x14ac:dyDescent="0.3">
      <c r="A546">
        <v>3.7777777777777777</v>
      </c>
      <c r="B546">
        <v>-2.1659999999999999</v>
      </c>
      <c r="C546">
        <v>-1.905</v>
      </c>
      <c r="D546">
        <v>-1.9390000000000001</v>
      </c>
      <c r="E546">
        <v>-1.6479999999999999</v>
      </c>
      <c r="F546">
        <v>-15.297000000000001</v>
      </c>
      <c r="G546">
        <v>-14.782</v>
      </c>
      <c r="H546">
        <f t="shared" si="48"/>
        <v>-2.0354999999999999</v>
      </c>
      <c r="I546">
        <f t="shared" si="49"/>
        <v>0.18455486988968883</v>
      </c>
      <c r="J546">
        <f t="shared" si="50"/>
        <v>-1.7934999999999999</v>
      </c>
      <c r="K546">
        <f t="shared" si="51"/>
        <v>0.20576807332528543</v>
      </c>
      <c r="L546">
        <f t="shared" si="52"/>
        <v>-15.0395</v>
      </c>
      <c r="M546">
        <f t="shared" si="53"/>
        <v>0.36415999231107238</v>
      </c>
    </row>
    <row r="547" spans="1:13" x14ac:dyDescent="0.3">
      <c r="A547">
        <v>3.7847222222222223</v>
      </c>
      <c r="B547">
        <v>-2.6320000000000001</v>
      </c>
      <c r="C547">
        <v>-1.986</v>
      </c>
      <c r="D547">
        <v>-1.9330000000000001</v>
      </c>
      <c r="E547">
        <v>-1.696</v>
      </c>
      <c r="F547">
        <v>-15.711</v>
      </c>
      <c r="G547">
        <v>-16.009</v>
      </c>
      <c r="H547">
        <f t="shared" si="48"/>
        <v>-2.3090000000000002</v>
      </c>
      <c r="I547">
        <f t="shared" si="49"/>
        <v>0.45679098064650753</v>
      </c>
      <c r="J547">
        <f t="shared" si="50"/>
        <v>-1.8145</v>
      </c>
      <c r="K547">
        <f t="shared" si="51"/>
        <v>0.16758430714121184</v>
      </c>
      <c r="L547">
        <f t="shared" si="52"/>
        <v>-15.86</v>
      </c>
      <c r="M547">
        <f t="shared" si="53"/>
        <v>0.21071782079359119</v>
      </c>
    </row>
    <row r="548" spans="1:13" x14ac:dyDescent="0.3">
      <c r="A548">
        <v>3.7916666666666665</v>
      </c>
      <c r="B548">
        <v>-2.4350000000000001</v>
      </c>
      <c r="C548">
        <v>-1.952</v>
      </c>
      <c r="D548">
        <v>-1.93</v>
      </c>
      <c r="E548">
        <v>-1.7490000000000001</v>
      </c>
      <c r="F548">
        <v>-16.571000000000002</v>
      </c>
      <c r="G548">
        <v>-16.760999999999999</v>
      </c>
      <c r="H548">
        <f t="shared" si="48"/>
        <v>-2.1935000000000002</v>
      </c>
      <c r="I548">
        <f t="shared" si="49"/>
        <v>0.34153257531310188</v>
      </c>
      <c r="J548">
        <f t="shared" si="50"/>
        <v>-1.8395000000000001</v>
      </c>
      <c r="K548">
        <f t="shared" si="51"/>
        <v>0.12798632739476498</v>
      </c>
      <c r="L548">
        <f t="shared" si="52"/>
        <v>-16.666</v>
      </c>
      <c r="M548">
        <f t="shared" si="53"/>
        <v>0.13435028842544242</v>
      </c>
    </row>
    <row r="549" spans="1:13" x14ac:dyDescent="0.3">
      <c r="A549">
        <v>3.7986111111111112</v>
      </c>
      <c r="B549">
        <v>-2.444</v>
      </c>
      <c r="C549">
        <v>-2.0059999999999998</v>
      </c>
      <c r="D549">
        <v>-1.93</v>
      </c>
      <c r="E549">
        <v>-1.746</v>
      </c>
      <c r="F549">
        <v>-17.062000000000001</v>
      </c>
      <c r="G549">
        <v>-16.776</v>
      </c>
      <c r="H549">
        <f t="shared" si="48"/>
        <v>-2.2249999999999996</v>
      </c>
      <c r="I549">
        <f t="shared" si="49"/>
        <v>0.30971277015970794</v>
      </c>
      <c r="J549">
        <f t="shared" si="50"/>
        <v>-1.8380000000000001</v>
      </c>
      <c r="K549">
        <f t="shared" si="51"/>
        <v>0.1301076477383247</v>
      </c>
      <c r="L549">
        <f t="shared" si="52"/>
        <v>-16.919</v>
      </c>
      <c r="M549">
        <f t="shared" si="53"/>
        <v>0.20223253941935357</v>
      </c>
    </row>
    <row r="550" spans="1:13" x14ac:dyDescent="0.3">
      <c r="A550">
        <v>3.8055555555555554</v>
      </c>
      <c r="B550">
        <v>-2.484</v>
      </c>
      <c r="C550">
        <v>-2.089</v>
      </c>
      <c r="D550">
        <v>-2.0089999999999999</v>
      </c>
      <c r="E550">
        <v>-1.7689999999999999</v>
      </c>
      <c r="F550">
        <v>-17.492000000000001</v>
      </c>
      <c r="G550">
        <v>-18.555</v>
      </c>
      <c r="H550">
        <f t="shared" si="48"/>
        <v>-2.2865000000000002</v>
      </c>
      <c r="I550">
        <f t="shared" si="49"/>
        <v>0.27930717856868631</v>
      </c>
      <c r="J550">
        <f t="shared" si="50"/>
        <v>-1.8889999999999998</v>
      </c>
      <c r="K550">
        <f t="shared" si="51"/>
        <v>0.16970562748477142</v>
      </c>
      <c r="L550">
        <f t="shared" si="52"/>
        <v>-18.023499999999999</v>
      </c>
      <c r="M550">
        <f t="shared" si="53"/>
        <v>0.75165450840129922</v>
      </c>
    </row>
    <row r="551" spans="1:13" x14ac:dyDescent="0.3">
      <c r="A551">
        <v>3.8125</v>
      </c>
      <c r="B551">
        <v>-2.5369999999999999</v>
      </c>
      <c r="C551">
        <v>-2.0819999999999999</v>
      </c>
      <c r="D551">
        <v>-2.0619999999999998</v>
      </c>
      <c r="E551">
        <v>-1.798</v>
      </c>
      <c r="F551">
        <v>-18.260000000000002</v>
      </c>
      <c r="G551">
        <v>-16.193000000000001</v>
      </c>
      <c r="H551">
        <f t="shared" si="48"/>
        <v>-2.3094999999999999</v>
      </c>
      <c r="I551">
        <f t="shared" si="49"/>
        <v>0.32173358543987918</v>
      </c>
      <c r="J551">
        <f t="shared" si="50"/>
        <v>-1.93</v>
      </c>
      <c r="K551">
        <f t="shared" si="51"/>
        <v>0.18667619023324838</v>
      </c>
      <c r="L551">
        <f t="shared" si="52"/>
        <v>-17.226500000000001</v>
      </c>
      <c r="M551">
        <f t="shared" si="53"/>
        <v>1.461589716712594</v>
      </c>
    </row>
    <row r="552" spans="1:13" x14ac:dyDescent="0.3">
      <c r="A552">
        <v>3.8194444444444446</v>
      </c>
      <c r="B552">
        <v>-2.5659999999999998</v>
      </c>
      <c r="C552">
        <v>-2.1070000000000002</v>
      </c>
      <c r="D552">
        <v>-2.0659999999999998</v>
      </c>
      <c r="E552">
        <v>-1.8120000000000001</v>
      </c>
      <c r="F552">
        <v>-18.120999999999999</v>
      </c>
      <c r="G552">
        <v>-17.666</v>
      </c>
      <c r="H552">
        <f t="shared" si="48"/>
        <v>-2.3365</v>
      </c>
      <c r="I552">
        <f t="shared" si="49"/>
        <v>0.32456201256462508</v>
      </c>
      <c r="J552">
        <f t="shared" si="50"/>
        <v>-1.9390000000000001</v>
      </c>
      <c r="K552">
        <f t="shared" si="51"/>
        <v>0.17960512242138293</v>
      </c>
      <c r="L552">
        <f t="shared" si="52"/>
        <v>-17.8935</v>
      </c>
      <c r="M552">
        <f t="shared" si="53"/>
        <v>0.3217335854398779</v>
      </c>
    </row>
    <row r="553" spans="1:13" x14ac:dyDescent="0.3">
      <c r="A553">
        <v>3.8263888888888888</v>
      </c>
      <c r="B553">
        <v>-2.597</v>
      </c>
      <c r="C553">
        <v>-2.1040000000000001</v>
      </c>
      <c r="D553">
        <v>-2.0590000000000002</v>
      </c>
      <c r="E553">
        <v>-1.877</v>
      </c>
      <c r="F553">
        <v>-18.106000000000002</v>
      </c>
      <c r="G553">
        <v>-17.864999999999998</v>
      </c>
      <c r="H553">
        <f t="shared" si="48"/>
        <v>-2.3505000000000003</v>
      </c>
      <c r="I553">
        <f t="shared" si="49"/>
        <v>0.34860364312496478</v>
      </c>
      <c r="J553">
        <f t="shared" si="50"/>
        <v>-1.968</v>
      </c>
      <c r="K553">
        <f t="shared" si="51"/>
        <v>0.12869343417595175</v>
      </c>
      <c r="L553">
        <f t="shared" si="52"/>
        <v>-17.985500000000002</v>
      </c>
      <c r="M553">
        <f t="shared" si="53"/>
        <v>0.17041273426596024</v>
      </c>
    </row>
    <row r="554" spans="1:13" x14ac:dyDescent="0.3">
      <c r="A554">
        <v>3.8333333333333335</v>
      </c>
      <c r="B554">
        <v>-2.6139999999999999</v>
      </c>
      <c r="C554">
        <v>-2.1509999999999998</v>
      </c>
      <c r="D554">
        <v>-2.0640000000000001</v>
      </c>
      <c r="E554">
        <v>-1.877</v>
      </c>
      <c r="F554">
        <v>-17.922000000000001</v>
      </c>
      <c r="G554">
        <v>-17.236000000000001</v>
      </c>
      <c r="H554">
        <f t="shared" si="48"/>
        <v>-2.3824999999999998</v>
      </c>
      <c r="I554">
        <f t="shared" si="49"/>
        <v>0.32739043968937154</v>
      </c>
      <c r="J554">
        <f t="shared" si="50"/>
        <v>-1.9704999999999999</v>
      </c>
      <c r="K554">
        <f t="shared" si="51"/>
        <v>0.13222896808188442</v>
      </c>
      <c r="L554">
        <f t="shared" si="52"/>
        <v>-17.579000000000001</v>
      </c>
      <c r="M554">
        <f t="shared" si="53"/>
        <v>0.48507525189397155</v>
      </c>
    </row>
    <row r="555" spans="1:13" x14ac:dyDescent="0.3">
      <c r="A555">
        <v>3.8402777777777777</v>
      </c>
      <c r="B555">
        <v>-2.6150000000000002</v>
      </c>
      <c r="C555">
        <v>-2.1739999999999999</v>
      </c>
      <c r="D555">
        <v>-2.0840000000000001</v>
      </c>
      <c r="E555">
        <v>-1.7949999999999999</v>
      </c>
      <c r="F555">
        <v>-18.228999999999999</v>
      </c>
      <c r="G555">
        <v>-17.649999999999999</v>
      </c>
      <c r="H555">
        <f t="shared" si="48"/>
        <v>-2.3944999999999999</v>
      </c>
      <c r="I555">
        <f t="shared" si="49"/>
        <v>0.31183409050326766</v>
      </c>
      <c r="J555">
        <f t="shared" si="50"/>
        <v>-1.9395</v>
      </c>
      <c r="K555">
        <f t="shared" si="51"/>
        <v>0.20435385976291234</v>
      </c>
      <c r="L555">
        <f t="shared" si="52"/>
        <v>-17.939499999999999</v>
      </c>
      <c r="M555">
        <f t="shared" si="53"/>
        <v>0.40941482630701148</v>
      </c>
    </row>
    <row r="556" spans="1:13" x14ac:dyDescent="0.3">
      <c r="A556">
        <v>3.8472222222222223</v>
      </c>
      <c r="B556">
        <v>-2.629</v>
      </c>
      <c r="C556">
        <v>-2.165</v>
      </c>
      <c r="D556">
        <v>-2.109</v>
      </c>
      <c r="E556">
        <v>-1.881</v>
      </c>
      <c r="F556">
        <v>-18.213000000000001</v>
      </c>
      <c r="G556">
        <v>-16.928999999999998</v>
      </c>
      <c r="H556">
        <f t="shared" si="48"/>
        <v>-2.3970000000000002</v>
      </c>
      <c r="I556">
        <f t="shared" si="49"/>
        <v>0.32809754647055805</v>
      </c>
      <c r="J556">
        <f t="shared" si="50"/>
        <v>-1.9950000000000001</v>
      </c>
      <c r="K556">
        <f t="shared" si="51"/>
        <v>0.16122034611053282</v>
      </c>
      <c r="L556">
        <f t="shared" si="52"/>
        <v>-17.570999999999998</v>
      </c>
      <c r="M556">
        <f t="shared" si="53"/>
        <v>0.9079251070435288</v>
      </c>
    </row>
    <row r="557" spans="1:13" x14ac:dyDescent="0.3">
      <c r="A557">
        <v>3.8541666666666665</v>
      </c>
      <c r="B557">
        <v>-2.609</v>
      </c>
      <c r="C557">
        <v>-2.145</v>
      </c>
      <c r="D557">
        <v>-2.093</v>
      </c>
      <c r="E557">
        <v>-1.9870000000000001</v>
      </c>
      <c r="F557">
        <v>-17.783999999999999</v>
      </c>
      <c r="G557">
        <v>-17.39</v>
      </c>
      <c r="H557">
        <f t="shared" si="48"/>
        <v>-2.3769999999999998</v>
      </c>
      <c r="I557">
        <f t="shared" si="49"/>
        <v>0.32809754647055805</v>
      </c>
      <c r="J557">
        <f t="shared" si="50"/>
        <v>-2.04</v>
      </c>
      <c r="K557">
        <f t="shared" si="51"/>
        <v>7.4953318805773952E-2</v>
      </c>
      <c r="L557">
        <f t="shared" si="52"/>
        <v>-17.587</v>
      </c>
      <c r="M557">
        <f t="shared" si="53"/>
        <v>0.27860007178749857</v>
      </c>
    </row>
    <row r="558" spans="1:13" x14ac:dyDescent="0.3">
      <c r="A558">
        <v>3.8611111111111112</v>
      </c>
      <c r="B558">
        <v>-2.6139999999999999</v>
      </c>
      <c r="C558">
        <v>-2.1739999999999999</v>
      </c>
      <c r="D558">
        <v>-2.145</v>
      </c>
      <c r="E558">
        <v>-1.895</v>
      </c>
      <c r="F558">
        <v>-17.905999999999999</v>
      </c>
      <c r="G558">
        <v>-16.914000000000001</v>
      </c>
      <c r="H558">
        <f t="shared" si="48"/>
        <v>-2.3940000000000001</v>
      </c>
      <c r="I558">
        <f t="shared" si="49"/>
        <v>0.31112698372208086</v>
      </c>
      <c r="J558">
        <f t="shared" si="50"/>
        <v>-2.02</v>
      </c>
      <c r="K558">
        <f t="shared" si="51"/>
        <v>0.17677669529663689</v>
      </c>
      <c r="L558">
        <f t="shared" si="52"/>
        <v>-17.41</v>
      </c>
      <c r="M558">
        <f t="shared" si="53"/>
        <v>0.70144992693705321</v>
      </c>
    </row>
    <row r="559" spans="1:13" x14ac:dyDescent="0.3">
      <c r="A559">
        <v>3.8680555555555554</v>
      </c>
      <c r="B559">
        <v>-2.6230000000000002</v>
      </c>
      <c r="C559">
        <v>-2.1509999999999998</v>
      </c>
      <c r="D559">
        <v>-2.1190000000000002</v>
      </c>
      <c r="E559">
        <v>-1.8839999999999999</v>
      </c>
      <c r="F559">
        <v>-18.106000000000002</v>
      </c>
      <c r="G559">
        <v>-17.803999999999998</v>
      </c>
      <c r="H559">
        <f t="shared" si="48"/>
        <v>-2.387</v>
      </c>
      <c r="I559">
        <f t="shared" si="49"/>
        <v>0.33375440072005075</v>
      </c>
      <c r="J559">
        <f t="shared" si="50"/>
        <v>-2.0015000000000001</v>
      </c>
      <c r="K559">
        <f t="shared" si="51"/>
        <v>0.16617009357883888</v>
      </c>
      <c r="L559">
        <f t="shared" si="52"/>
        <v>-17.954999999999998</v>
      </c>
      <c r="M559">
        <f t="shared" si="53"/>
        <v>0.21354624791833957</v>
      </c>
    </row>
    <row r="560" spans="1:13" x14ac:dyDescent="0.3">
      <c r="A560">
        <v>3.875</v>
      </c>
      <c r="B560">
        <v>-2.5939999999999999</v>
      </c>
      <c r="C560">
        <v>-2.1669999999999998</v>
      </c>
      <c r="D560">
        <v>-2.1619999999999999</v>
      </c>
      <c r="E560">
        <v>-1.863</v>
      </c>
      <c r="F560">
        <v>-17.890999999999998</v>
      </c>
      <c r="G560">
        <v>-16.991</v>
      </c>
      <c r="H560">
        <f t="shared" si="48"/>
        <v>-2.3804999999999996</v>
      </c>
      <c r="I560">
        <f t="shared" si="49"/>
        <v>0.30193459556665581</v>
      </c>
      <c r="J560">
        <f t="shared" si="50"/>
        <v>-2.0125000000000002</v>
      </c>
      <c r="K560">
        <f t="shared" si="51"/>
        <v>0.21142492757477765</v>
      </c>
      <c r="L560">
        <f t="shared" si="52"/>
        <v>-17.440999999999999</v>
      </c>
      <c r="M560">
        <f t="shared" si="53"/>
        <v>0.63639610306789174</v>
      </c>
    </row>
    <row r="561" spans="1:13" x14ac:dyDescent="0.3">
      <c r="A561">
        <v>3.8819444444444446</v>
      </c>
      <c r="B561">
        <v>-2.58</v>
      </c>
      <c r="C561">
        <v>-2.0630000000000002</v>
      </c>
      <c r="D561">
        <v>-2.0960000000000001</v>
      </c>
      <c r="E561">
        <v>-1.8380000000000001</v>
      </c>
      <c r="F561">
        <v>-17.86</v>
      </c>
      <c r="G561">
        <v>-17.666</v>
      </c>
      <c r="H561">
        <f t="shared" si="48"/>
        <v>-2.3215000000000003</v>
      </c>
      <c r="I561">
        <f t="shared" si="49"/>
        <v>0.3655742058734438</v>
      </c>
      <c r="J561">
        <f t="shared" si="50"/>
        <v>-1.9670000000000001</v>
      </c>
      <c r="K561">
        <f t="shared" si="51"/>
        <v>0.18243354954612925</v>
      </c>
      <c r="L561">
        <f t="shared" si="52"/>
        <v>-17.762999999999998</v>
      </c>
      <c r="M561">
        <f t="shared" si="53"/>
        <v>0.13717871555018957</v>
      </c>
    </row>
    <row r="562" spans="1:13" x14ac:dyDescent="0.3">
      <c r="A562">
        <v>3.8888888888888888</v>
      </c>
      <c r="B562">
        <v>-2.589</v>
      </c>
      <c r="C562">
        <v>-2.0819999999999999</v>
      </c>
      <c r="D562">
        <v>-2.0379999999999998</v>
      </c>
      <c r="E562">
        <v>-1.909</v>
      </c>
      <c r="F562">
        <v>-17.905999999999999</v>
      </c>
      <c r="G562">
        <v>-17.62</v>
      </c>
      <c r="H562">
        <f t="shared" si="48"/>
        <v>-2.3354999999999997</v>
      </c>
      <c r="I562">
        <f t="shared" si="49"/>
        <v>0.35850313806158352</v>
      </c>
      <c r="J562">
        <f t="shared" si="50"/>
        <v>-1.9735</v>
      </c>
      <c r="K562">
        <f t="shared" si="51"/>
        <v>9.1216774773064474E-2</v>
      </c>
      <c r="L562">
        <f t="shared" si="52"/>
        <v>-17.762999999999998</v>
      </c>
      <c r="M562">
        <f t="shared" si="53"/>
        <v>0.20223253941935107</v>
      </c>
    </row>
    <row r="563" spans="1:13" x14ac:dyDescent="0.3">
      <c r="A563">
        <v>3.8958333333333335</v>
      </c>
      <c r="B563">
        <v>-2.5960000000000001</v>
      </c>
      <c r="C563">
        <v>-2.2370000000000001</v>
      </c>
      <c r="D563">
        <v>-2.0670000000000002</v>
      </c>
      <c r="E563">
        <v>-1.869</v>
      </c>
      <c r="F563">
        <v>-18.074999999999999</v>
      </c>
      <c r="G563">
        <v>-17.082999999999998</v>
      </c>
      <c r="H563">
        <f t="shared" si="48"/>
        <v>-2.4165000000000001</v>
      </c>
      <c r="I563">
        <f t="shared" si="49"/>
        <v>0.25385133444597058</v>
      </c>
      <c r="J563">
        <f t="shared" si="50"/>
        <v>-1.968</v>
      </c>
      <c r="K563">
        <f t="shared" si="51"/>
        <v>0.14000714267493655</v>
      </c>
      <c r="L563">
        <f t="shared" si="52"/>
        <v>-17.579000000000001</v>
      </c>
      <c r="M563">
        <f t="shared" si="53"/>
        <v>0.70144992693705577</v>
      </c>
    </row>
    <row r="564" spans="1:13" x14ac:dyDescent="0.3">
      <c r="A564">
        <v>3.9027777777777777</v>
      </c>
      <c r="B564">
        <v>-2.585</v>
      </c>
      <c r="C564">
        <v>-2.2400000000000002</v>
      </c>
      <c r="D564">
        <v>-2.1160000000000001</v>
      </c>
      <c r="E564">
        <v>-1.8660000000000001</v>
      </c>
      <c r="F564">
        <v>-17.998999999999999</v>
      </c>
      <c r="G564">
        <v>-15.794</v>
      </c>
      <c r="H564">
        <f t="shared" si="48"/>
        <v>-2.4125000000000001</v>
      </c>
      <c r="I564">
        <f t="shared" si="49"/>
        <v>0.24395183950935873</v>
      </c>
      <c r="J564">
        <f t="shared" si="50"/>
        <v>-1.9910000000000001</v>
      </c>
      <c r="K564">
        <f t="shared" si="51"/>
        <v>0.17677669529663689</v>
      </c>
      <c r="L564">
        <f t="shared" si="52"/>
        <v>-16.8965</v>
      </c>
      <c r="M564">
        <f t="shared" si="53"/>
        <v>1.5591704525163361</v>
      </c>
    </row>
    <row r="565" spans="1:13" x14ac:dyDescent="0.3">
      <c r="A565">
        <v>3.9097222222222223</v>
      </c>
      <c r="B565">
        <v>-2.5649999999999999</v>
      </c>
      <c r="C565">
        <v>-2.2269999999999999</v>
      </c>
      <c r="D565">
        <v>-2.1379999999999999</v>
      </c>
      <c r="E565">
        <v>-1.877</v>
      </c>
      <c r="F565">
        <v>-17.968</v>
      </c>
      <c r="G565">
        <v>-17.175000000000001</v>
      </c>
      <c r="H565">
        <f t="shared" si="48"/>
        <v>-2.3959999999999999</v>
      </c>
      <c r="I565">
        <f t="shared" si="49"/>
        <v>0.23900209204105313</v>
      </c>
      <c r="J565">
        <f t="shared" si="50"/>
        <v>-2.0074999999999998</v>
      </c>
      <c r="K565">
        <f t="shared" si="51"/>
        <v>0.18455486988968883</v>
      </c>
      <c r="L565">
        <f t="shared" si="52"/>
        <v>-17.5715</v>
      </c>
      <c r="M565">
        <f t="shared" si="53"/>
        <v>0.56073567748093167</v>
      </c>
    </row>
    <row r="566" spans="1:13" x14ac:dyDescent="0.3">
      <c r="A566">
        <v>3.9166666666666665</v>
      </c>
      <c r="B566">
        <v>-2.5790000000000002</v>
      </c>
      <c r="C566">
        <v>-2.262</v>
      </c>
      <c r="D566">
        <v>-2.0699999999999998</v>
      </c>
      <c r="E566">
        <v>-1.9</v>
      </c>
      <c r="F566">
        <v>-17.876000000000001</v>
      </c>
      <c r="G566">
        <v>-16.745000000000001</v>
      </c>
      <c r="H566">
        <f t="shared" si="48"/>
        <v>-2.4205000000000001</v>
      </c>
      <c r="I566">
        <f t="shared" si="49"/>
        <v>0.22415284963613569</v>
      </c>
      <c r="J566">
        <f t="shared" si="50"/>
        <v>-1.9849999999999999</v>
      </c>
      <c r="K566">
        <f t="shared" si="51"/>
        <v>0.12020815280171303</v>
      </c>
      <c r="L566">
        <f t="shared" si="52"/>
        <v>-17.310500000000001</v>
      </c>
      <c r="M566">
        <f t="shared" si="53"/>
        <v>0.79973776952198539</v>
      </c>
    </row>
    <row r="567" spans="1:13" x14ac:dyDescent="0.3">
      <c r="A567">
        <v>3.9236111111111112</v>
      </c>
      <c r="B567">
        <v>-2.5619999999999998</v>
      </c>
      <c r="C567">
        <v>-2.2109999999999999</v>
      </c>
      <c r="D567">
        <v>-2.0550000000000002</v>
      </c>
      <c r="E567">
        <v>-1.8740000000000001</v>
      </c>
      <c r="F567">
        <v>-17.890999999999998</v>
      </c>
      <c r="G567">
        <v>-15.948</v>
      </c>
      <c r="H567">
        <f t="shared" si="48"/>
        <v>-2.3864999999999998</v>
      </c>
      <c r="I567">
        <f t="shared" si="49"/>
        <v>0.24819448019647816</v>
      </c>
      <c r="J567">
        <f t="shared" si="50"/>
        <v>-1.9645000000000001</v>
      </c>
      <c r="K567">
        <f t="shared" si="51"/>
        <v>0.12798632739476515</v>
      </c>
      <c r="L567">
        <f t="shared" si="52"/>
        <v>-16.919499999999999</v>
      </c>
      <c r="M567">
        <f t="shared" si="53"/>
        <v>1.3739084758454603</v>
      </c>
    </row>
    <row r="568" spans="1:13" x14ac:dyDescent="0.3">
      <c r="A568">
        <v>3.9305555555555554</v>
      </c>
      <c r="B568">
        <v>-2.5619999999999998</v>
      </c>
      <c r="C568">
        <v>-2.2759999999999998</v>
      </c>
      <c r="D568">
        <v>-2.1150000000000002</v>
      </c>
      <c r="E568">
        <v>-1.841</v>
      </c>
      <c r="F568">
        <v>-17.829999999999998</v>
      </c>
      <c r="G568">
        <v>-16.408000000000001</v>
      </c>
      <c r="H568">
        <f t="shared" si="48"/>
        <v>-2.4189999999999996</v>
      </c>
      <c r="I568">
        <f t="shared" si="49"/>
        <v>0.2022325394193526</v>
      </c>
      <c r="J568">
        <f t="shared" si="50"/>
        <v>-1.9780000000000002</v>
      </c>
      <c r="K568">
        <f t="shared" si="51"/>
        <v>0.1937472580451142</v>
      </c>
      <c r="L568">
        <f t="shared" si="52"/>
        <v>-17.119</v>
      </c>
      <c r="M568">
        <f t="shared" si="53"/>
        <v>1.0055058428472685</v>
      </c>
    </row>
    <row r="569" spans="1:13" x14ac:dyDescent="0.3">
      <c r="A569">
        <v>3.9375</v>
      </c>
      <c r="B569">
        <v>-2.5449999999999999</v>
      </c>
      <c r="C569">
        <v>-2.113</v>
      </c>
      <c r="D569">
        <v>-2.0640000000000001</v>
      </c>
      <c r="E569">
        <v>-1.8640000000000001</v>
      </c>
      <c r="F569">
        <v>-17.661000000000001</v>
      </c>
      <c r="G569">
        <v>-16.331</v>
      </c>
      <c r="H569">
        <f t="shared" si="48"/>
        <v>-2.3289999999999997</v>
      </c>
      <c r="I569">
        <f t="shared" si="49"/>
        <v>0.3054701294725885</v>
      </c>
      <c r="J569">
        <f t="shared" si="50"/>
        <v>-1.964</v>
      </c>
      <c r="K569">
        <f t="shared" si="51"/>
        <v>0.14142135623730948</v>
      </c>
      <c r="L569">
        <f t="shared" si="52"/>
        <v>-16.996000000000002</v>
      </c>
      <c r="M569">
        <f t="shared" si="53"/>
        <v>0.94045201897810948</v>
      </c>
    </row>
    <row r="570" spans="1:13" x14ac:dyDescent="0.3">
      <c r="A570">
        <v>3.9444444444444446</v>
      </c>
      <c r="B570">
        <v>-2.5449999999999999</v>
      </c>
      <c r="C570">
        <v>-2.161</v>
      </c>
      <c r="D570">
        <v>-2.0659999999999998</v>
      </c>
      <c r="E570">
        <v>-1.772</v>
      </c>
      <c r="F570">
        <v>-17.599</v>
      </c>
      <c r="G570">
        <v>-17.988</v>
      </c>
      <c r="H570">
        <f t="shared" si="48"/>
        <v>-2.3529999999999998</v>
      </c>
      <c r="I570">
        <f t="shared" si="49"/>
        <v>0.27152900397563418</v>
      </c>
      <c r="J570">
        <f t="shared" si="50"/>
        <v>-1.919</v>
      </c>
      <c r="K570">
        <f t="shared" si="51"/>
        <v>0.20788939366884485</v>
      </c>
      <c r="L570">
        <f t="shared" si="52"/>
        <v>-17.793500000000002</v>
      </c>
      <c r="M570">
        <f t="shared" si="53"/>
        <v>0.27506453788156654</v>
      </c>
    </row>
    <row r="571" spans="1:13" x14ac:dyDescent="0.3">
      <c r="A571">
        <v>3.9513888888888888</v>
      </c>
      <c r="B571">
        <v>-2.5419999999999998</v>
      </c>
      <c r="C571">
        <v>-2.1640000000000001</v>
      </c>
      <c r="D571">
        <v>-2.0640000000000001</v>
      </c>
      <c r="E571">
        <v>-1.883</v>
      </c>
      <c r="F571">
        <v>-17.937000000000001</v>
      </c>
      <c r="G571">
        <v>-17.327999999999999</v>
      </c>
      <c r="H571">
        <f t="shared" si="48"/>
        <v>-2.3529999999999998</v>
      </c>
      <c r="I571">
        <f t="shared" si="49"/>
        <v>0.26728636328851474</v>
      </c>
      <c r="J571">
        <f t="shared" si="50"/>
        <v>-1.9735</v>
      </c>
      <c r="K571">
        <f t="shared" si="51"/>
        <v>0.12798632739476515</v>
      </c>
      <c r="L571">
        <f t="shared" si="52"/>
        <v>-17.6325</v>
      </c>
      <c r="M571">
        <f t="shared" si="53"/>
        <v>0.43062802974260866</v>
      </c>
    </row>
    <row r="572" spans="1:13" x14ac:dyDescent="0.3">
      <c r="A572">
        <v>3.9583333333333335</v>
      </c>
      <c r="B572">
        <v>-2.5419999999999998</v>
      </c>
      <c r="C572">
        <v>-2.2040000000000002</v>
      </c>
      <c r="D572">
        <v>-2.0870000000000002</v>
      </c>
      <c r="E572">
        <v>-1.9259999999999999</v>
      </c>
      <c r="F572">
        <v>-17.675999999999998</v>
      </c>
      <c r="G572">
        <v>-16.207999999999998</v>
      </c>
      <c r="H572">
        <f t="shared" si="48"/>
        <v>-2.3730000000000002</v>
      </c>
      <c r="I572">
        <f t="shared" si="49"/>
        <v>0.23900209204105283</v>
      </c>
      <c r="J572">
        <f t="shared" si="50"/>
        <v>-2.0065</v>
      </c>
      <c r="K572">
        <f t="shared" si="51"/>
        <v>0.11384419177103433</v>
      </c>
      <c r="L572">
        <f t="shared" si="52"/>
        <v>-16.942</v>
      </c>
      <c r="M572">
        <f t="shared" si="53"/>
        <v>1.0380327547818518</v>
      </c>
    </row>
    <row r="573" spans="1:13" x14ac:dyDescent="0.3">
      <c r="A573">
        <v>3.9652777777777777</v>
      </c>
      <c r="B573">
        <v>-2.5110000000000001</v>
      </c>
      <c r="C573">
        <v>-2.2389999999999999</v>
      </c>
      <c r="D573">
        <v>-2.0270000000000001</v>
      </c>
      <c r="E573">
        <v>-1.915</v>
      </c>
      <c r="F573">
        <v>-17.707000000000001</v>
      </c>
      <c r="G573">
        <v>-16.224</v>
      </c>
      <c r="H573">
        <f t="shared" si="48"/>
        <v>-2.375</v>
      </c>
      <c r="I573">
        <f t="shared" si="49"/>
        <v>0.19233304448274111</v>
      </c>
      <c r="J573">
        <f t="shared" si="50"/>
        <v>-1.9710000000000001</v>
      </c>
      <c r="K573">
        <f t="shared" si="51"/>
        <v>7.9195959492893389E-2</v>
      </c>
      <c r="L573">
        <f t="shared" si="52"/>
        <v>-16.965499999999999</v>
      </c>
      <c r="M573">
        <f t="shared" si="53"/>
        <v>1.0486393564996503</v>
      </c>
    </row>
    <row r="574" spans="1:13" x14ac:dyDescent="0.3">
      <c r="A574">
        <v>3.9722222222222223</v>
      </c>
      <c r="B574">
        <v>-2.5169999999999999</v>
      </c>
      <c r="C574">
        <v>-2.19</v>
      </c>
      <c r="D574">
        <v>-1.998</v>
      </c>
      <c r="E574">
        <v>-1.9550000000000001</v>
      </c>
      <c r="F574">
        <v>-17.645</v>
      </c>
      <c r="G574">
        <v>-16.530999999999999</v>
      </c>
      <c r="H574">
        <f t="shared" si="48"/>
        <v>-2.3534999999999999</v>
      </c>
      <c r="I574">
        <f t="shared" si="49"/>
        <v>0.231223917448001</v>
      </c>
      <c r="J574">
        <f t="shared" si="50"/>
        <v>-1.9765000000000001</v>
      </c>
      <c r="K574">
        <f t="shared" si="51"/>
        <v>3.0405591591021491E-2</v>
      </c>
      <c r="L574">
        <f t="shared" si="52"/>
        <v>-17.088000000000001</v>
      </c>
      <c r="M574">
        <f t="shared" si="53"/>
        <v>0.78771695424181454</v>
      </c>
    </row>
    <row r="575" spans="1:13" x14ac:dyDescent="0.3">
      <c r="A575">
        <v>3.9791666666666665</v>
      </c>
      <c r="B575">
        <v>-2.5369999999999999</v>
      </c>
      <c r="C575">
        <v>-2.194</v>
      </c>
      <c r="D575">
        <v>-2.0619999999999998</v>
      </c>
      <c r="E575">
        <v>-1.909</v>
      </c>
      <c r="F575">
        <v>-17.738</v>
      </c>
      <c r="G575">
        <v>-16.178000000000001</v>
      </c>
      <c r="H575">
        <f t="shared" si="48"/>
        <v>-2.3654999999999999</v>
      </c>
      <c r="I575">
        <f t="shared" si="49"/>
        <v>0.24253762594698577</v>
      </c>
      <c r="J575">
        <f t="shared" si="50"/>
        <v>-1.9855</v>
      </c>
      <c r="K575">
        <f t="shared" si="51"/>
        <v>0.10818733752154162</v>
      </c>
      <c r="L575">
        <f t="shared" si="52"/>
        <v>-16.957999999999998</v>
      </c>
      <c r="M575">
        <f t="shared" si="53"/>
        <v>1.1030865786510133</v>
      </c>
    </row>
    <row r="576" spans="1:13" x14ac:dyDescent="0.3">
      <c r="A576">
        <v>3.9861111111111112</v>
      </c>
      <c r="B576">
        <v>-2.5129999999999999</v>
      </c>
      <c r="C576">
        <v>-2.1549999999999998</v>
      </c>
      <c r="D576">
        <v>-2.0750000000000002</v>
      </c>
      <c r="E576">
        <v>-1.921</v>
      </c>
      <c r="F576">
        <v>-17.783999999999999</v>
      </c>
      <c r="G576">
        <v>-15.885999999999999</v>
      </c>
      <c r="H576">
        <f t="shared" si="48"/>
        <v>-2.3339999999999996</v>
      </c>
      <c r="I576">
        <f t="shared" si="49"/>
        <v>0.25314422766478406</v>
      </c>
      <c r="J576">
        <f t="shared" si="50"/>
        <v>-1.9980000000000002</v>
      </c>
      <c r="K576">
        <f t="shared" si="51"/>
        <v>0.10889444430272842</v>
      </c>
      <c r="L576">
        <f t="shared" si="52"/>
        <v>-16.835000000000001</v>
      </c>
      <c r="M576">
        <f t="shared" si="53"/>
        <v>1.3420886706920669</v>
      </c>
    </row>
    <row r="577" spans="1:13" x14ac:dyDescent="0.3">
      <c r="A577">
        <v>3.9930555555555554</v>
      </c>
      <c r="B577">
        <v>-2.5169999999999999</v>
      </c>
      <c r="C577">
        <v>-2.1880000000000002</v>
      </c>
      <c r="D577">
        <v>-1.9990000000000001</v>
      </c>
      <c r="E577">
        <v>-1.889</v>
      </c>
      <c r="F577">
        <v>-17.63</v>
      </c>
      <c r="G577">
        <v>-16.530999999999999</v>
      </c>
      <c r="H577">
        <f t="shared" si="48"/>
        <v>-2.3525</v>
      </c>
      <c r="I577">
        <f t="shared" si="49"/>
        <v>0.23263813101037395</v>
      </c>
      <c r="J577">
        <f t="shared" si="50"/>
        <v>-1.944</v>
      </c>
      <c r="K577">
        <f t="shared" si="51"/>
        <v>7.7781745930520299E-2</v>
      </c>
      <c r="L577">
        <f t="shared" si="52"/>
        <v>-17.080500000000001</v>
      </c>
      <c r="M577">
        <f t="shared" si="53"/>
        <v>0.77711035252401583</v>
      </c>
    </row>
    <row r="578" spans="1:13" x14ac:dyDescent="0.3">
      <c r="A578">
        <v>4</v>
      </c>
      <c r="B578">
        <v>-2.5110000000000001</v>
      </c>
      <c r="C578">
        <v>-2.1850000000000001</v>
      </c>
      <c r="D578">
        <v>-2.036</v>
      </c>
      <c r="E578">
        <v>-1.883</v>
      </c>
      <c r="F578">
        <v>-17.798999999999999</v>
      </c>
      <c r="G578">
        <v>-16.439</v>
      </c>
      <c r="H578">
        <f t="shared" si="48"/>
        <v>-2.3479999999999999</v>
      </c>
      <c r="I578">
        <f t="shared" si="49"/>
        <v>0.23051681066681454</v>
      </c>
      <c r="J578">
        <f t="shared" si="50"/>
        <v>-1.9595</v>
      </c>
      <c r="K578">
        <f t="shared" si="51"/>
        <v>0.10818733752154179</v>
      </c>
      <c r="L578">
        <f t="shared" si="52"/>
        <v>-17.119</v>
      </c>
      <c r="M578">
        <f t="shared" si="53"/>
        <v>0.96166522241370422</v>
      </c>
    </row>
    <row r="579" spans="1:13" x14ac:dyDescent="0.3">
      <c r="A579">
        <v>4.0069444444444446</v>
      </c>
      <c r="B579">
        <v>-2.536</v>
      </c>
      <c r="C579">
        <v>-2.1789999999999998</v>
      </c>
      <c r="D579">
        <v>-2.081</v>
      </c>
      <c r="E579">
        <v>-1.921</v>
      </c>
      <c r="F579">
        <v>-18.120999999999999</v>
      </c>
      <c r="G579">
        <v>-16.73</v>
      </c>
      <c r="H579">
        <f t="shared" si="48"/>
        <v>-2.3574999999999999</v>
      </c>
      <c r="I579">
        <f t="shared" si="49"/>
        <v>0.2524371208835976</v>
      </c>
      <c r="J579">
        <f t="shared" si="50"/>
        <v>-2.0009999999999999</v>
      </c>
      <c r="K579">
        <f t="shared" si="51"/>
        <v>0.11313708498984755</v>
      </c>
      <c r="L579">
        <f t="shared" si="52"/>
        <v>-17.4255</v>
      </c>
      <c r="M579">
        <f t="shared" si="53"/>
        <v>0.98358553263048643</v>
      </c>
    </row>
    <row r="580" spans="1:13" x14ac:dyDescent="0.3">
      <c r="A580">
        <v>4.0138888888888893</v>
      </c>
      <c r="B580">
        <v>-2.504</v>
      </c>
      <c r="C580">
        <v>-2.0920000000000001</v>
      </c>
      <c r="D580">
        <v>-2.0289999999999999</v>
      </c>
      <c r="E580">
        <v>-1.9059999999999999</v>
      </c>
      <c r="F580">
        <v>-17.523</v>
      </c>
      <c r="G580">
        <v>-16.393000000000001</v>
      </c>
      <c r="H580">
        <f t="shared" ref="H580:H643" si="54">AVERAGE(B580:C580)</f>
        <v>-2.298</v>
      </c>
      <c r="I580">
        <f t="shared" ref="I580:I643" si="55">STDEV(B580:C580)</f>
        <v>0.29132799384885749</v>
      </c>
      <c r="J580">
        <f t="shared" ref="J580:J643" si="56">AVERAGE(D580:E580)</f>
        <v>-1.9674999999999998</v>
      </c>
      <c r="K580">
        <f t="shared" ref="K580:K643" si="57">STDEV(D580:E580)</f>
        <v>8.6974134085945343E-2</v>
      </c>
      <c r="L580">
        <f t="shared" ref="L580:L643" si="58">AVERAGE(F580:G580)</f>
        <v>-16.957999999999998</v>
      </c>
      <c r="M580">
        <f t="shared" ref="M580:M643" si="59">STDEV(F580:G580)</f>
        <v>0.79903066274079804</v>
      </c>
    </row>
    <row r="581" spans="1:13" x14ac:dyDescent="0.3">
      <c r="A581">
        <v>4.020833333333333</v>
      </c>
      <c r="B581">
        <v>-2.5070000000000001</v>
      </c>
      <c r="C581">
        <v>-2.1160000000000001</v>
      </c>
      <c r="D581">
        <v>-2.0289999999999999</v>
      </c>
      <c r="E581">
        <v>-1.851</v>
      </c>
      <c r="F581">
        <v>-17.86</v>
      </c>
      <c r="G581">
        <v>-19.766999999999999</v>
      </c>
      <c r="H581">
        <f t="shared" si="54"/>
        <v>-2.3115000000000001</v>
      </c>
      <c r="I581">
        <f t="shared" si="55"/>
        <v>0.27647875144394007</v>
      </c>
      <c r="J581">
        <f t="shared" si="56"/>
        <v>-1.94</v>
      </c>
      <c r="K581">
        <f t="shared" si="57"/>
        <v>0.1258650070512054</v>
      </c>
      <c r="L581">
        <f t="shared" si="58"/>
        <v>-18.813499999999998</v>
      </c>
      <c r="M581">
        <f t="shared" si="59"/>
        <v>1.3484526317227461</v>
      </c>
    </row>
    <row r="582" spans="1:13" x14ac:dyDescent="0.3">
      <c r="A582">
        <v>4.0277777777777777</v>
      </c>
      <c r="B582">
        <v>-2.5049999999999999</v>
      </c>
      <c r="C582">
        <v>-2.1269999999999998</v>
      </c>
      <c r="D582">
        <v>-1.992</v>
      </c>
      <c r="E582">
        <v>-1.8919999999999999</v>
      </c>
      <c r="F582">
        <v>-17.738</v>
      </c>
      <c r="G582">
        <v>-17.036999999999999</v>
      </c>
      <c r="H582">
        <f t="shared" si="54"/>
        <v>-2.3159999999999998</v>
      </c>
      <c r="I582">
        <f t="shared" si="55"/>
        <v>0.26728636328851507</v>
      </c>
      <c r="J582">
        <f t="shared" si="56"/>
        <v>-1.9419999999999999</v>
      </c>
      <c r="K582">
        <f t="shared" si="57"/>
        <v>7.0710678118654821E-2</v>
      </c>
      <c r="L582">
        <f t="shared" si="58"/>
        <v>-17.387499999999999</v>
      </c>
      <c r="M582">
        <f t="shared" si="59"/>
        <v>0.49568185361177014</v>
      </c>
    </row>
    <row r="583" spans="1:13" x14ac:dyDescent="0.3">
      <c r="A583">
        <v>4.0347222222222223</v>
      </c>
      <c r="B583">
        <v>-2.504</v>
      </c>
      <c r="C583">
        <v>-2.0950000000000002</v>
      </c>
      <c r="D583">
        <v>-2.0299999999999998</v>
      </c>
      <c r="E583">
        <v>-1.897</v>
      </c>
      <c r="F583">
        <v>-17.63</v>
      </c>
      <c r="G583">
        <v>-18.832000000000001</v>
      </c>
      <c r="H583">
        <f t="shared" si="54"/>
        <v>-2.2995000000000001</v>
      </c>
      <c r="I583">
        <f t="shared" si="55"/>
        <v>0.28920667350529783</v>
      </c>
      <c r="J583">
        <f t="shared" si="56"/>
        <v>-1.9634999999999998</v>
      </c>
      <c r="K583">
        <f t="shared" si="57"/>
        <v>9.4045201897810668E-2</v>
      </c>
      <c r="L583">
        <f t="shared" si="58"/>
        <v>-18.231000000000002</v>
      </c>
      <c r="M583">
        <f t="shared" si="59"/>
        <v>0.84994235098623128</v>
      </c>
    </row>
    <row r="584" spans="1:13" x14ac:dyDescent="0.3">
      <c r="A584">
        <v>4.041666666666667</v>
      </c>
      <c r="B584">
        <v>-2.4910000000000001</v>
      </c>
      <c r="C584">
        <v>-2.2080000000000002</v>
      </c>
      <c r="D584">
        <v>-1.9950000000000001</v>
      </c>
      <c r="E584">
        <v>-1.8839999999999999</v>
      </c>
      <c r="F584">
        <v>-17.460999999999999</v>
      </c>
      <c r="G584">
        <v>-16.5</v>
      </c>
      <c r="H584">
        <f t="shared" si="54"/>
        <v>-2.3494999999999999</v>
      </c>
      <c r="I584">
        <f t="shared" si="55"/>
        <v>0.20011121907579288</v>
      </c>
      <c r="J584">
        <f t="shared" si="56"/>
        <v>-1.9395</v>
      </c>
      <c r="K584">
        <f t="shared" si="57"/>
        <v>7.8488852711706927E-2</v>
      </c>
      <c r="L584">
        <f t="shared" si="58"/>
        <v>-16.980499999999999</v>
      </c>
      <c r="M584">
        <f t="shared" si="59"/>
        <v>0.67952961672027112</v>
      </c>
    </row>
    <row r="585" spans="1:13" x14ac:dyDescent="0.3">
      <c r="A585">
        <v>4.0486111111111107</v>
      </c>
      <c r="B585">
        <v>-2.4929999999999999</v>
      </c>
      <c r="C585">
        <v>-2.2130000000000001</v>
      </c>
      <c r="D585">
        <v>-2.0350000000000001</v>
      </c>
      <c r="E585">
        <v>-1.8640000000000001</v>
      </c>
      <c r="F585">
        <v>-17.675999999999998</v>
      </c>
      <c r="G585">
        <v>-16.669</v>
      </c>
      <c r="H585">
        <f t="shared" si="54"/>
        <v>-2.3529999999999998</v>
      </c>
      <c r="I585">
        <f t="shared" si="55"/>
        <v>0.19798989873223316</v>
      </c>
      <c r="J585">
        <f t="shared" si="56"/>
        <v>-1.9495</v>
      </c>
      <c r="K585">
        <f t="shared" si="57"/>
        <v>0.12091525958289966</v>
      </c>
      <c r="L585">
        <f t="shared" si="58"/>
        <v>-17.172499999999999</v>
      </c>
      <c r="M585">
        <f t="shared" si="59"/>
        <v>0.71205652865485192</v>
      </c>
    </row>
    <row r="586" spans="1:13" x14ac:dyDescent="0.3">
      <c r="A586">
        <v>4.0555555555555554</v>
      </c>
      <c r="B586">
        <v>-2.504</v>
      </c>
      <c r="C586">
        <v>-2.1850000000000001</v>
      </c>
      <c r="D586">
        <v>-2.0390000000000001</v>
      </c>
      <c r="E586">
        <v>-1.927</v>
      </c>
      <c r="F586">
        <v>-17.675999999999998</v>
      </c>
      <c r="G586">
        <v>-16.393000000000001</v>
      </c>
      <c r="H586">
        <f t="shared" si="54"/>
        <v>-2.3445</v>
      </c>
      <c r="I586">
        <f t="shared" si="55"/>
        <v>0.22556706319850861</v>
      </c>
      <c r="J586">
        <f t="shared" si="56"/>
        <v>-1.9830000000000001</v>
      </c>
      <c r="K586">
        <f t="shared" si="57"/>
        <v>7.9195959492893389E-2</v>
      </c>
      <c r="L586">
        <f t="shared" si="58"/>
        <v>-17.034500000000001</v>
      </c>
      <c r="M586">
        <f t="shared" si="59"/>
        <v>0.9072180002623389</v>
      </c>
    </row>
    <row r="587" spans="1:13" x14ac:dyDescent="0.3">
      <c r="A587">
        <v>4.0625</v>
      </c>
      <c r="B587">
        <v>-2.4929999999999999</v>
      </c>
      <c r="C587">
        <v>-2.21</v>
      </c>
      <c r="D587">
        <v>-2.0859999999999999</v>
      </c>
      <c r="E587">
        <v>-1.8919999999999999</v>
      </c>
      <c r="F587">
        <v>-17.584</v>
      </c>
      <c r="G587">
        <v>-16.545999999999999</v>
      </c>
      <c r="H587">
        <f t="shared" si="54"/>
        <v>-2.3514999999999997</v>
      </c>
      <c r="I587">
        <f t="shared" si="55"/>
        <v>0.20011121907579288</v>
      </c>
      <c r="J587">
        <f t="shared" si="56"/>
        <v>-1.9889999999999999</v>
      </c>
      <c r="K587">
        <f t="shared" si="57"/>
        <v>0.13717871555019018</v>
      </c>
      <c r="L587">
        <f t="shared" si="58"/>
        <v>-17.064999999999998</v>
      </c>
      <c r="M587">
        <f t="shared" si="59"/>
        <v>0.73397683887163645</v>
      </c>
    </row>
    <row r="588" spans="1:13" x14ac:dyDescent="0.3">
      <c r="A588">
        <v>4.0694444444444446</v>
      </c>
      <c r="B588">
        <v>-2.4940000000000002</v>
      </c>
      <c r="C588">
        <v>-2.1989999999999998</v>
      </c>
      <c r="D588">
        <v>-1.992</v>
      </c>
      <c r="E588">
        <v>-1.9770000000000001</v>
      </c>
      <c r="F588">
        <v>-17.661000000000001</v>
      </c>
      <c r="G588">
        <v>-16.5</v>
      </c>
      <c r="H588">
        <f t="shared" si="54"/>
        <v>-2.3464999999999998</v>
      </c>
      <c r="I588">
        <f t="shared" si="55"/>
        <v>0.20859650045003178</v>
      </c>
      <c r="J588">
        <f t="shared" si="56"/>
        <v>-1.9845000000000002</v>
      </c>
      <c r="K588">
        <f t="shared" si="57"/>
        <v>1.0606601717798144E-2</v>
      </c>
      <c r="L588">
        <f t="shared" si="58"/>
        <v>-17.080500000000001</v>
      </c>
      <c r="M588">
        <f t="shared" si="59"/>
        <v>0.82095097295758268</v>
      </c>
    </row>
    <row r="589" spans="1:13" x14ac:dyDescent="0.3">
      <c r="A589">
        <v>4.0763888888888893</v>
      </c>
      <c r="B589">
        <v>-2.476</v>
      </c>
      <c r="C589">
        <v>-2.1909999999999998</v>
      </c>
      <c r="D589">
        <v>-2.0489999999999999</v>
      </c>
      <c r="E589">
        <v>-1.9119999999999999</v>
      </c>
      <c r="F589">
        <v>-17.614999999999998</v>
      </c>
      <c r="G589">
        <v>-16.699000000000002</v>
      </c>
      <c r="H589">
        <f t="shared" si="54"/>
        <v>-2.3334999999999999</v>
      </c>
      <c r="I589">
        <f t="shared" si="55"/>
        <v>0.20152543263816614</v>
      </c>
      <c r="J589">
        <f t="shared" si="56"/>
        <v>-1.9804999999999999</v>
      </c>
      <c r="K589">
        <f t="shared" si="57"/>
        <v>9.6873629022557028E-2</v>
      </c>
      <c r="L589">
        <f t="shared" si="58"/>
        <v>-17.157</v>
      </c>
      <c r="M589">
        <f t="shared" si="59"/>
        <v>0.64770981156687524</v>
      </c>
    </row>
    <row r="590" spans="1:13" x14ac:dyDescent="0.3">
      <c r="A590">
        <v>4.083333333333333</v>
      </c>
      <c r="B590">
        <v>-2.488</v>
      </c>
      <c r="C590">
        <v>-2.181</v>
      </c>
      <c r="D590">
        <v>-2.0209999999999999</v>
      </c>
      <c r="E590">
        <v>-1.9870000000000001</v>
      </c>
      <c r="F590">
        <v>-17.63</v>
      </c>
      <c r="G590">
        <v>-16.899000000000001</v>
      </c>
      <c r="H590">
        <f t="shared" si="54"/>
        <v>-2.3345000000000002</v>
      </c>
      <c r="I590">
        <f t="shared" si="55"/>
        <v>0.21708178182427007</v>
      </c>
      <c r="J590">
        <f t="shared" si="56"/>
        <v>-2.004</v>
      </c>
      <c r="K590">
        <f t="shared" si="57"/>
        <v>2.4041630560342479E-2</v>
      </c>
      <c r="L590">
        <f t="shared" si="58"/>
        <v>-17.264499999999998</v>
      </c>
      <c r="M590">
        <f t="shared" si="59"/>
        <v>0.51689505704736494</v>
      </c>
    </row>
    <row r="591" spans="1:13" x14ac:dyDescent="0.3">
      <c r="A591">
        <v>4.0902777777777777</v>
      </c>
      <c r="B591">
        <v>-2.5</v>
      </c>
      <c r="C591">
        <v>-2.1509999999999998</v>
      </c>
      <c r="D591">
        <v>-2.0089999999999999</v>
      </c>
      <c r="E591">
        <v>-1.9039999999999999</v>
      </c>
      <c r="F591">
        <v>-17.584</v>
      </c>
      <c r="G591">
        <v>-15.733000000000001</v>
      </c>
      <c r="H591">
        <f t="shared" si="54"/>
        <v>-2.3254999999999999</v>
      </c>
      <c r="I591">
        <f t="shared" si="55"/>
        <v>0.24678026663410524</v>
      </c>
      <c r="J591">
        <f t="shared" si="56"/>
        <v>-1.9564999999999999</v>
      </c>
      <c r="K591">
        <f t="shared" si="57"/>
        <v>7.4246212024587477E-2</v>
      </c>
      <c r="L591">
        <f t="shared" si="58"/>
        <v>-16.6585</v>
      </c>
      <c r="M591">
        <f t="shared" si="59"/>
        <v>1.3088546519762989</v>
      </c>
    </row>
    <row r="592" spans="1:13" x14ac:dyDescent="0.3">
      <c r="A592">
        <v>4.0972222222222223</v>
      </c>
      <c r="B592">
        <v>-2.468</v>
      </c>
      <c r="C592">
        <v>-2.15</v>
      </c>
      <c r="D592">
        <v>-2.0259999999999998</v>
      </c>
      <c r="E592">
        <v>-1.8580000000000001</v>
      </c>
      <c r="F592">
        <v>-17.568999999999999</v>
      </c>
      <c r="G592">
        <v>-15.718</v>
      </c>
      <c r="H592">
        <f t="shared" si="54"/>
        <v>-2.3090000000000002</v>
      </c>
      <c r="I592">
        <f t="shared" si="55"/>
        <v>0.22485995641732218</v>
      </c>
      <c r="J592">
        <f t="shared" si="56"/>
        <v>-1.9419999999999999</v>
      </c>
      <c r="K592">
        <f t="shared" si="57"/>
        <v>0.11879393923933977</v>
      </c>
      <c r="L592">
        <f t="shared" si="58"/>
        <v>-16.6435</v>
      </c>
      <c r="M592">
        <f t="shared" si="59"/>
        <v>1.3088546519762989</v>
      </c>
    </row>
    <row r="593" spans="1:13" x14ac:dyDescent="0.3">
      <c r="A593">
        <v>4.104166666666667</v>
      </c>
      <c r="B593">
        <v>-2.4790000000000001</v>
      </c>
      <c r="C593">
        <v>-2.1840000000000002</v>
      </c>
      <c r="D593">
        <v>-1.998</v>
      </c>
      <c r="E593">
        <v>-1.994</v>
      </c>
      <c r="F593">
        <v>-17.63</v>
      </c>
      <c r="G593">
        <v>-16.361999999999998</v>
      </c>
      <c r="H593">
        <f t="shared" si="54"/>
        <v>-2.3315000000000001</v>
      </c>
      <c r="I593">
        <f t="shared" si="55"/>
        <v>0.20859650045003147</v>
      </c>
      <c r="J593">
        <f t="shared" si="56"/>
        <v>-1.996</v>
      </c>
      <c r="K593">
        <f t="shared" si="57"/>
        <v>2.8284271247461927E-3</v>
      </c>
      <c r="L593">
        <f t="shared" si="58"/>
        <v>-16.995999999999999</v>
      </c>
      <c r="M593">
        <f t="shared" si="59"/>
        <v>0.89661139854454275</v>
      </c>
    </row>
    <row r="594" spans="1:13" x14ac:dyDescent="0.3">
      <c r="A594">
        <v>4.1111111111111107</v>
      </c>
      <c r="B594">
        <v>-2.4729999999999999</v>
      </c>
      <c r="C594">
        <v>-2.1619999999999999</v>
      </c>
      <c r="D594">
        <v>-2.0299999999999998</v>
      </c>
      <c r="E594">
        <v>-1.9570000000000001</v>
      </c>
      <c r="F594">
        <v>-17.599</v>
      </c>
      <c r="G594">
        <v>-16.331</v>
      </c>
      <c r="H594">
        <f t="shared" si="54"/>
        <v>-2.3174999999999999</v>
      </c>
      <c r="I594">
        <f t="shared" si="55"/>
        <v>0.21991020894901622</v>
      </c>
      <c r="J594">
        <f t="shared" si="56"/>
        <v>-1.9935</v>
      </c>
      <c r="K594">
        <f t="shared" si="57"/>
        <v>5.1618795026617779E-2</v>
      </c>
      <c r="L594">
        <f t="shared" si="58"/>
        <v>-16.965</v>
      </c>
      <c r="M594">
        <f t="shared" si="59"/>
        <v>0.89661139854454275</v>
      </c>
    </row>
    <row r="595" spans="1:13" x14ac:dyDescent="0.3">
      <c r="A595">
        <v>4.1180555555555554</v>
      </c>
      <c r="B595">
        <v>-2.4940000000000002</v>
      </c>
      <c r="C595">
        <v>-2.153</v>
      </c>
      <c r="D595">
        <v>-1.99</v>
      </c>
      <c r="E595">
        <v>-1.9370000000000001</v>
      </c>
      <c r="F595">
        <v>-17.614999999999998</v>
      </c>
      <c r="G595">
        <v>-16.882999999999999</v>
      </c>
      <c r="H595">
        <f t="shared" si="54"/>
        <v>-2.3235000000000001</v>
      </c>
      <c r="I595">
        <f t="shared" si="55"/>
        <v>0.24112341238461285</v>
      </c>
      <c r="J595">
        <f t="shared" si="56"/>
        <v>-1.9635</v>
      </c>
      <c r="K595">
        <f t="shared" si="57"/>
        <v>3.7476659402886976E-2</v>
      </c>
      <c r="L595">
        <f t="shared" si="58"/>
        <v>-17.248999999999999</v>
      </c>
      <c r="M595">
        <f t="shared" si="59"/>
        <v>0.51760216382855229</v>
      </c>
    </row>
    <row r="596" spans="1:13" x14ac:dyDescent="0.3">
      <c r="A596">
        <v>4.125</v>
      </c>
      <c r="B596">
        <v>-2.4740000000000002</v>
      </c>
      <c r="C596">
        <v>-2.0630000000000002</v>
      </c>
      <c r="D596">
        <v>-1.9590000000000001</v>
      </c>
      <c r="E596">
        <v>-2.0150000000000001</v>
      </c>
      <c r="F596">
        <v>-17.599</v>
      </c>
      <c r="G596">
        <v>-16.652999999999999</v>
      </c>
      <c r="H596">
        <f t="shared" si="54"/>
        <v>-2.2685000000000004</v>
      </c>
      <c r="I596">
        <f t="shared" si="55"/>
        <v>0.29062088706767109</v>
      </c>
      <c r="J596">
        <f t="shared" si="56"/>
        <v>-1.9870000000000001</v>
      </c>
      <c r="K596">
        <f t="shared" si="57"/>
        <v>3.9597979746446695E-2</v>
      </c>
      <c r="L596">
        <f t="shared" si="58"/>
        <v>-17.125999999999998</v>
      </c>
      <c r="M596">
        <f t="shared" si="59"/>
        <v>0.66892301500247509</v>
      </c>
    </row>
    <row r="597" spans="1:13" x14ac:dyDescent="0.3">
      <c r="A597">
        <v>4.1319444444444446</v>
      </c>
      <c r="B597">
        <v>-2.4609999999999999</v>
      </c>
      <c r="C597">
        <v>-2.1120000000000001</v>
      </c>
      <c r="D597">
        <v>-1.9950000000000001</v>
      </c>
      <c r="E597">
        <v>-1.837</v>
      </c>
      <c r="F597">
        <v>-17.538</v>
      </c>
      <c r="G597">
        <v>-17.451000000000001</v>
      </c>
      <c r="H597">
        <f t="shared" si="54"/>
        <v>-2.2865000000000002</v>
      </c>
      <c r="I597">
        <f t="shared" si="55"/>
        <v>0.24678026663410491</v>
      </c>
      <c r="J597">
        <f t="shared" si="56"/>
        <v>-1.9159999999999999</v>
      </c>
      <c r="K597">
        <f t="shared" si="57"/>
        <v>0.11172287142747461</v>
      </c>
      <c r="L597">
        <f t="shared" si="58"/>
        <v>-17.494500000000002</v>
      </c>
      <c r="M597">
        <f t="shared" si="59"/>
        <v>6.1518289963229458E-2</v>
      </c>
    </row>
    <row r="598" spans="1:13" x14ac:dyDescent="0.3">
      <c r="A598">
        <v>4.1388888888888893</v>
      </c>
      <c r="B598">
        <v>-2.4740000000000002</v>
      </c>
      <c r="C598">
        <v>-2.105</v>
      </c>
      <c r="D598">
        <v>-1.9830000000000001</v>
      </c>
      <c r="E598">
        <v>-1.837</v>
      </c>
      <c r="F598">
        <v>-17.477</v>
      </c>
      <c r="G598">
        <v>-15.196</v>
      </c>
      <c r="H598">
        <f t="shared" si="54"/>
        <v>-2.2895000000000003</v>
      </c>
      <c r="I598">
        <f t="shared" si="55"/>
        <v>0.26092240225783619</v>
      </c>
      <c r="J598">
        <f t="shared" si="56"/>
        <v>-1.9100000000000001</v>
      </c>
      <c r="K598">
        <f t="shared" si="57"/>
        <v>0.10323759005323603</v>
      </c>
      <c r="L598">
        <f t="shared" si="58"/>
        <v>-16.336500000000001</v>
      </c>
      <c r="M598">
        <f t="shared" si="59"/>
        <v>1.6129105678865154</v>
      </c>
    </row>
    <row r="599" spans="1:13" x14ac:dyDescent="0.3">
      <c r="A599">
        <v>4.145833333333333</v>
      </c>
      <c r="B599">
        <v>-2.4670000000000001</v>
      </c>
      <c r="C599">
        <v>-2.1280000000000001</v>
      </c>
      <c r="D599">
        <v>-1.992</v>
      </c>
      <c r="E599">
        <v>-1.8779999999999999</v>
      </c>
      <c r="F599">
        <v>-17.661000000000001</v>
      </c>
      <c r="G599">
        <v>-16.224</v>
      </c>
      <c r="H599">
        <f t="shared" si="54"/>
        <v>-2.2975000000000003</v>
      </c>
      <c r="I599">
        <f t="shared" si="55"/>
        <v>0.23970919882223957</v>
      </c>
      <c r="J599">
        <f t="shared" si="56"/>
        <v>-1.9350000000000001</v>
      </c>
      <c r="K599">
        <f t="shared" si="57"/>
        <v>8.0610173055266493E-2</v>
      </c>
      <c r="L599">
        <f t="shared" si="58"/>
        <v>-16.942500000000003</v>
      </c>
      <c r="M599">
        <f t="shared" si="59"/>
        <v>1.0161124445650696</v>
      </c>
    </row>
    <row r="600" spans="1:13" x14ac:dyDescent="0.3">
      <c r="A600">
        <v>4.1527777777777777</v>
      </c>
      <c r="B600">
        <v>-2.4670000000000001</v>
      </c>
      <c r="C600">
        <v>-2.125</v>
      </c>
      <c r="D600">
        <v>-1.9950000000000001</v>
      </c>
      <c r="E600">
        <v>-1.929</v>
      </c>
      <c r="F600">
        <v>-17.414999999999999</v>
      </c>
      <c r="G600">
        <v>-15.672000000000001</v>
      </c>
      <c r="H600">
        <f t="shared" si="54"/>
        <v>-2.2960000000000003</v>
      </c>
      <c r="I600">
        <f t="shared" si="55"/>
        <v>0.24183051916579931</v>
      </c>
      <c r="J600">
        <f t="shared" si="56"/>
        <v>-1.9620000000000002</v>
      </c>
      <c r="K600">
        <f t="shared" si="57"/>
        <v>4.6669047558312179E-2</v>
      </c>
      <c r="L600">
        <f t="shared" si="58"/>
        <v>-16.543500000000002</v>
      </c>
      <c r="M600">
        <f t="shared" si="59"/>
        <v>1.2324871196081513</v>
      </c>
    </row>
    <row r="601" spans="1:13" x14ac:dyDescent="0.3">
      <c r="A601">
        <v>4.1597222222222223</v>
      </c>
      <c r="B601">
        <v>-2.4729999999999999</v>
      </c>
      <c r="C601">
        <v>-2.093</v>
      </c>
      <c r="D601">
        <v>-2.036</v>
      </c>
      <c r="E601">
        <v>-1.915</v>
      </c>
      <c r="F601">
        <v>-17.384</v>
      </c>
      <c r="G601">
        <v>-15.81</v>
      </c>
      <c r="H601">
        <f t="shared" si="54"/>
        <v>-2.2829999999999999</v>
      </c>
      <c r="I601">
        <f t="shared" si="55"/>
        <v>0.268700576850888</v>
      </c>
      <c r="J601">
        <f t="shared" si="56"/>
        <v>-1.9755</v>
      </c>
      <c r="K601">
        <f t="shared" si="57"/>
        <v>8.5559920523572253E-2</v>
      </c>
      <c r="L601">
        <f t="shared" si="58"/>
        <v>-16.597000000000001</v>
      </c>
      <c r="M601">
        <f t="shared" si="59"/>
        <v>1.1129860735876256</v>
      </c>
    </row>
    <row r="602" spans="1:13" x14ac:dyDescent="0.3">
      <c r="A602">
        <v>4.166666666666667</v>
      </c>
      <c r="B602">
        <v>-2.431</v>
      </c>
      <c r="C602">
        <v>-2.0750000000000002</v>
      </c>
      <c r="D602">
        <v>-2.0089999999999999</v>
      </c>
      <c r="E602">
        <v>-1.9259999999999999</v>
      </c>
      <c r="F602">
        <v>-17.614999999999998</v>
      </c>
      <c r="G602">
        <v>-16.024000000000001</v>
      </c>
      <c r="H602">
        <f t="shared" si="54"/>
        <v>-2.2530000000000001</v>
      </c>
      <c r="I602">
        <f t="shared" si="55"/>
        <v>0.2517300141024108</v>
      </c>
      <c r="J602">
        <f t="shared" si="56"/>
        <v>-1.9674999999999998</v>
      </c>
      <c r="K602">
        <f t="shared" si="57"/>
        <v>5.8689862838483417E-2</v>
      </c>
      <c r="L602">
        <f t="shared" si="58"/>
        <v>-16.819499999999998</v>
      </c>
      <c r="M602">
        <f t="shared" si="59"/>
        <v>1.1250068888677953</v>
      </c>
    </row>
    <row r="603" spans="1:13" x14ac:dyDescent="0.3">
      <c r="A603">
        <v>4.1736111111111107</v>
      </c>
      <c r="B603">
        <v>-2.444</v>
      </c>
      <c r="C603">
        <v>-2.0659999999999998</v>
      </c>
      <c r="D603">
        <v>-2.0059999999999998</v>
      </c>
      <c r="E603">
        <v>-1.7629999999999999</v>
      </c>
      <c r="F603">
        <v>-17.477</v>
      </c>
      <c r="G603">
        <v>-16.73</v>
      </c>
      <c r="H603">
        <f t="shared" si="54"/>
        <v>-2.2549999999999999</v>
      </c>
      <c r="I603">
        <f t="shared" si="55"/>
        <v>0.26728636328851507</v>
      </c>
      <c r="J603">
        <f t="shared" si="56"/>
        <v>-1.8844999999999998</v>
      </c>
      <c r="K603">
        <f t="shared" si="57"/>
        <v>0.17182694782833097</v>
      </c>
      <c r="L603">
        <f t="shared" si="58"/>
        <v>-17.1035</v>
      </c>
      <c r="M603">
        <f t="shared" si="59"/>
        <v>0.52820876554635099</v>
      </c>
    </row>
    <row r="604" spans="1:13" x14ac:dyDescent="0.3">
      <c r="A604">
        <v>4.1805555555555554</v>
      </c>
      <c r="B604">
        <v>-2.4470000000000001</v>
      </c>
      <c r="C604">
        <v>-2.0670000000000002</v>
      </c>
      <c r="D604">
        <v>-1.976</v>
      </c>
      <c r="E604">
        <v>-1.8109999999999999</v>
      </c>
      <c r="F604">
        <v>-17.384</v>
      </c>
      <c r="G604">
        <v>-15.824999999999999</v>
      </c>
      <c r="H604">
        <f t="shared" si="54"/>
        <v>-2.2570000000000001</v>
      </c>
      <c r="I604">
        <f t="shared" si="55"/>
        <v>0.268700576850888</v>
      </c>
      <c r="J604">
        <f t="shared" si="56"/>
        <v>-1.8935</v>
      </c>
      <c r="K604">
        <f t="shared" si="57"/>
        <v>0.11667261889578037</v>
      </c>
      <c r="L604">
        <f t="shared" si="58"/>
        <v>-16.604500000000002</v>
      </c>
      <c r="M604">
        <f t="shared" si="59"/>
        <v>1.1023794718698283</v>
      </c>
    </row>
    <row r="605" spans="1:13" x14ac:dyDescent="0.3">
      <c r="A605">
        <v>4.1875</v>
      </c>
      <c r="B605">
        <v>-2.4420000000000002</v>
      </c>
      <c r="C605">
        <v>-2.0979999999999999</v>
      </c>
      <c r="D605">
        <v>-2.0099999999999998</v>
      </c>
      <c r="E605">
        <v>-1.8380000000000001</v>
      </c>
      <c r="F605">
        <v>-17.753</v>
      </c>
      <c r="G605">
        <v>-15.994</v>
      </c>
      <c r="H605">
        <f t="shared" si="54"/>
        <v>-2.27</v>
      </c>
      <c r="I605">
        <f t="shared" si="55"/>
        <v>0.24324473272817257</v>
      </c>
      <c r="J605">
        <f t="shared" si="56"/>
        <v>-1.9239999999999999</v>
      </c>
      <c r="K605">
        <f t="shared" si="57"/>
        <v>0.12162236636408597</v>
      </c>
      <c r="L605">
        <f t="shared" si="58"/>
        <v>-16.8735</v>
      </c>
      <c r="M605">
        <f t="shared" si="59"/>
        <v>1.2438008281071373</v>
      </c>
    </row>
    <row r="606" spans="1:13" x14ac:dyDescent="0.3">
      <c r="A606">
        <v>4.1944444444444446</v>
      </c>
      <c r="B606">
        <v>-2.4449999999999998</v>
      </c>
      <c r="C606">
        <v>-2.0870000000000002</v>
      </c>
      <c r="D606">
        <v>-1.97</v>
      </c>
      <c r="E606">
        <v>-1.851</v>
      </c>
      <c r="F606">
        <v>-17.507000000000001</v>
      </c>
      <c r="G606">
        <v>-18.033999999999999</v>
      </c>
      <c r="H606">
        <f t="shared" si="54"/>
        <v>-2.266</v>
      </c>
      <c r="I606">
        <f t="shared" si="55"/>
        <v>0.25314422766478378</v>
      </c>
      <c r="J606">
        <f t="shared" si="56"/>
        <v>-1.9104999999999999</v>
      </c>
      <c r="K606">
        <f t="shared" si="57"/>
        <v>8.4145706961199149E-2</v>
      </c>
      <c r="L606">
        <f t="shared" si="58"/>
        <v>-17.770499999999998</v>
      </c>
      <c r="M606">
        <f t="shared" si="59"/>
        <v>0.37264527368530875</v>
      </c>
    </row>
    <row r="607" spans="1:13" x14ac:dyDescent="0.3">
      <c r="A607">
        <v>4.2013888888888893</v>
      </c>
      <c r="B607">
        <v>-2.4279999999999999</v>
      </c>
      <c r="C607">
        <v>-2.0859999999999999</v>
      </c>
      <c r="D607">
        <v>-1.95</v>
      </c>
      <c r="E607">
        <v>-1.8169999999999999</v>
      </c>
      <c r="F607">
        <v>-17.738</v>
      </c>
      <c r="G607">
        <v>-17.927</v>
      </c>
      <c r="H607">
        <f t="shared" si="54"/>
        <v>-2.2569999999999997</v>
      </c>
      <c r="I607">
        <f t="shared" si="55"/>
        <v>0.24183051916579931</v>
      </c>
      <c r="J607">
        <f t="shared" si="56"/>
        <v>-1.8835</v>
      </c>
      <c r="K607">
        <f t="shared" si="57"/>
        <v>9.4045201897810835E-2</v>
      </c>
      <c r="L607">
        <f t="shared" si="58"/>
        <v>-17.8325</v>
      </c>
      <c r="M607">
        <f t="shared" si="59"/>
        <v>0.13364318164425754</v>
      </c>
    </row>
    <row r="608" spans="1:13" x14ac:dyDescent="0.3">
      <c r="A608">
        <v>4.208333333333333</v>
      </c>
      <c r="B608">
        <v>-2.4279999999999999</v>
      </c>
      <c r="C608">
        <v>-2.0750000000000002</v>
      </c>
      <c r="D608">
        <v>-1.9610000000000001</v>
      </c>
      <c r="E608">
        <v>-1.952</v>
      </c>
      <c r="F608">
        <v>-17.399999999999999</v>
      </c>
      <c r="G608">
        <v>-16.684000000000001</v>
      </c>
      <c r="H608">
        <f t="shared" si="54"/>
        <v>-2.2515000000000001</v>
      </c>
      <c r="I608">
        <f t="shared" si="55"/>
        <v>0.24960869375885111</v>
      </c>
      <c r="J608">
        <f t="shared" si="56"/>
        <v>-1.9565000000000001</v>
      </c>
      <c r="K608">
        <f t="shared" si="57"/>
        <v>6.3639610306790119E-3</v>
      </c>
      <c r="L608">
        <f t="shared" si="58"/>
        <v>-17.042000000000002</v>
      </c>
      <c r="M608">
        <f t="shared" si="59"/>
        <v>0.50628845532956623</v>
      </c>
    </row>
    <row r="609" spans="1:13" x14ac:dyDescent="0.3">
      <c r="A609">
        <v>4.2152777777777777</v>
      </c>
      <c r="B609">
        <v>-2.415</v>
      </c>
      <c r="C609">
        <v>-2.052</v>
      </c>
      <c r="D609">
        <v>-1.998</v>
      </c>
      <c r="E609">
        <v>-1.9179999999999999</v>
      </c>
      <c r="F609">
        <v>-17.477</v>
      </c>
      <c r="G609">
        <v>-19.321999999999999</v>
      </c>
      <c r="H609">
        <f t="shared" si="54"/>
        <v>-2.2335000000000003</v>
      </c>
      <c r="I609">
        <f t="shared" si="55"/>
        <v>0.2566797615707167</v>
      </c>
      <c r="J609">
        <f t="shared" si="56"/>
        <v>-1.958</v>
      </c>
      <c r="K609">
        <f t="shared" si="57"/>
        <v>5.6568542494923851E-2</v>
      </c>
      <c r="L609">
        <f t="shared" si="58"/>
        <v>-18.3995</v>
      </c>
      <c r="M609">
        <f t="shared" si="59"/>
        <v>1.3046120112891795</v>
      </c>
    </row>
    <row r="610" spans="1:13" x14ac:dyDescent="0.3">
      <c r="A610">
        <v>4.2222222222222223</v>
      </c>
      <c r="B610">
        <v>-2.4239999999999999</v>
      </c>
      <c r="C610">
        <v>-2.081</v>
      </c>
      <c r="D610">
        <v>-1.9790000000000001</v>
      </c>
      <c r="E610">
        <v>-1.877</v>
      </c>
      <c r="F610">
        <v>-17.154</v>
      </c>
      <c r="G610">
        <v>-16.285</v>
      </c>
      <c r="H610">
        <f t="shared" si="54"/>
        <v>-2.2524999999999999</v>
      </c>
      <c r="I610">
        <f t="shared" si="55"/>
        <v>0.24253762594698577</v>
      </c>
      <c r="J610">
        <f t="shared" si="56"/>
        <v>-1.9279999999999999</v>
      </c>
      <c r="K610">
        <f t="shared" si="57"/>
        <v>7.2124891681027911E-2</v>
      </c>
      <c r="L610">
        <f t="shared" si="58"/>
        <v>-16.7195</v>
      </c>
      <c r="M610">
        <f t="shared" si="59"/>
        <v>0.61447579285110965</v>
      </c>
    </row>
    <row r="611" spans="1:13" x14ac:dyDescent="0.3">
      <c r="A611">
        <v>4.229166666666667</v>
      </c>
      <c r="B611">
        <v>-2.4159999999999999</v>
      </c>
      <c r="C611">
        <v>-2.2170000000000001</v>
      </c>
      <c r="D611">
        <v>-2.0089999999999999</v>
      </c>
      <c r="E611">
        <v>-1.907</v>
      </c>
      <c r="F611">
        <v>-17.43</v>
      </c>
      <c r="G611">
        <v>-16.853000000000002</v>
      </c>
      <c r="H611">
        <f t="shared" si="54"/>
        <v>-2.3165</v>
      </c>
      <c r="I611">
        <f t="shared" si="55"/>
        <v>0.14071424945612285</v>
      </c>
      <c r="J611">
        <f t="shared" si="56"/>
        <v>-1.958</v>
      </c>
      <c r="K611">
        <f t="shared" si="57"/>
        <v>7.2124891681027758E-2</v>
      </c>
      <c r="L611">
        <f t="shared" si="58"/>
        <v>-17.141500000000001</v>
      </c>
      <c r="M611">
        <f t="shared" si="59"/>
        <v>0.40800061274463667</v>
      </c>
    </row>
    <row r="612" spans="1:13" x14ac:dyDescent="0.3">
      <c r="A612">
        <v>4.2361111111111107</v>
      </c>
      <c r="B612">
        <v>-2.4239999999999999</v>
      </c>
      <c r="C612">
        <v>-2.1739999999999999</v>
      </c>
      <c r="D612">
        <v>-1.998</v>
      </c>
      <c r="E612">
        <v>-1.8049999999999999</v>
      </c>
      <c r="F612">
        <v>-17.460999999999999</v>
      </c>
      <c r="G612">
        <v>-16.408000000000001</v>
      </c>
      <c r="H612">
        <f t="shared" si="54"/>
        <v>-2.2989999999999999</v>
      </c>
      <c r="I612">
        <f t="shared" si="55"/>
        <v>0.17677669529663689</v>
      </c>
      <c r="J612">
        <f t="shared" si="56"/>
        <v>-1.9015</v>
      </c>
      <c r="K612">
        <f t="shared" si="57"/>
        <v>0.13647160876900372</v>
      </c>
      <c r="L612">
        <f t="shared" si="58"/>
        <v>-16.9345</v>
      </c>
      <c r="M612">
        <f t="shared" si="59"/>
        <v>0.7445834405894326</v>
      </c>
    </row>
    <row r="613" spans="1:13" x14ac:dyDescent="0.3">
      <c r="A613">
        <v>4.2430555555555554</v>
      </c>
      <c r="B613">
        <v>-2.4129999999999998</v>
      </c>
      <c r="C613">
        <v>-2.1389999999999998</v>
      </c>
      <c r="D613">
        <v>-1.99</v>
      </c>
      <c r="E613">
        <v>-1.7889999999999999</v>
      </c>
      <c r="F613">
        <v>-17.170000000000002</v>
      </c>
      <c r="G613">
        <v>-15.856</v>
      </c>
      <c r="H613">
        <f t="shared" si="54"/>
        <v>-2.2759999999999998</v>
      </c>
      <c r="I613">
        <f t="shared" si="55"/>
        <v>0.19374725804511406</v>
      </c>
      <c r="J613">
        <f t="shared" si="56"/>
        <v>-1.8895</v>
      </c>
      <c r="K613">
        <f t="shared" si="57"/>
        <v>0.1421284630184961</v>
      </c>
      <c r="L613">
        <f t="shared" si="58"/>
        <v>-16.513000000000002</v>
      </c>
      <c r="M613">
        <f t="shared" si="59"/>
        <v>0.92913831047912476</v>
      </c>
    </row>
    <row r="614" spans="1:13" x14ac:dyDescent="0.3">
      <c r="A614">
        <v>4.25</v>
      </c>
      <c r="B614">
        <v>-2.4180000000000001</v>
      </c>
      <c r="C614">
        <v>-2.11</v>
      </c>
      <c r="D614">
        <v>-1.966</v>
      </c>
      <c r="E614">
        <v>-1.877</v>
      </c>
      <c r="F614">
        <v>-17.231000000000002</v>
      </c>
      <c r="G614">
        <v>-15.61</v>
      </c>
      <c r="H614">
        <f t="shared" si="54"/>
        <v>-2.2640000000000002</v>
      </c>
      <c r="I614">
        <f t="shared" si="55"/>
        <v>0.21778888860545684</v>
      </c>
      <c r="J614">
        <f t="shared" si="56"/>
        <v>-1.9215</v>
      </c>
      <c r="K614">
        <f t="shared" si="57"/>
        <v>6.2932503525602701E-2</v>
      </c>
      <c r="L614">
        <f t="shared" si="58"/>
        <v>-16.420500000000001</v>
      </c>
      <c r="M614">
        <f t="shared" si="59"/>
        <v>1.1462200923033952</v>
      </c>
    </row>
    <row r="615" spans="1:13" x14ac:dyDescent="0.3">
      <c r="A615">
        <v>4.2569444444444446</v>
      </c>
      <c r="B615">
        <v>-2.4180000000000001</v>
      </c>
      <c r="C615">
        <v>-2.1389999999999998</v>
      </c>
      <c r="D615">
        <v>-2.0150000000000001</v>
      </c>
      <c r="E615">
        <v>-1.8640000000000001</v>
      </c>
      <c r="F615">
        <v>-17.414999999999999</v>
      </c>
      <c r="G615">
        <v>-16.867999999999999</v>
      </c>
      <c r="H615">
        <f t="shared" si="54"/>
        <v>-2.2785000000000002</v>
      </c>
      <c r="I615">
        <f t="shared" si="55"/>
        <v>0.197282791951047</v>
      </c>
      <c r="J615">
        <f t="shared" si="56"/>
        <v>-1.9395000000000002</v>
      </c>
      <c r="K615">
        <f t="shared" si="57"/>
        <v>0.1067731239591687</v>
      </c>
      <c r="L615">
        <f t="shared" si="58"/>
        <v>-17.141500000000001</v>
      </c>
      <c r="M615">
        <f t="shared" si="59"/>
        <v>0.38678740930904193</v>
      </c>
    </row>
    <row r="616" spans="1:13" x14ac:dyDescent="0.3">
      <c r="A616">
        <v>4.2638888888888893</v>
      </c>
      <c r="B616">
        <v>-2.4020000000000001</v>
      </c>
      <c r="C616">
        <v>-2.133</v>
      </c>
      <c r="D616">
        <v>-2.0099999999999998</v>
      </c>
      <c r="E616">
        <v>-1.8520000000000001</v>
      </c>
      <c r="F616">
        <v>-16.97</v>
      </c>
      <c r="G616">
        <v>-16.669</v>
      </c>
      <c r="H616">
        <f t="shared" si="54"/>
        <v>-2.2675000000000001</v>
      </c>
      <c r="I616">
        <f t="shared" si="55"/>
        <v>0.19021172413918136</v>
      </c>
      <c r="J616">
        <f t="shared" si="56"/>
        <v>-1.931</v>
      </c>
      <c r="K616">
        <f t="shared" si="57"/>
        <v>0.11172287142747429</v>
      </c>
      <c r="L616">
        <f t="shared" si="58"/>
        <v>-16.819499999999998</v>
      </c>
      <c r="M616">
        <f t="shared" si="59"/>
        <v>0.21283914113714966</v>
      </c>
    </row>
    <row r="617" spans="1:13" x14ac:dyDescent="0.3">
      <c r="A617">
        <v>4.270833333333333</v>
      </c>
      <c r="B617">
        <v>-2.4039999999999999</v>
      </c>
      <c r="C617">
        <v>-2.1640000000000001</v>
      </c>
      <c r="D617">
        <v>-1.998</v>
      </c>
      <c r="E617">
        <v>-1.825</v>
      </c>
      <c r="F617">
        <v>-17.323</v>
      </c>
      <c r="G617">
        <v>-17.927</v>
      </c>
      <c r="H617">
        <f t="shared" si="54"/>
        <v>-2.2839999999999998</v>
      </c>
      <c r="I617">
        <f t="shared" si="55"/>
        <v>0.16970562748477125</v>
      </c>
      <c r="J617">
        <f t="shared" si="56"/>
        <v>-1.9115</v>
      </c>
      <c r="K617">
        <f t="shared" si="57"/>
        <v>0.12232947314527275</v>
      </c>
      <c r="L617">
        <f t="shared" si="58"/>
        <v>-17.625</v>
      </c>
      <c r="M617">
        <f t="shared" si="59"/>
        <v>0.42709249583667414</v>
      </c>
    </row>
    <row r="618" spans="1:13" x14ac:dyDescent="0.3">
      <c r="A618">
        <v>4.2777777777777777</v>
      </c>
      <c r="B618">
        <v>-2.4020000000000001</v>
      </c>
      <c r="C618">
        <v>-2.11</v>
      </c>
      <c r="D618">
        <v>-1.9930000000000001</v>
      </c>
      <c r="E618">
        <v>-1.8480000000000001</v>
      </c>
      <c r="F618">
        <v>-17.308</v>
      </c>
      <c r="G618">
        <v>-18.463000000000001</v>
      </c>
      <c r="H618">
        <f t="shared" si="54"/>
        <v>-2.2560000000000002</v>
      </c>
      <c r="I618">
        <f t="shared" si="55"/>
        <v>0.20647518010647206</v>
      </c>
      <c r="J618">
        <f t="shared" si="56"/>
        <v>-1.9205000000000001</v>
      </c>
      <c r="K618">
        <f t="shared" si="57"/>
        <v>0.1025304832720494</v>
      </c>
      <c r="L618">
        <f t="shared" si="58"/>
        <v>-17.8855</v>
      </c>
      <c r="M618">
        <f t="shared" si="59"/>
        <v>0.81670833227046324</v>
      </c>
    </row>
    <row r="619" spans="1:13" x14ac:dyDescent="0.3">
      <c r="A619">
        <v>4.2847222222222223</v>
      </c>
      <c r="B619">
        <v>-2.41</v>
      </c>
      <c r="C619">
        <v>-2.093</v>
      </c>
      <c r="D619">
        <v>-2.016</v>
      </c>
      <c r="E619">
        <v>-1.855</v>
      </c>
      <c r="F619">
        <v>-17.43</v>
      </c>
      <c r="G619">
        <v>-15.349</v>
      </c>
      <c r="H619">
        <f t="shared" si="54"/>
        <v>-2.2515000000000001</v>
      </c>
      <c r="I619">
        <f t="shared" si="55"/>
        <v>0.22415284963613569</v>
      </c>
      <c r="J619">
        <f t="shared" si="56"/>
        <v>-1.9355</v>
      </c>
      <c r="K619">
        <f t="shared" si="57"/>
        <v>0.11384419177103418</v>
      </c>
      <c r="L619">
        <f t="shared" si="58"/>
        <v>-16.389499999999998</v>
      </c>
      <c r="M619">
        <f t="shared" si="59"/>
        <v>1.4714892116492051</v>
      </c>
    </row>
    <row r="620" spans="1:13" x14ac:dyDescent="0.3">
      <c r="A620">
        <v>4.291666666666667</v>
      </c>
      <c r="B620">
        <v>-2.3820000000000001</v>
      </c>
      <c r="C620">
        <v>-2.0760000000000001</v>
      </c>
      <c r="D620">
        <v>-1.9610000000000001</v>
      </c>
      <c r="E620">
        <v>-1.78</v>
      </c>
      <c r="F620">
        <v>-17.43</v>
      </c>
      <c r="G620">
        <v>-16.837</v>
      </c>
      <c r="H620">
        <f t="shared" si="54"/>
        <v>-2.2290000000000001</v>
      </c>
      <c r="I620">
        <f t="shared" si="55"/>
        <v>0.21637467504308358</v>
      </c>
      <c r="J620">
        <f t="shared" si="56"/>
        <v>-1.8705000000000001</v>
      </c>
      <c r="K620">
        <f t="shared" si="57"/>
        <v>0.12798632739476515</v>
      </c>
      <c r="L620">
        <f t="shared" si="58"/>
        <v>-17.133499999999998</v>
      </c>
      <c r="M620">
        <f t="shared" si="59"/>
        <v>0.41931432124362267</v>
      </c>
    </row>
    <row r="621" spans="1:13" x14ac:dyDescent="0.3">
      <c r="A621">
        <v>4.2986111111111107</v>
      </c>
      <c r="B621">
        <v>-2.4119999999999999</v>
      </c>
      <c r="C621">
        <v>-2.0470000000000002</v>
      </c>
      <c r="D621">
        <v>-2.0089999999999999</v>
      </c>
      <c r="E621">
        <v>-1.8340000000000001</v>
      </c>
      <c r="F621">
        <v>-17.154</v>
      </c>
      <c r="G621">
        <v>-15.196</v>
      </c>
      <c r="H621">
        <f t="shared" si="54"/>
        <v>-2.2294999999999998</v>
      </c>
      <c r="I621">
        <f t="shared" si="55"/>
        <v>0.25809397513308968</v>
      </c>
      <c r="J621">
        <f t="shared" si="56"/>
        <v>-1.9215</v>
      </c>
      <c r="K621">
        <f t="shared" si="57"/>
        <v>0.12374368670764568</v>
      </c>
      <c r="L621">
        <f t="shared" si="58"/>
        <v>-16.175000000000001</v>
      </c>
      <c r="M621">
        <f t="shared" si="59"/>
        <v>1.3845150775632602</v>
      </c>
    </row>
    <row r="622" spans="1:13" x14ac:dyDescent="0.3">
      <c r="A622">
        <v>4.3055555555555554</v>
      </c>
      <c r="B622">
        <v>-2.3959999999999999</v>
      </c>
      <c r="C622">
        <v>-2.0640000000000001</v>
      </c>
      <c r="D622">
        <v>-1.9690000000000001</v>
      </c>
      <c r="E622">
        <v>-1.891</v>
      </c>
      <c r="F622">
        <v>-17.492000000000001</v>
      </c>
      <c r="G622">
        <v>-16.009</v>
      </c>
      <c r="H622">
        <f t="shared" si="54"/>
        <v>-2.23</v>
      </c>
      <c r="I622">
        <f t="shared" si="55"/>
        <v>0.23475945135393367</v>
      </c>
      <c r="J622">
        <f t="shared" si="56"/>
        <v>-1.9300000000000002</v>
      </c>
      <c r="K622">
        <f t="shared" si="57"/>
        <v>5.5154328932550761E-2</v>
      </c>
      <c r="L622">
        <f t="shared" si="58"/>
        <v>-16.750500000000002</v>
      </c>
      <c r="M622">
        <f t="shared" si="59"/>
        <v>1.0486393564996503</v>
      </c>
    </row>
    <row r="623" spans="1:13" x14ac:dyDescent="0.3">
      <c r="A623">
        <v>4.3125</v>
      </c>
      <c r="B623">
        <v>-2.4009999999999998</v>
      </c>
      <c r="C623">
        <v>-2.0550000000000002</v>
      </c>
      <c r="D623">
        <v>-1.9550000000000001</v>
      </c>
      <c r="E623">
        <v>-1.881</v>
      </c>
      <c r="F623">
        <v>-17.184999999999999</v>
      </c>
      <c r="G623">
        <v>-15.656000000000001</v>
      </c>
      <c r="H623">
        <f t="shared" si="54"/>
        <v>-2.2279999999999998</v>
      </c>
      <c r="I623">
        <f t="shared" si="55"/>
        <v>0.24465894629054519</v>
      </c>
      <c r="J623">
        <f t="shared" si="56"/>
        <v>-1.9180000000000001</v>
      </c>
      <c r="K623">
        <f t="shared" si="57"/>
        <v>5.232590180780456E-2</v>
      </c>
      <c r="L623">
        <f t="shared" si="58"/>
        <v>-16.420500000000001</v>
      </c>
      <c r="M623">
        <f t="shared" si="59"/>
        <v>1.0811662684342298</v>
      </c>
    </row>
    <row r="624" spans="1:13" x14ac:dyDescent="0.3">
      <c r="A624">
        <v>4.3194444444444446</v>
      </c>
      <c r="B624">
        <v>-2.3919999999999999</v>
      </c>
      <c r="C624">
        <v>-2.0990000000000002</v>
      </c>
      <c r="D624">
        <v>-1.964</v>
      </c>
      <c r="E624">
        <v>-1.8460000000000001</v>
      </c>
      <c r="F624">
        <v>-17.245999999999999</v>
      </c>
      <c r="G624">
        <v>-15.411</v>
      </c>
      <c r="H624">
        <f t="shared" si="54"/>
        <v>-2.2454999999999998</v>
      </c>
      <c r="I624">
        <f t="shared" si="55"/>
        <v>0.20718228688765822</v>
      </c>
      <c r="J624">
        <f t="shared" si="56"/>
        <v>-1.905</v>
      </c>
      <c r="K624">
        <f t="shared" si="57"/>
        <v>8.343860018001252E-2</v>
      </c>
      <c r="L624">
        <f t="shared" si="58"/>
        <v>-16.328499999999998</v>
      </c>
      <c r="M624">
        <f t="shared" si="59"/>
        <v>1.2975409434773142</v>
      </c>
    </row>
    <row r="625" spans="1:13" x14ac:dyDescent="0.3">
      <c r="A625">
        <v>4.3263888888888893</v>
      </c>
      <c r="B625">
        <v>-2.3839999999999999</v>
      </c>
      <c r="C625">
        <v>-2.105</v>
      </c>
      <c r="D625">
        <v>-1.9730000000000001</v>
      </c>
      <c r="E625">
        <v>-1.8180000000000001</v>
      </c>
      <c r="F625">
        <v>-16.939</v>
      </c>
      <c r="G625">
        <v>-16.408000000000001</v>
      </c>
      <c r="H625">
        <f t="shared" si="54"/>
        <v>-2.2444999999999999</v>
      </c>
      <c r="I625">
        <f t="shared" si="55"/>
        <v>0.1972827919510467</v>
      </c>
      <c r="J625">
        <f t="shared" si="56"/>
        <v>-1.8955000000000002</v>
      </c>
      <c r="K625">
        <f t="shared" si="57"/>
        <v>0.10960155108391488</v>
      </c>
      <c r="L625">
        <f t="shared" si="58"/>
        <v>-16.673500000000001</v>
      </c>
      <c r="M625">
        <f t="shared" si="59"/>
        <v>0.37547370081005588</v>
      </c>
    </row>
    <row r="626" spans="1:13" x14ac:dyDescent="0.3">
      <c r="A626">
        <v>4.333333333333333</v>
      </c>
      <c r="B626">
        <v>-2.39</v>
      </c>
      <c r="C626">
        <v>-2.0960000000000001</v>
      </c>
      <c r="D626">
        <v>-1.986</v>
      </c>
      <c r="E626">
        <v>-1.843</v>
      </c>
      <c r="F626">
        <v>-17.138999999999999</v>
      </c>
      <c r="G626">
        <v>-16.469000000000001</v>
      </c>
      <c r="H626">
        <f t="shared" si="54"/>
        <v>-2.2430000000000003</v>
      </c>
      <c r="I626">
        <f t="shared" si="55"/>
        <v>0.20788939366884501</v>
      </c>
      <c r="J626">
        <f t="shared" si="56"/>
        <v>-1.9144999999999999</v>
      </c>
      <c r="K626">
        <f t="shared" si="57"/>
        <v>0.1011162697096763</v>
      </c>
      <c r="L626">
        <f t="shared" si="58"/>
        <v>-16.804000000000002</v>
      </c>
      <c r="M626">
        <f t="shared" si="59"/>
        <v>0.47376154339498555</v>
      </c>
    </row>
    <row r="627" spans="1:13" x14ac:dyDescent="0.3">
      <c r="A627">
        <v>4.3402777777777777</v>
      </c>
      <c r="B627">
        <v>-2.3759999999999999</v>
      </c>
      <c r="C627">
        <v>-2.0099999999999998</v>
      </c>
      <c r="D627">
        <v>-2.0129999999999999</v>
      </c>
      <c r="E627">
        <v>-1.7230000000000001</v>
      </c>
      <c r="F627">
        <v>-19.978999999999999</v>
      </c>
      <c r="G627">
        <v>-16.27</v>
      </c>
      <c r="H627">
        <f t="shared" si="54"/>
        <v>-2.1929999999999996</v>
      </c>
      <c r="I627">
        <f t="shared" si="55"/>
        <v>0.25880108191427648</v>
      </c>
      <c r="J627">
        <f t="shared" si="56"/>
        <v>-1.8679999999999999</v>
      </c>
      <c r="K627">
        <f t="shared" si="57"/>
        <v>0.20506096654409867</v>
      </c>
      <c r="L627">
        <f t="shared" si="58"/>
        <v>-18.124499999999998</v>
      </c>
      <c r="M627">
        <f t="shared" si="59"/>
        <v>2.6226590514209334</v>
      </c>
    </row>
    <row r="628" spans="1:13" x14ac:dyDescent="0.3">
      <c r="A628">
        <v>4.3472222222222223</v>
      </c>
      <c r="B628">
        <v>-2.37</v>
      </c>
      <c r="C628">
        <v>-2.0230000000000001</v>
      </c>
      <c r="D628">
        <v>-1.9590000000000001</v>
      </c>
      <c r="E628">
        <v>-1.7629999999999999</v>
      </c>
      <c r="F628">
        <v>-19.548999999999999</v>
      </c>
      <c r="G628">
        <v>-17.16</v>
      </c>
      <c r="H628">
        <f t="shared" si="54"/>
        <v>-2.1965000000000003</v>
      </c>
      <c r="I628">
        <f t="shared" si="55"/>
        <v>0.24536605307173198</v>
      </c>
      <c r="J628">
        <f t="shared" si="56"/>
        <v>-1.861</v>
      </c>
      <c r="K628">
        <f t="shared" si="57"/>
        <v>0.13859292911256343</v>
      </c>
      <c r="L628">
        <f t="shared" si="58"/>
        <v>-18.354500000000002</v>
      </c>
      <c r="M628">
        <f t="shared" si="59"/>
        <v>1.6892781002546615</v>
      </c>
    </row>
    <row r="629" spans="1:13" x14ac:dyDescent="0.3">
      <c r="A629">
        <v>4.354166666666667</v>
      </c>
      <c r="B629">
        <v>-2.3919999999999999</v>
      </c>
      <c r="C629">
        <v>-2.024</v>
      </c>
      <c r="D629">
        <v>-1.9550000000000001</v>
      </c>
      <c r="E629">
        <v>-1.8169999999999999</v>
      </c>
      <c r="F629">
        <v>-17.2</v>
      </c>
      <c r="G629">
        <v>-17.297999999999998</v>
      </c>
      <c r="H629">
        <f t="shared" si="54"/>
        <v>-2.2080000000000002</v>
      </c>
      <c r="I629">
        <f t="shared" si="55"/>
        <v>0.2602152954766494</v>
      </c>
      <c r="J629">
        <f t="shared" si="56"/>
        <v>-1.8860000000000001</v>
      </c>
      <c r="K629">
        <f t="shared" si="57"/>
        <v>9.7580735803743643E-2</v>
      </c>
      <c r="L629">
        <f t="shared" si="58"/>
        <v>-17.248999999999999</v>
      </c>
      <c r="M629">
        <f t="shared" si="59"/>
        <v>6.929646455628094E-2</v>
      </c>
    </row>
    <row r="630" spans="1:13" x14ac:dyDescent="0.3">
      <c r="A630">
        <v>4.3611111111111107</v>
      </c>
      <c r="B630">
        <v>-2.3730000000000002</v>
      </c>
      <c r="C630">
        <v>-2.0489999999999999</v>
      </c>
      <c r="D630">
        <v>-1.9630000000000001</v>
      </c>
      <c r="E630">
        <v>-1.746</v>
      </c>
      <c r="F630">
        <v>-17.184999999999999</v>
      </c>
      <c r="G630">
        <v>-15.15</v>
      </c>
      <c r="H630">
        <f t="shared" si="54"/>
        <v>-2.2110000000000003</v>
      </c>
      <c r="I630">
        <f t="shared" si="55"/>
        <v>0.22910259710444159</v>
      </c>
      <c r="J630">
        <f t="shared" si="56"/>
        <v>-1.8545</v>
      </c>
      <c r="K630">
        <f t="shared" si="57"/>
        <v>0.15344217151748088</v>
      </c>
      <c r="L630">
        <f t="shared" si="58"/>
        <v>-16.1675</v>
      </c>
      <c r="M630">
        <f t="shared" si="59"/>
        <v>1.438962299714623</v>
      </c>
    </row>
    <row r="631" spans="1:13" x14ac:dyDescent="0.3">
      <c r="A631">
        <v>4.3680555555555554</v>
      </c>
      <c r="B631">
        <v>-2.3780000000000001</v>
      </c>
      <c r="C631">
        <v>-2.0289999999999999</v>
      </c>
      <c r="D631">
        <v>-1.9470000000000001</v>
      </c>
      <c r="E631">
        <v>-1.752</v>
      </c>
      <c r="F631">
        <v>-17.216000000000001</v>
      </c>
      <c r="G631">
        <v>-16.837</v>
      </c>
      <c r="H631">
        <f t="shared" si="54"/>
        <v>-2.2035</v>
      </c>
      <c r="I631">
        <f t="shared" si="55"/>
        <v>0.24678026663410524</v>
      </c>
      <c r="J631">
        <f t="shared" si="56"/>
        <v>-1.8494999999999999</v>
      </c>
      <c r="K631">
        <f t="shared" si="57"/>
        <v>0.13788582233137683</v>
      </c>
      <c r="L631">
        <f t="shared" si="58"/>
        <v>-17.026499999999999</v>
      </c>
      <c r="M631">
        <f t="shared" si="59"/>
        <v>0.26799347006970248</v>
      </c>
    </row>
    <row r="632" spans="1:13" x14ac:dyDescent="0.3">
      <c r="A632">
        <v>4.375</v>
      </c>
      <c r="B632">
        <v>-2.379</v>
      </c>
      <c r="C632">
        <v>-2.052</v>
      </c>
      <c r="D632">
        <v>-1.9490000000000001</v>
      </c>
      <c r="E632">
        <v>-1.766</v>
      </c>
      <c r="F632">
        <v>-17.245999999999999</v>
      </c>
      <c r="G632">
        <v>-16.991</v>
      </c>
      <c r="H632">
        <f t="shared" si="54"/>
        <v>-2.2155</v>
      </c>
      <c r="I632">
        <f t="shared" si="55"/>
        <v>0.231223917448001</v>
      </c>
      <c r="J632">
        <f t="shared" si="56"/>
        <v>-1.8574999999999999</v>
      </c>
      <c r="K632">
        <f t="shared" si="57"/>
        <v>0.12940054095713824</v>
      </c>
      <c r="L632">
        <f t="shared" si="58"/>
        <v>-17.118499999999997</v>
      </c>
      <c r="M632">
        <f t="shared" si="59"/>
        <v>0.18031222920256892</v>
      </c>
    </row>
    <row r="633" spans="1:13" x14ac:dyDescent="0.3">
      <c r="A633">
        <v>4.3819444444444446</v>
      </c>
      <c r="B633">
        <v>-2.3690000000000002</v>
      </c>
      <c r="C633">
        <v>-2.0609999999999999</v>
      </c>
      <c r="D633">
        <v>-1.9470000000000001</v>
      </c>
      <c r="E633">
        <v>-1.7589999999999999</v>
      </c>
      <c r="F633">
        <v>-17.093</v>
      </c>
      <c r="G633">
        <v>-16.837</v>
      </c>
      <c r="H633">
        <f t="shared" si="54"/>
        <v>-2.2149999999999999</v>
      </c>
      <c r="I633">
        <f t="shared" si="55"/>
        <v>0.21778888860545684</v>
      </c>
      <c r="J633">
        <f t="shared" si="56"/>
        <v>-1.853</v>
      </c>
      <c r="K633">
        <f t="shared" si="57"/>
        <v>0.13293607486307105</v>
      </c>
      <c r="L633">
        <f t="shared" si="58"/>
        <v>-16.965</v>
      </c>
      <c r="M633">
        <f t="shared" si="59"/>
        <v>0.18101933598375633</v>
      </c>
    </row>
    <row r="634" spans="1:13" x14ac:dyDescent="0.3">
      <c r="A634">
        <v>4.3888888888888893</v>
      </c>
      <c r="B634">
        <v>-2.3849999999999998</v>
      </c>
      <c r="C634">
        <v>-2.069</v>
      </c>
      <c r="D634">
        <v>-1.9330000000000001</v>
      </c>
      <c r="E634">
        <v>-1.746</v>
      </c>
      <c r="F634">
        <v>-17.308</v>
      </c>
      <c r="G634">
        <v>-15.978</v>
      </c>
      <c r="H634">
        <f t="shared" si="54"/>
        <v>-2.2269999999999999</v>
      </c>
      <c r="I634">
        <f t="shared" si="55"/>
        <v>0.22344574285494892</v>
      </c>
      <c r="J634">
        <f t="shared" si="56"/>
        <v>-1.8395000000000001</v>
      </c>
      <c r="K634">
        <f t="shared" si="57"/>
        <v>0.13222896808188442</v>
      </c>
      <c r="L634">
        <f t="shared" si="58"/>
        <v>-16.643000000000001</v>
      </c>
      <c r="M634">
        <f t="shared" si="59"/>
        <v>0.94045201897810826</v>
      </c>
    </row>
    <row r="635" spans="1:13" x14ac:dyDescent="0.3">
      <c r="A635">
        <v>4.395833333333333</v>
      </c>
      <c r="B635">
        <v>-2.355</v>
      </c>
      <c r="C635">
        <v>-2.0550000000000002</v>
      </c>
      <c r="D635">
        <v>-1.9550000000000001</v>
      </c>
      <c r="E635">
        <v>-1.8859999999999999</v>
      </c>
      <c r="F635">
        <v>-17.138999999999999</v>
      </c>
      <c r="G635">
        <v>-16.408000000000001</v>
      </c>
      <c r="H635">
        <f t="shared" si="54"/>
        <v>-2.2050000000000001</v>
      </c>
      <c r="I635">
        <f t="shared" si="55"/>
        <v>0.21213203435596414</v>
      </c>
      <c r="J635">
        <f t="shared" si="56"/>
        <v>-1.9205000000000001</v>
      </c>
      <c r="K635">
        <f t="shared" si="57"/>
        <v>4.8790367901871905E-2</v>
      </c>
      <c r="L635">
        <f t="shared" si="58"/>
        <v>-16.773499999999999</v>
      </c>
      <c r="M635">
        <f t="shared" si="59"/>
        <v>0.51689505704736494</v>
      </c>
    </row>
    <row r="636" spans="1:13" x14ac:dyDescent="0.3">
      <c r="A636">
        <v>4.4027777777777777</v>
      </c>
      <c r="B636">
        <v>-2.3490000000000002</v>
      </c>
      <c r="C636">
        <v>-2.0329999999999999</v>
      </c>
      <c r="D636">
        <v>-1.9410000000000001</v>
      </c>
      <c r="E636">
        <v>-1.915</v>
      </c>
      <c r="F636">
        <v>-17.323</v>
      </c>
      <c r="G636">
        <v>-15.487</v>
      </c>
      <c r="H636">
        <f t="shared" si="54"/>
        <v>-2.1909999999999998</v>
      </c>
      <c r="I636">
        <f t="shared" si="55"/>
        <v>0.22344574285494923</v>
      </c>
      <c r="J636">
        <f t="shared" si="56"/>
        <v>-1.9279999999999999</v>
      </c>
      <c r="K636">
        <f t="shared" si="57"/>
        <v>1.8384776310850254E-2</v>
      </c>
      <c r="L636">
        <f t="shared" si="58"/>
        <v>-16.405000000000001</v>
      </c>
      <c r="M636">
        <f t="shared" si="59"/>
        <v>1.2982480502585014</v>
      </c>
    </row>
    <row r="637" spans="1:13" x14ac:dyDescent="0.3">
      <c r="A637">
        <v>4.4097222222222223</v>
      </c>
      <c r="B637">
        <v>-2.3559999999999999</v>
      </c>
      <c r="C637">
        <v>-2.02</v>
      </c>
      <c r="D637">
        <v>-1.93</v>
      </c>
      <c r="E637">
        <v>-1.9</v>
      </c>
      <c r="F637">
        <v>-17.384</v>
      </c>
      <c r="G637">
        <v>-16.07</v>
      </c>
      <c r="H637">
        <f t="shared" si="54"/>
        <v>-2.1879999999999997</v>
      </c>
      <c r="I637">
        <f t="shared" si="55"/>
        <v>0.23758787847867988</v>
      </c>
      <c r="J637">
        <f t="shared" si="56"/>
        <v>-1.915</v>
      </c>
      <c r="K637">
        <f t="shared" si="57"/>
        <v>2.1213203435596444E-2</v>
      </c>
      <c r="L637">
        <f t="shared" si="58"/>
        <v>-16.727</v>
      </c>
      <c r="M637">
        <f t="shared" si="59"/>
        <v>0.92913831047912354</v>
      </c>
    </row>
    <row r="638" spans="1:13" x14ac:dyDescent="0.3">
      <c r="A638">
        <v>4.416666666666667</v>
      </c>
      <c r="B638">
        <v>-2.3439999999999999</v>
      </c>
      <c r="C638">
        <v>-2.081</v>
      </c>
      <c r="D638">
        <v>-1.9530000000000001</v>
      </c>
      <c r="E638">
        <v>-1.7090000000000001</v>
      </c>
      <c r="F638">
        <v>-17.077000000000002</v>
      </c>
      <c r="G638">
        <v>-16.393000000000001</v>
      </c>
      <c r="H638">
        <f t="shared" si="54"/>
        <v>-2.2124999999999999</v>
      </c>
      <c r="I638">
        <f t="shared" si="55"/>
        <v>0.18596908345206192</v>
      </c>
      <c r="J638">
        <f t="shared" si="56"/>
        <v>-1.831</v>
      </c>
      <c r="K638">
        <f t="shared" si="57"/>
        <v>0.1725340546095176</v>
      </c>
      <c r="L638">
        <f t="shared" si="58"/>
        <v>-16.734999999999999</v>
      </c>
      <c r="M638">
        <f t="shared" si="59"/>
        <v>0.48366103833159924</v>
      </c>
    </row>
    <row r="639" spans="1:13" x14ac:dyDescent="0.3">
      <c r="A639">
        <v>4.4236111111111107</v>
      </c>
      <c r="B639">
        <v>-2.3530000000000002</v>
      </c>
      <c r="C639">
        <v>-2.0840000000000001</v>
      </c>
      <c r="D639">
        <v>-1.97</v>
      </c>
      <c r="E639">
        <v>-1.766</v>
      </c>
      <c r="F639">
        <v>-17.216000000000001</v>
      </c>
      <c r="G639">
        <v>-15.441000000000001</v>
      </c>
      <c r="H639">
        <f t="shared" si="54"/>
        <v>-2.2185000000000001</v>
      </c>
      <c r="I639">
        <f t="shared" si="55"/>
        <v>0.19021172413918136</v>
      </c>
      <c r="J639">
        <f t="shared" si="56"/>
        <v>-1.8679999999999999</v>
      </c>
      <c r="K639">
        <f t="shared" si="57"/>
        <v>0.14424978336205568</v>
      </c>
      <c r="L639">
        <f t="shared" si="58"/>
        <v>-16.328500000000002</v>
      </c>
      <c r="M639">
        <f t="shared" si="59"/>
        <v>1.2551145366061223</v>
      </c>
    </row>
    <row r="640" spans="1:13" x14ac:dyDescent="0.3">
      <c r="A640">
        <v>4.4305555555555554</v>
      </c>
      <c r="B640">
        <v>-2.3359999999999999</v>
      </c>
      <c r="C640">
        <v>-2.0790000000000002</v>
      </c>
      <c r="D640">
        <v>-1.966</v>
      </c>
      <c r="E640">
        <v>-1.831</v>
      </c>
      <c r="F640">
        <v>-17.108000000000001</v>
      </c>
      <c r="G640">
        <v>-16.408000000000001</v>
      </c>
      <c r="H640">
        <f t="shared" si="54"/>
        <v>-2.2075</v>
      </c>
      <c r="I640">
        <f t="shared" si="55"/>
        <v>0.18172644276494249</v>
      </c>
      <c r="J640">
        <f t="shared" si="56"/>
        <v>-1.8984999999999999</v>
      </c>
      <c r="K640">
        <f t="shared" si="57"/>
        <v>9.5459415460183925E-2</v>
      </c>
      <c r="L640">
        <f t="shared" si="58"/>
        <v>-16.758000000000003</v>
      </c>
      <c r="M640">
        <f t="shared" si="59"/>
        <v>0.49497474683058273</v>
      </c>
    </row>
    <row r="641" spans="1:13" x14ac:dyDescent="0.3">
      <c r="A641">
        <v>4.4375</v>
      </c>
      <c r="B641">
        <v>-2.3319999999999999</v>
      </c>
      <c r="C641">
        <v>-2.0870000000000002</v>
      </c>
      <c r="D641">
        <v>-1.9470000000000001</v>
      </c>
      <c r="E641">
        <v>-1.829</v>
      </c>
      <c r="F641">
        <v>-17.077000000000002</v>
      </c>
      <c r="G641">
        <v>-17.16</v>
      </c>
      <c r="H641">
        <f t="shared" si="54"/>
        <v>-2.2095000000000002</v>
      </c>
      <c r="I641">
        <f t="shared" si="55"/>
        <v>0.17324116139070392</v>
      </c>
      <c r="J641">
        <f t="shared" si="56"/>
        <v>-1.8879999999999999</v>
      </c>
      <c r="K641">
        <f t="shared" si="57"/>
        <v>8.3438600180012687E-2</v>
      </c>
      <c r="L641">
        <f t="shared" si="58"/>
        <v>-17.118500000000001</v>
      </c>
      <c r="M641">
        <f t="shared" si="59"/>
        <v>5.8689862838482321E-2</v>
      </c>
    </row>
    <row r="642" spans="1:13" x14ac:dyDescent="0.3">
      <c r="A642">
        <v>4.4444444444444446</v>
      </c>
      <c r="B642">
        <v>-2.347</v>
      </c>
      <c r="C642">
        <v>-2.0779999999999998</v>
      </c>
      <c r="D642">
        <v>-1.9259999999999999</v>
      </c>
      <c r="E642">
        <v>-1.837</v>
      </c>
      <c r="F642">
        <v>-17.138999999999999</v>
      </c>
      <c r="G642">
        <v>-16.331</v>
      </c>
      <c r="H642">
        <f t="shared" si="54"/>
        <v>-2.2124999999999999</v>
      </c>
      <c r="I642">
        <f t="shared" si="55"/>
        <v>0.19021172413918136</v>
      </c>
      <c r="J642">
        <f t="shared" si="56"/>
        <v>-1.8815</v>
      </c>
      <c r="K642">
        <f t="shared" si="57"/>
        <v>6.2932503525602701E-2</v>
      </c>
      <c r="L642">
        <f t="shared" si="58"/>
        <v>-16.734999999999999</v>
      </c>
      <c r="M642">
        <f t="shared" si="59"/>
        <v>0.57134227919873026</v>
      </c>
    </row>
    <row r="643" spans="1:13" x14ac:dyDescent="0.3">
      <c r="A643">
        <v>4.4513888888888893</v>
      </c>
      <c r="B643">
        <v>-2.3410000000000002</v>
      </c>
      <c r="C643">
        <v>-2.09</v>
      </c>
      <c r="D643">
        <v>-1.89</v>
      </c>
      <c r="E643">
        <v>-1.8169999999999999</v>
      </c>
      <c r="F643">
        <v>-17.446000000000002</v>
      </c>
      <c r="G643">
        <v>-16.945</v>
      </c>
      <c r="H643">
        <f t="shared" si="54"/>
        <v>-2.2155</v>
      </c>
      <c r="I643">
        <f t="shared" si="55"/>
        <v>0.17748380207782366</v>
      </c>
      <c r="J643">
        <f t="shared" si="56"/>
        <v>-1.8534999999999999</v>
      </c>
      <c r="K643">
        <f t="shared" si="57"/>
        <v>5.1618795026617939E-2</v>
      </c>
      <c r="L643">
        <f t="shared" si="58"/>
        <v>-17.195500000000003</v>
      </c>
      <c r="M643">
        <f t="shared" si="59"/>
        <v>0.35426049737446119</v>
      </c>
    </row>
    <row r="644" spans="1:13" x14ac:dyDescent="0.3">
      <c r="A644">
        <v>4.458333333333333</v>
      </c>
      <c r="B644">
        <v>-2.3519999999999999</v>
      </c>
      <c r="C644">
        <v>-2.0819999999999999</v>
      </c>
      <c r="D644">
        <v>-1.8959999999999999</v>
      </c>
      <c r="E644">
        <v>-1.8169999999999999</v>
      </c>
      <c r="F644">
        <v>-16.923999999999999</v>
      </c>
      <c r="G644">
        <v>-16.699000000000002</v>
      </c>
      <c r="H644">
        <f t="shared" ref="H644:H707" si="60">AVERAGE(B644:C644)</f>
        <v>-2.2169999999999996</v>
      </c>
      <c r="I644">
        <f t="shared" ref="I644:I707" si="61">STDEV(B644:C644)</f>
        <v>0.19091883092036785</v>
      </c>
      <c r="J644">
        <f t="shared" ref="J644:J707" si="62">AVERAGE(D644:E644)</f>
        <v>-1.8565</v>
      </c>
      <c r="K644">
        <f t="shared" ref="K644:K707" si="63">STDEV(D644:E644)</f>
        <v>5.5861435713737223E-2</v>
      </c>
      <c r="L644">
        <f t="shared" ref="L644:L707" si="64">AVERAGE(F644:G644)</f>
        <v>-16.811500000000002</v>
      </c>
      <c r="M644">
        <f t="shared" ref="M644:M707" si="65">STDEV(F644:G644)</f>
        <v>0.15909902576697169</v>
      </c>
    </row>
    <row r="645" spans="1:13" x14ac:dyDescent="0.3">
      <c r="A645">
        <v>4.4652777777777777</v>
      </c>
      <c r="B645">
        <v>-2.3290000000000002</v>
      </c>
      <c r="C645">
        <v>-2.0640000000000001</v>
      </c>
      <c r="D645">
        <v>-1.9410000000000001</v>
      </c>
      <c r="E645">
        <v>-1.8340000000000001</v>
      </c>
      <c r="F645">
        <v>-17.047000000000001</v>
      </c>
      <c r="G645">
        <v>-17.021000000000001</v>
      </c>
      <c r="H645">
        <f t="shared" si="60"/>
        <v>-2.1965000000000003</v>
      </c>
      <c r="I645">
        <f t="shared" si="61"/>
        <v>0.18738329701443518</v>
      </c>
      <c r="J645">
        <f t="shared" si="62"/>
        <v>-1.8875000000000002</v>
      </c>
      <c r="K645">
        <f t="shared" si="63"/>
        <v>7.5660425586960581E-2</v>
      </c>
      <c r="L645">
        <f t="shared" si="64"/>
        <v>-17.033999999999999</v>
      </c>
      <c r="M645">
        <f t="shared" si="65"/>
        <v>1.8384776310850094E-2</v>
      </c>
    </row>
    <row r="646" spans="1:13" x14ac:dyDescent="0.3">
      <c r="A646">
        <v>4.4722222222222223</v>
      </c>
      <c r="B646">
        <v>-2.327</v>
      </c>
      <c r="C646">
        <v>-2.0640000000000001</v>
      </c>
      <c r="D646">
        <v>-1.903</v>
      </c>
      <c r="E646">
        <v>-1.7749999999999999</v>
      </c>
      <c r="F646">
        <v>-16.984999999999999</v>
      </c>
      <c r="G646">
        <v>-17.297999999999998</v>
      </c>
      <c r="H646">
        <f t="shared" si="60"/>
        <v>-2.1955</v>
      </c>
      <c r="I646">
        <f t="shared" si="61"/>
        <v>0.18596908345206192</v>
      </c>
      <c r="J646">
        <f t="shared" si="62"/>
        <v>-1.839</v>
      </c>
      <c r="K646">
        <f t="shared" si="63"/>
        <v>9.0509667991878165E-2</v>
      </c>
      <c r="L646">
        <f t="shared" si="64"/>
        <v>-17.141500000000001</v>
      </c>
      <c r="M646">
        <f t="shared" si="65"/>
        <v>0.22132442251138856</v>
      </c>
    </row>
    <row r="647" spans="1:13" x14ac:dyDescent="0.3">
      <c r="A647">
        <v>4.479166666666667</v>
      </c>
      <c r="B647">
        <v>-2.3359999999999999</v>
      </c>
      <c r="C647">
        <v>-2.0950000000000002</v>
      </c>
      <c r="D647">
        <v>-1.95</v>
      </c>
      <c r="E647">
        <v>-1.778</v>
      </c>
      <c r="F647">
        <v>-16.878</v>
      </c>
      <c r="G647">
        <v>-16.239000000000001</v>
      </c>
      <c r="H647">
        <f t="shared" si="60"/>
        <v>-2.2155</v>
      </c>
      <c r="I647">
        <f t="shared" si="61"/>
        <v>0.17041273426595771</v>
      </c>
      <c r="J647">
        <f t="shared" si="62"/>
        <v>-1.8639999999999999</v>
      </c>
      <c r="K647">
        <f t="shared" si="63"/>
        <v>0.12162236636408612</v>
      </c>
      <c r="L647">
        <f t="shared" si="64"/>
        <v>-16.558500000000002</v>
      </c>
      <c r="M647">
        <f t="shared" si="65"/>
        <v>0.45184123317820341</v>
      </c>
    </row>
    <row r="648" spans="1:13" x14ac:dyDescent="0.3">
      <c r="A648">
        <v>4.4861111111111107</v>
      </c>
      <c r="B648">
        <v>-2.335</v>
      </c>
      <c r="C648">
        <v>-2.0750000000000002</v>
      </c>
      <c r="D648">
        <v>-1.927</v>
      </c>
      <c r="E648">
        <v>-1.6890000000000001</v>
      </c>
      <c r="F648">
        <v>-16.939</v>
      </c>
      <c r="G648">
        <v>-16.715</v>
      </c>
      <c r="H648">
        <f t="shared" si="60"/>
        <v>-2.2050000000000001</v>
      </c>
      <c r="I648">
        <f t="shared" si="61"/>
        <v>0.1838477631085022</v>
      </c>
      <c r="J648">
        <f t="shared" si="62"/>
        <v>-1.8080000000000001</v>
      </c>
      <c r="K648">
        <f t="shared" si="63"/>
        <v>0.1682914139223983</v>
      </c>
      <c r="L648">
        <f t="shared" si="64"/>
        <v>-16.826999999999998</v>
      </c>
      <c r="M648">
        <f t="shared" si="65"/>
        <v>0.15839191898578678</v>
      </c>
    </row>
    <row r="649" spans="1:13" x14ac:dyDescent="0.3">
      <c r="A649">
        <v>4.4930555555555554</v>
      </c>
      <c r="B649">
        <v>-2.323</v>
      </c>
      <c r="C649">
        <v>-2.0630000000000002</v>
      </c>
      <c r="D649">
        <v>-1.944</v>
      </c>
      <c r="E649">
        <v>-1.76</v>
      </c>
      <c r="F649">
        <v>-16.815999999999999</v>
      </c>
      <c r="G649">
        <v>-16.638000000000002</v>
      </c>
      <c r="H649">
        <f t="shared" si="60"/>
        <v>-2.1930000000000001</v>
      </c>
      <c r="I649">
        <f t="shared" si="61"/>
        <v>0.1838477631085022</v>
      </c>
      <c r="J649">
        <f t="shared" si="62"/>
        <v>-1.8519999999999999</v>
      </c>
      <c r="K649">
        <f t="shared" si="63"/>
        <v>0.1301076477383247</v>
      </c>
      <c r="L649">
        <f t="shared" si="64"/>
        <v>-16.727</v>
      </c>
      <c r="M649">
        <f t="shared" si="65"/>
        <v>0.12586500705120351</v>
      </c>
    </row>
    <row r="650" spans="1:13" x14ac:dyDescent="0.3">
      <c r="A650">
        <v>4.5</v>
      </c>
      <c r="B650">
        <v>-2.323</v>
      </c>
      <c r="C650">
        <v>-2.0920000000000001</v>
      </c>
      <c r="D650">
        <v>-1.9590000000000001</v>
      </c>
      <c r="E650">
        <v>-1.768</v>
      </c>
      <c r="F650">
        <v>-16.984999999999999</v>
      </c>
      <c r="G650">
        <v>-16.146999999999998</v>
      </c>
      <c r="H650">
        <f t="shared" si="60"/>
        <v>-2.2075</v>
      </c>
      <c r="I650">
        <f t="shared" si="61"/>
        <v>0.1633416664540924</v>
      </c>
      <c r="J650">
        <f t="shared" si="62"/>
        <v>-1.8635000000000002</v>
      </c>
      <c r="K650">
        <f t="shared" si="63"/>
        <v>0.13505739520663063</v>
      </c>
      <c r="L650">
        <f t="shared" si="64"/>
        <v>-16.565999999999999</v>
      </c>
      <c r="M650">
        <f t="shared" si="65"/>
        <v>0.59255548263432756</v>
      </c>
    </row>
    <row r="651" spans="1:13" x14ac:dyDescent="0.3">
      <c r="A651">
        <v>4.5069444444444446</v>
      </c>
      <c r="B651">
        <v>-2.319</v>
      </c>
      <c r="C651">
        <v>-2.101</v>
      </c>
      <c r="D651">
        <v>-1.895</v>
      </c>
      <c r="E651">
        <v>-1.734</v>
      </c>
      <c r="F651">
        <v>-16.861999999999998</v>
      </c>
      <c r="G651">
        <v>-16.975000000000001</v>
      </c>
      <c r="H651">
        <f t="shared" si="60"/>
        <v>-2.21</v>
      </c>
      <c r="I651">
        <f t="shared" si="61"/>
        <v>0.15414927829866734</v>
      </c>
      <c r="J651">
        <f t="shared" si="62"/>
        <v>-1.8145</v>
      </c>
      <c r="K651">
        <f t="shared" si="63"/>
        <v>0.11384419177103418</v>
      </c>
      <c r="L651">
        <f t="shared" si="64"/>
        <v>-16.918500000000002</v>
      </c>
      <c r="M651">
        <f t="shared" si="65"/>
        <v>7.9903066274082057E-2</v>
      </c>
    </row>
    <row r="652" spans="1:13" x14ac:dyDescent="0.3">
      <c r="A652">
        <v>4.5138888888888893</v>
      </c>
      <c r="B652">
        <v>-2.3130000000000002</v>
      </c>
      <c r="C652">
        <v>-2.089</v>
      </c>
      <c r="D652">
        <v>-1.919</v>
      </c>
      <c r="E652">
        <v>-1.6970000000000001</v>
      </c>
      <c r="F652">
        <v>-16.923999999999999</v>
      </c>
      <c r="G652">
        <v>-16.821999999999999</v>
      </c>
      <c r="H652">
        <f t="shared" si="60"/>
        <v>-2.2010000000000001</v>
      </c>
      <c r="I652">
        <f t="shared" si="61"/>
        <v>0.15839191898578678</v>
      </c>
      <c r="J652">
        <f t="shared" si="62"/>
        <v>-1.8080000000000001</v>
      </c>
      <c r="K652">
        <f t="shared" si="63"/>
        <v>0.15697770542341352</v>
      </c>
      <c r="L652">
        <f t="shared" si="64"/>
        <v>-16.872999999999998</v>
      </c>
      <c r="M652">
        <f t="shared" si="65"/>
        <v>7.2124891681028064E-2</v>
      </c>
    </row>
    <row r="653" spans="1:13" x14ac:dyDescent="0.3">
      <c r="A653">
        <v>4.520833333333333</v>
      </c>
      <c r="B653">
        <v>-2.306</v>
      </c>
      <c r="C653">
        <v>-2.024</v>
      </c>
      <c r="D653">
        <v>-1.9379999999999999</v>
      </c>
      <c r="E653">
        <v>-1.7849999999999999</v>
      </c>
      <c r="F653">
        <v>-16.861999999999998</v>
      </c>
      <c r="G653">
        <v>-16.408000000000001</v>
      </c>
      <c r="H653">
        <f t="shared" si="60"/>
        <v>-2.165</v>
      </c>
      <c r="I653">
        <f t="shared" si="61"/>
        <v>0.19940411229460642</v>
      </c>
      <c r="J653">
        <f t="shared" si="62"/>
        <v>-1.8614999999999999</v>
      </c>
      <c r="K653">
        <f t="shared" si="63"/>
        <v>0.10818733752154179</v>
      </c>
      <c r="L653">
        <f t="shared" si="64"/>
        <v>-16.634999999999998</v>
      </c>
      <c r="M653">
        <f t="shared" si="65"/>
        <v>0.3210264786586905</v>
      </c>
    </row>
    <row r="654" spans="1:13" x14ac:dyDescent="0.3">
      <c r="A654">
        <v>4.5277777777777777</v>
      </c>
      <c r="B654">
        <v>-2.3239999999999998</v>
      </c>
      <c r="C654">
        <v>-2.032</v>
      </c>
      <c r="D654">
        <v>-1.9750000000000001</v>
      </c>
      <c r="E654">
        <v>-1.76</v>
      </c>
      <c r="F654">
        <v>-16.815999999999999</v>
      </c>
      <c r="G654">
        <v>-17.373999999999999</v>
      </c>
      <c r="H654">
        <f t="shared" si="60"/>
        <v>-2.1779999999999999</v>
      </c>
      <c r="I654">
        <f t="shared" si="61"/>
        <v>0.20647518010647176</v>
      </c>
      <c r="J654">
        <f t="shared" si="62"/>
        <v>-1.8675000000000002</v>
      </c>
      <c r="K654">
        <f t="shared" si="63"/>
        <v>0.15202795795510776</v>
      </c>
      <c r="L654">
        <f t="shared" si="64"/>
        <v>-17.094999999999999</v>
      </c>
      <c r="M654">
        <f t="shared" si="65"/>
        <v>0.3945655839020934</v>
      </c>
    </row>
    <row r="655" spans="1:13" x14ac:dyDescent="0.3">
      <c r="A655">
        <v>4.5347222222222223</v>
      </c>
      <c r="B655">
        <v>-2.3130000000000002</v>
      </c>
      <c r="C655">
        <v>-2.004</v>
      </c>
      <c r="D655">
        <v>-1.9119999999999999</v>
      </c>
      <c r="E655">
        <v>-1.8120000000000001</v>
      </c>
      <c r="F655">
        <v>-16.954999999999998</v>
      </c>
      <c r="G655">
        <v>-15.487</v>
      </c>
      <c r="H655">
        <f t="shared" si="60"/>
        <v>-2.1585000000000001</v>
      </c>
      <c r="I655">
        <f t="shared" si="61"/>
        <v>0.2184959953866433</v>
      </c>
      <c r="J655">
        <f t="shared" si="62"/>
        <v>-1.8620000000000001</v>
      </c>
      <c r="K655">
        <f t="shared" si="63"/>
        <v>7.0710678118654655E-2</v>
      </c>
      <c r="L655">
        <f t="shared" si="64"/>
        <v>-16.221</v>
      </c>
      <c r="M655">
        <f t="shared" si="65"/>
        <v>1.0380327547818504</v>
      </c>
    </row>
    <row r="656" spans="1:13" x14ac:dyDescent="0.3">
      <c r="A656">
        <v>4.541666666666667</v>
      </c>
      <c r="B656">
        <v>-2.3180000000000001</v>
      </c>
      <c r="C656">
        <v>-1.986</v>
      </c>
      <c r="D656">
        <v>-1.909</v>
      </c>
      <c r="E656">
        <v>-1.7889999999999999</v>
      </c>
      <c r="F656">
        <v>-16.800999999999998</v>
      </c>
      <c r="G656">
        <v>-15.962999999999999</v>
      </c>
      <c r="H656">
        <f t="shared" si="60"/>
        <v>-2.1520000000000001</v>
      </c>
      <c r="I656">
        <f t="shared" si="61"/>
        <v>0.23475945135393383</v>
      </c>
      <c r="J656">
        <f t="shared" si="62"/>
        <v>-1.849</v>
      </c>
      <c r="K656">
        <f t="shared" si="63"/>
        <v>8.4852813742385777E-2</v>
      </c>
      <c r="L656">
        <f t="shared" si="64"/>
        <v>-16.381999999999998</v>
      </c>
      <c r="M656">
        <f t="shared" si="65"/>
        <v>0.59255548263432622</v>
      </c>
    </row>
    <row r="657" spans="1:13" x14ac:dyDescent="0.3">
      <c r="A657">
        <v>4.5486111111111107</v>
      </c>
      <c r="B657">
        <v>-2.306</v>
      </c>
      <c r="C657">
        <v>-1.974</v>
      </c>
      <c r="D657">
        <v>-1.88</v>
      </c>
      <c r="E657">
        <v>-1.8</v>
      </c>
      <c r="F657">
        <v>-16.786000000000001</v>
      </c>
      <c r="G657">
        <v>-16.561</v>
      </c>
      <c r="H657">
        <f t="shared" si="60"/>
        <v>-2.14</v>
      </c>
      <c r="I657">
        <f t="shared" si="61"/>
        <v>0.23475945135393383</v>
      </c>
      <c r="J657">
        <f t="shared" si="62"/>
        <v>-1.8399999999999999</v>
      </c>
      <c r="K657">
        <f t="shared" si="63"/>
        <v>5.6568542494923699E-2</v>
      </c>
      <c r="L657">
        <f t="shared" si="64"/>
        <v>-16.673500000000001</v>
      </c>
      <c r="M657">
        <f t="shared" si="65"/>
        <v>0.15909902576697421</v>
      </c>
    </row>
    <row r="658" spans="1:13" x14ac:dyDescent="0.3">
      <c r="A658">
        <v>4.5555555555555554</v>
      </c>
      <c r="B658">
        <v>-2.298</v>
      </c>
      <c r="C658">
        <v>-1.9670000000000001</v>
      </c>
      <c r="D658">
        <v>-1.8959999999999999</v>
      </c>
      <c r="E658">
        <v>-1.7569999999999999</v>
      </c>
      <c r="F658">
        <v>-17.077000000000002</v>
      </c>
      <c r="G658">
        <v>-17.206</v>
      </c>
      <c r="H658">
        <f t="shared" si="60"/>
        <v>-2.1325000000000003</v>
      </c>
      <c r="I658">
        <f t="shared" si="61"/>
        <v>0.23405234457274721</v>
      </c>
      <c r="J658">
        <f t="shared" si="62"/>
        <v>-1.8264999999999998</v>
      </c>
      <c r="K658">
        <f t="shared" si="63"/>
        <v>9.8287842584930118E-2</v>
      </c>
      <c r="L658">
        <f t="shared" si="64"/>
        <v>-17.141500000000001</v>
      </c>
      <c r="M658">
        <f t="shared" si="65"/>
        <v>9.1216774773063058E-2</v>
      </c>
    </row>
    <row r="659" spans="1:13" x14ac:dyDescent="0.3">
      <c r="A659">
        <v>4.5625</v>
      </c>
      <c r="B659">
        <v>-2.3010000000000002</v>
      </c>
      <c r="C659">
        <v>-1.978</v>
      </c>
      <c r="D659">
        <v>-1.91</v>
      </c>
      <c r="E659">
        <v>-1.742</v>
      </c>
      <c r="F659">
        <v>-16.861999999999998</v>
      </c>
      <c r="G659">
        <v>-16.561</v>
      </c>
      <c r="H659">
        <f t="shared" si="60"/>
        <v>-2.1395</v>
      </c>
      <c r="I659">
        <f t="shared" si="61"/>
        <v>0.22839549032325498</v>
      </c>
      <c r="J659">
        <f t="shared" si="62"/>
        <v>-1.8260000000000001</v>
      </c>
      <c r="K659">
        <f t="shared" si="63"/>
        <v>0.11879393923933994</v>
      </c>
      <c r="L659">
        <f t="shared" si="64"/>
        <v>-16.711500000000001</v>
      </c>
      <c r="M659">
        <f t="shared" si="65"/>
        <v>0.21283914113714966</v>
      </c>
    </row>
    <row r="660" spans="1:13" x14ac:dyDescent="0.3">
      <c r="A660">
        <v>4.5694444444444446</v>
      </c>
      <c r="B660">
        <v>-2.3159999999999998</v>
      </c>
      <c r="C660">
        <v>-1.9830000000000001</v>
      </c>
      <c r="D660">
        <v>-1.8979999999999999</v>
      </c>
      <c r="E660">
        <v>-1.7509999999999999</v>
      </c>
      <c r="F660">
        <v>-17.707000000000001</v>
      </c>
      <c r="G660">
        <v>-17.052</v>
      </c>
      <c r="H660">
        <f t="shared" si="60"/>
        <v>-2.1494999999999997</v>
      </c>
      <c r="I660">
        <f t="shared" si="61"/>
        <v>0.23546655813512013</v>
      </c>
      <c r="J660">
        <f t="shared" si="62"/>
        <v>-1.8245</v>
      </c>
      <c r="K660">
        <f t="shared" si="63"/>
        <v>0.10394469683442251</v>
      </c>
      <c r="L660">
        <f t="shared" si="64"/>
        <v>-17.3795</v>
      </c>
      <c r="M660">
        <f t="shared" si="65"/>
        <v>0.46315494167718946</v>
      </c>
    </row>
    <row r="661" spans="1:13" x14ac:dyDescent="0.3">
      <c r="A661">
        <v>4.5763888888888893</v>
      </c>
      <c r="B661">
        <v>-2.2959999999999998</v>
      </c>
      <c r="C661">
        <v>-1.944</v>
      </c>
      <c r="D661">
        <v>-1.9059999999999999</v>
      </c>
      <c r="E661">
        <v>-1.7629999999999999</v>
      </c>
      <c r="F661">
        <v>-16.800999999999998</v>
      </c>
      <c r="G661">
        <v>-15.441000000000001</v>
      </c>
      <c r="H661">
        <f t="shared" si="60"/>
        <v>-2.12</v>
      </c>
      <c r="I661">
        <f t="shared" si="61"/>
        <v>0.24890158697766462</v>
      </c>
      <c r="J661">
        <f t="shared" si="62"/>
        <v>-1.8344999999999998</v>
      </c>
      <c r="K661">
        <f t="shared" si="63"/>
        <v>0.1011162697096763</v>
      </c>
      <c r="L661">
        <f t="shared" si="64"/>
        <v>-16.120999999999999</v>
      </c>
      <c r="M661">
        <f t="shared" si="65"/>
        <v>0.96166522241370289</v>
      </c>
    </row>
    <row r="662" spans="1:13" x14ac:dyDescent="0.3">
      <c r="A662">
        <v>4.583333333333333</v>
      </c>
      <c r="B662">
        <v>-2.2890000000000001</v>
      </c>
      <c r="C662">
        <v>-1.954</v>
      </c>
      <c r="D662">
        <v>-1.8959999999999999</v>
      </c>
      <c r="E662">
        <v>-1.7709999999999999</v>
      </c>
      <c r="F662">
        <v>-16.648</v>
      </c>
      <c r="G662">
        <v>-16.853000000000002</v>
      </c>
      <c r="H662">
        <f t="shared" si="60"/>
        <v>-2.1215000000000002</v>
      </c>
      <c r="I662">
        <f t="shared" si="61"/>
        <v>0.23688077169749355</v>
      </c>
      <c r="J662">
        <f t="shared" si="62"/>
        <v>-1.8334999999999999</v>
      </c>
      <c r="K662">
        <f t="shared" si="63"/>
        <v>8.8388347648318447E-2</v>
      </c>
      <c r="L662">
        <f t="shared" si="64"/>
        <v>-16.750500000000002</v>
      </c>
      <c r="M662">
        <f t="shared" si="65"/>
        <v>0.14495689014324353</v>
      </c>
    </row>
    <row r="663" spans="1:13" x14ac:dyDescent="0.3">
      <c r="A663">
        <v>4.5902777777777777</v>
      </c>
      <c r="B663">
        <v>-2.2919999999999998</v>
      </c>
      <c r="C663">
        <v>-1.9830000000000001</v>
      </c>
      <c r="D663">
        <v>-1.9239999999999999</v>
      </c>
      <c r="E663">
        <v>-1.8140000000000001</v>
      </c>
      <c r="F663">
        <v>-17.154</v>
      </c>
      <c r="G663">
        <v>-16.315999999999999</v>
      </c>
      <c r="H663">
        <f t="shared" si="60"/>
        <v>-2.1375000000000002</v>
      </c>
      <c r="I663">
        <f t="shared" si="61"/>
        <v>0.21849599538664299</v>
      </c>
      <c r="J663">
        <f t="shared" si="62"/>
        <v>-1.869</v>
      </c>
      <c r="K663">
        <f t="shared" si="63"/>
        <v>7.7781745930520133E-2</v>
      </c>
      <c r="L663">
        <f t="shared" si="64"/>
        <v>-16.734999999999999</v>
      </c>
      <c r="M663">
        <f t="shared" si="65"/>
        <v>0.59255548263432756</v>
      </c>
    </row>
    <row r="664" spans="1:13" x14ac:dyDescent="0.3">
      <c r="A664">
        <v>4.5972222222222223</v>
      </c>
      <c r="B664">
        <v>-2.2799999999999998</v>
      </c>
      <c r="C664">
        <v>-1.978</v>
      </c>
      <c r="D664">
        <v>-1.9119999999999999</v>
      </c>
      <c r="E664">
        <v>-1.831</v>
      </c>
      <c r="F664">
        <v>-16.954999999999998</v>
      </c>
      <c r="G664">
        <v>-15.948</v>
      </c>
      <c r="H664">
        <f t="shared" si="60"/>
        <v>-2.129</v>
      </c>
      <c r="I664">
        <f t="shared" si="61"/>
        <v>0.21354624791833723</v>
      </c>
      <c r="J664">
        <f t="shared" si="62"/>
        <v>-1.8714999999999999</v>
      </c>
      <c r="K664">
        <f t="shared" si="63"/>
        <v>5.727564927611032E-2</v>
      </c>
      <c r="L664">
        <f t="shared" si="64"/>
        <v>-16.451499999999999</v>
      </c>
      <c r="M664">
        <f t="shared" si="65"/>
        <v>0.71205652865485192</v>
      </c>
    </row>
    <row r="665" spans="1:13" x14ac:dyDescent="0.3">
      <c r="A665">
        <v>4.604166666666667</v>
      </c>
      <c r="B665">
        <v>-2.2930000000000001</v>
      </c>
      <c r="C665">
        <v>-1.974</v>
      </c>
      <c r="D665">
        <v>-1.91</v>
      </c>
      <c r="E665">
        <v>-1.825</v>
      </c>
      <c r="F665">
        <v>-17.047000000000001</v>
      </c>
      <c r="G665">
        <v>-15.932</v>
      </c>
      <c r="H665">
        <f t="shared" si="60"/>
        <v>-2.1335000000000002</v>
      </c>
      <c r="I665">
        <f t="shared" si="61"/>
        <v>0.22556706319850878</v>
      </c>
      <c r="J665">
        <f t="shared" si="62"/>
        <v>-1.8674999999999999</v>
      </c>
      <c r="K665">
        <f t="shared" si="63"/>
        <v>6.0104076400856514E-2</v>
      </c>
      <c r="L665">
        <f t="shared" si="64"/>
        <v>-16.4895</v>
      </c>
      <c r="M665">
        <f t="shared" si="65"/>
        <v>0.78842406102300067</v>
      </c>
    </row>
    <row r="666" spans="1:13" x14ac:dyDescent="0.3">
      <c r="A666">
        <v>4.6111111111111107</v>
      </c>
      <c r="B666">
        <v>-2.2839999999999998</v>
      </c>
      <c r="C666">
        <v>-1.9810000000000001</v>
      </c>
      <c r="D666">
        <v>-1.95</v>
      </c>
      <c r="E666">
        <v>-1.82</v>
      </c>
      <c r="F666">
        <v>-16.648</v>
      </c>
      <c r="G666">
        <v>-15.288</v>
      </c>
      <c r="H666">
        <f t="shared" si="60"/>
        <v>-2.1324999999999998</v>
      </c>
      <c r="I666">
        <f t="shared" si="61"/>
        <v>0.2142533546995237</v>
      </c>
      <c r="J666">
        <f t="shared" si="62"/>
        <v>-1.885</v>
      </c>
      <c r="K666">
        <f t="shared" si="63"/>
        <v>9.1923881554251102E-2</v>
      </c>
      <c r="L666">
        <f t="shared" si="64"/>
        <v>-15.968</v>
      </c>
      <c r="M666">
        <f t="shared" si="65"/>
        <v>0.96166522241370422</v>
      </c>
    </row>
    <row r="667" spans="1:13" x14ac:dyDescent="0.3">
      <c r="A667">
        <v>4.6180555555555554</v>
      </c>
      <c r="B667">
        <v>-2.2930000000000001</v>
      </c>
      <c r="C667">
        <v>-2.0089999999999999</v>
      </c>
      <c r="D667">
        <v>-1.9350000000000001</v>
      </c>
      <c r="E667">
        <v>-1.84</v>
      </c>
      <c r="F667">
        <v>-16.632000000000001</v>
      </c>
      <c r="G667">
        <v>-15.548999999999999</v>
      </c>
      <c r="H667">
        <f t="shared" si="60"/>
        <v>-2.1509999999999998</v>
      </c>
      <c r="I667">
        <f t="shared" si="61"/>
        <v>0.20081832585697967</v>
      </c>
      <c r="J667">
        <f t="shared" si="62"/>
        <v>-1.8875000000000002</v>
      </c>
      <c r="K667">
        <f t="shared" si="63"/>
        <v>6.7175144212721999E-2</v>
      </c>
      <c r="L667">
        <f t="shared" si="64"/>
        <v>-16.090499999999999</v>
      </c>
      <c r="M667">
        <f t="shared" si="65"/>
        <v>0.76579664402503234</v>
      </c>
    </row>
    <row r="668" spans="1:13" x14ac:dyDescent="0.3">
      <c r="A668">
        <v>4.625</v>
      </c>
      <c r="B668">
        <v>-2.2770000000000001</v>
      </c>
      <c r="C668">
        <v>-1.99</v>
      </c>
      <c r="D668">
        <v>-1.881</v>
      </c>
      <c r="E668">
        <v>-1.829</v>
      </c>
      <c r="F668">
        <v>-16.832000000000001</v>
      </c>
      <c r="G668">
        <v>-15.38</v>
      </c>
      <c r="H668">
        <f t="shared" si="60"/>
        <v>-2.1335000000000002</v>
      </c>
      <c r="I668">
        <f t="shared" si="61"/>
        <v>0.20293964620053925</v>
      </c>
      <c r="J668">
        <f t="shared" si="62"/>
        <v>-1.855</v>
      </c>
      <c r="K668">
        <f t="shared" si="63"/>
        <v>3.6769552621700508E-2</v>
      </c>
      <c r="L668">
        <f t="shared" si="64"/>
        <v>-16.106000000000002</v>
      </c>
      <c r="M668">
        <f t="shared" si="65"/>
        <v>1.0267190462828668</v>
      </c>
    </row>
    <row r="669" spans="1:13" x14ac:dyDescent="0.3">
      <c r="A669">
        <v>4.6319444444444446</v>
      </c>
      <c r="B669">
        <v>-2.2799999999999998</v>
      </c>
      <c r="C669">
        <v>-1.9690000000000001</v>
      </c>
      <c r="D669">
        <v>-1.895</v>
      </c>
      <c r="E669">
        <v>-1.8460000000000001</v>
      </c>
      <c r="F669">
        <v>-16.861999999999998</v>
      </c>
      <c r="G669">
        <v>-15.180999999999999</v>
      </c>
      <c r="H669">
        <f t="shared" si="60"/>
        <v>-2.1244999999999998</v>
      </c>
      <c r="I669">
        <f t="shared" si="61"/>
        <v>0.21991020894901608</v>
      </c>
      <c r="J669">
        <f t="shared" si="62"/>
        <v>-1.8705000000000001</v>
      </c>
      <c r="K669">
        <f t="shared" si="63"/>
        <v>3.4648232278140782E-2</v>
      </c>
      <c r="L669">
        <f t="shared" si="64"/>
        <v>-16.0215</v>
      </c>
      <c r="M669">
        <f t="shared" si="65"/>
        <v>1.1886464991745858</v>
      </c>
    </row>
    <row r="670" spans="1:13" x14ac:dyDescent="0.3">
      <c r="A670">
        <v>4.6388888888888893</v>
      </c>
      <c r="B670">
        <v>-2.2869999999999999</v>
      </c>
      <c r="C670">
        <v>-1.944</v>
      </c>
      <c r="D670">
        <v>-1.887</v>
      </c>
      <c r="E670">
        <v>-1.8280000000000001</v>
      </c>
      <c r="F670">
        <v>-16.754999999999999</v>
      </c>
      <c r="G670">
        <v>-16.285</v>
      </c>
      <c r="H670">
        <f t="shared" si="60"/>
        <v>-2.1154999999999999</v>
      </c>
      <c r="I670">
        <f t="shared" si="61"/>
        <v>0.24253762594698577</v>
      </c>
      <c r="J670">
        <f t="shared" si="62"/>
        <v>-1.8574999999999999</v>
      </c>
      <c r="K670">
        <f t="shared" si="63"/>
        <v>4.171930009000626E-2</v>
      </c>
      <c r="L670">
        <f t="shared" si="64"/>
        <v>-16.52</v>
      </c>
      <c r="M670">
        <f t="shared" si="65"/>
        <v>0.33234018715767655</v>
      </c>
    </row>
    <row r="671" spans="1:13" x14ac:dyDescent="0.3">
      <c r="A671">
        <v>4.645833333333333</v>
      </c>
      <c r="B671">
        <v>-2.2810000000000001</v>
      </c>
      <c r="C671">
        <v>-1.992</v>
      </c>
      <c r="D671">
        <v>-1.9410000000000001</v>
      </c>
      <c r="E671">
        <v>-1.7629999999999999</v>
      </c>
      <c r="F671">
        <v>-16.893000000000001</v>
      </c>
      <c r="G671">
        <v>-15.871</v>
      </c>
      <c r="H671">
        <f t="shared" si="60"/>
        <v>-2.1364999999999998</v>
      </c>
      <c r="I671">
        <f t="shared" si="61"/>
        <v>0.20435385976291234</v>
      </c>
      <c r="J671">
        <f t="shared" si="62"/>
        <v>-1.8519999999999999</v>
      </c>
      <c r="K671">
        <f t="shared" si="63"/>
        <v>0.12586500705120557</v>
      </c>
      <c r="L671">
        <f t="shared" si="64"/>
        <v>-16.382000000000001</v>
      </c>
      <c r="M671">
        <f t="shared" si="65"/>
        <v>0.72266313037265184</v>
      </c>
    </row>
    <row r="672" spans="1:13" x14ac:dyDescent="0.3">
      <c r="A672">
        <v>4.6527777777777777</v>
      </c>
      <c r="B672">
        <v>-2.2690000000000001</v>
      </c>
      <c r="C672">
        <v>-1.97</v>
      </c>
      <c r="D672">
        <v>-1.8919999999999999</v>
      </c>
      <c r="E672">
        <v>-1.734</v>
      </c>
      <c r="F672">
        <v>-16.648</v>
      </c>
      <c r="G672">
        <v>-16.376999999999999</v>
      </c>
      <c r="H672">
        <f t="shared" si="60"/>
        <v>-2.1194999999999999</v>
      </c>
      <c r="I672">
        <f t="shared" si="61"/>
        <v>0.21142492757477782</v>
      </c>
      <c r="J672">
        <f t="shared" si="62"/>
        <v>-1.8129999999999999</v>
      </c>
      <c r="K672">
        <f t="shared" si="63"/>
        <v>0.11172287142747446</v>
      </c>
      <c r="L672">
        <f t="shared" si="64"/>
        <v>-16.512499999999999</v>
      </c>
      <c r="M672">
        <f t="shared" si="65"/>
        <v>0.19162593770155495</v>
      </c>
    </row>
    <row r="673" spans="1:13" x14ac:dyDescent="0.3">
      <c r="A673">
        <v>4.6597222222222223</v>
      </c>
      <c r="B673">
        <v>-2.2690000000000001</v>
      </c>
      <c r="C673">
        <v>-1.972</v>
      </c>
      <c r="D673">
        <v>-1.881</v>
      </c>
      <c r="E673">
        <v>-1.722</v>
      </c>
      <c r="F673">
        <v>-16.709</v>
      </c>
      <c r="G673">
        <v>-16.346</v>
      </c>
      <c r="H673">
        <f t="shared" si="60"/>
        <v>-2.1204999999999998</v>
      </c>
      <c r="I673">
        <f t="shared" si="61"/>
        <v>0.21001071401240473</v>
      </c>
      <c r="J673">
        <f t="shared" si="62"/>
        <v>-1.8014999999999999</v>
      </c>
      <c r="K673">
        <f t="shared" si="63"/>
        <v>0.11242997820866109</v>
      </c>
      <c r="L673">
        <f t="shared" si="64"/>
        <v>-16.5275</v>
      </c>
      <c r="M673">
        <f t="shared" si="65"/>
        <v>0.25667976157071642</v>
      </c>
    </row>
    <row r="674" spans="1:13" x14ac:dyDescent="0.3">
      <c r="A674">
        <v>4.666666666666667</v>
      </c>
      <c r="B674">
        <v>-2.266</v>
      </c>
      <c r="C674">
        <v>-1.99</v>
      </c>
      <c r="D674">
        <v>-1.9159999999999999</v>
      </c>
      <c r="E674">
        <v>-1.746</v>
      </c>
      <c r="F674">
        <v>-16.77</v>
      </c>
      <c r="G674">
        <v>-16.928999999999998</v>
      </c>
      <c r="H674">
        <f t="shared" si="60"/>
        <v>-2.1280000000000001</v>
      </c>
      <c r="I674">
        <f t="shared" si="61"/>
        <v>0.19516147160748715</v>
      </c>
      <c r="J674">
        <f t="shared" si="62"/>
        <v>-1.831</v>
      </c>
      <c r="K674">
        <f t="shared" si="63"/>
        <v>0.12020815280171303</v>
      </c>
      <c r="L674">
        <f t="shared" si="64"/>
        <v>-16.849499999999999</v>
      </c>
      <c r="M674">
        <f t="shared" si="65"/>
        <v>0.1124299782086603</v>
      </c>
    </row>
    <row r="675" spans="1:13" x14ac:dyDescent="0.3">
      <c r="A675">
        <v>4.6736111111111107</v>
      </c>
      <c r="B675">
        <v>-2.2690000000000001</v>
      </c>
      <c r="C675">
        <v>-1.974</v>
      </c>
      <c r="D675">
        <v>-1.8919999999999999</v>
      </c>
      <c r="E675">
        <v>-1.7490000000000001</v>
      </c>
      <c r="F675">
        <v>-16.832000000000001</v>
      </c>
      <c r="G675">
        <v>-15.532999999999999</v>
      </c>
      <c r="H675">
        <f t="shared" si="60"/>
        <v>-2.1215000000000002</v>
      </c>
      <c r="I675">
        <f t="shared" si="61"/>
        <v>0.20859650045003161</v>
      </c>
      <c r="J675">
        <f t="shared" si="62"/>
        <v>-1.8205</v>
      </c>
      <c r="K675">
        <f t="shared" si="63"/>
        <v>0.10111626970967615</v>
      </c>
      <c r="L675">
        <f t="shared" si="64"/>
        <v>-16.182500000000001</v>
      </c>
      <c r="M675">
        <f t="shared" si="65"/>
        <v>0.91853170876132617</v>
      </c>
    </row>
    <row r="676" spans="1:13" x14ac:dyDescent="0.3">
      <c r="A676">
        <v>4.6805555555555554</v>
      </c>
      <c r="B676">
        <v>-2.2570000000000001</v>
      </c>
      <c r="C676">
        <v>-1.974</v>
      </c>
      <c r="D676">
        <v>-1.8720000000000001</v>
      </c>
      <c r="E676">
        <v>-1.714</v>
      </c>
      <c r="F676">
        <v>-16.632000000000001</v>
      </c>
      <c r="G676">
        <v>-16.577000000000002</v>
      </c>
      <c r="H676">
        <f t="shared" si="60"/>
        <v>-2.1154999999999999</v>
      </c>
      <c r="I676">
        <f t="shared" si="61"/>
        <v>0.20011121907579305</v>
      </c>
      <c r="J676">
        <f t="shared" si="62"/>
        <v>-1.7930000000000001</v>
      </c>
      <c r="K676">
        <f t="shared" si="63"/>
        <v>0.11172287142747461</v>
      </c>
      <c r="L676">
        <f t="shared" si="64"/>
        <v>-16.604500000000002</v>
      </c>
      <c r="M676">
        <f t="shared" si="65"/>
        <v>3.8890872965259914E-2</v>
      </c>
    </row>
    <row r="677" spans="1:13" x14ac:dyDescent="0.3">
      <c r="A677">
        <v>4.6875</v>
      </c>
      <c r="B677">
        <v>-2.27</v>
      </c>
      <c r="C677">
        <v>-1.992</v>
      </c>
      <c r="D677">
        <v>-1.901</v>
      </c>
      <c r="E677">
        <v>-1.766</v>
      </c>
      <c r="F677">
        <v>-16.739999999999998</v>
      </c>
      <c r="G677">
        <v>-16.085999999999999</v>
      </c>
      <c r="H677">
        <f t="shared" si="60"/>
        <v>-2.1310000000000002</v>
      </c>
      <c r="I677">
        <f t="shared" si="61"/>
        <v>0.19657568516986024</v>
      </c>
      <c r="J677">
        <f t="shared" si="62"/>
        <v>-1.8334999999999999</v>
      </c>
      <c r="K677">
        <f t="shared" si="63"/>
        <v>9.5459415460183925E-2</v>
      </c>
      <c r="L677">
        <f t="shared" si="64"/>
        <v>-16.412999999999997</v>
      </c>
      <c r="M677">
        <f t="shared" si="65"/>
        <v>0.462447834896002</v>
      </c>
    </row>
    <row r="678" spans="1:13" x14ac:dyDescent="0.3">
      <c r="A678">
        <v>4.6944444444444446</v>
      </c>
      <c r="B678">
        <v>-2.258</v>
      </c>
      <c r="C678">
        <v>-1.98</v>
      </c>
      <c r="D678">
        <v>-1.889</v>
      </c>
      <c r="E678">
        <v>-1.788</v>
      </c>
      <c r="F678">
        <v>-17.216000000000001</v>
      </c>
      <c r="G678">
        <v>-16.024000000000001</v>
      </c>
      <c r="H678">
        <f t="shared" si="60"/>
        <v>-2.1189999999999998</v>
      </c>
      <c r="I678">
        <f t="shared" si="61"/>
        <v>0.19657568516986024</v>
      </c>
      <c r="J678">
        <f t="shared" si="62"/>
        <v>-1.8385</v>
      </c>
      <c r="K678">
        <f t="shared" si="63"/>
        <v>7.1417784899841283E-2</v>
      </c>
      <c r="L678">
        <f t="shared" si="64"/>
        <v>-16.62</v>
      </c>
      <c r="M678">
        <f t="shared" si="65"/>
        <v>0.84287128317436477</v>
      </c>
    </row>
    <row r="679" spans="1:13" x14ac:dyDescent="0.3">
      <c r="A679">
        <v>4.7013888888888893</v>
      </c>
      <c r="B679">
        <v>-2.258</v>
      </c>
      <c r="C679">
        <v>-1.998</v>
      </c>
      <c r="D679">
        <v>-1.8919999999999999</v>
      </c>
      <c r="E679">
        <v>-1.7509999999999999</v>
      </c>
      <c r="F679">
        <v>-16.571000000000002</v>
      </c>
      <c r="G679">
        <v>-17.696000000000002</v>
      </c>
      <c r="H679">
        <f t="shared" si="60"/>
        <v>-2.1280000000000001</v>
      </c>
      <c r="I679">
        <f t="shared" si="61"/>
        <v>0.18384776310850234</v>
      </c>
      <c r="J679">
        <f t="shared" si="62"/>
        <v>-1.8214999999999999</v>
      </c>
      <c r="K679">
        <f t="shared" si="63"/>
        <v>9.9702056147303209E-2</v>
      </c>
      <c r="L679">
        <f t="shared" si="64"/>
        <v>-17.133500000000002</v>
      </c>
      <c r="M679">
        <f t="shared" si="65"/>
        <v>0.79549512883486595</v>
      </c>
    </row>
    <row r="680" spans="1:13" x14ac:dyDescent="0.3">
      <c r="A680">
        <v>4.708333333333333</v>
      </c>
      <c r="B680">
        <v>-2.2400000000000002</v>
      </c>
      <c r="C680">
        <v>-2.0070000000000001</v>
      </c>
      <c r="D680">
        <v>-1.887</v>
      </c>
      <c r="E680">
        <v>-1.7849999999999999</v>
      </c>
      <c r="F680">
        <v>-16.555</v>
      </c>
      <c r="G680">
        <v>-17.359000000000002</v>
      </c>
      <c r="H680">
        <f t="shared" si="60"/>
        <v>-2.1234999999999999</v>
      </c>
      <c r="I680">
        <f t="shared" si="61"/>
        <v>0.16475588001646566</v>
      </c>
      <c r="J680">
        <f t="shared" si="62"/>
        <v>-1.8359999999999999</v>
      </c>
      <c r="K680">
        <f t="shared" si="63"/>
        <v>7.2124891681027911E-2</v>
      </c>
      <c r="L680">
        <f t="shared" si="64"/>
        <v>-16.957000000000001</v>
      </c>
      <c r="M680">
        <f t="shared" si="65"/>
        <v>0.56851385207398564</v>
      </c>
    </row>
    <row r="681" spans="1:13" x14ac:dyDescent="0.3">
      <c r="A681">
        <v>4.7152777777777777</v>
      </c>
      <c r="B681">
        <v>-2.2370000000000001</v>
      </c>
      <c r="C681">
        <v>-2.0070000000000001</v>
      </c>
      <c r="D681">
        <v>-1.87</v>
      </c>
      <c r="E681">
        <v>-1.7969999999999999</v>
      </c>
      <c r="F681">
        <v>-16.648</v>
      </c>
      <c r="G681">
        <v>-16.945</v>
      </c>
      <c r="H681">
        <f t="shared" si="60"/>
        <v>-2.1219999999999999</v>
      </c>
      <c r="I681">
        <f t="shared" si="61"/>
        <v>0.16263455967290591</v>
      </c>
      <c r="J681">
        <f t="shared" si="62"/>
        <v>-1.8334999999999999</v>
      </c>
      <c r="K681">
        <f t="shared" si="63"/>
        <v>5.1618795026618099E-2</v>
      </c>
      <c r="L681">
        <f t="shared" si="64"/>
        <v>-16.796500000000002</v>
      </c>
      <c r="M681">
        <f t="shared" si="65"/>
        <v>0.21001071401240504</v>
      </c>
    </row>
    <row r="682" spans="1:13" x14ac:dyDescent="0.3">
      <c r="A682">
        <v>4.7222222222222223</v>
      </c>
      <c r="B682">
        <v>-2.238</v>
      </c>
      <c r="C682">
        <v>-1.9970000000000001</v>
      </c>
      <c r="D682">
        <v>-1.853</v>
      </c>
      <c r="E682">
        <v>-1.708</v>
      </c>
      <c r="F682">
        <v>-16.524999999999999</v>
      </c>
      <c r="G682">
        <v>-15.656000000000001</v>
      </c>
      <c r="H682">
        <f t="shared" si="60"/>
        <v>-2.1175000000000002</v>
      </c>
      <c r="I682">
        <f t="shared" si="61"/>
        <v>0.17041273426595785</v>
      </c>
      <c r="J682">
        <f t="shared" si="62"/>
        <v>-1.7805</v>
      </c>
      <c r="K682">
        <f t="shared" si="63"/>
        <v>0.1025304832720494</v>
      </c>
      <c r="L682">
        <f t="shared" si="64"/>
        <v>-16.090499999999999</v>
      </c>
      <c r="M682">
        <f t="shared" si="65"/>
        <v>0.61447579285110843</v>
      </c>
    </row>
    <row r="683" spans="1:13" x14ac:dyDescent="0.3">
      <c r="A683">
        <v>4.729166666666667</v>
      </c>
      <c r="B683">
        <v>-2.2400000000000002</v>
      </c>
      <c r="C683">
        <v>-2.0209999999999999</v>
      </c>
      <c r="D683">
        <v>-1.9259999999999999</v>
      </c>
      <c r="E683">
        <v>-1.6830000000000001</v>
      </c>
      <c r="F683">
        <v>-17.123000000000001</v>
      </c>
      <c r="G683">
        <v>-16.545999999999999</v>
      </c>
      <c r="H683">
        <f t="shared" si="60"/>
        <v>-2.1305000000000001</v>
      </c>
      <c r="I683">
        <f t="shared" si="61"/>
        <v>0.15485638507985414</v>
      </c>
      <c r="J683">
        <f t="shared" si="62"/>
        <v>-1.8045</v>
      </c>
      <c r="K683">
        <f t="shared" si="63"/>
        <v>0.17182694782833097</v>
      </c>
      <c r="L683">
        <f t="shared" si="64"/>
        <v>-16.834499999999998</v>
      </c>
      <c r="M683">
        <f t="shared" si="65"/>
        <v>0.40800061274463917</v>
      </c>
    </row>
    <row r="684" spans="1:13" x14ac:dyDescent="0.3">
      <c r="A684">
        <v>4.7361111111111107</v>
      </c>
      <c r="B684">
        <v>-2.2309999999999999</v>
      </c>
      <c r="C684">
        <v>-2.0089999999999999</v>
      </c>
      <c r="D684">
        <v>-1.909</v>
      </c>
      <c r="E684">
        <v>-1.706</v>
      </c>
      <c r="F684">
        <v>-16.815999999999999</v>
      </c>
      <c r="G684">
        <v>-16.193000000000001</v>
      </c>
      <c r="H684">
        <f t="shared" si="60"/>
        <v>-2.12</v>
      </c>
      <c r="I684">
        <f t="shared" si="61"/>
        <v>0.15697770542341355</v>
      </c>
      <c r="J684">
        <f t="shared" si="62"/>
        <v>-1.8075000000000001</v>
      </c>
      <c r="K684">
        <f t="shared" si="63"/>
        <v>0.14354267658086919</v>
      </c>
      <c r="L684">
        <f t="shared" si="64"/>
        <v>-16.5045</v>
      </c>
      <c r="M684">
        <f t="shared" si="65"/>
        <v>0.44052752467921735</v>
      </c>
    </row>
    <row r="685" spans="1:13" x14ac:dyDescent="0.3">
      <c r="A685">
        <v>4.7430555555555554</v>
      </c>
      <c r="B685">
        <v>-2.2320000000000002</v>
      </c>
      <c r="C685">
        <v>-1.9690000000000001</v>
      </c>
      <c r="D685">
        <v>-1.88</v>
      </c>
      <c r="E685">
        <v>-1.7350000000000001</v>
      </c>
      <c r="F685">
        <v>-16.97</v>
      </c>
      <c r="G685">
        <v>-15.487</v>
      </c>
      <c r="H685">
        <f t="shared" si="60"/>
        <v>-2.1005000000000003</v>
      </c>
      <c r="I685">
        <f t="shared" si="61"/>
        <v>0.18596908345206209</v>
      </c>
      <c r="J685">
        <f t="shared" si="62"/>
        <v>-1.8075000000000001</v>
      </c>
      <c r="K685">
        <f t="shared" si="63"/>
        <v>0.10253048327204925</v>
      </c>
      <c r="L685">
        <f t="shared" si="64"/>
        <v>-16.2285</v>
      </c>
      <c r="M685">
        <f t="shared" si="65"/>
        <v>1.048639356499649</v>
      </c>
    </row>
    <row r="686" spans="1:13" x14ac:dyDescent="0.3">
      <c r="A686">
        <v>4.75</v>
      </c>
      <c r="B686">
        <v>-2.2400000000000002</v>
      </c>
      <c r="C686">
        <v>-1.9610000000000001</v>
      </c>
      <c r="D686">
        <v>-1.9319999999999999</v>
      </c>
      <c r="E686">
        <v>-1.734</v>
      </c>
      <c r="F686">
        <v>-16.555</v>
      </c>
      <c r="G686">
        <v>-15.273</v>
      </c>
      <c r="H686">
        <f t="shared" si="60"/>
        <v>-2.1005000000000003</v>
      </c>
      <c r="I686">
        <f t="shared" si="61"/>
        <v>0.19728279195104687</v>
      </c>
      <c r="J686">
        <f t="shared" si="62"/>
        <v>-1.833</v>
      </c>
      <c r="K686">
        <f t="shared" si="63"/>
        <v>0.14000714267493639</v>
      </c>
      <c r="L686">
        <f t="shared" si="64"/>
        <v>-15.914</v>
      </c>
      <c r="M686">
        <f t="shared" si="65"/>
        <v>0.90651089348115388</v>
      </c>
    </row>
    <row r="687" spans="1:13" x14ac:dyDescent="0.3">
      <c r="A687">
        <v>4.7569444444444446</v>
      </c>
      <c r="B687">
        <v>-2.2429999999999999</v>
      </c>
      <c r="C687">
        <v>-1.9970000000000001</v>
      </c>
      <c r="D687">
        <v>-1.893</v>
      </c>
      <c r="E687">
        <v>-1.732</v>
      </c>
      <c r="F687">
        <v>-16.524999999999999</v>
      </c>
      <c r="G687">
        <v>-16.5</v>
      </c>
      <c r="H687">
        <f t="shared" si="60"/>
        <v>-2.12</v>
      </c>
      <c r="I687">
        <f t="shared" si="61"/>
        <v>0.17394826817189052</v>
      </c>
      <c r="J687">
        <f t="shared" si="62"/>
        <v>-1.8125</v>
      </c>
      <c r="K687">
        <f t="shared" si="63"/>
        <v>0.11384419177103418</v>
      </c>
      <c r="L687">
        <f t="shared" si="64"/>
        <v>-16.512499999999999</v>
      </c>
      <c r="M687">
        <f t="shared" si="65"/>
        <v>1.7677669529662685E-2</v>
      </c>
    </row>
    <row r="688" spans="1:13" x14ac:dyDescent="0.3">
      <c r="A688">
        <v>4.7638888888888893</v>
      </c>
      <c r="B688">
        <v>-2.234</v>
      </c>
      <c r="C688">
        <v>-1.9950000000000001</v>
      </c>
      <c r="D688">
        <v>-1.887</v>
      </c>
      <c r="E688">
        <v>-1.7230000000000001</v>
      </c>
      <c r="F688">
        <v>-16.663</v>
      </c>
      <c r="G688">
        <v>-16.837</v>
      </c>
      <c r="H688">
        <f t="shared" si="60"/>
        <v>-2.1145</v>
      </c>
      <c r="I688">
        <f t="shared" si="61"/>
        <v>0.16899852070358479</v>
      </c>
      <c r="J688">
        <f t="shared" si="62"/>
        <v>-1.8050000000000002</v>
      </c>
      <c r="K688">
        <f t="shared" si="63"/>
        <v>0.11596551211459374</v>
      </c>
      <c r="L688">
        <f t="shared" si="64"/>
        <v>-16.75</v>
      </c>
      <c r="M688">
        <f t="shared" si="65"/>
        <v>0.1230365799264589</v>
      </c>
    </row>
    <row r="689" spans="1:13" x14ac:dyDescent="0.3">
      <c r="A689">
        <v>4.770833333333333</v>
      </c>
      <c r="B689">
        <v>-2.2400000000000002</v>
      </c>
      <c r="C689">
        <v>-1.96</v>
      </c>
      <c r="D689">
        <v>-1.923</v>
      </c>
      <c r="E689">
        <v>-1.7030000000000001</v>
      </c>
      <c r="F689">
        <v>-16.585999999999999</v>
      </c>
      <c r="G689">
        <v>-15.917</v>
      </c>
      <c r="H689">
        <f t="shared" si="60"/>
        <v>-2.1</v>
      </c>
      <c r="I689">
        <f t="shared" si="61"/>
        <v>0.19798989873223347</v>
      </c>
      <c r="J689">
        <f t="shared" si="62"/>
        <v>-1.8130000000000002</v>
      </c>
      <c r="K689">
        <f t="shared" si="63"/>
        <v>0.15556349186104043</v>
      </c>
      <c r="L689">
        <f t="shared" si="64"/>
        <v>-16.2515</v>
      </c>
      <c r="M689">
        <f t="shared" si="65"/>
        <v>0.47305443661379937</v>
      </c>
    </row>
    <row r="690" spans="1:13" x14ac:dyDescent="0.3">
      <c r="A690">
        <v>4.7777777777777777</v>
      </c>
      <c r="B690">
        <v>-2.2240000000000002</v>
      </c>
      <c r="C690">
        <v>-1.9950000000000001</v>
      </c>
      <c r="D690">
        <v>-1.907</v>
      </c>
      <c r="E690">
        <v>-1.7230000000000001</v>
      </c>
      <c r="F690">
        <v>-16.555</v>
      </c>
      <c r="G690">
        <v>-15.119</v>
      </c>
      <c r="H690">
        <f t="shared" si="60"/>
        <v>-2.1095000000000002</v>
      </c>
      <c r="I690">
        <f t="shared" si="61"/>
        <v>0.16192745289171945</v>
      </c>
      <c r="J690">
        <f t="shared" si="62"/>
        <v>-1.8149999999999999</v>
      </c>
      <c r="K690">
        <f t="shared" si="63"/>
        <v>0.1301076477383247</v>
      </c>
      <c r="L690">
        <f t="shared" si="64"/>
        <v>-15.837</v>
      </c>
      <c r="M690">
        <f t="shared" si="65"/>
        <v>1.0154053377838823</v>
      </c>
    </row>
    <row r="691" spans="1:13" x14ac:dyDescent="0.3">
      <c r="A691">
        <v>4.7847222222222223</v>
      </c>
      <c r="B691">
        <v>-2.2229999999999999</v>
      </c>
      <c r="C691">
        <v>-1.998</v>
      </c>
      <c r="D691">
        <v>-1.875</v>
      </c>
      <c r="E691">
        <v>-1.6659999999999999</v>
      </c>
      <c r="F691">
        <v>-16.524999999999999</v>
      </c>
      <c r="G691">
        <v>-15.242000000000001</v>
      </c>
      <c r="H691">
        <f t="shared" si="60"/>
        <v>-2.1105</v>
      </c>
      <c r="I691">
        <f t="shared" si="61"/>
        <v>0.1590990257669731</v>
      </c>
      <c r="J691">
        <f t="shared" si="62"/>
        <v>-1.7705</v>
      </c>
      <c r="K691">
        <f t="shared" si="63"/>
        <v>0.14778531726798849</v>
      </c>
      <c r="L691">
        <f t="shared" si="64"/>
        <v>-15.8835</v>
      </c>
      <c r="M691">
        <f t="shared" si="65"/>
        <v>0.9072180002623389</v>
      </c>
    </row>
    <row r="692" spans="1:13" x14ac:dyDescent="0.3">
      <c r="A692">
        <v>4.791666666666667</v>
      </c>
      <c r="B692">
        <v>-2.2040000000000002</v>
      </c>
      <c r="C692">
        <v>-1.9690000000000001</v>
      </c>
      <c r="D692">
        <v>-1.87</v>
      </c>
      <c r="E692">
        <v>-1.76</v>
      </c>
      <c r="F692">
        <v>-16.248000000000001</v>
      </c>
      <c r="G692">
        <v>-16.561</v>
      </c>
      <c r="H692">
        <f t="shared" si="60"/>
        <v>-2.0865</v>
      </c>
      <c r="I692">
        <f t="shared" si="61"/>
        <v>0.16617009357883875</v>
      </c>
      <c r="J692">
        <f t="shared" si="62"/>
        <v>-1.8149999999999999</v>
      </c>
      <c r="K692">
        <f t="shared" si="63"/>
        <v>7.7781745930520299E-2</v>
      </c>
      <c r="L692">
        <f t="shared" si="64"/>
        <v>-16.404499999999999</v>
      </c>
      <c r="M692">
        <f t="shared" si="65"/>
        <v>0.22132442251138856</v>
      </c>
    </row>
    <row r="693" spans="1:13" x14ac:dyDescent="0.3">
      <c r="A693">
        <v>4.7986111111111107</v>
      </c>
      <c r="B693">
        <v>-2.1949999999999998</v>
      </c>
      <c r="C693">
        <v>-1.9870000000000001</v>
      </c>
      <c r="D693">
        <v>-1.9179999999999999</v>
      </c>
      <c r="E693">
        <v>-1.806</v>
      </c>
      <c r="F693">
        <v>-16.140999999999998</v>
      </c>
      <c r="G693">
        <v>-16.146999999999998</v>
      </c>
      <c r="H693">
        <f t="shared" si="60"/>
        <v>-2.0910000000000002</v>
      </c>
      <c r="I693">
        <f t="shared" si="61"/>
        <v>0.1470782104868017</v>
      </c>
      <c r="J693">
        <f t="shared" si="62"/>
        <v>-1.8620000000000001</v>
      </c>
      <c r="K693">
        <f t="shared" si="63"/>
        <v>7.9195959492893236E-2</v>
      </c>
      <c r="L693">
        <f t="shared" si="64"/>
        <v>-16.143999999999998</v>
      </c>
      <c r="M693">
        <f t="shared" si="65"/>
        <v>4.2426406871194462E-3</v>
      </c>
    </row>
    <row r="694" spans="1:13" x14ac:dyDescent="0.3">
      <c r="A694">
        <v>4.8055555555555554</v>
      </c>
      <c r="B694">
        <v>-2.2090000000000001</v>
      </c>
      <c r="C694">
        <v>-1.9630000000000001</v>
      </c>
      <c r="D694">
        <v>-1.923</v>
      </c>
      <c r="E694">
        <v>-1.7569999999999999</v>
      </c>
      <c r="F694">
        <v>-16.172000000000001</v>
      </c>
      <c r="G694">
        <v>-17.373999999999999</v>
      </c>
      <c r="H694">
        <f t="shared" si="60"/>
        <v>-2.0860000000000003</v>
      </c>
      <c r="I694">
        <f t="shared" si="61"/>
        <v>0.17394826817189069</v>
      </c>
      <c r="J694">
        <f t="shared" si="62"/>
        <v>-1.8399999999999999</v>
      </c>
      <c r="K694">
        <f t="shared" si="63"/>
        <v>0.117379725676967</v>
      </c>
      <c r="L694">
        <f t="shared" si="64"/>
        <v>-16.773</v>
      </c>
      <c r="M694">
        <f t="shared" si="65"/>
        <v>0.84994235098622883</v>
      </c>
    </row>
    <row r="695" spans="1:13" x14ac:dyDescent="0.3">
      <c r="A695">
        <v>4.8125</v>
      </c>
      <c r="B695">
        <v>-2.198</v>
      </c>
      <c r="C695">
        <v>-1.958</v>
      </c>
      <c r="D695">
        <v>-1.89</v>
      </c>
      <c r="E695">
        <v>-1.7689999999999999</v>
      </c>
      <c r="F695">
        <v>-16.417000000000002</v>
      </c>
      <c r="G695">
        <v>-16.606999999999999</v>
      </c>
      <c r="H695">
        <f t="shared" si="60"/>
        <v>-2.0779999999999998</v>
      </c>
      <c r="I695">
        <f t="shared" si="61"/>
        <v>0.16970562748477142</v>
      </c>
      <c r="J695">
        <f t="shared" si="62"/>
        <v>-1.8294999999999999</v>
      </c>
      <c r="K695">
        <f t="shared" si="63"/>
        <v>8.5559920523572253E-2</v>
      </c>
      <c r="L695">
        <f t="shared" si="64"/>
        <v>-16.512</v>
      </c>
      <c r="M695">
        <f t="shared" si="65"/>
        <v>0.13435028842544242</v>
      </c>
    </row>
    <row r="696" spans="1:13" x14ac:dyDescent="0.3">
      <c r="A696">
        <v>4.8194444444444446</v>
      </c>
      <c r="B696">
        <v>-2.2149999999999999</v>
      </c>
      <c r="C696">
        <v>-1.9410000000000001</v>
      </c>
      <c r="D696">
        <v>-1.8859999999999999</v>
      </c>
      <c r="E696">
        <v>-1.782</v>
      </c>
      <c r="F696">
        <v>-16.294</v>
      </c>
      <c r="G696">
        <v>-16.439</v>
      </c>
      <c r="H696">
        <f t="shared" si="60"/>
        <v>-2.0779999999999998</v>
      </c>
      <c r="I696">
        <f t="shared" si="61"/>
        <v>0.19374725804511389</v>
      </c>
      <c r="J696">
        <f t="shared" si="62"/>
        <v>-1.8340000000000001</v>
      </c>
      <c r="K696">
        <f t="shared" si="63"/>
        <v>7.3539105243400849E-2</v>
      </c>
      <c r="L696">
        <f t="shared" si="64"/>
        <v>-16.366500000000002</v>
      </c>
      <c r="M696">
        <f t="shared" si="65"/>
        <v>0.1025304832720491</v>
      </c>
    </row>
    <row r="697" spans="1:13" x14ac:dyDescent="0.3">
      <c r="A697">
        <v>4.8263888888888893</v>
      </c>
      <c r="B697">
        <v>-2.194</v>
      </c>
      <c r="C697">
        <v>-1.9379999999999999</v>
      </c>
      <c r="D697">
        <v>-1.893</v>
      </c>
      <c r="E697">
        <v>-1.7849999999999999</v>
      </c>
      <c r="F697">
        <v>-16.155999999999999</v>
      </c>
      <c r="G697">
        <v>-16.623000000000001</v>
      </c>
      <c r="H697">
        <f t="shared" si="60"/>
        <v>-2.0659999999999998</v>
      </c>
      <c r="I697">
        <f t="shared" si="61"/>
        <v>0.18101933598375619</v>
      </c>
      <c r="J697">
        <f t="shared" si="62"/>
        <v>-1.839</v>
      </c>
      <c r="K697">
        <f t="shared" si="63"/>
        <v>7.6367532368147209E-2</v>
      </c>
      <c r="L697">
        <f t="shared" si="64"/>
        <v>-16.389499999999998</v>
      </c>
      <c r="M697">
        <f t="shared" si="65"/>
        <v>0.33021886681411933</v>
      </c>
    </row>
    <row r="698" spans="1:13" x14ac:dyDescent="0.3">
      <c r="A698">
        <v>4.833333333333333</v>
      </c>
      <c r="B698">
        <v>-2.1880000000000002</v>
      </c>
      <c r="C698">
        <v>-1.96</v>
      </c>
      <c r="D698">
        <v>-1.9039999999999999</v>
      </c>
      <c r="E698">
        <v>-1.734</v>
      </c>
      <c r="F698">
        <v>-16.202000000000002</v>
      </c>
      <c r="G698">
        <v>-16.085999999999999</v>
      </c>
      <c r="H698">
        <f t="shared" si="60"/>
        <v>-2.0739999999999998</v>
      </c>
      <c r="I698">
        <f t="shared" si="61"/>
        <v>0.16122034611053299</v>
      </c>
      <c r="J698">
        <f t="shared" si="62"/>
        <v>-1.819</v>
      </c>
      <c r="K698">
        <f t="shared" si="63"/>
        <v>0.12020815280171303</v>
      </c>
      <c r="L698">
        <f t="shared" si="64"/>
        <v>-16.143999999999998</v>
      </c>
      <c r="M698">
        <f t="shared" si="65"/>
        <v>8.202438661764179E-2</v>
      </c>
    </row>
    <row r="699" spans="1:13" x14ac:dyDescent="0.3">
      <c r="A699">
        <v>4.8402777777777777</v>
      </c>
      <c r="B699">
        <v>-2.3290000000000002</v>
      </c>
      <c r="C699">
        <v>-1.9319999999999999</v>
      </c>
      <c r="D699">
        <v>-1.946</v>
      </c>
      <c r="E699">
        <v>-1.754</v>
      </c>
      <c r="F699">
        <v>-16.202000000000002</v>
      </c>
      <c r="G699">
        <v>-15.058</v>
      </c>
      <c r="H699">
        <f t="shared" si="60"/>
        <v>-2.1305000000000001</v>
      </c>
      <c r="I699">
        <f t="shared" si="61"/>
        <v>0.28072139213105957</v>
      </c>
      <c r="J699">
        <f t="shared" si="62"/>
        <v>-1.85</v>
      </c>
      <c r="K699">
        <f t="shared" si="63"/>
        <v>0.13576450198781709</v>
      </c>
      <c r="L699">
        <f t="shared" si="64"/>
        <v>-15.63</v>
      </c>
      <c r="M699">
        <f t="shared" si="65"/>
        <v>0.80893015767741172</v>
      </c>
    </row>
    <row r="700" spans="1:13" x14ac:dyDescent="0.3">
      <c r="A700">
        <v>4.8472222222222223</v>
      </c>
      <c r="B700">
        <v>-2.2469999999999999</v>
      </c>
      <c r="C700">
        <v>-1.952</v>
      </c>
      <c r="D700">
        <v>-1.9590000000000001</v>
      </c>
      <c r="E700">
        <v>-1.74</v>
      </c>
      <c r="F700">
        <v>-16.202000000000002</v>
      </c>
      <c r="G700">
        <v>-15.856</v>
      </c>
      <c r="H700">
        <f t="shared" si="60"/>
        <v>-2.0994999999999999</v>
      </c>
      <c r="I700">
        <f t="shared" si="61"/>
        <v>0.20859650045003147</v>
      </c>
      <c r="J700">
        <f t="shared" si="62"/>
        <v>-1.8494999999999999</v>
      </c>
      <c r="K700">
        <f t="shared" si="63"/>
        <v>0.15485638507985397</v>
      </c>
      <c r="L700">
        <f t="shared" si="64"/>
        <v>-16.029</v>
      </c>
      <c r="M700">
        <f t="shared" si="65"/>
        <v>0.24465894629054677</v>
      </c>
    </row>
    <row r="701" spans="1:13" x14ac:dyDescent="0.3">
      <c r="A701">
        <v>4.854166666666667</v>
      </c>
      <c r="B701">
        <v>-2.2370000000000001</v>
      </c>
      <c r="C701">
        <v>-1.9930000000000001</v>
      </c>
      <c r="D701">
        <v>-1.9750000000000001</v>
      </c>
      <c r="E701">
        <v>-1.74</v>
      </c>
      <c r="F701">
        <v>-16.187000000000001</v>
      </c>
      <c r="G701">
        <v>-15.794</v>
      </c>
      <c r="H701">
        <f t="shared" si="60"/>
        <v>-2.1150000000000002</v>
      </c>
      <c r="I701">
        <f t="shared" si="61"/>
        <v>0.1725340546095176</v>
      </c>
      <c r="J701">
        <f t="shared" si="62"/>
        <v>-1.8574999999999999</v>
      </c>
      <c r="K701">
        <f t="shared" si="63"/>
        <v>0.16617009357883875</v>
      </c>
      <c r="L701">
        <f t="shared" si="64"/>
        <v>-15.990500000000001</v>
      </c>
      <c r="M701">
        <f t="shared" si="65"/>
        <v>0.27789296500631366</v>
      </c>
    </row>
    <row r="702" spans="1:13" x14ac:dyDescent="0.3">
      <c r="A702">
        <v>4.8611111111111107</v>
      </c>
      <c r="B702">
        <v>-2.2240000000000002</v>
      </c>
      <c r="C702">
        <v>-1.974</v>
      </c>
      <c r="D702">
        <v>-1.95</v>
      </c>
      <c r="E702">
        <v>-1.7310000000000001</v>
      </c>
      <c r="F702">
        <v>-16.309999999999999</v>
      </c>
      <c r="G702">
        <v>-15.472</v>
      </c>
      <c r="H702">
        <f t="shared" si="60"/>
        <v>-2.0990000000000002</v>
      </c>
      <c r="I702">
        <f t="shared" si="61"/>
        <v>0.17677669529663703</v>
      </c>
      <c r="J702">
        <f t="shared" si="62"/>
        <v>-1.8405</v>
      </c>
      <c r="K702">
        <f t="shared" si="63"/>
        <v>0.1548563850798538</v>
      </c>
      <c r="L702">
        <f t="shared" si="64"/>
        <v>-15.890999999999998</v>
      </c>
      <c r="M702">
        <f t="shared" si="65"/>
        <v>0.59255548263432622</v>
      </c>
    </row>
    <row r="703" spans="1:13" x14ac:dyDescent="0.3">
      <c r="A703">
        <v>4.8680555555555554</v>
      </c>
      <c r="B703">
        <v>-2.2370000000000001</v>
      </c>
      <c r="C703">
        <v>-1.9830000000000001</v>
      </c>
      <c r="D703">
        <v>-1.9790000000000001</v>
      </c>
      <c r="E703">
        <v>-1.722</v>
      </c>
      <c r="F703">
        <v>-16.094999999999999</v>
      </c>
      <c r="G703">
        <v>-16.591999999999999</v>
      </c>
      <c r="H703">
        <f t="shared" si="60"/>
        <v>-2.1100000000000003</v>
      </c>
      <c r="I703">
        <f t="shared" si="61"/>
        <v>0.17960512242138307</v>
      </c>
      <c r="J703">
        <f t="shared" si="62"/>
        <v>-1.8505</v>
      </c>
      <c r="K703">
        <f t="shared" si="63"/>
        <v>0.18172644276494279</v>
      </c>
      <c r="L703">
        <f t="shared" si="64"/>
        <v>-16.343499999999999</v>
      </c>
      <c r="M703">
        <f t="shared" si="65"/>
        <v>0.35143207024971407</v>
      </c>
    </row>
    <row r="704" spans="1:13" x14ac:dyDescent="0.3">
      <c r="A704">
        <v>4.875</v>
      </c>
      <c r="B704">
        <v>-2.2029999999999998</v>
      </c>
      <c r="C704">
        <v>-1.9890000000000001</v>
      </c>
      <c r="D704">
        <v>-2.0350000000000001</v>
      </c>
      <c r="E704">
        <v>-1.726</v>
      </c>
      <c r="F704">
        <v>-16.155999999999999</v>
      </c>
      <c r="G704">
        <v>-17.896000000000001</v>
      </c>
      <c r="H704">
        <f t="shared" si="60"/>
        <v>-2.0960000000000001</v>
      </c>
      <c r="I704">
        <f t="shared" si="61"/>
        <v>0.15132085117392099</v>
      </c>
      <c r="J704">
        <f t="shared" si="62"/>
        <v>-1.8805000000000001</v>
      </c>
      <c r="K704">
        <f t="shared" si="63"/>
        <v>0.2184959953866433</v>
      </c>
      <c r="L704">
        <f t="shared" si="64"/>
        <v>-17.026</v>
      </c>
      <c r="M704">
        <f t="shared" si="65"/>
        <v>1.230365799264594</v>
      </c>
    </row>
    <row r="705" spans="1:13" x14ac:dyDescent="0.3">
      <c r="A705">
        <v>4.8819444444444446</v>
      </c>
      <c r="B705">
        <v>-2.1890000000000001</v>
      </c>
      <c r="C705">
        <v>-1.9870000000000001</v>
      </c>
      <c r="D705">
        <v>-2.0289999999999999</v>
      </c>
      <c r="E705">
        <v>-1.7090000000000001</v>
      </c>
      <c r="F705">
        <v>-16.079999999999998</v>
      </c>
      <c r="G705">
        <v>-15.411</v>
      </c>
      <c r="H705">
        <f t="shared" si="60"/>
        <v>-2.0880000000000001</v>
      </c>
      <c r="I705">
        <f t="shared" si="61"/>
        <v>0.14283556979968257</v>
      </c>
      <c r="J705">
        <f t="shared" si="62"/>
        <v>-1.869</v>
      </c>
      <c r="K705">
        <f t="shared" si="63"/>
        <v>0.2262741699796951</v>
      </c>
      <c r="L705">
        <f t="shared" si="64"/>
        <v>-15.7455</v>
      </c>
      <c r="M705">
        <f t="shared" si="65"/>
        <v>0.47305443661379937</v>
      </c>
    </row>
    <row r="706" spans="1:13" x14ac:dyDescent="0.3">
      <c r="A706">
        <v>4.8888888888888893</v>
      </c>
      <c r="B706">
        <v>-2.1829999999999998</v>
      </c>
      <c r="C706">
        <v>-1.97</v>
      </c>
      <c r="D706">
        <v>-2.0920000000000001</v>
      </c>
      <c r="E706">
        <v>-1.7030000000000001</v>
      </c>
      <c r="F706">
        <v>-15.957000000000001</v>
      </c>
      <c r="G706">
        <v>-15.702</v>
      </c>
      <c r="H706">
        <f t="shared" si="60"/>
        <v>-2.0764999999999998</v>
      </c>
      <c r="I706">
        <f t="shared" si="61"/>
        <v>0.15061374439273451</v>
      </c>
      <c r="J706">
        <f t="shared" si="62"/>
        <v>-1.8975</v>
      </c>
      <c r="K706">
        <f t="shared" si="63"/>
        <v>0.27506453788156804</v>
      </c>
      <c r="L706">
        <f t="shared" si="64"/>
        <v>-15.829499999999999</v>
      </c>
      <c r="M706">
        <f t="shared" si="65"/>
        <v>0.18031222920257015</v>
      </c>
    </row>
    <row r="707" spans="1:13" x14ac:dyDescent="0.3">
      <c r="A707">
        <v>4.895833333333333</v>
      </c>
      <c r="B707">
        <v>-2.1890000000000001</v>
      </c>
      <c r="C707">
        <v>-1.9890000000000001</v>
      </c>
      <c r="D707">
        <v>-2.0760000000000001</v>
      </c>
      <c r="E707">
        <v>-1.679</v>
      </c>
      <c r="F707">
        <v>-15.987</v>
      </c>
      <c r="G707">
        <v>-16.100999999999999</v>
      </c>
      <c r="H707">
        <f t="shared" si="60"/>
        <v>-2.089</v>
      </c>
      <c r="I707">
        <f t="shared" si="61"/>
        <v>0.14142135623730948</v>
      </c>
      <c r="J707">
        <f t="shared" si="62"/>
        <v>-1.8774999999999999</v>
      </c>
      <c r="K707">
        <f t="shared" si="63"/>
        <v>0.28072139213106162</v>
      </c>
      <c r="L707">
        <f t="shared" si="64"/>
        <v>-16.044</v>
      </c>
      <c r="M707">
        <f t="shared" si="65"/>
        <v>8.0610173055265716E-2</v>
      </c>
    </row>
    <row r="708" spans="1:13" x14ac:dyDescent="0.3">
      <c r="A708">
        <v>4.9027777777777777</v>
      </c>
      <c r="B708">
        <v>-2.194</v>
      </c>
      <c r="C708">
        <v>-1.9259999999999999</v>
      </c>
      <c r="D708">
        <v>-2.0190000000000001</v>
      </c>
      <c r="E708">
        <v>-1.696</v>
      </c>
      <c r="F708">
        <v>-16.140999999999998</v>
      </c>
      <c r="G708">
        <v>-16.745000000000001</v>
      </c>
      <c r="H708">
        <f t="shared" ref="H708:H771" si="66">AVERAGE(B708:C708)</f>
        <v>-2.06</v>
      </c>
      <c r="I708">
        <f t="shared" ref="I708:I771" si="67">STDEV(B708:C708)</f>
        <v>0.18950461735799473</v>
      </c>
      <c r="J708">
        <f t="shared" ref="J708:J771" si="68">AVERAGE(D708:E708)</f>
        <v>-1.8574999999999999</v>
      </c>
      <c r="K708">
        <f t="shared" ref="K708:K771" si="69">STDEV(D708:E708)</f>
        <v>0.22839549032325498</v>
      </c>
      <c r="L708">
        <f t="shared" ref="L708:L771" si="70">AVERAGE(F708:G708)</f>
        <v>-16.442999999999998</v>
      </c>
      <c r="M708">
        <f t="shared" ref="M708:M771" si="71">STDEV(F708:G708)</f>
        <v>0.42709249583667669</v>
      </c>
    </row>
    <row r="709" spans="1:13" x14ac:dyDescent="0.3">
      <c r="A709">
        <v>4.9097222222222223</v>
      </c>
      <c r="B709">
        <v>-2.194</v>
      </c>
      <c r="C709">
        <v>-1.9370000000000001</v>
      </c>
      <c r="D709">
        <v>-1.9830000000000001</v>
      </c>
      <c r="E709">
        <v>-1.669</v>
      </c>
      <c r="F709">
        <v>-16.155999999999999</v>
      </c>
      <c r="G709">
        <v>-16.561</v>
      </c>
      <c r="H709">
        <f t="shared" si="66"/>
        <v>-2.0655000000000001</v>
      </c>
      <c r="I709">
        <f t="shared" si="67"/>
        <v>0.18172644276494263</v>
      </c>
      <c r="J709">
        <f t="shared" si="68"/>
        <v>-1.8260000000000001</v>
      </c>
      <c r="K709">
        <f t="shared" si="69"/>
        <v>0.22203152929257597</v>
      </c>
      <c r="L709">
        <f t="shared" si="70"/>
        <v>-16.358499999999999</v>
      </c>
      <c r="M709">
        <f t="shared" si="71"/>
        <v>0.28637824638055254</v>
      </c>
    </row>
    <row r="710" spans="1:13" x14ac:dyDescent="0.3">
      <c r="A710">
        <v>4.916666666666667</v>
      </c>
      <c r="B710">
        <v>-2.1850000000000001</v>
      </c>
      <c r="C710">
        <v>-1.9339999999999999</v>
      </c>
      <c r="D710">
        <v>-2.0350000000000001</v>
      </c>
      <c r="E710">
        <v>-1.663</v>
      </c>
      <c r="F710">
        <v>-16.187000000000001</v>
      </c>
      <c r="G710">
        <v>-16.024000000000001</v>
      </c>
      <c r="H710">
        <f t="shared" si="66"/>
        <v>-2.0594999999999999</v>
      </c>
      <c r="I710">
        <f t="shared" si="67"/>
        <v>0.17748380207782352</v>
      </c>
      <c r="J710">
        <f t="shared" si="68"/>
        <v>-1.8490000000000002</v>
      </c>
      <c r="K710">
        <f t="shared" si="69"/>
        <v>0.26304372260139425</v>
      </c>
      <c r="L710">
        <f t="shared" si="70"/>
        <v>-16.105499999999999</v>
      </c>
      <c r="M710">
        <f t="shared" si="71"/>
        <v>0.11525840533340743</v>
      </c>
    </row>
    <row r="711" spans="1:13" x14ac:dyDescent="0.3">
      <c r="A711">
        <v>4.9236111111111107</v>
      </c>
      <c r="B711">
        <v>-2.1829999999999998</v>
      </c>
      <c r="C711">
        <v>-1.917</v>
      </c>
      <c r="D711">
        <v>-2.0270000000000001</v>
      </c>
      <c r="E711">
        <v>-1.7110000000000001</v>
      </c>
      <c r="F711">
        <v>-16.155999999999999</v>
      </c>
      <c r="G711">
        <v>-16.07</v>
      </c>
      <c r="H711">
        <f t="shared" si="66"/>
        <v>-2.0499999999999998</v>
      </c>
      <c r="I711">
        <f t="shared" si="67"/>
        <v>0.1880904037956215</v>
      </c>
      <c r="J711">
        <f t="shared" si="68"/>
        <v>-1.8690000000000002</v>
      </c>
      <c r="K711">
        <f t="shared" si="69"/>
        <v>0.22344574285494906</v>
      </c>
      <c r="L711">
        <f t="shared" si="70"/>
        <v>-16.113</v>
      </c>
      <c r="M711">
        <f t="shared" si="71"/>
        <v>6.0811183182042039E-2</v>
      </c>
    </row>
    <row r="712" spans="1:13" x14ac:dyDescent="0.3">
      <c r="A712">
        <v>4.9305555555555554</v>
      </c>
      <c r="B712">
        <v>-2.1749999999999998</v>
      </c>
      <c r="C712">
        <v>-1.92</v>
      </c>
      <c r="D712">
        <v>-2.0379999999999998</v>
      </c>
      <c r="E712">
        <v>-1.6859999999999999</v>
      </c>
      <c r="F712">
        <v>-16.079999999999998</v>
      </c>
      <c r="G712">
        <v>-15.211</v>
      </c>
      <c r="H712">
        <f t="shared" si="66"/>
        <v>-2.0474999999999999</v>
      </c>
      <c r="I712">
        <f t="shared" si="67"/>
        <v>0.18031222920256954</v>
      </c>
      <c r="J712">
        <f t="shared" si="68"/>
        <v>-1.8619999999999999</v>
      </c>
      <c r="K712">
        <f t="shared" si="69"/>
        <v>0.24890158697766462</v>
      </c>
      <c r="L712">
        <f t="shared" si="70"/>
        <v>-15.645499999999998</v>
      </c>
      <c r="M712">
        <f t="shared" si="71"/>
        <v>0.61447579285110843</v>
      </c>
    </row>
    <row r="713" spans="1:13" x14ac:dyDescent="0.3">
      <c r="A713">
        <v>4.9375</v>
      </c>
      <c r="B713">
        <v>-2.1680000000000001</v>
      </c>
      <c r="C713">
        <v>-1.883</v>
      </c>
      <c r="D713">
        <v>-2.0459999999999998</v>
      </c>
      <c r="E713">
        <v>-1.7230000000000001</v>
      </c>
      <c r="F713">
        <v>-16.11</v>
      </c>
      <c r="G713">
        <v>-16.715</v>
      </c>
      <c r="H713">
        <f t="shared" si="66"/>
        <v>-2.0255000000000001</v>
      </c>
      <c r="I713">
        <f t="shared" si="67"/>
        <v>0.20152543263816614</v>
      </c>
      <c r="J713">
        <f t="shared" si="68"/>
        <v>-1.8845000000000001</v>
      </c>
      <c r="K713">
        <f t="shared" si="69"/>
        <v>0.22839549032325465</v>
      </c>
      <c r="L713">
        <f t="shared" si="70"/>
        <v>-16.412500000000001</v>
      </c>
      <c r="M713">
        <f t="shared" si="71"/>
        <v>0.42779960261786154</v>
      </c>
    </row>
    <row r="714" spans="1:13" x14ac:dyDescent="0.3">
      <c r="A714">
        <v>4.9444444444444446</v>
      </c>
      <c r="B714">
        <v>-2.177</v>
      </c>
      <c r="C714">
        <v>-1.8779999999999999</v>
      </c>
      <c r="D714">
        <v>-1.966</v>
      </c>
      <c r="E714">
        <v>-1.7170000000000001</v>
      </c>
      <c r="F714">
        <v>-16.126000000000001</v>
      </c>
      <c r="G714">
        <v>-15.962999999999999</v>
      </c>
      <c r="H714">
        <f t="shared" si="66"/>
        <v>-2.0274999999999999</v>
      </c>
      <c r="I714">
        <f t="shared" si="67"/>
        <v>0.21142492757477782</v>
      </c>
      <c r="J714">
        <f t="shared" si="68"/>
        <v>-1.8414999999999999</v>
      </c>
      <c r="K714">
        <f t="shared" si="69"/>
        <v>0.17606958851545026</v>
      </c>
      <c r="L714">
        <f t="shared" si="70"/>
        <v>-16.044499999999999</v>
      </c>
      <c r="M714">
        <f t="shared" si="71"/>
        <v>0.11525840533340868</v>
      </c>
    </row>
    <row r="715" spans="1:13" x14ac:dyDescent="0.3">
      <c r="A715">
        <v>4.9513888888888893</v>
      </c>
      <c r="B715">
        <v>-2.1629999999999998</v>
      </c>
      <c r="C715">
        <v>-1.851</v>
      </c>
      <c r="D715">
        <v>-1.93</v>
      </c>
      <c r="E715">
        <v>-1.645</v>
      </c>
      <c r="F715">
        <v>-16.079999999999998</v>
      </c>
      <c r="G715">
        <v>-16.024000000000001</v>
      </c>
      <c r="H715">
        <f t="shared" si="66"/>
        <v>-2.0069999999999997</v>
      </c>
      <c r="I715">
        <f t="shared" si="67"/>
        <v>0.22061731573020271</v>
      </c>
      <c r="J715">
        <f t="shared" si="68"/>
        <v>-1.7875000000000001</v>
      </c>
      <c r="K715">
        <f t="shared" si="69"/>
        <v>0.20152543263816597</v>
      </c>
      <c r="L715">
        <f t="shared" si="70"/>
        <v>-16.052</v>
      </c>
      <c r="M715">
        <f t="shared" si="71"/>
        <v>3.9597979746444814E-2</v>
      </c>
    </row>
    <row r="716" spans="1:13" x14ac:dyDescent="0.3">
      <c r="A716">
        <v>4.958333333333333</v>
      </c>
      <c r="B716">
        <v>-2.1709999999999998</v>
      </c>
      <c r="C716">
        <v>-1.857</v>
      </c>
      <c r="D716">
        <v>-1.9630000000000001</v>
      </c>
      <c r="E716">
        <v>-1.59</v>
      </c>
      <c r="F716">
        <v>-16.233000000000001</v>
      </c>
      <c r="G716">
        <v>-15.994</v>
      </c>
      <c r="H716">
        <f t="shared" si="66"/>
        <v>-2.0139999999999998</v>
      </c>
      <c r="I716">
        <f t="shared" si="67"/>
        <v>0.2220315292925758</v>
      </c>
      <c r="J716">
        <f t="shared" si="68"/>
        <v>-1.7765</v>
      </c>
      <c r="K716">
        <f t="shared" si="69"/>
        <v>0.26375082938258437</v>
      </c>
      <c r="L716">
        <f t="shared" si="70"/>
        <v>-16.113500000000002</v>
      </c>
      <c r="M716">
        <f t="shared" si="71"/>
        <v>0.1689985207035854</v>
      </c>
    </row>
    <row r="717" spans="1:13" x14ac:dyDescent="0.3">
      <c r="A717">
        <v>4.9652777777777777</v>
      </c>
      <c r="B717">
        <v>-2.165</v>
      </c>
      <c r="C717">
        <v>-1.875</v>
      </c>
      <c r="D717">
        <v>-1.946</v>
      </c>
      <c r="E717">
        <v>-1.585</v>
      </c>
      <c r="F717">
        <v>-16.079999999999998</v>
      </c>
      <c r="G717">
        <v>-15.81</v>
      </c>
      <c r="H717">
        <f t="shared" si="66"/>
        <v>-2.02</v>
      </c>
      <c r="I717">
        <f t="shared" si="67"/>
        <v>0.2050609665440988</v>
      </c>
      <c r="J717">
        <f t="shared" si="68"/>
        <v>-1.7654999999999998</v>
      </c>
      <c r="K717">
        <f t="shared" si="69"/>
        <v>0.25526554800834572</v>
      </c>
      <c r="L717">
        <f t="shared" si="70"/>
        <v>-15.945</v>
      </c>
      <c r="M717">
        <f t="shared" si="71"/>
        <v>0.19091883092036627</v>
      </c>
    </row>
    <row r="718" spans="1:13" x14ac:dyDescent="0.3">
      <c r="A718">
        <v>4.9722222222222223</v>
      </c>
      <c r="B718">
        <v>-2.1779999999999999</v>
      </c>
      <c r="C718">
        <v>-1.8620000000000001</v>
      </c>
      <c r="D718">
        <v>-1.927</v>
      </c>
      <c r="E718">
        <v>-1.64</v>
      </c>
      <c r="F718">
        <v>-16.033000000000001</v>
      </c>
      <c r="G718">
        <v>-15.978</v>
      </c>
      <c r="H718">
        <f t="shared" si="66"/>
        <v>-2.02</v>
      </c>
      <c r="I718">
        <f t="shared" si="67"/>
        <v>0.22344574285494892</v>
      </c>
      <c r="J718">
        <f t="shared" si="68"/>
        <v>-1.7835000000000001</v>
      </c>
      <c r="K718">
        <f t="shared" si="69"/>
        <v>0.20293964620053925</v>
      </c>
      <c r="L718">
        <f t="shared" si="70"/>
        <v>-16.005500000000001</v>
      </c>
      <c r="M718">
        <f t="shared" si="71"/>
        <v>3.889087296526117E-2</v>
      </c>
    </row>
    <row r="719" spans="1:13" x14ac:dyDescent="0.3">
      <c r="A719">
        <v>4.979166666666667</v>
      </c>
      <c r="B719">
        <v>-2.1800000000000002</v>
      </c>
      <c r="C719">
        <v>-1.8859999999999999</v>
      </c>
      <c r="D719">
        <v>-1.9239999999999999</v>
      </c>
      <c r="E719">
        <v>-1.665</v>
      </c>
      <c r="F719">
        <v>-16.003</v>
      </c>
      <c r="G719">
        <v>-15.871</v>
      </c>
      <c r="H719">
        <f t="shared" si="66"/>
        <v>-2.0329999999999999</v>
      </c>
      <c r="I719">
        <f t="shared" si="67"/>
        <v>0.20788939366884515</v>
      </c>
      <c r="J719">
        <f t="shared" si="68"/>
        <v>-1.7945</v>
      </c>
      <c r="K719">
        <f t="shared" si="69"/>
        <v>0.18314065632731574</v>
      </c>
      <c r="L719">
        <f t="shared" si="70"/>
        <v>-15.937000000000001</v>
      </c>
      <c r="M719">
        <f t="shared" si="71"/>
        <v>9.333809511662404E-2</v>
      </c>
    </row>
    <row r="720" spans="1:13" x14ac:dyDescent="0.3">
      <c r="A720">
        <v>4.9861111111111107</v>
      </c>
      <c r="B720">
        <v>-2.1709999999999998</v>
      </c>
      <c r="C720">
        <v>-1.88</v>
      </c>
      <c r="D720">
        <v>-1.9379999999999999</v>
      </c>
      <c r="E720">
        <v>-1.663</v>
      </c>
      <c r="F720">
        <v>-16.155999999999999</v>
      </c>
      <c r="G720">
        <v>-16.638000000000002</v>
      </c>
      <c r="H720">
        <f t="shared" si="66"/>
        <v>-2.0255000000000001</v>
      </c>
      <c r="I720">
        <f t="shared" si="67"/>
        <v>0.20576807332528527</v>
      </c>
      <c r="J720">
        <f t="shared" si="68"/>
        <v>-1.8005</v>
      </c>
      <c r="K720">
        <f t="shared" si="69"/>
        <v>0.19445436482630052</v>
      </c>
      <c r="L720">
        <f t="shared" si="70"/>
        <v>-16.396999999999998</v>
      </c>
      <c r="M720">
        <f t="shared" si="71"/>
        <v>0.34082546853191792</v>
      </c>
    </row>
    <row r="721" spans="1:13" x14ac:dyDescent="0.3">
      <c r="A721">
        <v>4.9930555555555554</v>
      </c>
      <c r="B721">
        <v>-2.1739999999999999</v>
      </c>
      <c r="C721">
        <v>-1.8779999999999999</v>
      </c>
      <c r="D721">
        <v>-1.9750000000000001</v>
      </c>
      <c r="E721">
        <v>-1.6619999999999999</v>
      </c>
      <c r="F721">
        <v>-16.187000000000001</v>
      </c>
      <c r="G721">
        <v>-15.365</v>
      </c>
      <c r="H721">
        <f t="shared" si="66"/>
        <v>-2.0259999999999998</v>
      </c>
      <c r="I721">
        <f t="shared" si="67"/>
        <v>0.2093036072312181</v>
      </c>
      <c r="J721">
        <f t="shared" si="68"/>
        <v>-1.8185</v>
      </c>
      <c r="K721">
        <f t="shared" si="69"/>
        <v>0.22132442251138948</v>
      </c>
      <c r="L721">
        <f t="shared" si="70"/>
        <v>-15.776</v>
      </c>
      <c r="M721">
        <f t="shared" si="71"/>
        <v>0.58124177413534273</v>
      </c>
    </row>
    <row r="722" spans="1:13" x14ac:dyDescent="0.3">
      <c r="A722">
        <v>5</v>
      </c>
      <c r="B722">
        <v>-2.1659999999999999</v>
      </c>
      <c r="C722">
        <v>-1.885</v>
      </c>
      <c r="D722">
        <v>-1.887</v>
      </c>
      <c r="E722">
        <v>-1.6890000000000001</v>
      </c>
      <c r="F722">
        <v>-16.187000000000001</v>
      </c>
      <c r="G722">
        <v>-14.705</v>
      </c>
      <c r="H722">
        <f t="shared" si="66"/>
        <v>-2.0255000000000001</v>
      </c>
      <c r="I722">
        <f t="shared" si="67"/>
        <v>0.19869700551341979</v>
      </c>
      <c r="J722">
        <f t="shared" si="68"/>
        <v>-1.788</v>
      </c>
      <c r="K722">
        <f t="shared" si="69"/>
        <v>0.14000714267493639</v>
      </c>
      <c r="L722">
        <f t="shared" si="70"/>
        <v>-15.446000000000002</v>
      </c>
      <c r="M722">
        <f t="shared" si="71"/>
        <v>1.0479322497184642</v>
      </c>
    </row>
    <row r="723" spans="1:13" x14ac:dyDescent="0.3">
      <c r="A723">
        <v>5.0069444444444446</v>
      </c>
      <c r="B723">
        <v>-2.1659999999999999</v>
      </c>
      <c r="C723">
        <v>-1.8720000000000001</v>
      </c>
      <c r="D723">
        <v>-1.9330000000000001</v>
      </c>
      <c r="E723">
        <v>-1.696</v>
      </c>
      <c r="F723">
        <v>-15.987</v>
      </c>
      <c r="G723">
        <v>-16.699000000000002</v>
      </c>
      <c r="H723">
        <f t="shared" si="66"/>
        <v>-2.0190000000000001</v>
      </c>
      <c r="I723">
        <f t="shared" si="67"/>
        <v>0.20788939366884485</v>
      </c>
      <c r="J723">
        <f t="shared" si="68"/>
        <v>-1.8145</v>
      </c>
      <c r="K723">
        <f t="shared" si="69"/>
        <v>0.16758430714121184</v>
      </c>
      <c r="L723">
        <f t="shared" si="70"/>
        <v>-16.343</v>
      </c>
      <c r="M723">
        <f t="shared" si="71"/>
        <v>0.50346002820482294</v>
      </c>
    </row>
    <row r="724" spans="1:13" x14ac:dyDescent="0.3">
      <c r="A724">
        <v>5.0138888888888893</v>
      </c>
      <c r="B724">
        <v>-2.165</v>
      </c>
      <c r="C724">
        <v>-1.8160000000000001</v>
      </c>
      <c r="D724">
        <v>-1.913</v>
      </c>
      <c r="E724">
        <v>-1.665</v>
      </c>
      <c r="F724">
        <v>-16.402000000000001</v>
      </c>
      <c r="G724">
        <v>-15.548999999999999</v>
      </c>
      <c r="H724">
        <f t="shared" si="66"/>
        <v>-1.9904999999999999</v>
      </c>
      <c r="I724">
        <f t="shared" si="67"/>
        <v>0.24678026663410507</v>
      </c>
      <c r="J724">
        <f t="shared" si="68"/>
        <v>-1.7890000000000001</v>
      </c>
      <c r="K724">
        <f t="shared" si="69"/>
        <v>0.1753624817342638</v>
      </c>
      <c r="L724">
        <f t="shared" si="70"/>
        <v>-15.9755</v>
      </c>
      <c r="M724">
        <f t="shared" si="71"/>
        <v>0.60316208435212615</v>
      </c>
    </row>
    <row r="725" spans="1:13" x14ac:dyDescent="0.3">
      <c r="A725">
        <v>5.020833333333333</v>
      </c>
      <c r="B725">
        <v>-2.1629999999999998</v>
      </c>
      <c r="C725">
        <v>-1.7889999999999999</v>
      </c>
      <c r="D725">
        <v>-1.9330000000000001</v>
      </c>
      <c r="E725">
        <v>-1.637</v>
      </c>
      <c r="F725">
        <v>-15.957000000000001</v>
      </c>
      <c r="G725">
        <v>-16.07</v>
      </c>
      <c r="H725">
        <f t="shared" si="66"/>
        <v>-1.976</v>
      </c>
      <c r="I725">
        <f t="shared" si="67"/>
        <v>0.26445793616376867</v>
      </c>
      <c r="J725">
        <f t="shared" si="68"/>
        <v>-1.7850000000000001</v>
      </c>
      <c r="K725">
        <f t="shared" si="69"/>
        <v>0.2093036072312181</v>
      </c>
      <c r="L725">
        <f t="shared" si="70"/>
        <v>-16.013500000000001</v>
      </c>
      <c r="M725">
        <f t="shared" si="71"/>
        <v>7.9903066274079546E-2</v>
      </c>
    </row>
    <row r="726" spans="1:13" x14ac:dyDescent="0.3">
      <c r="A726">
        <v>5.0277777777777777</v>
      </c>
      <c r="B726">
        <v>-2.1720000000000002</v>
      </c>
      <c r="C726">
        <v>-1.7849999999999999</v>
      </c>
      <c r="D726">
        <v>-1.9159999999999999</v>
      </c>
      <c r="E726">
        <v>-1.623</v>
      </c>
      <c r="F726">
        <v>-16.155999999999999</v>
      </c>
      <c r="G726">
        <v>-15.089</v>
      </c>
      <c r="H726">
        <f t="shared" si="66"/>
        <v>-1.9784999999999999</v>
      </c>
      <c r="I726">
        <f t="shared" si="67"/>
        <v>0.27365032431919406</v>
      </c>
      <c r="J726">
        <f t="shared" si="68"/>
        <v>-1.7694999999999999</v>
      </c>
      <c r="K726">
        <f t="shared" si="69"/>
        <v>0.20718228688765836</v>
      </c>
      <c r="L726">
        <f t="shared" si="70"/>
        <v>-15.622499999999999</v>
      </c>
      <c r="M726">
        <f t="shared" si="71"/>
        <v>0.75448293552604506</v>
      </c>
    </row>
    <row r="727" spans="1:13" x14ac:dyDescent="0.3">
      <c r="A727">
        <v>5.0347222222222223</v>
      </c>
      <c r="B727">
        <v>-2.1659999999999999</v>
      </c>
      <c r="C727">
        <v>-1.7909999999999999</v>
      </c>
      <c r="D727">
        <v>-1.9390000000000001</v>
      </c>
      <c r="E727">
        <v>-1.6339999999999999</v>
      </c>
      <c r="F727">
        <v>-16.724</v>
      </c>
      <c r="G727">
        <v>-15.227</v>
      </c>
      <c r="H727">
        <f t="shared" si="66"/>
        <v>-1.9784999999999999</v>
      </c>
      <c r="I727">
        <f t="shared" si="67"/>
        <v>0.2651650429449553</v>
      </c>
      <c r="J727">
        <f t="shared" si="68"/>
        <v>-1.7865</v>
      </c>
      <c r="K727">
        <f t="shared" si="69"/>
        <v>0.21566756826189709</v>
      </c>
      <c r="L727">
        <f t="shared" si="70"/>
        <v>-15.9755</v>
      </c>
      <c r="M727">
        <f t="shared" si="71"/>
        <v>1.0585388514362615</v>
      </c>
    </row>
    <row r="728" spans="1:13" x14ac:dyDescent="0.3">
      <c r="A728">
        <v>5.041666666666667</v>
      </c>
      <c r="B728">
        <v>-2.1520000000000001</v>
      </c>
      <c r="C728">
        <v>-1.75</v>
      </c>
      <c r="D728">
        <v>-1.9119999999999999</v>
      </c>
      <c r="E728">
        <v>-1.659</v>
      </c>
      <c r="F728">
        <v>-16.739999999999998</v>
      </c>
      <c r="G728">
        <v>-16.161999999999999</v>
      </c>
      <c r="H728">
        <f t="shared" si="66"/>
        <v>-1.9510000000000001</v>
      </c>
      <c r="I728">
        <f t="shared" si="67"/>
        <v>0.28425692603699254</v>
      </c>
      <c r="J728">
        <f t="shared" si="68"/>
        <v>-1.7854999999999999</v>
      </c>
      <c r="K728">
        <f t="shared" si="69"/>
        <v>0.17889801564019644</v>
      </c>
      <c r="L728">
        <f t="shared" si="70"/>
        <v>-16.451000000000001</v>
      </c>
      <c r="M728">
        <f t="shared" si="71"/>
        <v>0.40870771952582408</v>
      </c>
    </row>
    <row r="729" spans="1:13" x14ac:dyDescent="0.3">
      <c r="A729">
        <v>5.0486111111111107</v>
      </c>
      <c r="B729">
        <v>-2.165</v>
      </c>
      <c r="C729">
        <v>-1.802</v>
      </c>
      <c r="D729">
        <v>-1.915</v>
      </c>
      <c r="E729">
        <v>-1.633</v>
      </c>
      <c r="F729">
        <v>-15.972</v>
      </c>
      <c r="G729">
        <v>-14.859</v>
      </c>
      <c r="H729">
        <f t="shared" si="66"/>
        <v>-1.9835</v>
      </c>
      <c r="I729">
        <f t="shared" si="67"/>
        <v>0.25667976157071676</v>
      </c>
      <c r="J729">
        <f t="shared" si="68"/>
        <v>-1.774</v>
      </c>
      <c r="K729">
        <f t="shared" si="69"/>
        <v>0.19940411229460642</v>
      </c>
      <c r="L729">
        <f t="shared" si="70"/>
        <v>-15.4155</v>
      </c>
      <c r="M729">
        <f t="shared" si="71"/>
        <v>0.78700984746062708</v>
      </c>
    </row>
    <row r="730" spans="1:13" x14ac:dyDescent="0.3">
      <c r="A730">
        <v>5.0555555555555554</v>
      </c>
      <c r="B730">
        <v>-2.1739999999999999</v>
      </c>
      <c r="C730">
        <v>-1.819</v>
      </c>
      <c r="D730">
        <v>-1.8859999999999999</v>
      </c>
      <c r="E730">
        <v>-1.5940000000000001</v>
      </c>
      <c r="F730">
        <v>-16.324999999999999</v>
      </c>
      <c r="G730">
        <v>-16.376999999999999</v>
      </c>
      <c r="H730">
        <f t="shared" si="66"/>
        <v>-1.9964999999999999</v>
      </c>
      <c r="I730">
        <f t="shared" si="67"/>
        <v>0.25102290732122434</v>
      </c>
      <c r="J730">
        <f t="shared" si="68"/>
        <v>-1.74</v>
      </c>
      <c r="K730">
        <f t="shared" si="69"/>
        <v>0.20647518010647176</v>
      </c>
      <c r="L730">
        <f t="shared" si="70"/>
        <v>-16.350999999999999</v>
      </c>
      <c r="M730">
        <f t="shared" si="71"/>
        <v>3.6769552621700188E-2</v>
      </c>
    </row>
    <row r="731" spans="1:13" x14ac:dyDescent="0.3">
      <c r="A731">
        <v>5.0625</v>
      </c>
      <c r="B731">
        <v>-2.1739999999999999</v>
      </c>
      <c r="C731">
        <v>-1.7769999999999999</v>
      </c>
      <c r="D731">
        <v>-1.901</v>
      </c>
      <c r="E731">
        <v>-1.5860000000000001</v>
      </c>
      <c r="F731">
        <v>-16.11</v>
      </c>
      <c r="G731">
        <v>-16.606999999999999</v>
      </c>
      <c r="H731">
        <f t="shared" si="66"/>
        <v>-1.9754999999999998</v>
      </c>
      <c r="I731">
        <f t="shared" si="67"/>
        <v>0.28072139213105934</v>
      </c>
      <c r="J731">
        <f t="shared" si="68"/>
        <v>-1.7435</v>
      </c>
      <c r="K731">
        <f t="shared" si="69"/>
        <v>0.22273863607376243</v>
      </c>
      <c r="L731">
        <f t="shared" si="70"/>
        <v>-16.358499999999999</v>
      </c>
      <c r="M731">
        <f t="shared" si="71"/>
        <v>0.35143207024971407</v>
      </c>
    </row>
    <row r="732" spans="1:13" x14ac:dyDescent="0.3">
      <c r="A732">
        <v>5.0694444444444446</v>
      </c>
      <c r="B732">
        <v>-2.1629999999999998</v>
      </c>
      <c r="C732">
        <v>-1.8160000000000001</v>
      </c>
      <c r="D732">
        <v>-1.887</v>
      </c>
      <c r="E732">
        <v>-1.6160000000000001</v>
      </c>
      <c r="F732">
        <v>-16.126000000000001</v>
      </c>
      <c r="G732">
        <v>-15.824999999999999</v>
      </c>
      <c r="H732">
        <f t="shared" si="66"/>
        <v>-1.9895</v>
      </c>
      <c r="I732">
        <f t="shared" si="67"/>
        <v>0.24536605307173182</v>
      </c>
      <c r="J732">
        <f t="shared" si="68"/>
        <v>-1.7515000000000001</v>
      </c>
      <c r="K732">
        <f t="shared" si="69"/>
        <v>0.19162593770155431</v>
      </c>
      <c r="L732">
        <f t="shared" si="70"/>
        <v>-15.9755</v>
      </c>
      <c r="M732">
        <f t="shared" si="71"/>
        <v>0.21283914113715219</v>
      </c>
    </row>
    <row r="733" spans="1:13" x14ac:dyDescent="0.3">
      <c r="A733">
        <v>5.0763888888888893</v>
      </c>
      <c r="B733">
        <v>-2.1579999999999999</v>
      </c>
      <c r="C733">
        <v>-1.802</v>
      </c>
      <c r="D733">
        <v>-1.8660000000000001</v>
      </c>
      <c r="E733">
        <v>-1.5649999999999999</v>
      </c>
      <c r="F733">
        <v>-16.003</v>
      </c>
      <c r="G733">
        <v>-16.27</v>
      </c>
      <c r="H733">
        <f t="shared" si="66"/>
        <v>-1.98</v>
      </c>
      <c r="I733">
        <f t="shared" si="67"/>
        <v>0.2517300141024108</v>
      </c>
      <c r="J733">
        <f t="shared" si="68"/>
        <v>-1.7155</v>
      </c>
      <c r="K733">
        <f t="shared" si="69"/>
        <v>0.21283914113715091</v>
      </c>
      <c r="L733">
        <f t="shared" si="70"/>
        <v>-16.136499999999998</v>
      </c>
      <c r="M733">
        <f t="shared" si="71"/>
        <v>0.1887975105768078</v>
      </c>
    </row>
    <row r="734" spans="1:13" x14ac:dyDescent="0.3">
      <c r="A734">
        <v>5.083333333333333</v>
      </c>
      <c r="B734">
        <v>-2.1459999999999999</v>
      </c>
      <c r="C734">
        <v>-1.8089999999999999</v>
      </c>
      <c r="D734">
        <v>-1.875</v>
      </c>
      <c r="E734">
        <v>-1.6</v>
      </c>
      <c r="F734">
        <v>-16.370999999999999</v>
      </c>
      <c r="G734">
        <v>-15.441000000000001</v>
      </c>
      <c r="H734">
        <f t="shared" si="66"/>
        <v>-1.9775</v>
      </c>
      <c r="I734">
        <f t="shared" si="67"/>
        <v>0.23829498525986648</v>
      </c>
      <c r="J734">
        <f t="shared" si="68"/>
        <v>-1.7375</v>
      </c>
      <c r="K734">
        <f t="shared" si="69"/>
        <v>0.19445436482630052</v>
      </c>
      <c r="L734">
        <f t="shared" si="70"/>
        <v>-15.905999999999999</v>
      </c>
      <c r="M734">
        <f t="shared" si="71"/>
        <v>0.65760930650348781</v>
      </c>
    </row>
    <row r="735" spans="1:13" x14ac:dyDescent="0.3">
      <c r="A735">
        <v>5.0902777777777777</v>
      </c>
      <c r="B735">
        <v>-2.1419999999999999</v>
      </c>
      <c r="C735">
        <v>-1.796</v>
      </c>
      <c r="D735">
        <v>-1.855</v>
      </c>
      <c r="E735">
        <v>-1.6479999999999999</v>
      </c>
      <c r="F735">
        <v>-16.155999999999999</v>
      </c>
      <c r="G735">
        <v>-15.273</v>
      </c>
      <c r="H735">
        <f t="shared" si="66"/>
        <v>-1.9689999999999999</v>
      </c>
      <c r="I735">
        <f t="shared" si="67"/>
        <v>0.24465894629054535</v>
      </c>
      <c r="J735">
        <f t="shared" si="68"/>
        <v>-1.7515000000000001</v>
      </c>
      <c r="K735">
        <f t="shared" si="69"/>
        <v>0.14637110370561537</v>
      </c>
      <c r="L735">
        <f t="shared" si="70"/>
        <v>-15.714499999999999</v>
      </c>
      <c r="M735">
        <f t="shared" si="71"/>
        <v>0.62437528778772078</v>
      </c>
    </row>
    <row r="736" spans="1:13" x14ac:dyDescent="0.3">
      <c r="A736">
        <v>5.0972222222222223</v>
      </c>
      <c r="B736">
        <v>-2.1459999999999999</v>
      </c>
      <c r="C736">
        <v>-1.7969999999999999</v>
      </c>
      <c r="D736">
        <v>-1.9119999999999999</v>
      </c>
      <c r="E736">
        <v>-1.64</v>
      </c>
      <c r="F736">
        <v>-15.865</v>
      </c>
      <c r="G736">
        <v>-15.656000000000001</v>
      </c>
      <c r="H736">
        <f t="shared" si="66"/>
        <v>-1.9714999999999998</v>
      </c>
      <c r="I736">
        <f t="shared" si="67"/>
        <v>0.24678026663410507</v>
      </c>
      <c r="J736">
        <f t="shared" si="68"/>
        <v>-1.7759999999999998</v>
      </c>
      <c r="K736">
        <f t="shared" si="69"/>
        <v>0.19233304448274094</v>
      </c>
      <c r="L736">
        <f t="shared" si="70"/>
        <v>-15.7605</v>
      </c>
      <c r="M736">
        <f t="shared" si="71"/>
        <v>0.14778531726798816</v>
      </c>
    </row>
    <row r="737" spans="1:13" x14ac:dyDescent="0.3">
      <c r="A737">
        <v>5.104166666666667</v>
      </c>
      <c r="B737">
        <v>-2.14</v>
      </c>
      <c r="C737">
        <v>-1.768</v>
      </c>
      <c r="D737">
        <v>-1.9610000000000001</v>
      </c>
      <c r="E737">
        <v>-1.631</v>
      </c>
      <c r="F737">
        <v>-16.094999999999999</v>
      </c>
      <c r="G737">
        <v>-15.625999999999999</v>
      </c>
      <c r="H737">
        <f t="shared" si="66"/>
        <v>-1.9540000000000002</v>
      </c>
      <c r="I737">
        <f t="shared" si="67"/>
        <v>0.26304372260139575</v>
      </c>
      <c r="J737">
        <f t="shared" si="68"/>
        <v>-1.796</v>
      </c>
      <c r="K737">
        <f t="shared" si="69"/>
        <v>0.23334523779156074</v>
      </c>
      <c r="L737">
        <f t="shared" si="70"/>
        <v>-15.860499999999998</v>
      </c>
      <c r="M737">
        <f t="shared" si="71"/>
        <v>0.33163308037649036</v>
      </c>
    </row>
    <row r="738" spans="1:13" x14ac:dyDescent="0.3">
      <c r="A738">
        <v>5.1111111111111107</v>
      </c>
      <c r="B738">
        <v>-2.1419999999999999</v>
      </c>
      <c r="C738">
        <v>-1.766</v>
      </c>
      <c r="D738">
        <v>-1.863</v>
      </c>
      <c r="E738">
        <v>-1.653</v>
      </c>
      <c r="F738">
        <v>-16.202000000000002</v>
      </c>
      <c r="G738">
        <v>-16.193000000000001</v>
      </c>
      <c r="H738">
        <f t="shared" si="66"/>
        <v>-1.954</v>
      </c>
      <c r="I738">
        <f t="shared" si="67"/>
        <v>0.26587214972614182</v>
      </c>
      <c r="J738">
        <f t="shared" si="68"/>
        <v>-1.758</v>
      </c>
      <c r="K738">
        <f t="shared" si="69"/>
        <v>0.14849242404917495</v>
      </c>
      <c r="L738">
        <f t="shared" si="70"/>
        <v>-16.197500000000002</v>
      </c>
      <c r="M738">
        <f t="shared" si="71"/>
        <v>6.3639610306791689E-3</v>
      </c>
    </row>
    <row r="739" spans="1:13" x14ac:dyDescent="0.3">
      <c r="A739">
        <v>5.1180555555555554</v>
      </c>
      <c r="B739">
        <v>-2.1419999999999999</v>
      </c>
      <c r="C739">
        <v>-1.768</v>
      </c>
      <c r="D739">
        <v>-1.8560000000000001</v>
      </c>
      <c r="E739">
        <v>-1.637</v>
      </c>
      <c r="F739">
        <v>-16.187000000000001</v>
      </c>
      <c r="G739">
        <v>-16.254000000000001</v>
      </c>
      <c r="H739">
        <f t="shared" si="66"/>
        <v>-1.9550000000000001</v>
      </c>
      <c r="I739">
        <f t="shared" si="67"/>
        <v>0.26445793616376867</v>
      </c>
      <c r="J739">
        <f t="shared" si="68"/>
        <v>-1.7465000000000002</v>
      </c>
      <c r="K739">
        <f t="shared" si="69"/>
        <v>0.15485638507985397</v>
      </c>
      <c r="L739">
        <f t="shared" si="70"/>
        <v>-16.220500000000001</v>
      </c>
      <c r="M739">
        <f t="shared" si="71"/>
        <v>4.7376154339498801E-2</v>
      </c>
    </row>
    <row r="740" spans="1:13" x14ac:dyDescent="0.3">
      <c r="A740">
        <v>5.125</v>
      </c>
      <c r="B740">
        <v>-2.1309999999999998</v>
      </c>
      <c r="C740">
        <v>-1.762</v>
      </c>
      <c r="D740">
        <v>-1.8460000000000001</v>
      </c>
      <c r="E740">
        <v>-1.6679999999999999</v>
      </c>
      <c r="F740">
        <v>-16.463000000000001</v>
      </c>
      <c r="G740">
        <v>-15.994</v>
      </c>
      <c r="H740">
        <f t="shared" si="66"/>
        <v>-1.9464999999999999</v>
      </c>
      <c r="I740">
        <f t="shared" si="67"/>
        <v>0.26092240225783586</v>
      </c>
      <c r="J740">
        <f t="shared" si="68"/>
        <v>-1.7570000000000001</v>
      </c>
      <c r="K740">
        <f t="shared" si="69"/>
        <v>0.12586500705120557</v>
      </c>
      <c r="L740">
        <f t="shared" si="70"/>
        <v>-16.2285</v>
      </c>
      <c r="M740">
        <f t="shared" si="71"/>
        <v>0.33163308037649164</v>
      </c>
    </row>
    <row r="741" spans="1:13" x14ac:dyDescent="0.3">
      <c r="A741">
        <v>5.1319444444444446</v>
      </c>
      <c r="B741">
        <v>-2.1459999999999999</v>
      </c>
      <c r="C741">
        <v>-1.7849999999999999</v>
      </c>
      <c r="D741">
        <v>-1.806</v>
      </c>
      <c r="E741">
        <v>-1.631</v>
      </c>
      <c r="F741">
        <v>-16.064</v>
      </c>
      <c r="G741">
        <v>-15.962999999999999</v>
      </c>
      <c r="H741">
        <f t="shared" si="66"/>
        <v>-1.9655</v>
      </c>
      <c r="I741">
        <f t="shared" si="67"/>
        <v>0.25526554800834367</v>
      </c>
      <c r="J741">
        <f t="shared" si="68"/>
        <v>-1.7185000000000001</v>
      </c>
      <c r="K741">
        <f t="shared" si="69"/>
        <v>0.12374368670764585</v>
      </c>
      <c r="L741">
        <f t="shared" si="70"/>
        <v>-16.013500000000001</v>
      </c>
      <c r="M741">
        <f t="shared" si="71"/>
        <v>7.1417784899841907E-2</v>
      </c>
    </row>
    <row r="742" spans="1:13" x14ac:dyDescent="0.3">
      <c r="A742">
        <v>5.1388888888888893</v>
      </c>
      <c r="B742">
        <v>-2.1419999999999999</v>
      </c>
      <c r="C742">
        <v>-1.7969999999999999</v>
      </c>
      <c r="D742">
        <v>-1.855</v>
      </c>
      <c r="E742">
        <v>-1.631</v>
      </c>
      <c r="F742">
        <v>-16.079999999999998</v>
      </c>
      <c r="G742">
        <v>-15.625999999999999</v>
      </c>
      <c r="H742">
        <f t="shared" si="66"/>
        <v>-1.9695</v>
      </c>
      <c r="I742">
        <f t="shared" si="67"/>
        <v>0.24395183950935886</v>
      </c>
      <c r="J742">
        <f t="shared" si="68"/>
        <v>-1.7429999999999999</v>
      </c>
      <c r="K742">
        <f t="shared" si="69"/>
        <v>0.15839191898578661</v>
      </c>
      <c r="L742">
        <f t="shared" si="70"/>
        <v>-15.852999999999998</v>
      </c>
      <c r="M742">
        <f t="shared" si="71"/>
        <v>0.32102647865869177</v>
      </c>
    </row>
    <row r="743" spans="1:13" x14ac:dyDescent="0.3">
      <c r="A743">
        <v>5.145833333333333</v>
      </c>
      <c r="B743">
        <v>-2.129</v>
      </c>
      <c r="C743">
        <v>-1.802</v>
      </c>
      <c r="D743">
        <v>-1.929</v>
      </c>
      <c r="E743">
        <v>-1.669</v>
      </c>
      <c r="F743">
        <v>-15.926</v>
      </c>
      <c r="G743">
        <v>-15.948</v>
      </c>
      <c r="H743">
        <f t="shared" si="66"/>
        <v>-1.9655</v>
      </c>
      <c r="I743">
        <f t="shared" si="67"/>
        <v>0.231223917448001</v>
      </c>
      <c r="J743">
        <f t="shared" si="68"/>
        <v>-1.7989999999999999</v>
      </c>
      <c r="K743">
        <f t="shared" si="69"/>
        <v>0.18384776310850234</v>
      </c>
      <c r="L743">
        <f t="shared" si="70"/>
        <v>-15.937000000000001</v>
      </c>
      <c r="M743">
        <f t="shared" si="71"/>
        <v>1.5556349186104216E-2</v>
      </c>
    </row>
    <row r="744" spans="1:13" x14ac:dyDescent="0.3">
      <c r="A744">
        <v>5.1527777777777777</v>
      </c>
      <c r="B744">
        <v>-2.1259999999999999</v>
      </c>
      <c r="C744">
        <v>-1.819</v>
      </c>
      <c r="D744">
        <v>-1.8580000000000001</v>
      </c>
      <c r="E744">
        <v>-1.6819999999999999</v>
      </c>
      <c r="F744">
        <v>-16.140999999999998</v>
      </c>
      <c r="G744">
        <v>-15.747999999999999</v>
      </c>
      <c r="H744">
        <f t="shared" si="66"/>
        <v>-1.9724999999999999</v>
      </c>
      <c r="I744">
        <f t="shared" si="67"/>
        <v>0.21708178182427004</v>
      </c>
      <c r="J744">
        <f t="shared" si="68"/>
        <v>-1.77</v>
      </c>
      <c r="K744">
        <f t="shared" si="69"/>
        <v>0.12445079348883248</v>
      </c>
      <c r="L744">
        <f t="shared" si="70"/>
        <v>-15.944499999999998</v>
      </c>
      <c r="M744">
        <f t="shared" si="71"/>
        <v>0.27789296500631239</v>
      </c>
    </row>
    <row r="745" spans="1:13" x14ac:dyDescent="0.3">
      <c r="A745">
        <v>5.1597222222222223</v>
      </c>
      <c r="B745">
        <v>-2.1309999999999998</v>
      </c>
      <c r="C745">
        <v>-1.9139999999999999</v>
      </c>
      <c r="D745">
        <v>-1.8460000000000001</v>
      </c>
      <c r="E745">
        <v>-1.6830000000000001</v>
      </c>
      <c r="F745">
        <v>-16.233000000000001</v>
      </c>
      <c r="G745">
        <v>-15.487</v>
      </c>
      <c r="H745">
        <f t="shared" si="66"/>
        <v>-2.0225</v>
      </c>
      <c r="I745">
        <f t="shared" si="67"/>
        <v>0.15344217151748071</v>
      </c>
      <c r="J745">
        <f t="shared" si="68"/>
        <v>-1.7645</v>
      </c>
      <c r="K745">
        <f t="shared" si="69"/>
        <v>0.11525840533340727</v>
      </c>
      <c r="L745">
        <f t="shared" si="70"/>
        <v>-15.86</v>
      </c>
      <c r="M745">
        <f t="shared" si="71"/>
        <v>0.52750165876516475</v>
      </c>
    </row>
    <row r="746" spans="1:13" x14ac:dyDescent="0.3">
      <c r="A746">
        <v>5.166666666666667</v>
      </c>
      <c r="B746">
        <v>-2.1280000000000001</v>
      </c>
      <c r="C746">
        <v>-1.8859999999999999</v>
      </c>
      <c r="D746">
        <v>-1.798</v>
      </c>
      <c r="E746">
        <v>-1.6819999999999999</v>
      </c>
      <c r="F746">
        <v>-16.11</v>
      </c>
      <c r="G746">
        <v>-15.718</v>
      </c>
      <c r="H746">
        <f t="shared" si="66"/>
        <v>-2.0070000000000001</v>
      </c>
      <c r="I746">
        <f t="shared" si="67"/>
        <v>0.17111984104714464</v>
      </c>
      <c r="J746">
        <f t="shared" si="68"/>
        <v>-1.74</v>
      </c>
      <c r="K746">
        <f t="shared" si="69"/>
        <v>8.2024386617639583E-2</v>
      </c>
      <c r="L746">
        <f t="shared" si="70"/>
        <v>-15.914</v>
      </c>
      <c r="M746">
        <f t="shared" si="71"/>
        <v>0.27718585822512626</v>
      </c>
    </row>
    <row r="747" spans="1:13" x14ac:dyDescent="0.3">
      <c r="A747">
        <v>5.1736111111111107</v>
      </c>
      <c r="B747">
        <v>-2.1280000000000001</v>
      </c>
      <c r="C747">
        <v>-1.849</v>
      </c>
      <c r="D747">
        <v>-1.869</v>
      </c>
      <c r="E747">
        <v>-1.597</v>
      </c>
      <c r="F747">
        <v>-16.003</v>
      </c>
      <c r="G747">
        <v>-14.965999999999999</v>
      </c>
      <c r="H747">
        <f t="shared" si="66"/>
        <v>-1.9885000000000002</v>
      </c>
      <c r="I747">
        <f t="shared" si="67"/>
        <v>0.19728279195104687</v>
      </c>
      <c r="J747">
        <f t="shared" si="68"/>
        <v>-1.7330000000000001</v>
      </c>
      <c r="K747">
        <f t="shared" si="69"/>
        <v>0.19233304448274094</v>
      </c>
      <c r="L747">
        <f t="shared" si="70"/>
        <v>-15.484500000000001</v>
      </c>
      <c r="M747">
        <f t="shared" si="71"/>
        <v>0.73326973209045032</v>
      </c>
    </row>
    <row r="748" spans="1:13" x14ac:dyDescent="0.3">
      <c r="A748">
        <v>5.1805555555555554</v>
      </c>
      <c r="B748">
        <v>-2.1429999999999998</v>
      </c>
      <c r="C748">
        <v>-1.851</v>
      </c>
      <c r="D748">
        <v>-1.8320000000000001</v>
      </c>
      <c r="E748">
        <v>-1.5760000000000001</v>
      </c>
      <c r="F748">
        <v>-16.202000000000002</v>
      </c>
      <c r="G748">
        <v>-17.021000000000001</v>
      </c>
      <c r="H748">
        <f t="shared" si="66"/>
        <v>-1.9969999999999999</v>
      </c>
      <c r="I748">
        <f t="shared" si="67"/>
        <v>0.20647518010647176</v>
      </c>
      <c r="J748">
        <f t="shared" si="68"/>
        <v>-1.7040000000000002</v>
      </c>
      <c r="K748">
        <f t="shared" si="69"/>
        <v>0.18101933598375619</v>
      </c>
      <c r="L748">
        <f t="shared" si="70"/>
        <v>-16.611499999999999</v>
      </c>
      <c r="M748">
        <f t="shared" si="71"/>
        <v>0.57912045379178168</v>
      </c>
    </row>
    <row r="749" spans="1:13" x14ac:dyDescent="0.3">
      <c r="A749">
        <v>5.1875</v>
      </c>
      <c r="B749">
        <v>-2.1349999999999998</v>
      </c>
      <c r="C749">
        <v>-1.869</v>
      </c>
      <c r="D749">
        <v>-1.873</v>
      </c>
      <c r="E749">
        <v>-1.5669999999999999</v>
      </c>
      <c r="F749">
        <v>-16.064</v>
      </c>
      <c r="G749">
        <v>-15.303000000000001</v>
      </c>
      <c r="H749">
        <f t="shared" si="66"/>
        <v>-2.0019999999999998</v>
      </c>
      <c r="I749">
        <f t="shared" si="67"/>
        <v>0.1880904037956215</v>
      </c>
      <c r="J749">
        <f t="shared" si="68"/>
        <v>-1.72</v>
      </c>
      <c r="K749">
        <f t="shared" si="69"/>
        <v>0.21637467504308358</v>
      </c>
      <c r="L749">
        <f t="shared" si="70"/>
        <v>-15.6835</v>
      </c>
      <c r="M749">
        <f t="shared" si="71"/>
        <v>0.53810826048296212</v>
      </c>
    </row>
    <row r="750" spans="1:13" x14ac:dyDescent="0.3">
      <c r="A750">
        <v>5.1944444444444446</v>
      </c>
      <c r="B750">
        <v>-2.12</v>
      </c>
      <c r="C750">
        <v>-1.8779999999999999</v>
      </c>
      <c r="D750">
        <v>-1.86</v>
      </c>
      <c r="E750">
        <v>-1.605</v>
      </c>
      <c r="F750">
        <v>-15.803000000000001</v>
      </c>
      <c r="G750">
        <v>-15.84</v>
      </c>
      <c r="H750">
        <f t="shared" si="66"/>
        <v>-1.9990000000000001</v>
      </c>
      <c r="I750">
        <f t="shared" si="67"/>
        <v>0.17111984104714464</v>
      </c>
      <c r="J750">
        <f t="shared" si="68"/>
        <v>-1.7324999999999999</v>
      </c>
      <c r="K750">
        <f t="shared" si="69"/>
        <v>0.1803122292025697</v>
      </c>
      <c r="L750">
        <f t="shared" si="70"/>
        <v>-15.8215</v>
      </c>
      <c r="M750">
        <f t="shared" si="71"/>
        <v>2.6162950903901576E-2</v>
      </c>
    </row>
    <row r="751" spans="1:13" x14ac:dyDescent="0.3">
      <c r="A751">
        <v>5.2013888888888893</v>
      </c>
      <c r="B751">
        <v>-2.1160000000000001</v>
      </c>
      <c r="C751">
        <v>-1.8480000000000001</v>
      </c>
      <c r="D751">
        <v>-1.8360000000000001</v>
      </c>
      <c r="E751">
        <v>-1.645</v>
      </c>
      <c r="F751">
        <v>-16.324999999999999</v>
      </c>
      <c r="G751">
        <v>-15.365</v>
      </c>
      <c r="H751">
        <f t="shared" si="66"/>
        <v>-1.9820000000000002</v>
      </c>
      <c r="I751">
        <f t="shared" si="67"/>
        <v>0.18950461735799473</v>
      </c>
      <c r="J751">
        <f t="shared" si="68"/>
        <v>-1.7404999999999999</v>
      </c>
      <c r="K751">
        <f t="shared" si="69"/>
        <v>0.13505739520663063</v>
      </c>
      <c r="L751">
        <f t="shared" si="70"/>
        <v>-15.844999999999999</v>
      </c>
      <c r="M751">
        <f t="shared" si="71"/>
        <v>0.67882250993908499</v>
      </c>
    </row>
    <row r="752" spans="1:13" x14ac:dyDescent="0.3">
      <c r="A752">
        <v>5.208333333333333</v>
      </c>
      <c r="B752">
        <v>-2.1139999999999999</v>
      </c>
      <c r="C752">
        <v>-1.8720000000000001</v>
      </c>
      <c r="D752">
        <v>-1.7929999999999999</v>
      </c>
      <c r="E752">
        <v>-1.585</v>
      </c>
      <c r="F752">
        <v>-15.88</v>
      </c>
      <c r="G752">
        <v>-15.395</v>
      </c>
      <c r="H752">
        <f t="shared" si="66"/>
        <v>-1.9929999999999999</v>
      </c>
      <c r="I752">
        <f t="shared" si="67"/>
        <v>0.17111984104714434</v>
      </c>
      <c r="J752">
        <f t="shared" si="68"/>
        <v>-1.6890000000000001</v>
      </c>
      <c r="K752">
        <f t="shared" si="69"/>
        <v>0.14707821048680186</v>
      </c>
      <c r="L752">
        <f t="shared" si="70"/>
        <v>-15.637499999999999</v>
      </c>
      <c r="M752">
        <f t="shared" si="71"/>
        <v>0.34294678887547642</v>
      </c>
    </row>
    <row r="753" spans="1:13" x14ac:dyDescent="0.3">
      <c r="A753">
        <v>5.2152777777777777</v>
      </c>
      <c r="B753">
        <v>-2.1080000000000001</v>
      </c>
      <c r="C753">
        <v>-1.8680000000000001</v>
      </c>
      <c r="D753">
        <v>-1.8129999999999999</v>
      </c>
      <c r="E753">
        <v>-1.613</v>
      </c>
      <c r="F753">
        <v>-15.987</v>
      </c>
      <c r="G753">
        <v>-15.119</v>
      </c>
      <c r="H753">
        <f t="shared" si="66"/>
        <v>-1.988</v>
      </c>
      <c r="I753">
        <f t="shared" si="67"/>
        <v>0.16970562748477142</v>
      </c>
      <c r="J753">
        <f t="shared" si="68"/>
        <v>-1.7130000000000001</v>
      </c>
      <c r="K753">
        <f t="shared" si="69"/>
        <v>0.14142135623730948</v>
      </c>
      <c r="L753">
        <f t="shared" si="70"/>
        <v>-15.553000000000001</v>
      </c>
      <c r="M753">
        <f t="shared" si="71"/>
        <v>0.61376868606992352</v>
      </c>
    </row>
    <row r="754" spans="1:13" x14ac:dyDescent="0.3">
      <c r="A754">
        <v>5.2222222222222223</v>
      </c>
      <c r="B754">
        <v>-2.1059999999999999</v>
      </c>
      <c r="C754">
        <v>-1.8720000000000001</v>
      </c>
      <c r="D754">
        <v>-1.766</v>
      </c>
      <c r="E754">
        <v>-1.593</v>
      </c>
      <c r="F754">
        <v>-16.018000000000001</v>
      </c>
      <c r="G754">
        <v>-15.994</v>
      </c>
      <c r="H754">
        <f t="shared" si="66"/>
        <v>-1.9889999999999999</v>
      </c>
      <c r="I754">
        <f t="shared" si="67"/>
        <v>0.16546298679765195</v>
      </c>
      <c r="J754">
        <f t="shared" si="68"/>
        <v>-1.6795</v>
      </c>
      <c r="K754">
        <f t="shared" si="69"/>
        <v>0.12232947314527275</v>
      </c>
      <c r="L754">
        <f t="shared" si="70"/>
        <v>-16.006</v>
      </c>
      <c r="M754">
        <f t="shared" si="71"/>
        <v>1.6970562748477785E-2</v>
      </c>
    </row>
    <row r="755" spans="1:13" x14ac:dyDescent="0.3">
      <c r="A755">
        <v>5.229166666666667</v>
      </c>
      <c r="B755">
        <v>-2.1110000000000002</v>
      </c>
      <c r="C755">
        <v>-1.871</v>
      </c>
      <c r="D755">
        <v>-1.8149999999999999</v>
      </c>
      <c r="E755">
        <v>-1.6</v>
      </c>
      <c r="F755">
        <v>-16.033000000000001</v>
      </c>
      <c r="G755">
        <v>-15.349</v>
      </c>
      <c r="H755">
        <f t="shared" si="66"/>
        <v>-1.9910000000000001</v>
      </c>
      <c r="I755">
        <f t="shared" si="67"/>
        <v>0.16970562748477155</v>
      </c>
      <c r="J755">
        <f t="shared" si="68"/>
        <v>-1.7075</v>
      </c>
      <c r="K755">
        <f t="shared" si="69"/>
        <v>0.15202795795510762</v>
      </c>
      <c r="L755">
        <f t="shared" si="70"/>
        <v>-15.691000000000001</v>
      </c>
      <c r="M755">
        <f t="shared" si="71"/>
        <v>0.48366103833159924</v>
      </c>
    </row>
    <row r="756" spans="1:13" x14ac:dyDescent="0.3">
      <c r="A756">
        <v>5.2361111111111107</v>
      </c>
      <c r="B756">
        <v>-2.1190000000000002</v>
      </c>
      <c r="C756">
        <v>-1.86</v>
      </c>
      <c r="D756">
        <v>-1.82</v>
      </c>
      <c r="E756">
        <v>-1.605</v>
      </c>
      <c r="F756">
        <v>-15.926</v>
      </c>
      <c r="G756">
        <v>-15.365</v>
      </c>
      <c r="H756">
        <f t="shared" si="66"/>
        <v>-1.9895</v>
      </c>
      <c r="I756">
        <f t="shared" si="67"/>
        <v>0.18314065632731588</v>
      </c>
      <c r="J756">
        <f t="shared" si="68"/>
        <v>-1.7124999999999999</v>
      </c>
      <c r="K756">
        <f t="shared" si="69"/>
        <v>0.15202795795510776</v>
      </c>
      <c r="L756">
        <f t="shared" si="70"/>
        <v>-15.6455</v>
      </c>
      <c r="M756">
        <f t="shared" si="71"/>
        <v>0.39668690424565312</v>
      </c>
    </row>
    <row r="757" spans="1:13" x14ac:dyDescent="0.3">
      <c r="A757">
        <v>5.2430555555555554</v>
      </c>
      <c r="B757">
        <v>-2.105</v>
      </c>
      <c r="C757">
        <v>-1.871</v>
      </c>
      <c r="D757">
        <v>-1.875</v>
      </c>
      <c r="E757">
        <v>-1.631</v>
      </c>
      <c r="F757">
        <v>-15.941000000000001</v>
      </c>
      <c r="G757">
        <v>-15.303000000000001</v>
      </c>
      <c r="H757">
        <f t="shared" si="66"/>
        <v>-1.988</v>
      </c>
      <c r="I757">
        <f t="shared" si="67"/>
        <v>0.16546298679765212</v>
      </c>
      <c r="J757">
        <f t="shared" si="68"/>
        <v>-1.7530000000000001</v>
      </c>
      <c r="K757">
        <f t="shared" si="69"/>
        <v>0.1725340546095176</v>
      </c>
      <c r="L757">
        <f t="shared" si="70"/>
        <v>-15.622</v>
      </c>
      <c r="M757">
        <f t="shared" si="71"/>
        <v>0.45113412639701722</v>
      </c>
    </row>
    <row r="758" spans="1:13" x14ac:dyDescent="0.3">
      <c r="A758">
        <v>5.25</v>
      </c>
      <c r="B758">
        <v>-2.0939999999999999</v>
      </c>
      <c r="C758">
        <v>-1.845</v>
      </c>
      <c r="D758">
        <v>-1.8440000000000001</v>
      </c>
      <c r="E758">
        <v>-1.62</v>
      </c>
      <c r="F758">
        <v>-16.018000000000001</v>
      </c>
      <c r="G758">
        <v>-17.420000000000002</v>
      </c>
      <c r="H758">
        <f t="shared" si="66"/>
        <v>-1.9695</v>
      </c>
      <c r="I758">
        <f t="shared" si="67"/>
        <v>0.17606958851545026</v>
      </c>
      <c r="J758">
        <f t="shared" si="68"/>
        <v>-1.7320000000000002</v>
      </c>
      <c r="K758">
        <f t="shared" si="69"/>
        <v>0.15839191898578661</v>
      </c>
      <c r="L758">
        <f t="shared" si="70"/>
        <v>-16.719000000000001</v>
      </c>
      <c r="M758">
        <f t="shared" si="71"/>
        <v>0.99136370722354028</v>
      </c>
    </row>
    <row r="759" spans="1:13" x14ac:dyDescent="0.3">
      <c r="A759">
        <v>5.2569444444444446</v>
      </c>
      <c r="B759">
        <v>-2.089</v>
      </c>
      <c r="C759">
        <v>-1.8280000000000001</v>
      </c>
      <c r="D759">
        <v>-1.87</v>
      </c>
      <c r="E759">
        <v>-1.611</v>
      </c>
      <c r="F759">
        <v>-15.987</v>
      </c>
      <c r="G759">
        <v>-15.196</v>
      </c>
      <c r="H759">
        <f t="shared" si="66"/>
        <v>-1.9584999999999999</v>
      </c>
      <c r="I759">
        <f t="shared" si="67"/>
        <v>0.18455486988968883</v>
      </c>
      <c r="J759">
        <f t="shared" si="68"/>
        <v>-1.7404999999999999</v>
      </c>
      <c r="K759">
        <f t="shared" si="69"/>
        <v>0.18314065632731588</v>
      </c>
      <c r="L759">
        <f t="shared" si="70"/>
        <v>-15.5915</v>
      </c>
      <c r="M759">
        <f t="shared" si="71"/>
        <v>0.55932146391855941</v>
      </c>
    </row>
    <row r="760" spans="1:13" x14ac:dyDescent="0.3">
      <c r="A760">
        <v>5.2638888888888893</v>
      </c>
      <c r="B760">
        <v>-2.0819999999999999</v>
      </c>
      <c r="C760">
        <v>-1.843</v>
      </c>
      <c r="D760">
        <v>-1.827</v>
      </c>
      <c r="E760">
        <v>-1.599</v>
      </c>
      <c r="F760">
        <v>-16.294</v>
      </c>
      <c r="G760">
        <v>-14.567</v>
      </c>
      <c r="H760">
        <f t="shared" si="66"/>
        <v>-1.9624999999999999</v>
      </c>
      <c r="I760">
        <f t="shared" si="67"/>
        <v>0.16899852070358479</v>
      </c>
      <c r="J760">
        <f t="shared" si="68"/>
        <v>-1.7130000000000001</v>
      </c>
      <c r="K760">
        <f t="shared" si="69"/>
        <v>0.16122034611053282</v>
      </c>
      <c r="L760">
        <f t="shared" si="70"/>
        <v>-15.4305</v>
      </c>
      <c r="M760">
        <f t="shared" si="71"/>
        <v>1.2211734111091677</v>
      </c>
    </row>
    <row r="761" spans="1:13" x14ac:dyDescent="0.3">
      <c r="A761">
        <v>5.270833333333333</v>
      </c>
      <c r="B761">
        <v>-2.0990000000000002</v>
      </c>
      <c r="C761">
        <v>-1.8520000000000001</v>
      </c>
      <c r="D761">
        <v>-1.8029999999999999</v>
      </c>
      <c r="E761">
        <v>-1.5960000000000001</v>
      </c>
      <c r="F761">
        <v>-15.865</v>
      </c>
      <c r="G761">
        <v>-15.763999999999999</v>
      </c>
      <c r="H761">
        <f t="shared" si="66"/>
        <v>-1.9755000000000003</v>
      </c>
      <c r="I761">
        <f t="shared" si="67"/>
        <v>0.17465537495307731</v>
      </c>
      <c r="J761">
        <f t="shared" si="68"/>
        <v>-1.6995</v>
      </c>
      <c r="K761">
        <f t="shared" si="69"/>
        <v>0.14637110370561524</v>
      </c>
      <c r="L761">
        <f t="shared" si="70"/>
        <v>-15.814499999999999</v>
      </c>
      <c r="M761">
        <f t="shared" si="71"/>
        <v>7.1417784899841907E-2</v>
      </c>
    </row>
    <row r="762" spans="1:13" x14ac:dyDescent="0.3">
      <c r="A762">
        <v>5.2777777777777777</v>
      </c>
      <c r="B762">
        <v>-2.0990000000000002</v>
      </c>
      <c r="C762">
        <v>-1.8879999999999999</v>
      </c>
      <c r="D762">
        <v>-1.8360000000000001</v>
      </c>
      <c r="E762">
        <v>-1.6080000000000001</v>
      </c>
      <c r="F762">
        <v>-15.711</v>
      </c>
      <c r="G762">
        <v>-16.361999999999998</v>
      </c>
      <c r="H762">
        <f t="shared" si="66"/>
        <v>-1.9935</v>
      </c>
      <c r="I762">
        <f t="shared" si="67"/>
        <v>0.14919953083036172</v>
      </c>
      <c r="J762">
        <f t="shared" si="68"/>
        <v>-1.722</v>
      </c>
      <c r="K762">
        <f t="shared" si="69"/>
        <v>0.16122034611053282</v>
      </c>
      <c r="L762">
        <f t="shared" si="70"/>
        <v>-16.0365</v>
      </c>
      <c r="M762">
        <f t="shared" si="71"/>
        <v>0.46032651455244106</v>
      </c>
    </row>
    <row r="763" spans="1:13" x14ac:dyDescent="0.3">
      <c r="A763">
        <v>5.2847222222222223</v>
      </c>
      <c r="B763">
        <v>-2.0910000000000002</v>
      </c>
      <c r="C763">
        <v>-1.806</v>
      </c>
      <c r="D763">
        <v>-1.861</v>
      </c>
      <c r="E763">
        <v>-1.6339999999999999</v>
      </c>
      <c r="F763">
        <v>-15.941000000000001</v>
      </c>
      <c r="G763">
        <v>-15.656000000000001</v>
      </c>
      <c r="H763">
        <f t="shared" si="66"/>
        <v>-1.9485000000000001</v>
      </c>
      <c r="I763">
        <f t="shared" si="67"/>
        <v>0.20152543263816614</v>
      </c>
      <c r="J763">
        <f t="shared" si="68"/>
        <v>-1.7475000000000001</v>
      </c>
      <c r="K763">
        <f t="shared" si="69"/>
        <v>0.16051323932934636</v>
      </c>
      <c r="L763">
        <f t="shared" si="70"/>
        <v>-15.798500000000001</v>
      </c>
      <c r="M763">
        <f t="shared" si="71"/>
        <v>0.20152543263816614</v>
      </c>
    </row>
    <row r="764" spans="1:13" x14ac:dyDescent="0.3">
      <c r="A764">
        <v>5.291666666666667</v>
      </c>
      <c r="B764">
        <v>-2.0880000000000001</v>
      </c>
      <c r="C764">
        <v>-1.8169999999999999</v>
      </c>
      <c r="D764">
        <v>-1.863</v>
      </c>
      <c r="E764">
        <v>-1.639</v>
      </c>
      <c r="F764">
        <v>-16.402000000000001</v>
      </c>
      <c r="G764">
        <v>-16.024000000000001</v>
      </c>
      <c r="H764">
        <f t="shared" si="66"/>
        <v>-1.9525000000000001</v>
      </c>
      <c r="I764">
        <f t="shared" si="67"/>
        <v>0.19162593770155445</v>
      </c>
      <c r="J764">
        <f t="shared" si="68"/>
        <v>-1.7509999999999999</v>
      </c>
      <c r="K764">
        <f t="shared" si="69"/>
        <v>0.15839191898578661</v>
      </c>
      <c r="L764">
        <f t="shared" si="70"/>
        <v>-16.213000000000001</v>
      </c>
      <c r="M764">
        <f t="shared" si="71"/>
        <v>0.26728636328851507</v>
      </c>
    </row>
    <row r="765" spans="1:13" x14ac:dyDescent="0.3">
      <c r="A765">
        <v>5.2986111111111107</v>
      </c>
      <c r="B765">
        <v>-2.0790000000000002</v>
      </c>
      <c r="C765">
        <v>-1.819</v>
      </c>
      <c r="D765">
        <v>-1.8580000000000001</v>
      </c>
      <c r="E765">
        <v>-1.6539999999999999</v>
      </c>
      <c r="F765">
        <v>-15.849</v>
      </c>
      <c r="G765">
        <v>-15.334</v>
      </c>
      <c r="H765">
        <f t="shared" si="66"/>
        <v>-1.9490000000000001</v>
      </c>
      <c r="I765">
        <f t="shared" si="67"/>
        <v>0.18384776310850251</v>
      </c>
      <c r="J765">
        <f t="shared" si="68"/>
        <v>-1.756</v>
      </c>
      <c r="K765">
        <f t="shared" si="69"/>
        <v>0.14424978336205582</v>
      </c>
      <c r="L765">
        <f t="shared" si="70"/>
        <v>-15.5915</v>
      </c>
      <c r="M765">
        <f t="shared" si="71"/>
        <v>0.36415999231107238</v>
      </c>
    </row>
    <row r="766" spans="1:13" x14ac:dyDescent="0.3">
      <c r="A766">
        <v>5.3055555555555554</v>
      </c>
      <c r="B766">
        <v>-2.077</v>
      </c>
      <c r="C766">
        <v>-1.8</v>
      </c>
      <c r="D766">
        <v>-1.8779999999999999</v>
      </c>
      <c r="E766">
        <v>-1.5880000000000001</v>
      </c>
      <c r="F766">
        <v>-16.279</v>
      </c>
      <c r="G766">
        <v>-15.733000000000001</v>
      </c>
      <c r="H766">
        <f t="shared" si="66"/>
        <v>-1.9384999999999999</v>
      </c>
      <c r="I766">
        <f t="shared" si="67"/>
        <v>0.19586857838867361</v>
      </c>
      <c r="J766">
        <f t="shared" si="68"/>
        <v>-1.7330000000000001</v>
      </c>
      <c r="K766">
        <f t="shared" si="69"/>
        <v>0.20506096654409867</v>
      </c>
      <c r="L766">
        <f t="shared" si="70"/>
        <v>-16.006</v>
      </c>
      <c r="M766">
        <f t="shared" si="71"/>
        <v>0.38608030252785452</v>
      </c>
    </row>
    <row r="767" spans="1:13" x14ac:dyDescent="0.3">
      <c r="A767">
        <v>5.3125</v>
      </c>
      <c r="B767">
        <v>-2.0859999999999999</v>
      </c>
      <c r="C767">
        <v>-1.8049999999999999</v>
      </c>
      <c r="D767">
        <v>-1.8560000000000001</v>
      </c>
      <c r="E767">
        <v>-1.5669999999999999</v>
      </c>
      <c r="F767">
        <v>-16.048999999999999</v>
      </c>
      <c r="G767">
        <v>-15.61</v>
      </c>
      <c r="H767">
        <f t="shared" si="66"/>
        <v>-1.9455</v>
      </c>
      <c r="I767">
        <f t="shared" si="67"/>
        <v>0.19869700551341979</v>
      </c>
      <c r="J767">
        <f t="shared" si="68"/>
        <v>-1.7115</v>
      </c>
      <c r="K767">
        <f t="shared" si="69"/>
        <v>0.20435385976291234</v>
      </c>
      <c r="L767">
        <f t="shared" si="70"/>
        <v>-15.829499999999999</v>
      </c>
      <c r="M767">
        <f t="shared" si="71"/>
        <v>0.3104198769408944</v>
      </c>
    </row>
    <row r="768" spans="1:13" x14ac:dyDescent="0.3">
      <c r="A768">
        <v>5.3194444444444446</v>
      </c>
      <c r="B768">
        <v>-2.0830000000000002</v>
      </c>
      <c r="C768">
        <v>-1.786</v>
      </c>
      <c r="D768">
        <v>-1.829</v>
      </c>
      <c r="E768">
        <v>-1.5389999999999999</v>
      </c>
      <c r="F768">
        <v>-15.788</v>
      </c>
      <c r="G768">
        <v>-15.763999999999999</v>
      </c>
      <c r="H768">
        <f t="shared" si="66"/>
        <v>-1.9345000000000001</v>
      </c>
      <c r="I768">
        <f t="shared" si="67"/>
        <v>0.21001071401240473</v>
      </c>
      <c r="J768">
        <f t="shared" si="68"/>
        <v>-1.6839999999999999</v>
      </c>
      <c r="K768">
        <f t="shared" si="69"/>
        <v>0.2050609665440988</v>
      </c>
      <c r="L768">
        <f t="shared" si="70"/>
        <v>-15.776</v>
      </c>
      <c r="M768">
        <f t="shared" si="71"/>
        <v>1.6970562748477785E-2</v>
      </c>
    </row>
    <row r="769" spans="1:13" x14ac:dyDescent="0.3">
      <c r="A769">
        <v>5.3263888888888893</v>
      </c>
      <c r="B769">
        <v>-2.0819999999999999</v>
      </c>
      <c r="C769">
        <v>-1.851</v>
      </c>
      <c r="D769">
        <v>-1.8089999999999999</v>
      </c>
      <c r="E769">
        <v>-1.54</v>
      </c>
      <c r="F769">
        <v>-15.941000000000001</v>
      </c>
      <c r="G769">
        <v>-15.196</v>
      </c>
      <c r="H769">
        <f t="shared" si="66"/>
        <v>-1.9664999999999999</v>
      </c>
      <c r="I769">
        <f t="shared" si="67"/>
        <v>0.1633416664540924</v>
      </c>
      <c r="J769">
        <f t="shared" si="68"/>
        <v>-1.6745000000000001</v>
      </c>
      <c r="K769">
        <f t="shared" si="69"/>
        <v>0.19021172413918122</v>
      </c>
      <c r="L769">
        <f t="shared" si="70"/>
        <v>-15.5685</v>
      </c>
      <c r="M769">
        <f t="shared" si="71"/>
        <v>0.52679455198397862</v>
      </c>
    </row>
    <row r="770" spans="1:13" x14ac:dyDescent="0.3">
      <c r="A770">
        <v>5.333333333333333</v>
      </c>
      <c r="B770">
        <v>-2.0699999999999998</v>
      </c>
      <c r="C770">
        <v>-1.8480000000000001</v>
      </c>
      <c r="D770">
        <v>-1.8979999999999999</v>
      </c>
      <c r="E770">
        <v>-1.4870000000000001</v>
      </c>
      <c r="F770">
        <v>-15.88</v>
      </c>
      <c r="G770">
        <v>-15.702</v>
      </c>
      <c r="H770">
        <f t="shared" si="66"/>
        <v>-1.9590000000000001</v>
      </c>
      <c r="I770">
        <f t="shared" si="67"/>
        <v>0.15697770542341338</v>
      </c>
      <c r="J770">
        <f t="shared" si="68"/>
        <v>-1.6924999999999999</v>
      </c>
      <c r="K770">
        <f t="shared" si="69"/>
        <v>0.29062088706767186</v>
      </c>
      <c r="L770">
        <f t="shared" si="70"/>
        <v>-15.791</v>
      </c>
      <c r="M770">
        <f t="shared" si="71"/>
        <v>0.12586500705120604</v>
      </c>
    </row>
    <row r="771" spans="1:13" x14ac:dyDescent="0.3">
      <c r="A771">
        <v>5.3402777777777777</v>
      </c>
      <c r="B771">
        <v>-2.073</v>
      </c>
      <c r="C771">
        <v>-1.823</v>
      </c>
      <c r="D771">
        <v>-1.8089999999999999</v>
      </c>
      <c r="E771">
        <v>-1.488</v>
      </c>
      <c r="F771">
        <v>-15.865</v>
      </c>
      <c r="G771">
        <v>-15.625999999999999</v>
      </c>
      <c r="H771">
        <f t="shared" si="66"/>
        <v>-1.948</v>
      </c>
      <c r="I771">
        <f t="shared" si="67"/>
        <v>0.17677669529663689</v>
      </c>
      <c r="J771">
        <f t="shared" si="68"/>
        <v>-1.6484999999999999</v>
      </c>
      <c r="K771">
        <f t="shared" si="69"/>
        <v>0.22698127676088173</v>
      </c>
      <c r="L771">
        <f t="shared" si="70"/>
        <v>-15.7455</v>
      </c>
      <c r="M771">
        <f t="shared" si="71"/>
        <v>0.1689985207035854</v>
      </c>
    </row>
    <row r="772" spans="1:13" x14ac:dyDescent="0.3">
      <c r="A772">
        <v>5.3472222222222223</v>
      </c>
      <c r="B772">
        <v>-2.0830000000000002</v>
      </c>
      <c r="C772">
        <v>-1.7969999999999999</v>
      </c>
      <c r="D772">
        <v>-1.8240000000000001</v>
      </c>
      <c r="E772">
        <v>-1.494</v>
      </c>
      <c r="F772">
        <v>-15.865</v>
      </c>
      <c r="G772">
        <v>-15.257</v>
      </c>
      <c r="H772">
        <f t="shared" ref="H772:H835" si="72">AVERAGE(B772:C772)</f>
        <v>-1.94</v>
      </c>
      <c r="I772">
        <f t="shared" ref="I772:I835" si="73">STDEV(B772:C772)</f>
        <v>0.20223253941935276</v>
      </c>
      <c r="J772">
        <f t="shared" ref="J772:J835" si="74">AVERAGE(D772:E772)</f>
        <v>-1.659</v>
      </c>
      <c r="K772">
        <f t="shared" ref="K772:K835" si="75">STDEV(D772:E772)</f>
        <v>0.23334523779156074</v>
      </c>
      <c r="L772">
        <f t="shared" ref="L772:L835" si="76">AVERAGE(F772:G772)</f>
        <v>-15.561</v>
      </c>
      <c r="M772">
        <f t="shared" ref="M772:M835" si="77">STDEV(F772:G772)</f>
        <v>0.42992092296142126</v>
      </c>
    </row>
    <row r="773" spans="1:13" x14ac:dyDescent="0.3">
      <c r="A773">
        <v>5.354166666666667</v>
      </c>
      <c r="B773">
        <v>-2.0880000000000001</v>
      </c>
      <c r="C773">
        <v>-1.794</v>
      </c>
      <c r="D773">
        <v>-1.796</v>
      </c>
      <c r="E773">
        <v>-1.516</v>
      </c>
      <c r="F773">
        <v>-15.819000000000001</v>
      </c>
      <c r="G773">
        <v>-15.426</v>
      </c>
      <c r="H773">
        <f t="shared" si="72"/>
        <v>-1.9410000000000001</v>
      </c>
      <c r="I773">
        <f t="shared" si="73"/>
        <v>0.20788939366884501</v>
      </c>
      <c r="J773">
        <f t="shared" si="74"/>
        <v>-1.6560000000000001</v>
      </c>
      <c r="K773">
        <f t="shared" si="75"/>
        <v>0.19798989873223333</v>
      </c>
      <c r="L773">
        <f t="shared" si="76"/>
        <v>-15.6225</v>
      </c>
      <c r="M773">
        <f t="shared" si="77"/>
        <v>0.27789296500631366</v>
      </c>
    </row>
    <row r="774" spans="1:13" x14ac:dyDescent="0.3">
      <c r="A774">
        <v>5.3611111111111107</v>
      </c>
      <c r="B774">
        <v>-2.077</v>
      </c>
      <c r="C774">
        <v>-1.8140000000000001</v>
      </c>
      <c r="D774">
        <v>-1.744</v>
      </c>
      <c r="E774">
        <v>-1.52</v>
      </c>
      <c r="F774">
        <v>-15.803000000000001</v>
      </c>
      <c r="G774">
        <v>-15.395</v>
      </c>
      <c r="H774">
        <f t="shared" si="72"/>
        <v>-1.9455</v>
      </c>
      <c r="I774">
        <f t="shared" si="73"/>
        <v>0.18596908345206192</v>
      </c>
      <c r="J774">
        <f t="shared" si="74"/>
        <v>-1.6320000000000001</v>
      </c>
      <c r="K774">
        <f t="shared" si="75"/>
        <v>0.15839191898578661</v>
      </c>
      <c r="L774">
        <f t="shared" si="76"/>
        <v>-15.599</v>
      </c>
      <c r="M774">
        <f t="shared" si="77"/>
        <v>0.28849956672411226</v>
      </c>
    </row>
    <row r="775" spans="1:13" x14ac:dyDescent="0.3">
      <c r="A775">
        <v>5.3680555555555554</v>
      </c>
      <c r="B775">
        <v>-2.0790000000000002</v>
      </c>
      <c r="C775">
        <v>-1.819</v>
      </c>
      <c r="D775">
        <v>-1.796</v>
      </c>
      <c r="E775">
        <v>-1.5620000000000001</v>
      </c>
      <c r="F775">
        <v>-15.757</v>
      </c>
      <c r="G775">
        <v>-14.673999999999999</v>
      </c>
      <c r="H775">
        <f t="shared" si="72"/>
        <v>-1.9490000000000001</v>
      </c>
      <c r="I775">
        <f t="shared" si="73"/>
        <v>0.18384776310850251</v>
      </c>
      <c r="J775">
        <f t="shared" si="74"/>
        <v>-1.679</v>
      </c>
      <c r="K775">
        <f t="shared" si="75"/>
        <v>0.16546298679765212</v>
      </c>
      <c r="L775">
        <f t="shared" si="76"/>
        <v>-15.215499999999999</v>
      </c>
      <c r="M775">
        <f t="shared" si="77"/>
        <v>0.76579664402503111</v>
      </c>
    </row>
    <row r="776" spans="1:13" x14ac:dyDescent="0.3">
      <c r="A776">
        <v>5.375</v>
      </c>
      <c r="B776">
        <v>-2.0699999999999998</v>
      </c>
      <c r="C776">
        <v>-1.8080000000000001</v>
      </c>
      <c r="D776">
        <v>-1.8240000000000001</v>
      </c>
      <c r="E776">
        <v>-1.5429999999999999</v>
      </c>
      <c r="F776">
        <v>-15.757</v>
      </c>
      <c r="G776">
        <v>-15.579000000000001</v>
      </c>
      <c r="H776">
        <f t="shared" si="72"/>
        <v>-1.9390000000000001</v>
      </c>
      <c r="I776">
        <f t="shared" si="73"/>
        <v>0.18526197667087532</v>
      </c>
      <c r="J776">
        <f t="shared" si="74"/>
        <v>-1.6835</v>
      </c>
      <c r="K776">
        <f t="shared" si="75"/>
        <v>0.19869700551341996</v>
      </c>
      <c r="L776">
        <f t="shared" si="76"/>
        <v>-15.667999999999999</v>
      </c>
      <c r="M776">
        <f t="shared" si="77"/>
        <v>0.12586500705120479</v>
      </c>
    </row>
    <row r="777" spans="1:13" x14ac:dyDescent="0.3">
      <c r="A777">
        <v>5.3819444444444446</v>
      </c>
      <c r="B777">
        <v>-2.073</v>
      </c>
      <c r="C777">
        <v>-1.788</v>
      </c>
      <c r="D777">
        <v>-1.86</v>
      </c>
      <c r="E777">
        <v>-1.5069999999999999</v>
      </c>
      <c r="F777">
        <v>-16.018000000000001</v>
      </c>
      <c r="G777">
        <v>-15.073</v>
      </c>
      <c r="H777">
        <f t="shared" si="72"/>
        <v>-1.9304999999999999</v>
      </c>
      <c r="I777">
        <f t="shared" si="73"/>
        <v>0.20152543263816597</v>
      </c>
      <c r="J777">
        <f t="shared" si="74"/>
        <v>-1.6835</v>
      </c>
      <c r="K777">
        <f t="shared" si="75"/>
        <v>0.24960869375885081</v>
      </c>
      <c r="L777">
        <f t="shared" si="76"/>
        <v>-15.545500000000001</v>
      </c>
      <c r="M777">
        <f t="shared" si="77"/>
        <v>0.66821590822128762</v>
      </c>
    </row>
    <row r="778" spans="1:13" x14ac:dyDescent="0.3">
      <c r="A778">
        <v>5.3888888888888893</v>
      </c>
      <c r="B778">
        <v>-2.0619999999999998</v>
      </c>
      <c r="C778">
        <v>-1.774</v>
      </c>
      <c r="D778">
        <v>-1.85</v>
      </c>
      <c r="E778">
        <v>-1.536</v>
      </c>
      <c r="F778">
        <v>-15.819000000000001</v>
      </c>
      <c r="G778">
        <v>-16.055</v>
      </c>
      <c r="H778">
        <f t="shared" si="72"/>
        <v>-1.9179999999999999</v>
      </c>
      <c r="I778">
        <f t="shared" si="73"/>
        <v>0.20364675298172555</v>
      </c>
      <c r="J778">
        <f t="shared" si="74"/>
        <v>-1.6930000000000001</v>
      </c>
      <c r="K778">
        <f t="shared" si="75"/>
        <v>0.22203152929257597</v>
      </c>
      <c r="L778">
        <f t="shared" si="76"/>
        <v>-15.937000000000001</v>
      </c>
      <c r="M778">
        <f t="shared" si="77"/>
        <v>0.16687720036002443</v>
      </c>
    </row>
    <row r="779" spans="1:13" x14ac:dyDescent="0.3">
      <c r="A779">
        <v>5.395833333333333</v>
      </c>
      <c r="B779">
        <v>-2.077</v>
      </c>
      <c r="C779">
        <v>-1.7789999999999999</v>
      </c>
      <c r="D779">
        <v>-1.8180000000000001</v>
      </c>
      <c r="E779">
        <v>-1.5449999999999999</v>
      </c>
      <c r="F779">
        <v>-16.018000000000001</v>
      </c>
      <c r="G779">
        <v>-15.211</v>
      </c>
      <c r="H779">
        <f t="shared" si="72"/>
        <v>-1.9279999999999999</v>
      </c>
      <c r="I779">
        <f t="shared" si="73"/>
        <v>0.21071782079359119</v>
      </c>
      <c r="J779">
        <f t="shared" si="74"/>
        <v>-1.6815</v>
      </c>
      <c r="K779">
        <f t="shared" si="75"/>
        <v>0.19304015126392757</v>
      </c>
      <c r="L779">
        <f t="shared" si="76"/>
        <v>-15.6145</v>
      </c>
      <c r="M779">
        <f t="shared" si="77"/>
        <v>0.57063517241754413</v>
      </c>
    </row>
    <row r="780" spans="1:13" x14ac:dyDescent="0.3">
      <c r="A780">
        <v>5.4027777777777777</v>
      </c>
      <c r="B780">
        <v>-2.0630000000000002</v>
      </c>
      <c r="C780">
        <v>-1.8080000000000001</v>
      </c>
      <c r="D780">
        <v>-1.827</v>
      </c>
      <c r="E780">
        <v>-1.5680000000000001</v>
      </c>
      <c r="F780">
        <v>-15.726000000000001</v>
      </c>
      <c r="G780">
        <v>-14.935</v>
      </c>
      <c r="H780">
        <f t="shared" si="72"/>
        <v>-1.9355000000000002</v>
      </c>
      <c r="I780">
        <f t="shared" si="73"/>
        <v>0.1803122292025697</v>
      </c>
      <c r="J780">
        <f t="shared" si="74"/>
        <v>-1.6975</v>
      </c>
      <c r="K780">
        <f t="shared" si="75"/>
        <v>0.18314065632731574</v>
      </c>
      <c r="L780">
        <f t="shared" si="76"/>
        <v>-15.330500000000001</v>
      </c>
      <c r="M780">
        <f t="shared" si="77"/>
        <v>0.55932146391855941</v>
      </c>
    </row>
    <row r="781" spans="1:13" x14ac:dyDescent="0.3">
      <c r="A781">
        <v>5.4097222222222223</v>
      </c>
      <c r="B781">
        <v>-2.0659999999999998</v>
      </c>
      <c r="C781">
        <v>-1.8280000000000001</v>
      </c>
      <c r="D781">
        <v>-1.77</v>
      </c>
      <c r="E781">
        <v>-1.583</v>
      </c>
      <c r="F781">
        <v>-15.941000000000001</v>
      </c>
      <c r="G781">
        <v>-15.15</v>
      </c>
      <c r="H781">
        <f t="shared" si="72"/>
        <v>-1.9470000000000001</v>
      </c>
      <c r="I781">
        <f t="shared" si="73"/>
        <v>0.16829141392239816</v>
      </c>
      <c r="J781">
        <f t="shared" si="74"/>
        <v>-1.6764999999999999</v>
      </c>
      <c r="K781">
        <f t="shared" si="75"/>
        <v>0.13222896808188442</v>
      </c>
      <c r="L781">
        <f t="shared" si="76"/>
        <v>-15.545500000000001</v>
      </c>
      <c r="M781">
        <f t="shared" si="77"/>
        <v>0.55932146391855941</v>
      </c>
    </row>
    <row r="782" spans="1:13" x14ac:dyDescent="0.3">
      <c r="A782">
        <v>5.416666666666667</v>
      </c>
      <c r="B782">
        <v>-2.06</v>
      </c>
      <c r="C782">
        <v>-1.7849999999999999</v>
      </c>
      <c r="D782">
        <v>-1.758</v>
      </c>
      <c r="E782">
        <v>-1.57</v>
      </c>
      <c r="F782">
        <v>-15.68</v>
      </c>
      <c r="G782">
        <v>-14.613</v>
      </c>
      <c r="H782">
        <f t="shared" si="72"/>
        <v>-1.9224999999999999</v>
      </c>
      <c r="I782">
        <f t="shared" si="73"/>
        <v>0.19445436482630069</v>
      </c>
      <c r="J782">
        <f t="shared" si="74"/>
        <v>-1.6640000000000001</v>
      </c>
      <c r="K782">
        <f t="shared" si="75"/>
        <v>0.13293607486307091</v>
      </c>
      <c r="L782">
        <f t="shared" si="76"/>
        <v>-15.1465</v>
      </c>
      <c r="M782">
        <f t="shared" si="77"/>
        <v>0.75448293552604628</v>
      </c>
    </row>
    <row r="783" spans="1:13" x14ac:dyDescent="0.3">
      <c r="A783">
        <v>5.4236111111111107</v>
      </c>
      <c r="B783">
        <v>-2.0619999999999998</v>
      </c>
      <c r="C783">
        <v>-1.776</v>
      </c>
      <c r="D783">
        <v>-1.7949999999999999</v>
      </c>
      <c r="E783">
        <v>-1.53</v>
      </c>
      <c r="F783">
        <v>-15.619</v>
      </c>
      <c r="G783">
        <v>-14.659000000000001</v>
      </c>
      <c r="H783">
        <f t="shared" si="72"/>
        <v>-1.919</v>
      </c>
      <c r="I783">
        <f t="shared" si="73"/>
        <v>0.20223253941935246</v>
      </c>
      <c r="J783">
        <f t="shared" si="74"/>
        <v>-1.6625000000000001</v>
      </c>
      <c r="K783">
        <f t="shared" si="75"/>
        <v>0.18738329701443504</v>
      </c>
      <c r="L783">
        <f t="shared" si="76"/>
        <v>-15.138999999999999</v>
      </c>
      <c r="M783">
        <f t="shared" si="77"/>
        <v>0.67882250993908499</v>
      </c>
    </row>
    <row r="784" spans="1:13" x14ac:dyDescent="0.3">
      <c r="A784">
        <v>5.4305555555555554</v>
      </c>
      <c r="B784">
        <v>-2.0449999999999999</v>
      </c>
      <c r="C784">
        <v>-1.806</v>
      </c>
      <c r="D784">
        <v>-1.75</v>
      </c>
      <c r="E784">
        <v>-1.5469999999999999</v>
      </c>
      <c r="F784">
        <v>-15.849</v>
      </c>
      <c r="G784">
        <v>-14.49</v>
      </c>
      <c r="H784">
        <f t="shared" si="72"/>
        <v>-1.9255</v>
      </c>
      <c r="I784">
        <f t="shared" si="73"/>
        <v>0.16899852070358479</v>
      </c>
      <c r="J784">
        <f t="shared" si="74"/>
        <v>-1.6484999999999999</v>
      </c>
      <c r="K784">
        <f t="shared" si="75"/>
        <v>0.14354267658086919</v>
      </c>
      <c r="L784">
        <f t="shared" si="76"/>
        <v>-15.169499999999999</v>
      </c>
      <c r="M784">
        <f t="shared" si="77"/>
        <v>0.9609581156325181</v>
      </c>
    </row>
    <row r="785" spans="1:13" x14ac:dyDescent="0.3">
      <c r="A785">
        <v>5.4375</v>
      </c>
      <c r="B785">
        <v>-2.0510000000000002</v>
      </c>
      <c r="C785">
        <v>-1.8049999999999999</v>
      </c>
      <c r="D785">
        <v>-1.7330000000000001</v>
      </c>
      <c r="E785">
        <v>-1.56</v>
      </c>
      <c r="F785">
        <v>-15.757</v>
      </c>
      <c r="G785">
        <v>-16.085999999999999</v>
      </c>
      <c r="H785">
        <f t="shared" si="72"/>
        <v>-1.9279999999999999</v>
      </c>
      <c r="I785">
        <f t="shared" si="73"/>
        <v>0.17394826817189085</v>
      </c>
      <c r="J785">
        <f t="shared" si="74"/>
        <v>-1.6465000000000001</v>
      </c>
      <c r="K785">
        <f t="shared" si="75"/>
        <v>0.12232947314527275</v>
      </c>
      <c r="L785">
        <f t="shared" si="76"/>
        <v>-15.921499999999998</v>
      </c>
      <c r="M785">
        <f t="shared" si="77"/>
        <v>0.23263813101037331</v>
      </c>
    </row>
    <row r="786" spans="1:13" x14ac:dyDescent="0.3">
      <c r="A786">
        <v>5.4444444444444446</v>
      </c>
      <c r="B786">
        <v>-2.04</v>
      </c>
      <c r="C786">
        <v>-1.8120000000000001</v>
      </c>
      <c r="D786">
        <v>-1.72</v>
      </c>
      <c r="E786">
        <v>-1.548</v>
      </c>
      <c r="F786">
        <v>-15.619</v>
      </c>
      <c r="G786">
        <v>-14.874000000000001</v>
      </c>
      <c r="H786">
        <f t="shared" si="72"/>
        <v>-1.9260000000000002</v>
      </c>
      <c r="I786">
        <f t="shared" si="73"/>
        <v>0.16122034611053282</v>
      </c>
      <c r="J786">
        <f t="shared" si="74"/>
        <v>-1.6339999999999999</v>
      </c>
      <c r="K786">
        <f t="shared" si="75"/>
        <v>0.12162236636408612</v>
      </c>
      <c r="L786">
        <f t="shared" si="76"/>
        <v>-15.246500000000001</v>
      </c>
      <c r="M786">
        <f t="shared" si="77"/>
        <v>0.52679455198397729</v>
      </c>
    </row>
    <row r="787" spans="1:13" x14ac:dyDescent="0.3">
      <c r="A787">
        <v>5.4513888888888893</v>
      </c>
      <c r="B787">
        <v>-2.0449999999999999</v>
      </c>
      <c r="C787">
        <v>-1.8080000000000001</v>
      </c>
      <c r="D787">
        <v>-1.7070000000000001</v>
      </c>
      <c r="E787">
        <v>-1.599</v>
      </c>
      <c r="F787">
        <v>-15.65</v>
      </c>
      <c r="G787">
        <v>-14.659000000000001</v>
      </c>
      <c r="H787">
        <f t="shared" si="72"/>
        <v>-1.9264999999999999</v>
      </c>
      <c r="I787">
        <f t="shared" si="73"/>
        <v>0.16758430714121167</v>
      </c>
      <c r="J787">
        <f t="shared" si="74"/>
        <v>-1.653</v>
      </c>
      <c r="K787">
        <f t="shared" si="75"/>
        <v>7.6367532368147209E-2</v>
      </c>
      <c r="L787">
        <f t="shared" si="76"/>
        <v>-15.154500000000001</v>
      </c>
      <c r="M787">
        <f t="shared" si="77"/>
        <v>0.70074282015586831</v>
      </c>
    </row>
    <row r="788" spans="1:13" x14ac:dyDescent="0.3">
      <c r="A788">
        <v>5.458333333333333</v>
      </c>
      <c r="B788">
        <v>-2.0430000000000001</v>
      </c>
      <c r="C788">
        <v>-1.8160000000000001</v>
      </c>
      <c r="D788">
        <v>-1.758</v>
      </c>
      <c r="E788">
        <v>-1.5649999999999999</v>
      </c>
      <c r="F788">
        <v>-15.65</v>
      </c>
      <c r="G788">
        <v>-15.365</v>
      </c>
      <c r="H788">
        <f t="shared" si="72"/>
        <v>-1.9295</v>
      </c>
      <c r="I788">
        <f t="shared" si="73"/>
        <v>0.16051323932934636</v>
      </c>
      <c r="J788">
        <f t="shared" si="74"/>
        <v>-1.6615</v>
      </c>
      <c r="K788">
        <f t="shared" si="75"/>
        <v>0.13647160876900372</v>
      </c>
      <c r="L788">
        <f t="shared" si="76"/>
        <v>-15.5075</v>
      </c>
      <c r="M788">
        <f t="shared" si="77"/>
        <v>0.20152543263816614</v>
      </c>
    </row>
    <row r="789" spans="1:13" x14ac:dyDescent="0.3">
      <c r="A789">
        <v>5.4652777777777777</v>
      </c>
      <c r="B789">
        <v>-2.0499999999999998</v>
      </c>
      <c r="C789">
        <v>-1.782</v>
      </c>
      <c r="D789">
        <v>-1.764</v>
      </c>
      <c r="E789">
        <v>-1.536</v>
      </c>
      <c r="F789">
        <v>-15.696</v>
      </c>
      <c r="G789">
        <v>-15.472</v>
      </c>
      <c r="H789">
        <f t="shared" si="72"/>
        <v>-1.9159999999999999</v>
      </c>
      <c r="I789">
        <f t="shared" si="73"/>
        <v>0.18950461735799459</v>
      </c>
      <c r="J789">
        <f t="shared" si="74"/>
        <v>-1.65</v>
      </c>
      <c r="K789">
        <f t="shared" si="75"/>
        <v>0.16122034611053282</v>
      </c>
      <c r="L789">
        <f t="shared" si="76"/>
        <v>-15.584</v>
      </c>
      <c r="M789">
        <f t="shared" si="77"/>
        <v>0.15839191898578678</v>
      </c>
    </row>
    <row r="790" spans="1:13" x14ac:dyDescent="0.3">
      <c r="A790">
        <v>5.4722222222222223</v>
      </c>
      <c r="B790">
        <v>-2.0449999999999999</v>
      </c>
      <c r="C790">
        <v>-1.7729999999999999</v>
      </c>
      <c r="D790">
        <v>-1.75</v>
      </c>
      <c r="E790">
        <v>-1.5860000000000001</v>
      </c>
      <c r="F790">
        <v>-15.65</v>
      </c>
      <c r="G790">
        <v>-14.444000000000001</v>
      </c>
      <c r="H790">
        <f t="shared" si="72"/>
        <v>-1.9089999999999998</v>
      </c>
      <c r="I790">
        <f t="shared" si="73"/>
        <v>0.19233304448274094</v>
      </c>
      <c r="J790">
        <f t="shared" si="74"/>
        <v>-1.6680000000000001</v>
      </c>
      <c r="K790">
        <f t="shared" si="75"/>
        <v>0.11596551211459374</v>
      </c>
      <c r="L790">
        <f t="shared" si="76"/>
        <v>-15.047000000000001</v>
      </c>
      <c r="M790">
        <f t="shared" si="77"/>
        <v>0.8527707781109759</v>
      </c>
    </row>
    <row r="791" spans="1:13" x14ac:dyDescent="0.3">
      <c r="A791">
        <v>5.479166666666667</v>
      </c>
      <c r="B791">
        <v>-2.0390000000000001</v>
      </c>
      <c r="C791">
        <v>-1.776</v>
      </c>
      <c r="D791">
        <v>-1.74</v>
      </c>
      <c r="E791">
        <v>-1.585</v>
      </c>
      <c r="F791">
        <v>-16.11</v>
      </c>
      <c r="G791">
        <v>-14.874000000000001</v>
      </c>
      <c r="H791">
        <f t="shared" si="72"/>
        <v>-1.9075000000000002</v>
      </c>
      <c r="I791">
        <f t="shared" si="73"/>
        <v>0.18596908345206209</v>
      </c>
      <c r="J791">
        <f t="shared" si="74"/>
        <v>-1.6625000000000001</v>
      </c>
      <c r="K791">
        <f t="shared" si="75"/>
        <v>0.10960155108391488</v>
      </c>
      <c r="L791">
        <f t="shared" si="76"/>
        <v>-15.492000000000001</v>
      </c>
      <c r="M791">
        <f t="shared" si="77"/>
        <v>0.87398398154657198</v>
      </c>
    </row>
    <row r="792" spans="1:13" x14ac:dyDescent="0.3">
      <c r="A792">
        <v>5.4861111111111107</v>
      </c>
      <c r="B792">
        <v>-2.0169999999999999</v>
      </c>
      <c r="C792">
        <v>-1.788</v>
      </c>
      <c r="D792">
        <v>-1.7609999999999999</v>
      </c>
      <c r="E792">
        <v>-1.58</v>
      </c>
      <c r="F792">
        <v>-15.772</v>
      </c>
      <c r="G792">
        <v>-15.994</v>
      </c>
      <c r="H792">
        <f t="shared" si="72"/>
        <v>-1.9024999999999999</v>
      </c>
      <c r="I792">
        <f t="shared" si="73"/>
        <v>0.16192745289171931</v>
      </c>
      <c r="J792">
        <f t="shared" si="74"/>
        <v>-1.6705000000000001</v>
      </c>
      <c r="K792">
        <f t="shared" si="75"/>
        <v>0.12798632739476498</v>
      </c>
      <c r="L792">
        <f t="shared" si="76"/>
        <v>-15.882999999999999</v>
      </c>
      <c r="M792">
        <f t="shared" si="77"/>
        <v>0.15697770542341322</v>
      </c>
    </row>
    <row r="793" spans="1:13" x14ac:dyDescent="0.3">
      <c r="A793">
        <v>5.4930555555555554</v>
      </c>
      <c r="B793">
        <v>-2.0139999999999998</v>
      </c>
      <c r="C793">
        <v>-1.78</v>
      </c>
      <c r="D793">
        <v>-1.778</v>
      </c>
      <c r="E793">
        <v>-1.5569999999999999</v>
      </c>
      <c r="F793">
        <v>-15.911</v>
      </c>
      <c r="G793">
        <v>-14.72</v>
      </c>
      <c r="H793">
        <f t="shared" si="72"/>
        <v>-1.8969999999999998</v>
      </c>
      <c r="I793">
        <f t="shared" si="73"/>
        <v>0.16546298679765195</v>
      </c>
      <c r="J793">
        <f t="shared" si="74"/>
        <v>-1.6675</v>
      </c>
      <c r="K793">
        <f t="shared" si="75"/>
        <v>0.15627059864222706</v>
      </c>
      <c r="L793">
        <f t="shared" si="76"/>
        <v>-15.3155</v>
      </c>
      <c r="M793">
        <f t="shared" si="77"/>
        <v>0.84216417639317731</v>
      </c>
    </row>
    <row r="794" spans="1:13" x14ac:dyDescent="0.3">
      <c r="A794">
        <v>5.5</v>
      </c>
      <c r="B794">
        <v>-2.0009999999999999</v>
      </c>
      <c r="C794">
        <v>-1.78</v>
      </c>
      <c r="D794">
        <v>-1.7330000000000001</v>
      </c>
      <c r="E794">
        <v>-1.56</v>
      </c>
      <c r="F794">
        <v>-15.788</v>
      </c>
      <c r="G794">
        <v>-15.779</v>
      </c>
      <c r="H794">
        <f t="shared" si="72"/>
        <v>-1.8904999999999998</v>
      </c>
      <c r="I794">
        <f t="shared" si="73"/>
        <v>0.15627059864222689</v>
      </c>
      <c r="J794">
        <f t="shared" si="74"/>
        <v>-1.6465000000000001</v>
      </c>
      <c r="K794">
        <f t="shared" si="75"/>
        <v>0.12232947314527275</v>
      </c>
      <c r="L794">
        <f t="shared" si="76"/>
        <v>-15.7835</v>
      </c>
      <c r="M794">
        <f t="shared" si="77"/>
        <v>6.3639610306791689E-3</v>
      </c>
    </row>
    <row r="795" spans="1:13" x14ac:dyDescent="0.3">
      <c r="A795">
        <v>5.5069444444444446</v>
      </c>
      <c r="B795">
        <v>-2.024</v>
      </c>
      <c r="C795">
        <v>-1.7929999999999999</v>
      </c>
      <c r="D795">
        <v>-1.7549999999999999</v>
      </c>
      <c r="E795">
        <v>-1.573</v>
      </c>
      <c r="F795">
        <v>-15.742000000000001</v>
      </c>
      <c r="G795">
        <v>-14.673999999999999</v>
      </c>
      <c r="H795">
        <f t="shared" si="72"/>
        <v>-1.9085000000000001</v>
      </c>
      <c r="I795">
        <f t="shared" si="73"/>
        <v>0.16334166645409254</v>
      </c>
      <c r="J795">
        <f t="shared" si="74"/>
        <v>-1.6639999999999999</v>
      </c>
      <c r="K795">
        <f t="shared" si="75"/>
        <v>0.12869343417595161</v>
      </c>
      <c r="L795">
        <f t="shared" si="76"/>
        <v>-15.208</v>
      </c>
      <c r="M795">
        <f t="shared" si="77"/>
        <v>0.75519004230723374</v>
      </c>
    </row>
    <row r="796" spans="1:13" x14ac:dyDescent="0.3">
      <c r="A796">
        <v>5.5138888888888893</v>
      </c>
      <c r="B796">
        <v>-2.0110000000000001</v>
      </c>
      <c r="C796">
        <v>-1.796</v>
      </c>
      <c r="D796">
        <v>-1.7290000000000001</v>
      </c>
      <c r="E796">
        <v>-1.6</v>
      </c>
      <c r="F796">
        <v>-15.803000000000001</v>
      </c>
      <c r="G796">
        <v>-14.076000000000001</v>
      </c>
      <c r="H796">
        <f t="shared" si="72"/>
        <v>-1.9035000000000002</v>
      </c>
      <c r="I796">
        <f t="shared" si="73"/>
        <v>0.15202795795510776</v>
      </c>
      <c r="J796">
        <f t="shared" si="74"/>
        <v>-1.6645000000000001</v>
      </c>
      <c r="K796">
        <f t="shared" si="75"/>
        <v>9.1216774773064627E-2</v>
      </c>
      <c r="L796">
        <f t="shared" si="76"/>
        <v>-14.939500000000001</v>
      </c>
      <c r="M796">
        <f t="shared" si="77"/>
        <v>1.2211734111091677</v>
      </c>
    </row>
    <row r="797" spans="1:13" x14ac:dyDescent="0.3">
      <c r="A797">
        <v>5.520833333333333</v>
      </c>
      <c r="B797">
        <v>-2.0169999999999999</v>
      </c>
      <c r="C797">
        <v>-1.7789999999999999</v>
      </c>
      <c r="D797">
        <v>-1.7629999999999999</v>
      </c>
      <c r="E797">
        <v>-1.6020000000000001</v>
      </c>
      <c r="F797">
        <v>-15.696</v>
      </c>
      <c r="G797">
        <v>-15.073</v>
      </c>
      <c r="H797">
        <f t="shared" si="72"/>
        <v>-1.8979999999999999</v>
      </c>
      <c r="I797">
        <f t="shared" si="73"/>
        <v>0.1682914139223983</v>
      </c>
      <c r="J797">
        <f t="shared" si="74"/>
        <v>-1.6825000000000001</v>
      </c>
      <c r="K797">
        <f t="shared" si="75"/>
        <v>0.11384419177103401</v>
      </c>
      <c r="L797">
        <f t="shared" si="76"/>
        <v>-15.384499999999999</v>
      </c>
      <c r="M797">
        <f t="shared" si="77"/>
        <v>0.44052752467921863</v>
      </c>
    </row>
    <row r="798" spans="1:13" x14ac:dyDescent="0.3">
      <c r="A798">
        <v>5.5277777777777777</v>
      </c>
      <c r="B798">
        <v>-1.9930000000000001</v>
      </c>
      <c r="C798">
        <v>-1.7709999999999999</v>
      </c>
      <c r="D798">
        <v>-1.7829999999999999</v>
      </c>
      <c r="E798">
        <v>-1.58</v>
      </c>
      <c r="F798">
        <v>-15.526999999999999</v>
      </c>
      <c r="G798">
        <v>-14.859</v>
      </c>
      <c r="H798">
        <f t="shared" si="72"/>
        <v>-1.8820000000000001</v>
      </c>
      <c r="I798">
        <f t="shared" si="73"/>
        <v>0.15697770542341369</v>
      </c>
      <c r="J798">
        <f t="shared" si="74"/>
        <v>-1.6815</v>
      </c>
      <c r="K798">
        <f t="shared" si="75"/>
        <v>0.14354267658086906</v>
      </c>
      <c r="L798">
        <f t="shared" si="76"/>
        <v>-15.193</v>
      </c>
      <c r="M798">
        <f t="shared" si="77"/>
        <v>0.47234732983261324</v>
      </c>
    </row>
    <row r="799" spans="1:13" x14ac:dyDescent="0.3">
      <c r="A799">
        <v>5.5347222222222223</v>
      </c>
      <c r="B799">
        <v>-1.994</v>
      </c>
      <c r="C799">
        <v>-1.7729999999999999</v>
      </c>
      <c r="D799">
        <v>-1.7569999999999999</v>
      </c>
      <c r="E799">
        <v>-1.6020000000000001</v>
      </c>
      <c r="F799">
        <v>-15.88</v>
      </c>
      <c r="G799">
        <v>-15.026999999999999</v>
      </c>
      <c r="H799">
        <f t="shared" si="72"/>
        <v>-1.8835</v>
      </c>
      <c r="I799">
        <f t="shared" si="73"/>
        <v>0.15627059864222706</v>
      </c>
      <c r="J799">
        <f t="shared" si="74"/>
        <v>-1.6795</v>
      </c>
      <c r="K799">
        <f t="shared" si="75"/>
        <v>0.10960155108391473</v>
      </c>
      <c r="L799">
        <f t="shared" si="76"/>
        <v>-15.4535</v>
      </c>
      <c r="M799">
        <f t="shared" si="77"/>
        <v>0.60316208435212615</v>
      </c>
    </row>
    <row r="800" spans="1:13" x14ac:dyDescent="0.3">
      <c r="A800">
        <v>5.541666666666667</v>
      </c>
      <c r="B800">
        <v>-1.9870000000000001</v>
      </c>
      <c r="C800">
        <v>-1.782</v>
      </c>
      <c r="D800">
        <v>-1.798</v>
      </c>
      <c r="E800">
        <v>-1.599</v>
      </c>
      <c r="F800">
        <v>-15.68</v>
      </c>
      <c r="G800">
        <v>-15.901999999999999</v>
      </c>
      <c r="H800">
        <f t="shared" si="72"/>
        <v>-1.8845000000000001</v>
      </c>
      <c r="I800">
        <f t="shared" si="73"/>
        <v>0.14495689014324228</v>
      </c>
      <c r="J800">
        <f t="shared" si="74"/>
        <v>-1.6985000000000001</v>
      </c>
      <c r="K800">
        <f t="shared" si="75"/>
        <v>0.14071424945612301</v>
      </c>
      <c r="L800">
        <f t="shared" si="76"/>
        <v>-15.791</v>
      </c>
      <c r="M800">
        <f t="shared" si="77"/>
        <v>0.15697770542341322</v>
      </c>
    </row>
    <row r="801" spans="1:13" x14ac:dyDescent="0.3">
      <c r="A801">
        <v>5.5486111111111107</v>
      </c>
      <c r="B801">
        <v>-2.0019999999999998</v>
      </c>
      <c r="C801">
        <v>-1.78</v>
      </c>
      <c r="D801">
        <v>-1.7470000000000001</v>
      </c>
      <c r="E801">
        <v>-1.6160000000000001</v>
      </c>
      <c r="F801">
        <v>-15.834</v>
      </c>
      <c r="G801">
        <v>-15.457000000000001</v>
      </c>
      <c r="H801">
        <f t="shared" si="72"/>
        <v>-1.891</v>
      </c>
      <c r="I801">
        <f t="shared" si="73"/>
        <v>0.15697770542341338</v>
      </c>
      <c r="J801">
        <f t="shared" si="74"/>
        <v>-1.6815000000000002</v>
      </c>
      <c r="K801">
        <f t="shared" si="75"/>
        <v>9.2630988335437731E-2</v>
      </c>
      <c r="L801">
        <f t="shared" si="76"/>
        <v>-15.6455</v>
      </c>
      <c r="M801">
        <f t="shared" si="77"/>
        <v>0.26657925650732767</v>
      </c>
    </row>
    <row r="802" spans="1:13" x14ac:dyDescent="0.3">
      <c r="A802">
        <v>5.5555555555555554</v>
      </c>
      <c r="B802">
        <v>-1.9810000000000001</v>
      </c>
      <c r="C802">
        <v>-1.762</v>
      </c>
      <c r="D802">
        <v>-1.786</v>
      </c>
      <c r="E802">
        <v>-1.5589999999999999</v>
      </c>
      <c r="F802">
        <v>-15.726000000000001</v>
      </c>
      <c r="G802">
        <v>-14.214</v>
      </c>
      <c r="H802">
        <f t="shared" si="72"/>
        <v>-1.8715000000000002</v>
      </c>
      <c r="I802">
        <f t="shared" si="73"/>
        <v>0.15485638507985397</v>
      </c>
      <c r="J802">
        <f t="shared" si="74"/>
        <v>-1.6724999999999999</v>
      </c>
      <c r="K802">
        <f t="shared" si="75"/>
        <v>0.16051323932934636</v>
      </c>
      <c r="L802">
        <f t="shared" si="76"/>
        <v>-14.97</v>
      </c>
      <c r="M802">
        <f t="shared" si="77"/>
        <v>1.0691454531540603</v>
      </c>
    </row>
    <row r="803" spans="1:13" x14ac:dyDescent="0.3">
      <c r="A803">
        <v>5.5625</v>
      </c>
      <c r="B803">
        <v>-2.0830000000000002</v>
      </c>
      <c r="C803">
        <v>-1.7370000000000001</v>
      </c>
      <c r="D803">
        <v>-1.806</v>
      </c>
      <c r="E803">
        <v>-1.5740000000000001</v>
      </c>
      <c r="F803">
        <v>-15.742000000000001</v>
      </c>
      <c r="G803">
        <v>-15.257</v>
      </c>
      <c r="H803">
        <f t="shared" si="72"/>
        <v>-1.9100000000000001</v>
      </c>
      <c r="I803">
        <f t="shared" si="73"/>
        <v>0.24465894629054549</v>
      </c>
      <c r="J803">
        <f t="shared" si="74"/>
        <v>-1.69</v>
      </c>
      <c r="K803">
        <f t="shared" si="75"/>
        <v>0.16404877323527903</v>
      </c>
      <c r="L803">
        <f t="shared" si="76"/>
        <v>-15.499500000000001</v>
      </c>
      <c r="M803">
        <f t="shared" si="77"/>
        <v>0.34294678887547642</v>
      </c>
    </row>
    <row r="804" spans="1:13" x14ac:dyDescent="0.3">
      <c r="A804">
        <v>5.5694444444444446</v>
      </c>
      <c r="B804">
        <v>-2.0329999999999999</v>
      </c>
      <c r="C804">
        <v>-1.7729999999999999</v>
      </c>
      <c r="D804">
        <v>-1.7470000000000001</v>
      </c>
      <c r="E804">
        <v>-1.593</v>
      </c>
      <c r="F804">
        <v>-16.279</v>
      </c>
      <c r="G804">
        <v>-14.827999999999999</v>
      </c>
      <c r="H804">
        <f t="shared" si="72"/>
        <v>-1.903</v>
      </c>
      <c r="I804">
        <f t="shared" si="73"/>
        <v>0.18384776310850234</v>
      </c>
      <c r="J804">
        <f t="shared" si="74"/>
        <v>-1.67</v>
      </c>
      <c r="K804">
        <f t="shared" si="75"/>
        <v>0.10889444430272842</v>
      </c>
      <c r="L804">
        <f t="shared" si="76"/>
        <v>-15.5535</v>
      </c>
      <c r="M804">
        <f t="shared" si="77"/>
        <v>1.0260119395016809</v>
      </c>
    </row>
    <row r="805" spans="1:13" x14ac:dyDescent="0.3">
      <c r="A805">
        <v>5.5763888888888893</v>
      </c>
      <c r="B805">
        <v>-2.028</v>
      </c>
      <c r="C805">
        <v>-1.7450000000000001</v>
      </c>
      <c r="D805">
        <v>-1.7529999999999999</v>
      </c>
      <c r="E805">
        <v>-1.5269999999999999</v>
      </c>
      <c r="F805">
        <v>-15.619</v>
      </c>
      <c r="G805">
        <v>-15.073</v>
      </c>
      <c r="H805">
        <f t="shared" si="72"/>
        <v>-1.8865000000000001</v>
      </c>
      <c r="I805">
        <f t="shared" si="73"/>
        <v>0.20011121907579288</v>
      </c>
      <c r="J805">
        <f t="shared" si="74"/>
        <v>-1.64</v>
      </c>
      <c r="K805">
        <f t="shared" si="75"/>
        <v>0.15980613254815973</v>
      </c>
      <c r="L805">
        <f t="shared" si="76"/>
        <v>-15.346</v>
      </c>
      <c r="M805">
        <f t="shared" si="77"/>
        <v>0.38608030252785452</v>
      </c>
    </row>
    <row r="806" spans="1:13" x14ac:dyDescent="0.3">
      <c r="A806">
        <v>5.583333333333333</v>
      </c>
      <c r="B806">
        <v>-2.02</v>
      </c>
      <c r="C806">
        <v>-1.7430000000000001</v>
      </c>
      <c r="D806">
        <v>-1.7090000000000001</v>
      </c>
      <c r="E806">
        <v>-1.5389999999999999</v>
      </c>
      <c r="F806">
        <v>-15.587999999999999</v>
      </c>
      <c r="G806">
        <v>-15.426</v>
      </c>
      <c r="H806">
        <f t="shared" si="72"/>
        <v>-1.8815</v>
      </c>
      <c r="I806">
        <f t="shared" si="73"/>
        <v>0.19586857838867361</v>
      </c>
      <c r="J806">
        <f t="shared" si="74"/>
        <v>-1.6240000000000001</v>
      </c>
      <c r="K806">
        <f t="shared" si="75"/>
        <v>0.12020815280171318</v>
      </c>
      <c r="L806">
        <f t="shared" si="76"/>
        <v>-15.507</v>
      </c>
      <c r="M806">
        <f t="shared" si="77"/>
        <v>0.11455129855222002</v>
      </c>
    </row>
    <row r="807" spans="1:13" x14ac:dyDescent="0.3">
      <c r="A807">
        <v>5.5902777777777777</v>
      </c>
      <c r="B807">
        <v>-2.02</v>
      </c>
      <c r="C807">
        <v>-1.7430000000000001</v>
      </c>
      <c r="D807">
        <v>-1.7490000000000001</v>
      </c>
      <c r="E807">
        <v>-1.4730000000000001</v>
      </c>
      <c r="F807">
        <v>-15.619</v>
      </c>
      <c r="G807">
        <v>-16.331</v>
      </c>
      <c r="H807">
        <f t="shared" si="72"/>
        <v>-1.8815</v>
      </c>
      <c r="I807">
        <f t="shared" si="73"/>
        <v>0.19586857838867361</v>
      </c>
      <c r="J807">
        <f t="shared" si="74"/>
        <v>-1.6110000000000002</v>
      </c>
      <c r="K807">
        <f t="shared" si="75"/>
        <v>0.19516147160748715</v>
      </c>
      <c r="L807">
        <f t="shared" si="76"/>
        <v>-15.975</v>
      </c>
      <c r="M807">
        <f t="shared" si="77"/>
        <v>0.50346002820482161</v>
      </c>
    </row>
    <row r="808" spans="1:13" x14ac:dyDescent="0.3">
      <c r="A808">
        <v>5.5972222222222223</v>
      </c>
      <c r="B808">
        <v>-2.0139999999999998</v>
      </c>
      <c r="C808">
        <v>-1.722</v>
      </c>
      <c r="D808">
        <v>-1.6970000000000001</v>
      </c>
      <c r="E808">
        <v>-1.516</v>
      </c>
      <c r="F808">
        <v>-15.496</v>
      </c>
      <c r="G808">
        <v>-14.521000000000001</v>
      </c>
      <c r="H808">
        <f t="shared" si="72"/>
        <v>-1.8679999999999999</v>
      </c>
      <c r="I808">
        <f t="shared" si="73"/>
        <v>0.20647518010647176</v>
      </c>
      <c r="J808">
        <f t="shared" si="74"/>
        <v>-1.6065</v>
      </c>
      <c r="K808">
        <f t="shared" si="75"/>
        <v>0.12798632739476515</v>
      </c>
      <c r="L808">
        <f t="shared" si="76"/>
        <v>-15.008500000000002</v>
      </c>
      <c r="M808">
        <f t="shared" si="77"/>
        <v>0.68942911165688359</v>
      </c>
    </row>
    <row r="809" spans="1:13" x14ac:dyDescent="0.3">
      <c r="A809">
        <v>5.604166666666667</v>
      </c>
      <c r="B809">
        <v>-2.0129999999999999</v>
      </c>
      <c r="C809">
        <v>-1.724</v>
      </c>
      <c r="D809">
        <v>-1.6970000000000001</v>
      </c>
      <c r="E809">
        <v>-1.5169999999999999</v>
      </c>
      <c r="F809">
        <v>-15.757</v>
      </c>
      <c r="G809">
        <v>-14.797000000000001</v>
      </c>
      <c r="H809">
        <f t="shared" si="72"/>
        <v>-1.8685</v>
      </c>
      <c r="I809">
        <f t="shared" si="73"/>
        <v>0.20435385976291218</v>
      </c>
      <c r="J809">
        <f t="shared" si="74"/>
        <v>-1.607</v>
      </c>
      <c r="K809">
        <f t="shared" si="75"/>
        <v>0.12727922061357869</v>
      </c>
      <c r="L809">
        <f t="shared" si="76"/>
        <v>-15.277000000000001</v>
      </c>
      <c r="M809">
        <f t="shared" si="77"/>
        <v>0.67882250993908499</v>
      </c>
    </row>
    <row r="810" spans="1:13" x14ac:dyDescent="0.3">
      <c r="A810">
        <v>5.6111111111111107</v>
      </c>
      <c r="B810">
        <v>-2.008</v>
      </c>
      <c r="C810">
        <v>-1.708</v>
      </c>
      <c r="D810">
        <v>-1.7130000000000001</v>
      </c>
      <c r="E810">
        <v>-1.52</v>
      </c>
      <c r="F810">
        <v>-15.772</v>
      </c>
      <c r="G810">
        <v>-14.429</v>
      </c>
      <c r="H810">
        <f t="shared" si="72"/>
        <v>-1.8580000000000001</v>
      </c>
      <c r="I810">
        <f t="shared" si="73"/>
        <v>0.21213203435596428</v>
      </c>
      <c r="J810">
        <f t="shared" si="74"/>
        <v>-1.6165</v>
      </c>
      <c r="K810">
        <f t="shared" si="75"/>
        <v>0.13647160876900372</v>
      </c>
      <c r="L810">
        <f t="shared" si="76"/>
        <v>-15.1005</v>
      </c>
      <c r="M810">
        <f t="shared" si="77"/>
        <v>0.94964440713353326</v>
      </c>
    </row>
    <row r="811" spans="1:13" x14ac:dyDescent="0.3">
      <c r="A811">
        <v>5.6180555555555554</v>
      </c>
      <c r="B811">
        <v>-2.036</v>
      </c>
      <c r="C811">
        <v>-1.722</v>
      </c>
      <c r="D811">
        <v>-1.772</v>
      </c>
      <c r="E811">
        <v>-1.494</v>
      </c>
      <c r="F811">
        <v>-16.524999999999999</v>
      </c>
      <c r="G811">
        <v>-15.15</v>
      </c>
      <c r="H811">
        <f t="shared" si="72"/>
        <v>-1.879</v>
      </c>
      <c r="I811">
        <f t="shared" si="73"/>
        <v>0.22203152929257597</v>
      </c>
      <c r="J811">
        <f t="shared" si="74"/>
        <v>-1.633</v>
      </c>
      <c r="K811">
        <f t="shared" si="75"/>
        <v>0.19657568516986024</v>
      </c>
      <c r="L811">
        <f t="shared" si="76"/>
        <v>-15.837499999999999</v>
      </c>
      <c r="M811">
        <f t="shared" si="77"/>
        <v>0.97227182413150159</v>
      </c>
    </row>
    <row r="812" spans="1:13" x14ac:dyDescent="0.3">
      <c r="A812">
        <v>5.625</v>
      </c>
      <c r="B812">
        <v>-2.0270000000000001</v>
      </c>
      <c r="C812">
        <v>-1.7310000000000001</v>
      </c>
      <c r="D812">
        <v>-1.7370000000000001</v>
      </c>
      <c r="E812">
        <v>-1.51</v>
      </c>
      <c r="F812">
        <v>-15.619</v>
      </c>
      <c r="G812">
        <v>-15.978</v>
      </c>
      <c r="H812">
        <f t="shared" si="72"/>
        <v>-1.879</v>
      </c>
      <c r="I812">
        <f t="shared" si="73"/>
        <v>0.2093036072312181</v>
      </c>
      <c r="J812">
        <f t="shared" si="74"/>
        <v>-1.6234999999999999</v>
      </c>
      <c r="K812">
        <f t="shared" si="75"/>
        <v>0.16051323932934636</v>
      </c>
      <c r="L812">
        <f t="shared" si="76"/>
        <v>-15.798500000000001</v>
      </c>
      <c r="M812">
        <f t="shared" si="77"/>
        <v>0.25385133444597058</v>
      </c>
    </row>
    <row r="813" spans="1:13" x14ac:dyDescent="0.3">
      <c r="A813">
        <v>5.6319444444444446</v>
      </c>
      <c r="B813">
        <v>-2.0190000000000001</v>
      </c>
      <c r="C813">
        <v>-1.724</v>
      </c>
      <c r="D813">
        <v>-1.6919999999999999</v>
      </c>
      <c r="E813">
        <v>-1.4570000000000001</v>
      </c>
      <c r="F813">
        <v>-15.634</v>
      </c>
      <c r="G813">
        <v>-15.38</v>
      </c>
      <c r="H813">
        <f t="shared" si="72"/>
        <v>-1.8715000000000002</v>
      </c>
      <c r="I813">
        <f t="shared" si="73"/>
        <v>0.20859650045003161</v>
      </c>
      <c r="J813">
        <f t="shared" si="74"/>
        <v>-1.5745</v>
      </c>
      <c r="K813">
        <f t="shared" si="75"/>
        <v>0.16617009357883858</v>
      </c>
      <c r="L813">
        <f t="shared" si="76"/>
        <v>-15.507000000000001</v>
      </c>
      <c r="M813">
        <f t="shared" si="77"/>
        <v>0.17960512242138277</v>
      </c>
    </row>
    <row r="814" spans="1:13" x14ac:dyDescent="0.3">
      <c r="A814">
        <v>5.6388888888888893</v>
      </c>
      <c r="B814">
        <v>-2.0139999999999998</v>
      </c>
      <c r="C814">
        <v>-1.736</v>
      </c>
      <c r="D814">
        <v>-1.681</v>
      </c>
      <c r="E814">
        <v>-1.484</v>
      </c>
      <c r="F814">
        <v>-15.542</v>
      </c>
      <c r="G814">
        <v>-14.23</v>
      </c>
      <c r="H814">
        <f t="shared" si="72"/>
        <v>-1.875</v>
      </c>
      <c r="I814">
        <f t="shared" si="73"/>
        <v>0.19657568516986007</v>
      </c>
      <c r="J814">
        <f t="shared" si="74"/>
        <v>-1.5825</v>
      </c>
      <c r="K814">
        <f t="shared" si="75"/>
        <v>0.1393000358937499</v>
      </c>
      <c r="L814">
        <f t="shared" si="76"/>
        <v>-14.885999999999999</v>
      </c>
      <c r="M814">
        <f t="shared" si="77"/>
        <v>0.92772409691674995</v>
      </c>
    </row>
    <row r="815" spans="1:13" x14ac:dyDescent="0.3">
      <c r="A815">
        <v>5.645833333333333</v>
      </c>
      <c r="B815">
        <v>-2.0190000000000001</v>
      </c>
      <c r="C815">
        <v>-1.7250000000000001</v>
      </c>
      <c r="D815">
        <v>-1.746</v>
      </c>
      <c r="E815">
        <v>-1.502</v>
      </c>
      <c r="F815">
        <v>-16.524999999999999</v>
      </c>
      <c r="G815">
        <v>-14.750999999999999</v>
      </c>
      <c r="H815">
        <f t="shared" si="72"/>
        <v>-1.8720000000000001</v>
      </c>
      <c r="I815">
        <f t="shared" si="73"/>
        <v>0.20788939366884501</v>
      </c>
      <c r="J815">
        <f t="shared" si="74"/>
        <v>-1.6240000000000001</v>
      </c>
      <c r="K815">
        <f t="shared" si="75"/>
        <v>0.1725340546095176</v>
      </c>
      <c r="L815">
        <f t="shared" si="76"/>
        <v>-15.637999999999998</v>
      </c>
      <c r="M815">
        <f t="shared" si="77"/>
        <v>1.2544074298249346</v>
      </c>
    </row>
    <row r="816" spans="1:13" x14ac:dyDescent="0.3">
      <c r="A816">
        <v>5.6527777777777777</v>
      </c>
      <c r="B816">
        <v>-2.0009999999999999</v>
      </c>
      <c r="C816">
        <v>-1.734</v>
      </c>
      <c r="D816">
        <v>-1.74</v>
      </c>
      <c r="E816">
        <v>-1.5069999999999999</v>
      </c>
      <c r="F816">
        <v>-16.34</v>
      </c>
      <c r="G816">
        <v>-14.582000000000001</v>
      </c>
      <c r="H816">
        <f t="shared" si="72"/>
        <v>-1.8674999999999999</v>
      </c>
      <c r="I816">
        <f t="shared" si="73"/>
        <v>0.18879751057680813</v>
      </c>
      <c r="J816">
        <f t="shared" si="74"/>
        <v>-1.6234999999999999</v>
      </c>
      <c r="K816">
        <f t="shared" si="75"/>
        <v>0.16475588001646566</v>
      </c>
      <c r="L816">
        <f t="shared" si="76"/>
        <v>-15.461</v>
      </c>
      <c r="M816">
        <f t="shared" si="77"/>
        <v>1.2430937213259499</v>
      </c>
    </row>
    <row r="817" spans="1:13" x14ac:dyDescent="0.3">
      <c r="A817">
        <v>5.6597222222222223</v>
      </c>
      <c r="B817">
        <v>-2.0019999999999998</v>
      </c>
      <c r="C817">
        <v>-1.754</v>
      </c>
      <c r="D817">
        <v>-1.744</v>
      </c>
      <c r="E817">
        <v>-1.496</v>
      </c>
      <c r="F817">
        <v>-15.68</v>
      </c>
      <c r="G817">
        <v>-14.965999999999999</v>
      </c>
      <c r="H817">
        <f t="shared" si="72"/>
        <v>-1.8779999999999999</v>
      </c>
      <c r="I817">
        <f t="shared" si="73"/>
        <v>0.17536248173426364</v>
      </c>
      <c r="J817">
        <f t="shared" si="74"/>
        <v>-1.62</v>
      </c>
      <c r="K817">
        <f t="shared" si="75"/>
        <v>0.1753624817342638</v>
      </c>
      <c r="L817">
        <f t="shared" si="76"/>
        <v>-15.323</v>
      </c>
      <c r="M817">
        <f t="shared" si="77"/>
        <v>0.5048742417671952</v>
      </c>
    </row>
    <row r="818" spans="1:13" x14ac:dyDescent="0.3">
      <c r="A818">
        <v>5.666666666666667</v>
      </c>
      <c r="B818">
        <v>-1.994</v>
      </c>
      <c r="C818">
        <v>-1.7629999999999999</v>
      </c>
      <c r="D818">
        <v>-1.73</v>
      </c>
      <c r="E818">
        <v>-1.516</v>
      </c>
      <c r="F818">
        <v>-15.664999999999999</v>
      </c>
      <c r="G818">
        <v>-14.644</v>
      </c>
      <c r="H818">
        <f t="shared" si="72"/>
        <v>-1.8784999999999998</v>
      </c>
      <c r="I818">
        <f t="shared" si="73"/>
        <v>0.16334166645409254</v>
      </c>
      <c r="J818">
        <f t="shared" si="74"/>
        <v>-1.623</v>
      </c>
      <c r="K818">
        <f t="shared" si="75"/>
        <v>0.15132085117392116</v>
      </c>
      <c r="L818">
        <f t="shared" si="76"/>
        <v>-15.154499999999999</v>
      </c>
      <c r="M818">
        <f t="shared" si="77"/>
        <v>0.72195602359146427</v>
      </c>
    </row>
    <row r="819" spans="1:13" x14ac:dyDescent="0.3">
      <c r="A819">
        <v>5.6736111111111107</v>
      </c>
      <c r="B819">
        <v>-1.9990000000000001</v>
      </c>
      <c r="C819">
        <v>-1.7509999999999999</v>
      </c>
      <c r="D819">
        <v>-1.7809999999999999</v>
      </c>
      <c r="E819">
        <v>-1.5469999999999999</v>
      </c>
      <c r="F819">
        <v>-15.558</v>
      </c>
      <c r="G819">
        <v>-14.766</v>
      </c>
      <c r="H819">
        <f t="shared" si="72"/>
        <v>-1.875</v>
      </c>
      <c r="I819">
        <f t="shared" si="73"/>
        <v>0.17536248173426394</v>
      </c>
      <c r="J819">
        <f t="shared" si="74"/>
        <v>-1.6639999999999999</v>
      </c>
      <c r="K819">
        <f t="shared" si="75"/>
        <v>0.16546298679765212</v>
      </c>
      <c r="L819">
        <f t="shared" si="76"/>
        <v>-15.161999999999999</v>
      </c>
      <c r="M819">
        <f t="shared" si="77"/>
        <v>0.56002857069974554</v>
      </c>
    </row>
    <row r="820" spans="1:13" x14ac:dyDescent="0.3">
      <c r="A820">
        <v>5.6805555555555554</v>
      </c>
      <c r="B820">
        <v>-1.9970000000000001</v>
      </c>
      <c r="C820">
        <v>-1.72</v>
      </c>
      <c r="D820">
        <v>-1.833</v>
      </c>
      <c r="E820">
        <v>-1.5569999999999999</v>
      </c>
      <c r="F820">
        <v>-15.987</v>
      </c>
      <c r="G820">
        <v>-14.506</v>
      </c>
      <c r="H820">
        <f t="shared" si="72"/>
        <v>-1.8585</v>
      </c>
      <c r="I820">
        <f t="shared" si="73"/>
        <v>0.19586857838867375</v>
      </c>
      <c r="J820">
        <f t="shared" si="74"/>
        <v>-1.6949999999999998</v>
      </c>
      <c r="K820">
        <f t="shared" si="75"/>
        <v>0.19516147160748715</v>
      </c>
      <c r="L820">
        <f t="shared" si="76"/>
        <v>-15.246500000000001</v>
      </c>
      <c r="M820">
        <f t="shared" si="77"/>
        <v>1.0472251429372768</v>
      </c>
    </row>
    <row r="821" spans="1:13" x14ac:dyDescent="0.3">
      <c r="A821">
        <v>5.6875</v>
      </c>
      <c r="B821">
        <v>-1.996</v>
      </c>
      <c r="C821">
        <v>-1.7430000000000001</v>
      </c>
      <c r="D821">
        <v>-1.7769999999999999</v>
      </c>
      <c r="E821">
        <v>-1.53</v>
      </c>
      <c r="F821">
        <v>-15.45</v>
      </c>
      <c r="G821">
        <v>-14.598000000000001</v>
      </c>
      <c r="H821">
        <f t="shared" si="72"/>
        <v>-1.8694999999999999</v>
      </c>
      <c r="I821">
        <f t="shared" si="73"/>
        <v>0.17889801564019644</v>
      </c>
      <c r="J821">
        <f t="shared" si="74"/>
        <v>-1.6535</v>
      </c>
      <c r="K821">
        <f t="shared" si="75"/>
        <v>0.17465537495307715</v>
      </c>
      <c r="L821">
        <f t="shared" si="76"/>
        <v>-15.024000000000001</v>
      </c>
      <c r="M821">
        <f t="shared" si="77"/>
        <v>0.60245497757093747</v>
      </c>
    </row>
    <row r="822" spans="1:13" x14ac:dyDescent="0.3">
      <c r="A822">
        <v>5.6944444444444446</v>
      </c>
      <c r="B822">
        <v>-1.988</v>
      </c>
      <c r="C822">
        <v>-1.722</v>
      </c>
      <c r="D822">
        <v>-1.7729999999999999</v>
      </c>
      <c r="E822">
        <v>-1.5189999999999999</v>
      </c>
      <c r="F822">
        <v>-15.311999999999999</v>
      </c>
      <c r="G822">
        <v>-14.582000000000001</v>
      </c>
      <c r="H822">
        <f t="shared" si="72"/>
        <v>-1.855</v>
      </c>
      <c r="I822">
        <f t="shared" si="73"/>
        <v>0.18809040379562167</v>
      </c>
      <c r="J822">
        <f t="shared" si="74"/>
        <v>-1.6459999999999999</v>
      </c>
      <c r="K822">
        <f t="shared" si="75"/>
        <v>0.17960512242138307</v>
      </c>
      <c r="L822">
        <f t="shared" si="76"/>
        <v>-14.946999999999999</v>
      </c>
      <c r="M822">
        <f t="shared" si="77"/>
        <v>0.5161879502661787</v>
      </c>
    </row>
    <row r="823" spans="1:13" x14ac:dyDescent="0.3">
      <c r="A823">
        <v>5.7013888888888893</v>
      </c>
      <c r="B823">
        <v>-1.9910000000000001</v>
      </c>
      <c r="C823">
        <v>-1.72</v>
      </c>
      <c r="D823">
        <v>-1.7150000000000001</v>
      </c>
      <c r="E823">
        <v>-1.5369999999999999</v>
      </c>
      <c r="F823">
        <v>-15.664999999999999</v>
      </c>
      <c r="G823">
        <v>-14.552</v>
      </c>
      <c r="H823">
        <f t="shared" si="72"/>
        <v>-1.8555000000000001</v>
      </c>
      <c r="I823">
        <f t="shared" si="73"/>
        <v>0.19162593770155445</v>
      </c>
      <c r="J823">
        <f t="shared" si="74"/>
        <v>-1.6259999999999999</v>
      </c>
      <c r="K823">
        <f t="shared" si="75"/>
        <v>0.12586500705120557</v>
      </c>
      <c r="L823">
        <f t="shared" si="76"/>
        <v>-15.108499999999999</v>
      </c>
      <c r="M823">
        <f t="shared" si="77"/>
        <v>0.78700984746062708</v>
      </c>
    </row>
    <row r="824" spans="1:13" x14ac:dyDescent="0.3">
      <c r="A824">
        <v>5.708333333333333</v>
      </c>
      <c r="B824">
        <v>-1.988</v>
      </c>
      <c r="C824">
        <v>-1.7190000000000001</v>
      </c>
      <c r="D824">
        <v>-1.7290000000000001</v>
      </c>
      <c r="E824">
        <v>-1.522</v>
      </c>
      <c r="F824">
        <v>-15.711</v>
      </c>
      <c r="G824">
        <v>-15.058</v>
      </c>
      <c r="H824">
        <f t="shared" si="72"/>
        <v>-1.8534999999999999</v>
      </c>
      <c r="I824">
        <f t="shared" si="73"/>
        <v>0.19021172413918122</v>
      </c>
      <c r="J824">
        <f t="shared" si="74"/>
        <v>-1.6255000000000002</v>
      </c>
      <c r="K824">
        <f t="shared" si="75"/>
        <v>0.14637110370561537</v>
      </c>
      <c r="L824">
        <f t="shared" si="76"/>
        <v>-15.384499999999999</v>
      </c>
      <c r="M824">
        <f t="shared" si="77"/>
        <v>0.46174072811481587</v>
      </c>
    </row>
    <row r="825" spans="1:13" x14ac:dyDescent="0.3">
      <c r="A825">
        <v>5.7152777777777777</v>
      </c>
      <c r="B825">
        <v>-1.9870000000000001</v>
      </c>
      <c r="C825">
        <v>-1.7330000000000001</v>
      </c>
      <c r="D825">
        <v>-1.7370000000000001</v>
      </c>
      <c r="E825">
        <v>-1.5369999999999999</v>
      </c>
      <c r="F825">
        <v>-16.172000000000001</v>
      </c>
      <c r="G825">
        <v>-14.368</v>
      </c>
      <c r="H825">
        <f t="shared" si="72"/>
        <v>-1.86</v>
      </c>
      <c r="I825">
        <f t="shared" si="73"/>
        <v>0.17960512242138307</v>
      </c>
      <c r="J825">
        <f t="shared" si="74"/>
        <v>-1.637</v>
      </c>
      <c r="K825">
        <f t="shared" si="75"/>
        <v>0.14142135623730964</v>
      </c>
      <c r="L825">
        <f t="shared" si="76"/>
        <v>-15.27</v>
      </c>
      <c r="M825">
        <f t="shared" si="77"/>
        <v>1.275620633260532</v>
      </c>
    </row>
    <row r="826" spans="1:13" x14ac:dyDescent="0.3">
      <c r="A826">
        <v>5.7222222222222223</v>
      </c>
      <c r="B826">
        <v>-1.99</v>
      </c>
      <c r="C826">
        <v>-1.7190000000000001</v>
      </c>
      <c r="D826">
        <v>-1.746</v>
      </c>
      <c r="E826">
        <v>-1.542</v>
      </c>
      <c r="F826">
        <v>-15.281000000000001</v>
      </c>
      <c r="G826">
        <v>-14.69</v>
      </c>
      <c r="H826">
        <f t="shared" si="72"/>
        <v>-1.8545</v>
      </c>
      <c r="I826">
        <f t="shared" si="73"/>
        <v>0.19162593770155431</v>
      </c>
      <c r="J826">
        <f t="shared" si="74"/>
        <v>-1.6440000000000001</v>
      </c>
      <c r="K826">
        <f t="shared" si="75"/>
        <v>0.14424978336205568</v>
      </c>
      <c r="L826">
        <f t="shared" si="76"/>
        <v>-14.9855</v>
      </c>
      <c r="M826">
        <f t="shared" si="77"/>
        <v>0.41790010768125035</v>
      </c>
    </row>
    <row r="827" spans="1:13" x14ac:dyDescent="0.3">
      <c r="A827">
        <v>5.729166666666667</v>
      </c>
      <c r="B827">
        <v>-1.994</v>
      </c>
      <c r="C827">
        <v>-1.7170000000000001</v>
      </c>
      <c r="D827">
        <v>-1.7350000000000001</v>
      </c>
      <c r="E827">
        <v>-1.528</v>
      </c>
      <c r="F827">
        <v>-15.696</v>
      </c>
      <c r="G827">
        <v>-14.536</v>
      </c>
      <c r="H827">
        <f t="shared" si="72"/>
        <v>-1.8555000000000001</v>
      </c>
      <c r="I827">
        <f t="shared" si="73"/>
        <v>0.19586857838867361</v>
      </c>
      <c r="J827">
        <f t="shared" si="74"/>
        <v>-1.6315</v>
      </c>
      <c r="K827">
        <f t="shared" si="75"/>
        <v>0.14637110370561537</v>
      </c>
      <c r="L827">
        <f t="shared" si="76"/>
        <v>-15.116</v>
      </c>
      <c r="M827">
        <f t="shared" si="77"/>
        <v>0.82024386617639522</v>
      </c>
    </row>
    <row r="828" spans="1:13" x14ac:dyDescent="0.3">
      <c r="A828">
        <v>5.7361111111111107</v>
      </c>
      <c r="B828">
        <v>-2.0009999999999999</v>
      </c>
      <c r="C828">
        <v>-1.7470000000000001</v>
      </c>
      <c r="D828">
        <v>-1.724</v>
      </c>
      <c r="E828">
        <v>-1.5389999999999999</v>
      </c>
      <c r="F828">
        <v>-15.757</v>
      </c>
      <c r="G828">
        <v>-15.487</v>
      </c>
      <c r="H828">
        <f t="shared" si="72"/>
        <v>-1.8740000000000001</v>
      </c>
      <c r="I828">
        <f t="shared" si="73"/>
        <v>0.17960512242138293</v>
      </c>
      <c r="J828">
        <f t="shared" si="74"/>
        <v>-1.6315</v>
      </c>
      <c r="K828">
        <f t="shared" si="75"/>
        <v>0.13081475451951133</v>
      </c>
      <c r="L828">
        <f t="shared" si="76"/>
        <v>-15.622</v>
      </c>
      <c r="M828">
        <f t="shared" si="77"/>
        <v>0.19091883092036754</v>
      </c>
    </row>
    <row r="829" spans="1:13" x14ac:dyDescent="0.3">
      <c r="A829">
        <v>5.7430555555555554</v>
      </c>
      <c r="B829">
        <v>-1.99</v>
      </c>
      <c r="C829">
        <v>-1.7470000000000001</v>
      </c>
      <c r="D829">
        <v>-1.7270000000000001</v>
      </c>
      <c r="E829">
        <v>-1.524</v>
      </c>
      <c r="F829">
        <v>-15.404</v>
      </c>
      <c r="G829">
        <v>-14.766</v>
      </c>
      <c r="H829">
        <f t="shared" si="72"/>
        <v>-1.8685</v>
      </c>
      <c r="I829">
        <f t="shared" si="73"/>
        <v>0.17182694782833097</v>
      </c>
      <c r="J829">
        <f t="shared" si="74"/>
        <v>-1.6255000000000002</v>
      </c>
      <c r="K829">
        <f t="shared" si="75"/>
        <v>0.14354267658086919</v>
      </c>
      <c r="L829">
        <f t="shared" si="76"/>
        <v>-15.085000000000001</v>
      </c>
      <c r="M829">
        <f t="shared" si="77"/>
        <v>0.45113412639701722</v>
      </c>
    </row>
    <row r="830" spans="1:13" x14ac:dyDescent="0.3">
      <c r="A830">
        <v>5.75</v>
      </c>
      <c r="B830">
        <v>-1.9850000000000001</v>
      </c>
      <c r="C830">
        <v>-1.7270000000000001</v>
      </c>
      <c r="D830">
        <v>-1.712</v>
      </c>
      <c r="E830">
        <v>-1.542</v>
      </c>
      <c r="F830">
        <v>-15.45</v>
      </c>
      <c r="G830">
        <v>-14.659000000000001</v>
      </c>
      <c r="H830">
        <f t="shared" si="72"/>
        <v>-1.8560000000000001</v>
      </c>
      <c r="I830">
        <f t="shared" si="73"/>
        <v>0.18243354954612925</v>
      </c>
      <c r="J830">
        <f t="shared" si="74"/>
        <v>-1.627</v>
      </c>
      <c r="K830">
        <f t="shared" si="75"/>
        <v>0.12020815280171303</v>
      </c>
      <c r="L830">
        <f t="shared" si="76"/>
        <v>-15.054500000000001</v>
      </c>
      <c r="M830">
        <f t="shared" si="77"/>
        <v>0.55932146391855808</v>
      </c>
    </row>
    <row r="831" spans="1:13" x14ac:dyDescent="0.3">
      <c r="A831">
        <v>5.7569444444444446</v>
      </c>
      <c r="B831">
        <v>-1.984</v>
      </c>
      <c r="C831">
        <v>-1.7270000000000001</v>
      </c>
      <c r="D831">
        <v>-1.6830000000000001</v>
      </c>
      <c r="E831">
        <v>-1.534</v>
      </c>
      <c r="F831">
        <v>-15.542</v>
      </c>
      <c r="G831">
        <v>-14.153</v>
      </c>
      <c r="H831">
        <f t="shared" si="72"/>
        <v>-1.8555000000000001</v>
      </c>
      <c r="I831">
        <f t="shared" si="73"/>
        <v>0.18172644276494263</v>
      </c>
      <c r="J831">
        <f t="shared" si="74"/>
        <v>-1.6085</v>
      </c>
      <c r="K831">
        <f t="shared" si="75"/>
        <v>0.1053589103967956</v>
      </c>
      <c r="L831">
        <f t="shared" si="76"/>
        <v>-14.8475</v>
      </c>
      <c r="M831">
        <f t="shared" si="77"/>
        <v>0.98217131906811406</v>
      </c>
    </row>
    <row r="832" spans="1:13" x14ac:dyDescent="0.3">
      <c r="A832">
        <v>5.7638888888888893</v>
      </c>
      <c r="B832">
        <v>-1.976</v>
      </c>
      <c r="C832">
        <v>-1.724</v>
      </c>
      <c r="D832">
        <v>-1.806</v>
      </c>
      <c r="E832">
        <v>-1.4570000000000001</v>
      </c>
      <c r="F832">
        <v>-15.45</v>
      </c>
      <c r="G832">
        <v>-14.153</v>
      </c>
      <c r="H832">
        <f t="shared" si="72"/>
        <v>-1.85</v>
      </c>
      <c r="I832">
        <f t="shared" si="73"/>
        <v>0.17819090885900998</v>
      </c>
      <c r="J832">
        <f t="shared" si="74"/>
        <v>-1.6315</v>
      </c>
      <c r="K832">
        <f t="shared" si="75"/>
        <v>0.24678026663410649</v>
      </c>
      <c r="L832">
        <f t="shared" si="76"/>
        <v>-14.801500000000001</v>
      </c>
      <c r="M832">
        <f t="shared" si="77"/>
        <v>0.91711749519895136</v>
      </c>
    </row>
    <row r="833" spans="1:13" x14ac:dyDescent="0.3">
      <c r="A833">
        <v>5.770833333333333</v>
      </c>
      <c r="B833">
        <v>-1.9810000000000001</v>
      </c>
      <c r="C833">
        <v>-1.7190000000000001</v>
      </c>
      <c r="D833">
        <v>-1.764</v>
      </c>
      <c r="E833">
        <v>-1.462</v>
      </c>
      <c r="F833">
        <v>-15.281000000000001</v>
      </c>
      <c r="G833">
        <v>-15.595000000000001</v>
      </c>
      <c r="H833">
        <f t="shared" si="72"/>
        <v>-1.85</v>
      </c>
      <c r="I833">
        <f t="shared" si="73"/>
        <v>0.18526197667087546</v>
      </c>
      <c r="J833">
        <f t="shared" si="74"/>
        <v>-1.613</v>
      </c>
      <c r="K833">
        <f t="shared" si="75"/>
        <v>0.21354624791833737</v>
      </c>
      <c r="L833">
        <f t="shared" si="76"/>
        <v>-15.438000000000001</v>
      </c>
      <c r="M833">
        <f t="shared" si="77"/>
        <v>0.22203152929257597</v>
      </c>
    </row>
    <row r="834" spans="1:13" x14ac:dyDescent="0.3">
      <c r="A834">
        <v>5.7777777777777777</v>
      </c>
      <c r="B834">
        <v>-1.97</v>
      </c>
      <c r="C834">
        <v>-1.724</v>
      </c>
      <c r="D834">
        <v>-1.7230000000000001</v>
      </c>
      <c r="E834">
        <v>-1.45</v>
      </c>
      <c r="F834">
        <v>-15.419</v>
      </c>
      <c r="G834">
        <v>-14.904999999999999</v>
      </c>
      <c r="H834">
        <f t="shared" si="72"/>
        <v>-1.847</v>
      </c>
      <c r="I834">
        <f t="shared" si="73"/>
        <v>0.17394826817189069</v>
      </c>
      <c r="J834">
        <f t="shared" si="74"/>
        <v>-1.5865</v>
      </c>
      <c r="K834">
        <f t="shared" si="75"/>
        <v>0.19304015126392757</v>
      </c>
      <c r="L834">
        <f t="shared" si="76"/>
        <v>-15.161999999999999</v>
      </c>
      <c r="M834">
        <f t="shared" si="77"/>
        <v>0.36345288552988619</v>
      </c>
    </row>
    <row r="835" spans="1:13" x14ac:dyDescent="0.3">
      <c r="A835">
        <v>5.7847222222222223</v>
      </c>
      <c r="B835">
        <v>-1.9710000000000001</v>
      </c>
      <c r="C835">
        <v>-1.716</v>
      </c>
      <c r="D835">
        <v>-1.7090000000000001</v>
      </c>
      <c r="E835">
        <v>-1.4570000000000001</v>
      </c>
      <c r="F835">
        <v>-15.526999999999999</v>
      </c>
      <c r="G835">
        <v>-14.859</v>
      </c>
      <c r="H835">
        <f t="shared" si="72"/>
        <v>-1.8435000000000001</v>
      </c>
      <c r="I835">
        <f t="shared" si="73"/>
        <v>0.1803122292025697</v>
      </c>
      <c r="J835">
        <f t="shared" si="74"/>
        <v>-1.5830000000000002</v>
      </c>
      <c r="K835">
        <f t="shared" si="75"/>
        <v>0.17819090885900998</v>
      </c>
      <c r="L835">
        <f t="shared" si="76"/>
        <v>-15.193</v>
      </c>
      <c r="M835">
        <f t="shared" si="77"/>
        <v>0.47234732983261324</v>
      </c>
    </row>
    <row r="836" spans="1:13" x14ac:dyDescent="0.3">
      <c r="A836">
        <v>5.791666666666667</v>
      </c>
      <c r="B836">
        <v>-1.9850000000000001</v>
      </c>
      <c r="C836">
        <v>-1.736</v>
      </c>
      <c r="D836">
        <v>-1.726</v>
      </c>
      <c r="E836">
        <v>-1.468</v>
      </c>
      <c r="F836">
        <v>-15.510999999999999</v>
      </c>
      <c r="G836">
        <v>-16.73</v>
      </c>
      <c r="H836">
        <f t="shared" ref="H836:H899" si="78">AVERAGE(B836:C836)</f>
        <v>-1.8605</v>
      </c>
      <c r="I836">
        <f t="shared" ref="I836:I899" si="79">STDEV(B836:C836)</f>
        <v>0.1760695885154504</v>
      </c>
      <c r="J836">
        <f t="shared" ref="J836:J899" si="80">AVERAGE(D836:E836)</f>
        <v>-1.597</v>
      </c>
      <c r="K836">
        <f t="shared" ref="K836:K899" si="81">STDEV(D836:E836)</f>
        <v>0.18243354954612925</v>
      </c>
      <c r="L836">
        <f t="shared" ref="L836:L899" si="82">AVERAGE(F836:G836)</f>
        <v>-16.1205</v>
      </c>
      <c r="M836">
        <f t="shared" ref="M836:M899" si="83">STDEV(F836:G836)</f>
        <v>0.86196316626640235</v>
      </c>
    </row>
    <row r="837" spans="1:13" x14ac:dyDescent="0.3">
      <c r="A837">
        <v>5.7986111111111107</v>
      </c>
      <c r="B837">
        <v>-1.978</v>
      </c>
      <c r="C837">
        <v>-1.74</v>
      </c>
      <c r="D837">
        <v>-1.7210000000000001</v>
      </c>
      <c r="E837">
        <v>-1.4590000000000001</v>
      </c>
      <c r="F837">
        <v>-15.465</v>
      </c>
      <c r="G837">
        <v>-14.582000000000001</v>
      </c>
      <c r="H837">
        <f t="shared" si="78"/>
        <v>-1.859</v>
      </c>
      <c r="I837">
        <f t="shared" si="79"/>
        <v>0.1682914139223983</v>
      </c>
      <c r="J837">
        <f t="shared" si="80"/>
        <v>-1.59</v>
      </c>
      <c r="K837">
        <f t="shared" si="81"/>
        <v>0.18526197667087546</v>
      </c>
      <c r="L837">
        <f t="shared" si="82"/>
        <v>-15.0235</v>
      </c>
      <c r="M837">
        <f t="shared" si="83"/>
        <v>0.62437528778772078</v>
      </c>
    </row>
    <row r="838" spans="1:13" x14ac:dyDescent="0.3">
      <c r="A838">
        <v>5.8055555555555554</v>
      </c>
      <c r="B838">
        <v>-1.984</v>
      </c>
      <c r="C838">
        <v>-1.7589999999999999</v>
      </c>
      <c r="D838">
        <v>-1.7150000000000001</v>
      </c>
      <c r="E838">
        <v>-1.454</v>
      </c>
      <c r="F838">
        <v>-15.281000000000001</v>
      </c>
      <c r="G838">
        <v>-14.705</v>
      </c>
      <c r="H838">
        <f t="shared" si="78"/>
        <v>-1.8714999999999999</v>
      </c>
      <c r="I838">
        <f t="shared" si="79"/>
        <v>0.15909902576697324</v>
      </c>
      <c r="J838">
        <f t="shared" si="80"/>
        <v>-1.5845</v>
      </c>
      <c r="K838">
        <f t="shared" si="81"/>
        <v>0.18455486988968897</v>
      </c>
      <c r="L838">
        <f t="shared" si="82"/>
        <v>-14.993</v>
      </c>
      <c r="M838">
        <f t="shared" si="83"/>
        <v>0.40729350596345171</v>
      </c>
    </row>
    <row r="839" spans="1:13" x14ac:dyDescent="0.3">
      <c r="A839">
        <v>5.8125</v>
      </c>
      <c r="B839">
        <v>-1.9730000000000001</v>
      </c>
      <c r="C839">
        <v>-1.7529999999999999</v>
      </c>
      <c r="D839">
        <v>-1.7070000000000001</v>
      </c>
      <c r="E839">
        <v>-1.431</v>
      </c>
      <c r="F839">
        <v>-15.419</v>
      </c>
      <c r="G839">
        <v>-14.429</v>
      </c>
      <c r="H839">
        <f t="shared" si="78"/>
        <v>-1.863</v>
      </c>
      <c r="I839">
        <f t="shared" si="79"/>
        <v>0.1555634918610406</v>
      </c>
      <c r="J839">
        <f t="shared" si="80"/>
        <v>-1.569</v>
      </c>
      <c r="K839">
        <f t="shared" si="81"/>
        <v>0.19516147160748715</v>
      </c>
      <c r="L839">
        <f t="shared" si="82"/>
        <v>-14.923999999999999</v>
      </c>
      <c r="M839">
        <f t="shared" si="83"/>
        <v>0.70003571337468218</v>
      </c>
    </row>
    <row r="840" spans="1:13" x14ac:dyDescent="0.3">
      <c r="A840">
        <v>5.8194444444444446</v>
      </c>
      <c r="B840">
        <v>-1.978</v>
      </c>
      <c r="C840">
        <v>-1.7330000000000001</v>
      </c>
      <c r="D840">
        <v>-1.7070000000000001</v>
      </c>
      <c r="E840">
        <v>-1.431</v>
      </c>
      <c r="F840">
        <v>-15.343</v>
      </c>
      <c r="G840">
        <v>-15.61</v>
      </c>
      <c r="H840">
        <f t="shared" si="78"/>
        <v>-1.8555000000000001</v>
      </c>
      <c r="I840">
        <f t="shared" si="79"/>
        <v>0.17324116139070406</v>
      </c>
      <c r="J840">
        <f t="shared" si="80"/>
        <v>-1.569</v>
      </c>
      <c r="K840">
        <f t="shared" si="81"/>
        <v>0.19516147160748715</v>
      </c>
      <c r="L840">
        <f t="shared" si="82"/>
        <v>-15.4765</v>
      </c>
      <c r="M840">
        <f t="shared" si="83"/>
        <v>0.1887975105768078</v>
      </c>
    </row>
    <row r="841" spans="1:13" x14ac:dyDescent="0.3">
      <c r="A841">
        <v>5.8263888888888893</v>
      </c>
      <c r="B841">
        <v>-1.97</v>
      </c>
      <c r="C841">
        <v>-1.7450000000000001</v>
      </c>
      <c r="D841">
        <v>-1.704</v>
      </c>
      <c r="E841">
        <v>-1.454</v>
      </c>
      <c r="F841">
        <v>-15.266</v>
      </c>
      <c r="G841">
        <v>-14.997</v>
      </c>
      <c r="H841">
        <f t="shared" si="78"/>
        <v>-1.8574999999999999</v>
      </c>
      <c r="I841">
        <f t="shared" si="79"/>
        <v>0.1590990257669731</v>
      </c>
      <c r="J841">
        <f t="shared" si="80"/>
        <v>-1.579</v>
      </c>
      <c r="K841">
        <f t="shared" si="81"/>
        <v>0.17677669529663689</v>
      </c>
      <c r="L841">
        <f t="shared" si="82"/>
        <v>-15.131499999999999</v>
      </c>
      <c r="M841">
        <f t="shared" si="83"/>
        <v>0.19021172413918136</v>
      </c>
    </row>
    <row r="842" spans="1:13" x14ac:dyDescent="0.3">
      <c r="A842">
        <v>5.833333333333333</v>
      </c>
      <c r="B842">
        <v>-1.9670000000000001</v>
      </c>
      <c r="C842">
        <v>-1.742</v>
      </c>
      <c r="D842">
        <v>-1.726</v>
      </c>
      <c r="E842">
        <v>-1.4470000000000001</v>
      </c>
      <c r="F842">
        <v>-15.266</v>
      </c>
      <c r="G842">
        <v>-15.38</v>
      </c>
      <c r="H842">
        <f t="shared" si="78"/>
        <v>-1.8545</v>
      </c>
      <c r="I842">
        <f t="shared" si="79"/>
        <v>0.15909902576697324</v>
      </c>
      <c r="J842">
        <f t="shared" si="80"/>
        <v>-1.5865</v>
      </c>
      <c r="K842">
        <f t="shared" si="81"/>
        <v>0.1972827919510467</v>
      </c>
      <c r="L842">
        <f t="shared" si="82"/>
        <v>-15.323</v>
      </c>
      <c r="M842">
        <f t="shared" si="83"/>
        <v>8.0610173055266965E-2</v>
      </c>
    </row>
    <row r="843" spans="1:13" x14ac:dyDescent="0.3">
      <c r="A843">
        <v>5.8402777777777777</v>
      </c>
      <c r="B843">
        <v>-1.9710000000000001</v>
      </c>
      <c r="C843">
        <v>-1.742</v>
      </c>
      <c r="D843">
        <v>-1.7150000000000001</v>
      </c>
      <c r="E843">
        <v>-1.474</v>
      </c>
      <c r="F843">
        <v>-15.388999999999999</v>
      </c>
      <c r="G843">
        <v>-15.135</v>
      </c>
      <c r="H843">
        <f t="shared" si="78"/>
        <v>-1.8565</v>
      </c>
      <c r="I843">
        <f t="shared" si="79"/>
        <v>0.16192745289171945</v>
      </c>
      <c r="J843">
        <f t="shared" si="80"/>
        <v>-1.5945</v>
      </c>
      <c r="K843">
        <f t="shared" si="81"/>
        <v>0.17041273426595802</v>
      </c>
      <c r="L843">
        <f t="shared" si="82"/>
        <v>-15.262</v>
      </c>
      <c r="M843">
        <f t="shared" si="83"/>
        <v>0.17960512242138277</v>
      </c>
    </row>
    <row r="844" spans="1:13" x14ac:dyDescent="0.3">
      <c r="A844">
        <v>5.8472222222222223</v>
      </c>
      <c r="B844">
        <v>-1.9810000000000001</v>
      </c>
      <c r="C844">
        <v>-1.7569999999999999</v>
      </c>
      <c r="D844">
        <v>-1.7170000000000001</v>
      </c>
      <c r="E844">
        <v>-1.484</v>
      </c>
      <c r="F844">
        <v>-15.388999999999999</v>
      </c>
      <c r="G844">
        <v>-14.827999999999999</v>
      </c>
      <c r="H844">
        <f t="shared" si="78"/>
        <v>-1.869</v>
      </c>
      <c r="I844">
        <f t="shared" si="79"/>
        <v>0.15839191898578678</v>
      </c>
      <c r="J844">
        <f t="shared" si="80"/>
        <v>-1.6005</v>
      </c>
      <c r="K844">
        <f t="shared" si="81"/>
        <v>0.16475588001646566</v>
      </c>
      <c r="L844">
        <f t="shared" si="82"/>
        <v>-15.108499999999999</v>
      </c>
      <c r="M844">
        <f t="shared" si="83"/>
        <v>0.39668690424565312</v>
      </c>
    </row>
    <row r="845" spans="1:13" x14ac:dyDescent="0.3">
      <c r="A845">
        <v>5.854166666666667</v>
      </c>
      <c r="B845">
        <v>-1.9710000000000001</v>
      </c>
      <c r="C845">
        <v>-1.7450000000000001</v>
      </c>
      <c r="D845">
        <v>-1.704</v>
      </c>
      <c r="E845">
        <v>-1.474</v>
      </c>
      <c r="F845">
        <v>-15.358000000000001</v>
      </c>
      <c r="G845">
        <v>-13.938000000000001</v>
      </c>
      <c r="H845">
        <f t="shared" si="78"/>
        <v>-1.8580000000000001</v>
      </c>
      <c r="I845">
        <f t="shared" si="79"/>
        <v>0.15980613254815973</v>
      </c>
      <c r="J845">
        <f t="shared" si="80"/>
        <v>-1.589</v>
      </c>
      <c r="K845">
        <f t="shared" si="81"/>
        <v>0.16263455967290591</v>
      </c>
      <c r="L845">
        <f t="shared" si="82"/>
        <v>-14.648</v>
      </c>
      <c r="M845">
        <f t="shared" si="83"/>
        <v>1.0040916292848974</v>
      </c>
    </row>
    <row r="846" spans="1:13" x14ac:dyDescent="0.3">
      <c r="A846">
        <v>5.8611111111111107</v>
      </c>
      <c r="B846">
        <v>-1.9650000000000001</v>
      </c>
      <c r="C846">
        <v>-1.734</v>
      </c>
      <c r="D846">
        <v>-1.704</v>
      </c>
      <c r="E846">
        <v>-1.482</v>
      </c>
      <c r="F846">
        <v>-15.619</v>
      </c>
      <c r="G846">
        <v>-14.750999999999999</v>
      </c>
      <c r="H846">
        <f t="shared" si="78"/>
        <v>-1.8494999999999999</v>
      </c>
      <c r="I846">
        <f t="shared" si="79"/>
        <v>0.16334166645409254</v>
      </c>
      <c r="J846">
        <f t="shared" si="80"/>
        <v>-1.593</v>
      </c>
      <c r="K846">
        <f t="shared" si="81"/>
        <v>0.15697770542341352</v>
      </c>
      <c r="L846">
        <f t="shared" si="82"/>
        <v>-15.184999999999999</v>
      </c>
      <c r="M846">
        <f t="shared" si="83"/>
        <v>0.61376868606992352</v>
      </c>
    </row>
    <row r="847" spans="1:13" x14ac:dyDescent="0.3">
      <c r="A847">
        <v>5.8680555555555554</v>
      </c>
      <c r="B847">
        <v>-1.9550000000000001</v>
      </c>
      <c r="C847">
        <v>-1.7390000000000001</v>
      </c>
      <c r="D847">
        <v>-1.712</v>
      </c>
      <c r="E847">
        <v>-1.534</v>
      </c>
      <c r="F847">
        <v>-15.311999999999999</v>
      </c>
      <c r="G847">
        <v>-14.965999999999999</v>
      </c>
      <c r="H847">
        <f t="shared" si="78"/>
        <v>-1.847</v>
      </c>
      <c r="I847">
        <f t="shared" si="79"/>
        <v>0.15273506473629425</v>
      </c>
      <c r="J847">
        <f t="shared" si="80"/>
        <v>-1.623</v>
      </c>
      <c r="K847">
        <f t="shared" si="81"/>
        <v>0.1258650070512054</v>
      </c>
      <c r="L847">
        <f t="shared" si="82"/>
        <v>-15.138999999999999</v>
      </c>
      <c r="M847">
        <f t="shared" si="83"/>
        <v>0.24465894629054549</v>
      </c>
    </row>
    <row r="848" spans="1:13" x14ac:dyDescent="0.3">
      <c r="A848">
        <v>5.875</v>
      </c>
      <c r="B848">
        <v>-1.9650000000000001</v>
      </c>
      <c r="C848">
        <v>-1.76</v>
      </c>
      <c r="D848">
        <v>-1.6870000000000001</v>
      </c>
      <c r="E848">
        <v>-1.5069999999999999</v>
      </c>
      <c r="F848">
        <v>-15.542</v>
      </c>
      <c r="G848">
        <v>-14.981</v>
      </c>
      <c r="H848">
        <f t="shared" si="78"/>
        <v>-1.8625</v>
      </c>
      <c r="I848">
        <f t="shared" si="79"/>
        <v>0.14495689014324228</v>
      </c>
      <c r="J848">
        <f t="shared" si="80"/>
        <v>-1.597</v>
      </c>
      <c r="K848">
        <f t="shared" si="81"/>
        <v>0.12727922061357869</v>
      </c>
      <c r="L848">
        <f t="shared" si="82"/>
        <v>-15.2615</v>
      </c>
      <c r="M848">
        <f t="shared" si="83"/>
        <v>0.39668690424565312</v>
      </c>
    </row>
    <row r="849" spans="1:13" x14ac:dyDescent="0.3">
      <c r="A849">
        <v>5.8819444444444446</v>
      </c>
      <c r="B849">
        <v>-1.9510000000000001</v>
      </c>
      <c r="C849">
        <v>-1.7529999999999999</v>
      </c>
      <c r="D849">
        <v>-1.68</v>
      </c>
      <c r="E849">
        <v>-1.52</v>
      </c>
      <c r="F849">
        <v>-15.526999999999999</v>
      </c>
      <c r="G849">
        <v>-15.395</v>
      </c>
      <c r="H849">
        <f t="shared" si="78"/>
        <v>-1.8519999999999999</v>
      </c>
      <c r="I849">
        <f t="shared" si="79"/>
        <v>0.14000714267493655</v>
      </c>
      <c r="J849">
        <f t="shared" si="80"/>
        <v>-1.6</v>
      </c>
      <c r="K849">
        <f t="shared" si="81"/>
        <v>0.11313708498984755</v>
      </c>
      <c r="L849">
        <f t="shared" si="82"/>
        <v>-15.460999999999999</v>
      </c>
      <c r="M849">
        <f t="shared" si="83"/>
        <v>9.333809511662404E-2</v>
      </c>
    </row>
    <row r="850" spans="1:13" x14ac:dyDescent="0.3">
      <c r="A850">
        <v>5.8888888888888893</v>
      </c>
      <c r="B850">
        <v>-1.9470000000000001</v>
      </c>
      <c r="C850">
        <v>-1.748</v>
      </c>
      <c r="D850">
        <v>-1.6890000000000001</v>
      </c>
      <c r="E850">
        <v>-1.52</v>
      </c>
      <c r="F850">
        <v>-15.157999999999999</v>
      </c>
      <c r="G850">
        <v>-14.673999999999999</v>
      </c>
      <c r="H850">
        <f t="shared" si="78"/>
        <v>-1.8475000000000001</v>
      </c>
      <c r="I850">
        <f t="shared" si="79"/>
        <v>0.14071424945612301</v>
      </c>
      <c r="J850">
        <f t="shared" si="80"/>
        <v>-1.6045</v>
      </c>
      <c r="K850">
        <f t="shared" si="81"/>
        <v>0.11950104602052657</v>
      </c>
      <c r="L850">
        <f t="shared" si="82"/>
        <v>-14.916</v>
      </c>
      <c r="M850">
        <f t="shared" si="83"/>
        <v>0.34223968209428901</v>
      </c>
    </row>
    <row r="851" spans="1:13" x14ac:dyDescent="0.3">
      <c r="A851">
        <v>5.895833333333333</v>
      </c>
      <c r="B851">
        <v>-1.9350000000000001</v>
      </c>
      <c r="C851">
        <v>-1.7390000000000001</v>
      </c>
      <c r="D851">
        <v>-1.698</v>
      </c>
      <c r="E851">
        <v>-1.508</v>
      </c>
      <c r="F851">
        <v>-15.234999999999999</v>
      </c>
      <c r="G851">
        <v>-14.429</v>
      </c>
      <c r="H851">
        <f t="shared" si="78"/>
        <v>-1.8370000000000002</v>
      </c>
      <c r="I851">
        <f t="shared" si="79"/>
        <v>0.13859292911256327</v>
      </c>
      <c r="J851">
        <f t="shared" si="80"/>
        <v>-1.603</v>
      </c>
      <c r="K851">
        <f t="shared" si="81"/>
        <v>0.134350288425444</v>
      </c>
      <c r="L851">
        <f t="shared" si="82"/>
        <v>-14.832000000000001</v>
      </c>
      <c r="M851">
        <f t="shared" si="83"/>
        <v>0.56992806563635667</v>
      </c>
    </row>
    <row r="852" spans="1:13" x14ac:dyDescent="0.3">
      <c r="A852">
        <v>5.9027777777777777</v>
      </c>
      <c r="B852">
        <v>-1.9379999999999999</v>
      </c>
      <c r="C852">
        <v>-1.73</v>
      </c>
      <c r="D852">
        <v>-1.746</v>
      </c>
      <c r="E852">
        <v>-1.494</v>
      </c>
      <c r="F852">
        <v>-15.25</v>
      </c>
      <c r="G852">
        <v>-13.417</v>
      </c>
      <c r="H852">
        <f t="shared" si="78"/>
        <v>-1.8340000000000001</v>
      </c>
      <c r="I852">
        <f t="shared" si="79"/>
        <v>0.14707821048680186</v>
      </c>
      <c r="J852">
        <f t="shared" si="80"/>
        <v>-1.62</v>
      </c>
      <c r="K852">
        <f t="shared" si="81"/>
        <v>0.17819090885900998</v>
      </c>
      <c r="L852">
        <f t="shared" si="82"/>
        <v>-14.333500000000001</v>
      </c>
      <c r="M852">
        <f t="shared" si="83"/>
        <v>1.2961267299149417</v>
      </c>
    </row>
    <row r="853" spans="1:13" x14ac:dyDescent="0.3">
      <c r="A853">
        <v>5.9097222222222223</v>
      </c>
      <c r="B853">
        <v>-1.9359999999999999</v>
      </c>
      <c r="C853">
        <v>-1.7310000000000001</v>
      </c>
      <c r="D853">
        <v>-1.67</v>
      </c>
      <c r="E853">
        <v>-1.53</v>
      </c>
      <c r="F853">
        <v>-15.266</v>
      </c>
      <c r="G853">
        <v>-13.385999999999999</v>
      </c>
      <c r="H853">
        <f t="shared" si="78"/>
        <v>-1.8334999999999999</v>
      </c>
      <c r="I853">
        <f t="shared" si="79"/>
        <v>0.14495689014324215</v>
      </c>
      <c r="J853">
        <f t="shared" si="80"/>
        <v>-1.6</v>
      </c>
      <c r="K853">
        <f t="shared" si="81"/>
        <v>9.899494936611658E-2</v>
      </c>
      <c r="L853">
        <f t="shared" si="82"/>
        <v>-14.326000000000001</v>
      </c>
      <c r="M853">
        <f t="shared" si="83"/>
        <v>1.32936074863071</v>
      </c>
    </row>
    <row r="854" spans="1:13" x14ac:dyDescent="0.3">
      <c r="A854">
        <v>5.916666666666667</v>
      </c>
      <c r="B854">
        <v>-1.944</v>
      </c>
      <c r="C854">
        <v>-1.736</v>
      </c>
      <c r="D854">
        <v>-1.64</v>
      </c>
      <c r="E854">
        <v>-1.5189999999999999</v>
      </c>
      <c r="F854">
        <v>-15.327</v>
      </c>
      <c r="G854">
        <v>-13.539</v>
      </c>
      <c r="H854">
        <f t="shared" si="78"/>
        <v>-1.8399999999999999</v>
      </c>
      <c r="I854">
        <f t="shared" si="79"/>
        <v>0.14707821048680186</v>
      </c>
      <c r="J854">
        <f t="shared" si="80"/>
        <v>-1.5794999999999999</v>
      </c>
      <c r="K854">
        <f t="shared" si="81"/>
        <v>8.5559920523572253E-2</v>
      </c>
      <c r="L854">
        <f t="shared" si="82"/>
        <v>-14.433</v>
      </c>
      <c r="M854">
        <f t="shared" si="83"/>
        <v>1.2643069247615473</v>
      </c>
    </row>
    <row r="855" spans="1:13" x14ac:dyDescent="0.3">
      <c r="A855">
        <v>5.9236111111111107</v>
      </c>
      <c r="B855">
        <v>-1.9419999999999999</v>
      </c>
      <c r="C855">
        <v>-1.734</v>
      </c>
      <c r="D855">
        <v>-1.6539999999999999</v>
      </c>
      <c r="E855">
        <v>-1.56</v>
      </c>
      <c r="F855">
        <v>-15.297000000000001</v>
      </c>
      <c r="G855">
        <v>-15.273</v>
      </c>
      <c r="H855">
        <f t="shared" si="78"/>
        <v>-1.8380000000000001</v>
      </c>
      <c r="I855">
        <f t="shared" si="79"/>
        <v>0.14707821048680186</v>
      </c>
      <c r="J855">
        <f t="shared" si="80"/>
        <v>-1.607</v>
      </c>
      <c r="K855">
        <f t="shared" si="81"/>
        <v>6.6468037431535371E-2</v>
      </c>
      <c r="L855">
        <f t="shared" si="82"/>
        <v>-15.285</v>
      </c>
      <c r="M855">
        <f t="shared" si="83"/>
        <v>1.6970562748477785E-2</v>
      </c>
    </row>
    <row r="856" spans="1:13" x14ac:dyDescent="0.3">
      <c r="A856">
        <v>5.9305555555555554</v>
      </c>
      <c r="B856">
        <v>-1.9419999999999999</v>
      </c>
      <c r="C856">
        <v>-1.7330000000000001</v>
      </c>
      <c r="D856">
        <v>-1.6890000000000001</v>
      </c>
      <c r="E856">
        <v>-1.5449999999999999</v>
      </c>
      <c r="F856">
        <v>-15.281000000000001</v>
      </c>
      <c r="G856">
        <v>-15.303000000000001</v>
      </c>
      <c r="H856">
        <f t="shared" si="78"/>
        <v>-1.8374999999999999</v>
      </c>
      <c r="I856">
        <f t="shared" si="79"/>
        <v>0.14778531726798833</v>
      </c>
      <c r="J856">
        <f t="shared" si="80"/>
        <v>-1.617</v>
      </c>
      <c r="K856">
        <f t="shared" si="81"/>
        <v>0.10182337649086293</v>
      </c>
      <c r="L856">
        <f t="shared" si="82"/>
        <v>-15.292000000000002</v>
      </c>
      <c r="M856">
        <f t="shared" si="83"/>
        <v>1.5556349186104216E-2</v>
      </c>
    </row>
    <row r="857" spans="1:13" x14ac:dyDescent="0.3">
      <c r="A857">
        <v>5.9375</v>
      </c>
      <c r="B857">
        <v>-1.944</v>
      </c>
      <c r="C857">
        <v>-1.7330000000000001</v>
      </c>
      <c r="D857">
        <v>-1.6659999999999999</v>
      </c>
      <c r="E857">
        <v>-1.431</v>
      </c>
      <c r="F857">
        <v>-15.358000000000001</v>
      </c>
      <c r="G857">
        <v>-15.625999999999999</v>
      </c>
      <c r="H857">
        <f t="shared" si="78"/>
        <v>-1.8385</v>
      </c>
      <c r="I857">
        <f t="shared" si="79"/>
        <v>0.14919953083036142</v>
      </c>
      <c r="J857">
        <f t="shared" si="80"/>
        <v>-1.5485</v>
      </c>
      <c r="K857">
        <f t="shared" si="81"/>
        <v>0.16617009357883858</v>
      </c>
      <c r="L857">
        <f t="shared" si="82"/>
        <v>-15.492000000000001</v>
      </c>
      <c r="M857">
        <f t="shared" si="83"/>
        <v>0.18950461735799395</v>
      </c>
    </row>
    <row r="858" spans="1:13" x14ac:dyDescent="0.3">
      <c r="A858">
        <v>5.9444444444444446</v>
      </c>
      <c r="B858">
        <v>-1.9419999999999999</v>
      </c>
      <c r="C858">
        <v>-1.728</v>
      </c>
      <c r="D858">
        <v>-1.71</v>
      </c>
      <c r="E858">
        <v>-1.448</v>
      </c>
      <c r="F858">
        <v>-15.112</v>
      </c>
      <c r="G858">
        <v>-15.026999999999999</v>
      </c>
      <c r="H858">
        <f t="shared" si="78"/>
        <v>-1.835</v>
      </c>
      <c r="I858">
        <f t="shared" si="79"/>
        <v>0.15132085117392116</v>
      </c>
      <c r="J858">
        <f t="shared" si="80"/>
        <v>-1.579</v>
      </c>
      <c r="K858">
        <f t="shared" si="81"/>
        <v>0.18526197667087546</v>
      </c>
      <c r="L858">
        <f t="shared" si="82"/>
        <v>-15.0695</v>
      </c>
      <c r="M858">
        <f t="shared" si="83"/>
        <v>6.0104076400857145E-2</v>
      </c>
    </row>
    <row r="859" spans="1:13" x14ac:dyDescent="0.3">
      <c r="A859">
        <v>5.9513888888888893</v>
      </c>
      <c r="B859">
        <v>-1.925</v>
      </c>
      <c r="C859">
        <v>-1.72</v>
      </c>
      <c r="D859">
        <v>-1.66</v>
      </c>
      <c r="E859">
        <v>-1.5</v>
      </c>
      <c r="F859">
        <v>-15.327</v>
      </c>
      <c r="G859">
        <v>-14.859</v>
      </c>
      <c r="H859">
        <f t="shared" si="78"/>
        <v>-1.8225</v>
      </c>
      <c r="I859">
        <f t="shared" si="79"/>
        <v>0.14495689014324228</v>
      </c>
      <c r="J859">
        <f t="shared" si="80"/>
        <v>-1.58</v>
      </c>
      <c r="K859">
        <f t="shared" si="81"/>
        <v>0.11313708498984755</v>
      </c>
      <c r="L859">
        <f t="shared" si="82"/>
        <v>-15.093</v>
      </c>
      <c r="M859">
        <f t="shared" si="83"/>
        <v>0.33092597359530423</v>
      </c>
    </row>
    <row r="860" spans="1:13" x14ac:dyDescent="0.3">
      <c r="A860">
        <v>5.958333333333333</v>
      </c>
      <c r="B860">
        <v>-1.9390000000000001</v>
      </c>
      <c r="C860">
        <v>-1.716</v>
      </c>
      <c r="D860">
        <v>-1.647</v>
      </c>
      <c r="E860">
        <v>-1.4650000000000001</v>
      </c>
      <c r="F860">
        <v>-15.481</v>
      </c>
      <c r="G860">
        <v>-14.935</v>
      </c>
      <c r="H860">
        <f t="shared" si="78"/>
        <v>-1.8275000000000001</v>
      </c>
      <c r="I860">
        <f t="shared" si="79"/>
        <v>0.15768481220460015</v>
      </c>
      <c r="J860">
        <f t="shared" si="80"/>
        <v>-1.556</v>
      </c>
      <c r="K860">
        <f t="shared" si="81"/>
        <v>0.12869343417595161</v>
      </c>
      <c r="L860">
        <f t="shared" si="82"/>
        <v>-15.208</v>
      </c>
      <c r="M860">
        <f t="shared" si="83"/>
        <v>0.38608030252785452</v>
      </c>
    </row>
    <row r="861" spans="1:13" x14ac:dyDescent="0.3">
      <c r="A861">
        <v>5.9652777777777777</v>
      </c>
      <c r="B861">
        <v>-1.9330000000000001</v>
      </c>
      <c r="C861">
        <v>-1.6990000000000001</v>
      </c>
      <c r="D861">
        <v>-1.68</v>
      </c>
      <c r="E861">
        <v>-1.4590000000000001</v>
      </c>
      <c r="F861">
        <v>-15.358000000000001</v>
      </c>
      <c r="G861">
        <v>-15.180999999999999</v>
      </c>
      <c r="H861">
        <f t="shared" si="78"/>
        <v>-1.8160000000000001</v>
      </c>
      <c r="I861">
        <f t="shared" si="79"/>
        <v>0.16546298679765212</v>
      </c>
      <c r="J861">
        <f t="shared" si="80"/>
        <v>-1.5695000000000001</v>
      </c>
      <c r="K861">
        <f t="shared" si="81"/>
        <v>0.15627059864222689</v>
      </c>
      <c r="L861">
        <f t="shared" si="82"/>
        <v>-15.269500000000001</v>
      </c>
      <c r="M861">
        <f t="shared" si="83"/>
        <v>0.12515790027001988</v>
      </c>
    </row>
    <row r="862" spans="1:13" x14ac:dyDescent="0.3">
      <c r="A862">
        <v>5.9722222222222223</v>
      </c>
      <c r="B862">
        <v>-1.927</v>
      </c>
      <c r="C862">
        <v>-1.7070000000000001</v>
      </c>
      <c r="D862">
        <v>-1.673</v>
      </c>
      <c r="E862">
        <v>-1.5109999999999999</v>
      </c>
      <c r="F862">
        <v>-15.281000000000001</v>
      </c>
      <c r="G862">
        <v>-14.965999999999999</v>
      </c>
      <c r="H862">
        <f t="shared" si="78"/>
        <v>-1.8170000000000002</v>
      </c>
      <c r="I862">
        <f t="shared" si="79"/>
        <v>0.15556349186104043</v>
      </c>
      <c r="J862">
        <f t="shared" si="80"/>
        <v>-1.5920000000000001</v>
      </c>
      <c r="K862">
        <f t="shared" si="81"/>
        <v>0.11455129855222079</v>
      </c>
      <c r="L862">
        <f t="shared" si="82"/>
        <v>-15.1235</v>
      </c>
      <c r="M862">
        <f t="shared" si="83"/>
        <v>0.22273863607376337</v>
      </c>
    </row>
    <row r="863" spans="1:13" x14ac:dyDescent="0.3">
      <c r="A863">
        <v>5.979166666666667</v>
      </c>
      <c r="B863">
        <v>-1.9159999999999999</v>
      </c>
      <c r="C863">
        <v>-1.69</v>
      </c>
      <c r="D863">
        <v>-1.677</v>
      </c>
      <c r="E863">
        <v>-1.52</v>
      </c>
      <c r="F863">
        <v>-15.066000000000001</v>
      </c>
      <c r="G863">
        <v>-15.349</v>
      </c>
      <c r="H863">
        <f t="shared" si="78"/>
        <v>-1.8029999999999999</v>
      </c>
      <c r="I863">
        <f t="shared" si="79"/>
        <v>0.15980613254815973</v>
      </c>
      <c r="J863">
        <f t="shared" si="80"/>
        <v>-1.5985</v>
      </c>
      <c r="K863">
        <f t="shared" si="81"/>
        <v>0.11101576464628798</v>
      </c>
      <c r="L863">
        <f t="shared" si="82"/>
        <v>-15.2075</v>
      </c>
      <c r="M863">
        <f t="shared" si="83"/>
        <v>0.20011121907579257</v>
      </c>
    </row>
    <row r="864" spans="1:13" x14ac:dyDescent="0.3">
      <c r="A864">
        <v>5.9861111111111107</v>
      </c>
      <c r="B864">
        <v>-1.9179999999999999</v>
      </c>
      <c r="C864">
        <v>-1.6870000000000001</v>
      </c>
      <c r="D864">
        <v>-1.675</v>
      </c>
      <c r="E864">
        <v>-1.494</v>
      </c>
      <c r="F864">
        <v>-15.343</v>
      </c>
      <c r="G864">
        <v>-14.904999999999999</v>
      </c>
      <c r="H864">
        <f t="shared" si="78"/>
        <v>-1.8025</v>
      </c>
      <c r="I864">
        <f t="shared" si="79"/>
        <v>0.1633416664540924</v>
      </c>
      <c r="J864">
        <f t="shared" si="80"/>
        <v>-1.5845</v>
      </c>
      <c r="K864">
        <f t="shared" si="81"/>
        <v>0.12798632739476515</v>
      </c>
      <c r="L864">
        <f t="shared" si="82"/>
        <v>-15.123999999999999</v>
      </c>
      <c r="M864">
        <f t="shared" si="83"/>
        <v>0.30971277015970827</v>
      </c>
    </row>
    <row r="865" spans="1:13" x14ac:dyDescent="0.3">
      <c r="A865">
        <v>5.9930555555555554</v>
      </c>
      <c r="B865">
        <v>-1.913</v>
      </c>
      <c r="C865">
        <v>-1.7250000000000001</v>
      </c>
      <c r="D865">
        <v>-1.6779999999999999</v>
      </c>
      <c r="E865">
        <v>-1.5109999999999999</v>
      </c>
      <c r="F865">
        <v>-15.204000000000001</v>
      </c>
      <c r="G865">
        <v>-14.092000000000001</v>
      </c>
      <c r="H865">
        <f t="shared" si="78"/>
        <v>-1.819</v>
      </c>
      <c r="I865">
        <f t="shared" si="79"/>
        <v>0.13293607486307091</v>
      </c>
      <c r="J865">
        <f t="shared" si="80"/>
        <v>-1.5945</v>
      </c>
      <c r="K865">
        <f t="shared" si="81"/>
        <v>0.11808683245815346</v>
      </c>
      <c r="L865">
        <f t="shared" si="82"/>
        <v>-14.648</v>
      </c>
      <c r="M865">
        <f t="shared" si="83"/>
        <v>0.78630274067944095</v>
      </c>
    </row>
    <row r="866" spans="1:13" x14ac:dyDescent="0.3">
      <c r="A866">
        <v>6</v>
      </c>
      <c r="B866">
        <v>-1.9159999999999999</v>
      </c>
      <c r="C866">
        <v>-1.7390000000000001</v>
      </c>
      <c r="D866">
        <v>-1.669</v>
      </c>
      <c r="E866">
        <v>-1.522</v>
      </c>
      <c r="F866">
        <v>-15.573</v>
      </c>
      <c r="G866">
        <v>-13.446999999999999</v>
      </c>
      <c r="H866">
        <f t="shared" si="78"/>
        <v>-1.8275000000000001</v>
      </c>
      <c r="I866">
        <f t="shared" si="79"/>
        <v>0.1251579002700188</v>
      </c>
      <c r="J866">
        <f t="shared" si="80"/>
        <v>-1.5954999999999999</v>
      </c>
      <c r="K866">
        <f t="shared" si="81"/>
        <v>0.10394469683442251</v>
      </c>
      <c r="L866">
        <f t="shared" si="82"/>
        <v>-14.51</v>
      </c>
      <c r="M866">
        <f t="shared" si="83"/>
        <v>1.5033090168026009</v>
      </c>
    </row>
    <row r="867" spans="1:13" x14ac:dyDescent="0.3">
      <c r="A867">
        <v>6.0069444444444446</v>
      </c>
      <c r="B867">
        <v>-1.91</v>
      </c>
      <c r="C867">
        <v>-1.722</v>
      </c>
      <c r="D867">
        <v>-1.6839999999999999</v>
      </c>
      <c r="E867">
        <v>-1.522</v>
      </c>
      <c r="F867">
        <v>-15.128</v>
      </c>
      <c r="G867">
        <v>-14.015000000000001</v>
      </c>
      <c r="H867">
        <f t="shared" si="78"/>
        <v>-1.8159999999999998</v>
      </c>
      <c r="I867">
        <f t="shared" si="79"/>
        <v>0.13293607486307091</v>
      </c>
      <c r="J867">
        <f t="shared" si="80"/>
        <v>-1.603</v>
      </c>
      <c r="K867">
        <f t="shared" si="81"/>
        <v>0.11455129855222064</v>
      </c>
      <c r="L867">
        <f t="shared" si="82"/>
        <v>-14.5715</v>
      </c>
      <c r="M867">
        <f t="shared" si="83"/>
        <v>0.78700984746062708</v>
      </c>
    </row>
    <row r="868" spans="1:13" x14ac:dyDescent="0.3">
      <c r="A868">
        <v>6.0138888888888893</v>
      </c>
      <c r="B868">
        <v>-1.9019999999999999</v>
      </c>
      <c r="C868">
        <v>-1.73</v>
      </c>
      <c r="D868">
        <v>-1.6639999999999999</v>
      </c>
      <c r="E868">
        <v>-1.5109999999999999</v>
      </c>
      <c r="F868">
        <v>-15.173999999999999</v>
      </c>
      <c r="G868">
        <v>-14.659000000000001</v>
      </c>
      <c r="H868">
        <f t="shared" si="78"/>
        <v>-1.8159999999999998</v>
      </c>
      <c r="I868">
        <f t="shared" si="79"/>
        <v>0.12162236636408612</v>
      </c>
      <c r="J868">
        <f t="shared" si="80"/>
        <v>-1.5874999999999999</v>
      </c>
      <c r="K868">
        <f t="shared" si="81"/>
        <v>0.10818733752154179</v>
      </c>
      <c r="L868">
        <f t="shared" si="82"/>
        <v>-14.916499999999999</v>
      </c>
      <c r="M868">
        <f t="shared" si="83"/>
        <v>0.3641599923110711</v>
      </c>
    </row>
    <row r="869" spans="1:13" x14ac:dyDescent="0.3">
      <c r="A869">
        <v>6.020833333333333</v>
      </c>
      <c r="B869">
        <v>-1.899</v>
      </c>
      <c r="C869">
        <v>-1.724</v>
      </c>
      <c r="D869">
        <v>-1.6459999999999999</v>
      </c>
      <c r="E869">
        <v>-1.496</v>
      </c>
      <c r="F869">
        <v>-15.157999999999999</v>
      </c>
      <c r="G869">
        <v>-14.414</v>
      </c>
      <c r="H869">
        <f t="shared" si="78"/>
        <v>-1.8115000000000001</v>
      </c>
      <c r="I869">
        <f t="shared" si="79"/>
        <v>0.12374368670764585</v>
      </c>
      <c r="J869">
        <f t="shared" si="80"/>
        <v>-1.571</v>
      </c>
      <c r="K869">
        <f t="shared" si="81"/>
        <v>0.10606601717798207</v>
      </c>
      <c r="L869">
        <f t="shared" si="82"/>
        <v>-14.786</v>
      </c>
      <c r="M869">
        <f t="shared" si="83"/>
        <v>0.52608744520279116</v>
      </c>
    </row>
    <row r="870" spans="1:13" x14ac:dyDescent="0.3">
      <c r="A870">
        <v>6.0277777777777777</v>
      </c>
      <c r="B870">
        <v>-1.9119999999999999</v>
      </c>
      <c r="C870">
        <v>-1.734</v>
      </c>
      <c r="D870">
        <v>-1.627</v>
      </c>
      <c r="E870">
        <v>-1.5129999999999999</v>
      </c>
      <c r="F870">
        <v>-15.25</v>
      </c>
      <c r="G870">
        <v>-14.72</v>
      </c>
      <c r="H870">
        <f t="shared" si="78"/>
        <v>-1.823</v>
      </c>
      <c r="I870">
        <f t="shared" si="79"/>
        <v>0.1258650070512054</v>
      </c>
      <c r="J870">
        <f t="shared" si="80"/>
        <v>-1.5699999999999998</v>
      </c>
      <c r="K870">
        <f t="shared" si="81"/>
        <v>8.0610173055266493E-2</v>
      </c>
      <c r="L870">
        <f t="shared" si="82"/>
        <v>-14.984999999999999</v>
      </c>
      <c r="M870">
        <f t="shared" si="83"/>
        <v>0.37476659402886975</v>
      </c>
    </row>
    <row r="871" spans="1:13" x14ac:dyDescent="0.3">
      <c r="A871">
        <v>6.0347222222222223</v>
      </c>
      <c r="B871">
        <v>-1.9039999999999999</v>
      </c>
      <c r="C871">
        <v>-1.722</v>
      </c>
      <c r="D871">
        <v>-1.663</v>
      </c>
      <c r="E871">
        <v>-1.542</v>
      </c>
      <c r="F871">
        <v>-15.234999999999999</v>
      </c>
      <c r="G871">
        <v>-14.582000000000001</v>
      </c>
      <c r="H871">
        <f t="shared" si="78"/>
        <v>-1.8129999999999999</v>
      </c>
      <c r="I871">
        <f t="shared" si="79"/>
        <v>0.12869343417595161</v>
      </c>
      <c r="J871">
        <f t="shared" si="80"/>
        <v>-1.6025</v>
      </c>
      <c r="K871">
        <f t="shared" si="81"/>
        <v>8.5559920523572253E-2</v>
      </c>
      <c r="L871">
        <f t="shared" si="82"/>
        <v>-14.9085</v>
      </c>
      <c r="M871">
        <f t="shared" si="83"/>
        <v>0.46174072811481465</v>
      </c>
    </row>
    <row r="872" spans="1:13" x14ac:dyDescent="0.3">
      <c r="A872">
        <v>6.041666666666667</v>
      </c>
      <c r="B872">
        <v>-1.9039999999999999</v>
      </c>
      <c r="C872">
        <v>-1.748</v>
      </c>
      <c r="D872">
        <v>-1.66</v>
      </c>
      <c r="E872">
        <v>-1.536</v>
      </c>
      <c r="F872">
        <v>-15.311999999999999</v>
      </c>
      <c r="G872">
        <v>-14.843</v>
      </c>
      <c r="H872">
        <f t="shared" si="78"/>
        <v>-1.8260000000000001</v>
      </c>
      <c r="I872">
        <f t="shared" si="79"/>
        <v>0.11030865786510136</v>
      </c>
      <c r="J872">
        <f t="shared" si="80"/>
        <v>-1.5979999999999999</v>
      </c>
      <c r="K872">
        <f t="shared" si="81"/>
        <v>8.7681240867131818E-2</v>
      </c>
      <c r="L872">
        <f t="shared" si="82"/>
        <v>-15.077500000000001</v>
      </c>
      <c r="M872">
        <f t="shared" si="83"/>
        <v>0.33163308037649036</v>
      </c>
    </row>
    <row r="873" spans="1:13" x14ac:dyDescent="0.3">
      <c r="A873">
        <v>6.0486111111111107</v>
      </c>
      <c r="B873">
        <v>-1.907</v>
      </c>
      <c r="C873">
        <v>-1.716</v>
      </c>
      <c r="D873">
        <v>-1.67</v>
      </c>
      <c r="E873">
        <v>-1.57</v>
      </c>
      <c r="F873">
        <v>-15.558</v>
      </c>
      <c r="G873">
        <v>-14.965999999999999</v>
      </c>
      <c r="H873">
        <f t="shared" si="78"/>
        <v>-1.8115000000000001</v>
      </c>
      <c r="I873">
        <f t="shared" si="79"/>
        <v>0.13505739520663063</v>
      </c>
      <c r="J873">
        <f t="shared" si="80"/>
        <v>-1.62</v>
      </c>
      <c r="K873">
        <f t="shared" si="81"/>
        <v>7.0710678118654655E-2</v>
      </c>
      <c r="L873">
        <f t="shared" si="82"/>
        <v>-15.262</v>
      </c>
      <c r="M873">
        <f t="shared" si="83"/>
        <v>0.41860721446243648</v>
      </c>
    </row>
    <row r="874" spans="1:13" x14ac:dyDescent="0.3">
      <c r="A874">
        <v>6.0555555555555554</v>
      </c>
      <c r="B874">
        <v>-1.9079999999999999</v>
      </c>
      <c r="C874">
        <v>-1.708</v>
      </c>
      <c r="D874">
        <v>-1.64</v>
      </c>
      <c r="E874">
        <v>-1.5329999999999999</v>
      </c>
      <c r="F874">
        <v>-15.112</v>
      </c>
      <c r="G874">
        <v>-14.659000000000001</v>
      </c>
      <c r="H874">
        <f t="shared" si="78"/>
        <v>-1.8079999999999998</v>
      </c>
      <c r="I874">
        <f t="shared" si="79"/>
        <v>0.14142135623730948</v>
      </c>
      <c r="J874">
        <f t="shared" si="80"/>
        <v>-1.5865</v>
      </c>
      <c r="K874">
        <f t="shared" si="81"/>
        <v>7.5660425586960581E-2</v>
      </c>
      <c r="L874">
        <f t="shared" si="82"/>
        <v>-14.8855</v>
      </c>
      <c r="M874">
        <f t="shared" si="83"/>
        <v>0.32031937187750559</v>
      </c>
    </row>
    <row r="875" spans="1:13" x14ac:dyDescent="0.3">
      <c r="A875">
        <v>6.0625</v>
      </c>
      <c r="B875">
        <v>-1.9019999999999999</v>
      </c>
      <c r="C875">
        <v>-1.702</v>
      </c>
      <c r="D875">
        <v>-1.6539999999999999</v>
      </c>
      <c r="E875">
        <v>-1.5369999999999999</v>
      </c>
      <c r="F875">
        <v>-15.204000000000001</v>
      </c>
      <c r="G875">
        <v>-13.523999999999999</v>
      </c>
      <c r="H875">
        <f t="shared" si="78"/>
        <v>-1.802</v>
      </c>
      <c r="I875">
        <f t="shared" si="79"/>
        <v>0.14142135623730948</v>
      </c>
      <c r="J875">
        <f t="shared" si="80"/>
        <v>-1.5954999999999999</v>
      </c>
      <c r="K875">
        <f t="shared" si="81"/>
        <v>8.2731493398826059E-2</v>
      </c>
      <c r="L875">
        <f t="shared" si="82"/>
        <v>-14.364000000000001</v>
      </c>
      <c r="M875">
        <f t="shared" si="83"/>
        <v>1.187939392393401</v>
      </c>
    </row>
    <row r="876" spans="1:13" x14ac:dyDescent="0.3">
      <c r="A876">
        <v>6.0694444444444446</v>
      </c>
      <c r="B876">
        <v>-1.948</v>
      </c>
      <c r="C876">
        <v>-1.728</v>
      </c>
      <c r="D876">
        <v>-1.6259999999999999</v>
      </c>
      <c r="E876">
        <v>-1.5309999999999999</v>
      </c>
      <c r="F876">
        <v>-15.281000000000001</v>
      </c>
      <c r="G876">
        <v>-13.478</v>
      </c>
      <c r="H876">
        <f t="shared" si="78"/>
        <v>-1.8380000000000001</v>
      </c>
      <c r="I876">
        <f t="shared" si="79"/>
        <v>0.15556349186104043</v>
      </c>
      <c r="J876">
        <f t="shared" si="80"/>
        <v>-1.5785</v>
      </c>
      <c r="K876">
        <f t="shared" si="81"/>
        <v>6.7175144212721999E-2</v>
      </c>
      <c r="L876">
        <f t="shared" si="82"/>
        <v>-14.3795</v>
      </c>
      <c r="M876">
        <f t="shared" si="83"/>
        <v>1.2749135264793459</v>
      </c>
    </row>
    <row r="877" spans="1:13" x14ac:dyDescent="0.3">
      <c r="A877">
        <v>6.0763888888888893</v>
      </c>
      <c r="B877">
        <v>-1.9379999999999999</v>
      </c>
      <c r="C877">
        <v>-1.7310000000000001</v>
      </c>
      <c r="D877">
        <v>-1.6180000000000001</v>
      </c>
      <c r="E877">
        <v>-1.536</v>
      </c>
      <c r="F877">
        <v>-15.066000000000001</v>
      </c>
      <c r="G877">
        <v>-13.877000000000001</v>
      </c>
      <c r="H877">
        <f t="shared" si="78"/>
        <v>-1.8345</v>
      </c>
      <c r="I877">
        <f t="shared" si="79"/>
        <v>0.14637110370561524</v>
      </c>
      <c r="J877">
        <f t="shared" si="80"/>
        <v>-1.577</v>
      </c>
      <c r="K877">
        <f t="shared" si="81"/>
        <v>5.7982756057296948E-2</v>
      </c>
      <c r="L877">
        <f t="shared" si="82"/>
        <v>-14.471500000000001</v>
      </c>
      <c r="M877">
        <f t="shared" si="83"/>
        <v>0.84074996283080505</v>
      </c>
    </row>
    <row r="878" spans="1:13" x14ac:dyDescent="0.3">
      <c r="A878">
        <v>6.083333333333333</v>
      </c>
      <c r="B878">
        <v>-1.9279999999999999</v>
      </c>
      <c r="C878">
        <v>-1.7330000000000001</v>
      </c>
      <c r="D878">
        <v>-1.607</v>
      </c>
      <c r="E878">
        <v>-1.4390000000000001</v>
      </c>
      <c r="F878">
        <v>-15.036</v>
      </c>
      <c r="G878">
        <v>-13.815</v>
      </c>
      <c r="H878">
        <f t="shared" si="78"/>
        <v>-1.8305</v>
      </c>
      <c r="I878">
        <f t="shared" si="79"/>
        <v>0.13788582233137667</v>
      </c>
      <c r="J878">
        <f t="shared" si="80"/>
        <v>-1.5230000000000001</v>
      </c>
      <c r="K878">
        <f t="shared" si="81"/>
        <v>0.11879393923933994</v>
      </c>
      <c r="L878">
        <f t="shared" si="82"/>
        <v>-14.4255</v>
      </c>
      <c r="M878">
        <f t="shared" si="83"/>
        <v>0.8633773798287746</v>
      </c>
    </row>
    <row r="879" spans="1:13" x14ac:dyDescent="0.3">
      <c r="A879">
        <v>6.0902777777777777</v>
      </c>
      <c r="B879">
        <v>-1.913</v>
      </c>
      <c r="C879">
        <v>-1.7270000000000001</v>
      </c>
      <c r="D879">
        <v>-1.5840000000000001</v>
      </c>
      <c r="E879">
        <v>-1.4510000000000001</v>
      </c>
      <c r="F879">
        <v>-15.281000000000001</v>
      </c>
      <c r="G879">
        <v>-13.509</v>
      </c>
      <c r="H879">
        <f t="shared" si="78"/>
        <v>-1.82</v>
      </c>
      <c r="I879">
        <f t="shared" si="79"/>
        <v>0.13152186130069779</v>
      </c>
      <c r="J879">
        <f t="shared" si="80"/>
        <v>-1.5175000000000001</v>
      </c>
      <c r="K879">
        <f t="shared" si="81"/>
        <v>9.4045201897810835E-2</v>
      </c>
      <c r="L879">
        <f t="shared" si="82"/>
        <v>-14.395</v>
      </c>
      <c r="M879">
        <f t="shared" si="83"/>
        <v>1.2529932162625623</v>
      </c>
    </row>
    <row r="880" spans="1:13" x14ac:dyDescent="0.3">
      <c r="A880">
        <v>6.0972222222222223</v>
      </c>
      <c r="B880">
        <v>-1.91</v>
      </c>
      <c r="C880">
        <v>-1.734</v>
      </c>
      <c r="D880">
        <v>-1.597</v>
      </c>
      <c r="E880">
        <v>-1.4450000000000001</v>
      </c>
      <c r="F880">
        <v>-15.388999999999999</v>
      </c>
      <c r="G880">
        <v>-14.138</v>
      </c>
      <c r="H880">
        <f t="shared" si="78"/>
        <v>-1.8220000000000001</v>
      </c>
      <c r="I880">
        <f t="shared" si="79"/>
        <v>0.12445079348883231</v>
      </c>
      <c r="J880">
        <f t="shared" si="80"/>
        <v>-1.5209999999999999</v>
      </c>
      <c r="K880">
        <f t="shared" si="81"/>
        <v>0.10748023074035516</v>
      </c>
      <c r="L880">
        <f t="shared" si="82"/>
        <v>-14.763500000000001</v>
      </c>
      <c r="M880">
        <f t="shared" si="83"/>
        <v>0.88459058326437057</v>
      </c>
    </row>
    <row r="881" spans="1:13" x14ac:dyDescent="0.3">
      <c r="A881">
        <v>6.104166666666667</v>
      </c>
      <c r="B881">
        <v>-1.9159999999999999</v>
      </c>
      <c r="C881">
        <v>-1.7629999999999999</v>
      </c>
      <c r="D881">
        <v>-1.621</v>
      </c>
      <c r="E881">
        <v>-1.454</v>
      </c>
      <c r="F881">
        <v>-15.051</v>
      </c>
      <c r="G881">
        <v>-13.891999999999999</v>
      </c>
      <c r="H881">
        <f t="shared" si="78"/>
        <v>-1.8394999999999999</v>
      </c>
      <c r="I881">
        <f t="shared" si="79"/>
        <v>0.10818733752154179</v>
      </c>
      <c r="J881">
        <f t="shared" si="80"/>
        <v>-1.5375000000000001</v>
      </c>
      <c r="K881">
        <f t="shared" si="81"/>
        <v>0.11808683245815346</v>
      </c>
      <c r="L881">
        <f t="shared" si="82"/>
        <v>-14.471499999999999</v>
      </c>
      <c r="M881">
        <f t="shared" si="83"/>
        <v>0.81953675939520909</v>
      </c>
    </row>
    <row r="882" spans="1:13" x14ac:dyDescent="0.3">
      <c r="A882">
        <v>6.1111111111111107</v>
      </c>
      <c r="B882">
        <v>-1.913</v>
      </c>
      <c r="C882">
        <v>-1.69</v>
      </c>
      <c r="D882">
        <v>-1.6379999999999999</v>
      </c>
      <c r="E882">
        <v>-1.454</v>
      </c>
      <c r="F882">
        <v>-15.036</v>
      </c>
      <c r="G882">
        <v>-13.938000000000001</v>
      </c>
      <c r="H882">
        <f t="shared" si="78"/>
        <v>-1.8014999999999999</v>
      </c>
      <c r="I882">
        <f t="shared" si="79"/>
        <v>0.15768481220460015</v>
      </c>
      <c r="J882">
        <f t="shared" si="80"/>
        <v>-1.5459999999999998</v>
      </c>
      <c r="K882">
        <f t="shared" si="81"/>
        <v>0.1301076477383247</v>
      </c>
      <c r="L882">
        <f t="shared" si="82"/>
        <v>-14.487</v>
      </c>
      <c r="M882">
        <f t="shared" si="83"/>
        <v>0.77640324574282849</v>
      </c>
    </row>
    <row r="883" spans="1:13" x14ac:dyDescent="0.3">
      <c r="A883">
        <v>6.1180555555555554</v>
      </c>
      <c r="B883">
        <v>-1.9079999999999999</v>
      </c>
      <c r="C883">
        <v>-1.6739999999999999</v>
      </c>
      <c r="D883">
        <v>-1.6719999999999999</v>
      </c>
      <c r="E883">
        <v>-1.444</v>
      </c>
      <c r="F883">
        <v>-14.913</v>
      </c>
      <c r="G883">
        <v>-13.478</v>
      </c>
      <c r="H883">
        <f t="shared" si="78"/>
        <v>-1.7909999999999999</v>
      </c>
      <c r="I883">
        <f t="shared" si="79"/>
        <v>0.16546298679765212</v>
      </c>
      <c r="J883">
        <f t="shared" si="80"/>
        <v>-1.5579999999999998</v>
      </c>
      <c r="K883">
        <f t="shared" si="81"/>
        <v>0.16122034611053282</v>
      </c>
      <c r="L883">
        <f t="shared" si="82"/>
        <v>-14.195499999999999</v>
      </c>
      <c r="M883">
        <f t="shared" si="83"/>
        <v>1.014698231002696</v>
      </c>
    </row>
    <row r="884" spans="1:13" x14ac:dyDescent="0.3">
      <c r="A884">
        <v>6.125</v>
      </c>
      <c r="B884">
        <v>-1.915</v>
      </c>
      <c r="C884">
        <v>-1.673</v>
      </c>
      <c r="D884">
        <v>-1.637</v>
      </c>
      <c r="E884">
        <v>-1.4390000000000001</v>
      </c>
      <c r="F884">
        <v>-15.419</v>
      </c>
      <c r="G884">
        <v>-13.355</v>
      </c>
      <c r="H884">
        <f t="shared" si="78"/>
        <v>-1.794</v>
      </c>
      <c r="I884">
        <f t="shared" si="79"/>
        <v>0.17111984104714451</v>
      </c>
      <c r="J884">
        <f t="shared" si="80"/>
        <v>-1.538</v>
      </c>
      <c r="K884">
        <f t="shared" si="81"/>
        <v>0.14000714267493639</v>
      </c>
      <c r="L884">
        <f t="shared" si="82"/>
        <v>-14.387</v>
      </c>
      <c r="M884">
        <f t="shared" si="83"/>
        <v>1.459468396369034</v>
      </c>
    </row>
    <row r="885" spans="1:13" x14ac:dyDescent="0.3">
      <c r="A885">
        <v>6.1319444444444446</v>
      </c>
      <c r="B885">
        <v>-1.913</v>
      </c>
      <c r="C885">
        <v>-1.6639999999999999</v>
      </c>
      <c r="D885">
        <v>-1.66</v>
      </c>
      <c r="E885">
        <v>-1.4179999999999999</v>
      </c>
      <c r="F885">
        <v>-15.234999999999999</v>
      </c>
      <c r="G885">
        <v>-14.72</v>
      </c>
      <c r="H885">
        <f t="shared" si="78"/>
        <v>-1.7885</v>
      </c>
      <c r="I885">
        <f t="shared" si="79"/>
        <v>0.1760695885154504</v>
      </c>
      <c r="J885">
        <f t="shared" si="80"/>
        <v>-1.5389999999999999</v>
      </c>
      <c r="K885">
        <f t="shared" si="81"/>
        <v>0.17111984104714451</v>
      </c>
      <c r="L885">
        <f t="shared" si="82"/>
        <v>-14.977499999999999</v>
      </c>
      <c r="M885">
        <f t="shared" si="83"/>
        <v>0.3641599923110711</v>
      </c>
    </row>
    <row r="886" spans="1:13" x14ac:dyDescent="0.3">
      <c r="A886">
        <v>6.1388888888888893</v>
      </c>
      <c r="B886">
        <v>-1.9079999999999999</v>
      </c>
      <c r="C886">
        <v>-1.67</v>
      </c>
      <c r="D886">
        <v>-1.669</v>
      </c>
      <c r="E886">
        <v>-1.4019999999999999</v>
      </c>
      <c r="F886">
        <v>-15.051</v>
      </c>
      <c r="G886">
        <v>-13.493</v>
      </c>
      <c r="H886">
        <f t="shared" si="78"/>
        <v>-1.7889999999999999</v>
      </c>
      <c r="I886">
        <f t="shared" si="79"/>
        <v>0.1682914139223983</v>
      </c>
      <c r="J886">
        <f t="shared" si="80"/>
        <v>-1.5354999999999999</v>
      </c>
      <c r="K886">
        <f t="shared" si="81"/>
        <v>0.1887975105768083</v>
      </c>
      <c r="L886">
        <f t="shared" si="82"/>
        <v>-14.272</v>
      </c>
      <c r="M886">
        <f t="shared" si="83"/>
        <v>1.1016723650886409</v>
      </c>
    </row>
    <row r="887" spans="1:13" x14ac:dyDescent="0.3">
      <c r="A887">
        <v>6.145833333333333</v>
      </c>
      <c r="B887">
        <v>-1.901</v>
      </c>
      <c r="C887">
        <v>-1.653</v>
      </c>
      <c r="D887">
        <v>-1.669</v>
      </c>
      <c r="E887">
        <v>-1.411</v>
      </c>
      <c r="F887">
        <v>-15.005000000000001</v>
      </c>
      <c r="G887">
        <v>-13.446999999999999</v>
      </c>
      <c r="H887">
        <f t="shared" si="78"/>
        <v>-1.7770000000000001</v>
      </c>
      <c r="I887">
        <f t="shared" si="79"/>
        <v>0.1753624817342638</v>
      </c>
      <c r="J887">
        <f t="shared" si="80"/>
        <v>-1.54</v>
      </c>
      <c r="K887">
        <f t="shared" si="81"/>
        <v>0.18243354954612925</v>
      </c>
      <c r="L887">
        <f t="shared" si="82"/>
        <v>-14.225999999999999</v>
      </c>
      <c r="M887">
        <f t="shared" si="83"/>
        <v>1.1016723650886422</v>
      </c>
    </row>
    <row r="888" spans="1:13" x14ac:dyDescent="0.3">
      <c r="A888">
        <v>6.1527777777777777</v>
      </c>
      <c r="B888">
        <v>-1.899</v>
      </c>
      <c r="C888">
        <v>-1.667</v>
      </c>
      <c r="D888">
        <v>-1.67</v>
      </c>
      <c r="E888">
        <v>-1.4039999999999999</v>
      </c>
      <c r="F888">
        <v>-15.02</v>
      </c>
      <c r="G888">
        <v>-13.815</v>
      </c>
      <c r="H888">
        <f t="shared" si="78"/>
        <v>-1.7829999999999999</v>
      </c>
      <c r="I888">
        <f t="shared" si="79"/>
        <v>0.16404877323527903</v>
      </c>
      <c r="J888">
        <f t="shared" si="80"/>
        <v>-1.5369999999999999</v>
      </c>
      <c r="K888">
        <f t="shared" si="81"/>
        <v>0.18809040379562167</v>
      </c>
      <c r="L888">
        <f t="shared" si="82"/>
        <v>-14.4175</v>
      </c>
      <c r="M888">
        <f t="shared" si="83"/>
        <v>0.85206367132978988</v>
      </c>
    </row>
    <row r="889" spans="1:13" x14ac:dyDescent="0.3">
      <c r="A889">
        <v>6.1597222222222223</v>
      </c>
      <c r="B889">
        <v>-1.893</v>
      </c>
      <c r="C889">
        <v>-1.6579999999999999</v>
      </c>
      <c r="D889">
        <v>-1.6459999999999999</v>
      </c>
      <c r="E889">
        <v>-1.4590000000000001</v>
      </c>
      <c r="F889">
        <v>-14.959</v>
      </c>
      <c r="G889">
        <v>-13.723000000000001</v>
      </c>
      <c r="H889">
        <f t="shared" si="78"/>
        <v>-1.7755000000000001</v>
      </c>
      <c r="I889">
        <f t="shared" si="79"/>
        <v>0.16617009357883875</v>
      </c>
      <c r="J889">
        <f t="shared" si="80"/>
        <v>-1.5525</v>
      </c>
      <c r="K889">
        <f t="shared" si="81"/>
        <v>0.13222896808188428</v>
      </c>
      <c r="L889">
        <f t="shared" si="82"/>
        <v>-14.341000000000001</v>
      </c>
      <c r="M889">
        <f t="shared" si="83"/>
        <v>0.87398398154657198</v>
      </c>
    </row>
    <row r="890" spans="1:13" x14ac:dyDescent="0.3">
      <c r="A890">
        <v>6.166666666666667</v>
      </c>
      <c r="B890">
        <v>-1.899</v>
      </c>
      <c r="C890">
        <v>-1.6579999999999999</v>
      </c>
      <c r="D890">
        <v>-1.635</v>
      </c>
      <c r="E890">
        <v>-1.4670000000000001</v>
      </c>
      <c r="F890">
        <v>-15.343</v>
      </c>
      <c r="G890">
        <v>-13.432</v>
      </c>
      <c r="H890">
        <f t="shared" si="78"/>
        <v>-1.7785</v>
      </c>
      <c r="I890">
        <f t="shared" si="79"/>
        <v>0.17041273426595802</v>
      </c>
      <c r="J890">
        <f t="shared" si="80"/>
        <v>-1.5510000000000002</v>
      </c>
      <c r="K890">
        <f t="shared" si="81"/>
        <v>0.11879393923933994</v>
      </c>
      <c r="L890">
        <f t="shared" si="82"/>
        <v>-14.387499999999999</v>
      </c>
      <c r="M890">
        <f t="shared" si="83"/>
        <v>1.3512810588474919</v>
      </c>
    </row>
    <row r="891" spans="1:13" x14ac:dyDescent="0.3">
      <c r="A891">
        <v>6.1736111111111107</v>
      </c>
      <c r="B891">
        <v>-1.8959999999999999</v>
      </c>
      <c r="C891">
        <v>-1.6359999999999999</v>
      </c>
      <c r="D891">
        <v>-1.6659999999999999</v>
      </c>
      <c r="E891">
        <v>-1.528</v>
      </c>
      <c r="F891">
        <v>-14.959</v>
      </c>
      <c r="G891">
        <v>-14.766</v>
      </c>
      <c r="H891">
        <f t="shared" si="78"/>
        <v>-1.766</v>
      </c>
      <c r="I891">
        <f t="shared" si="79"/>
        <v>0.18384776310850234</v>
      </c>
      <c r="J891">
        <f t="shared" si="80"/>
        <v>-1.597</v>
      </c>
      <c r="K891">
        <f t="shared" si="81"/>
        <v>9.758073580374349E-2</v>
      </c>
      <c r="L891">
        <f t="shared" si="82"/>
        <v>-14.862500000000001</v>
      </c>
      <c r="M891">
        <f t="shared" si="83"/>
        <v>0.13647160876900341</v>
      </c>
    </row>
    <row r="892" spans="1:13" x14ac:dyDescent="0.3">
      <c r="A892">
        <v>6.1805555555555554</v>
      </c>
      <c r="B892">
        <v>-1.905</v>
      </c>
      <c r="C892">
        <v>-1.6359999999999999</v>
      </c>
      <c r="D892">
        <v>-1.6439999999999999</v>
      </c>
      <c r="E892">
        <v>-1.508</v>
      </c>
      <c r="F892">
        <v>-15.157999999999999</v>
      </c>
      <c r="G892">
        <v>-13.968999999999999</v>
      </c>
      <c r="H892">
        <f t="shared" si="78"/>
        <v>-1.7705</v>
      </c>
      <c r="I892">
        <f t="shared" si="79"/>
        <v>0.19021172413918136</v>
      </c>
      <c r="J892">
        <f t="shared" si="80"/>
        <v>-1.5760000000000001</v>
      </c>
      <c r="K892">
        <f t="shared" si="81"/>
        <v>9.6166522241370386E-2</v>
      </c>
      <c r="L892">
        <f t="shared" si="82"/>
        <v>-14.563499999999999</v>
      </c>
      <c r="M892">
        <f t="shared" si="83"/>
        <v>0.84074996283080505</v>
      </c>
    </row>
    <row r="893" spans="1:13" x14ac:dyDescent="0.3">
      <c r="A893">
        <v>6.1875</v>
      </c>
      <c r="B893">
        <v>-1.895</v>
      </c>
      <c r="C893">
        <v>-1.6419999999999999</v>
      </c>
      <c r="D893">
        <v>-1.603</v>
      </c>
      <c r="E893">
        <v>-1.4770000000000001</v>
      </c>
      <c r="F893">
        <v>-14.943</v>
      </c>
      <c r="G893">
        <v>-14.076000000000001</v>
      </c>
      <c r="H893">
        <f t="shared" si="78"/>
        <v>-1.7685</v>
      </c>
      <c r="I893">
        <f t="shared" si="79"/>
        <v>0.17889801564019658</v>
      </c>
      <c r="J893">
        <f t="shared" si="80"/>
        <v>-1.54</v>
      </c>
      <c r="K893">
        <f t="shared" si="81"/>
        <v>8.9095454429504908E-2</v>
      </c>
      <c r="L893">
        <f t="shared" si="82"/>
        <v>-14.509499999999999</v>
      </c>
      <c r="M893">
        <f t="shared" si="83"/>
        <v>0.61306157928873606</v>
      </c>
    </row>
    <row r="894" spans="1:13" x14ac:dyDescent="0.3">
      <c r="A894">
        <v>6.1944444444444446</v>
      </c>
      <c r="B894">
        <v>-1.899</v>
      </c>
      <c r="C894">
        <v>-1.651</v>
      </c>
      <c r="D894">
        <v>-1.621</v>
      </c>
      <c r="E894">
        <v>-1.468</v>
      </c>
      <c r="F894">
        <v>-14.99</v>
      </c>
      <c r="G894">
        <v>-14.305999999999999</v>
      </c>
      <c r="H894">
        <f t="shared" si="78"/>
        <v>-1.7749999999999999</v>
      </c>
      <c r="I894">
        <f t="shared" si="79"/>
        <v>0.1753624817342638</v>
      </c>
      <c r="J894">
        <f t="shared" si="80"/>
        <v>-1.5445</v>
      </c>
      <c r="K894">
        <f t="shared" si="81"/>
        <v>0.10818733752154179</v>
      </c>
      <c r="L894">
        <f t="shared" si="82"/>
        <v>-14.648</v>
      </c>
      <c r="M894">
        <f t="shared" si="83"/>
        <v>0.48366103833159924</v>
      </c>
    </row>
    <row r="895" spans="1:13" x14ac:dyDescent="0.3">
      <c r="A895">
        <v>6.2013888888888893</v>
      </c>
      <c r="B895">
        <v>-1.8959999999999999</v>
      </c>
      <c r="C895">
        <v>-1.6679999999999999</v>
      </c>
      <c r="D895">
        <v>-1.6439999999999999</v>
      </c>
      <c r="E895">
        <v>-1.536</v>
      </c>
      <c r="F895">
        <v>-15.082000000000001</v>
      </c>
      <c r="G895">
        <v>-14.061</v>
      </c>
      <c r="H895">
        <f t="shared" si="78"/>
        <v>-1.782</v>
      </c>
      <c r="I895">
        <f t="shared" si="79"/>
        <v>0.16122034611053282</v>
      </c>
      <c r="J895">
        <f t="shared" si="80"/>
        <v>-1.5899999999999999</v>
      </c>
      <c r="K895">
        <f t="shared" si="81"/>
        <v>7.6367532368147042E-2</v>
      </c>
      <c r="L895">
        <f t="shared" si="82"/>
        <v>-14.5715</v>
      </c>
      <c r="M895">
        <f t="shared" si="83"/>
        <v>0.7219560235914656</v>
      </c>
    </row>
    <row r="896" spans="1:13" x14ac:dyDescent="0.3">
      <c r="A896">
        <v>6.208333333333333</v>
      </c>
      <c r="B896">
        <v>-1.901</v>
      </c>
      <c r="C896">
        <v>-1.6639999999999999</v>
      </c>
      <c r="D896">
        <v>-1.5860000000000001</v>
      </c>
      <c r="E896">
        <v>-1.5049999999999999</v>
      </c>
      <c r="F896">
        <v>-15.097</v>
      </c>
      <c r="G896">
        <v>-13.677</v>
      </c>
      <c r="H896">
        <f t="shared" si="78"/>
        <v>-1.7825</v>
      </c>
      <c r="I896">
        <f t="shared" si="79"/>
        <v>0.16758430714121184</v>
      </c>
      <c r="J896">
        <f t="shared" si="80"/>
        <v>-1.5455000000000001</v>
      </c>
      <c r="K896">
        <f t="shared" si="81"/>
        <v>5.727564927611048E-2</v>
      </c>
      <c r="L896">
        <f t="shared" si="82"/>
        <v>-14.387</v>
      </c>
      <c r="M896">
        <f t="shared" si="83"/>
        <v>1.0040916292848974</v>
      </c>
    </row>
    <row r="897" spans="1:13" x14ac:dyDescent="0.3">
      <c r="A897">
        <v>6.2152777777777777</v>
      </c>
      <c r="B897">
        <v>-1.899</v>
      </c>
      <c r="C897">
        <v>-1.6870000000000001</v>
      </c>
      <c r="D897">
        <v>-1.617</v>
      </c>
      <c r="E897">
        <v>-1.5109999999999999</v>
      </c>
      <c r="F897">
        <v>-15.082000000000001</v>
      </c>
      <c r="G897">
        <v>-13.11</v>
      </c>
      <c r="H897">
        <f t="shared" si="78"/>
        <v>-1.7930000000000001</v>
      </c>
      <c r="I897">
        <f t="shared" si="79"/>
        <v>0.14990663761154804</v>
      </c>
      <c r="J897">
        <f t="shared" si="80"/>
        <v>-1.5640000000000001</v>
      </c>
      <c r="K897">
        <f t="shared" si="81"/>
        <v>7.4953318805774105E-2</v>
      </c>
      <c r="L897">
        <f t="shared" si="82"/>
        <v>-14.096</v>
      </c>
      <c r="M897">
        <f t="shared" si="83"/>
        <v>1.3944145724998727</v>
      </c>
    </row>
    <row r="898" spans="1:13" x14ac:dyDescent="0.3">
      <c r="A898">
        <v>6.2222222222222223</v>
      </c>
      <c r="B898">
        <v>-1.8919999999999999</v>
      </c>
      <c r="C898">
        <v>-1.6839999999999999</v>
      </c>
      <c r="D898">
        <v>-1.6379999999999999</v>
      </c>
      <c r="E898">
        <v>-1.4650000000000001</v>
      </c>
      <c r="F898">
        <v>-14.959</v>
      </c>
      <c r="G898">
        <v>-13.8</v>
      </c>
      <c r="H898">
        <f t="shared" si="78"/>
        <v>-1.7879999999999998</v>
      </c>
      <c r="I898">
        <f t="shared" si="79"/>
        <v>0.14707821048680186</v>
      </c>
      <c r="J898">
        <f t="shared" si="80"/>
        <v>-1.5514999999999999</v>
      </c>
      <c r="K898">
        <f t="shared" si="81"/>
        <v>0.12232947314527259</v>
      </c>
      <c r="L898">
        <f t="shared" si="82"/>
        <v>-14.3795</v>
      </c>
      <c r="M898">
        <f t="shared" si="83"/>
        <v>0.81953675939520787</v>
      </c>
    </row>
    <row r="899" spans="1:13" x14ac:dyDescent="0.3">
      <c r="A899">
        <v>6.229166666666667</v>
      </c>
      <c r="B899">
        <v>-1.887</v>
      </c>
      <c r="C899">
        <v>-1.6990000000000001</v>
      </c>
      <c r="D899">
        <v>-1.6040000000000001</v>
      </c>
      <c r="E899">
        <v>-1.4419999999999999</v>
      </c>
      <c r="F899">
        <v>-14.775</v>
      </c>
      <c r="G899">
        <v>-14.69</v>
      </c>
      <c r="H899">
        <f t="shared" si="78"/>
        <v>-1.7930000000000001</v>
      </c>
      <c r="I899">
        <f t="shared" si="79"/>
        <v>0.13293607486307091</v>
      </c>
      <c r="J899">
        <f t="shared" si="80"/>
        <v>-1.5230000000000001</v>
      </c>
      <c r="K899">
        <f t="shared" si="81"/>
        <v>0.11455129855222079</v>
      </c>
      <c r="L899">
        <f t="shared" si="82"/>
        <v>-14.7325</v>
      </c>
      <c r="M899">
        <f t="shared" si="83"/>
        <v>6.0104076400857145E-2</v>
      </c>
    </row>
    <row r="900" spans="1:13" x14ac:dyDescent="0.3">
      <c r="A900">
        <v>6.2361111111111107</v>
      </c>
      <c r="B900">
        <v>-1.89</v>
      </c>
      <c r="C900">
        <v>-1.6870000000000001</v>
      </c>
      <c r="D900">
        <v>-1.6120000000000001</v>
      </c>
      <c r="E900">
        <v>-1.4239999999999999</v>
      </c>
      <c r="F900">
        <v>-14.99</v>
      </c>
      <c r="G900">
        <v>-13.462999999999999</v>
      </c>
      <c r="H900">
        <f t="shared" ref="H900:H963" si="84">AVERAGE(B900:C900)</f>
        <v>-1.7885</v>
      </c>
      <c r="I900">
        <f t="shared" ref="I900:I963" si="85">STDEV(B900:C900)</f>
        <v>0.14354267658086906</v>
      </c>
      <c r="J900">
        <f t="shared" ref="J900:J963" si="86">AVERAGE(D900:E900)</f>
        <v>-1.518</v>
      </c>
      <c r="K900">
        <f t="shared" ref="K900:K963" si="87">STDEV(D900:E900)</f>
        <v>0.13293607486307105</v>
      </c>
      <c r="L900">
        <f t="shared" ref="L900:L963" si="88">AVERAGE(F900:G900)</f>
        <v>-14.2265</v>
      </c>
      <c r="M900">
        <f t="shared" ref="M900:M963" si="89">STDEV(F900:G900)</f>
        <v>1.0797520548718589</v>
      </c>
    </row>
    <row r="901" spans="1:13" x14ac:dyDescent="0.3">
      <c r="A901">
        <v>6.2430555555555554</v>
      </c>
      <c r="B901">
        <v>-1.89</v>
      </c>
      <c r="C901">
        <v>-1.681</v>
      </c>
      <c r="D901">
        <v>-1.62</v>
      </c>
      <c r="E901">
        <v>-1.4710000000000001</v>
      </c>
      <c r="F901">
        <v>-15.112</v>
      </c>
      <c r="G901">
        <v>-13.891999999999999</v>
      </c>
      <c r="H901">
        <f t="shared" si="84"/>
        <v>-1.7854999999999999</v>
      </c>
      <c r="I901">
        <f t="shared" si="85"/>
        <v>0.14778531726798833</v>
      </c>
      <c r="J901">
        <f t="shared" si="86"/>
        <v>-1.5455000000000001</v>
      </c>
      <c r="K901">
        <f t="shared" si="87"/>
        <v>0.1053589103967956</v>
      </c>
      <c r="L901">
        <f t="shared" si="88"/>
        <v>-14.501999999999999</v>
      </c>
      <c r="M901">
        <f t="shared" si="89"/>
        <v>0.86267027304758848</v>
      </c>
    </row>
    <row r="902" spans="1:13" x14ac:dyDescent="0.3">
      <c r="A902">
        <v>6.25</v>
      </c>
      <c r="B902">
        <v>-1.885</v>
      </c>
      <c r="C902">
        <v>-1.681</v>
      </c>
      <c r="D902">
        <v>-1.589</v>
      </c>
      <c r="E902">
        <v>-1.5049999999999999</v>
      </c>
      <c r="F902">
        <v>-15.082000000000001</v>
      </c>
      <c r="G902">
        <v>-13.907</v>
      </c>
      <c r="H902">
        <f t="shared" si="84"/>
        <v>-1.7829999999999999</v>
      </c>
      <c r="I902">
        <f t="shared" si="85"/>
        <v>0.14424978336205568</v>
      </c>
      <c r="J902">
        <f t="shared" si="86"/>
        <v>-1.5469999999999999</v>
      </c>
      <c r="K902">
        <f t="shared" si="87"/>
        <v>5.9396969619670045E-2</v>
      </c>
      <c r="L902">
        <f t="shared" si="88"/>
        <v>-14.4945</v>
      </c>
      <c r="M902">
        <f t="shared" si="89"/>
        <v>0.83085046789419392</v>
      </c>
    </row>
    <row r="903" spans="1:13" x14ac:dyDescent="0.3">
      <c r="A903">
        <v>6.2569444444444446</v>
      </c>
      <c r="B903">
        <v>-1.8919999999999999</v>
      </c>
      <c r="C903">
        <v>-1.6579999999999999</v>
      </c>
      <c r="D903">
        <v>-1.583</v>
      </c>
      <c r="E903">
        <v>-1.5109999999999999</v>
      </c>
      <c r="F903">
        <v>-15.082000000000001</v>
      </c>
      <c r="G903">
        <v>-13.446999999999999</v>
      </c>
      <c r="H903">
        <f t="shared" si="84"/>
        <v>-1.7749999999999999</v>
      </c>
      <c r="I903">
        <f t="shared" si="85"/>
        <v>0.16546298679765212</v>
      </c>
      <c r="J903">
        <f t="shared" si="86"/>
        <v>-1.5469999999999999</v>
      </c>
      <c r="K903">
        <f t="shared" si="87"/>
        <v>5.0911688245431463E-2</v>
      </c>
      <c r="L903">
        <f t="shared" si="88"/>
        <v>-14.2645</v>
      </c>
      <c r="M903">
        <f t="shared" si="89"/>
        <v>1.1561195872400063</v>
      </c>
    </row>
    <row r="904" spans="1:13" x14ac:dyDescent="0.3">
      <c r="A904">
        <v>6.2638888888888893</v>
      </c>
      <c r="B904">
        <v>-1.895</v>
      </c>
      <c r="C904">
        <v>-1.65</v>
      </c>
      <c r="D904">
        <v>-1.603</v>
      </c>
      <c r="E904">
        <v>-1.5069999999999999</v>
      </c>
      <c r="F904">
        <v>-15.157999999999999</v>
      </c>
      <c r="G904">
        <v>-14.305999999999999</v>
      </c>
      <c r="H904">
        <f t="shared" si="84"/>
        <v>-1.7725</v>
      </c>
      <c r="I904">
        <f t="shared" si="85"/>
        <v>0.17324116139070422</v>
      </c>
      <c r="J904">
        <f t="shared" si="86"/>
        <v>-1.5549999999999999</v>
      </c>
      <c r="K904">
        <f t="shared" si="87"/>
        <v>6.7882250993908627E-2</v>
      </c>
      <c r="L904">
        <f t="shared" si="88"/>
        <v>-14.731999999999999</v>
      </c>
      <c r="M904">
        <f t="shared" si="89"/>
        <v>0.60245497757093869</v>
      </c>
    </row>
    <row r="905" spans="1:13" x14ac:dyDescent="0.3">
      <c r="A905">
        <v>6.270833333333333</v>
      </c>
      <c r="B905">
        <v>-1.8919999999999999</v>
      </c>
      <c r="C905">
        <v>-1.651</v>
      </c>
      <c r="D905">
        <v>-1.617</v>
      </c>
      <c r="E905">
        <v>-1.524</v>
      </c>
      <c r="F905">
        <v>-14.959</v>
      </c>
      <c r="G905">
        <v>-16.669</v>
      </c>
      <c r="H905">
        <f t="shared" si="84"/>
        <v>-1.7715000000000001</v>
      </c>
      <c r="I905">
        <f t="shared" si="85"/>
        <v>0.17041273426595785</v>
      </c>
      <c r="J905">
        <f t="shared" si="86"/>
        <v>-1.5705</v>
      </c>
      <c r="K905">
        <f t="shared" si="87"/>
        <v>6.5760930650348895E-2</v>
      </c>
      <c r="L905">
        <f t="shared" si="88"/>
        <v>-15.814</v>
      </c>
      <c r="M905">
        <f t="shared" si="89"/>
        <v>1.2091525958289968</v>
      </c>
    </row>
    <row r="906" spans="1:13" x14ac:dyDescent="0.3">
      <c r="A906">
        <v>6.2777777777777777</v>
      </c>
      <c r="B906">
        <v>-1.8839999999999999</v>
      </c>
      <c r="C906">
        <v>-1.6559999999999999</v>
      </c>
      <c r="D906">
        <v>-1.617</v>
      </c>
      <c r="E906">
        <v>-1.3879999999999999</v>
      </c>
      <c r="F906">
        <v>-15.173999999999999</v>
      </c>
      <c r="G906">
        <v>-14.521000000000001</v>
      </c>
      <c r="H906">
        <f t="shared" si="84"/>
        <v>-1.77</v>
      </c>
      <c r="I906">
        <f t="shared" si="85"/>
        <v>0.16122034611053282</v>
      </c>
      <c r="J906">
        <f t="shared" si="86"/>
        <v>-1.5024999999999999</v>
      </c>
      <c r="K906">
        <f t="shared" si="87"/>
        <v>0.16192745289171945</v>
      </c>
      <c r="L906">
        <f t="shared" si="88"/>
        <v>-14.8475</v>
      </c>
      <c r="M906">
        <f t="shared" si="89"/>
        <v>0.46174072811481465</v>
      </c>
    </row>
    <row r="907" spans="1:13" x14ac:dyDescent="0.3">
      <c r="A907">
        <v>6.2847222222222223</v>
      </c>
      <c r="B907">
        <v>-1.881</v>
      </c>
      <c r="C907">
        <v>-1.653</v>
      </c>
      <c r="D907">
        <v>-1.627</v>
      </c>
      <c r="E907">
        <v>-1.3839999999999999</v>
      </c>
      <c r="F907">
        <v>-15.082000000000001</v>
      </c>
      <c r="G907">
        <v>-13.079000000000001</v>
      </c>
      <c r="H907">
        <f t="shared" si="84"/>
        <v>-1.7669999999999999</v>
      </c>
      <c r="I907">
        <f t="shared" si="85"/>
        <v>0.16122034611053282</v>
      </c>
      <c r="J907">
        <f t="shared" si="86"/>
        <v>-1.5055000000000001</v>
      </c>
      <c r="K907">
        <f t="shared" si="87"/>
        <v>0.17182694782833111</v>
      </c>
      <c r="L907">
        <f t="shared" si="88"/>
        <v>-14.080500000000001</v>
      </c>
      <c r="M907">
        <f t="shared" si="89"/>
        <v>1.4163348827166549</v>
      </c>
    </row>
    <row r="908" spans="1:13" x14ac:dyDescent="0.3">
      <c r="A908">
        <v>6.291666666666667</v>
      </c>
      <c r="B908">
        <v>-1.879</v>
      </c>
      <c r="C908">
        <v>-1.651</v>
      </c>
      <c r="D908">
        <v>-1.635</v>
      </c>
      <c r="E908">
        <v>-1.385</v>
      </c>
      <c r="F908">
        <v>-15.066000000000001</v>
      </c>
      <c r="G908">
        <v>-14.536</v>
      </c>
      <c r="H908">
        <f t="shared" si="84"/>
        <v>-1.7650000000000001</v>
      </c>
      <c r="I908">
        <f t="shared" si="85"/>
        <v>0.16122034611053282</v>
      </c>
      <c r="J908">
        <f t="shared" si="86"/>
        <v>-1.51</v>
      </c>
      <c r="K908">
        <f t="shared" si="87"/>
        <v>0.17677669529663689</v>
      </c>
      <c r="L908">
        <f t="shared" si="88"/>
        <v>-14.801</v>
      </c>
      <c r="M908">
        <f t="shared" si="89"/>
        <v>0.37476659402887097</v>
      </c>
    </row>
    <row r="909" spans="1:13" x14ac:dyDescent="0.3">
      <c r="A909">
        <v>6.2986111111111107</v>
      </c>
      <c r="B909">
        <v>-1.881</v>
      </c>
      <c r="C909">
        <v>-1.6619999999999999</v>
      </c>
      <c r="D909">
        <v>-1.647</v>
      </c>
      <c r="E909">
        <v>-1.4139999999999999</v>
      </c>
      <c r="F909">
        <v>-15.266</v>
      </c>
      <c r="G909">
        <v>-14.811999999999999</v>
      </c>
      <c r="H909">
        <f t="shared" si="84"/>
        <v>-1.7715000000000001</v>
      </c>
      <c r="I909">
        <f t="shared" si="85"/>
        <v>0.15485638507985397</v>
      </c>
      <c r="J909">
        <f t="shared" si="86"/>
        <v>-1.5305</v>
      </c>
      <c r="K909">
        <f t="shared" si="87"/>
        <v>0.16475588001646566</v>
      </c>
      <c r="L909">
        <f t="shared" si="88"/>
        <v>-15.039</v>
      </c>
      <c r="M909">
        <f t="shared" si="89"/>
        <v>0.32102647865869305</v>
      </c>
    </row>
    <row r="910" spans="1:13" x14ac:dyDescent="0.3">
      <c r="A910">
        <v>6.3055555555555554</v>
      </c>
      <c r="B910">
        <v>-1.8919999999999999</v>
      </c>
      <c r="C910">
        <v>-1.6679999999999999</v>
      </c>
      <c r="D910">
        <v>-1.615</v>
      </c>
      <c r="E910">
        <v>-1.407</v>
      </c>
      <c r="F910">
        <v>-14.821</v>
      </c>
      <c r="G910">
        <v>-13.938000000000001</v>
      </c>
      <c r="H910">
        <f t="shared" si="84"/>
        <v>-1.7799999999999998</v>
      </c>
      <c r="I910">
        <f t="shared" si="85"/>
        <v>0.15839191898578661</v>
      </c>
      <c r="J910">
        <f t="shared" si="86"/>
        <v>-1.5110000000000001</v>
      </c>
      <c r="K910">
        <f t="shared" si="87"/>
        <v>0.14707821048680186</v>
      </c>
      <c r="L910">
        <f t="shared" si="88"/>
        <v>-14.3795</v>
      </c>
      <c r="M910">
        <f t="shared" si="89"/>
        <v>0.62437528778772078</v>
      </c>
    </row>
    <row r="911" spans="1:13" x14ac:dyDescent="0.3">
      <c r="A911">
        <v>6.3125</v>
      </c>
      <c r="B911">
        <v>-1.887</v>
      </c>
      <c r="C911">
        <v>-1.6619999999999999</v>
      </c>
      <c r="D911">
        <v>-1.6319999999999999</v>
      </c>
      <c r="E911">
        <v>-1.4019999999999999</v>
      </c>
      <c r="F911">
        <v>-14.897</v>
      </c>
      <c r="G911">
        <v>-13.831</v>
      </c>
      <c r="H911">
        <f t="shared" si="84"/>
        <v>-1.7745</v>
      </c>
      <c r="I911">
        <f t="shared" si="85"/>
        <v>0.15909902576697324</v>
      </c>
      <c r="J911">
        <f t="shared" si="86"/>
        <v>-1.5169999999999999</v>
      </c>
      <c r="K911">
        <f t="shared" si="87"/>
        <v>0.16263455967290591</v>
      </c>
      <c r="L911">
        <f t="shared" si="88"/>
        <v>-14.364000000000001</v>
      </c>
      <c r="M911">
        <f t="shared" si="89"/>
        <v>0.75377582874486015</v>
      </c>
    </row>
    <row r="912" spans="1:13" x14ac:dyDescent="0.3">
      <c r="A912">
        <v>6.3194444444444446</v>
      </c>
      <c r="B912">
        <v>-1.875</v>
      </c>
      <c r="C912">
        <v>-1.653</v>
      </c>
      <c r="D912">
        <v>-1.5940000000000001</v>
      </c>
      <c r="E912">
        <v>-1.431</v>
      </c>
      <c r="F912">
        <v>-14.867000000000001</v>
      </c>
      <c r="G912">
        <v>-14.46</v>
      </c>
      <c r="H912">
        <f t="shared" si="84"/>
        <v>-1.764</v>
      </c>
      <c r="I912">
        <f t="shared" si="85"/>
        <v>0.15697770542341352</v>
      </c>
      <c r="J912">
        <f t="shared" si="86"/>
        <v>-1.5125000000000002</v>
      </c>
      <c r="K912">
        <f t="shared" si="87"/>
        <v>0.11525840533340727</v>
      </c>
      <c r="L912">
        <f t="shared" si="88"/>
        <v>-14.663500000000001</v>
      </c>
      <c r="M912">
        <f t="shared" si="89"/>
        <v>0.28779245994292485</v>
      </c>
    </row>
    <row r="913" spans="1:13" x14ac:dyDescent="0.3">
      <c r="A913">
        <v>6.3263888888888893</v>
      </c>
      <c r="B913">
        <v>-1.875</v>
      </c>
      <c r="C913">
        <v>-1.6579999999999999</v>
      </c>
      <c r="D913">
        <v>-1.6339999999999999</v>
      </c>
      <c r="E913">
        <v>-1.4359999999999999</v>
      </c>
      <c r="F913">
        <v>-15.157999999999999</v>
      </c>
      <c r="G913">
        <v>-14.167999999999999</v>
      </c>
      <c r="H913">
        <f t="shared" si="84"/>
        <v>-1.7665</v>
      </c>
      <c r="I913">
        <f t="shared" si="85"/>
        <v>0.15344217151748088</v>
      </c>
      <c r="J913">
        <f t="shared" si="86"/>
        <v>-1.5349999999999999</v>
      </c>
      <c r="K913">
        <f t="shared" si="87"/>
        <v>0.14000714267493639</v>
      </c>
      <c r="L913">
        <f t="shared" si="88"/>
        <v>-14.663</v>
      </c>
      <c r="M913">
        <f t="shared" si="89"/>
        <v>0.70003571337468218</v>
      </c>
    </row>
    <row r="914" spans="1:13" x14ac:dyDescent="0.3">
      <c r="A914">
        <v>6.333333333333333</v>
      </c>
      <c r="B914">
        <v>-1.8660000000000001</v>
      </c>
      <c r="C914">
        <v>-1.6639999999999999</v>
      </c>
      <c r="D914">
        <v>-1.621</v>
      </c>
      <c r="E914">
        <v>-1.4450000000000001</v>
      </c>
      <c r="F914">
        <v>-14.943</v>
      </c>
      <c r="G914">
        <v>-14.03</v>
      </c>
      <c r="H914">
        <f t="shared" si="84"/>
        <v>-1.7650000000000001</v>
      </c>
      <c r="I914">
        <f t="shared" si="85"/>
        <v>0.14283556979968273</v>
      </c>
      <c r="J914">
        <f t="shared" si="86"/>
        <v>-1.5329999999999999</v>
      </c>
      <c r="K914">
        <f t="shared" si="87"/>
        <v>0.12445079348883231</v>
      </c>
      <c r="L914">
        <f t="shared" si="88"/>
        <v>-14.486499999999999</v>
      </c>
      <c r="M914">
        <f t="shared" si="89"/>
        <v>0.64558849122331807</v>
      </c>
    </row>
    <row r="915" spans="1:13" x14ac:dyDescent="0.3">
      <c r="A915">
        <v>6.3402777777777777</v>
      </c>
      <c r="B915">
        <v>-1.8720000000000001</v>
      </c>
      <c r="C915">
        <v>-1.6539999999999999</v>
      </c>
      <c r="D915">
        <v>-1.621</v>
      </c>
      <c r="E915">
        <v>-1.4570000000000001</v>
      </c>
      <c r="F915">
        <v>-15.036</v>
      </c>
      <c r="G915">
        <v>-13.999000000000001</v>
      </c>
      <c r="H915">
        <f t="shared" si="84"/>
        <v>-1.7629999999999999</v>
      </c>
      <c r="I915">
        <f t="shared" si="85"/>
        <v>0.15414927829866751</v>
      </c>
      <c r="J915">
        <f t="shared" si="86"/>
        <v>-1.5390000000000001</v>
      </c>
      <c r="K915">
        <f t="shared" si="87"/>
        <v>0.11596551211459374</v>
      </c>
      <c r="L915">
        <f t="shared" si="88"/>
        <v>-14.5175</v>
      </c>
      <c r="M915">
        <f t="shared" si="89"/>
        <v>0.7332697320904491</v>
      </c>
    </row>
    <row r="916" spans="1:13" x14ac:dyDescent="0.3">
      <c r="A916">
        <v>6.3472222222222223</v>
      </c>
      <c r="B916">
        <v>-1.87</v>
      </c>
      <c r="C916">
        <v>-1.65</v>
      </c>
      <c r="D916">
        <v>-1.637</v>
      </c>
      <c r="E916">
        <v>-1.4770000000000001</v>
      </c>
      <c r="F916">
        <v>-15.204000000000001</v>
      </c>
      <c r="G916">
        <v>-14.72</v>
      </c>
      <c r="H916">
        <f t="shared" si="84"/>
        <v>-1.76</v>
      </c>
      <c r="I916">
        <f t="shared" si="85"/>
        <v>0.1555634918610406</v>
      </c>
      <c r="J916">
        <f t="shared" si="86"/>
        <v>-1.5569999999999999</v>
      </c>
      <c r="K916">
        <f t="shared" si="87"/>
        <v>0.11313708498984755</v>
      </c>
      <c r="L916">
        <f t="shared" si="88"/>
        <v>-14.962</v>
      </c>
      <c r="M916">
        <f t="shared" si="89"/>
        <v>0.34223968209428901</v>
      </c>
    </row>
    <row r="917" spans="1:13" x14ac:dyDescent="0.3">
      <c r="A917">
        <v>6.354166666666667</v>
      </c>
      <c r="B917">
        <v>-1.867</v>
      </c>
      <c r="C917">
        <v>-1.6479999999999999</v>
      </c>
      <c r="D917">
        <v>-1.623</v>
      </c>
      <c r="E917">
        <v>-1.4419999999999999</v>
      </c>
      <c r="F917">
        <v>-15.297000000000001</v>
      </c>
      <c r="G917">
        <v>-14.398</v>
      </c>
      <c r="H917">
        <f t="shared" si="84"/>
        <v>-1.7574999999999998</v>
      </c>
      <c r="I917">
        <f t="shared" si="85"/>
        <v>0.15485638507985397</v>
      </c>
      <c r="J917">
        <f t="shared" si="86"/>
        <v>-1.5325</v>
      </c>
      <c r="K917">
        <f t="shared" si="87"/>
        <v>0.12798632739476515</v>
      </c>
      <c r="L917">
        <f t="shared" si="88"/>
        <v>-14.8475</v>
      </c>
      <c r="M917">
        <f t="shared" si="89"/>
        <v>0.63568899628670683</v>
      </c>
    </row>
    <row r="918" spans="1:13" x14ac:dyDescent="0.3">
      <c r="A918">
        <v>6.3611111111111107</v>
      </c>
      <c r="B918">
        <v>-1.8819999999999999</v>
      </c>
      <c r="C918">
        <v>-1.6479999999999999</v>
      </c>
      <c r="D918">
        <v>-1.607</v>
      </c>
      <c r="E918">
        <v>-1.4650000000000001</v>
      </c>
      <c r="F918">
        <v>-15.25</v>
      </c>
      <c r="G918">
        <v>-14.23</v>
      </c>
      <c r="H918">
        <f t="shared" si="84"/>
        <v>-1.7649999999999999</v>
      </c>
      <c r="I918">
        <f t="shared" si="85"/>
        <v>0.16546298679765212</v>
      </c>
      <c r="J918">
        <f t="shared" si="86"/>
        <v>-1.536</v>
      </c>
      <c r="K918">
        <f t="shared" si="87"/>
        <v>0.10040916292848968</v>
      </c>
      <c r="L918">
        <f t="shared" si="88"/>
        <v>-14.74</v>
      </c>
      <c r="M918">
        <f t="shared" si="89"/>
        <v>0.72124891681027814</v>
      </c>
    </row>
    <row r="919" spans="1:13" x14ac:dyDescent="0.3">
      <c r="A919">
        <v>6.3680555555555554</v>
      </c>
      <c r="B919">
        <v>-1.8779999999999999</v>
      </c>
      <c r="C919">
        <v>-1.645</v>
      </c>
      <c r="D919">
        <v>-1.6240000000000001</v>
      </c>
      <c r="E919">
        <v>-1.468</v>
      </c>
      <c r="F919">
        <v>-14.959</v>
      </c>
      <c r="G919">
        <v>-14.199</v>
      </c>
      <c r="H919">
        <f t="shared" si="84"/>
        <v>-1.7614999999999998</v>
      </c>
      <c r="I919">
        <f t="shared" si="85"/>
        <v>0.16475588001646549</v>
      </c>
      <c r="J919">
        <f t="shared" si="86"/>
        <v>-1.546</v>
      </c>
      <c r="K919">
        <f t="shared" si="87"/>
        <v>0.11030865786510151</v>
      </c>
      <c r="L919">
        <f t="shared" si="88"/>
        <v>-14.579000000000001</v>
      </c>
      <c r="M919">
        <f t="shared" si="89"/>
        <v>0.53740115370177599</v>
      </c>
    </row>
    <row r="920" spans="1:13" x14ac:dyDescent="0.3">
      <c r="A920">
        <v>6.375</v>
      </c>
      <c r="B920">
        <v>-1.869</v>
      </c>
      <c r="C920">
        <v>-1.645</v>
      </c>
      <c r="D920">
        <v>-1.627</v>
      </c>
      <c r="E920">
        <v>-1.4530000000000001</v>
      </c>
      <c r="F920">
        <v>-14.775</v>
      </c>
      <c r="G920">
        <v>-13.247999999999999</v>
      </c>
      <c r="H920">
        <f t="shared" si="84"/>
        <v>-1.7570000000000001</v>
      </c>
      <c r="I920">
        <f t="shared" si="85"/>
        <v>0.15839191898578661</v>
      </c>
      <c r="J920">
        <f t="shared" si="86"/>
        <v>-1.54</v>
      </c>
      <c r="K920">
        <f t="shared" si="87"/>
        <v>0.12303657992645922</v>
      </c>
      <c r="L920">
        <f t="shared" si="88"/>
        <v>-14.0115</v>
      </c>
      <c r="M920">
        <f t="shared" si="89"/>
        <v>1.0797520548718589</v>
      </c>
    </row>
    <row r="921" spans="1:13" x14ac:dyDescent="0.3">
      <c r="A921">
        <v>6.3819444444444446</v>
      </c>
      <c r="B921">
        <v>-1.867</v>
      </c>
      <c r="C921">
        <v>-1.63</v>
      </c>
      <c r="D921">
        <v>-1.641</v>
      </c>
      <c r="E921">
        <v>-1.4610000000000001</v>
      </c>
      <c r="F921">
        <v>-15.234999999999999</v>
      </c>
      <c r="G921">
        <v>-13.907</v>
      </c>
      <c r="H921">
        <f t="shared" si="84"/>
        <v>-1.7484999999999999</v>
      </c>
      <c r="I921">
        <f t="shared" si="85"/>
        <v>0.16758430714121184</v>
      </c>
      <c r="J921">
        <f t="shared" si="86"/>
        <v>-1.5510000000000002</v>
      </c>
      <c r="K921">
        <f t="shared" si="87"/>
        <v>0.12727922061357852</v>
      </c>
      <c r="L921">
        <f t="shared" si="88"/>
        <v>-14.571</v>
      </c>
      <c r="M921">
        <f t="shared" si="89"/>
        <v>0.93903780541573467</v>
      </c>
    </row>
    <row r="922" spans="1:13" x14ac:dyDescent="0.3">
      <c r="A922">
        <v>6.3888888888888893</v>
      </c>
      <c r="B922">
        <v>-1.861</v>
      </c>
      <c r="C922">
        <v>-1.627</v>
      </c>
      <c r="D922">
        <v>-1.6240000000000001</v>
      </c>
      <c r="E922">
        <v>-1.4450000000000001</v>
      </c>
      <c r="F922">
        <v>-15.02</v>
      </c>
      <c r="G922">
        <v>-14.429</v>
      </c>
      <c r="H922">
        <f t="shared" si="84"/>
        <v>-1.744</v>
      </c>
      <c r="I922">
        <f t="shared" si="85"/>
        <v>0.16546298679765212</v>
      </c>
      <c r="J922">
        <f t="shared" si="86"/>
        <v>-1.5345</v>
      </c>
      <c r="K922">
        <f t="shared" si="87"/>
        <v>0.12657211383239203</v>
      </c>
      <c r="L922">
        <f t="shared" si="88"/>
        <v>-14.724499999999999</v>
      </c>
      <c r="M922">
        <f t="shared" si="89"/>
        <v>0.41790010768124908</v>
      </c>
    </row>
    <row r="923" spans="1:13" x14ac:dyDescent="0.3">
      <c r="A923">
        <v>6.395833333333333</v>
      </c>
      <c r="B923">
        <v>-1.8580000000000001</v>
      </c>
      <c r="C923">
        <v>-1.6439999999999999</v>
      </c>
      <c r="D923">
        <v>-1.635</v>
      </c>
      <c r="E923">
        <v>-1.4650000000000001</v>
      </c>
      <c r="F923">
        <v>-14.821</v>
      </c>
      <c r="G923">
        <v>-13.8</v>
      </c>
      <c r="H923">
        <f t="shared" si="84"/>
        <v>-1.7509999999999999</v>
      </c>
      <c r="I923">
        <f t="shared" si="85"/>
        <v>0.1513208511739213</v>
      </c>
      <c r="J923">
        <f t="shared" si="86"/>
        <v>-1.55</v>
      </c>
      <c r="K923">
        <f t="shared" si="87"/>
        <v>0.12020815280171303</v>
      </c>
      <c r="L923">
        <f t="shared" si="88"/>
        <v>-14.310500000000001</v>
      </c>
      <c r="M923">
        <f t="shared" si="89"/>
        <v>0.72195602359146427</v>
      </c>
    </row>
    <row r="924" spans="1:13" x14ac:dyDescent="0.3">
      <c r="A924">
        <v>6.4027777777777777</v>
      </c>
      <c r="B924">
        <v>-1.849</v>
      </c>
      <c r="C924">
        <v>-1.667</v>
      </c>
      <c r="D924">
        <v>-1.635</v>
      </c>
      <c r="E924">
        <v>-1.45</v>
      </c>
      <c r="F924">
        <v>-15.157999999999999</v>
      </c>
      <c r="G924">
        <v>-14.106999999999999</v>
      </c>
      <c r="H924">
        <f t="shared" si="84"/>
        <v>-1.758</v>
      </c>
      <c r="I924">
        <f t="shared" si="85"/>
        <v>0.12869343417595161</v>
      </c>
      <c r="J924">
        <f t="shared" si="86"/>
        <v>-1.5425</v>
      </c>
      <c r="K924">
        <f t="shared" si="87"/>
        <v>0.13081475451951133</v>
      </c>
      <c r="L924">
        <f t="shared" si="88"/>
        <v>-14.6325</v>
      </c>
      <c r="M924">
        <f t="shared" si="89"/>
        <v>0.74316922702706156</v>
      </c>
    </row>
    <row r="925" spans="1:13" x14ac:dyDescent="0.3">
      <c r="A925">
        <v>6.4097222222222223</v>
      </c>
      <c r="B925">
        <v>-1.849</v>
      </c>
      <c r="C925">
        <v>-1.6850000000000001</v>
      </c>
      <c r="D925">
        <v>-1.62</v>
      </c>
      <c r="E925">
        <v>-1.4370000000000001</v>
      </c>
      <c r="F925">
        <v>-14.959</v>
      </c>
      <c r="G925">
        <v>-13.555</v>
      </c>
      <c r="H925">
        <f t="shared" si="84"/>
        <v>-1.7669999999999999</v>
      </c>
      <c r="I925">
        <f t="shared" si="85"/>
        <v>0.11596551211459374</v>
      </c>
      <c r="J925">
        <f t="shared" si="86"/>
        <v>-1.5285000000000002</v>
      </c>
      <c r="K925">
        <f t="shared" si="87"/>
        <v>0.12940054095713824</v>
      </c>
      <c r="L925">
        <f t="shared" si="88"/>
        <v>-14.257</v>
      </c>
      <c r="M925">
        <f t="shared" si="89"/>
        <v>0.99277792078591265</v>
      </c>
    </row>
    <row r="926" spans="1:13" x14ac:dyDescent="0.3">
      <c r="A926">
        <v>6.416666666666667</v>
      </c>
      <c r="B926">
        <v>-1.8320000000000001</v>
      </c>
      <c r="C926">
        <v>-1.6930000000000001</v>
      </c>
      <c r="D926">
        <v>-1.609</v>
      </c>
      <c r="E926">
        <v>-1.427</v>
      </c>
      <c r="F926">
        <v>-14.682</v>
      </c>
      <c r="G926">
        <v>-13.647</v>
      </c>
      <c r="H926">
        <f t="shared" si="84"/>
        <v>-1.7625000000000002</v>
      </c>
      <c r="I926">
        <f t="shared" si="85"/>
        <v>9.8287842584930118E-2</v>
      </c>
      <c r="J926">
        <f t="shared" si="86"/>
        <v>-1.518</v>
      </c>
      <c r="K926">
        <f t="shared" si="87"/>
        <v>0.12869343417595161</v>
      </c>
      <c r="L926">
        <f t="shared" si="88"/>
        <v>-14.1645</v>
      </c>
      <c r="M926">
        <f t="shared" si="89"/>
        <v>0.73185551852807684</v>
      </c>
    </row>
    <row r="927" spans="1:13" x14ac:dyDescent="0.3">
      <c r="A927">
        <v>6.4236111111111107</v>
      </c>
      <c r="B927">
        <v>-1.843</v>
      </c>
      <c r="C927">
        <v>-1.6160000000000001</v>
      </c>
      <c r="D927">
        <v>-1.6140000000000001</v>
      </c>
      <c r="E927">
        <v>-1.3939999999999999</v>
      </c>
      <c r="F927">
        <v>-14.805</v>
      </c>
      <c r="G927">
        <v>-13.324999999999999</v>
      </c>
      <c r="H927">
        <f t="shared" si="84"/>
        <v>-1.7295</v>
      </c>
      <c r="I927">
        <f t="shared" si="85"/>
        <v>0.16051323932934619</v>
      </c>
      <c r="J927">
        <f t="shared" si="86"/>
        <v>-1.504</v>
      </c>
      <c r="K927">
        <f t="shared" si="87"/>
        <v>0.1555634918610406</v>
      </c>
      <c r="L927">
        <f t="shared" si="88"/>
        <v>-14.065</v>
      </c>
      <c r="M927">
        <f t="shared" si="89"/>
        <v>1.0465180361560906</v>
      </c>
    </row>
    <row r="928" spans="1:13" x14ac:dyDescent="0.3">
      <c r="A928">
        <v>6.4305555555555554</v>
      </c>
      <c r="B928">
        <v>-1.8380000000000001</v>
      </c>
      <c r="C928">
        <v>-1.615</v>
      </c>
      <c r="D928">
        <v>-1.609</v>
      </c>
      <c r="E928">
        <v>-1.401</v>
      </c>
      <c r="F928">
        <v>-14.959</v>
      </c>
      <c r="G928">
        <v>-14.291</v>
      </c>
      <c r="H928">
        <f t="shared" si="84"/>
        <v>-1.7265000000000001</v>
      </c>
      <c r="I928">
        <f t="shared" si="85"/>
        <v>0.15768481220460015</v>
      </c>
      <c r="J928">
        <f t="shared" si="86"/>
        <v>-1.5049999999999999</v>
      </c>
      <c r="K928">
        <f t="shared" si="87"/>
        <v>0.14707821048680186</v>
      </c>
      <c r="L928">
        <f t="shared" si="88"/>
        <v>-14.625</v>
      </c>
      <c r="M928">
        <f t="shared" si="89"/>
        <v>0.47234732983261324</v>
      </c>
    </row>
    <row r="929" spans="1:13" x14ac:dyDescent="0.3">
      <c r="A929">
        <v>6.4375</v>
      </c>
      <c r="B929">
        <v>-1.8360000000000001</v>
      </c>
      <c r="C929">
        <v>-1.61</v>
      </c>
      <c r="D929">
        <v>-1.615</v>
      </c>
      <c r="E929">
        <v>-1.3939999999999999</v>
      </c>
      <c r="F929">
        <v>-15.036</v>
      </c>
      <c r="G929">
        <v>-14.368</v>
      </c>
      <c r="H929">
        <f t="shared" si="84"/>
        <v>-1.7230000000000001</v>
      </c>
      <c r="I929">
        <f t="shared" si="85"/>
        <v>0.15980613254815973</v>
      </c>
      <c r="J929">
        <f t="shared" si="86"/>
        <v>-1.5044999999999999</v>
      </c>
      <c r="K929">
        <f t="shared" si="87"/>
        <v>0.15627059864222706</v>
      </c>
      <c r="L929">
        <f t="shared" si="88"/>
        <v>-14.702</v>
      </c>
      <c r="M929">
        <f t="shared" si="89"/>
        <v>0.47234732983261324</v>
      </c>
    </row>
    <row r="930" spans="1:13" x14ac:dyDescent="0.3">
      <c r="A930">
        <v>6.4444444444444446</v>
      </c>
      <c r="B930">
        <v>-1.83</v>
      </c>
      <c r="C930">
        <v>-1.615</v>
      </c>
      <c r="D930">
        <v>-1.595</v>
      </c>
      <c r="E930">
        <v>-1.45</v>
      </c>
      <c r="F930">
        <v>-14.943</v>
      </c>
      <c r="G930">
        <v>-14.552</v>
      </c>
      <c r="H930">
        <f t="shared" si="84"/>
        <v>-1.7225000000000001</v>
      </c>
      <c r="I930">
        <f t="shared" si="85"/>
        <v>0.15202795795510776</v>
      </c>
      <c r="J930">
        <f t="shared" si="86"/>
        <v>-1.5225</v>
      </c>
      <c r="K930">
        <f t="shared" si="87"/>
        <v>0.1025304832720494</v>
      </c>
      <c r="L930">
        <f t="shared" si="88"/>
        <v>-14.747499999999999</v>
      </c>
      <c r="M930">
        <f t="shared" si="89"/>
        <v>0.27647875144394007</v>
      </c>
    </row>
    <row r="931" spans="1:13" x14ac:dyDescent="0.3">
      <c r="A931">
        <v>6.4513888888888893</v>
      </c>
      <c r="B931">
        <v>-1.843</v>
      </c>
      <c r="C931">
        <v>-1.6279999999999999</v>
      </c>
      <c r="D931">
        <v>-1.5920000000000001</v>
      </c>
      <c r="E931">
        <v>-1.4510000000000001</v>
      </c>
      <c r="F931">
        <v>-14.897</v>
      </c>
      <c r="G931">
        <v>-14.244999999999999</v>
      </c>
      <c r="H931">
        <f t="shared" si="84"/>
        <v>-1.7355</v>
      </c>
      <c r="I931">
        <f t="shared" si="85"/>
        <v>0.15202795795510776</v>
      </c>
      <c r="J931">
        <f t="shared" si="86"/>
        <v>-1.5215000000000001</v>
      </c>
      <c r="K931">
        <f t="shared" si="87"/>
        <v>9.9702056147303209E-2</v>
      </c>
      <c r="L931">
        <f t="shared" si="88"/>
        <v>-14.571</v>
      </c>
      <c r="M931">
        <f t="shared" si="89"/>
        <v>0.46103362133362968</v>
      </c>
    </row>
    <row r="932" spans="1:13" x14ac:dyDescent="0.3">
      <c r="A932">
        <v>6.458333333333333</v>
      </c>
      <c r="B932">
        <v>-1.829</v>
      </c>
      <c r="C932">
        <v>-1.621</v>
      </c>
      <c r="D932">
        <v>-1.6040000000000001</v>
      </c>
      <c r="E932">
        <v>-1.4710000000000001</v>
      </c>
      <c r="F932">
        <v>-14.897</v>
      </c>
      <c r="G932">
        <v>-13.907</v>
      </c>
      <c r="H932">
        <f t="shared" si="84"/>
        <v>-1.7250000000000001</v>
      </c>
      <c r="I932">
        <f t="shared" si="85"/>
        <v>0.14707821048680186</v>
      </c>
      <c r="J932">
        <f t="shared" si="86"/>
        <v>-1.5375000000000001</v>
      </c>
      <c r="K932">
        <f t="shared" si="87"/>
        <v>9.4045201897810835E-2</v>
      </c>
      <c r="L932">
        <f t="shared" si="88"/>
        <v>-14.402000000000001</v>
      </c>
      <c r="M932">
        <f t="shared" si="89"/>
        <v>0.70003571337468218</v>
      </c>
    </row>
    <row r="933" spans="1:13" x14ac:dyDescent="0.3">
      <c r="A933">
        <v>6.4652777777777777</v>
      </c>
      <c r="B933">
        <v>-1.83</v>
      </c>
      <c r="C933">
        <v>-1.627</v>
      </c>
      <c r="D933">
        <v>-1.57</v>
      </c>
      <c r="E933">
        <v>-1.4730000000000001</v>
      </c>
      <c r="F933">
        <v>-14.913</v>
      </c>
      <c r="G933">
        <v>-13.723000000000001</v>
      </c>
      <c r="H933">
        <f t="shared" si="84"/>
        <v>-1.7284999999999999</v>
      </c>
      <c r="I933">
        <f t="shared" si="85"/>
        <v>0.14354267658086919</v>
      </c>
      <c r="J933">
        <f t="shared" si="86"/>
        <v>-1.5215000000000001</v>
      </c>
      <c r="K933">
        <f t="shared" si="87"/>
        <v>6.8589357775095089E-2</v>
      </c>
      <c r="L933">
        <f t="shared" si="88"/>
        <v>-14.318000000000001</v>
      </c>
      <c r="M933">
        <f t="shared" si="89"/>
        <v>0.84145706961199118</v>
      </c>
    </row>
    <row r="934" spans="1:13" x14ac:dyDescent="0.3">
      <c r="A934">
        <v>6.4722222222222223</v>
      </c>
      <c r="B934">
        <v>-1.83</v>
      </c>
      <c r="C934">
        <v>-1.639</v>
      </c>
      <c r="D934">
        <v>-1.569</v>
      </c>
      <c r="E934">
        <v>-1.4670000000000001</v>
      </c>
      <c r="F934">
        <v>-14.836</v>
      </c>
      <c r="G934">
        <v>-13.923</v>
      </c>
      <c r="H934">
        <f t="shared" si="84"/>
        <v>-1.7345000000000002</v>
      </c>
      <c r="I934">
        <f t="shared" si="85"/>
        <v>0.13505739520663063</v>
      </c>
      <c r="J934">
        <f t="shared" si="86"/>
        <v>-1.518</v>
      </c>
      <c r="K934">
        <f t="shared" si="87"/>
        <v>7.2124891681027758E-2</v>
      </c>
      <c r="L934">
        <f t="shared" si="88"/>
        <v>-14.3795</v>
      </c>
      <c r="M934">
        <f t="shared" si="89"/>
        <v>0.64558849122331807</v>
      </c>
    </row>
    <row r="935" spans="1:13" x14ac:dyDescent="0.3">
      <c r="A935">
        <v>6.479166666666667</v>
      </c>
      <c r="B935">
        <v>-1.8320000000000001</v>
      </c>
      <c r="C935">
        <v>-1.6359999999999999</v>
      </c>
      <c r="D935">
        <v>-1.538</v>
      </c>
      <c r="E935">
        <v>-1.456</v>
      </c>
      <c r="F935">
        <v>-14.651999999999999</v>
      </c>
      <c r="G935">
        <v>-13.539</v>
      </c>
      <c r="H935">
        <f t="shared" si="84"/>
        <v>-1.734</v>
      </c>
      <c r="I935">
        <f t="shared" si="85"/>
        <v>0.13859292911256343</v>
      </c>
      <c r="J935">
        <f t="shared" si="86"/>
        <v>-1.4969999999999999</v>
      </c>
      <c r="K935">
        <f t="shared" si="87"/>
        <v>5.7982756057296948E-2</v>
      </c>
      <c r="L935">
        <f t="shared" si="88"/>
        <v>-14.095499999999999</v>
      </c>
      <c r="M935">
        <f t="shared" si="89"/>
        <v>0.78700984746062708</v>
      </c>
    </row>
    <row r="936" spans="1:13" x14ac:dyDescent="0.3">
      <c r="A936">
        <v>6.4861111111111107</v>
      </c>
      <c r="B936">
        <v>-1.823</v>
      </c>
      <c r="C936">
        <v>-1.63</v>
      </c>
      <c r="D936">
        <v>-1.5429999999999999</v>
      </c>
      <c r="E936">
        <v>-1.3879999999999999</v>
      </c>
      <c r="F936">
        <v>-14.728999999999999</v>
      </c>
      <c r="G936">
        <v>-14.138</v>
      </c>
      <c r="H936">
        <f t="shared" si="84"/>
        <v>-1.7264999999999999</v>
      </c>
      <c r="I936">
        <f t="shared" si="85"/>
        <v>0.13647160876900372</v>
      </c>
      <c r="J936">
        <f t="shared" si="86"/>
        <v>-1.4655</v>
      </c>
      <c r="K936">
        <f t="shared" si="87"/>
        <v>0.10960155108391488</v>
      </c>
      <c r="L936">
        <f t="shared" si="88"/>
        <v>-14.433499999999999</v>
      </c>
      <c r="M936">
        <f t="shared" si="89"/>
        <v>0.41790010768124908</v>
      </c>
    </row>
    <row r="937" spans="1:13" x14ac:dyDescent="0.3">
      <c r="A937">
        <v>6.4930555555555554</v>
      </c>
      <c r="B937">
        <v>-1.827</v>
      </c>
      <c r="C937">
        <v>-1.6439999999999999</v>
      </c>
      <c r="D937">
        <v>-1.544</v>
      </c>
      <c r="E937">
        <v>-1.375</v>
      </c>
      <c r="F937">
        <v>-14.805</v>
      </c>
      <c r="G937">
        <v>-13.371</v>
      </c>
      <c r="H937">
        <f t="shared" si="84"/>
        <v>-1.7355</v>
      </c>
      <c r="I937">
        <f t="shared" si="85"/>
        <v>0.12940054095713824</v>
      </c>
      <c r="J937">
        <f t="shared" si="86"/>
        <v>-1.4595</v>
      </c>
      <c r="K937">
        <f t="shared" si="87"/>
        <v>0.11950104602052657</v>
      </c>
      <c r="L937">
        <f t="shared" si="88"/>
        <v>-14.088000000000001</v>
      </c>
      <c r="M937">
        <f t="shared" si="89"/>
        <v>1.0139911242215087</v>
      </c>
    </row>
    <row r="938" spans="1:13" x14ac:dyDescent="0.3">
      <c r="A938">
        <v>6.5</v>
      </c>
      <c r="B938">
        <v>-1.8260000000000001</v>
      </c>
      <c r="C938">
        <v>-1.647</v>
      </c>
      <c r="D938">
        <v>-1.54</v>
      </c>
      <c r="E938">
        <v>-1.379</v>
      </c>
      <c r="F938">
        <v>-14.775</v>
      </c>
      <c r="G938">
        <v>-14.153</v>
      </c>
      <c r="H938">
        <f t="shared" si="84"/>
        <v>-1.7364999999999999</v>
      </c>
      <c r="I938">
        <f t="shared" si="85"/>
        <v>0.12657211383239203</v>
      </c>
      <c r="J938">
        <f t="shared" si="86"/>
        <v>-1.4595</v>
      </c>
      <c r="K938">
        <f t="shared" si="87"/>
        <v>0.11384419177103418</v>
      </c>
      <c r="L938">
        <f t="shared" si="88"/>
        <v>-14.464</v>
      </c>
      <c r="M938">
        <f t="shared" si="89"/>
        <v>0.43982041789803245</v>
      </c>
    </row>
    <row r="939" spans="1:13" x14ac:dyDescent="0.3">
      <c r="A939">
        <v>6.5069444444444446</v>
      </c>
      <c r="B939">
        <v>-1.83</v>
      </c>
      <c r="C939">
        <v>-1.6379999999999999</v>
      </c>
      <c r="D939">
        <v>-1.5309999999999999</v>
      </c>
      <c r="E939">
        <v>-1.3979999999999999</v>
      </c>
      <c r="F939">
        <v>-14.79</v>
      </c>
      <c r="G939">
        <v>-13.539</v>
      </c>
      <c r="H939">
        <f t="shared" si="84"/>
        <v>-1.734</v>
      </c>
      <c r="I939">
        <f t="shared" si="85"/>
        <v>0.13576450198781725</v>
      </c>
      <c r="J939">
        <f t="shared" si="86"/>
        <v>-1.4644999999999999</v>
      </c>
      <c r="K939">
        <f t="shared" si="87"/>
        <v>9.4045201897810835E-2</v>
      </c>
      <c r="L939">
        <f t="shared" si="88"/>
        <v>-14.1645</v>
      </c>
      <c r="M939">
        <f t="shared" si="89"/>
        <v>0.88459058326437057</v>
      </c>
    </row>
    <row r="940" spans="1:13" x14ac:dyDescent="0.3">
      <c r="A940">
        <v>6.5138888888888893</v>
      </c>
      <c r="B940">
        <v>-1.823</v>
      </c>
      <c r="C940">
        <v>-1.653</v>
      </c>
      <c r="D940">
        <v>-1.554</v>
      </c>
      <c r="E940">
        <v>-1.413</v>
      </c>
      <c r="F940">
        <v>-14.775</v>
      </c>
      <c r="G940">
        <v>-14.843</v>
      </c>
      <c r="H940">
        <f t="shared" si="84"/>
        <v>-1.738</v>
      </c>
      <c r="I940">
        <f t="shared" si="85"/>
        <v>0.12020815280171303</v>
      </c>
      <c r="J940">
        <f t="shared" si="86"/>
        <v>-1.4835</v>
      </c>
      <c r="K940">
        <f t="shared" si="87"/>
        <v>9.9702056147303209E-2</v>
      </c>
      <c r="L940">
        <f t="shared" si="88"/>
        <v>-14.809000000000001</v>
      </c>
      <c r="M940">
        <f t="shared" si="89"/>
        <v>4.8083261120684957E-2</v>
      </c>
    </row>
    <row r="941" spans="1:13" x14ac:dyDescent="0.3">
      <c r="A941">
        <v>6.520833333333333</v>
      </c>
      <c r="B941">
        <v>-1.827</v>
      </c>
      <c r="C941">
        <v>-1.6439999999999999</v>
      </c>
      <c r="D941">
        <v>-1.5469999999999999</v>
      </c>
      <c r="E941">
        <v>-1.3480000000000001</v>
      </c>
      <c r="F941">
        <v>-14.667</v>
      </c>
      <c r="G941">
        <v>-14.061</v>
      </c>
      <c r="H941">
        <f t="shared" si="84"/>
        <v>-1.7355</v>
      </c>
      <c r="I941">
        <f t="shared" si="85"/>
        <v>0.12940054095713824</v>
      </c>
      <c r="J941">
        <f t="shared" si="86"/>
        <v>-1.4475</v>
      </c>
      <c r="K941">
        <f t="shared" si="87"/>
        <v>0.14071424945612285</v>
      </c>
      <c r="L941">
        <f t="shared" si="88"/>
        <v>-14.364000000000001</v>
      </c>
      <c r="M941">
        <f t="shared" si="89"/>
        <v>0.42850670939904772</v>
      </c>
    </row>
    <row r="942" spans="1:13" x14ac:dyDescent="0.3">
      <c r="A942">
        <v>6.5277777777777777</v>
      </c>
      <c r="B942">
        <v>-1.82</v>
      </c>
      <c r="C942">
        <v>-1.651</v>
      </c>
      <c r="D942">
        <v>-1.5640000000000001</v>
      </c>
      <c r="E942">
        <v>-1.393</v>
      </c>
      <c r="F942">
        <v>-14.759</v>
      </c>
      <c r="G942">
        <v>-13.385999999999999</v>
      </c>
      <c r="H942">
        <f t="shared" si="84"/>
        <v>-1.7355</v>
      </c>
      <c r="I942">
        <f t="shared" si="85"/>
        <v>0.11950104602052657</v>
      </c>
      <c r="J942">
        <f t="shared" si="86"/>
        <v>-1.4784999999999999</v>
      </c>
      <c r="K942">
        <f t="shared" si="87"/>
        <v>0.12091525958289966</v>
      </c>
      <c r="L942">
        <f t="shared" si="88"/>
        <v>-14.0725</v>
      </c>
      <c r="M942">
        <f t="shared" si="89"/>
        <v>0.97085761056913056</v>
      </c>
    </row>
    <row r="943" spans="1:13" x14ac:dyDescent="0.3">
      <c r="A943">
        <v>6.5347222222222223</v>
      </c>
      <c r="B943">
        <v>-1.821</v>
      </c>
      <c r="C943">
        <v>-1.6539999999999999</v>
      </c>
      <c r="D943">
        <v>-1.5549999999999999</v>
      </c>
      <c r="E943">
        <v>-1.391</v>
      </c>
      <c r="F943">
        <v>-15.051</v>
      </c>
      <c r="G943">
        <v>-13.202</v>
      </c>
      <c r="H943">
        <f t="shared" si="84"/>
        <v>-1.7374999999999998</v>
      </c>
      <c r="I943">
        <f t="shared" si="85"/>
        <v>0.11808683245815346</v>
      </c>
      <c r="J943">
        <f t="shared" si="86"/>
        <v>-1.4729999999999999</v>
      </c>
      <c r="K943">
        <f t="shared" si="87"/>
        <v>0.11596551211459374</v>
      </c>
      <c r="L943">
        <f t="shared" si="88"/>
        <v>-14.1265</v>
      </c>
      <c r="M943">
        <f t="shared" si="89"/>
        <v>1.3074404384139264</v>
      </c>
    </row>
    <row r="944" spans="1:13" x14ac:dyDescent="0.3">
      <c r="A944">
        <v>6.541666666666667</v>
      </c>
      <c r="B944">
        <v>-1.827</v>
      </c>
      <c r="C944">
        <v>-1.6439999999999999</v>
      </c>
      <c r="D944">
        <v>-1.59</v>
      </c>
      <c r="E944">
        <v>-1.4390000000000001</v>
      </c>
      <c r="F944">
        <v>-14.775</v>
      </c>
      <c r="G944">
        <v>-13.601000000000001</v>
      </c>
      <c r="H944">
        <f t="shared" si="84"/>
        <v>-1.7355</v>
      </c>
      <c r="I944">
        <f t="shared" si="85"/>
        <v>0.12940054095713824</v>
      </c>
      <c r="J944">
        <f t="shared" si="86"/>
        <v>-1.5145</v>
      </c>
      <c r="K944">
        <f t="shared" si="87"/>
        <v>0.1067731239591687</v>
      </c>
      <c r="L944">
        <f t="shared" si="88"/>
        <v>-14.188000000000001</v>
      </c>
      <c r="M944">
        <f t="shared" si="89"/>
        <v>0.83014336111300646</v>
      </c>
    </row>
    <row r="945" spans="1:13" x14ac:dyDescent="0.3">
      <c r="A945">
        <v>6.5486111111111107</v>
      </c>
      <c r="B945">
        <v>-1.829</v>
      </c>
      <c r="C945">
        <v>-1.635</v>
      </c>
      <c r="D945">
        <v>-1.546</v>
      </c>
      <c r="E945">
        <v>-1.4339999999999999</v>
      </c>
      <c r="F945">
        <v>-14.79</v>
      </c>
      <c r="G945">
        <v>-13.631</v>
      </c>
      <c r="H945">
        <f t="shared" si="84"/>
        <v>-1.732</v>
      </c>
      <c r="I945">
        <f t="shared" si="85"/>
        <v>0.13717871555019018</v>
      </c>
      <c r="J945">
        <f t="shared" si="86"/>
        <v>-1.49</v>
      </c>
      <c r="K945">
        <f t="shared" si="87"/>
        <v>7.9195959492893389E-2</v>
      </c>
      <c r="L945">
        <f t="shared" si="88"/>
        <v>-14.2105</v>
      </c>
      <c r="M945">
        <f t="shared" si="89"/>
        <v>0.81953675939520787</v>
      </c>
    </row>
    <row r="946" spans="1:13" x14ac:dyDescent="0.3">
      <c r="A946">
        <v>6.5555555555555554</v>
      </c>
      <c r="B946">
        <v>-1.847</v>
      </c>
      <c r="C946">
        <v>-1.6279999999999999</v>
      </c>
      <c r="D946">
        <v>-1.546</v>
      </c>
      <c r="E946">
        <v>-1.4450000000000001</v>
      </c>
      <c r="F946">
        <v>-14.712999999999999</v>
      </c>
      <c r="G946">
        <v>-13.677</v>
      </c>
      <c r="H946">
        <f t="shared" si="84"/>
        <v>-1.7374999999999998</v>
      </c>
      <c r="I946">
        <f t="shared" si="85"/>
        <v>0.15485638507985397</v>
      </c>
      <c r="J946">
        <f t="shared" si="86"/>
        <v>-1.4955000000000001</v>
      </c>
      <c r="K946">
        <f t="shared" si="87"/>
        <v>7.1417784899841283E-2</v>
      </c>
      <c r="L946">
        <f t="shared" si="88"/>
        <v>-14.195</v>
      </c>
      <c r="M946">
        <f t="shared" si="89"/>
        <v>0.73256262530926297</v>
      </c>
    </row>
    <row r="947" spans="1:13" x14ac:dyDescent="0.3">
      <c r="A947">
        <v>6.5625</v>
      </c>
      <c r="B947">
        <v>-1.843</v>
      </c>
      <c r="C947">
        <v>-1.641</v>
      </c>
      <c r="D947">
        <v>-1.5580000000000001</v>
      </c>
      <c r="E947">
        <v>-1.421</v>
      </c>
      <c r="F947">
        <v>-14.712999999999999</v>
      </c>
      <c r="G947">
        <v>-13.170999999999999</v>
      </c>
      <c r="H947">
        <f t="shared" si="84"/>
        <v>-1.742</v>
      </c>
      <c r="I947">
        <f t="shared" si="85"/>
        <v>0.14283556979968257</v>
      </c>
      <c r="J947">
        <f t="shared" si="86"/>
        <v>-1.4895</v>
      </c>
      <c r="K947">
        <f t="shared" si="87"/>
        <v>9.6873629022557028E-2</v>
      </c>
      <c r="L947">
        <f t="shared" si="88"/>
        <v>-13.942</v>
      </c>
      <c r="M947">
        <f t="shared" si="89"/>
        <v>1.0903586565896561</v>
      </c>
    </row>
    <row r="948" spans="1:13" x14ac:dyDescent="0.3">
      <c r="A948">
        <v>6.5694444444444446</v>
      </c>
      <c r="B948">
        <v>-1.83</v>
      </c>
      <c r="C948">
        <v>-1.653</v>
      </c>
      <c r="D948">
        <v>-1.54</v>
      </c>
      <c r="E948">
        <v>-1.401</v>
      </c>
      <c r="F948">
        <v>-14.728999999999999</v>
      </c>
      <c r="G948">
        <v>-13.064</v>
      </c>
      <c r="H948">
        <f t="shared" si="84"/>
        <v>-1.7415</v>
      </c>
      <c r="I948">
        <f t="shared" si="85"/>
        <v>0.12515790027001894</v>
      </c>
      <c r="J948">
        <f t="shared" si="86"/>
        <v>-1.4704999999999999</v>
      </c>
      <c r="K948">
        <f t="shared" si="87"/>
        <v>9.8287842584930118E-2</v>
      </c>
      <c r="L948">
        <f t="shared" si="88"/>
        <v>-13.8965</v>
      </c>
      <c r="M948">
        <f t="shared" si="89"/>
        <v>1.177332790675601</v>
      </c>
    </row>
    <row r="949" spans="1:13" x14ac:dyDescent="0.3">
      <c r="A949">
        <v>6.5763888888888893</v>
      </c>
      <c r="B949">
        <v>-1.8360000000000001</v>
      </c>
      <c r="C949">
        <v>-1.6559999999999999</v>
      </c>
      <c r="D949">
        <v>-1.5429999999999999</v>
      </c>
      <c r="E949">
        <v>-1.3979999999999999</v>
      </c>
      <c r="F949">
        <v>-15.066000000000001</v>
      </c>
      <c r="G949">
        <v>-13.769</v>
      </c>
      <c r="H949">
        <f t="shared" si="84"/>
        <v>-1.746</v>
      </c>
      <c r="I949">
        <f t="shared" si="85"/>
        <v>0.12727922061357869</v>
      </c>
      <c r="J949">
        <f t="shared" si="86"/>
        <v>-1.4704999999999999</v>
      </c>
      <c r="K949">
        <f t="shared" si="87"/>
        <v>0.1025304832720494</v>
      </c>
      <c r="L949">
        <f t="shared" si="88"/>
        <v>-14.4175</v>
      </c>
      <c r="M949">
        <f t="shared" si="89"/>
        <v>0.91711749519895258</v>
      </c>
    </row>
    <row r="950" spans="1:13" x14ac:dyDescent="0.3">
      <c r="A950">
        <v>6.583333333333333</v>
      </c>
      <c r="B950">
        <v>-1.8440000000000001</v>
      </c>
      <c r="C950">
        <v>-1.6419999999999999</v>
      </c>
      <c r="D950">
        <v>-1.569</v>
      </c>
      <c r="E950">
        <v>-1.3779999999999999</v>
      </c>
      <c r="F950">
        <v>-14.667</v>
      </c>
      <c r="G950">
        <v>-14.337</v>
      </c>
      <c r="H950">
        <f t="shared" si="84"/>
        <v>-1.7429999999999999</v>
      </c>
      <c r="I950">
        <f t="shared" si="85"/>
        <v>0.14283556979968273</v>
      </c>
      <c r="J950">
        <f t="shared" si="86"/>
        <v>-1.4735</v>
      </c>
      <c r="K950">
        <f t="shared" si="87"/>
        <v>0.13505739520663063</v>
      </c>
      <c r="L950">
        <f t="shared" si="88"/>
        <v>-14.501999999999999</v>
      </c>
      <c r="M950">
        <f t="shared" si="89"/>
        <v>0.23334523779156074</v>
      </c>
    </row>
    <row r="951" spans="1:13" x14ac:dyDescent="0.3">
      <c r="A951">
        <v>6.5902777777777777</v>
      </c>
      <c r="B951">
        <v>-1.843</v>
      </c>
      <c r="C951">
        <v>-1.6439999999999999</v>
      </c>
      <c r="D951">
        <v>-1.5409999999999999</v>
      </c>
      <c r="E951">
        <v>-1.37</v>
      </c>
      <c r="F951">
        <v>-14.698</v>
      </c>
      <c r="G951">
        <v>-15.026999999999999</v>
      </c>
      <c r="H951">
        <f t="shared" si="84"/>
        <v>-1.7435</v>
      </c>
      <c r="I951">
        <f t="shared" si="85"/>
        <v>0.14071424945612301</v>
      </c>
      <c r="J951">
        <f t="shared" si="86"/>
        <v>-1.4555</v>
      </c>
      <c r="K951">
        <f t="shared" si="87"/>
        <v>0.1209152595828995</v>
      </c>
      <c r="L951">
        <f t="shared" si="88"/>
        <v>-14.862500000000001</v>
      </c>
      <c r="M951">
        <f t="shared" si="89"/>
        <v>0.23263813101037331</v>
      </c>
    </row>
    <row r="952" spans="1:13" x14ac:dyDescent="0.3">
      <c r="A952">
        <v>6.5972222222222223</v>
      </c>
      <c r="B952">
        <v>-1.835</v>
      </c>
      <c r="C952">
        <v>-1.63</v>
      </c>
      <c r="D952">
        <v>-1.56</v>
      </c>
      <c r="E952">
        <v>-1.381</v>
      </c>
      <c r="F952">
        <v>-14.759</v>
      </c>
      <c r="G952">
        <v>-14.244999999999999</v>
      </c>
      <c r="H952">
        <f t="shared" si="84"/>
        <v>-1.7324999999999999</v>
      </c>
      <c r="I952">
        <f t="shared" si="85"/>
        <v>0.14495689014324228</v>
      </c>
      <c r="J952">
        <f t="shared" si="86"/>
        <v>-1.4704999999999999</v>
      </c>
      <c r="K952">
        <f t="shared" si="87"/>
        <v>0.12657211383239203</v>
      </c>
      <c r="L952">
        <f t="shared" si="88"/>
        <v>-14.501999999999999</v>
      </c>
      <c r="M952">
        <f t="shared" si="89"/>
        <v>0.36345288552988619</v>
      </c>
    </row>
    <row r="953" spans="1:13" x14ac:dyDescent="0.3">
      <c r="A953">
        <v>6.604166666666667</v>
      </c>
      <c r="B953">
        <v>-1.835</v>
      </c>
      <c r="C953">
        <v>-1.627</v>
      </c>
      <c r="D953">
        <v>-1.5580000000000001</v>
      </c>
      <c r="E953">
        <v>-1.393</v>
      </c>
      <c r="F953">
        <v>-14.529</v>
      </c>
      <c r="G953">
        <v>-13.907</v>
      </c>
      <c r="H953">
        <f t="shared" si="84"/>
        <v>-1.7309999999999999</v>
      </c>
      <c r="I953">
        <f t="shared" si="85"/>
        <v>0.14707821048680186</v>
      </c>
      <c r="J953">
        <f t="shared" si="86"/>
        <v>-1.4755</v>
      </c>
      <c r="K953">
        <f t="shared" si="87"/>
        <v>0.11667261889578037</v>
      </c>
      <c r="L953">
        <f t="shared" si="88"/>
        <v>-14.218</v>
      </c>
      <c r="M953">
        <f t="shared" si="89"/>
        <v>0.43982041789803245</v>
      </c>
    </row>
    <row r="954" spans="1:13" x14ac:dyDescent="0.3">
      <c r="A954">
        <v>6.6111111111111107</v>
      </c>
      <c r="B954">
        <v>-1.827</v>
      </c>
      <c r="C954">
        <v>-1.6220000000000001</v>
      </c>
      <c r="D954">
        <v>-1.5580000000000001</v>
      </c>
      <c r="E954">
        <v>-1.393</v>
      </c>
      <c r="F954">
        <v>-14.682</v>
      </c>
      <c r="G954">
        <v>-13.831</v>
      </c>
      <c r="H954">
        <f t="shared" si="84"/>
        <v>-1.7244999999999999</v>
      </c>
      <c r="I954">
        <f t="shared" si="85"/>
        <v>0.14495689014324215</v>
      </c>
      <c r="J954">
        <f t="shared" si="86"/>
        <v>-1.4755</v>
      </c>
      <c r="K954">
        <f t="shared" si="87"/>
        <v>0.11667261889578037</v>
      </c>
      <c r="L954">
        <f t="shared" si="88"/>
        <v>-14.256499999999999</v>
      </c>
      <c r="M954">
        <f t="shared" si="89"/>
        <v>0.60174787078975256</v>
      </c>
    </row>
    <row r="955" spans="1:13" x14ac:dyDescent="0.3">
      <c r="A955">
        <v>6.6180555555555554</v>
      </c>
      <c r="B955">
        <v>-1.8320000000000001</v>
      </c>
      <c r="C955">
        <v>-1.6279999999999999</v>
      </c>
      <c r="D955">
        <v>-1.5640000000000001</v>
      </c>
      <c r="E955">
        <v>-1.401</v>
      </c>
      <c r="F955">
        <v>-14.882</v>
      </c>
      <c r="G955">
        <v>-14.567</v>
      </c>
      <c r="H955">
        <f t="shared" si="84"/>
        <v>-1.73</v>
      </c>
      <c r="I955">
        <f t="shared" si="85"/>
        <v>0.14424978336205582</v>
      </c>
      <c r="J955">
        <f t="shared" si="86"/>
        <v>-1.4824999999999999</v>
      </c>
      <c r="K955">
        <f t="shared" si="87"/>
        <v>0.11525840533340727</v>
      </c>
      <c r="L955">
        <f t="shared" si="88"/>
        <v>-14.724499999999999</v>
      </c>
      <c r="M955">
        <f t="shared" si="89"/>
        <v>0.22273863607376213</v>
      </c>
    </row>
    <row r="956" spans="1:13" x14ac:dyDescent="0.3">
      <c r="A956">
        <v>6.625</v>
      </c>
      <c r="B956">
        <v>-1.821</v>
      </c>
      <c r="C956">
        <v>-1.651</v>
      </c>
      <c r="D956">
        <v>-1.5429999999999999</v>
      </c>
      <c r="E956">
        <v>-1.4410000000000001</v>
      </c>
      <c r="F956">
        <v>-14.728999999999999</v>
      </c>
      <c r="G956">
        <v>-13.662000000000001</v>
      </c>
      <c r="H956">
        <f t="shared" si="84"/>
        <v>-1.736</v>
      </c>
      <c r="I956">
        <f t="shared" si="85"/>
        <v>0.12020815280171303</v>
      </c>
      <c r="J956">
        <f t="shared" si="86"/>
        <v>-1.492</v>
      </c>
      <c r="K956">
        <f t="shared" si="87"/>
        <v>7.2124891681027758E-2</v>
      </c>
      <c r="L956">
        <f t="shared" si="88"/>
        <v>-14.195499999999999</v>
      </c>
      <c r="M956">
        <f t="shared" si="89"/>
        <v>0.75448293552604506</v>
      </c>
    </row>
    <row r="957" spans="1:13" x14ac:dyDescent="0.3">
      <c r="A957">
        <v>6.6319444444444446</v>
      </c>
      <c r="B957">
        <v>-1.8180000000000001</v>
      </c>
      <c r="C957">
        <v>-1.645</v>
      </c>
      <c r="D957">
        <v>-1.526</v>
      </c>
      <c r="E957">
        <v>-1.448</v>
      </c>
      <c r="F957">
        <v>-14.667</v>
      </c>
      <c r="G957">
        <v>-13.831</v>
      </c>
      <c r="H957">
        <f t="shared" si="84"/>
        <v>-1.7315</v>
      </c>
      <c r="I957">
        <f t="shared" si="85"/>
        <v>0.12232947314527275</v>
      </c>
      <c r="J957">
        <f t="shared" si="86"/>
        <v>-1.4870000000000001</v>
      </c>
      <c r="K957">
        <f t="shared" si="87"/>
        <v>5.5154328932550761E-2</v>
      </c>
      <c r="L957">
        <f t="shared" si="88"/>
        <v>-14.248999999999999</v>
      </c>
      <c r="M957">
        <f t="shared" si="89"/>
        <v>0.59114126907195397</v>
      </c>
    </row>
    <row r="958" spans="1:13" x14ac:dyDescent="0.3">
      <c r="A958">
        <v>6.6388888888888893</v>
      </c>
      <c r="B958">
        <v>-1.8129999999999999</v>
      </c>
      <c r="C958">
        <v>-1.645</v>
      </c>
      <c r="D958">
        <v>-1.504</v>
      </c>
      <c r="E958">
        <v>-1.4590000000000001</v>
      </c>
      <c r="F958">
        <v>-14.821</v>
      </c>
      <c r="G958">
        <v>-14.015000000000001</v>
      </c>
      <c r="H958">
        <f t="shared" si="84"/>
        <v>-1.7290000000000001</v>
      </c>
      <c r="I958">
        <f t="shared" si="85"/>
        <v>0.11879393923933994</v>
      </c>
      <c r="J958">
        <f t="shared" si="86"/>
        <v>-1.4815</v>
      </c>
      <c r="K958">
        <f t="shared" si="87"/>
        <v>3.1819805153394588E-2</v>
      </c>
      <c r="L958">
        <f t="shared" si="88"/>
        <v>-14.417999999999999</v>
      </c>
      <c r="M958">
        <f t="shared" si="89"/>
        <v>0.56992806563635667</v>
      </c>
    </row>
    <row r="959" spans="1:13" x14ac:dyDescent="0.3">
      <c r="A959">
        <v>6.645833333333333</v>
      </c>
      <c r="B959">
        <v>-1.8180000000000001</v>
      </c>
      <c r="C959">
        <v>-1.641</v>
      </c>
      <c r="D959">
        <v>-1.5229999999999999</v>
      </c>
      <c r="E959">
        <v>-1.4470000000000001</v>
      </c>
      <c r="F959">
        <v>-14.744</v>
      </c>
      <c r="G959">
        <v>-13.968999999999999</v>
      </c>
      <c r="H959">
        <f t="shared" si="84"/>
        <v>-1.7295</v>
      </c>
      <c r="I959">
        <f t="shared" si="85"/>
        <v>0.12515790027001894</v>
      </c>
      <c r="J959">
        <f t="shared" si="86"/>
        <v>-1.4849999999999999</v>
      </c>
      <c r="K959">
        <f t="shared" si="87"/>
        <v>5.3740115370177505E-2</v>
      </c>
      <c r="L959">
        <f t="shared" si="88"/>
        <v>-14.3565</v>
      </c>
      <c r="M959">
        <f t="shared" si="89"/>
        <v>0.54800775541957458</v>
      </c>
    </row>
    <row r="960" spans="1:13" x14ac:dyDescent="0.3">
      <c r="A960">
        <v>6.6527777777777777</v>
      </c>
      <c r="B960">
        <v>-1.81</v>
      </c>
      <c r="C960">
        <v>-1.587</v>
      </c>
      <c r="D960">
        <v>-1.5489999999999999</v>
      </c>
      <c r="E960">
        <v>-1.454</v>
      </c>
      <c r="F960">
        <v>-14.651999999999999</v>
      </c>
      <c r="G960">
        <v>-13.662000000000001</v>
      </c>
      <c r="H960">
        <f t="shared" si="84"/>
        <v>-1.6985000000000001</v>
      </c>
      <c r="I960">
        <f t="shared" si="85"/>
        <v>0.15768481220460015</v>
      </c>
      <c r="J960">
        <f t="shared" si="86"/>
        <v>-1.5015000000000001</v>
      </c>
      <c r="K960">
        <f t="shared" si="87"/>
        <v>6.7175144212721999E-2</v>
      </c>
      <c r="L960">
        <f t="shared" si="88"/>
        <v>-14.157</v>
      </c>
      <c r="M960">
        <f t="shared" si="89"/>
        <v>0.70003571337468096</v>
      </c>
    </row>
    <row r="961" spans="1:13" x14ac:dyDescent="0.3">
      <c r="A961">
        <v>6.6597222222222223</v>
      </c>
      <c r="B961">
        <v>-1.81</v>
      </c>
      <c r="C961">
        <v>-1.5920000000000001</v>
      </c>
      <c r="D961">
        <v>-1.5289999999999999</v>
      </c>
      <c r="E961">
        <v>-1.43</v>
      </c>
      <c r="F961">
        <v>-14.759</v>
      </c>
      <c r="G961">
        <v>-14.183999999999999</v>
      </c>
      <c r="H961">
        <f t="shared" si="84"/>
        <v>-1.7010000000000001</v>
      </c>
      <c r="I961">
        <f t="shared" si="85"/>
        <v>0.15414927829866734</v>
      </c>
      <c r="J961">
        <f t="shared" si="86"/>
        <v>-1.4794999999999998</v>
      </c>
      <c r="K961">
        <f t="shared" si="87"/>
        <v>7.0003571337468193E-2</v>
      </c>
      <c r="L961">
        <f t="shared" si="88"/>
        <v>-14.471499999999999</v>
      </c>
      <c r="M961">
        <f t="shared" si="89"/>
        <v>0.40658639918226558</v>
      </c>
    </row>
    <row r="962" spans="1:13" x14ac:dyDescent="0.3">
      <c r="A962">
        <v>6.666666666666667</v>
      </c>
      <c r="B962">
        <v>-1.8069999999999999</v>
      </c>
      <c r="C962">
        <v>-1.575</v>
      </c>
      <c r="D962">
        <v>-1.5629999999999999</v>
      </c>
      <c r="E962">
        <v>-1.41</v>
      </c>
      <c r="F962">
        <v>-15.066000000000001</v>
      </c>
      <c r="G962">
        <v>-14.598000000000001</v>
      </c>
      <c r="H962">
        <f t="shared" si="84"/>
        <v>-1.6909999999999998</v>
      </c>
      <c r="I962">
        <f t="shared" si="85"/>
        <v>0.16404877323527903</v>
      </c>
      <c r="J962">
        <f t="shared" si="86"/>
        <v>-1.4864999999999999</v>
      </c>
      <c r="K962">
        <f t="shared" si="87"/>
        <v>0.10818733752154179</v>
      </c>
      <c r="L962">
        <f t="shared" si="88"/>
        <v>-14.832000000000001</v>
      </c>
      <c r="M962">
        <f t="shared" si="89"/>
        <v>0.33092597359530423</v>
      </c>
    </row>
    <row r="963" spans="1:13" x14ac:dyDescent="0.3">
      <c r="A963">
        <v>6.6736111111111107</v>
      </c>
      <c r="B963">
        <v>-1.8089999999999999</v>
      </c>
      <c r="C963">
        <v>-1.5820000000000001</v>
      </c>
      <c r="D963">
        <v>-1.5669999999999999</v>
      </c>
      <c r="E963">
        <v>-1.4330000000000001</v>
      </c>
      <c r="F963">
        <v>-14.759</v>
      </c>
      <c r="G963">
        <v>-12.587999999999999</v>
      </c>
      <c r="H963">
        <f t="shared" si="84"/>
        <v>-1.6955</v>
      </c>
      <c r="I963">
        <f t="shared" si="85"/>
        <v>0.16051323932934619</v>
      </c>
      <c r="J963">
        <f t="shared" si="86"/>
        <v>-1.5</v>
      </c>
      <c r="K963">
        <f t="shared" si="87"/>
        <v>9.4752308678997296E-2</v>
      </c>
      <c r="L963">
        <f t="shared" si="88"/>
        <v>-13.673500000000001</v>
      </c>
      <c r="M963">
        <f t="shared" si="89"/>
        <v>1.5351288219559955</v>
      </c>
    </row>
    <row r="964" spans="1:13" x14ac:dyDescent="0.3">
      <c r="A964">
        <v>6.6805555555555554</v>
      </c>
      <c r="B964">
        <v>-1.821</v>
      </c>
      <c r="C964">
        <v>-1.587</v>
      </c>
      <c r="D964">
        <v>-1.583</v>
      </c>
      <c r="E964">
        <v>-1.4239999999999999</v>
      </c>
      <c r="F964">
        <v>-14.682</v>
      </c>
      <c r="G964">
        <v>-14.475</v>
      </c>
      <c r="H964">
        <f t="shared" ref="H964:H1027" si="90">AVERAGE(B964:C964)</f>
        <v>-1.704</v>
      </c>
      <c r="I964">
        <f t="shared" ref="I964:I1027" si="91">STDEV(B964:C964)</f>
        <v>0.16546298679765212</v>
      </c>
      <c r="J964">
        <f t="shared" ref="J964:J1027" si="92">AVERAGE(D964:E964)</f>
        <v>-1.5034999999999998</v>
      </c>
      <c r="K964">
        <f t="shared" ref="K964:K1027" si="93">STDEV(D964:E964)</f>
        <v>0.11242997820866109</v>
      </c>
      <c r="L964">
        <f t="shared" ref="L964:L1027" si="94">AVERAGE(F964:G964)</f>
        <v>-14.5785</v>
      </c>
      <c r="M964">
        <f t="shared" ref="M964:M1027" si="95">STDEV(F964:G964)</f>
        <v>0.14637110370561585</v>
      </c>
    </row>
    <row r="965" spans="1:13" x14ac:dyDescent="0.3">
      <c r="A965">
        <v>6.6875</v>
      </c>
      <c r="B965">
        <v>-1.821</v>
      </c>
      <c r="C965">
        <v>-1.585</v>
      </c>
      <c r="D965">
        <v>-1.57</v>
      </c>
      <c r="E965">
        <v>-1.4330000000000001</v>
      </c>
      <c r="F965">
        <v>-14.635999999999999</v>
      </c>
      <c r="G965">
        <v>-13.170999999999999</v>
      </c>
      <c r="H965">
        <f t="shared" si="90"/>
        <v>-1.7029999999999998</v>
      </c>
      <c r="I965">
        <f t="shared" si="91"/>
        <v>0.16687720036002521</v>
      </c>
      <c r="J965">
        <f t="shared" si="92"/>
        <v>-1.5015000000000001</v>
      </c>
      <c r="K965">
        <f t="shared" si="93"/>
        <v>9.6873629022557028E-2</v>
      </c>
      <c r="L965">
        <f t="shared" si="94"/>
        <v>-13.903499999999999</v>
      </c>
      <c r="M965">
        <f t="shared" si="95"/>
        <v>1.035911434438292</v>
      </c>
    </row>
    <row r="966" spans="1:13" x14ac:dyDescent="0.3">
      <c r="A966">
        <v>6.6944444444444446</v>
      </c>
      <c r="B966">
        <v>-1.8120000000000001</v>
      </c>
      <c r="C966">
        <v>-1.6120000000000001</v>
      </c>
      <c r="D966">
        <v>-1.6259999999999999</v>
      </c>
      <c r="E966">
        <v>-1.4530000000000001</v>
      </c>
      <c r="F966">
        <v>-14.667</v>
      </c>
      <c r="G966">
        <v>-13.631</v>
      </c>
      <c r="H966">
        <f t="shared" si="90"/>
        <v>-1.7120000000000002</v>
      </c>
      <c r="I966">
        <f t="shared" si="91"/>
        <v>0.14142135623730948</v>
      </c>
      <c r="J966">
        <f t="shared" si="92"/>
        <v>-1.5394999999999999</v>
      </c>
      <c r="K966">
        <f t="shared" si="93"/>
        <v>0.12232947314527259</v>
      </c>
      <c r="L966">
        <f t="shared" si="94"/>
        <v>-14.149000000000001</v>
      </c>
      <c r="M966">
        <f t="shared" si="95"/>
        <v>0.73256262530926297</v>
      </c>
    </row>
    <row r="967" spans="1:13" x14ac:dyDescent="0.3">
      <c r="A967">
        <v>6.7013888888888893</v>
      </c>
      <c r="B967">
        <v>-1.82</v>
      </c>
      <c r="C967">
        <v>-1.625</v>
      </c>
      <c r="D967">
        <v>-1.5980000000000001</v>
      </c>
      <c r="E967">
        <v>-1.4450000000000001</v>
      </c>
      <c r="F967">
        <v>-14.574999999999999</v>
      </c>
      <c r="G967">
        <v>-14.106999999999999</v>
      </c>
      <c r="H967">
        <f t="shared" si="90"/>
        <v>-1.7225000000000001</v>
      </c>
      <c r="I967">
        <f t="shared" si="91"/>
        <v>0.13788582233137683</v>
      </c>
      <c r="J967">
        <f t="shared" si="92"/>
        <v>-1.5215000000000001</v>
      </c>
      <c r="K967">
        <f t="shared" si="93"/>
        <v>0.10818733752154179</v>
      </c>
      <c r="L967">
        <f t="shared" si="94"/>
        <v>-14.340999999999999</v>
      </c>
      <c r="M967">
        <f t="shared" si="95"/>
        <v>0.33092597359530423</v>
      </c>
    </row>
    <row r="968" spans="1:13" x14ac:dyDescent="0.3">
      <c r="A968">
        <v>6.708333333333333</v>
      </c>
      <c r="B968">
        <v>-1.81</v>
      </c>
      <c r="C968">
        <v>-1.63</v>
      </c>
      <c r="D968">
        <v>-1.583</v>
      </c>
      <c r="E968">
        <v>-1.47</v>
      </c>
      <c r="F968">
        <v>-14.56</v>
      </c>
      <c r="G968">
        <v>-14.061</v>
      </c>
      <c r="H968">
        <f t="shared" si="90"/>
        <v>-1.72</v>
      </c>
      <c r="I968">
        <f t="shared" si="91"/>
        <v>0.12727922061357869</v>
      </c>
      <c r="J968">
        <f t="shared" si="92"/>
        <v>-1.5265</v>
      </c>
      <c r="K968">
        <f t="shared" si="93"/>
        <v>7.9903066274079865E-2</v>
      </c>
      <c r="L968">
        <f t="shared" si="94"/>
        <v>-14.310500000000001</v>
      </c>
      <c r="M968">
        <f t="shared" si="95"/>
        <v>0.3528462838120876</v>
      </c>
    </row>
    <row r="969" spans="1:13" x14ac:dyDescent="0.3">
      <c r="A969">
        <v>6.7152777777777777</v>
      </c>
      <c r="B969">
        <v>-1.8120000000000001</v>
      </c>
      <c r="C969">
        <v>-1.6180000000000001</v>
      </c>
      <c r="D969">
        <v>-1.5980000000000001</v>
      </c>
      <c r="E969">
        <v>-1.4390000000000001</v>
      </c>
      <c r="F969">
        <v>-14.821</v>
      </c>
      <c r="G969">
        <v>-13.739000000000001</v>
      </c>
      <c r="H969">
        <f t="shared" si="90"/>
        <v>-1.7150000000000001</v>
      </c>
      <c r="I969">
        <f t="shared" si="91"/>
        <v>0.13717871555019018</v>
      </c>
      <c r="J969">
        <f t="shared" si="92"/>
        <v>-1.5185</v>
      </c>
      <c r="K969">
        <f t="shared" si="93"/>
        <v>0.11242997820866109</v>
      </c>
      <c r="L969">
        <f t="shared" si="94"/>
        <v>-14.280000000000001</v>
      </c>
      <c r="M969">
        <f t="shared" si="95"/>
        <v>0.76508953724384365</v>
      </c>
    </row>
    <row r="970" spans="1:13" x14ac:dyDescent="0.3">
      <c r="A970">
        <v>6.7222222222222223</v>
      </c>
      <c r="B970">
        <v>-1.806</v>
      </c>
      <c r="C970">
        <v>-1.6120000000000001</v>
      </c>
      <c r="D970">
        <v>-1.6140000000000001</v>
      </c>
      <c r="E970">
        <v>-1.4419999999999999</v>
      </c>
      <c r="F970">
        <v>-14.821</v>
      </c>
      <c r="G970">
        <v>-13.739000000000001</v>
      </c>
      <c r="H970">
        <f t="shared" si="90"/>
        <v>-1.7090000000000001</v>
      </c>
      <c r="I970">
        <f t="shared" si="91"/>
        <v>0.13717871555019018</v>
      </c>
      <c r="J970">
        <f t="shared" si="92"/>
        <v>-1.528</v>
      </c>
      <c r="K970">
        <f t="shared" si="93"/>
        <v>0.12162236636408628</v>
      </c>
      <c r="L970">
        <f t="shared" si="94"/>
        <v>-14.280000000000001</v>
      </c>
      <c r="M970">
        <f t="shared" si="95"/>
        <v>0.76508953724384365</v>
      </c>
    </row>
    <row r="971" spans="1:13" x14ac:dyDescent="0.3">
      <c r="A971">
        <v>6.729166666666667</v>
      </c>
      <c r="B971">
        <v>-1.81</v>
      </c>
      <c r="C971">
        <v>-1.615</v>
      </c>
      <c r="D971">
        <v>-1.641</v>
      </c>
      <c r="E971">
        <v>-1.4339999999999999</v>
      </c>
      <c r="F971">
        <v>-14.698</v>
      </c>
      <c r="G971">
        <v>-14.305999999999999</v>
      </c>
      <c r="H971">
        <f t="shared" si="90"/>
        <v>-1.7124999999999999</v>
      </c>
      <c r="I971">
        <f t="shared" si="91"/>
        <v>0.13788582233137683</v>
      </c>
      <c r="J971">
        <f t="shared" si="92"/>
        <v>-1.5375000000000001</v>
      </c>
      <c r="K971">
        <f t="shared" si="93"/>
        <v>0.14637110370561537</v>
      </c>
      <c r="L971">
        <f t="shared" si="94"/>
        <v>-14.501999999999999</v>
      </c>
      <c r="M971">
        <f t="shared" si="95"/>
        <v>0.27718585822512748</v>
      </c>
    </row>
    <row r="972" spans="1:13" x14ac:dyDescent="0.3">
      <c r="A972">
        <v>6.7361111111111107</v>
      </c>
      <c r="B972">
        <v>-1.8029999999999999</v>
      </c>
      <c r="C972">
        <v>-1.607</v>
      </c>
      <c r="D972">
        <v>-1.627</v>
      </c>
      <c r="E972">
        <v>-1.468</v>
      </c>
      <c r="F972">
        <v>-14.56</v>
      </c>
      <c r="G972">
        <v>-14.414</v>
      </c>
      <c r="H972">
        <f t="shared" si="90"/>
        <v>-1.7050000000000001</v>
      </c>
      <c r="I972">
        <f t="shared" si="91"/>
        <v>0.13859292911256327</v>
      </c>
      <c r="J972">
        <f t="shared" si="92"/>
        <v>-1.5474999999999999</v>
      </c>
      <c r="K972">
        <f t="shared" si="93"/>
        <v>0.11242997820866109</v>
      </c>
      <c r="L972">
        <f t="shared" si="94"/>
        <v>-14.487</v>
      </c>
      <c r="M972">
        <f t="shared" si="95"/>
        <v>0.1032375900532365</v>
      </c>
    </row>
    <row r="973" spans="1:13" x14ac:dyDescent="0.3">
      <c r="A973">
        <v>6.7430555555555554</v>
      </c>
      <c r="B973">
        <v>-1.804</v>
      </c>
      <c r="C973">
        <v>-1.615</v>
      </c>
      <c r="D973">
        <v>-1.6180000000000001</v>
      </c>
      <c r="E973">
        <v>-1.468</v>
      </c>
      <c r="F973">
        <v>-14.851000000000001</v>
      </c>
      <c r="G973">
        <v>-13.984</v>
      </c>
      <c r="H973">
        <f t="shared" si="90"/>
        <v>-1.7095</v>
      </c>
      <c r="I973">
        <f t="shared" si="91"/>
        <v>0.13364318164425754</v>
      </c>
      <c r="J973">
        <f t="shared" si="92"/>
        <v>-1.5430000000000001</v>
      </c>
      <c r="K973">
        <f t="shared" si="93"/>
        <v>0.10606601717798222</v>
      </c>
      <c r="L973">
        <f t="shared" si="94"/>
        <v>-14.4175</v>
      </c>
      <c r="M973">
        <f t="shared" si="95"/>
        <v>0.61306157928873728</v>
      </c>
    </row>
    <row r="974" spans="1:13" x14ac:dyDescent="0.3">
      <c r="A974">
        <v>6.75</v>
      </c>
      <c r="B974">
        <v>-2.0699999999999998</v>
      </c>
      <c r="C974">
        <v>-1.6279999999999999</v>
      </c>
      <c r="D974">
        <v>-1.589</v>
      </c>
      <c r="E974">
        <v>-1.49</v>
      </c>
      <c r="F974">
        <v>-14.635999999999999</v>
      </c>
      <c r="G974">
        <v>-13.462999999999999</v>
      </c>
      <c r="H974">
        <f t="shared" si="90"/>
        <v>-1.8489999999999998</v>
      </c>
      <c r="I974">
        <f t="shared" si="91"/>
        <v>0.31254119728445512</v>
      </c>
      <c r="J974">
        <f t="shared" si="92"/>
        <v>-1.5394999999999999</v>
      </c>
      <c r="K974">
        <f t="shared" si="93"/>
        <v>7.0003571337468193E-2</v>
      </c>
      <c r="L974">
        <f t="shared" si="94"/>
        <v>-14.049499999999998</v>
      </c>
      <c r="M974">
        <f t="shared" si="95"/>
        <v>0.82943625433182033</v>
      </c>
    </row>
    <row r="975" spans="1:13" x14ac:dyDescent="0.3">
      <c r="A975">
        <v>6.7569444444444446</v>
      </c>
      <c r="B975">
        <v>-2.0539999999999998</v>
      </c>
      <c r="C975">
        <v>-1.621</v>
      </c>
      <c r="D975">
        <v>-1.6040000000000001</v>
      </c>
      <c r="E975">
        <v>-1.59</v>
      </c>
      <c r="F975">
        <v>-14.207000000000001</v>
      </c>
      <c r="G975">
        <v>-13.647</v>
      </c>
      <c r="H975">
        <f t="shared" si="90"/>
        <v>-1.8374999999999999</v>
      </c>
      <c r="I975">
        <f t="shared" si="91"/>
        <v>0.30617723625377452</v>
      </c>
      <c r="J975">
        <f t="shared" si="92"/>
        <v>-1.597</v>
      </c>
      <c r="K975">
        <f t="shared" si="93"/>
        <v>9.8994949366116736E-3</v>
      </c>
      <c r="L975">
        <f t="shared" si="94"/>
        <v>-13.927</v>
      </c>
      <c r="M975">
        <f t="shared" si="95"/>
        <v>0.39597979746446693</v>
      </c>
    </row>
    <row r="976" spans="1:13" x14ac:dyDescent="0.3">
      <c r="A976">
        <v>6.7638888888888893</v>
      </c>
      <c r="B976">
        <v>-1.9530000000000001</v>
      </c>
      <c r="C976">
        <v>-1.7370000000000001</v>
      </c>
      <c r="D976">
        <v>-1.5740000000000001</v>
      </c>
      <c r="E976">
        <v>-1.716</v>
      </c>
      <c r="F976">
        <v>-14.222</v>
      </c>
      <c r="G976">
        <v>-14.736000000000001</v>
      </c>
      <c r="H976">
        <f t="shared" si="90"/>
        <v>-1.8450000000000002</v>
      </c>
      <c r="I976">
        <f t="shared" si="91"/>
        <v>0.15273506473629425</v>
      </c>
      <c r="J976">
        <f t="shared" si="92"/>
        <v>-1.645</v>
      </c>
      <c r="K976">
        <f t="shared" si="93"/>
        <v>0.10040916292848968</v>
      </c>
      <c r="L976">
        <f t="shared" si="94"/>
        <v>-14.478999999999999</v>
      </c>
      <c r="M976">
        <f t="shared" si="95"/>
        <v>0.36345288552988619</v>
      </c>
    </row>
    <row r="977" spans="1:13" x14ac:dyDescent="0.3">
      <c r="A977">
        <v>6.770833333333333</v>
      </c>
      <c r="B977">
        <v>-1.97</v>
      </c>
      <c r="C977">
        <v>-1.702</v>
      </c>
      <c r="D977">
        <v>-1.657</v>
      </c>
      <c r="E977">
        <v>-1.7430000000000001</v>
      </c>
      <c r="F977">
        <v>-14.513999999999999</v>
      </c>
      <c r="G977">
        <v>-14.291</v>
      </c>
      <c r="H977">
        <f t="shared" si="90"/>
        <v>-1.8359999999999999</v>
      </c>
      <c r="I977">
        <f t="shared" si="91"/>
        <v>0.18950461735799473</v>
      </c>
      <c r="J977">
        <f t="shared" si="92"/>
        <v>-1.7000000000000002</v>
      </c>
      <c r="K977">
        <f t="shared" si="93"/>
        <v>6.0811183182043142E-2</v>
      </c>
      <c r="L977">
        <f t="shared" si="94"/>
        <v>-14.4025</v>
      </c>
      <c r="M977">
        <f t="shared" si="95"/>
        <v>0.15768481220459937</v>
      </c>
    </row>
    <row r="978" spans="1:13" x14ac:dyDescent="0.3">
      <c r="A978">
        <v>6.7777777777777777</v>
      </c>
      <c r="B978">
        <v>-2.0390000000000001</v>
      </c>
      <c r="C978">
        <v>-1.7729999999999999</v>
      </c>
      <c r="D978">
        <v>-1.6970000000000001</v>
      </c>
      <c r="E978">
        <v>-1.8109999999999999</v>
      </c>
      <c r="F978">
        <v>-16.048999999999999</v>
      </c>
      <c r="G978">
        <v>-14.904999999999999</v>
      </c>
      <c r="H978">
        <f t="shared" si="90"/>
        <v>-1.9060000000000001</v>
      </c>
      <c r="I978">
        <f t="shared" si="91"/>
        <v>0.18809040379562181</v>
      </c>
      <c r="J978">
        <f t="shared" si="92"/>
        <v>-1.754</v>
      </c>
      <c r="K978">
        <f t="shared" si="93"/>
        <v>8.061017305526634E-2</v>
      </c>
      <c r="L978">
        <f t="shared" si="94"/>
        <v>-15.477</v>
      </c>
      <c r="M978">
        <f t="shared" si="95"/>
        <v>0.80893015767741039</v>
      </c>
    </row>
    <row r="979" spans="1:13" x14ac:dyDescent="0.3">
      <c r="A979">
        <v>6.7847222222222223</v>
      </c>
      <c r="B979">
        <v>-2.097</v>
      </c>
      <c r="C979">
        <v>-1.8169999999999999</v>
      </c>
      <c r="D979">
        <v>-1.766</v>
      </c>
      <c r="E979">
        <v>-1.714</v>
      </c>
      <c r="F979">
        <v>-16.815999999999999</v>
      </c>
      <c r="G979">
        <v>-15.917</v>
      </c>
      <c r="H979">
        <f t="shared" si="90"/>
        <v>-1.9569999999999999</v>
      </c>
      <c r="I979">
        <f t="shared" si="91"/>
        <v>0.19798989873223333</v>
      </c>
      <c r="J979">
        <f t="shared" si="92"/>
        <v>-1.74</v>
      </c>
      <c r="K979">
        <f t="shared" si="93"/>
        <v>3.6769552621700508E-2</v>
      </c>
      <c r="L979">
        <f t="shared" si="94"/>
        <v>-16.366499999999998</v>
      </c>
      <c r="M979">
        <f t="shared" si="95"/>
        <v>0.63568899628670561</v>
      </c>
    </row>
    <row r="980" spans="1:13" x14ac:dyDescent="0.3">
      <c r="A980">
        <v>6.791666666666667</v>
      </c>
      <c r="B980">
        <v>-2.1320000000000001</v>
      </c>
      <c r="C980">
        <v>-1.921</v>
      </c>
      <c r="D980">
        <v>-1.758</v>
      </c>
      <c r="E980">
        <v>-1.6910000000000001</v>
      </c>
      <c r="F980">
        <v>-17.308</v>
      </c>
      <c r="G980">
        <v>-17.097999999999999</v>
      </c>
      <c r="H980">
        <f t="shared" si="90"/>
        <v>-2.0265</v>
      </c>
      <c r="I980">
        <f t="shared" si="91"/>
        <v>0.14919953083036158</v>
      </c>
      <c r="J980">
        <f t="shared" si="92"/>
        <v>-1.7244999999999999</v>
      </c>
      <c r="K980">
        <f t="shared" si="93"/>
        <v>4.7376154339498648E-2</v>
      </c>
      <c r="L980">
        <f t="shared" si="94"/>
        <v>-17.202999999999999</v>
      </c>
      <c r="M980">
        <f t="shared" si="95"/>
        <v>0.14849242404917559</v>
      </c>
    </row>
    <row r="981" spans="1:13" x14ac:dyDescent="0.3">
      <c r="A981">
        <v>6.7986111111111107</v>
      </c>
      <c r="B981">
        <v>-2.181</v>
      </c>
      <c r="C981">
        <v>-1.8089999999999999</v>
      </c>
      <c r="D981">
        <v>-1.8069999999999999</v>
      </c>
      <c r="E981">
        <v>-1.671</v>
      </c>
      <c r="F981">
        <v>-17.353999999999999</v>
      </c>
      <c r="G981">
        <v>-16.96</v>
      </c>
      <c r="H981">
        <f t="shared" si="90"/>
        <v>-1.9950000000000001</v>
      </c>
      <c r="I981">
        <f t="shared" si="91"/>
        <v>0.26304372260139575</v>
      </c>
      <c r="J981">
        <f t="shared" si="92"/>
        <v>-1.7389999999999999</v>
      </c>
      <c r="K981">
        <f t="shared" si="93"/>
        <v>9.6166522241370386E-2</v>
      </c>
      <c r="L981">
        <f t="shared" si="94"/>
        <v>-17.157</v>
      </c>
      <c r="M981">
        <f t="shared" si="95"/>
        <v>0.27860007178749857</v>
      </c>
    </row>
    <row r="982" spans="1:13" x14ac:dyDescent="0.3">
      <c r="A982">
        <v>6.8055555555555554</v>
      </c>
      <c r="B982">
        <v>-2.1850000000000001</v>
      </c>
      <c r="C982">
        <v>-1.835</v>
      </c>
      <c r="D982">
        <v>-1.7669999999999999</v>
      </c>
      <c r="E982">
        <v>-1.671</v>
      </c>
      <c r="F982">
        <v>-17.414999999999999</v>
      </c>
      <c r="G982">
        <v>-17.097999999999999</v>
      </c>
      <c r="H982">
        <f t="shared" si="90"/>
        <v>-2.0099999999999998</v>
      </c>
      <c r="I982">
        <f t="shared" si="91"/>
        <v>0.2474873734152917</v>
      </c>
      <c r="J982">
        <f t="shared" si="92"/>
        <v>-1.7189999999999999</v>
      </c>
      <c r="K982">
        <f t="shared" si="93"/>
        <v>6.7882250993908461E-2</v>
      </c>
      <c r="L982">
        <f t="shared" si="94"/>
        <v>-17.256499999999999</v>
      </c>
      <c r="M982">
        <f t="shared" si="95"/>
        <v>0.22415284963613569</v>
      </c>
    </row>
    <row r="983" spans="1:13" x14ac:dyDescent="0.3">
      <c r="A983">
        <v>6.8125</v>
      </c>
      <c r="B983">
        <v>-2.2200000000000002</v>
      </c>
      <c r="C983">
        <v>-1.9119999999999999</v>
      </c>
      <c r="D983">
        <v>-1.8129999999999999</v>
      </c>
      <c r="E983">
        <v>-1.696</v>
      </c>
      <c r="F983">
        <v>-17.460999999999999</v>
      </c>
      <c r="G983">
        <v>-17.221</v>
      </c>
      <c r="H983">
        <f t="shared" si="90"/>
        <v>-2.0659999999999998</v>
      </c>
      <c r="I983">
        <f t="shared" si="91"/>
        <v>0.21778888860545684</v>
      </c>
      <c r="J983">
        <f t="shared" si="92"/>
        <v>-1.7544999999999999</v>
      </c>
      <c r="K983">
        <f t="shared" si="93"/>
        <v>8.2731493398826059E-2</v>
      </c>
      <c r="L983">
        <f t="shared" si="94"/>
        <v>-17.341000000000001</v>
      </c>
      <c r="M983">
        <f t="shared" si="95"/>
        <v>0.16970562748477031</v>
      </c>
    </row>
    <row r="984" spans="1:13" x14ac:dyDescent="0.3">
      <c r="A984">
        <v>6.8194444444444446</v>
      </c>
      <c r="B984">
        <v>-2.2309999999999999</v>
      </c>
      <c r="C984">
        <v>-1.8979999999999999</v>
      </c>
      <c r="D984">
        <v>-1.841</v>
      </c>
      <c r="E984">
        <v>-1.726</v>
      </c>
      <c r="F984">
        <v>-17.584</v>
      </c>
      <c r="G984">
        <v>-18.861999999999998</v>
      </c>
      <c r="H984">
        <f t="shared" si="90"/>
        <v>-2.0644999999999998</v>
      </c>
      <c r="I984">
        <f t="shared" si="91"/>
        <v>0.2354665581351203</v>
      </c>
      <c r="J984">
        <f t="shared" si="92"/>
        <v>-1.7835000000000001</v>
      </c>
      <c r="K984">
        <f t="shared" si="93"/>
        <v>8.1317279836452955E-2</v>
      </c>
      <c r="L984">
        <f t="shared" si="94"/>
        <v>-18.222999999999999</v>
      </c>
      <c r="M984">
        <f t="shared" si="95"/>
        <v>0.90368246635640681</v>
      </c>
    </row>
    <row r="985" spans="1:13" x14ac:dyDescent="0.3">
      <c r="A985">
        <v>6.8263888888888893</v>
      </c>
      <c r="B985">
        <v>-2.2309999999999999</v>
      </c>
      <c r="C985">
        <v>-1.9119999999999999</v>
      </c>
      <c r="D985">
        <v>-1.899</v>
      </c>
      <c r="E985">
        <v>-1.7190000000000001</v>
      </c>
      <c r="F985">
        <v>-17.584</v>
      </c>
      <c r="G985">
        <v>-16.591999999999999</v>
      </c>
      <c r="H985">
        <f t="shared" si="90"/>
        <v>-2.0714999999999999</v>
      </c>
      <c r="I985">
        <f t="shared" si="91"/>
        <v>0.22556706319850861</v>
      </c>
      <c r="J985">
        <f t="shared" si="92"/>
        <v>-1.8090000000000002</v>
      </c>
      <c r="K985">
        <f t="shared" si="93"/>
        <v>0.12727922061357852</v>
      </c>
      <c r="L985">
        <f t="shared" si="94"/>
        <v>-17.088000000000001</v>
      </c>
      <c r="M985">
        <f t="shared" si="95"/>
        <v>0.70144992693705577</v>
      </c>
    </row>
    <row r="986" spans="1:13" x14ac:dyDescent="0.3">
      <c r="A986">
        <v>6.833333333333333</v>
      </c>
      <c r="B986">
        <v>-2.25</v>
      </c>
      <c r="C986">
        <v>-1.958</v>
      </c>
      <c r="D986">
        <v>-1.8779999999999999</v>
      </c>
      <c r="E986">
        <v>-1.752</v>
      </c>
      <c r="F986">
        <v>-17.690999999999999</v>
      </c>
      <c r="G986">
        <v>-18.832000000000001</v>
      </c>
      <c r="H986">
        <f t="shared" si="90"/>
        <v>-2.1040000000000001</v>
      </c>
      <c r="I986">
        <f t="shared" si="91"/>
        <v>0.2064751801064719</v>
      </c>
      <c r="J986">
        <f t="shared" si="92"/>
        <v>-1.8149999999999999</v>
      </c>
      <c r="K986">
        <f t="shared" si="93"/>
        <v>8.9095454429504908E-2</v>
      </c>
      <c r="L986">
        <f t="shared" si="94"/>
        <v>-18.261499999999998</v>
      </c>
      <c r="M986">
        <f t="shared" si="95"/>
        <v>0.806808837333852</v>
      </c>
    </row>
    <row r="987" spans="1:13" x14ac:dyDescent="0.3">
      <c r="A987">
        <v>6.8402777777777777</v>
      </c>
      <c r="B987">
        <v>-2.2410000000000001</v>
      </c>
      <c r="C987">
        <v>-1.946</v>
      </c>
      <c r="D987">
        <v>-1.901</v>
      </c>
      <c r="E987">
        <v>-1.76</v>
      </c>
      <c r="F987">
        <v>-17.599</v>
      </c>
      <c r="G987">
        <v>-16.484999999999999</v>
      </c>
      <c r="H987">
        <f t="shared" si="90"/>
        <v>-2.0935000000000001</v>
      </c>
      <c r="I987">
        <f t="shared" si="91"/>
        <v>0.20859650045003161</v>
      </c>
      <c r="J987">
        <f t="shared" si="92"/>
        <v>-1.8305</v>
      </c>
      <c r="K987">
        <f t="shared" si="93"/>
        <v>9.9702056147303209E-2</v>
      </c>
      <c r="L987">
        <f t="shared" si="94"/>
        <v>-17.042000000000002</v>
      </c>
      <c r="M987">
        <f t="shared" si="95"/>
        <v>0.78771695424181454</v>
      </c>
    </row>
    <row r="988" spans="1:13" x14ac:dyDescent="0.3">
      <c r="A988">
        <v>6.8472222222222223</v>
      </c>
      <c r="B988">
        <v>-2.2890000000000001</v>
      </c>
      <c r="C988">
        <v>-1.9339999999999999</v>
      </c>
      <c r="D988">
        <v>-1.829</v>
      </c>
      <c r="E988">
        <v>-1.92</v>
      </c>
      <c r="F988">
        <v>-17.277000000000001</v>
      </c>
      <c r="G988">
        <v>-20.335000000000001</v>
      </c>
      <c r="H988">
        <f t="shared" si="90"/>
        <v>-2.1114999999999999</v>
      </c>
      <c r="I988">
        <f t="shared" si="91"/>
        <v>0.25102290732122451</v>
      </c>
      <c r="J988">
        <f t="shared" si="92"/>
        <v>-1.8744999999999998</v>
      </c>
      <c r="K988">
        <f t="shared" si="93"/>
        <v>6.4346717087975805E-2</v>
      </c>
      <c r="L988">
        <f t="shared" si="94"/>
        <v>-18.806000000000001</v>
      </c>
      <c r="M988">
        <f t="shared" si="95"/>
        <v>2.1623325368684623</v>
      </c>
    </row>
    <row r="989" spans="1:13" x14ac:dyDescent="0.3">
      <c r="A989">
        <v>6.854166666666667</v>
      </c>
      <c r="B989">
        <v>-2.2599999999999998</v>
      </c>
      <c r="C989">
        <v>-1.94</v>
      </c>
      <c r="D989">
        <v>-1.8520000000000001</v>
      </c>
      <c r="E989">
        <v>-1.8260000000000001</v>
      </c>
      <c r="F989">
        <v>-18.306000000000001</v>
      </c>
      <c r="G989">
        <v>-20.763999999999999</v>
      </c>
      <c r="H989">
        <f t="shared" si="90"/>
        <v>-2.0999999999999996</v>
      </c>
      <c r="I989">
        <f t="shared" si="91"/>
        <v>0.2262741699796951</v>
      </c>
      <c r="J989">
        <f t="shared" si="92"/>
        <v>-1.839</v>
      </c>
      <c r="K989">
        <f t="shared" si="93"/>
        <v>1.8384776310850254E-2</v>
      </c>
      <c r="L989">
        <f t="shared" si="94"/>
        <v>-19.535</v>
      </c>
      <c r="M989">
        <f t="shared" si="95"/>
        <v>1.7380684681565328</v>
      </c>
    </row>
    <row r="990" spans="1:13" x14ac:dyDescent="0.3">
      <c r="A990">
        <v>6.8611111111111107</v>
      </c>
      <c r="B990">
        <v>-2.2519999999999998</v>
      </c>
      <c r="C990">
        <v>-1.921</v>
      </c>
      <c r="D990">
        <v>-1.921</v>
      </c>
      <c r="E990">
        <v>-1.78</v>
      </c>
      <c r="F990">
        <v>-18.504999999999999</v>
      </c>
      <c r="G990">
        <v>-16.821999999999999</v>
      </c>
      <c r="H990">
        <f t="shared" si="90"/>
        <v>-2.0865</v>
      </c>
      <c r="I990">
        <f t="shared" si="91"/>
        <v>0.23405234457274704</v>
      </c>
      <c r="J990">
        <f t="shared" si="92"/>
        <v>-1.8505</v>
      </c>
      <c r="K990">
        <f t="shared" si="93"/>
        <v>9.9702056147303209E-2</v>
      </c>
      <c r="L990">
        <f t="shared" si="94"/>
        <v>-17.663499999999999</v>
      </c>
      <c r="M990">
        <f t="shared" si="95"/>
        <v>1.1900607127369593</v>
      </c>
    </row>
    <row r="991" spans="1:13" x14ac:dyDescent="0.3">
      <c r="A991">
        <v>6.8680555555555554</v>
      </c>
      <c r="B991">
        <v>-2.2549999999999999</v>
      </c>
      <c r="C991">
        <v>-1.9490000000000001</v>
      </c>
      <c r="D991">
        <v>-1.8660000000000001</v>
      </c>
      <c r="E991">
        <v>-1.7749999999999999</v>
      </c>
      <c r="F991">
        <v>-18.413</v>
      </c>
      <c r="G991">
        <v>-19.859000000000002</v>
      </c>
      <c r="H991">
        <f t="shared" si="90"/>
        <v>-2.1019999999999999</v>
      </c>
      <c r="I991">
        <f t="shared" si="91"/>
        <v>0.21637467504308341</v>
      </c>
      <c r="J991">
        <f t="shared" si="92"/>
        <v>-1.8205</v>
      </c>
      <c r="K991">
        <f t="shared" si="93"/>
        <v>6.4346717087975958E-2</v>
      </c>
      <c r="L991">
        <f t="shared" si="94"/>
        <v>-19.136000000000003</v>
      </c>
      <c r="M991">
        <f t="shared" si="95"/>
        <v>1.0224764055957487</v>
      </c>
    </row>
    <row r="992" spans="1:13" x14ac:dyDescent="0.3">
      <c r="A992">
        <v>6.875</v>
      </c>
      <c r="B992">
        <v>-2.278</v>
      </c>
      <c r="C992">
        <v>-1.905</v>
      </c>
      <c r="D992">
        <v>-1.841</v>
      </c>
      <c r="E992">
        <v>-1.754</v>
      </c>
      <c r="F992">
        <v>-18.550999999999998</v>
      </c>
      <c r="G992">
        <v>-19.521999999999998</v>
      </c>
      <c r="H992">
        <f t="shared" si="90"/>
        <v>-2.0914999999999999</v>
      </c>
      <c r="I992">
        <f t="shared" si="91"/>
        <v>0.26375082938258221</v>
      </c>
      <c r="J992">
        <f t="shared" si="92"/>
        <v>-1.7974999999999999</v>
      </c>
      <c r="K992">
        <f t="shared" si="93"/>
        <v>6.1518289963229611E-2</v>
      </c>
      <c r="L992">
        <f t="shared" si="94"/>
        <v>-19.036499999999997</v>
      </c>
      <c r="M992">
        <f t="shared" si="95"/>
        <v>0.68660068453213774</v>
      </c>
    </row>
    <row r="993" spans="1:13" x14ac:dyDescent="0.3">
      <c r="A993">
        <v>6.8819444444444446</v>
      </c>
      <c r="B993">
        <v>-2.2599999999999998</v>
      </c>
      <c r="C993">
        <v>-1.946</v>
      </c>
      <c r="D993">
        <v>-1.88</v>
      </c>
      <c r="E993">
        <v>-1.7849999999999999</v>
      </c>
      <c r="F993">
        <v>-18.628</v>
      </c>
      <c r="G993">
        <v>-17.052</v>
      </c>
      <c r="H993">
        <f t="shared" si="90"/>
        <v>-2.1029999999999998</v>
      </c>
      <c r="I993">
        <f t="shared" si="91"/>
        <v>0.2220315292925758</v>
      </c>
      <c r="J993">
        <f t="shared" si="92"/>
        <v>-1.8325</v>
      </c>
      <c r="K993">
        <f t="shared" si="93"/>
        <v>6.7175144212721999E-2</v>
      </c>
      <c r="L993">
        <f t="shared" si="94"/>
        <v>-17.84</v>
      </c>
      <c r="M993">
        <f t="shared" si="95"/>
        <v>1.1144002871499992</v>
      </c>
    </row>
    <row r="994" spans="1:13" x14ac:dyDescent="0.3">
      <c r="A994">
        <v>6.8888888888888893</v>
      </c>
      <c r="B994">
        <v>-2.246</v>
      </c>
      <c r="C994">
        <v>-1.883</v>
      </c>
      <c r="D994">
        <v>-1.883</v>
      </c>
      <c r="E994">
        <v>-1.792</v>
      </c>
      <c r="F994">
        <v>-18.765999999999998</v>
      </c>
      <c r="G994">
        <v>-16.577000000000002</v>
      </c>
      <c r="H994">
        <f t="shared" si="90"/>
        <v>-2.0644999999999998</v>
      </c>
      <c r="I994">
        <f t="shared" si="91"/>
        <v>0.2566797615707167</v>
      </c>
      <c r="J994">
        <f t="shared" si="92"/>
        <v>-1.8374999999999999</v>
      </c>
      <c r="K994">
        <f t="shared" si="93"/>
        <v>6.4346717087975805E-2</v>
      </c>
      <c r="L994">
        <f t="shared" si="94"/>
        <v>-17.671500000000002</v>
      </c>
      <c r="M994">
        <f t="shared" si="95"/>
        <v>1.5478567440173501</v>
      </c>
    </row>
    <row r="995" spans="1:13" x14ac:dyDescent="0.3">
      <c r="A995">
        <v>6.895833333333333</v>
      </c>
      <c r="B995">
        <v>-2.2610000000000001</v>
      </c>
      <c r="C995">
        <v>-1.921</v>
      </c>
      <c r="D995">
        <v>-1.869</v>
      </c>
      <c r="E995">
        <v>-1.746</v>
      </c>
      <c r="F995">
        <v>-18.550999999999998</v>
      </c>
      <c r="G995">
        <v>-16.715</v>
      </c>
      <c r="H995">
        <f t="shared" si="90"/>
        <v>-2.0910000000000002</v>
      </c>
      <c r="I995">
        <f t="shared" si="91"/>
        <v>0.24041630560342622</v>
      </c>
      <c r="J995">
        <f t="shared" si="92"/>
        <v>-1.8075000000000001</v>
      </c>
      <c r="K995">
        <f t="shared" si="93"/>
        <v>8.6974134085945343E-2</v>
      </c>
      <c r="L995">
        <f t="shared" si="94"/>
        <v>-17.632999999999999</v>
      </c>
      <c r="M995">
        <f t="shared" si="95"/>
        <v>1.2982480502585003</v>
      </c>
    </row>
    <row r="996" spans="1:13" x14ac:dyDescent="0.3">
      <c r="A996">
        <v>6.9027777777777777</v>
      </c>
      <c r="B996">
        <v>-2.2400000000000002</v>
      </c>
      <c r="C996">
        <v>-1.909</v>
      </c>
      <c r="D996">
        <v>-1.8160000000000001</v>
      </c>
      <c r="E996">
        <v>-1.7829999999999999</v>
      </c>
      <c r="F996">
        <v>-18.29</v>
      </c>
      <c r="G996">
        <v>-16.515000000000001</v>
      </c>
      <c r="H996">
        <f t="shared" si="90"/>
        <v>-2.0745</v>
      </c>
      <c r="I996">
        <f t="shared" si="91"/>
        <v>0.23405234457274737</v>
      </c>
      <c r="J996">
        <f t="shared" si="92"/>
        <v>-1.7995000000000001</v>
      </c>
      <c r="K996">
        <f t="shared" si="93"/>
        <v>2.3334523779156166E-2</v>
      </c>
      <c r="L996">
        <f t="shared" si="94"/>
        <v>-17.4025</v>
      </c>
      <c r="M996">
        <f t="shared" si="95"/>
        <v>1.2551145366061209</v>
      </c>
    </row>
    <row r="997" spans="1:13" x14ac:dyDescent="0.3">
      <c r="A997">
        <v>6.9097222222222223</v>
      </c>
      <c r="B997">
        <v>-2.254</v>
      </c>
      <c r="C997">
        <v>-1.9139999999999999</v>
      </c>
      <c r="D997">
        <v>-1.8160000000000001</v>
      </c>
      <c r="E997">
        <v>-1.7390000000000001</v>
      </c>
      <c r="F997">
        <v>-18.567</v>
      </c>
      <c r="G997">
        <v>-17.327999999999999</v>
      </c>
      <c r="H997">
        <f t="shared" si="90"/>
        <v>-2.0840000000000001</v>
      </c>
      <c r="I997">
        <f t="shared" si="91"/>
        <v>0.24041630560342622</v>
      </c>
      <c r="J997">
        <f t="shared" si="92"/>
        <v>-1.7775000000000001</v>
      </c>
      <c r="K997">
        <f t="shared" si="93"/>
        <v>5.4447222151364126E-2</v>
      </c>
      <c r="L997">
        <f t="shared" si="94"/>
        <v>-17.947499999999998</v>
      </c>
      <c r="M997">
        <f t="shared" si="95"/>
        <v>0.87610530189013291</v>
      </c>
    </row>
    <row r="998" spans="1:13" x14ac:dyDescent="0.3">
      <c r="A998">
        <v>6.916666666666667</v>
      </c>
      <c r="B998">
        <v>-2.2410000000000001</v>
      </c>
      <c r="C998">
        <v>-1.923</v>
      </c>
      <c r="D998">
        <v>-1.778</v>
      </c>
      <c r="E998">
        <v>-1.722</v>
      </c>
      <c r="F998">
        <v>-18.306000000000001</v>
      </c>
      <c r="G998">
        <v>-16.760999999999999</v>
      </c>
      <c r="H998">
        <f t="shared" si="90"/>
        <v>-2.0819999999999999</v>
      </c>
      <c r="I998">
        <f t="shared" si="91"/>
        <v>0.22485995641732218</v>
      </c>
      <c r="J998">
        <f t="shared" si="92"/>
        <v>-1.75</v>
      </c>
      <c r="K998">
        <f t="shared" si="93"/>
        <v>3.9597979746446695E-2</v>
      </c>
      <c r="L998">
        <f t="shared" si="94"/>
        <v>-17.5335</v>
      </c>
      <c r="M998">
        <f t="shared" si="95"/>
        <v>1.0924799769332172</v>
      </c>
    </row>
    <row r="999" spans="1:13" x14ac:dyDescent="0.3">
      <c r="A999">
        <v>6.9236111111111107</v>
      </c>
      <c r="B999">
        <v>-2.254</v>
      </c>
      <c r="C999">
        <v>-1.901</v>
      </c>
      <c r="D999">
        <v>-1.8560000000000001</v>
      </c>
      <c r="E999">
        <v>-1.728</v>
      </c>
      <c r="F999">
        <v>-18.352</v>
      </c>
      <c r="G999">
        <v>-17.405000000000001</v>
      </c>
      <c r="H999">
        <f t="shared" si="90"/>
        <v>-2.0775000000000001</v>
      </c>
      <c r="I999">
        <f t="shared" si="91"/>
        <v>0.24960869375885125</v>
      </c>
      <c r="J999">
        <f t="shared" si="92"/>
        <v>-1.792</v>
      </c>
      <c r="K999">
        <f t="shared" si="93"/>
        <v>9.0509667991878165E-2</v>
      </c>
      <c r="L999">
        <f t="shared" si="94"/>
        <v>-17.878500000000003</v>
      </c>
      <c r="M999">
        <f t="shared" si="95"/>
        <v>0.66963012178365988</v>
      </c>
    </row>
    <row r="1000" spans="1:13" x14ac:dyDescent="0.3">
      <c r="A1000">
        <v>6.9305555555555554</v>
      </c>
      <c r="B1000">
        <v>-2.2410000000000001</v>
      </c>
      <c r="C1000">
        <v>-1.8620000000000001</v>
      </c>
      <c r="D1000">
        <v>-1.823</v>
      </c>
      <c r="E1000">
        <v>-1.766</v>
      </c>
      <c r="F1000">
        <v>-18.536000000000001</v>
      </c>
      <c r="G1000">
        <v>-17.466000000000001</v>
      </c>
      <c r="H1000">
        <f t="shared" si="90"/>
        <v>-2.0514999999999999</v>
      </c>
      <c r="I1000">
        <f t="shared" si="91"/>
        <v>0.26799347006970153</v>
      </c>
      <c r="J1000">
        <f t="shared" si="92"/>
        <v>-1.7945</v>
      </c>
      <c r="K1000">
        <f t="shared" si="93"/>
        <v>4.030508652763317E-2</v>
      </c>
      <c r="L1000">
        <f t="shared" si="94"/>
        <v>-18.001000000000001</v>
      </c>
      <c r="M1000">
        <f t="shared" si="95"/>
        <v>0.75660425586960611</v>
      </c>
    </row>
    <row r="1001" spans="1:13" x14ac:dyDescent="0.3">
      <c r="A1001">
        <v>6.9375</v>
      </c>
      <c r="B1001">
        <v>-2.2400000000000002</v>
      </c>
      <c r="C1001">
        <v>-1.8819999999999999</v>
      </c>
      <c r="D1001">
        <v>-1.81</v>
      </c>
      <c r="E1001">
        <v>-1.752</v>
      </c>
      <c r="F1001">
        <v>-18.306000000000001</v>
      </c>
      <c r="G1001">
        <v>-16.899000000000001</v>
      </c>
      <c r="H1001">
        <f t="shared" si="90"/>
        <v>-2.0609999999999999</v>
      </c>
      <c r="I1001">
        <f t="shared" si="91"/>
        <v>0.25314422766478423</v>
      </c>
      <c r="J1001">
        <f t="shared" si="92"/>
        <v>-1.7810000000000001</v>
      </c>
      <c r="K1001">
        <f t="shared" si="93"/>
        <v>4.1012193308819792E-2</v>
      </c>
      <c r="L1001">
        <f t="shared" si="94"/>
        <v>-17.602499999999999</v>
      </c>
      <c r="M1001">
        <f t="shared" si="95"/>
        <v>0.99489924112947237</v>
      </c>
    </row>
    <row r="1002" spans="1:13" x14ac:dyDescent="0.3">
      <c r="A1002">
        <v>6.9444444444444446</v>
      </c>
      <c r="B1002">
        <v>-2.2410000000000001</v>
      </c>
      <c r="C1002">
        <v>-1.903</v>
      </c>
      <c r="D1002">
        <v>-1.8120000000000001</v>
      </c>
      <c r="E1002">
        <v>-1.788</v>
      </c>
      <c r="F1002">
        <v>-18.106000000000002</v>
      </c>
      <c r="G1002">
        <v>-17.466000000000001</v>
      </c>
      <c r="H1002">
        <f t="shared" si="90"/>
        <v>-2.0720000000000001</v>
      </c>
      <c r="I1002">
        <f t="shared" si="91"/>
        <v>0.23900209204105313</v>
      </c>
      <c r="J1002">
        <f t="shared" si="92"/>
        <v>-1.8</v>
      </c>
      <c r="K1002">
        <f t="shared" si="93"/>
        <v>1.6970562748477157E-2</v>
      </c>
      <c r="L1002">
        <f t="shared" si="94"/>
        <v>-17.786000000000001</v>
      </c>
      <c r="M1002">
        <f t="shared" si="95"/>
        <v>0.45254833995939081</v>
      </c>
    </row>
    <row r="1003" spans="1:13" x14ac:dyDescent="0.3">
      <c r="A1003">
        <v>6.9513888888888893</v>
      </c>
      <c r="B1003">
        <v>-2.234</v>
      </c>
      <c r="C1003">
        <v>-1.863</v>
      </c>
      <c r="D1003">
        <v>-1.806</v>
      </c>
      <c r="E1003">
        <v>-1.732</v>
      </c>
      <c r="F1003">
        <v>-18.367000000000001</v>
      </c>
      <c r="G1003">
        <v>-17.021000000000001</v>
      </c>
      <c r="H1003">
        <f t="shared" si="90"/>
        <v>-2.0484999999999998</v>
      </c>
      <c r="I1003">
        <f t="shared" si="91"/>
        <v>0.26233661582020912</v>
      </c>
      <c r="J1003">
        <f t="shared" si="92"/>
        <v>-1.7690000000000001</v>
      </c>
      <c r="K1003">
        <f t="shared" si="93"/>
        <v>5.232590180780456E-2</v>
      </c>
      <c r="L1003">
        <f t="shared" si="94"/>
        <v>-17.694000000000003</v>
      </c>
      <c r="M1003">
        <f t="shared" si="95"/>
        <v>0.95176572747709298</v>
      </c>
    </row>
    <row r="1004" spans="1:13" x14ac:dyDescent="0.3">
      <c r="A1004">
        <v>6.958333333333333</v>
      </c>
      <c r="B1004">
        <v>-2.2290000000000001</v>
      </c>
      <c r="C1004">
        <v>-1.929</v>
      </c>
      <c r="D1004">
        <v>-1.7609999999999999</v>
      </c>
      <c r="E1004">
        <v>-1.7849999999999999</v>
      </c>
      <c r="F1004">
        <v>-18.413</v>
      </c>
      <c r="G1004">
        <v>-18.018999999999998</v>
      </c>
      <c r="H1004">
        <f t="shared" si="90"/>
        <v>-2.0790000000000002</v>
      </c>
      <c r="I1004">
        <f t="shared" si="91"/>
        <v>0.21213203435596428</v>
      </c>
      <c r="J1004">
        <f t="shared" si="92"/>
        <v>-1.7729999999999999</v>
      </c>
      <c r="K1004">
        <f t="shared" si="93"/>
        <v>1.6970562748477157E-2</v>
      </c>
      <c r="L1004">
        <f t="shared" si="94"/>
        <v>-18.216000000000001</v>
      </c>
      <c r="M1004">
        <f t="shared" si="95"/>
        <v>0.27860007178750107</v>
      </c>
    </row>
    <row r="1005" spans="1:13" x14ac:dyDescent="0.3">
      <c r="A1005">
        <v>6.9652777777777777</v>
      </c>
      <c r="B1005">
        <v>-2.2090000000000001</v>
      </c>
      <c r="C1005">
        <v>-1.9119999999999999</v>
      </c>
      <c r="D1005">
        <v>-1.875</v>
      </c>
      <c r="E1005">
        <v>-1.782</v>
      </c>
      <c r="F1005">
        <v>-18.504999999999999</v>
      </c>
      <c r="G1005">
        <v>-17.312999999999999</v>
      </c>
      <c r="H1005">
        <f t="shared" si="90"/>
        <v>-2.0605000000000002</v>
      </c>
      <c r="I1005">
        <f t="shared" si="91"/>
        <v>0.21001071401240473</v>
      </c>
      <c r="J1005">
        <f t="shared" si="92"/>
        <v>-1.8285</v>
      </c>
      <c r="K1005">
        <f t="shared" si="93"/>
        <v>6.5760930650348895E-2</v>
      </c>
      <c r="L1005">
        <f t="shared" si="94"/>
        <v>-17.908999999999999</v>
      </c>
      <c r="M1005">
        <f t="shared" si="95"/>
        <v>0.84287128317436477</v>
      </c>
    </row>
    <row r="1006" spans="1:13" x14ac:dyDescent="0.3">
      <c r="A1006">
        <v>6.9722222222222223</v>
      </c>
      <c r="B1006">
        <v>-2.2090000000000001</v>
      </c>
      <c r="C1006">
        <v>-1.8919999999999999</v>
      </c>
      <c r="D1006">
        <v>-1.8160000000000001</v>
      </c>
      <c r="E1006">
        <v>-1.7689999999999999</v>
      </c>
      <c r="F1006">
        <v>-18.367000000000001</v>
      </c>
      <c r="G1006">
        <v>-17.344000000000001</v>
      </c>
      <c r="H1006">
        <f t="shared" si="90"/>
        <v>-2.0505</v>
      </c>
      <c r="I1006">
        <f t="shared" si="91"/>
        <v>0.22415284963613569</v>
      </c>
      <c r="J1006">
        <f t="shared" si="92"/>
        <v>-1.7925</v>
      </c>
      <c r="K1006">
        <f t="shared" si="93"/>
        <v>3.3234018715767845E-2</v>
      </c>
      <c r="L1006">
        <f t="shared" si="94"/>
        <v>-17.855499999999999</v>
      </c>
      <c r="M1006">
        <f t="shared" si="95"/>
        <v>0.72337023715383786</v>
      </c>
    </row>
    <row r="1007" spans="1:13" x14ac:dyDescent="0.3">
      <c r="A1007">
        <v>6.979166666666667</v>
      </c>
      <c r="B1007">
        <v>-2.1970000000000001</v>
      </c>
      <c r="C1007">
        <v>-1.96</v>
      </c>
      <c r="D1007">
        <v>-1.869</v>
      </c>
      <c r="E1007">
        <v>-1.7749999999999999</v>
      </c>
      <c r="F1007">
        <v>-18.489999999999998</v>
      </c>
      <c r="G1007">
        <v>-17.558</v>
      </c>
      <c r="H1007">
        <f t="shared" si="90"/>
        <v>-2.0785</v>
      </c>
      <c r="I1007">
        <f t="shared" si="91"/>
        <v>0.16758430714121184</v>
      </c>
      <c r="J1007">
        <f t="shared" si="92"/>
        <v>-1.8220000000000001</v>
      </c>
      <c r="K1007">
        <f t="shared" si="93"/>
        <v>6.6468037431535523E-2</v>
      </c>
      <c r="L1007">
        <f t="shared" si="94"/>
        <v>-18.024000000000001</v>
      </c>
      <c r="M1007">
        <f t="shared" si="95"/>
        <v>0.65902352006586129</v>
      </c>
    </row>
    <row r="1008" spans="1:13" x14ac:dyDescent="0.3">
      <c r="A1008">
        <v>6.9861111111111107</v>
      </c>
      <c r="B1008">
        <v>-2.234</v>
      </c>
      <c r="C1008">
        <v>-1.92</v>
      </c>
      <c r="D1008">
        <v>-1.7889999999999999</v>
      </c>
      <c r="E1008">
        <v>-1.7509999999999999</v>
      </c>
      <c r="F1008">
        <v>-18.780999999999999</v>
      </c>
      <c r="G1008">
        <v>-16.561</v>
      </c>
      <c r="H1008">
        <f t="shared" si="90"/>
        <v>-2.077</v>
      </c>
      <c r="I1008">
        <f t="shared" si="91"/>
        <v>0.22203152929257597</v>
      </c>
      <c r="J1008">
        <f t="shared" si="92"/>
        <v>-1.77</v>
      </c>
      <c r="K1008">
        <f t="shared" si="93"/>
        <v>2.6870057685088829E-2</v>
      </c>
      <c r="L1008">
        <f t="shared" si="94"/>
        <v>-17.670999999999999</v>
      </c>
      <c r="M1008">
        <f t="shared" si="95"/>
        <v>1.5697770542341347</v>
      </c>
    </row>
    <row r="1009" spans="1:13" x14ac:dyDescent="0.3">
      <c r="A1009">
        <v>6.9930555555555554</v>
      </c>
      <c r="B1009">
        <v>-2.2200000000000002</v>
      </c>
      <c r="C1009">
        <v>-1.923</v>
      </c>
      <c r="D1009">
        <v>-1.7949999999999999</v>
      </c>
      <c r="E1009">
        <v>-1.778</v>
      </c>
      <c r="F1009">
        <v>-18.213000000000001</v>
      </c>
      <c r="G1009">
        <v>-20.105</v>
      </c>
      <c r="H1009">
        <f t="shared" si="90"/>
        <v>-2.0715000000000003</v>
      </c>
      <c r="I1009">
        <f t="shared" si="91"/>
        <v>0.21001071401240473</v>
      </c>
      <c r="J1009">
        <f t="shared" si="92"/>
        <v>-1.7865</v>
      </c>
      <c r="K1009">
        <f t="shared" si="93"/>
        <v>1.2020815280171239E-2</v>
      </c>
      <c r="L1009">
        <f t="shared" si="94"/>
        <v>-19.158999999999999</v>
      </c>
      <c r="M1009">
        <f t="shared" si="95"/>
        <v>1.3378460300049475</v>
      </c>
    </row>
    <row r="1010" spans="1:13" x14ac:dyDescent="0.3">
      <c r="A1010">
        <v>7</v>
      </c>
      <c r="B1010">
        <v>-2.2210000000000001</v>
      </c>
      <c r="C1010">
        <v>-1.875</v>
      </c>
      <c r="D1010">
        <v>-1.806</v>
      </c>
      <c r="E1010">
        <v>-1.778</v>
      </c>
      <c r="F1010">
        <v>-18.260000000000002</v>
      </c>
      <c r="G1010">
        <v>-18.341000000000001</v>
      </c>
      <c r="H1010">
        <f t="shared" si="90"/>
        <v>-2.048</v>
      </c>
      <c r="I1010">
        <f t="shared" si="91"/>
        <v>0.24465894629054549</v>
      </c>
      <c r="J1010">
        <f t="shared" si="92"/>
        <v>-1.792</v>
      </c>
      <c r="K1010">
        <f t="shared" si="93"/>
        <v>1.9798989873223347E-2</v>
      </c>
      <c r="L1010">
        <f t="shared" si="94"/>
        <v>-18.3005</v>
      </c>
      <c r="M1010">
        <f t="shared" si="95"/>
        <v>5.7275649276110008E-2</v>
      </c>
    </row>
    <row r="1011" spans="1:13" x14ac:dyDescent="0.3">
      <c r="A1011">
        <v>7.0069444444444446</v>
      </c>
      <c r="B1011">
        <v>-2.2109999999999999</v>
      </c>
      <c r="C1011">
        <v>-1.869</v>
      </c>
      <c r="D1011">
        <v>-1.881</v>
      </c>
      <c r="E1011">
        <v>-1.6910000000000001</v>
      </c>
      <c r="F1011">
        <v>-18.059999999999999</v>
      </c>
      <c r="G1011">
        <v>-16.239000000000001</v>
      </c>
      <c r="H1011">
        <f t="shared" si="90"/>
        <v>-2.04</v>
      </c>
      <c r="I1011">
        <f t="shared" si="91"/>
        <v>0.24183051916579915</v>
      </c>
      <c r="J1011">
        <f t="shared" si="92"/>
        <v>-1.786</v>
      </c>
      <c r="K1011">
        <f t="shared" si="93"/>
        <v>0.134350288425444</v>
      </c>
      <c r="L1011">
        <f t="shared" si="94"/>
        <v>-17.1495</v>
      </c>
      <c r="M1011">
        <f t="shared" si="95"/>
        <v>1.2876414485407017</v>
      </c>
    </row>
    <row r="1012" spans="1:13" x14ac:dyDescent="0.3">
      <c r="A1012">
        <v>7.0138888888888893</v>
      </c>
      <c r="B1012">
        <v>-2.1829999999999998</v>
      </c>
      <c r="C1012">
        <v>-1.885</v>
      </c>
      <c r="D1012">
        <v>-1.7529999999999999</v>
      </c>
      <c r="E1012">
        <v>-1.7749999999999999</v>
      </c>
      <c r="F1012">
        <v>-18.597000000000001</v>
      </c>
      <c r="G1012">
        <v>-19.184000000000001</v>
      </c>
      <c r="H1012">
        <f t="shared" si="90"/>
        <v>-2.0339999999999998</v>
      </c>
      <c r="I1012">
        <f t="shared" si="91"/>
        <v>0.21071782079359103</v>
      </c>
      <c r="J1012">
        <f t="shared" si="92"/>
        <v>-1.7639999999999998</v>
      </c>
      <c r="K1012">
        <f t="shared" si="93"/>
        <v>1.555634918610406E-2</v>
      </c>
      <c r="L1012">
        <f t="shared" si="94"/>
        <v>-18.890500000000003</v>
      </c>
      <c r="M1012">
        <f t="shared" si="95"/>
        <v>0.41507168055650323</v>
      </c>
    </row>
    <row r="1013" spans="1:13" x14ac:dyDescent="0.3">
      <c r="A1013">
        <v>7.020833333333333</v>
      </c>
      <c r="B1013">
        <v>-2.1920000000000002</v>
      </c>
      <c r="C1013">
        <v>-1.8720000000000001</v>
      </c>
      <c r="D1013">
        <v>-1.8460000000000001</v>
      </c>
      <c r="E1013">
        <v>-1.7629999999999999</v>
      </c>
      <c r="F1013">
        <v>-18.335999999999999</v>
      </c>
      <c r="G1013">
        <v>-16.146999999999998</v>
      </c>
      <c r="H1013">
        <f t="shared" si="90"/>
        <v>-2.032</v>
      </c>
      <c r="I1013">
        <f t="shared" si="91"/>
        <v>0.22627416997969527</v>
      </c>
      <c r="J1013">
        <f t="shared" si="92"/>
        <v>-1.8045</v>
      </c>
      <c r="K1013">
        <f t="shared" si="93"/>
        <v>5.8689862838483577E-2</v>
      </c>
      <c r="L1013">
        <f t="shared" si="94"/>
        <v>-17.241499999999998</v>
      </c>
      <c r="M1013">
        <f t="shared" si="95"/>
        <v>1.5478567440173525</v>
      </c>
    </row>
    <row r="1014" spans="1:13" x14ac:dyDescent="0.3">
      <c r="A1014">
        <v>7.0277777777777777</v>
      </c>
      <c r="B1014">
        <v>-2.2090000000000001</v>
      </c>
      <c r="C1014">
        <v>-1.8939999999999999</v>
      </c>
      <c r="D1014">
        <v>-1.81</v>
      </c>
      <c r="E1014">
        <v>-1.8260000000000001</v>
      </c>
      <c r="F1014">
        <v>-18.045000000000002</v>
      </c>
      <c r="G1014">
        <v>-16.715</v>
      </c>
      <c r="H1014">
        <f t="shared" si="90"/>
        <v>-2.0514999999999999</v>
      </c>
      <c r="I1014">
        <f t="shared" si="91"/>
        <v>0.2227386360737626</v>
      </c>
      <c r="J1014">
        <f t="shared" si="92"/>
        <v>-1.8180000000000001</v>
      </c>
      <c r="K1014">
        <f t="shared" si="93"/>
        <v>1.1313708498984771E-2</v>
      </c>
      <c r="L1014">
        <f t="shared" si="94"/>
        <v>-17.380000000000003</v>
      </c>
      <c r="M1014">
        <f t="shared" si="95"/>
        <v>0.94045201897810948</v>
      </c>
    </row>
    <row r="1015" spans="1:13" x14ac:dyDescent="0.3">
      <c r="A1015">
        <v>7.0347222222222223</v>
      </c>
      <c r="B1015">
        <v>-2.2090000000000001</v>
      </c>
      <c r="C1015">
        <v>-1.923</v>
      </c>
      <c r="D1015">
        <v>-1.8440000000000001</v>
      </c>
      <c r="E1015">
        <v>-1.778</v>
      </c>
      <c r="F1015">
        <v>-18.228999999999999</v>
      </c>
      <c r="G1015">
        <v>-16.315999999999999</v>
      </c>
      <c r="H1015">
        <f t="shared" si="90"/>
        <v>-2.0659999999999998</v>
      </c>
      <c r="I1015">
        <f t="shared" si="91"/>
        <v>0.2022325394193526</v>
      </c>
      <c r="J1015">
        <f t="shared" si="92"/>
        <v>-1.8109999999999999</v>
      </c>
      <c r="K1015">
        <f t="shared" si="93"/>
        <v>4.6669047558312179E-2</v>
      </c>
      <c r="L1015">
        <f t="shared" si="94"/>
        <v>-17.272500000000001</v>
      </c>
      <c r="M1015">
        <f t="shared" si="95"/>
        <v>1.3526952724098655</v>
      </c>
    </row>
    <row r="1016" spans="1:13" x14ac:dyDescent="0.3">
      <c r="A1016">
        <v>7.041666666666667</v>
      </c>
      <c r="B1016">
        <v>-2.1800000000000002</v>
      </c>
      <c r="C1016">
        <v>-1.9139999999999999</v>
      </c>
      <c r="D1016">
        <v>-1.7869999999999999</v>
      </c>
      <c r="E1016">
        <v>-1.786</v>
      </c>
      <c r="F1016">
        <v>-18.228999999999999</v>
      </c>
      <c r="G1016">
        <v>-17.036999999999999</v>
      </c>
      <c r="H1016">
        <f t="shared" si="90"/>
        <v>-2.0470000000000002</v>
      </c>
      <c r="I1016">
        <f t="shared" si="91"/>
        <v>0.18809040379562181</v>
      </c>
      <c r="J1016">
        <f t="shared" si="92"/>
        <v>-1.7865</v>
      </c>
      <c r="K1016">
        <f t="shared" si="93"/>
        <v>7.0710678118646967E-4</v>
      </c>
      <c r="L1016">
        <f t="shared" si="94"/>
        <v>-17.632999999999999</v>
      </c>
      <c r="M1016">
        <f t="shared" si="95"/>
        <v>0.84287128317436477</v>
      </c>
    </row>
    <row r="1017" spans="1:13" x14ac:dyDescent="0.3">
      <c r="A1017">
        <v>7.0486111111111107</v>
      </c>
      <c r="B1017">
        <v>-2.1779999999999999</v>
      </c>
      <c r="C1017">
        <v>-1.883</v>
      </c>
      <c r="D1017">
        <v>-1.8180000000000001</v>
      </c>
      <c r="E1017">
        <v>-1.7090000000000001</v>
      </c>
      <c r="F1017">
        <v>-18.198</v>
      </c>
      <c r="G1017">
        <v>-16.27</v>
      </c>
      <c r="H1017">
        <f t="shared" si="90"/>
        <v>-2.0305</v>
      </c>
      <c r="I1017">
        <f t="shared" si="91"/>
        <v>0.20859650045003147</v>
      </c>
      <c r="J1017">
        <f t="shared" si="92"/>
        <v>-1.7635000000000001</v>
      </c>
      <c r="K1017">
        <f t="shared" si="93"/>
        <v>7.7074639149333671E-2</v>
      </c>
      <c r="L1017">
        <f t="shared" si="94"/>
        <v>-17.234000000000002</v>
      </c>
      <c r="M1017">
        <f t="shared" si="95"/>
        <v>1.3633018741276641</v>
      </c>
    </row>
    <row r="1018" spans="1:13" x14ac:dyDescent="0.3">
      <c r="A1018">
        <v>7.0555555555555554</v>
      </c>
      <c r="B1018">
        <v>-2.2120000000000002</v>
      </c>
      <c r="C1018">
        <v>-1.869</v>
      </c>
      <c r="D1018">
        <v>-1.82</v>
      </c>
      <c r="E1018">
        <v>-1.7549999999999999</v>
      </c>
      <c r="F1018">
        <v>-18.321000000000002</v>
      </c>
      <c r="G1018">
        <v>-16.454000000000001</v>
      </c>
      <c r="H1018">
        <f t="shared" si="90"/>
        <v>-2.0405000000000002</v>
      </c>
      <c r="I1018">
        <f t="shared" si="91"/>
        <v>0.24253762594698594</v>
      </c>
      <c r="J1018">
        <f t="shared" si="92"/>
        <v>-1.7875000000000001</v>
      </c>
      <c r="K1018">
        <f t="shared" si="93"/>
        <v>4.5961940777125711E-2</v>
      </c>
      <c r="L1018">
        <f t="shared" si="94"/>
        <v>-17.387500000000003</v>
      </c>
      <c r="M1018">
        <f t="shared" si="95"/>
        <v>1.320168360475285</v>
      </c>
    </row>
    <row r="1019" spans="1:13" x14ac:dyDescent="0.3">
      <c r="A1019">
        <v>7.0625</v>
      </c>
      <c r="B1019">
        <v>-2.1949999999999998</v>
      </c>
      <c r="C1019">
        <v>-1.871</v>
      </c>
      <c r="D1019">
        <v>-1.806</v>
      </c>
      <c r="E1019">
        <v>-1.7450000000000001</v>
      </c>
      <c r="F1019">
        <v>-18.045000000000002</v>
      </c>
      <c r="G1019">
        <v>-18.663</v>
      </c>
      <c r="H1019">
        <f t="shared" si="90"/>
        <v>-2.0329999999999999</v>
      </c>
      <c r="I1019">
        <f t="shared" si="91"/>
        <v>0.22910259710444128</v>
      </c>
      <c r="J1019">
        <f t="shared" si="92"/>
        <v>-1.7755000000000001</v>
      </c>
      <c r="K1019">
        <f t="shared" si="93"/>
        <v>4.3133513652379357E-2</v>
      </c>
      <c r="L1019">
        <f t="shared" si="94"/>
        <v>-18.353999999999999</v>
      </c>
      <c r="M1019">
        <f t="shared" si="95"/>
        <v>0.43699199077328532</v>
      </c>
    </row>
    <row r="1020" spans="1:13" x14ac:dyDescent="0.3">
      <c r="A1020">
        <v>7.0694444444444446</v>
      </c>
      <c r="B1020">
        <v>-2.1890000000000001</v>
      </c>
      <c r="C1020">
        <v>-1.8620000000000001</v>
      </c>
      <c r="D1020">
        <v>-1.792</v>
      </c>
      <c r="E1020">
        <v>-1.645</v>
      </c>
      <c r="F1020">
        <v>-18.321000000000002</v>
      </c>
      <c r="G1020">
        <v>-17.344000000000001</v>
      </c>
      <c r="H1020">
        <f t="shared" si="90"/>
        <v>-2.0255000000000001</v>
      </c>
      <c r="I1020">
        <f t="shared" si="91"/>
        <v>0.231223917448001</v>
      </c>
      <c r="J1020">
        <f t="shared" si="92"/>
        <v>-1.7185000000000001</v>
      </c>
      <c r="K1020">
        <f t="shared" si="93"/>
        <v>0.10394469683442251</v>
      </c>
      <c r="L1020">
        <f t="shared" si="94"/>
        <v>-17.832500000000003</v>
      </c>
      <c r="M1020">
        <f t="shared" si="95"/>
        <v>0.69084332521925718</v>
      </c>
    </row>
    <row r="1021" spans="1:13" x14ac:dyDescent="0.3">
      <c r="A1021">
        <v>7.0763888888888893</v>
      </c>
      <c r="B1021">
        <v>-2.1970000000000001</v>
      </c>
      <c r="C1021">
        <v>-1.823</v>
      </c>
      <c r="D1021">
        <v>-1.7829999999999999</v>
      </c>
      <c r="E1021">
        <v>-1.766</v>
      </c>
      <c r="F1021">
        <v>-18.029</v>
      </c>
      <c r="G1021">
        <v>-17.988</v>
      </c>
      <c r="H1021">
        <f t="shared" si="90"/>
        <v>-2.0099999999999998</v>
      </c>
      <c r="I1021">
        <f t="shared" si="91"/>
        <v>0.26445793616376884</v>
      </c>
      <c r="J1021">
        <f t="shared" si="92"/>
        <v>-1.7745</v>
      </c>
      <c r="K1021">
        <f t="shared" si="93"/>
        <v>1.2020815280171239E-2</v>
      </c>
      <c r="L1021">
        <f t="shared" si="94"/>
        <v>-18.008499999999998</v>
      </c>
      <c r="M1021">
        <f t="shared" si="95"/>
        <v>2.8991378028648707E-2</v>
      </c>
    </row>
    <row r="1022" spans="1:13" x14ac:dyDescent="0.3">
      <c r="A1022">
        <v>7.083333333333333</v>
      </c>
      <c r="B1022">
        <v>-2.1859999999999999</v>
      </c>
      <c r="C1022">
        <v>-1.8420000000000001</v>
      </c>
      <c r="D1022">
        <v>-1.843</v>
      </c>
      <c r="E1022">
        <v>-1.825</v>
      </c>
      <c r="F1022">
        <v>-18.074999999999999</v>
      </c>
      <c r="G1022">
        <v>-16.315999999999999</v>
      </c>
      <c r="H1022">
        <f t="shared" si="90"/>
        <v>-2.0140000000000002</v>
      </c>
      <c r="I1022">
        <f t="shared" si="91"/>
        <v>0.24324473272817224</v>
      </c>
      <c r="J1022">
        <f t="shared" si="92"/>
        <v>-1.8340000000000001</v>
      </c>
      <c r="K1022">
        <f t="shared" si="93"/>
        <v>1.2727922061357868E-2</v>
      </c>
      <c r="L1022">
        <f t="shared" si="94"/>
        <v>-17.195499999999999</v>
      </c>
      <c r="M1022">
        <f t="shared" si="95"/>
        <v>1.2438008281071373</v>
      </c>
    </row>
    <row r="1023" spans="1:13" x14ac:dyDescent="0.3">
      <c r="A1023">
        <v>7.0902777777777777</v>
      </c>
      <c r="B1023">
        <v>-2.1749999999999998</v>
      </c>
      <c r="C1023">
        <v>-1.8320000000000001</v>
      </c>
      <c r="D1023">
        <v>-1.81</v>
      </c>
      <c r="E1023">
        <v>-1.6990000000000001</v>
      </c>
      <c r="F1023">
        <v>-17.890999999999998</v>
      </c>
      <c r="G1023">
        <v>-17.097999999999999</v>
      </c>
      <c r="H1023">
        <f t="shared" si="90"/>
        <v>-2.0034999999999998</v>
      </c>
      <c r="I1023">
        <f t="shared" si="91"/>
        <v>0.24253762594698561</v>
      </c>
      <c r="J1023">
        <f t="shared" si="92"/>
        <v>-1.7545000000000002</v>
      </c>
      <c r="K1023">
        <f t="shared" si="93"/>
        <v>7.8488852711706775E-2</v>
      </c>
      <c r="L1023">
        <f t="shared" si="94"/>
        <v>-17.494499999999999</v>
      </c>
      <c r="M1023">
        <f t="shared" si="95"/>
        <v>0.56073567748093167</v>
      </c>
    </row>
    <row r="1024" spans="1:13" x14ac:dyDescent="0.3">
      <c r="A1024">
        <v>7.0972222222222223</v>
      </c>
      <c r="B1024">
        <v>-2.1680000000000001</v>
      </c>
      <c r="C1024">
        <v>-1.8480000000000001</v>
      </c>
      <c r="D1024">
        <v>-1.843</v>
      </c>
      <c r="E1024">
        <v>-1.742</v>
      </c>
      <c r="F1024">
        <v>-18.074999999999999</v>
      </c>
      <c r="G1024">
        <v>-17.373999999999999</v>
      </c>
      <c r="H1024">
        <f t="shared" si="90"/>
        <v>-2.008</v>
      </c>
      <c r="I1024">
        <f t="shared" si="91"/>
        <v>0.22627416997969527</v>
      </c>
      <c r="J1024">
        <f t="shared" si="92"/>
        <v>-1.7925</v>
      </c>
      <c r="K1024">
        <f t="shared" si="93"/>
        <v>7.1417784899841283E-2</v>
      </c>
      <c r="L1024">
        <f t="shared" si="94"/>
        <v>-17.724499999999999</v>
      </c>
      <c r="M1024">
        <f t="shared" si="95"/>
        <v>0.49568185361177014</v>
      </c>
    </row>
    <row r="1025" spans="1:13" x14ac:dyDescent="0.3">
      <c r="A1025">
        <v>7.104166666666667</v>
      </c>
      <c r="B1025">
        <v>-2.1779999999999999</v>
      </c>
      <c r="C1025">
        <v>-1.86</v>
      </c>
      <c r="D1025">
        <v>-1.758</v>
      </c>
      <c r="E1025">
        <v>-1.772</v>
      </c>
      <c r="F1025">
        <v>-18.167000000000002</v>
      </c>
      <c r="G1025">
        <v>-16.408000000000001</v>
      </c>
      <c r="H1025">
        <f t="shared" si="90"/>
        <v>-2.0190000000000001</v>
      </c>
      <c r="I1025">
        <f t="shared" si="91"/>
        <v>0.22485995641732198</v>
      </c>
      <c r="J1025">
        <f t="shared" si="92"/>
        <v>-1.7650000000000001</v>
      </c>
      <c r="K1025">
        <f t="shared" si="93"/>
        <v>9.8994949366116736E-3</v>
      </c>
      <c r="L1025">
        <f t="shared" si="94"/>
        <v>-17.287500000000001</v>
      </c>
      <c r="M1025">
        <f t="shared" si="95"/>
        <v>1.2438008281071373</v>
      </c>
    </row>
    <row r="1026" spans="1:13" x14ac:dyDescent="0.3">
      <c r="A1026">
        <v>7.1111111111111107</v>
      </c>
      <c r="B1026">
        <v>-2.1800000000000002</v>
      </c>
      <c r="C1026">
        <v>-1.889</v>
      </c>
      <c r="D1026">
        <v>-1.8</v>
      </c>
      <c r="E1026">
        <v>-1.7589999999999999</v>
      </c>
      <c r="F1026">
        <v>-17.890999999999998</v>
      </c>
      <c r="G1026">
        <v>-18.033999999999999</v>
      </c>
      <c r="H1026">
        <f t="shared" si="90"/>
        <v>-2.0345</v>
      </c>
      <c r="I1026">
        <f t="shared" si="91"/>
        <v>0.20576807332528543</v>
      </c>
      <c r="J1026">
        <f t="shared" si="92"/>
        <v>-1.7795000000000001</v>
      </c>
      <c r="K1026">
        <f t="shared" si="93"/>
        <v>2.8991378028648554E-2</v>
      </c>
      <c r="L1026">
        <f t="shared" si="94"/>
        <v>-17.962499999999999</v>
      </c>
      <c r="M1026">
        <f t="shared" si="95"/>
        <v>0.10111626970967678</v>
      </c>
    </row>
    <row r="1027" spans="1:13" x14ac:dyDescent="0.3">
      <c r="A1027">
        <v>7.1180555555555554</v>
      </c>
      <c r="B1027">
        <v>-2.1829999999999998</v>
      </c>
      <c r="C1027">
        <v>-1.8979999999999999</v>
      </c>
      <c r="D1027">
        <v>-1.8260000000000001</v>
      </c>
      <c r="E1027">
        <v>-1.754</v>
      </c>
      <c r="F1027">
        <v>-18.045000000000002</v>
      </c>
      <c r="G1027">
        <v>-16.530999999999999</v>
      </c>
      <c r="H1027">
        <f t="shared" si="90"/>
        <v>-2.0404999999999998</v>
      </c>
      <c r="I1027">
        <f t="shared" si="91"/>
        <v>0.20152543263816597</v>
      </c>
      <c r="J1027">
        <f t="shared" si="92"/>
        <v>-1.79</v>
      </c>
      <c r="K1027">
        <f t="shared" si="93"/>
        <v>5.0911688245431463E-2</v>
      </c>
      <c r="L1027">
        <f t="shared" si="94"/>
        <v>-17.288</v>
      </c>
      <c r="M1027">
        <f t="shared" si="95"/>
        <v>1.070559666716435</v>
      </c>
    </row>
    <row r="1028" spans="1:13" x14ac:dyDescent="0.3">
      <c r="A1028">
        <v>7.125</v>
      </c>
      <c r="B1028">
        <v>-2.181</v>
      </c>
      <c r="C1028">
        <v>-1.8979999999999999</v>
      </c>
      <c r="D1028">
        <v>-1.7869999999999999</v>
      </c>
      <c r="E1028">
        <v>-1.762</v>
      </c>
      <c r="F1028">
        <v>-18.106000000000002</v>
      </c>
      <c r="G1028">
        <v>-18.433</v>
      </c>
      <c r="H1028">
        <f t="shared" ref="H1028:H1091" si="96">AVERAGE(B1028:C1028)</f>
        <v>-2.0394999999999999</v>
      </c>
      <c r="I1028">
        <f t="shared" ref="I1028:I1091" si="97">STDEV(B1028:C1028)</f>
        <v>0.20011121907579305</v>
      </c>
      <c r="J1028">
        <f t="shared" ref="J1028:J1091" si="98">AVERAGE(D1028:E1028)</f>
        <v>-1.7745</v>
      </c>
      <c r="K1028">
        <f t="shared" ref="K1028:K1091" si="99">STDEV(D1028:E1028)</f>
        <v>1.7677669529663625E-2</v>
      </c>
      <c r="L1028">
        <f t="shared" ref="L1028:L1091" si="100">AVERAGE(F1028:G1028)</f>
        <v>-18.269500000000001</v>
      </c>
      <c r="M1028">
        <f t="shared" ref="M1028:M1091" si="101">STDEV(F1028:G1028)</f>
        <v>0.23122391744799975</v>
      </c>
    </row>
    <row r="1029" spans="1:13" x14ac:dyDescent="0.3">
      <c r="A1029">
        <v>7.1319444444444446</v>
      </c>
      <c r="B1029">
        <v>-2.169</v>
      </c>
      <c r="C1029">
        <v>-1.9350000000000001</v>
      </c>
      <c r="D1029">
        <v>-1.778</v>
      </c>
      <c r="E1029">
        <v>-1.766</v>
      </c>
      <c r="F1029">
        <v>-17.998999999999999</v>
      </c>
      <c r="G1029">
        <v>-18.402000000000001</v>
      </c>
      <c r="H1029">
        <f t="shared" si="96"/>
        <v>-2.052</v>
      </c>
      <c r="I1029">
        <f t="shared" si="97"/>
        <v>0.16546298679765212</v>
      </c>
      <c r="J1029">
        <f t="shared" si="98"/>
        <v>-1.772</v>
      </c>
      <c r="K1029">
        <f t="shared" si="99"/>
        <v>8.4852813742385784E-3</v>
      </c>
      <c r="L1029">
        <f t="shared" si="100"/>
        <v>-18.200499999999998</v>
      </c>
      <c r="M1029">
        <f t="shared" si="101"/>
        <v>0.28496403281818022</v>
      </c>
    </row>
    <row r="1030" spans="1:13" x14ac:dyDescent="0.3">
      <c r="A1030">
        <v>7.1388888888888893</v>
      </c>
      <c r="B1030">
        <v>-2.169</v>
      </c>
      <c r="C1030">
        <v>-1.911</v>
      </c>
      <c r="D1030">
        <v>-1.806</v>
      </c>
      <c r="E1030">
        <v>-1.7969999999999999</v>
      </c>
      <c r="F1030">
        <v>-18.260000000000002</v>
      </c>
      <c r="G1030">
        <v>-17.236000000000001</v>
      </c>
      <c r="H1030">
        <f t="shared" si="96"/>
        <v>-2.04</v>
      </c>
      <c r="I1030">
        <f t="shared" si="97"/>
        <v>0.18243354954612925</v>
      </c>
      <c r="J1030">
        <f t="shared" si="98"/>
        <v>-1.8014999999999999</v>
      </c>
      <c r="K1030">
        <f t="shared" si="99"/>
        <v>6.3639610306790119E-3</v>
      </c>
      <c r="L1030">
        <f t="shared" si="100"/>
        <v>-17.748000000000001</v>
      </c>
      <c r="M1030">
        <f t="shared" si="101"/>
        <v>0.72407734393502532</v>
      </c>
    </row>
    <row r="1031" spans="1:13" x14ac:dyDescent="0.3">
      <c r="A1031">
        <v>7.145833333333333</v>
      </c>
      <c r="B1031">
        <v>-2.1480000000000001</v>
      </c>
      <c r="C1031">
        <v>-1.865</v>
      </c>
      <c r="D1031">
        <v>-1.73</v>
      </c>
      <c r="E1031">
        <v>-1.74</v>
      </c>
      <c r="F1031">
        <v>-18.335999999999999</v>
      </c>
      <c r="G1031">
        <v>-17.558</v>
      </c>
      <c r="H1031">
        <f t="shared" si="96"/>
        <v>-2.0065</v>
      </c>
      <c r="I1031">
        <f t="shared" si="97"/>
        <v>0.20011121907579305</v>
      </c>
      <c r="J1031">
        <f t="shared" si="98"/>
        <v>-1.7349999999999999</v>
      </c>
      <c r="K1031">
        <f t="shared" si="99"/>
        <v>7.0710678118654814E-3</v>
      </c>
      <c r="L1031">
        <f t="shared" si="100"/>
        <v>-17.946999999999999</v>
      </c>
      <c r="M1031">
        <f t="shared" si="101"/>
        <v>0.55012907576313308</v>
      </c>
    </row>
    <row r="1032" spans="1:13" x14ac:dyDescent="0.3">
      <c r="A1032">
        <v>7.1527777777777777</v>
      </c>
      <c r="B1032">
        <v>-2.1579999999999999</v>
      </c>
      <c r="C1032">
        <v>-1.8720000000000001</v>
      </c>
      <c r="D1032">
        <v>-1.786</v>
      </c>
      <c r="E1032">
        <v>-1.8740000000000001</v>
      </c>
      <c r="F1032">
        <v>-18.074999999999999</v>
      </c>
      <c r="G1032">
        <v>-18.048999999999999</v>
      </c>
      <c r="H1032">
        <f t="shared" si="96"/>
        <v>-2.0150000000000001</v>
      </c>
      <c r="I1032">
        <f t="shared" si="97"/>
        <v>0.20223253941935246</v>
      </c>
      <c r="J1032">
        <f t="shared" si="98"/>
        <v>-1.83</v>
      </c>
      <c r="K1032">
        <f t="shared" si="99"/>
        <v>6.2225396744416239E-2</v>
      </c>
      <c r="L1032">
        <f t="shared" si="100"/>
        <v>-18.061999999999998</v>
      </c>
      <c r="M1032">
        <f t="shared" si="101"/>
        <v>1.8384776310850094E-2</v>
      </c>
    </row>
    <row r="1033" spans="1:13" x14ac:dyDescent="0.3">
      <c r="A1033">
        <v>7.1597222222222223</v>
      </c>
      <c r="B1033">
        <v>-2.14</v>
      </c>
      <c r="C1033">
        <v>-1.9</v>
      </c>
      <c r="D1033">
        <v>-1.7949999999999999</v>
      </c>
      <c r="E1033">
        <v>-1.752</v>
      </c>
      <c r="F1033">
        <v>-17.922000000000001</v>
      </c>
      <c r="G1033">
        <v>-17.052</v>
      </c>
      <c r="H1033">
        <f t="shared" si="96"/>
        <v>-2.02</v>
      </c>
      <c r="I1033">
        <f t="shared" si="97"/>
        <v>0.16970562748477155</v>
      </c>
      <c r="J1033">
        <f t="shared" si="98"/>
        <v>-1.7734999999999999</v>
      </c>
      <c r="K1033">
        <f t="shared" si="99"/>
        <v>3.0405591591021491E-2</v>
      </c>
      <c r="L1033">
        <f t="shared" si="100"/>
        <v>-17.487000000000002</v>
      </c>
      <c r="M1033">
        <f t="shared" si="101"/>
        <v>0.615182899632297</v>
      </c>
    </row>
    <row r="1034" spans="1:13" x14ac:dyDescent="0.3">
      <c r="A1034">
        <v>7.166666666666667</v>
      </c>
      <c r="B1034">
        <v>-2.1680000000000001</v>
      </c>
      <c r="C1034">
        <v>-1.897</v>
      </c>
      <c r="D1034">
        <v>-1.7689999999999999</v>
      </c>
      <c r="E1034">
        <v>-1.7170000000000001</v>
      </c>
      <c r="F1034">
        <v>-17.86</v>
      </c>
      <c r="G1034">
        <v>-17.206</v>
      </c>
      <c r="H1034">
        <f t="shared" si="96"/>
        <v>-2.0325000000000002</v>
      </c>
      <c r="I1034">
        <f t="shared" si="97"/>
        <v>0.19162593770155445</v>
      </c>
      <c r="J1034">
        <f t="shared" si="98"/>
        <v>-1.7429999999999999</v>
      </c>
      <c r="K1034">
        <f t="shared" si="99"/>
        <v>3.6769552621700348E-2</v>
      </c>
      <c r="L1034">
        <f t="shared" si="100"/>
        <v>-17.533000000000001</v>
      </c>
      <c r="M1034">
        <f t="shared" si="101"/>
        <v>0.462447834896002</v>
      </c>
    </row>
    <row r="1035" spans="1:13" x14ac:dyDescent="0.3">
      <c r="A1035">
        <v>7.1736111111111107</v>
      </c>
      <c r="B1035">
        <v>-2.1680000000000001</v>
      </c>
      <c r="C1035">
        <v>-1.9059999999999999</v>
      </c>
      <c r="D1035">
        <v>-1.7230000000000001</v>
      </c>
      <c r="E1035">
        <v>-1.728</v>
      </c>
      <c r="F1035">
        <v>-17.707000000000001</v>
      </c>
      <c r="G1035">
        <v>-16.146999999999998</v>
      </c>
      <c r="H1035">
        <f t="shared" si="96"/>
        <v>-2.0369999999999999</v>
      </c>
      <c r="I1035">
        <f t="shared" si="97"/>
        <v>0.18526197667087563</v>
      </c>
      <c r="J1035">
        <f t="shared" si="98"/>
        <v>-1.7255</v>
      </c>
      <c r="K1035">
        <f t="shared" si="99"/>
        <v>3.5355339059326622E-3</v>
      </c>
      <c r="L1035">
        <f t="shared" si="100"/>
        <v>-16.927</v>
      </c>
      <c r="M1035">
        <f t="shared" si="101"/>
        <v>1.1030865786510158</v>
      </c>
    </row>
    <row r="1036" spans="1:13" x14ac:dyDescent="0.3">
      <c r="A1036">
        <v>7.1805555555555554</v>
      </c>
      <c r="B1036">
        <v>-2.1629999999999998</v>
      </c>
      <c r="C1036">
        <v>-1.9</v>
      </c>
      <c r="D1036">
        <v>-1.7689999999999999</v>
      </c>
      <c r="E1036">
        <v>-1.7889999999999999</v>
      </c>
      <c r="F1036">
        <v>-17.876000000000001</v>
      </c>
      <c r="G1036">
        <v>-16.331</v>
      </c>
      <c r="H1036">
        <f t="shared" si="96"/>
        <v>-2.0314999999999999</v>
      </c>
      <c r="I1036">
        <f t="shared" si="97"/>
        <v>0.18596908345206192</v>
      </c>
      <c r="J1036">
        <f t="shared" si="98"/>
        <v>-1.7789999999999999</v>
      </c>
      <c r="K1036">
        <f t="shared" si="99"/>
        <v>1.4142135623730963E-2</v>
      </c>
      <c r="L1036">
        <f t="shared" si="100"/>
        <v>-17.1035</v>
      </c>
      <c r="M1036">
        <f t="shared" si="101"/>
        <v>1.0924799769332172</v>
      </c>
    </row>
    <row r="1037" spans="1:13" x14ac:dyDescent="0.3">
      <c r="A1037">
        <v>7.1875</v>
      </c>
      <c r="B1037">
        <v>-2.1520000000000001</v>
      </c>
      <c r="C1037">
        <v>-1.897</v>
      </c>
      <c r="D1037">
        <v>-1.7929999999999999</v>
      </c>
      <c r="E1037">
        <v>-1.78</v>
      </c>
      <c r="F1037">
        <v>-17.614999999999998</v>
      </c>
      <c r="G1037">
        <v>-16.623000000000001</v>
      </c>
      <c r="H1037">
        <f t="shared" si="96"/>
        <v>-2.0245000000000002</v>
      </c>
      <c r="I1037">
        <f t="shared" si="97"/>
        <v>0.1803122292025697</v>
      </c>
      <c r="J1037">
        <f t="shared" si="98"/>
        <v>-1.7865</v>
      </c>
      <c r="K1037">
        <f t="shared" si="99"/>
        <v>9.1923881554250471E-3</v>
      </c>
      <c r="L1037">
        <f t="shared" si="100"/>
        <v>-17.119</v>
      </c>
      <c r="M1037">
        <f t="shared" si="101"/>
        <v>0.70144992693705321</v>
      </c>
    </row>
    <row r="1038" spans="1:13" x14ac:dyDescent="0.3">
      <c r="A1038">
        <v>7.1944444444444446</v>
      </c>
      <c r="B1038">
        <v>-2.1680000000000001</v>
      </c>
      <c r="C1038">
        <v>-1.891</v>
      </c>
      <c r="D1038">
        <v>-1.744</v>
      </c>
      <c r="E1038">
        <v>-1.8580000000000001</v>
      </c>
      <c r="F1038">
        <v>-17.922000000000001</v>
      </c>
      <c r="G1038">
        <v>-18.370999999999999</v>
      </c>
      <c r="H1038">
        <f t="shared" si="96"/>
        <v>-2.0295000000000001</v>
      </c>
      <c r="I1038">
        <f t="shared" si="97"/>
        <v>0.19586857838867375</v>
      </c>
      <c r="J1038">
        <f t="shared" si="98"/>
        <v>-1.8010000000000002</v>
      </c>
      <c r="K1038">
        <f t="shared" si="99"/>
        <v>8.0610173055266493E-2</v>
      </c>
      <c r="L1038">
        <f t="shared" si="100"/>
        <v>-18.1465</v>
      </c>
      <c r="M1038">
        <f t="shared" si="101"/>
        <v>0.31749094475275846</v>
      </c>
    </row>
    <row r="1039" spans="1:13" x14ac:dyDescent="0.3">
      <c r="A1039">
        <v>7.2013888888888893</v>
      </c>
      <c r="B1039">
        <v>-2.1619999999999999</v>
      </c>
      <c r="C1039">
        <v>-1.8420000000000001</v>
      </c>
      <c r="D1039">
        <v>-1.8779999999999999</v>
      </c>
      <c r="E1039">
        <v>-1.794</v>
      </c>
      <c r="F1039">
        <v>-17.937000000000001</v>
      </c>
      <c r="G1039">
        <v>-14.965999999999999</v>
      </c>
      <c r="H1039">
        <f t="shared" si="96"/>
        <v>-2.0019999999999998</v>
      </c>
      <c r="I1039">
        <f t="shared" si="97"/>
        <v>0.2262741699796951</v>
      </c>
      <c r="J1039">
        <f t="shared" si="98"/>
        <v>-1.8359999999999999</v>
      </c>
      <c r="K1039">
        <f t="shared" si="99"/>
        <v>5.9396969619669886E-2</v>
      </c>
      <c r="L1039">
        <f t="shared" si="100"/>
        <v>-16.451499999999999</v>
      </c>
      <c r="M1039">
        <f t="shared" si="101"/>
        <v>2.1008142469052338</v>
      </c>
    </row>
    <row r="1040" spans="1:13" x14ac:dyDescent="0.3">
      <c r="A1040">
        <v>7.208333333333333</v>
      </c>
      <c r="B1040">
        <v>-2.145</v>
      </c>
      <c r="C1040">
        <v>-1.905</v>
      </c>
      <c r="D1040">
        <v>-1.772</v>
      </c>
      <c r="E1040">
        <v>-1.8140000000000001</v>
      </c>
      <c r="F1040">
        <v>-17.814</v>
      </c>
      <c r="G1040">
        <v>-19.306999999999999</v>
      </c>
      <c r="H1040">
        <f t="shared" si="96"/>
        <v>-2.0249999999999999</v>
      </c>
      <c r="I1040">
        <f t="shared" si="97"/>
        <v>0.16970562748477142</v>
      </c>
      <c r="J1040">
        <f t="shared" si="98"/>
        <v>-1.7930000000000001</v>
      </c>
      <c r="K1040">
        <f t="shared" si="99"/>
        <v>2.9698484809835023E-2</v>
      </c>
      <c r="L1040">
        <f t="shared" si="100"/>
        <v>-18.560499999999998</v>
      </c>
      <c r="M1040">
        <f t="shared" si="101"/>
        <v>1.0557104243115145</v>
      </c>
    </row>
    <row r="1041" spans="1:13" x14ac:dyDescent="0.3">
      <c r="A1041">
        <v>7.2152777777777777</v>
      </c>
      <c r="B1041">
        <v>-2.1619999999999999</v>
      </c>
      <c r="C1041">
        <v>-1.8979999999999999</v>
      </c>
      <c r="D1041">
        <v>-1.7290000000000001</v>
      </c>
      <c r="E1041">
        <v>-1.7909999999999999</v>
      </c>
      <c r="F1041">
        <v>-17.952000000000002</v>
      </c>
      <c r="G1041">
        <v>-18.295000000000002</v>
      </c>
      <c r="H1041">
        <f t="shared" si="96"/>
        <v>-2.0299999999999998</v>
      </c>
      <c r="I1041">
        <f t="shared" si="97"/>
        <v>0.18667619023324855</v>
      </c>
      <c r="J1041">
        <f t="shared" si="98"/>
        <v>-1.76</v>
      </c>
      <c r="K1041">
        <f t="shared" si="99"/>
        <v>4.3840620433565826E-2</v>
      </c>
      <c r="L1041">
        <f t="shared" si="100"/>
        <v>-18.1235</v>
      </c>
      <c r="M1041">
        <f t="shared" si="101"/>
        <v>0.24253762594698577</v>
      </c>
    </row>
    <row r="1042" spans="1:13" x14ac:dyDescent="0.3">
      <c r="A1042">
        <v>7.2222222222222223</v>
      </c>
      <c r="B1042">
        <v>-2.14</v>
      </c>
      <c r="C1042">
        <v>-1.88</v>
      </c>
      <c r="D1042">
        <v>-1.76</v>
      </c>
      <c r="E1042">
        <v>-1.6879999999999999</v>
      </c>
      <c r="F1042">
        <v>-18.029</v>
      </c>
      <c r="G1042">
        <v>-16.239000000000001</v>
      </c>
      <c r="H1042">
        <f t="shared" si="96"/>
        <v>-2.0099999999999998</v>
      </c>
      <c r="I1042">
        <f t="shared" si="97"/>
        <v>0.18384776310850251</v>
      </c>
      <c r="J1042">
        <f t="shared" si="98"/>
        <v>-1.724</v>
      </c>
      <c r="K1042">
        <f t="shared" si="99"/>
        <v>5.0911688245431463E-2</v>
      </c>
      <c r="L1042">
        <f t="shared" si="100"/>
        <v>-17.134</v>
      </c>
      <c r="M1042">
        <f t="shared" si="101"/>
        <v>1.2657211383239195</v>
      </c>
    </row>
    <row r="1043" spans="1:13" x14ac:dyDescent="0.3">
      <c r="A1043">
        <v>7.229166666666667</v>
      </c>
      <c r="B1043">
        <v>-2.1389999999999998</v>
      </c>
      <c r="C1043">
        <v>-1.8540000000000001</v>
      </c>
      <c r="D1043">
        <v>-1.766</v>
      </c>
      <c r="E1043">
        <v>-1.6419999999999999</v>
      </c>
      <c r="F1043">
        <v>-17.905999999999999</v>
      </c>
      <c r="G1043">
        <v>-15.885999999999999</v>
      </c>
      <c r="H1043">
        <f t="shared" si="96"/>
        <v>-1.9964999999999999</v>
      </c>
      <c r="I1043">
        <f t="shared" si="97"/>
        <v>0.20152543263816583</v>
      </c>
      <c r="J1043">
        <f t="shared" si="98"/>
        <v>-1.704</v>
      </c>
      <c r="K1043">
        <f t="shared" si="99"/>
        <v>8.7681240867131971E-2</v>
      </c>
      <c r="L1043">
        <f t="shared" si="100"/>
        <v>-16.896000000000001</v>
      </c>
      <c r="M1043">
        <f t="shared" si="101"/>
        <v>1.4283556979968257</v>
      </c>
    </row>
    <row r="1044" spans="1:13" x14ac:dyDescent="0.3">
      <c r="A1044">
        <v>7.2361111111111107</v>
      </c>
      <c r="B1044">
        <v>-2.1709999999999998</v>
      </c>
      <c r="C1044">
        <v>-1.889</v>
      </c>
      <c r="D1044">
        <v>-1.8520000000000001</v>
      </c>
      <c r="E1044">
        <v>-1.702</v>
      </c>
      <c r="F1044">
        <v>-17.722000000000001</v>
      </c>
      <c r="G1044">
        <v>-16.116</v>
      </c>
      <c r="H1044">
        <f t="shared" si="96"/>
        <v>-2.0299999999999998</v>
      </c>
      <c r="I1044">
        <f t="shared" si="97"/>
        <v>0.19940411229460625</v>
      </c>
      <c r="J1044">
        <f t="shared" si="98"/>
        <v>-1.7770000000000001</v>
      </c>
      <c r="K1044">
        <f t="shared" si="99"/>
        <v>0.10606601717798222</v>
      </c>
      <c r="L1044">
        <f t="shared" si="100"/>
        <v>-16.919</v>
      </c>
      <c r="M1044">
        <f t="shared" si="101"/>
        <v>1.1356134905855966</v>
      </c>
    </row>
    <row r="1045" spans="1:13" x14ac:dyDescent="0.3">
      <c r="A1045">
        <v>7.2430555555555554</v>
      </c>
      <c r="B1045">
        <v>-2.1509999999999998</v>
      </c>
      <c r="C1045">
        <v>-1.8340000000000001</v>
      </c>
      <c r="D1045">
        <v>-1.8160000000000001</v>
      </c>
      <c r="E1045">
        <v>-1.7509999999999999</v>
      </c>
      <c r="F1045">
        <v>-17.952000000000002</v>
      </c>
      <c r="G1045">
        <v>-14.935</v>
      </c>
      <c r="H1045">
        <f t="shared" si="96"/>
        <v>-1.9924999999999999</v>
      </c>
      <c r="I1045">
        <f t="shared" si="97"/>
        <v>0.22415284963613538</v>
      </c>
      <c r="J1045">
        <f t="shared" si="98"/>
        <v>-1.7835000000000001</v>
      </c>
      <c r="K1045">
        <f t="shared" si="99"/>
        <v>4.5961940777125711E-2</v>
      </c>
      <c r="L1045">
        <f t="shared" si="100"/>
        <v>-16.4435</v>
      </c>
      <c r="M1045">
        <f t="shared" si="101"/>
        <v>2.1333411588398148</v>
      </c>
    </row>
    <row r="1046" spans="1:13" x14ac:dyDescent="0.3">
      <c r="A1046">
        <v>7.25</v>
      </c>
      <c r="B1046">
        <v>-2.137</v>
      </c>
      <c r="C1046">
        <v>-1.8520000000000001</v>
      </c>
      <c r="D1046">
        <v>-1.718</v>
      </c>
      <c r="E1046">
        <v>-1.665</v>
      </c>
      <c r="F1046">
        <v>-17.63</v>
      </c>
      <c r="G1046">
        <v>-17.666</v>
      </c>
      <c r="H1046">
        <f t="shared" si="96"/>
        <v>-1.9944999999999999</v>
      </c>
      <c r="I1046">
        <f t="shared" si="97"/>
        <v>0.20152543263816597</v>
      </c>
      <c r="J1046">
        <f t="shared" si="98"/>
        <v>-1.6915</v>
      </c>
      <c r="K1046">
        <f t="shared" si="99"/>
        <v>3.7476659402886976E-2</v>
      </c>
      <c r="L1046">
        <f t="shared" si="100"/>
        <v>-17.648</v>
      </c>
      <c r="M1046">
        <f t="shared" si="101"/>
        <v>2.5455844122716675E-2</v>
      </c>
    </row>
    <row r="1047" spans="1:13" x14ac:dyDescent="0.3">
      <c r="A1047">
        <v>7.2569444444444446</v>
      </c>
      <c r="B1047">
        <v>-2.1259999999999999</v>
      </c>
      <c r="C1047">
        <v>-1.885</v>
      </c>
      <c r="D1047">
        <v>-1.746</v>
      </c>
      <c r="E1047">
        <v>-1.6850000000000001</v>
      </c>
      <c r="F1047">
        <v>-17.983000000000001</v>
      </c>
      <c r="G1047">
        <v>-17.864999999999998</v>
      </c>
      <c r="H1047">
        <f t="shared" si="96"/>
        <v>-2.0055000000000001</v>
      </c>
      <c r="I1047">
        <f t="shared" si="97"/>
        <v>0.17041273426595785</v>
      </c>
      <c r="J1047">
        <f t="shared" si="98"/>
        <v>-1.7155</v>
      </c>
      <c r="K1047">
        <f t="shared" si="99"/>
        <v>4.3133513652379357E-2</v>
      </c>
      <c r="L1047">
        <f t="shared" si="100"/>
        <v>-17.923999999999999</v>
      </c>
      <c r="M1047">
        <f t="shared" si="101"/>
        <v>8.3438600180014103E-2</v>
      </c>
    </row>
    <row r="1048" spans="1:13" x14ac:dyDescent="0.3">
      <c r="A1048">
        <v>7.2638888888888893</v>
      </c>
      <c r="B1048">
        <v>-2.1539999999999999</v>
      </c>
      <c r="C1048">
        <v>-1.8859999999999999</v>
      </c>
      <c r="D1048">
        <v>-1.7609999999999999</v>
      </c>
      <c r="E1048">
        <v>-1.798</v>
      </c>
      <c r="F1048">
        <v>-17.814</v>
      </c>
      <c r="G1048">
        <v>-20.488</v>
      </c>
      <c r="H1048">
        <f t="shared" si="96"/>
        <v>-2.02</v>
      </c>
      <c r="I1048">
        <f t="shared" si="97"/>
        <v>0.18950461735799473</v>
      </c>
      <c r="J1048">
        <f t="shared" si="98"/>
        <v>-1.7795000000000001</v>
      </c>
      <c r="K1048">
        <f t="shared" si="99"/>
        <v>2.616295090390236E-2</v>
      </c>
      <c r="L1048">
        <f t="shared" si="100"/>
        <v>-19.151</v>
      </c>
      <c r="M1048">
        <f t="shared" si="101"/>
        <v>1.8908035328928277</v>
      </c>
    </row>
    <row r="1049" spans="1:13" x14ac:dyDescent="0.3">
      <c r="A1049">
        <v>7.270833333333333</v>
      </c>
      <c r="B1049">
        <v>-2.1339999999999999</v>
      </c>
      <c r="C1049">
        <v>-1.8460000000000001</v>
      </c>
      <c r="D1049">
        <v>-1.7430000000000001</v>
      </c>
      <c r="E1049">
        <v>-1.6279999999999999</v>
      </c>
      <c r="F1049">
        <v>-17.937000000000001</v>
      </c>
      <c r="G1049">
        <v>-16.745000000000001</v>
      </c>
      <c r="H1049">
        <f t="shared" si="96"/>
        <v>-1.99</v>
      </c>
      <c r="I1049">
        <f t="shared" si="97"/>
        <v>0.20364675298172555</v>
      </c>
      <c r="J1049">
        <f t="shared" si="98"/>
        <v>-1.6855</v>
      </c>
      <c r="K1049">
        <f t="shared" si="99"/>
        <v>8.1317279836453121E-2</v>
      </c>
      <c r="L1049">
        <f t="shared" si="100"/>
        <v>-17.341000000000001</v>
      </c>
      <c r="M1049">
        <f t="shared" si="101"/>
        <v>0.84287128317436477</v>
      </c>
    </row>
    <row r="1050" spans="1:13" x14ac:dyDescent="0.3">
      <c r="A1050">
        <v>7.2777777777777777</v>
      </c>
      <c r="B1050">
        <v>-2.1320000000000001</v>
      </c>
      <c r="C1050">
        <v>-1.883</v>
      </c>
      <c r="D1050">
        <v>-1.7410000000000001</v>
      </c>
      <c r="E1050">
        <v>-1.633</v>
      </c>
      <c r="F1050">
        <v>-17.661000000000001</v>
      </c>
      <c r="G1050">
        <v>-18.079999999999998</v>
      </c>
      <c r="H1050">
        <f t="shared" si="96"/>
        <v>-2.0075000000000003</v>
      </c>
      <c r="I1050">
        <f t="shared" si="97"/>
        <v>0.1760695885154504</v>
      </c>
      <c r="J1050">
        <f t="shared" si="98"/>
        <v>-1.6870000000000001</v>
      </c>
      <c r="K1050">
        <f t="shared" si="99"/>
        <v>7.6367532368147209E-2</v>
      </c>
      <c r="L1050">
        <f t="shared" si="100"/>
        <v>-17.8705</v>
      </c>
      <c r="M1050">
        <f t="shared" si="101"/>
        <v>0.29627774131716128</v>
      </c>
    </row>
    <row r="1051" spans="1:13" x14ac:dyDescent="0.3">
      <c r="A1051">
        <v>7.2847222222222223</v>
      </c>
      <c r="B1051">
        <v>-2.12</v>
      </c>
      <c r="C1051">
        <v>-1.863</v>
      </c>
      <c r="D1051">
        <v>-1.724</v>
      </c>
      <c r="E1051">
        <v>-1.6279999999999999</v>
      </c>
      <c r="F1051">
        <v>-21.744</v>
      </c>
      <c r="G1051">
        <v>-17.359000000000002</v>
      </c>
      <c r="H1051">
        <f t="shared" si="96"/>
        <v>-1.9915</v>
      </c>
      <c r="I1051">
        <f t="shared" si="97"/>
        <v>0.18172644276494279</v>
      </c>
      <c r="J1051">
        <f t="shared" si="98"/>
        <v>-1.6759999999999999</v>
      </c>
      <c r="K1051">
        <f t="shared" si="99"/>
        <v>6.7882250993908627E-2</v>
      </c>
      <c r="L1051">
        <f t="shared" si="100"/>
        <v>-19.551500000000001</v>
      </c>
      <c r="M1051">
        <f t="shared" si="101"/>
        <v>3.1006632355030161</v>
      </c>
    </row>
    <row r="1052" spans="1:13" x14ac:dyDescent="0.3">
      <c r="A1052">
        <v>7.291666666666667</v>
      </c>
      <c r="B1052">
        <v>-2.1080000000000001</v>
      </c>
      <c r="C1052">
        <v>-1.897</v>
      </c>
      <c r="D1052">
        <v>-1.764</v>
      </c>
      <c r="E1052">
        <v>-1.6339999999999999</v>
      </c>
      <c r="F1052">
        <v>-17.63</v>
      </c>
      <c r="G1052">
        <v>-17.712</v>
      </c>
      <c r="H1052">
        <f t="shared" si="96"/>
        <v>-2.0024999999999999</v>
      </c>
      <c r="I1052">
        <f t="shared" si="97"/>
        <v>0.14919953083036158</v>
      </c>
      <c r="J1052">
        <f t="shared" si="98"/>
        <v>-1.6989999999999998</v>
      </c>
      <c r="K1052">
        <f t="shared" si="99"/>
        <v>9.1923881554251255E-2</v>
      </c>
      <c r="L1052">
        <f t="shared" si="100"/>
        <v>-17.670999999999999</v>
      </c>
      <c r="M1052">
        <f t="shared" si="101"/>
        <v>5.798275605729742E-2</v>
      </c>
    </row>
    <row r="1053" spans="1:13" x14ac:dyDescent="0.3">
      <c r="A1053">
        <v>7.2986111111111107</v>
      </c>
      <c r="B1053">
        <v>-2.1030000000000002</v>
      </c>
      <c r="C1053">
        <v>-1.9</v>
      </c>
      <c r="D1053">
        <v>-1.7869999999999999</v>
      </c>
      <c r="E1053">
        <v>-1.6539999999999999</v>
      </c>
      <c r="F1053">
        <v>-17.675999999999998</v>
      </c>
      <c r="G1053">
        <v>-18.172000000000001</v>
      </c>
      <c r="H1053">
        <f t="shared" si="96"/>
        <v>-2.0015000000000001</v>
      </c>
      <c r="I1053">
        <f t="shared" si="97"/>
        <v>0.14354267658086936</v>
      </c>
      <c r="J1053">
        <f t="shared" si="98"/>
        <v>-1.7204999999999999</v>
      </c>
      <c r="K1053">
        <f t="shared" si="99"/>
        <v>9.4045201897810835E-2</v>
      </c>
      <c r="L1053">
        <f t="shared" si="100"/>
        <v>-17.923999999999999</v>
      </c>
      <c r="M1053">
        <f t="shared" si="101"/>
        <v>0.35072496346852916</v>
      </c>
    </row>
    <row r="1054" spans="1:13" x14ac:dyDescent="0.3">
      <c r="A1054">
        <v>7.3055555555555554</v>
      </c>
      <c r="B1054">
        <v>-2.12</v>
      </c>
      <c r="C1054">
        <v>-1.885</v>
      </c>
      <c r="D1054">
        <v>-1.792</v>
      </c>
      <c r="E1054">
        <v>-1.653</v>
      </c>
      <c r="F1054">
        <v>-17.661000000000001</v>
      </c>
      <c r="G1054">
        <v>-16.867999999999999</v>
      </c>
      <c r="H1054">
        <f t="shared" si="96"/>
        <v>-2.0024999999999999</v>
      </c>
      <c r="I1054">
        <f t="shared" si="97"/>
        <v>0.16617009357883875</v>
      </c>
      <c r="J1054">
        <f t="shared" si="98"/>
        <v>-1.7225000000000001</v>
      </c>
      <c r="K1054">
        <f t="shared" si="99"/>
        <v>9.8287842584930118E-2</v>
      </c>
      <c r="L1054">
        <f t="shared" si="100"/>
        <v>-17.264499999999998</v>
      </c>
      <c r="M1054">
        <f t="shared" si="101"/>
        <v>0.56073567748093411</v>
      </c>
    </row>
    <row r="1055" spans="1:13" x14ac:dyDescent="0.3">
      <c r="A1055">
        <v>7.3125</v>
      </c>
      <c r="B1055">
        <v>-2.1320000000000001</v>
      </c>
      <c r="C1055">
        <v>-1.897</v>
      </c>
      <c r="D1055">
        <v>-1.76</v>
      </c>
      <c r="E1055">
        <v>-1.6220000000000001</v>
      </c>
      <c r="F1055">
        <v>-17.523</v>
      </c>
      <c r="G1055">
        <v>-18.832000000000001</v>
      </c>
      <c r="H1055">
        <f t="shared" si="96"/>
        <v>-2.0145</v>
      </c>
      <c r="I1055">
        <f t="shared" si="97"/>
        <v>0.16617009357883875</v>
      </c>
      <c r="J1055">
        <f t="shared" si="98"/>
        <v>-1.6910000000000001</v>
      </c>
      <c r="K1055">
        <f t="shared" si="99"/>
        <v>9.758073580374349E-2</v>
      </c>
      <c r="L1055">
        <f t="shared" si="100"/>
        <v>-18.177500000000002</v>
      </c>
      <c r="M1055">
        <f t="shared" si="101"/>
        <v>0.92560277657319145</v>
      </c>
    </row>
    <row r="1056" spans="1:13" x14ac:dyDescent="0.3">
      <c r="A1056">
        <v>7.3194444444444446</v>
      </c>
      <c r="B1056">
        <v>-2.1259999999999999</v>
      </c>
      <c r="C1056">
        <v>-1.8859999999999999</v>
      </c>
      <c r="D1056">
        <v>-1.7809999999999999</v>
      </c>
      <c r="E1056">
        <v>-1.6859999999999999</v>
      </c>
      <c r="F1056">
        <v>-17.829999999999998</v>
      </c>
      <c r="G1056">
        <v>-20.151</v>
      </c>
      <c r="H1056">
        <f t="shared" si="96"/>
        <v>-2.0059999999999998</v>
      </c>
      <c r="I1056">
        <f t="shared" si="97"/>
        <v>0.16970562748477142</v>
      </c>
      <c r="J1056">
        <f t="shared" si="98"/>
        <v>-1.7334999999999998</v>
      </c>
      <c r="K1056">
        <f t="shared" si="99"/>
        <v>6.7175144212721999E-2</v>
      </c>
      <c r="L1056">
        <f t="shared" si="100"/>
        <v>-18.990499999999997</v>
      </c>
      <c r="M1056">
        <f t="shared" si="101"/>
        <v>1.6411948391339779</v>
      </c>
    </row>
    <row r="1057" spans="1:13" x14ac:dyDescent="0.3">
      <c r="A1057">
        <v>7.3263888888888893</v>
      </c>
      <c r="B1057">
        <v>-2.12</v>
      </c>
      <c r="C1057">
        <v>-1.8919999999999999</v>
      </c>
      <c r="D1057">
        <v>-1.7929999999999999</v>
      </c>
      <c r="E1057">
        <v>-1.68</v>
      </c>
      <c r="F1057">
        <v>-17.661000000000001</v>
      </c>
      <c r="G1057">
        <v>-17.466000000000001</v>
      </c>
      <c r="H1057">
        <f t="shared" si="96"/>
        <v>-2.0060000000000002</v>
      </c>
      <c r="I1057">
        <f t="shared" si="97"/>
        <v>0.16122034611053299</v>
      </c>
      <c r="J1057">
        <f t="shared" si="98"/>
        <v>-1.7364999999999999</v>
      </c>
      <c r="K1057">
        <f t="shared" si="99"/>
        <v>7.9903066274079865E-2</v>
      </c>
      <c r="L1057">
        <f t="shared" si="100"/>
        <v>-17.563500000000001</v>
      </c>
      <c r="M1057">
        <f t="shared" si="101"/>
        <v>0.13788582233137697</v>
      </c>
    </row>
    <row r="1058" spans="1:13" x14ac:dyDescent="0.3">
      <c r="A1058">
        <v>7.333333333333333</v>
      </c>
      <c r="B1058">
        <v>-2.1110000000000002</v>
      </c>
      <c r="C1058">
        <v>-1.823</v>
      </c>
      <c r="D1058">
        <v>-1.83</v>
      </c>
      <c r="E1058">
        <v>-1.613</v>
      </c>
      <c r="F1058">
        <v>-17.829999999999998</v>
      </c>
      <c r="G1058">
        <v>-19.091999999999999</v>
      </c>
      <c r="H1058">
        <f t="shared" si="96"/>
        <v>-1.9670000000000001</v>
      </c>
      <c r="I1058">
        <f t="shared" si="97"/>
        <v>0.20364675298172585</v>
      </c>
      <c r="J1058">
        <f t="shared" si="98"/>
        <v>-1.7215</v>
      </c>
      <c r="K1058">
        <f t="shared" si="99"/>
        <v>0.15344217151748088</v>
      </c>
      <c r="L1058">
        <f t="shared" si="100"/>
        <v>-18.460999999999999</v>
      </c>
      <c r="M1058">
        <f t="shared" si="101"/>
        <v>0.89236875785742331</v>
      </c>
    </row>
    <row r="1059" spans="1:13" x14ac:dyDescent="0.3">
      <c r="A1059">
        <v>7.3402777777777777</v>
      </c>
      <c r="B1059">
        <v>-2.1139999999999999</v>
      </c>
      <c r="C1059">
        <v>-1.8260000000000001</v>
      </c>
      <c r="D1059">
        <v>-1.744</v>
      </c>
      <c r="E1059">
        <v>-1.603</v>
      </c>
      <c r="F1059">
        <v>-17.63</v>
      </c>
      <c r="G1059">
        <v>-17.282</v>
      </c>
      <c r="H1059">
        <f t="shared" si="96"/>
        <v>-1.97</v>
      </c>
      <c r="I1059">
        <f t="shared" si="97"/>
        <v>0.20364675298172555</v>
      </c>
      <c r="J1059">
        <f t="shared" si="98"/>
        <v>-1.6735</v>
      </c>
      <c r="K1059">
        <f t="shared" si="99"/>
        <v>9.9702056147303209E-2</v>
      </c>
      <c r="L1059">
        <f t="shared" si="100"/>
        <v>-17.456</v>
      </c>
      <c r="M1059">
        <f t="shared" si="101"/>
        <v>0.24607315985291781</v>
      </c>
    </row>
    <row r="1060" spans="1:13" x14ac:dyDescent="0.3">
      <c r="A1060">
        <v>7.3472222222222223</v>
      </c>
      <c r="B1060">
        <v>-2.1259999999999999</v>
      </c>
      <c r="C1060">
        <v>-1.8680000000000001</v>
      </c>
      <c r="D1060">
        <v>-1.78</v>
      </c>
      <c r="E1060">
        <v>-1.5860000000000001</v>
      </c>
      <c r="F1060">
        <v>-17.523</v>
      </c>
      <c r="G1060">
        <v>-19.276</v>
      </c>
      <c r="H1060">
        <f t="shared" si="96"/>
        <v>-1.9969999999999999</v>
      </c>
      <c r="I1060">
        <f t="shared" si="97"/>
        <v>0.18243354954612911</v>
      </c>
      <c r="J1060">
        <f t="shared" si="98"/>
        <v>-1.6830000000000001</v>
      </c>
      <c r="K1060">
        <f t="shared" si="99"/>
        <v>0.13717871555019018</v>
      </c>
      <c r="L1060">
        <f t="shared" si="100"/>
        <v>-18.3995</v>
      </c>
      <c r="M1060">
        <f t="shared" si="101"/>
        <v>1.2395581874200179</v>
      </c>
    </row>
    <row r="1061" spans="1:13" x14ac:dyDescent="0.3">
      <c r="A1061">
        <v>7.354166666666667</v>
      </c>
      <c r="B1061">
        <v>-2.1120000000000001</v>
      </c>
      <c r="C1061">
        <v>-1.869</v>
      </c>
      <c r="D1061">
        <v>-1.76</v>
      </c>
      <c r="E1061">
        <v>-1.554</v>
      </c>
      <c r="F1061">
        <v>-17.707000000000001</v>
      </c>
      <c r="G1061">
        <v>-17.803999999999998</v>
      </c>
      <c r="H1061">
        <f t="shared" si="96"/>
        <v>-1.9904999999999999</v>
      </c>
      <c r="I1061">
        <f t="shared" si="97"/>
        <v>0.17182694782833111</v>
      </c>
      <c r="J1061">
        <f t="shared" si="98"/>
        <v>-1.657</v>
      </c>
      <c r="K1061">
        <f t="shared" si="99"/>
        <v>0.14566399692442875</v>
      </c>
      <c r="L1061">
        <f t="shared" si="100"/>
        <v>-17.755499999999998</v>
      </c>
      <c r="M1061">
        <f t="shared" si="101"/>
        <v>6.8589357775093521E-2</v>
      </c>
    </row>
    <row r="1062" spans="1:13" x14ac:dyDescent="0.3">
      <c r="A1062">
        <v>7.3611111111111107</v>
      </c>
      <c r="B1062">
        <v>-2.12</v>
      </c>
      <c r="C1062">
        <v>-1.8460000000000001</v>
      </c>
      <c r="D1062">
        <v>-1.873</v>
      </c>
      <c r="E1062">
        <v>-1.5740000000000001</v>
      </c>
      <c r="F1062">
        <v>-17.722000000000001</v>
      </c>
      <c r="G1062">
        <v>-16.239000000000001</v>
      </c>
      <c r="H1062">
        <f t="shared" si="96"/>
        <v>-1.9830000000000001</v>
      </c>
      <c r="I1062">
        <f t="shared" si="97"/>
        <v>0.19374725804511406</v>
      </c>
      <c r="J1062">
        <f t="shared" si="98"/>
        <v>-1.7235</v>
      </c>
      <c r="K1062">
        <f t="shared" si="99"/>
        <v>0.21142492757477765</v>
      </c>
      <c r="L1062">
        <f t="shared" si="100"/>
        <v>-16.980499999999999</v>
      </c>
      <c r="M1062">
        <f t="shared" si="101"/>
        <v>1.0486393564996503</v>
      </c>
    </row>
    <row r="1063" spans="1:13" x14ac:dyDescent="0.3">
      <c r="A1063">
        <v>7.3680555555555554</v>
      </c>
      <c r="B1063">
        <v>-2.1110000000000002</v>
      </c>
      <c r="C1063">
        <v>-1.869</v>
      </c>
      <c r="D1063">
        <v>-1.8069999999999999</v>
      </c>
      <c r="E1063">
        <v>-1.585</v>
      </c>
      <c r="F1063">
        <v>-17.460999999999999</v>
      </c>
      <c r="G1063">
        <v>-15.84</v>
      </c>
      <c r="H1063">
        <f t="shared" si="96"/>
        <v>-1.9900000000000002</v>
      </c>
      <c r="I1063">
        <f t="shared" si="97"/>
        <v>0.17111984104714464</v>
      </c>
      <c r="J1063">
        <f t="shared" si="98"/>
        <v>-1.696</v>
      </c>
      <c r="K1063">
        <f t="shared" si="99"/>
        <v>0.15697770542341352</v>
      </c>
      <c r="L1063">
        <f t="shared" si="100"/>
        <v>-16.650500000000001</v>
      </c>
      <c r="M1063">
        <f t="shared" si="101"/>
        <v>1.1462200923033925</v>
      </c>
    </row>
    <row r="1064" spans="1:13" x14ac:dyDescent="0.3">
      <c r="A1064">
        <v>7.375</v>
      </c>
      <c r="B1064">
        <v>-2.1120000000000001</v>
      </c>
      <c r="C1064">
        <v>-1.851</v>
      </c>
      <c r="D1064">
        <v>-1.78</v>
      </c>
      <c r="E1064">
        <v>-1.66</v>
      </c>
      <c r="F1064">
        <v>-17.399999999999999</v>
      </c>
      <c r="G1064">
        <v>-16.422999999999998</v>
      </c>
      <c r="H1064">
        <f t="shared" si="96"/>
        <v>-1.9815</v>
      </c>
      <c r="I1064">
        <f t="shared" si="97"/>
        <v>0.18455486988968897</v>
      </c>
      <c r="J1064">
        <f t="shared" si="98"/>
        <v>-1.72</v>
      </c>
      <c r="K1064">
        <f t="shared" si="99"/>
        <v>8.4852813742385777E-2</v>
      </c>
      <c r="L1064">
        <f t="shared" si="100"/>
        <v>-16.911499999999997</v>
      </c>
      <c r="M1064">
        <f t="shared" si="101"/>
        <v>0.69084332521925718</v>
      </c>
    </row>
    <row r="1065" spans="1:13" x14ac:dyDescent="0.3">
      <c r="A1065">
        <v>7.3819444444444446</v>
      </c>
      <c r="B1065">
        <v>-2.1</v>
      </c>
      <c r="C1065">
        <v>-1.825</v>
      </c>
      <c r="D1065">
        <v>-1.7</v>
      </c>
      <c r="E1065">
        <v>-1.6160000000000001</v>
      </c>
      <c r="F1065">
        <v>-17.614999999999998</v>
      </c>
      <c r="G1065">
        <v>-17.067</v>
      </c>
      <c r="H1065">
        <f t="shared" si="96"/>
        <v>-1.9624999999999999</v>
      </c>
      <c r="I1065">
        <f t="shared" si="97"/>
        <v>0.19445436482630069</v>
      </c>
      <c r="J1065">
        <f t="shared" si="98"/>
        <v>-1.6579999999999999</v>
      </c>
      <c r="K1065">
        <f t="shared" si="99"/>
        <v>5.9396969619669886E-2</v>
      </c>
      <c r="L1065">
        <f t="shared" si="100"/>
        <v>-17.341000000000001</v>
      </c>
      <c r="M1065">
        <f t="shared" si="101"/>
        <v>0.38749451609022684</v>
      </c>
    </row>
    <row r="1066" spans="1:13" x14ac:dyDescent="0.3">
      <c r="A1066">
        <v>7.3888888888888893</v>
      </c>
      <c r="B1066">
        <v>-2.1059999999999999</v>
      </c>
      <c r="C1066">
        <v>-1.8680000000000001</v>
      </c>
      <c r="D1066">
        <v>-1.7430000000000001</v>
      </c>
      <c r="E1066">
        <v>-1.7090000000000001</v>
      </c>
      <c r="F1066">
        <v>-17.783999999999999</v>
      </c>
      <c r="G1066">
        <v>-17.574000000000002</v>
      </c>
      <c r="H1066">
        <f t="shared" si="96"/>
        <v>-1.9870000000000001</v>
      </c>
      <c r="I1066">
        <f t="shared" si="97"/>
        <v>0.16829141392239816</v>
      </c>
      <c r="J1066">
        <f t="shared" si="98"/>
        <v>-1.726</v>
      </c>
      <c r="K1066">
        <f t="shared" si="99"/>
        <v>2.4041630560342638E-2</v>
      </c>
      <c r="L1066">
        <f t="shared" si="100"/>
        <v>-17.679000000000002</v>
      </c>
      <c r="M1066">
        <f t="shared" si="101"/>
        <v>0.14849242404917307</v>
      </c>
    </row>
    <row r="1067" spans="1:13" x14ac:dyDescent="0.3">
      <c r="A1067">
        <v>7.395833333333333</v>
      </c>
      <c r="B1067">
        <v>-2.1</v>
      </c>
      <c r="C1067">
        <v>-1.8859999999999999</v>
      </c>
      <c r="D1067">
        <v>-1.7769999999999999</v>
      </c>
      <c r="E1067">
        <v>-1.645</v>
      </c>
      <c r="F1067">
        <v>-17.553000000000001</v>
      </c>
      <c r="G1067">
        <v>-19.138000000000002</v>
      </c>
      <c r="H1067">
        <f t="shared" si="96"/>
        <v>-1.9929999999999999</v>
      </c>
      <c r="I1067">
        <f t="shared" si="97"/>
        <v>0.1513208511739213</v>
      </c>
      <c r="J1067">
        <f t="shared" si="98"/>
        <v>-1.7109999999999999</v>
      </c>
      <c r="K1067">
        <f t="shared" si="99"/>
        <v>9.3338095116624206E-2</v>
      </c>
      <c r="L1067">
        <f t="shared" si="100"/>
        <v>-18.345500000000001</v>
      </c>
      <c r="M1067">
        <f t="shared" si="101"/>
        <v>1.1207642481806783</v>
      </c>
    </row>
    <row r="1068" spans="1:13" x14ac:dyDescent="0.3">
      <c r="A1068">
        <v>7.4027777777777777</v>
      </c>
      <c r="B1068">
        <v>-2.097</v>
      </c>
      <c r="C1068">
        <v>-1.82</v>
      </c>
      <c r="D1068">
        <v>-1.8260000000000001</v>
      </c>
      <c r="E1068">
        <v>-1.5529999999999999</v>
      </c>
      <c r="F1068">
        <v>-17.399999999999999</v>
      </c>
      <c r="G1068">
        <v>-17.574000000000002</v>
      </c>
      <c r="H1068">
        <f t="shared" si="96"/>
        <v>-1.9584999999999999</v>
      </c>
      <c r="I1068">
        <f t="shared" si="97"/>
        <v>0.19586857838867361</v>
      </c>
      <c r="J1068">
        <f t="shared" si="98"/>
        <v>-1.6895</v>
      </c>
      <c r="K1068">
        <f t="shared" si="99"/>
        <v>0.19304015126392757</v>
      </c>
      <c r="L1068">
        <f t="shared" si="100"/>
        <v>-17.487000000000002</v>
      </c>
      <c r="M1068">
        <f t="shared" si="101"/>
        <v>0.12303657992646141</v>
      </c>
    </row>
    <row r="1069" spans="1:13" x14ac:dyDescent="0.3">
      <c r="A1069">
        <v>7.4097222222222223</v>
      </c>
      <c r="B1069">
        <v>-2.093</v>
      </c>
      <c r="C1069">
        <v>-1.7929999999999999</v>
      </c>
      <c r="D1069">
        <v>-1.8580000000000001</v>
      </c>
      <c r="E1069">
        <v>-1.58</v>
      </c>
      <c r="F1069">
        <v>-17.568999999999999</v>
      </c>
      <c r="G1069">
        <v>-19.829000000000001</v>
      </c>
      <c r="H1069">
        <f t="shared" si="96"/>
        <v>-1.9430000000000001</v>
      </c>
      <c r="I1069">
        <f t="shared" si="97"/>
        <v>0.21213203435596428</v>
      </c>
      <c r="J1069">
        <f t="shared" si="98"/>
        <v>-1.7190000000000001</v>
      </c>
      <c r="K1069">
        <f t="shared" si="99"/>
        <v>0.19657568516986024</v>
      </c>
      <c r="L1069">
        <f t="shared" si="100"/>
        <v>-18.698999999999998</v>
      </c>
      <c r="M1069">
        <f t="shared" si="101"/>
        <v>1.5980613254815985</v>
      </c>
    </row>
    <row r="1070" spans="1:13" x14ac:dyDescent="0.3">
      <c r="A1070">
        <v>7.416666666666667</v>
      </c>
      <c r="B1070">
        <v>-2.1059999999999999</v>
      </c>
      <c r="C1070">
        <v>-1.7829999999999999</v>
      </c>
      <c r="D1070">
        <v>-1.7490000000000001</v>
      </c>
      <c r="E1070">
        <v>-1.5740000000000001</v>
      </c>
      <c r="F1070">
        <v>-17.460999999999999</v>
      </c>
      <c r="G1070">
        <v>-17.542999999999999</v>
      </c>
      <c r="H1070">
        <f t="shared" si="96"/>
        <v>-1.9444999999999999</v>
      </c>
      <c r="I1070">
        <f t="shared" si="97"/>
        <v>0.22839549032325482</v>
      </c>
      <c r="J1070">
        <f t="shared" si="98"/>
        <v>-1.6615000000000002</v>
      </c>
      <c r="K1070">
        <f t="shared" si="99"/>
        <v>0.12374368670764585</v>
      </c>
      <c r="L1070">
        <f t="shared" si="100"/>
        <v>-17.501999999999999</v>
      </c>
      <c r="M1070">
        <f t="shared" si="101"/>
        <v>5.798275605729742E-2</v>
      </c>
    </row>
    <row r="1071" spans="1:13" x14ac:dyDescent="0.3">
      <c r="A1071">
        <v>7.4236111111111107</v>
      </c>
      <c r="B1071">
        <v>-2.0880000000000001</v>
      </c>
      <c r="C1071">
        <v>-1.819</v>
      </c>
      <c r="D1071">
        <v>-1.7070000000000001</v>
      </c>
      <c r="E1071">
        <v>-1.591</v>
      </c>
      <c r="F1071">
        <v>-17.43</v>
      </c>
      <c r="G1071">
        <v>-17.834</v>
      </c>
      <c r="H1071">
        <f t="shared" si="96"/>
        <v>-1.9535</v>
      </c>
      <c r="I1071">
        <f t="shared" si="97"/>
        <v>0.19021172413918136</v>
      </c>
      <c r="J1071">
        <f t="shared" si="98"/>
        <v>-1.649</v>
      </c>
      <c r="K1071">
        <f t="shared" si="99"/>
        <v>8.2024386617639583E-2</v>
      </c>
      <c r="L1071">
        <f t="shared" si="100"/>
        <v>-17.631999999999998</v>
      </c>
      <c r="M1071">
        <f t="shared" si="101"/>
        <v>0.28567113959936513</v>
      </c>
    </row>
    <row r="1072" spans="1:13" x14ac:dyDescent="0.3">
      <c r="A1072">
        <v>7.4305555555555554</v>
      </c>
      <c r="B1072">
        <v>-2.0880000000000001</v>
      </c>
      <c r="C1072">
        <v>-1.8169999999999999</v>
      </c>
      <c r="D1072">
        <v>-1.7769999999999999</v>
      </c>
      <c r="E1072">
        <v>-1.619</v>
      </c>
      <c r="F1072">
        <v>-17.507000000000001</v>
      </c>
      <c r="G1072">
        <v>-19.367999999999999</v>
      </c>
      <c r="H1072">
        <f t="shared" si="96"/>
        <v>-1.9525000000000001</v>
      </c>
      <c r="I1072">
        <f t="shared" si="97"/>
        <v>0.19162593770155445</v>
      </c>
      <c r="J1072">
        <f t="shared" si="98"/>
        <v>-1.698</v>
      </c>
      <c r="K1072">
        <f t="shared" si="99"/>
        <v>0.11172287142747446</v>
      </c>
      <c r="L1072">
        <f t="shared" si="100"/>
        <v>-18.4375</v>
      </c>
      <c r="M1072">
        <f t="shared" si="101"/>
        <v>1.3159257197881629</v>
      </c>
    </row>
    <row r="1073" spans="1:13" x14ac:dyDescent="0.3">
      <c r="A1073">
        <v>7.4375</v>
      </c>
      <c r="B1073">
        <v>-2.1019999999999999</v>
      </c>
      <c r="C1073">
        <v>-1.8089999999999999</v>
      </c>
      <c r="D1073">
        <v>-1.7130000000000001</v>
      </c>
      <c r="E1073">
        <v>-1.593</v>
      </c>
      <c r="F1073">
        <v>-17.876000000000001</v>
      </c>
      <c r="G1073">
        <v>-17.082999999999998</v>
      </c>
      <c r="H1073">
        <f t="shared" si="96"/>
        <v>-1.9554999999999998</v>
      </c>
      <c r="I1073">
        <f t="shared" si="97"/>
        <v>0.20718228688765836</v>
      </c>
      <c r="J1073">
        <f t="shared" si="98"/>
        <v>-1.653</v>
      </c>
      <c r="K1073">
        <f t="shared" si="99"/>
        <v>8.4852813742385777E-2</v>
      </c>
      <c r="L1073">
        <f t="shared" si="100"/>
        <v>-17.479500000000002</v>
      </c>
      <c r="M1073">
        <f t="shared" si="101"/>
        <v>0.56073567748093411</v>
      </c>
    </row>
    <row r="1074" spans="1:13" x14ac:dyDescent="0.3">
      <c r="A1074">
        <v>7.4444444444444446</v>
      </c>
      <c r="B1074">
        <v>-2.089</v>
      </c>
      <c r="C1074">
        <v>-1.8460000000000001</v>
      </c>
      <c r="D1074">
        <v>-1.7609999999999999</v>
      </c>
      <c r="E1074">
        <v>-1.6020000000000001</v>
      </c>
      <c r="F1074">
        <v>-17.553000000000001</v>
      </c>
      <c r="G1074">
        <v>-18.923999999999999</v>
      </c>
      <c r="H1074">
        <f t="shared" si="96"/>
        <v>-1.9675</v>
      </c>
      <c r="I1074">
        <f t="shared" si="97"/>
        <v>0.17182694782833097</v>
      </c>
      <c r="J1074">
        <f t="shared" si="98"/>
        <v>-1.6815</v>
      </c>
      <c r="K1074">
        <f t="shared" si="99"/>
        <v>0.11242997820866092</v>
      </c>
      <c r="L1074">
        <f t="shared" si="100"/>
        <v>-18.238500000000002</v>
      </c>
      <c r="M1074">
        <f t="shared" si="101"/>
        <v>0.96944339700675575</v>
      </c>
    </row>
    <row r="1075" spans="1:13" x14ac:dyDescent="0.3">
      <c r="A1075">
        <v>7.4513888888888893</v>
      </c>
      <c r="B1075">
        <v>-2.0819999999999999</v>
      </c>
      <c r="C1075">
        <v>-1.84</v>
      </c>
      <c r="D1075">
        <v>-1.764</v>
      </c>
      <c r="E1075">
        <v>-1.649</v>
      </c>
      <c r="F1075">
        <v>-17.507000000000001</v>
      </c>
      <c r="G1075">
        <v>-17.451000000000001</v>
      </c>
      <c r="H1075">
        <f t="shared" si="96"/>
        <v>-1.9609999999999999</v>
      </c>
      <c r="I1075">
        <f t="shared" si="97"/>
        <v>0.17111984104714434</v>
      </c>
      <c r="J1075">
        <f t="shared" si="98"/>
        <v>-1.7065000000000001</v>
      </c>
      <c r="K1075">
        <f t="shared" si="99"/>
        <v>8.1317279836452955E-2</v>
      </c>
      <c r="L1075">
        <f t="shared" si="100"/>
        <v>-17.478999999999999</v>
      </c>
      <c r="M1075">
        <f t="shared" si="101"/>
        <v>3.9597979746447326E-2</v>
      </c>
    </row>
    <row r="1076" spans="1:13" x14ac:dyDescent="0.3">
      <c r="A1076">
        <v>7.458333333333333</v>
      </c>
      <c r="B1076">
        <v>-2.077</v>
      </c>
      <c r="C1076">
        <v>-1.8819999999999999</v>
      </c>
      <c r="D1076">
        <v>-1.84</v>
      </c>
      <c r="E1076">
        <v>-1.653</v>
      </c>
      <c r="F1076">
        <v>-17.308</v>
      </c>
      <c r="G1076">
        <v>-19.629000000000001</v>
      </c>
      <c r="H1076">
        <f t="shared" si="96"/>
        <v>-1.9794999999999998</v>
      </c>
      <c r="I1076">
        <f t="shared" si="97"/>
        <v>0.13788582233137683</v>
      </c>
      <c r="J1076">
        <f t="shared" si="98"/>
        <v>-1.7465000000000002</v>
      </c>
      <c r="K1076">
        <f t="shared" si="99"/>
        <v>0.13222896808188442</v>
      </c>
      <c r="L1076">
        <f t="shared" si="100"/>
        <v>-18.468499999999999</v>
      </c>
      <c r="M1076">
        <f t="shared" si="101"/>
        <v>1.6411948391339779</v>
      </c>
    </row>
    <row r="1077" spans="1:13" x14ac:dyDescent="0.3">
      <c r="A1077">
        <v>7.4652777777777777</v>
      </c>
      <c r="B1077">
        <v>-2.0760000000000001</v>
      </c>
      <c r="C1077">
        <v>-1.8120000000000001</v>
      </c>
      <c r="D1077">
        <v>-1.77</v>
      </c>
      <c r="E1077">
        <v>-1.599</v>
      </c>
      <c r="F1077">
        <v>-17.338000000000001</v>
      </c>
      <c r="G1077">
        <v>-18.248999999999999</v>
      </c>
      <c r="H1077">
        <f t="shared" si="96"/>
        <v>-1.944</v>
      </c>
      <c r="I1077">
        <f t="shared" si="97"/>
        <v>0.18667619023324855</v>
      </c>
      <c r="J1077">
        <f t="shared" si="98"/>
        <v>-1.6844999999999999</v>
      </c>
      <c r="K1077">
        <f t="shared" si="99"/>
        <v>0.12091525958289966</v>
      </c>
      <c r="L1077">
        <f t="shared" si="100"/>
        <v>-17.793500000000002</v>
      </c>
      <c r="M1077">
        <f t="shared" si="101"/>
        <v>0.64417427766094326</v>
      </c>
    </row>
    <row r="1078" spans="1:13" x14ac:dyDescent="0.3">
      <c r="A1078">
        <v>7.4722222222222223</v>
      </c>
      <c r="B1078">
        <v>-2.085</v>
      </c>
      <c r="C1078">
        <v>-1.8029999999999999</v>
      </c>
      <c r="D1078">
        <v>-1.744</v>
      </c>
      <c r="E1078">
        <v>-1.6659999999999999</v>
      </c>
      <c r="F1078">
        <v>-17.399999999999999</v>
      </c>
      <c r="G1078">
        <v>-18.632000000000001</v>
      </c>
      <c r="H1078">
        <f t="shared" si="96"/>
        <v>-1.944</v>
      </c>
      <c r="I1078">
        <f t="shared" si="97"/>
        <v>0.19940411229460642</v>
      </c>
      <c r="J1078">
        <f t="shared" si="98"/>
        <v>-1.7050000000000001</v>
      </c>
      <c r="K1078">
        <f t="shared" si="99"/>
        <v>5.5154328932550761E-2</v>
      </c>
      <c r="L1078">
        <f t="shared" si="100"/>
        <v>-18.015999999999998</v>
      </c>
      <c r="M1078">
        <f t="shared" si="101"/>
        <v>0.87115555442182857</v>
      </c>
    </row>
    <row r="1079" spans="1:13" x14ac:dyDescent="0.3">
      <c r="A1079">
        <v>7.479166666666667</v>
      </c>
      <c r="B1079">
        <v>-2.0819999999999999</v>
      </c>
      <c r="C1079">
        <v>-1.835</v>
      </c>
      <c r="D1079">
        <v>-1.7370000000000001</v>
      </c>
      <c r="E1079">
        <v>-1.712</v>
      </c>
      <c r="F1079">
        <v>-18.306000000000001</v>
      </c>
      <c r="G1079">
        <v>-17.497</v>
      </c>
      <c r="H1079">
        <f t="shared" si="96"/>
        <v>-1.9584999999999999</v>
      </c>
      <c r="I1079">
        <f t="shared" si="97"/>
        <v>0.17465537495307715</v>
      </c>
      <c r="J1079">
        <f t="shared" si="98"/>
        <v>-1.7244999999999999</v>
      </c>
      <c r="K1079">
        <f t="shared" si="99"/>
        <v>1.7677669529663782E-2</v>
      </c>
      <c r="L1079">
        <f t="shared" si="100"/>
        <v>-17.901499999999999</v>
      </c>
      <c r="M1079">
        <f t="shared" si="101"/>
        <v>0.57204938597991761</v>
      </c>
    </row>
    <row r="1080" spans="1:13" x14ac:dyDescent="0.3">
      <c r="A1080">
        <v>7.4861111111111107</v>
      </c>
      <c r="B1080">
        <v>-2.0790000000000002</v>
      </c>
      <c r="C1080">
        <v>-1.8140000000000001</v>
      </c>
      <c r="D1080">
        <v>-1.7609999999999999</v>
      </c>
      <c r="E1080">
        <v>-1.728</v>
      </c>
      <c r="F1080">
        <v>-19.103999999999999</v>
      </c>
      <c r="G1080">
        <v>-17.542999999999999</v>
      </c>
      <c r="H1080">
        <f t="shared" si="96"/>
        <v>-1.9465000000000001</v>
      </c>
      <c r="I1080">
        <f t="shared" si="97"/>
        <v>0.18738329701443518</v>
      </c>
      <c r="J1080">
        <f t="shared" si="98"/>
        <v>-1.7444999999999999</v>
      </c>
      <c r="K1080">
        <f t="shared" si="99"/>
        <v>2.333452377915601E-2</v>
      </c>
      <c r="L1080">
        <f t="shared" si="100"/>
        <v>-18.323499999999999</v>
      </c>
      <c r="M1080">
        <f t="shared" si="101"/>
        <v>1.1037936854322006</v>
      </c>
    </row>
    <row r="1081" spans="1:13" x14ac:dyDescent="0.3">
      <c r="A1081">
        <v>7.4930555555555554</v>
      </c>
      <c r="B1081">
        <v>-2.0710000000000002</v>
      </c>
      <c r="C1081">
        <v>-1.8160000000000001</v>
      </c>
      <c r="D1081">
        <v>-1.752</v>
      </c>
      <c r="E1081">
        <v>-1.68</v>
      </c>
      <c r="F1081">
        <v>-19.978999999999999</v>
      </c>
      <c r="G1081">
        <v>-16.132000000000001</v>
      </c>
      <c r="H1081">
        <f t="shared" si="96"/>
        <v>-1.9435000000000002</v>
      </c>
      <c r="I1081">
        <f t="shared" si="97"/>
        <v>0.1803122292025697</v>
      </c>
      <c r="J1081">
        <f t="shared" si="98"/>
        <v>-1.716</v>
      </c>
      <c r="K1081">
        <f t="shared" si="99"/>
        <v>5.0911688245431463E-2</v>
      </c>
      <c r="L1081">
        <f t="shared" si="100"/>
        <v>-18.055500000000002</v>
      </c>
      <c r="M1081">
        <f t="shared" si="101"/>
        <v>2.7202397872246245</v>
      </c>
    </row>
    <row r="1082" spans="1:13" x14ac:dyDescent="0.3">
      <c r="A1082">
        <v>7.5</v>
      </c>
      <c r="B1082">
        <v>-2.0680000000000001</v>
      </c>
      <c r="C1082">
        <v>-1.825</v>
      </c>
      <c r="D1082">
        <v>-1.8160000000000001</v>
      </c>
      <c r="E1082">
        <v>-1.6479999999999999</v>
      </c>
      <c r="F1082">
        <v>-19.518000000000001</v>
      </c>
      <c r="G1082">
        <v>-15.994</v>
      </c>
      <c r="H1082">
        <f t="shared" si="96"/>
        <v>-1.9464999999999999</v>
      </c>
      <c r="I1082">
        <f t="shared" si="97"/>
        <v>0.17182694782833111</v>
      </c>
      <c r="J1082">
        <f t="shared" si="98"/>
        <v>-1.732</v>
      </c>
      <c r="K1082">
        <f t="shared" si="99"/>
        <v>0.11879393923934009</v>
      </c>
      <c r="L1082">
        <f t="shared" si="100"/>
        <v>-17.756</v>
      </c>
      <c r="M1082">
        <f t="shared" si="101"/>
        <v>2.4918442969013941</v>
      </c>
    </row>
    <row r="1083" spans="1:13" x14ac:dyDescent="0.3">
      <c r="A1083">
        <v>7.5069444444444446</v>
      </c>
      <c r="B1083">
        <v>-2.0680000000000001</v>
      </c>
      <c r="C1083">
        <v>-1.857</v>
      </c>
      <c r="D1083">
        <v>-1.91</v>
      </c>
      <c r="E1083">
        <v>-1.593</v>
      </c>
      <c r="F1083">
        <v>-19.303000000000001</v>
      </c>
      <c r="G1083">
        <v>-16.96</v>
      </c>
      <c r="H1083">
        <f t="shared" si="96"/>
        <v>-1.9624999999999999</v>
      </c>
      <c r="I1083">
        <f t="shared" si="97"/>
        <v>0.14919953083036158</v>
      </c>
      <c r="J1083">
        <f t="shared" si="98"/>
        <v>-1.7515000000000001</v>
      </c>
      <c r="K1083">
        <f t="shared" si="99"/>
        <v>0.22415284963613552</v>
      </c>
      <c r="L1083">
        <f t="shared" si="100"/>
        <v>-18.131500000000003</v>
      </c>
      <c r="M1083">
        <f t="shared" si="101"/>
        <v>1.6567511883200809</v>
      </c>
    </row>
    <row r="1084" spans="1:13" x14ac:dyDescent="0.3">
      <c r="A1084">
        <v>7.5138888888888893</v>
      </c>
      <c r="B1084">
        <v>-2.06</v>
      </c>
      <c r="C1084">
        <v>-1.8320000000000001</v>
      </c>
      <c r="D1084">
        <v>-1.863</v>
      </c>
      <c r="E1084">
        <v>-1.5669999999999999</v>
      </c>
      <c r="F1084">
        <v>-19.058</v>
      </c>
      <c r="G1084">
        <v>-16.975000000000001</v>
      </c>
      <c r="H1084">
        <f t="shared" si="96"/>
        <v>-1.9460000000000002</v>
      </c>
      <c r="I1084">
        <f t="shared" si="97"/>
        <v>0.16122034611053282</v>
      </c>
      <c r="J1084">
        <f t="shared" si="98"/>
        <v>-1.7149999999999999</v>
      </c>
      <c r="K1084">
        <f t="shared" si="99"/>
        <v>0.2093036072312181</v>
      </c>
      <c r="L1084">
        <f t="shared" si="100"/>
        <v>-18.016500000000001</v>
      </c>
      <c r="M1084">
        <f t="shared" si="101"/>
        <v>1.4729034252115774</v>
      </c>
    </row>
    <row r="1085" spans="1:13" x14ac:dyDescent="0.3">
      <c r="A1085">
        <v>7.520833333333333</v>
      </c>
      <c r="B1085">
        <v>-2.0649999999999999</v>
      </c>
      <c r="C1085">
        <v>-1.88</v>
      </c>
      <c r="D1085">
        <v>-1.8779999999999999</v>
      </c>
      <c r="E1085">
        <v>-1.59</v>
      </c>
      <c r="F1085">
        <v>-17.245999999999999</v>
      </c>
      <c r="G1085">
        <v>-15.15</v>
      </c>
      <c r="H1085">
        <f t="shared" si="96"/>
        <v>-1.9724999999999999</v>
      </c>
      <c r="I1085">
        <f t="shared" si="97"/>
        <v>0.13081475451951133</v>
      </c>
      <c r="J1085">
        <f t="shared" si="98"/>
        <v>-1.734</v>
      </c>
      <c r="K1085">
        <f t="shared" si="99"/>
        <v>0.20364675298172555</v>
      </c>
      <c r="L1085">
        <f t="shared" si="100"/>
        <v>-16.198</v>
      </c>
      <c r="M1085">
        <f t="shared" si="101"/>
        <v>1.4820958133670026</v>
      </c>
    </row>
    <row r="1086" spans="1:13" x14ac:dyDescent="0.3">
      <c r="A1086">
        <v>7.5277777777777777</v>
      </c>
      <c r="B1086">
        <v>-2.0569999999999999</v>
      </c>
      <c r="C1086">
        <v>-1.857</v>
      </c>
      <c r="D1086">
        <v>-1.8320000000000001</v>
      </c>
      <c r="E1086">
        <v>-1.585</v>
      </c>
      <c r="F1086">
        <v>-17.338000000000001</v>
      </c>
      <c r="G1086">
        <v>-16.3</v>
      </c>
      <c r="H1086">
        <f t="shared" si="96"/>
        <v>-1.9569999999999999</v>
      </c>
      <c r="I1086">
        <f t="shared" si="97"/>
        <v>0.14142135623730948</v>
      </c>
      <c r="J1086">
        <f t="shared" si="98"/>
        <v>-1.7084999999999999</v>
      </c>
      <c r="K1086">
        <f t="shared" si="99"/>
        <v>0.17465537495307731</v>
      </c>
      <c r="L1086">
        <f t="shared" si="100"/>
        <v>-16.819000000000003</v>
      </c>
      <c r="M1086">
        <f t="shared" si="101"/>
        <v>0.73397683887163645</v>
      </c>
    </row>
    <row r="1087" spans="1:13" x14ac:dyDescent="0.3">
      <c r="A1087">
        <v>7.5347222222222223</v>
      </c>
      <c r="B1087">
        <v>-2.048</v>
      </c>
      <c r="C1087">
        <v>-1.845</v>
      </c>
      <c r="D1087">
        <v>-1.724</v>
      </c>
      <c r="E1087">
        <v>-1.696</v>
      </c>
      <c r="F1087">
        <v>-17.077000000000002</v>
      </c>
      <c r="G1087">
        <v>-15.288</v>
      </c>
      <c r="H1087">
        <f t="shared" si="96"/>
        <v>-1.9464999999999999</v>
      </c>
      <c r="I1087">
        <f t="shared" si="97"/>
        <v>0.14354267658086919</v>
      </c>
      <c r="J1087">
        <f t="shared" si="98"/>
        <v>-1.71</v>
      </c>
      <c r="K1087">
        <f t="shared" si="99"/>
        <v>1.9798989873223347E-2</v>
      </c>
      <c r="L1087">
        <f t="shared" si="100"/>
        <v>-16.182500000000001</v>
      </c>
      <c r="M1087">
        <f t="shared" si="101"/>
        <v>1.2650140315427345</v>
      </c>
    </row>
    <row r="1088" spans="1:13" x14ac:dyDescent="0.3">
      <c r="A1088">
        <v>7.541666666666667</v>
      </c>
      <c r="B1088">
        <v>-2.0790000000000002</v>
      </c>
      <c r="C1088">
        <v>-1.8580000000000001</v>
      </c>
      <c r="D1088">
        <v>-1.7749999999999999</v>
      </c>
      <c r="E1088">
        <v>-1.6160000000000001</v>
      </c>
      <c r="F1088">
        <v>-17.584</v>
      </c>
      <c r="G1088">
        <v>-16.561</v>
      </c>
      <c r="H1088">
        <f t="shared" si="96"/>
        <v>-1.9685000000000001</v>
      </c>
      <c r="I1088">
        <f t="shared" si="97"/>
        <v>0.15627059864222706</v>
      </c>
      <c r="J1088">
        <f t="shared" si="98"/>
        <v>-1.6955</v>
      </c>
      <c r="K1088">
        <f t="shared" si="99"/>
        <v>0.11242997820866092</v>
      </c>
      <c r="L1088">
        <f t="shared" si="100"/>
        <v>-17.072499999999998</v>
      </c>
      <c r="M1088">
        <f t="shared" si="101"/>
        <v>0.72337023715383786</v>
      </c>
    </row>
    <row r="1089" spans="1:13" x14ac:dyDescent="0.3">
      <c r="A1089">
        <v>7.5486111111111107</v>
      </c>
      <c r="B1089">
        <v>-2.0699999999999998</v>
      </c>
      <c r="C1089">
        <v>-1.8320000000000001</v>
      </c>
      <c r="D1089">
        <v>-1.7889999999999999</v>
      </c>
      <c r="E1089">
        <v>-1.528</v>
      </c>
      <c r="F1089">
        <v>-17.231000000000002</v>
      </c>
      <c r="G1089">
        <v>-16.07</v>
      </c>
      <c r="H1089">
        <f t="shared" si="96"/>
        <v>-1.9510000000000001</v>
      </c>
      <c r="I1089">
        <f t="shared" si="97"/>
        <v>0.16829141392239816</v>
      </c>
      <c r="J1089">
        <f t="shared" si="98"/>
        <v>-1.6585000000000001</v>
      </c>
      <c r="K1089">
        <f t="shared" si="99"/>
        <v>0.18455486988968883</v>
      </c>
      <c r="L1089">
        <f t="shared" si="100"/>
        <v>-16.650500000000001</v>
      </c>
      <c r="M1089">
        <f t="shared" si="101"/>
        <v>0.82095097295758268</v>
      </c>
    </row>
    <row r="1090" spans="1:13" x14ac:dyDescent="0.3">
      <c r="A1090">
        <v>7.5555555555555554</v>
      </c>
      <c r="B1090">
        <v>-2.0590000000000002</v>
      </c>
      <c r="C1090">
        <v>-1.8280000000000001</v>
      </c>
      <c r="D1090">
        <v>-1.7470000000000001</v>
      </c>
      <c r="E1090">
        <v>-1.5569999999999999</v>
      </c>
      <c r="F1090">
        <v>-17.829999999999998</v>
      </c>
      <c r="G1090">
        <v>-16.07</v>
      </c>
      <c r="H1090">
        <f t="shared" si="96"/>
        <v>-1.9435000000000002</v>
      </c>
      <c r="I1090">
        <f t="shared" si="97"/>
        <v>0.16334166645409254</v>
      </c>
      <c r="J1090">
        <f t="shared" si="98"/>
        <v>-1.6520000000000001</v>
      </c>
      <c r="K1090">
        <f t="shared" si="99"/>
        <v>0.13435028842544414</v>
      </c>
      <c r="L1090">
        <f t="shared" si="100"/>
        <v>-16.95</v>
      </c>
      <c r="M1090">
        <f t="shared" si="101"/>
        <v>1.2445079348883221</v>
      </c>
    </row>
    <row r="1091" spans="1:13" x14ac:dyDescent="0.3">
      <c r="A1091">
        <v>7.5625</v>
      </c>
      <c r="B1091">
        <v>-2.04</v>
      </c>
      <c r="C1091">
        <v>-1.8260000000000001</v>
      </c>
      <c r="D1091">
        <v>-1.7669999999999999</v>
      </c>
      <c r="E1091">
        <v>-1.61</v>
      </c>
      <c r="F1091">
        <v>-19.856000000000002</v>
      </c>
      <c r="G1091">
        <v>-16.146999999999998</v>
      </c>
      <c r="H1091">
        <f t="shared" si="96"/>
        <v>-1.9330000000000001</v>
      </c>
      <c r="I1091">
        <f t="shared" si="97"/>
        <v>0.15132085117392116</v>
      </c>
      <c r="J1091">
        <f t="shared" si="98"/>
        <v>-1.6884999999999999</v>
      </c>
      <c r="K1091">
        <f t="shared" si="99"/>
        <v>0.11101576464628782</v>
      </c>
      <c r="L1091">
        <f t="shared" si="100"/>
        <v>-18.0015</v>
      </c>
      <c r="M1091">
        <f t="shared" si="101"/>
        <v>2.6226590514209116</v>
      </c>
    </row>
    <row r="1092" spans="1:13" x14ac:dyDescent="0.3">
      <c r="A1092">
        <v>7.5694444444444446</v>
      </c>
      <c r="B1092">
        <v>-2.0430000000000001</v>
      </c>
      <c r="C1092">
        <v>-1.7829999999999999</v>
      </c>
      <c r="D1092">
        <v>-1.827</v>
      </c>
      <c r="E1092">
        <v>-1.643</v>
      </c>
      <c r="F1092">
        <v>-17.093</v>
      </c>
      <c r="G1092">
        <v>-16.254000000000001</v>
      </c>
      <c r="H1092">
        <f t="shared" ref="H1092:H1155" si="102">AVERAGE(B1092:C1092)</f>
        <v>-1.913</v>
      </c>
      <c r="I1092">
        <f t="shared" ref="I1092:I1155" si="103">STDEV(B1092:C1092)</f>
        <v>0.18384776310850251</v>
      </c>
      <c r="J1092">
        <f t="shared" ref="J1092:J1155" si="104">AVERAGE(D1092:E1092)</f>
        <v>-1.7349999999999999</v>
      </c>
      <c r="K1092">
        <f t="shared" ref="K1092:K1155" si="105">STDEV(D1092:E1092)</f>
        <v>0.1301076477383247</v>
      </c>
      <c r="L1092">
        <f t="shared" ref="L1092:L1155" si="106">AVERAGE(F1092:G1092)</f>
        <v>-16.673500000000001</v>
      </c>
      <c r="M1092">
        <f t="shared" ref="M1092:M1155" si="107">STDEV(F1092:G1092)</f>
        <v>0.59326258941551235</v>
      </c>
    </row>
    <row r="1093" spans="1:13" x14ac:dyDescent="0.3">
      <c r="A1093">
        <v>7.5763888888888893</v>
      </c>
      <c r="B1093">
        <v>-2.0619999999999998</v>
      </c>
      <c r="C1093">
        <v>-1.7969999999999999</v>
      </c>
      <c r="D1093">
        <v>-1.792</v>
      </c>
      <c r="E1093">
        <v>-1.6990000000000001</v>
      </c>
      <c r="F1093">
        <v>-20.547000000000001</v>
      </c>
      <c r="G1093">
        <v>-16.652999999999999</v>
      </c>
      <c r="H1093">
        <f t="shared" si="102"/>
        <v>-1.9295</v>
      </c>
      <c r="I1093">
        <f t="shared" si="103"/>
        <v>0.18738329701443504</v>
      </c>
      <c r="J1093">
        <f t="shared" si="104"/>
        <v>-1.7455000000000001</v>
      </c>
      <c r="K1093">
        <f t="shared" si="105"/>
        <v>6.5760930650348895E-2</v>
      </c>
      <c r="L1093">
        <f t="shared" si="106"/>
        <v>-18.600000000000001</v>
      </c>
      <c r="M1093">
        <f t="shared" si="107"/>
        <v>2.7534738059404043</v>
      </c>
    </row>
    <row r="1094" spans="1:13" x14ac:dyDescent="0.3">
      <c r="A1094">
        <v>7.583333333333333</v>
      </c>
      <c r="B1094">
        <v>-2.0699999999999998</v>
      </c>
      <c r="C1094">
        <v>-1.786</v>
      </c>
      <c r="D1094">
        <v>-1.772</v>
      </c>
      <c r="E1094">
        <v>-1.6020000000000001</v>
      </c>
      <c r="F1094">
        <v>-17.231000000000002</v>
      </c>
      <c r="G1094">
        <v>-16.638000000000002</v>
      </c>
      <c r="H1094">
        <f t="shared" si="102"/>
        <v>-1.9279999999999999</v>
      </c>
      <c r="I1094">
        <f t="shared" si="103"/>
        <v>0.20081832585697937</v>
      </c>
      <c r="J1094">
        <f t="shared" si="104"/>
        <v>-1.6870000000000001</v>
      </c>
      <c r="K1094">
        <f t="shared" si="105"/>
        <v>0.12020815280171303</v>
      </c>
      <c r="L1094">
        <f t="shared" si="106"/>
        <v>-16.9345</v>
      </c>
      <c r="M1094">
        <f t="shared" si="107"/>
        <v>0.41931432124362267</v>
      </c>
    </row>
    <row r="1095" spans="1:13" x14ac:dyDescent="0.3">
      <c r="A1095">
        <v>7.5902777777777777</v>
      </c>
      <c r="B1095">
        <v>-2.0499999999999998</v>
      </c>
      <c r="C1095">
        <v>-1.788</v>
      </c>
      <c r="D1095">
        <v>-1.792</v>
      </c>
      <c r="E1095">
        <v>-1.6259999999999999</v>
      </c>
      <c r="F1095">
        <v>-17.138999999999999</v>
      </c>
      <c r="G1095">
        <v>-18.187000000000001</v>
      </c>
      <c r="H1095">
        <f t="shared" si="102"/>
        <v>-1.919</v>
      </c>
      <c r="I1095">
        <f t="shared" si="103"/>
        <v>0.18526197667087532</v>
      </c>
      <c r="J1095">
        <f t="shared" si="104"/>
        <v>-1.7090000000000001</v>
      </c>
      <c r="K1095">
        <f t="shared" si="105"/>
        <v>0.117379725676967</v>
      </c>
      <c r="L1095">
        <f t="shared" si="106"/>
        <v>-17.663</v>
      </c>
      <c r="M1095">
        <f t="shared" si="107"/>
        <v>0.74104790668350307</v>
      </c>
    </row>
    <row r="1096" spans="1:13" x14ac:dyDescent="0.3">
      <c r="A1096">
        <v>7.5972222222222223</v>
      </c>
      <c r="B1096">
        <v>-2.04</v>
      </c>
      <c r="C1096">
        <v>-1.8109999999999999</v>
      </c>
      <c r="D1096">
        <v>-1.732</v>
      </c>
      <c r="E1096">
        <v>-1.623</v>
      </c>
      <c r="F1096">
        <v>-17.216000000000001</v>
      </c>
      <c r="G1096">
        <v>-16.991</v>
      </c>
      <c r="H1096">
        <f t="shared" si="102"/>
        <v>-1.9255</v>
      </c>
      <c r="I1096">
        <f t="shared" si="103"/>
        <v>0.16192745289171945</v>
      </c>
      <c r="J1096">
        <f t="shared" si="104"/>
        <v>-1.6775</v>
      </c>
      <c r="K1096">
        <f t="shared" si="105"/>
        <v>7.7074639149333671E-2</v>
      </c>
      <c r="L1096">
        <f t="shared" si="106"/>
        <v>-17.1035</v>
      </c>
      <c r="M1096">
        <f t="shared" si="107"/>
        <v>0.15909902576697421</v>
      </c>
    </row>
    <row r="1097" spans="1:13" x14ac:dyDescent="0.3">
      <c r="A1097">
        <v>7.604166666666667</v>
      </c>
      <c r="B1097">
        <v>-2.04</v>
      </c>
      <c r="C1097">
        <v>-1.8160000000000001</v>
      </c>
      <c r="D1097">
        <v>-1.7929999999999999</v>
      </c>
      <c r="E1097">
        <v>-1.625</v>
      </c>
      <c r="F1097">
        <v>-17.231000000000002</v>
      </c>
      <c r="G1097">
        <v>-15.61</v>
      </c>
      <c r="H1097">
        <f t="shared" si="102"/>
        <v>-1.9279999999999999</v>
      </c>
      <c r="I1097">
        <f t="shared" si="103"/>
        <v>0.15839191898578661</v>
      </c>
      <c r="J1097">
        <f t="shared" si="104"/>
        <v>-1.7090000000000001</v>
      </c>
      <c r="K1097">
        <f t="shared" si="105"/>
        <v>0.11879393923933994</v>
      </c>
      <c r="L1097">
        <f t="shared" si="106"/>
        <v>-16.420500000000001</v>
      </c>
      <c r="M1097">
        <f t="shared" si="107"/>
        <v>1.1462200923033952</v>
      </c>
    </row>
    <row r="1098" spans="1:13" x14ac:dyDescent="0.3">
      <c r="A1098">
        <v>7.6111111111111107</v>
      </c>
      <c r="B1098">
        <v>-2.0419999999999998</v>
      </c>
      <c r="C1098">
        <v>-1.788</v>
      </c>
      <c r="D1098">
        <v>-1.8460000000000001</v>
      </c>
      <c r="E1098">
        <v>-1.665</v>
      </c>
      <c r="F1098">
        <v>-17.245999999999999</v>
      </c>
      <c r="G1098">
        <v>-16.5</v>
      </c>
      <c r="H1098">
        <f t="shared" si="102"/>
        <v>-1.915</v>
      </c>
      <c r="I1098">
        <f t="shared" si="103"/>
        <v>0.17960512242138293</v>
      </c>
      <c r="J1098">
        <f t="shared" si="104"/>
        <v>-1.7555000000000001</v>
      </c>
      <c r="K1098">
        <f t="shared" si="105"/>
        <v>0.12798632739476515</v>
      </c>
      <c r="L1098">
        <f t="shared" si="106"/>
        <v>-16.872999999999998</v>
      </c>
      <c r="M1098">
        <f t="shared" si="107"/>
        <v>0.52750165876516353</v>
      </c>
    </row>
    <row r="1099" spans="1:13" x14ac:dyDescent="0.3">
      <c r="A1099">
        <v>7.6180555555555554</v>
      </c>
      <c r="B1099">
        <v>-2.04</v>
      </c>
      <c r="C1099">
        <v>-1.782</v>
      </c>
      <c r="D1099">
        <v>-1.849</v>
      </c>
      <c r="E1099">
        <v>-1.663</v>
      </c>
      <c r="F1099">
        <v>-17.43</v>
      </c>
      <c r="G1099">
        <v>-18.646999999999998</v>
      </c>
      <c r="H1099">
        <f t="shared" si="102"/>
        <v>-1.911</v>
      </c>
      <c r="I1099">
        <f t="shared" si="103"/>
        <v>0.18243354954612925</v>
      </c>
      <c r="J1099">
        <f t="shared" si="104"/>
        <v>-1.756</v>
      </c>
      <c r="K1099">
        <f t="shared" si="105"/>
        <v>0.13152186130069779</v>
      </c>
      <c r="L1099">
        <f t="shared" si="106"/>
        <v>-18.038499999999999</v>
      </c>
      <c r="M1099">
        <f t="shared" si="107"/>
        <v>0.86054895270402743</v>
      </c>
    </row>
    <row r="1100" spans="1:13" x14ac:dyDescent="0.3">
      <c r="A1100">
        <v>7.625</v>
      </c>
      <c r="B1100">
        <v>-2.0449999999999999</v>
      </c>
      <c r="C1100">
        <v>-1.7929999999999999</v>
      </c>
      <c r="D1100">
        <v>-1.7749999999999999</v>
      </c>
      <c r="E1100">
        <v>-1.633</v>
      </c>
      <c r="F1100">
        <v>-17.184999999999999</v>
      </c>
      <c r="G1100">
        <v>-18.279</v>
      </c>
      <c r="H1100">
        <f t="shared" si="102"/>
        <v>-1.919</v>
      </c>
      <c r="I1100">
        <f t="shared" si="103"/>
        <v>0.17819090885900998</v>
      </c>
      <c r="J1100">
        <f t="shared" si="104"/>
        <v>-1.704</v>
      </c>
      <c r="K1100">
        <f t="shared" si="105"/>
        <v>0.10040916292848968</v>
      </c>
      <c r="L1100">
        <f t="shared" si="106"/>
        <v>-17.731999999999999</v>
      </c>
      <c r="M1100">
        <f t="shared" si="107"/>
        <v>0.77357481861808386</v>
      </c>
    </row>
    <row r="1101" spans="1:13" x14ac:dyDescent="0.3">
      <c r="A1101">
        <v>7.6319444444444446</v>
      </c>
      <c r="B1101">
        <v>-2.0339999999999998</v>
      </c>
      <c r="C1101">
        <v>-1.794</v>
      </c>
      <c r="D1101">
        <v>-1.7490000000000001</v>
      </c>
      <c r="E1101">
        <v>-1.657</v>
      </c>
      <c r="F1101">
        <v>-17.170000000000002</v>
      </c>
      <c r="G1101">
        <v>-16.684000000000001</v>
      </c>
      <c r="H1101">
        <f t="shared" si="102"/>
        <v>-1.9139999999999999</v>
      </c>
      <c r="I1101">
        <f t="shared" si="103"/>
        <v>0.16970562748477125</v>
      </c>
      <c r="J1101">
        <f t="shared" si="104"/>
        <v>-1.7030000000000001</v>
      </c>
      <c r="K1101">
        <f t="shared" si="105"/>
        <v>6.5053823869162433E-2</v>
      </c>
      <c r="L1101">
        <f t="shared" si="106"/>
        <v>-16.927</v>
      </c>
      <c r="M1101">
        <f t="shared" si="107"/>
        <v>0.34365389565666254</v>
      </c>
    </row>
    <row r="1102" spans="1:13" x14ac:dyDescent="0.3">
      <c r="A1102">
        <v>7.6388888888888893</v>
      </c>
      <c r="B1102">
        <v>-2.0419999999999998</v>
      </c>
      <c r="C1102">
        <v>-1.796</v>
      </c>
      <c r="D1102">
        <v>-1.7729999999999999</v>
      </c>
      <c r="E1102">
        <v>-1.605</v>
      </c>
      <c r="F1102">
        <v>-17.062000000000001</v>
      </c>
      <c r="G1102">
        <v>-16.393000000000001</v>
      </c>
      <c r="H1102">
        <f t="shared" si="102"/>
        <v>-1.919</v>
      </c>
      <c r="I1102">
        <f t="shared" si="103"/>
        <v>0.17394826817189052</v>
      </c>
      <c r="J1102">
        <f t="shared" si="104"/>
        <v>-1.6890000000000001</v>
      </c>
      <c r="K1102">
        <f t="shared" si="105"/>
        <v>0.11879393923933994</v>
      </c>
      <c r="L1102">
        <f t="shared" si="106"/>
        <v>-16.727499999999999</v>
      </c>
      <c r="M1102">
        <f t="shared" si="107"/>
        <v>0.47305443661380064</v>
      </c>
    </row>
    <row r="1103" spans="1:13" x14ac:dyDescent="0.3">
      <c r="A1103">
        <v>7.645833333333333</v>
      </c>
      <c r="B1103">
        <v>-2.0219999999999998</v>
      </c>
      <c r="C1103">
        <v>-1.8</v>
      </c>
      <c r="D1103">
        <v>-1.73</v>
      </c>
      <c r="E1103">
        <v>-1.58</v>
      </c>
      <c r="F1103">
        <v>-16.984999999999999</v>
      </c>
      <c r="G1103">
        <v>-17.420000000000002</v>
      </c>
      <c r="H1103">
        <f t="shared" si="102"/>
        <v>-1.911</v>
      </c>
      <c r="I1103">
        <f t="shared" si="103"/>
        <v>0.15697770542341338</v>
      </c>
      <c r="J1103">
        <f t="shared" si="104"/>
        <v>-1.655</v>
      </c>
      <c r="K1103">
        <f t="shared" si="105"/>
        <v>0.10606601717798207</v>
      </c>
      <c r="L1103">
        <f t="shared" si="106"/>
        <v>-17.202500000000001</v>
      </c>
      <c r="M1103">
        <f t="shared" si="107"/>
        <v>0.30759144981614978</v>
      </c>
    </row>
    <row r="1104" spans="1:13" x14ac:dyDescent="0.3">
      <c r="A1104">
        <v>7.6527777777777777</v>
      </c>
      <c r="B1104">
        <v>-2.02</v>
      </c>
      <c r="C1104">
        <v>-1.7929999999999999</v>
      </c>
      <c r="D1104">
        <v>-1.7330000000000001</v>
      </c>
      <c r="E1104">
        <v>-1.6479999999999999</v>
      </c>
      <c r="F1104">
        <v>-17.614999999999998</v>
      </c>
      <c r="G1104">
        <v>-16.100999999999999</v>
      </c>
      <c r="H1104">
        <f t="shared" si="102"/>
        <v>-1.9064999999999999</v>
      </c>
      <c r="I1104">
        <f t="shared" si="103"/>
        <v>0.16051323932934636</v>
      </c>
      <c r="J1104">
        <f t="shared" si="104"/>
        <v>-1.6905000000000001</v>
      </c>
      <c r="K1104">
        <f t="shared" si="105"/>
        <v>6.0104076400856674E-2</v>
      </c>
      <c r="L1104">
        <f t="shared" si="106"/>
        <v>-16.857999999999997</v>
      </c>
      <c r="M1104">
        <f t="shared" si="107"/>
        <v>1.0705596667164325</v>
      </c>
    </row>
    <row r="1105" spans="1:13" x14ac:dyDescent="0.3">
      <c r="A1105">
        <v>7.6597222222222223</v>
      </c>
      <c r="B1105">
        <v>-2.016</v>
      </c>
      <c r="C1105">
        <v>-1.7889999999999999</v>
      </c>
      <c r="D1105">
        <v>-1.74</v>
      </c>
      <c r="E1105">
        <v>-1.7350000000000001</v>
      </c>
      <c r="F1105">
        <v>-16.893000000000001</v>
      </c>
      <c r="G1105">
        <v>-17.512</v>
      </c>
      <c r="H1105">
        <f t="shared" si="102"/>
        <v>-1.9024999999999999</v>
      </c>
      <c r="I1105">
        <f t="shared" si="103"/>
        <v>0.16051323932934636</v>
      </c>
      <c r="J1105">
        <f t="shared" si="104"/>
        <v>-1.7375</v>
      </c>
      <c r="K1105">
        <f t="shared" si="105"/>
        <v>3.5355339059326622E-3</v>
      </c>
      <c r="L1105">
        <f t="shared" si="106"/>
        <v>-17.202500000000001</v>
      </c>
      <c r="M1105">
        <f t="shared" si="107"/>
        <v>0.43769909755447273</v>
      </c>
    </row>
    <row r="1106" spans="1:13" x14ac:dyDescent="0.3">
      <c r="A1106">
        <v>7.666666666666667</v>
      </c>
      <c r="B1106">
        <v>-2.0329999999999999</v>
      </c>
      <c r="C1106">
        <v>-1.766</v>
      </c>
      <c r="D1106">
        <v>-1.7549999999999999</v>
      </c>
      <c r="E1106">
        <v>-1.7350000000000001</v>
      </c>
      <c r="F1106">
        <v>-17.015999999999998</v>
      </c>
      <c r="G1106">
        <v>-17.696000000000002</v>
      </c>
      <c r="H1106">
        <f t="shared" si="102"/>
        <v>-1.8995</v>
      </c>
      <c r="I1106">
        <f t="shared" si="103"/>
        <v>0.18879751057680813</v>
      </c>
      <c r="J1106">
        <f t="shared" si="104"/>
        <v>-1.7450000000000001</v>
      </c>
      <c r="K1106">
        <f t="shared" si="105"/>
        <v>1.4142135623730807E-2</v>
      </c>
      <c r="L1106">
        <f t="shared" si="106"/>
        <v>-17.356000000000002</v>
      </c>
      <c r="M1106">
        <f t="shared" si="107"/>
        <v>0.48083261120685467</v>
      </c>
    </row>
    <row r="1107" spans="1:13" x14ac:dyDescent="0.3">
      <c r="A1107">
        <v>7.6736111111111107</v>
      </c>
      <c r="B1107">
        <v>-2.0219999999999998</v>
      </c>
      <c r="C1107">
        <v>-1.7849999999999999</v>
      </c>
      <c r="D1107">
        <v>-1.74</v>
      </c>
      <c r="E1107">
        <v>-1.4990000000000001</v>
      </c>
      <c r="F1107">
        <v>-17.001000000000001</v>
      </c>
      <c r="G1107">
        <v>-17.251999999999999</v>
      </c>
      <c r="H1107">
        <f t="shared" si="102"/>
        <v>-1.9034999999999997</v>
      </c>
      <c r="I1107">
        <f t="shared" si="103"/>
        <v>0.16758430714121167</v>
      </c>
      <c r="J1107">
        <f t="shared" si="104"/>
        <v>-1.6194999999999999</v>
      </c>
      <c r="K1107">
        <f t="shared" si="105"/>
        <v>0.17041273426595785</v>
      </c>
      <c r="L1107">
        <f t="shared" si="106"/>
        <v>-17.1265</v>
      </c>
      <c r="M1107">
        <f t="shared" si="107"/>
        <v>0.1774838020778218</v>
      </c>
    </row>
    <row r="1108" spans="1:13" x14ac:dyDescent="0.3">
      <c r="A1108">
        <v>7.6805555555555554</v>
      </c>
      <c r="B1108">
        <v>-2.0139999999999998</v>
      </c>
      <c r="C1108">
        <v>-1.7889999999999999</v>
      </c>
      <c r="D1108">
        <v>-1.7609999999999999</v>
      </c>
      <c r="E1108">
        <v>-1.548</v>
      </c>
      <c r="F1108">
        <v>-16.954999999999998</v>
      </c>
      <c r="G1108">
        <v>-18.111000000000001</v>
      </c>
      <c r="H1108">
        <f t="shared" si="102"/>
        <v>-1.9015</v>
      </c>
      <c r="I1108">
        <f t="shared" si="103"/>
        <v>0.1590990257669731</v>
      </c>
      <c r="J1108">
        <f t="shared" si="104"/>
        <v>-1.6545000000000001</v>
      </c>
      <c r="K1108">
        <f t="shared" si="105"/>
        <v>0.15061374439273451</v>
      </c>
      <c r="L1108">
        <f t="shared" si="106"/>
        <v>-17.533000000000001</v>
      </c>
      <c r="M1108">
        <f t="shared" si="107"/>
        <v>0.81741543905165059</v>
      </c>
    </row>
    <row r="1109" spans="1:13" x14ac:dyDescent="0.3">
      <c r="A1109">
        <v>7.6875</v>
      </c>
      <c r="B1109">
        <v>-2.0009999999999999</v>
      </c>
      <c r="C1109">
        <v>-1.728</v>
      </c>
      <c r="D1109">
        <v>-1.726</v>
      </c>
      <c r="E1109">
        <v>-1.5509999999999999</v>
      </c>
      <c r="F1109">
        <v>-16.893000000000001</v>
      </c>
      <c r="G1109">
        <v>-18.847000000000001</v>
      </c>
      <c r="H1109">
        <f t="shared" si="102"/>
        <v>-1.8645</v>
      </c>
      <c r="I1109">
        <f t="shared" si="103"/>
        <v>0.19304015126392743</v>
      </c>
      <c r="J1109">
        <f t="shared" si="104"/>
        <v>-1.6385000000000001</v>
      </c>
      <c r="K1109">
        <f t="shared" si="105"/>
        <v>0.12374368670764585</v>
      </c>
      <c r="L1109">
        <f t="shared" si="106"/>
        <v>-17.87</v>
      </c>
      <c r="M1109">
        <f t="shared" si="107"/>
        <v>1.3816866504385144</v>
      </c>
    </row>
    <row r="1110" spans="1:13" x14ac:dyDescent="0.3">
      <c r="A1110">
        <v>7.6944444444444446</v>
      </c>
      <c r="B1110">
        <v>-2.0019999999999998</v>
      </c>
      <c r="C1110">
        <v>-1.75</v>
      </c>
      <c r="D1110">
        <v>-1.758</v>
      </c>
      <c r="E1110">
        <v>-1.554</v>
      </c>
      <c r="F1110">
        <v>-16.800999999999998</v>
      </c>
      <c r="G1110">
        <v>-18.417000000000002</v>
      </c>
      <c r="H1110">
        <f t="shared" si="102"/>
        <v>-1.8759999999999999</v>
      </c>
      <c r="I1110">
        <f t="shared" si="103"/>
        <v>0.17819090885900982</v>
      </c>
      <c r="J1110">
        <f t="shared" si="104"/>
        <v>-1.6560000000000001</v>
      </c>
      <c r="K1110">
        <f t="shared" si="105"/>
        <v>0.14424978336205568</v>
      </c>
      <c r="L1110">
        <f t="shared" si="106"/>
        <v>-17.609000000000002</v>
      </c>
      <c r="M1110">
        <f t="shared" si="107"/>
        <v>1.142684558397463</v>
      </c>
    </row>
    <row r="1111" spans="1:13" x14ac:dyDescent="0.3">
      <c r="A1111">
        <v>7.7013888888888893</v>
      </c>
      <c r="B1111">
        <v>-2.0070000000000001</v>
      </c>
      <c r="C1111">
        <v>-1.762</v>
      </c>
      <c r="D1111">
        <v>-1.675</v>
      </c>
      <c r="E1111">
        <v>-1.591</v>
      </c>
      <c r="F1111">
        <v>-17.292000000000002</v>
      </c>
      <c r="G1111">
        <v>-16.882999999999999</v>
      </c>
      <c r="H1111">
        <f t="shared" si="102"/>
        <v>-1.8845000000000001</v>
      </c>
      <c r="I1111">
        <f t="shared" si="103"/>
        <v>0.17324116139070422</v>
      </c>
      <c r="J1111">
        <f t="shared" si="104"/>
        <v>-1.633</v>
      </c>
      <c r="K1111">
        <f t="shared" si="105"/>
        <v>5.9396969619670045E-2</v>
      </c>
      <c r="L1111">
        <f t="shared" si="106"/>
        <v>-17.087499999999999</v>
      </c>
      <c r="M1111">
        <f t="shared" si="107"/>
        <v>0.28920667350529966</v>
      </c>
    </row>
    <row r="1112" spans="1:13" x14ac:dyDescent="0.3">
      <c r="A1112">
        <v>7.708333333333333</v>
      </c>
      <c r="B1112">
        <v>-2.004</v>
      </c>
      <c r="C1112">
        <v>-1.78</v>
      </c>
      <c r="D1112">
        <v>-1.746</v>
      </c>
      <c r="E1112">
        <v>-1.554</v>
      </c>
      <c r="F1112">
        <v>-16.739999999999998</v>
      </c>
      <c r="G1112">
        <v>-16.469000000000001</v>
      </c>
      <c r="H1112">
        <f t="shared" si="102"/>
        <v>-1.8919999999999999</v>
      </c>
      <c r="I1112">
        <f t="shared" si="103"/>
        <v>0.15839191898578661</v>
      </c>
      <c r="J1112">
        <f t="shared" si="104"/>
        <v>-1.65</v>
      </c>
      <c r="K1112">
        <f t="shared" si="105"/>
        <v>0.13576450198781709</v>
      </c>
      <c r="L1112">
        <f t="shared" si="106"/>
        <v>-16.604500000000002</v>
      </c>
      <c r="M1112">
        <f t="shared" si="107"/>
        <v>0.19162593770155242</v>
      </c>
    </row>
    <row r="1113" spans="1:13" x14ac:dyDescent="0.3">
      <c r="A1113">
        <v>7.7152777777777777</v>
      </c>
      <c r="B1113">
        <v>-1.9970000000000001</v>
      </c>
      <c r="C1113">
        <v>-1.77</v>
      </c>
      <c r="D1113">
        <v>-1.7330000000000001</v>
      </c>
      <c r="E1113">
        <v>-1.577</v>
      </c>
      <c r="F1113">
        <v>-16.97</v>
      </c>
      <c r="G1113">
        <v>-16.945</v>
      </c>
      <c r="H1113">
        <f t="shared" si="102"/>
        <v>-1.8835000000000002</v>
      </c>
      <c r="I1113">
        <f t="shared" si="103"/>
        <v>0.16051323932934636</v>
      </c>
      <c r="J1113">
        <f t="shared" si="104"/>
        <v>-1.655</v>
      </c>
      <c r="K1113">
        <f t="shared" si="105"/>
        <v>0.11030865786510151</v>
      </c>
      <c r="L1113">
        <f t="shared" si="106"/>
        <v>-16.9575</v>
      </c>
      <c r="M1113">
        <f t="shared" si="107"/>
        <v>1.7677669529662685E-2</v>
      </c>
    </row>
    <row r="1114" spans="1:13" x14ac:dyDescent="0.3">
      <c r="A1114">
        <v>7.7222222222222223</v>
      </c>
      <c r="B1114">
        <v>-2.0139999999999998</v>
      </c>
      <c r="C1114">
        <v>-1.7569999999999999</v>
      </c>
      <c r="D1114">
        <v>-1.752</v>
      </c>
      <c r="E1114">
        <v>-1.5189999999999999</v>
      </c>
      <c r="F1114">
        <v>-17.093</v>
      </c>
      <c r="G1114">
        <v>-16.776</v>
      </c>
      <c r="H1114">
        <f t="shared" si="102"/>
        <v>-1.8855</v>
      </c>
      <c r="I1114">
        <f t="shared" si="103"/>
        <v>0.18172644276494263</v>
      </c>
      <c r="J1114">
        <f t="shared" si="104"/>
        <v>-1.6355</v>
      </c>
      <c r="K1114">
        <f t="shared" si="105"/>
        <v>0.16475588001646566</v>
      </c>
      <c r="L1114">
        <f t="shared" si="106"/>
        <v>-16.9345</v>
      </c>
      <c r="M1114">
        <f t="shared" si="107"/>
        <v>0.22415284963613569</v>
      </c>
    </row>
    <row r="1115" spans="1:13" x14ac:dyDescent="0.3">
      <c r="A1115">
        <v>7.729166666666667</v>
      </c>
      <c r="B1115">
        <v>-2.008</v>
      </c>
      <c r="C1115">
        <v>-1.76</v>
      </c>
      <c r="D1115">
        <v>-1.7370000000000001</v>
      </c>
      <c r="E1115">
        <v>-1.5680000000000001</v>
      </c>
      <c r="F1115">
        <v>-17.369</v>
      </c>
      <c r="G1115">
        <v>-17.635000000000002</v>
      </c>
      <c r="H1115">
        <f t="shared" si="102"/>
        <v>-1.8839999999999999</v>
      </c>
      <c r="I1115">
        <f t="shared" si="103"/>
        <v>0.1753624817342638</v>
      </c>
      <c r="J1115">
        <f t="shared" si="104"/>
        <v>-1.6525000000000001</v>
      </c>
      <c r="K1115">
        <f t="shared" si="105"/>
        <v>0.11950104602052657</v>
      </c>
      <c r="L1115">
        <f t="shared" si="106"/>
        <v>-17.502000000000002</v>
      </c>
      <c r="M1115">
        <f t="shared" si="107"/>
        <v>0.18809040379562292</v>
      </c>
    </row>
    <row r="1116" spans="1:13" x14ac:dyDescent="0.3">
      <c r="A1116">
        <v>7.7361111111111107</v>
      </c>
      <c r="B1116">
        <v>-2.0270000000000001</v>
      </c>
      <c r="C1116">
        <v>-1.7190000000000001</v>
      </c>
      <c r="D1116">
        <v>-1.7569999999999999</v>
      </c>
      <c r="E1116">
        <v>-1.534</v>
      </c>
      <c r="F1116">
        <v>-16.800999999999998</v>
      </c>
      <c r="G1116">
        <v>-15.978</v>
      </c>
      <c r="H1116">
        <f t="shared" si="102"/>
        <v>-1.8730000000000002</v>
      </c>
      <c r="I1116">
        <f t="shared" si="103"/>
        <v>0.21778888860545667</v>
      </c>
      <c r="J1116">
        <f t="shared" si="104"/>
        <v>-1.6455</v>
      </c>
      <c r="K1116">
        <f t="shared" si="105"/>
        <v>0.15768481220460001</v>
      </c>
      <c r="L1116">
        <f t="shared" si="106"/>
        <v>-16.389499999999998</v>
      </c>
      <c r="M1116">
        <f t="shared" si="107"/>
        <v>0.58194888091652763</v>
      </c>
    </row>
    <row r="1117" spans="1:13" x14ac:dyDescent="0.3">
      <c r="A1117">
        <v>7.7430555555555554</v>
      </c>
      <c r="B1117">
        <v>-2.0129999999999999</v>
      </c>
      <c r="C1117">
        <v>-1.7110000000000001</v>
      </c>
      <c r="D1117">
        <v>-1.7090000000000001</v>
      </c>
      <c r="E1117">
        <v>-1.5820000000000001</v>
      </c>
      <c r="F1117">
        <v>-16.815999999999999</v>
      </c>
      <c r="G1117">
        <v>-15.349</v>
      </c>
      <c r="H1117">
        <f t="shared" si="102"/>
        <v>-1.8620000000000001</v>
      </c>
      <c r="I1117">
        <f t="shared" si="103"/>
        <v>0.21354624791833723</v>
      </c>
      <c r="J1117">
        <f t="shared" si="104"/>
        <v>-1.6455000000000002</v>
      </c>
      <c r="K1117">
        <f t="shared" si="105"/>
        <v>8.9802561210691537E-2</v>
      </c>
      <c r="L1117">
        <f t="shared" si="106"/>
        <v>-16.0825</v>
      </c>
      <c r="M1117">
        <f t="shared" si="107"/>
        <v>1.0373256480006643</v>
      </c>
    </row>
    <row r="1118" spans="1:13" x14ac:dyDescent="0.3">
      <c r="A1118">
        <v>7.75</v>
      </c>
      <c r="B1118">
        <v>-2.0190000000000001</v>
      </c>
      <c r="C1118">
        <v>-1.696</v>
      </c>
      <c r="D1118">
        <v>-1.7430000000000001</v>
      </c>
      <c r="E1118">
        <v>-1.5129999999999999</v>
      </c>
      <c r="F1118">
        <v>-17.108000000000001</v>
      </c>
      <c r="G1118">
        <v>-15.257</v>
      </c>
      <c r="H1118">
        <f t="shared" si="102"/>
        <v>-1.8574999999999999</v>
      </c>
      <c r="I1118">
        <f t="shared" si="103"/>
        <v>0.22839549032325498</v>
      </c>
      <c r="J1118">
        <f t="shared" si="104"/>
        <v>-1.6280000000000001</v>
      </c>
      <c r="K1118">
        <f t="shared" si="105"/>
        <v>0.16263455967290608</v>
      </c>
      <c r="L1118">
        <f t="shared" si="106"/>
        <v>-16.182500000000001</v>
      </c>
      <c r="M1118">
        <f t="shared" si="107"/>
        <v>1.3088546519763</v>
      </c>
    </row>
    <row r="1119" spans="1:13" x14ac:dyDescent="0.3">
      <c r="A1119">
        <v>7.7569444444444446</v>
      </c>
      <c r="B1119">
        <v>-2.0049999999999999</v>
      </c>
      <c r="C1119">
        <v>-1.7070000000000001</v>
      </c>
      <c r="D1119">
        <v>-1.7370000000000001</v>
      </c>
      <c r="E1119">
        <v>-1.58</v>
      </c>
      <c r="F1119">
        <v>-17.2</v>
      </c>
      <c r="G1119">
        <v>-16.914000000000001</v>
      </c>
      <c r="H1119">
        <f t="shared" si="102"/>
        <v>-1.8559999999999999</v>
      </c>
      <c r="I1119">
        <f t="shared" si="103"/>
        <v>0.21071782079359103</v>
      </c>
      <c r="J1119">
        <f t="shared" si="104"/>
        <v>-1.6585000000000001</v>
      </c>
      <c r="K1119">
        <f t="shared" si="105"/>
        <v>0.11101576464628798</v>
      </c>
      <c r="L1119">
        <f t="shared" si="106"/>
        <v>-17.057000000000002</v>
      </c>
      <c r="M1119">
        <f t="shared" si="107"/>
        <v>0.20223253941935107</v>
      </c>
    </row>
    <row r="1120" spans="1:13" x14ac:dyDescent="0.3">
      <c r="A1120">
        <v>7.7638888888888893</v>
      </c>
      <c r="B1120">
        <v>-2.0070000000000001</v>
      </c>
      <c r="C1120">
        <v>-1.724</v>
      </c>
      <c r="D1120">
        <v>-1.7549999999999999</v>
      </c>
      <c r="E1120">
        <v>-1.5249999999999999</v>
      </c>
      <c r="F1120">
        <v>-17.047000000000001</v>
      </c>
      <c r="G1120">
        <v>-17.097999999999999</v>
      </c>
      <c r="H1120">
        <f t="shared" si="102"/>
        <v>-1.8654999999999999</v>
      </c>
      <c r="I1120">
        <f t="shared" si="103"/>
        <v>0.20011121907579305</v>
      </c>
      <c r="J1120">
        <f t="shared" si="104"/>
        <v>-1.64</v>
      </c>
      <c r="K1120">
        <f t="shared" si="105"/>
        <v>0.16263455967290591</v>
      </c>
      <c r="L1120">
        <f t="shared" si="106"/>
        <v>-17.072499999999998</v>
      </c>
      <c r="M1120">
        <f t="shared" si="107"/>
        <v>3.6062445840512776E-2</v>
      </c>
    </row>
    <row r="1121" spans="1:13" x14ac:dyDescent="0.3">
      <c r="A1121">
        <v>7.770833333333333</v>
      </c>
      <c r="B1121">
        <v>-2.0110000000000001</v>
      </c>
      <c r="C1121">
        <v>-1.7110000000000001</v>
      </c>
      <c r="D1121">
        <v>-1.726</v>
      </c>
      <c r="E1121">
        <v>-1.57</v>
      </c>
      <c r="F1121">
        <v>-16.97</v>
      </c>
      <c r="G1121">
        <v>-15.994</v>
      </c>
      <c r="H1121">
        <f t="shared" si="102"/>
        <v>-1.8610000000000002</v>
      </c>
      <c r="I1121">
        <f t="shared" si="103"/>
        <v>0.21213203435596428</v>
      </c>
      <c r="J1121">
        <f t="shared" si="104"/>
        <v>-1.6480000000000001</v>
      </c>
      <c r="K1121">
        <f t="shared" si="105"/>
        <v>0.11030865786510136</v>
      </c>
      <c r="L1121">
        <f t="shared" si="106"/>
        <v>-16.481999999999999</v>
      </c>
      <c r="M1121">
        <f t="shared" si="107"/>
        <v>0.69013621843806972</v>
      </c>
    </row>
    <row r="1122" spans="1:13" x14ac:dyDescent="0.3">
      <c r="A1122">
        <v>7.7777777777777777</v>
      </c>
      <c r="B1122">
        <v>-1.9990000000000001</v>
      </c>
      <c r="C1122">
        <v>-1.74</v>
      </c>
      <c r="D1122">
        <v>-1.752</v>
      </c>
      <c r="E1122">
        <v>-1.5740000000000001</v>
      </c>
      <c r="F1122">
        <v>-16.663</v>
      </c>
      <c r="G1122">
        <v>-15.901999999999999</v>
      </c>
      <c r="H1122">
        <f t="shared" si="102"/>
        <v>-1.8694999999999999</v>
      </c>
      <c r="I1122">
        <f t="shared" si="103"/>
        <v>0.18314065632731588</v>
      </c>
      <c r="J1122">
        <f t="shared" si="104"/>
        <v>-1.663</v>
      </c>
      <c r="K1122">
        <f t="shared" si="105"/>
        <v>0.1258650070512054</v>
      </c>
      <c r="L1122">
        <f t="shared" si="106"/>
        <v>-16.282499999999999</v>
      </c>
      <c r="M1122">
        <f t="shared" si="107"/>
        <v>0.53810826048296334</v>
      </c>
    </row>
    <row r="1123" spans="1:13" x14ac:dyDescent="0.3">
      <c r="A1123">
        <v>7.7847222222222223</v>
      </c>
      <c r="B1123">
        <v>-2.0009999999999999</v>
      </c>
      <c r="C1123">
        <v>-1.748</v>
      </c>
      <c r="D1123">
        <v>-1.7470000000000001</v>
      </c>
      <c r="E1123">
        <v>-1.591</v>
      </c>
      <c r="F1123">
        <v>-17.062000000000001</v>
      </c>
      <c r="G1123">
        <v>-16.945</v>
      </c>
      <c r="H1123">
        <f t="shared" si="102"/>
        <v>-1.8744999999999998</v>
      </c>
      <c r="I1123">
        <f t="shared" si="103"/>
        <v>0.17889801564019644</v>
      </c>
      <c r="J1123">
        <f t="shared" si="104"/>
        <v>-1.669</v>
      </c>
      <c r="K1123">
        <f t="shared" si="105"/>
        <v>0.11030865786510151</v>
      </c>
      <c r="L1123">
        <f t="shared" si="106"/>
        <v>-17.003500000000003</v>
      </c>
      <c r="M1123">
        <f t="shared" si="107"/>
        <v>8.2731493398826683E-2</v>
      </c>
    </row>
    <row r="1124" spans="1:13" x14ac:dyDescent="0.3">
      <c r="A1124">
        <v>7.791666666666667</v>
      </c>
      <c r="B1124">
        <v>-2.0070000000000001</v>
      </c>
      <c r="C1124">
        <v>-1.7330000000000001</v>
      </c>
      <c r="D1124">
        <v>-1.7210000000000001</v>
      </c>
      <c r="E1124">
        <v>-1.593</v>
      </c>
      <c r="F1124">
        <v>-16.832000000000001</v>
      </c>
      <c r="G1124">
        <v>-16.408000000000001</v>
      </c>
      <c r="H1124">
        <f t="shared" si="102"/>
        <v>-1.87</v>
      </c>
      <c r="I1124">
        <f t="shared" si="103"/>
        <v>0.19374725804511406</v>
      </c>
      <c r="J1124">
        <f t="shared" si="104"/>
        <v>-1.657</v>
      </c>
      <c r="K1124">
        <f t="shared" si="105"/>
        <v>9.0509667991878165E-2</v>
      </c>
      <c r="L1124">
        <f t="shared" si="106"/>
        <v>-16.62</v>
      </c>
      <c r="M1124">
        <f t="shared" si="107"/>
        <v>0.29981327522309581</v>
      </c>
    </row>
    <row r="1125" spans="1:13" x14ac:dyDescent="0.3">
      <c r="A1125">
        <v>7.7986111111111107</v>
      </c>
      <c r="B1125">
        <v>-2.0019999999999998</v>
      </c>
      <c r="C1125">
        <v>-1.7649999999999999</v>
      </c>
      <c r="D1125">
        <v>-1.8460000000000001</v>
      </c>
      <c r="E1125">
        <v>-1.5740000000000001</v>
      </c>
      <c r="F1125">
        <v>-16.923999999999999</v>
      </c>
      <c r="G1125">
        <v>-15.824999999999999</v>
      </c>
      <c r="H1125">
        <f t="shared" si="102"/>
        <v>-1.8834999999999997</v>
      </c>
      <c r="I1125">
        <f t="shared" si="103"/>
        <v>0.16758430714121167</v>
      </c>
      <c r="J1125">
        <f t="shared" si="104"/>
        <v>-1.71</v>
      </c>
      <c r="K1125">
        <f t="shared" si="105"/>
        <v>0.19233304448274094</v>
      </c>
      <c r="L1125">
        <f t="shared" si="106"/>
        <v>-16.374499999999998</v>
      </c>
      <c r="M1125">
        <f t="shared" si="107"/>
        <v>0.77711035252401583</v>
      </c>
    </row>
    <row r="1126" spans="1:13" x14ac:dyDescent="0.3">
      <c r="A1126">
        <v>7.8055555555555554</v>
      </c>
      <c r="B1126">
        <v>-2.008</v>
      </c>
      <c r="C1126">
        <v>-1.734</v>
      </c>
      <c r="D1126">
        <v>-1.7809999999999999</v>
      </c>
      <c r="E1126">
        <v>-1.5269999999999999</v>
      </c>
      <c r="F1126">
        <v>-17.001000000000001</v>
      </c>
      <c r="G1126">
        <v>-16.408000000000001</v>
      </c>
      <c r="H1126">
        <f t="shared" si="102"/>
        <v>-1.871</v>
      </c>
      <c r="I1126">
        <f t="shared" si="103"/>
        <v>0.19374725804511406</v>
      </c>
      <c r="J1126">
        <f t="shared" si="104"/>
        <v>-1.6539999999999999</v>
      </c>
      <c r="K1126">
        <f t="shared" si="105"/>
        <v>0.17960512242138307</v>
      </c>
      <c r="L1126">
        <f t="shared" si="106"/>
        <v>-16.704500000000003</v>
      </c>
      <c r="M1126">
        <f t="shared" si="107"/>
        <v>0.41931432124362267</v>
      </c>
    </row>
    <row r="1127" spans="1:13" x14ac:dyDescent="0.3">
      <c r="A1127">
        <v>7.8125</v>
      </c>
      <c r="B1127">
        <v>-1.9970000000000001</v>
      </c>
      <c r="C1127">
        <v>-1.694</v>
      </c>
      <c r="D1127">
        <v>-1.7290000000000001</v>
      </c>
      <c r="E1127">
        <v>-1.5860000000000001</v>
      </c>
      <c r="F1127">
        <v>-16.832000000000001</v>
      </c>
      <c r="G1127">
        <v>-17.405000000000001</v>
      </c>
      <c r="H1127">
        <f t="shared" si="102"/>
        <v>-1.8454999999999999</v>
      </c>
      <c r="I1127">
        <f t="shared" si="103"/>
        <v>0.214253354699524</v>
      </c>
      <c r="J1127">
        <f t="shared" si="104"/>
        <v>-1.6575000000000002</v>
      </c>
      <c r="K1127">
        <f t="shared" si="105"/>
        <v>0.1011162697096763</v>
      </c>
      <c r="L1127">
        <f t="shared" si="106"/>
        <v>-17.118500000000001</v>
      </c>
      <c r="M1127">
        <f t="shared" si="107"/>
        <v>0.40517218561989204</v>
      </c>
    </row>
    <row r="1128" spans="1:13" x14ac:dyDescent="0.3">
      <c r="A1128">
        <v>7.8194444444444446</v>
      </c>
      <c r="B1128">
        <v>-1.9850000000000001</v>
      </c>
      <c r="C1128">
        <v>-1.7010000000000001</v>
      </c>
      <c r="D1128">
        <v>-1.73</v>
      </c>
      <c r="E1128">
        <v>-1.57</v>
      </c>
      <c r="F1128">
        <v>-16.878</v>
      </c>
      <c r="G1128">
        <v>-17.221</v>
      </c>
      <c r="H1128">
        <f t="shared" si="102"/>
        <v>-1.843</v>
      </c>
      <c r="I1128">
        <f t="shared" si="103"/>
        <v>0.20081832585697953</v>
      </c>
      <c r="J1128">
        <f t="shared" si="104"/>
        <v>-1.65</v>
      </c>
      <c r="K1128">
        <f t="shared" si="105"/>
        <v>0.11313708498984755</v>
      </c>
      <c r="L1128">
        <f t="shared" si="106"/>
        <v>-17.049500000000002</v>
      </c>
      <c r="M1128">
        <f t="shared" si="107"/>
        <v>0.24253762594698577</v>
      </c>
    </row>
    <row r="1129" spans="1:13" x14ac:dyDescent="0.3">
      <c r="A1129">
        <v>7.8263888888888893</v>
      </c>
      <c r="B1129">
        <v>-1.9790000000000001</v>
      </c>
      <c r="C1129">
        <v>-1.722</v>
      </c>
      <c r="D1129">
        <v>-1.7689999999999999</v>
      </c>
      <c r="E1129">
        <v>-1.5740000000000001</v>
      </c>
      <c r="F1129">
        <v>-16.923999999999999</v>
      </c>
      <c r="G1129">
        <v>-17.344000000000001</v>
      </c>
      <c r="H1129">
        <f t="shared" si="102"/>
        <v>-1.8505</v>
      </c>
      <c r="I1129">
        <f t="shared" si="103"/>
        <v>0.18172644276494279</v>
      </c>
      <c r="J1129">
        <f t="shared" si="104"/>
        <v>-1.6715</v>
      </c>
      <c r="K1129">
        <f t="shared" si="105"/>
        <v>0.13788582233137667</v>
      </c>
      <c r="L1129">
        <f t="shared" si="106"/>
        <v>-17.134</v>
      </c>
      <c r="M1129">
        <f t="shared" si="107"/>
        <v>0.29698484809835118</v>
      </c>
    </row>
    <row r="1130" spans="1:13" x14ac:dyDescent="0.3">
      <c r="A1130">
        <v>7.833333333333333</v>
      </c>
      <c r="B1130">
        <v>-1.9850000000000001</v>
      </c>
      <c r="C1130">
        <v>-1.74</v>
      </c>
      <c r="D1130">
        <v>-1.7330000000000001</v>
      </c>
      <c r="E1130">
        <v>-1.611</v>
      </c>
      <c r="F1130">
        <v>-17.047000000000001</v>
      </c>
      <c r="G1130">
        <v>-16.96</v>
      </c>
      <c r="H1130">
        <f t="shared" si="102"/>
        <v>-1.8625</v>
      </c>
      <c r="I1130">
        <f t="shared" si="103"/>
        <v>0.17324116139070422</v>
      </c>
      <c r="J1130">
        <f t="shared" si="104"/>
        <v>-1.6720000000000002</v>
      </c>
      <c r="K1130">
        <f t="shared" si="105"/>
        <v>8.6267027304758867E-2</v>
      </c>
      <c r="L1130">
        <f t="shared" si="106"/>
        <v>-17.003500000000003</v>
      </c>
      <c r="M1130">
        <f t="shared" si="107"/>
        <v>6.1518289963229458E-2</v>
      </c>
    </row>
    <row r="1131" spans="1:13" x14ac:dyDescent="0.3">
      <c r="A1131">
        <v>7.8402777777777777</v>
      </c>
      <c r="B1131">
        <v>-1.9910000000000001</v>
      </c>
      <c r="C1131">
        <v>-1.7250000000000001</v>
      </c>
      <c r="D1131">
        <v>-1.7549999999999999</v>
      </c>
      <c r="E1131">
        <v>-1.66</v>
      </c>
      <c r="F1131">
        <v>-16.97</v>
      </c>
      <c r="G1131">
        <v>-16.285</v>
      </c>
      <c r="H1131">
        <f t="shared" si="102"/>
        <v>-1.8580000000000001</v>
      </c>
      <c r="I1131">
        <f t="shared" si="103"/>
        <v>0.18809040379562167</v>
      </c>
      <c r="J1131">
        <f t="shared" si="104"/>
        <v>-1.7075</v>
      </c>
      <c r="K1131">
        <f t="shared" si="105"/>
        <v>6.7175144212721999E-2</v>
      </c>
      <c r="L1131">
        <f t="shared" si="106"/>
        <v>-16.627499999999998</v>
      </c>
      <c r="M1131">
        <f t="shared" si="107"/>
        <v>0.48436814511278414</v>
      </c>
    </row>
    <row r="1132" spans="1:13" x14ac:dyDescent="0.3">
      <c r="A1132">
        <v>7.8472222222222223</v>
      </c>
      <c r="B1132">
        <v>-2.0070000000000001</v>
      </c>
      <c r="C1132">
        <v>-1.7170000000000001</v>
      </c>
      <c r="D1132">
        <v>-1.784</v>
      </c>
      <c r="E1132">
        <v>-1.633</v>
      </c>
      <c r="F1132">
        <v>-17.245999999999999</v>
      </c>
      <c r="G1132">
        <v>-15.948</v>
      </c>
      <c r="H1132">
        <f t="shared" si="102"/>
        <v>-1.8620000000000001</v>
      </c>
      <c r="I1132">
        <f t="shared" si="103"/>
        <v>0.2050609665440988</v>
      </c>
      <c r="J1132">
        <f t="shared" si="104"/>
        <v>-1.7084999999999999</v>
      </c>
      <c r="K1132">
        <f t="shared" si="105"/>
        <v>0.1067731239591687</v>
      </c>
      <c r="L1132">
        <f t="shared" si="106"/>
        <v>-16.597000000000001</v>
      </c>
      <c r="M1132">
        <f t="shared" si="107"/>
        <v>0.91782460198013738</v>
      </c>
    </row>
    <row r="1133" spans="1:13" x14ac:dyDescent="0.3">
      <c r="A1133">
        <v>7.854166666666667</v>
      </c>
      <c r="B1133">
        <v>-1.9930000000000001</v>
      </c>
      <c r="C1133">
        <v>-1.756</v>
      </c>
      <c r="D1133">
        <v>-1.7030000000000001</v>
      </c>
      <c r="E1133">
        <v>-1.6559999999999999</v>
      </c>
      <c r="F1133">
        <v>-17.015999999999998</v>
      </c>
      <c r="G1133">
        <v>-15.901999999999999</v>
      </c>
      <c r="H1133">
        <f t="shared" si="102"/>
        <v>-1.8745000000000001</v>
      </c>
      <c r="I1133">
        <f t="shared" si="103"/>
        <v>0.16758430714121184</v>
      </c>
      <c r="J1133">
        <f t="shared" si="104"/>
        <v>-1.6795</v>
      </c>
      <c r="K1133">
        <f t="shared" si="105"/>
        <v>3.3234018715767845E-2</v>
      </c>
      <c r="L1133">
        <f t="shared" si="106"/>
        <v>-16.459</v>
      </c>
      <c r="M1133">
        <f t="shared" si="107"/>
        <v>0.78771695424181321</v>
      </c>
    </row>
    <row r="1134" spans="1:13" x14ac:dyDescent="0.3">
      <c r="A1134">
        <v>7.8611111111111107</v>
      </c>
      <c r="B1134">
        <v>-1.9870000000000001</v>
      </c>
      <c r="C1134">
        <v>-1.7110000000000001</v>
      </c>
      <c r="D1134">
        <v>-1.732</v>
      </c>
      <c r="E1134">
        <v>-1.623</v>
      </c>
      <c r="F1134">
        <v>-17.001000000000001</v>
      </c>
      <c r="G1134">
        <v>-16.791</v>
      </c>
      <c r="H1134">
        <f t="shared" si="102"/>
        <v>-1.8490000000000002</v>
      </c>
      <c r="I1134">
        <f t="shared" si="103"/>
        <v>0.19516147160748715</v>
      </c>
      <c r="J1134">
        <f t="shared" si="104"/>
        <v>-1.6775</v>
      </c>
      <c r="K1134">
        <f t="shared" si="105"/>
        <v>7.7074639149333671E-2</v>
      </c>
      <c r="L1134">
        <f t="shared" si="106"/>
        <v>-16.896000000000001</v>
      </c>
      <c r="M1134">
        <f t="shared" si="107"/>
        <v>0.14849242404917559</v>
      </c>
    </row>
    <row r="1135" spans="1:13" x14ac:dyDescent="0.3">
      <c r="A1135">
        <v>7.8680555555555554</v>
      </c>
      <c r="B1135">
        <v>-1.9810000000000001</v>
      </c>
      <c r="C1135">
        <v>-1.716</v>
      </c>
      <c r="D1135">
        <v>-1.7230000000000001</v>
      </c>
      <c r="E1135">
        <v>-1.5820000000000001</v>
      </c>
      <c r="F1135">
        <v>-17.047000000000001</v>
      </c>
      <c r="G1135">
        <v>-17.681000000000001</v>
      </c>
      <c r="H1135">
        <f t="shared" si="102"/>
        <v>-1.8485</v>
      </c>
      <c r="I1135">
        <f t="shared" si="103"/>
        <v>0.18738329701443518</v>
      </c>
      <c r="J1135">
        <f t="shared" si="104"/>
        <v>-1.6525000000000001</v>
      </c>
      <c r="K1135">
        <f t="shared" si="105"/>
        <v>9.9702056147303209E-2</v>
      </c>
      <c r="L1135">
        <f t="shared" si="106"/>
        <v>-17.364000000000001</v>
      </c>
      <c r="M1135">
        <f t="shared" si="107"/>
        <v>0.44830569927227137</v>
      </c>
    </row>
    <row r="1136" spans="1:13" x14ac:dyDescent="0.3">
      <c r="A1136">
        <v>7.875</v>
      </c>
      <c r="B1136">
        <v>-1.9670000000000001</v>
      </c>
      <c r="C1136">
        <v>-1.724</v>
      </c>
      <c r="D1136">
        <v>-1.71</v>
      </c>
      <c r="E1136">
        <v>-1.5680000000000001</v>
      </c>
      <c r="F1136">
        <v>-17.001000000000001</v>
      </c>
      <c r="G1136">
        <v>-14.750999999999999</v>
      </c>
      <c r="H1136">
        <f t="shared" si="102"/>
        <v>-1.8454999999999999</v>
      </c>
      <c r="I1136">
        <f t="shared" si="103"/>
        <v>0.17182694782833111</v>
      </c>
      <c r="J1136">
        <f t="shared" si="104"/>
        <v>-1.639</v>
      </c>
      <c r="K1136">
        <f t="shared" si="105"/>
        <v>0.10040916292848968</v>
      </c>
      <c r="L1136">
        <f t="shared" si="106"/>
        <v>-15.876000000000001</v>
      </c>
      <c r="M1136">
        <f t="shared" si="107"/>
        <v>1.5909902576697332</v>
      </c>
    </row>
    <row r="1137" spans="1:13" x14ac:dyDescent="0.3">
      <c r="A1137">
        <v>7.8819444444444446</v>
      </c>
      <c r="B1137">
        <v>-1.978</v>
      </c>
      <c r="C1137">
        <v>-1.7170000000000001</v>
      </c>
      <c r="D1137">
        <v>-1.72</v>
      </c>
      <c r="E1137">
        <v>-1.59</v>
      </c>
      <c r="F1137">
        <v>-16.861999999999998</v>
      </c>
      <c r="G1137">
        <v>-15.426</v>
      </c>
      <c r="H1137">
        <f t="shared" si="102"/>
        <v>-1.8475000000000001</v>
      </c>
      <c r="I1137">
        <f t="shared" si="103"/>
        <v>0.18455486988968883</v>
      </c>
      <c r="J1137">
        <f t="shared" si="104"/>
        <v>-1.655</v>
      </c>
      <c r="K1137">
        <f t="shared" si="105"/>
        <v>9.1923881554251102E-2</v>
      </c>
      <c r="L1137">
        <f t="shared" si="106"/>
        <v>-16.143999999999998</v>
      </c>
      <c r="M1137">
        <f t="shared" si="107"/>
        <v>1.015405337783881</v>
      </c>
    </row>
    <row r="1138" spans="1:13" x14ac:dyDescent="0.3">
      <c r="A1138">
        <v>7.8888888888888893</v>
      </c>
      <c r="B1138">
        <v>-1.994</v>
      </c>
      <c r="C1138">
        <v>-1.7250000000000001</v>
      </c>
      <c r="D1138">
        <v>-1.7170000000000001</v>
      </c>
      <c r="E1138">
        <v>-1.59</v>
      </c>
      <c r="F1138">
        <v>-17.001000000000001</v>
      </c>
      <c r="G1138">
        <v>-15.103999999999999</v>
      </c>
      <c r="H1138">
        <f t="shared" si="102"/>
        <v>-1.8595000000000002</v>
      </c>
      <c r="I1138">
        <f t="shared" si="103"/>
        <v>0.19021172413918122</v>
      </c>
      <c r="J1138">
        <f t="shared" si="104"/>
        <v>-1.6535000000000002</v>
      </c>
      <c r="K1138">
        <f t="shared" si="105"/>
        <v>8.9802561210691537E-2</v>
      </c>
      <c r="L1138">
        <f t="shared" si="106"/>
        <v>-16.052500000000002</v>
      </c>
      <c r="M1138">
        <f t="shared" si="107"/>
        <v>1.3413815639108821</v>
      </c>
    </row>
    <row r="1139" spans="1:13" x14ac:dyDescent="0.3">
      <c r="A1139">
        <v>7.895833333333333</v>
      </c>
      <c r="B1139">
        <v>-1.9790000000000001</v>
      </c>
      <c r="C1139">
        <v>-1.6679999999999999</v>
      </c>
      <c r="D1139">
        <v>-1.7370000000000001</v>
      </c>
      <c r="E1139">
        <v>-1.591</v>
      </c>
      <c r="F1139">
        <v>-16.939</v>
      </c>
      <c r="G1139">
        <v>-16.991</v>
      </c>
      <c r="H1139">
        <f t="shared" si="102"/>
        <v>-1.8235000000000001</v>
      </c>
      <c r="I1139">
        <f t="shared" si="103"/>
        <v>0.21991020894901639</v>
      </c>
      <c r="J1139">
        <f t="shared" si="104"/>
        <v>-1.6640000000000001</v>
      </c>
      <c r="K1139">
        <f t="shared" si="105"/>
        <v>0.10323759005323603</v>
      </c>
      <c r="L1139">
        <f t="shared" si="106"/>
        <v>-16.965</v>
      </c>
      <c r="M1139">
        <f t="shared" si="107"/>
        <v>3.6769552621700188E-2</v>
      </c>
    </row>
    <row r="1140" spans="1:13" x14ac:dyDescent="0.3">
      <c r="A1140">
        <v>7.9027777777777777</v>
      </c>
      <c r="B1140">
        <v>-1.976</v>
      </c>
      <c r="C1140">
        <v>-1.6559999999999999</v>
      </c>
      <c r="D1140">
        <v>-1.6870000000000001</v>
      </c>
      <c r="E1140">
        <v>-1.5880000000000001</v>
      </c>
      <c r="F1140">
        <v>-16.786000000000001</v>
      </c>
      <c r="G1140">
        <v>-15.763999999999999</v>
      </c>
      <c r="H1140">
        <f t="shared" si="102"/>
        <v>-1.8159999999999998</v>
      </c>
      <c r="I1140">
        <f t="shared" si="103"/>
        <v>0.22627416997969527</v>
      </c>
      <c r="J1140">
        <f t="shared" si="104"/>
        <v>-1.6375000000000002</v>
      </c>
      <c r="K1140">
        <f t="shared" si="105"/>
        <v>7.0003571337468193E-2</v>
      </c>
      <c r="L1140">
        <f t="shared" si="106"/>
        <v>-16.274999999999999</v>
      </c>
      <c r="M1140">
        <f t="shared" si="107"/>
        <v>0.72266313037265306</v>
      </c>
    </row>
    <row r="1141" spans="1:13" x14ac:dyDescent="0.3">
      <c r="A1141">
        <v>7.9097222222222223</v>
      </c>
      <c r="B1141">
        <v>-1.9730000000000001</v>
      </c>
      <c r="C1141">
        <v>-1.7110000000000001</v>
      </c>
      <c r="D1141">
        <v>-1.7090000000000001</v>
      </c>
      <c r="E1141">
        <v>-1.6080000000000001</v>
      </c>
      <c r="F1141">
        <v>-17.184999999999999</v>
      </c>
      <c r="G1141">
        <v>-15.119</v>
      </c>
      <c r="H1141">
        <f t="shared" si="102"/>
        <v>-1.8420000000000001</v>
      </c>
      <c r="I1141">
        <f t="shared" si="103"/>
        <v>0.18526197667087546</v>
      </c>
      <c r="J1141">
        <f t="shared" si="104"/>
        <v>-1.6585000000000001</v>
      </c>
      <c r="K1141">
        <f t="shared" si="105"/>
        <v>7.1417784899841283E-2</v>
      </c>
      <c r="L1141">
        <f t="shared" si="106"/>
        <v>-16.152000000000001</v>
      </c>
      <c r="M1141">
        <f t="shared" si="107"/>
        <v>1.4608826099314063</v>
      </c>
    </row>
    <row r="1142" spans="1:13" x14ac:dyDescent="0.3">
      <c r="A1142">
        <v>7.916666666666667</v>
      </c>
      <c r="B1142">
        <v>-1.964</v>
      </c>
      <c r="C1142">
        <v>-1.708</v>
      </c>
      <c r="D1142">
        <v>-1.786</v>
      </c>
      <c r="E1142">
        <v>-1.58</v>
      </c>
      <c r="F1142">
        <v>-16.954999999999998</v>
      </c>
      <c r="G1142">
        <v>-16.73</v>
      </c>
      <c r="H1142">
        <f t="shared" si="102"/>
        <v>-1.8359999999999999</v>
      </c>
      <c r="I1142">
        <f t="shared" si="103"/>
        <v>0.18101933598375619</v>
      </c>
      <c r="J1142">
        <f t="shared" si="104"/>
        <v>-1.6830000000000001</v>
      </c>
      <c r="K1142">
        <f t="shared" si="105"/>
        <v>0.14566399692442875</v>
      </c>
      <c r="L1142">
        <f t="shared" si="106"/>
        <v>-16.842500000000001</v>
      </c>
      <c r="M1142">
        <f t="shared" si="107"/>
        <v>0.15909902576697169</v>
      </c>
    </row>
    <row r="1143" spans="1:13" x14ac:dyDescent="0.3">
      <c r="A1143">
        <v>7.9236111111111107</v>
      </c>
      <c r="B1143">
        <v>-1.964</v>
      </c>
      <c r="C1143">
        <v>-1.704</v>
      </c>
      <c r="D1143">
        <v>-1.7330000000000001</v>
      </c>
      <c r="E1143">
        <v>-1.573</v>
      </c>
      <c r="F1143">
        <v>-16.97</v>
      </c>
      <c r="G1143">
        <v>-16.439</v>
      </c>
      <c r="H1143">
        <f t="shared" si="102"/>
        <v>-1.8340000000000001</v>
      </c>
      <c r="I1143">
        <f t="shared" si="103"/>
        <v>0.18384776310850234</v>
      </c>
      <c r="J1143">
        <f t="shared" si="104"/>
        <v>-1.653</v>
      </c>
      <c r="K1143">
        <f t="shared" si="105"/>
        <v>0.1131370849898477</v>
      </c>
      <c r="L1143">
        <f t="shared" si="106"/>
        <v>-16.704499999999999</v>
      </c>
      <c r="M1143">
        <f t="shared" si="107"/>
        <v>0.37547370081005588</v>
      </c>
    </row>
    <row r="1144" spans="1:13" x14ac:dyDescent="0.3">
      <c r="A1144">
        <v>7.9305555555555554</v>
      </c>
      <c r="B1144">
        <v>-1.956</v>
      </c>
      <c r="C1144">
        <v>-1.7010000000000001</v>
      </c>
      <c r="D1144">
        <v>-1.7869999999999999</v>
      </c>
      <c r="E1144">
        <v>-1.577</v>
      </c>
      <c r="F1144">
        <v>-17.614999999999998</v>
      </c>
      <c r="G1144">
        <v>-16.178000000000001</v>
      </c>
      <c r="H1144">
        <f t="shared" si="102"/>
        <v>-1.8285</v>
      </c>
      <c r="I1144">
        <f t="shared" si="103"/>
        <v>0.18031222920256954</v>
      </c>
      <c r="J1144">
        <f t="shared" si="104"/>
        <v>-1.6819999999999999</v>
      </c>
      <c r="K1144">
        <f t="shared" si="105"/>
        <v>0.14849242404917495</v>
      </c>
      <c r="L1144">
        <f t="shared" si="106"/>
        <v>-16.8965</v>
      </c>
      <c r="M1144">
        <f t="shared" si="107"/>
        <v>1.0161124445650671</v>
      </c>
    </row>
    <row r="1145" spans="1:13" x14ac:dyDescent="0.3">
      <c r="A1145">
        <v>7.9375</v>
      </c>
      <c r="B1145">
        <v>-1.9670000000000001</v>
      </c>
      <c r="C1145">
        <v>-1.7010000000000001</v>
      </c>
      <c r="D1145">
        <v>-1.752</v>
      </c>
      <c r="E1145">
        <v>-1.5649999999999999</v>
      </c>
      <c r="F1145">
        <v>-17.030999999999999</v>
      </c>
      <c r="G1145">
        <v>-16.254000000000001</v>
      </c>
      <c r="H1145">
        <f t="shared" si="102"/>
        <v>-1.8340000000000001</v>
      </c>
      <c r="I1145">
        <f t="shared" si="103"/>
        <v>0.18809040379562167</v>
      </c>
      <c r="J1145">
        <f t="shared" si="104"/>
        <v>-1.6585000000000001</v>
      </c>
      <c r="K1145">
        <f t="shared" si="105"/>
        <v>0.13222896808188442</v>
      </c>
      <c r="L1145">
        <f t="shared" si="106"/>
        <v>-16.642499999999998</v>
      </c>
      <c r="M1145">
        <f t="shared" si="107"/>
        <v>0.54942196898194562</v>
      </c>
    </row>
    <row r="1146" spans="1:13" x14ac:dyDescent="0.3">
      <c r="A1146">
        <v>7.9444444444444446</v>
      </c>
      <c r="B1146">
        <v>-1.958</v>
      </c>
      <c r="C1146">
        <v>-1.694</v>
      </c>
      <c r="D1146">
        <v>-1.7090000000000001</v>
      </c>
      <c r="E1146">
        <v>-1.5589999999999999</v>
      </c>
      <c r="F1146">
        <v>-17.338000000000001</v>
      </c>
      <c r="G1146">
        <v>-15.871</v>
      </c>
      <c r="H1146">
        <f t="shared" si="102"/>
        <v>-1.8260000000000001</v>
      </c>
      <c r="I1146">
        <f t="shared" si="103"/>
        <v>0.18667619023324855</v>
      </c>
      <c r="J1146">
        <f t="shared" si="104"/>
        <v>-1.6339999999999999</v>
      </c>
      <c r="K1146">
        <f t="shared" si="105"/>
        <v>0.10606601717798222</v>
      </c>
      <c r="L1146">
        <f t="shared" si="106"/>
        <v>-16.604500000000002</v>
      </c>
      <c r="M1146">
        <f t="shared" si="107"/>
        <v>1.0373256480006656</v>
      </c>
    </row>
    <row r="1147" spans="1:13" x14ac:dyDescent="0.3">
      <c r="A1147">
        <v>7.9513888888888893</v>
      </c>
      <c r="B1147">
        <v>-1.95</v>
      </c>
      <c r="C1147">
        <v>-1.714</v>
      </c>
      <c r="D1147">
        <v>-1.661</v>
      </c>
      <c r="E1147">
        <v>-1.5429999999999999</v>
      </c>
      <c r="F1147">
        <v>-17.43</v>
      </c>
      <c r="G1147">
        <v>-15.672000000000001</v>
      </c>
      <c r="H1147">
        <f t="shared" si="102"/>
        <v>-1.8319999999999999</v>
      </c>
      <c r="I1147">
        <f t="shared" si="103"/>
        <v>0.16687720036002521</v>
      </c>
      <c r="J1147">
        <f t="shared" si="104"/>
        <v>-1.6019999999999999</v>
      </c>
      <c r="K1147">
        <f t="shared" si="105"/>
        <v>8.3438600180012687E-2</v>
      </c>
      <c r="L1147">
        <f t="shared" si="106"/>
        <v>-16.551000000000002</v>
      </c>
      <c r="M1147">
        <f t="shared" si="107"/>
        <v>1.2430937213259499</v>
      </c>
    </row>
    <row r="1148" spans="1:13" x14ac:dyDescent="0.3">
      <c r="A1148">
        <v>7.958333333333333</v>
      </c>
      <c r="B1148">
        <v>-1.9450000000000001</v>
      </c>
      <c r="C1148">
        <v>-1.6930000000000001</v>
      </c>
      <c r="D1148">
        <v>-1.655</v>
      </c>
      <c r="E1148">
        <v>-1.5569999999999999</v>
      </c>
      <c r="F1148">
        <v>-17.369</v>
      </c>
      <c r="G1148">
        <v>-16.239000000000001</v>
      </c>
      <c r="H1148">
        <f t="shared" si="102"/>
        <v>-1.819</v>
      </c>
      <c r="I1148">
        <f t="shared" si="103"/>
        <v>0.17819090885900998</v>
      </c>
      <c r="J1148">
        <f t="shared" si="104"/>
        <v>-1.6059999999999999</v>
      </c>
      <c r="K1148">
        <f t="shared" si="105"/>
        <v>6.9296464556281717E-2</v>
      </c>
      <c r="L1148">
        <f t="shared" si="106"/>
        <v>-16.804000000000002</v>
      </c>
      <c r="M1148">
        <f t="shared" si="107"/>
        <v>0.79903066274079804</v>
      </c>
    </row>
    <row r="1149" spans="1:13" x14ac:dyDescent="0.3">
      <c r="A1149">
        <v>7.9652777777777777</v>
      </c>
      <c r="B1149">
        <v>-1.9379999999999999</v>
      </c>
      <c r="C1149">
        <v>-1.716</v>
      </c>
      <c r="D1149">
        <v>-1.6830000000000001</v>
      </c>
      <c r="E1149">
        <v>-1.514</v>
      </c>
      <c r="F1149">
        <v>-17.170000000000002</v>
      </c>
      <c r="G1149">
        <v>-15.733000000000001</v>
      </c>
      <c r="H1149">
        <f t="shared" si="102"/>
        <v>-1.827</v>
      </c>
      <c r="I1149">
        <f t="shared" si="103"/>
        <v>0.15697770542341352</v>
      </c>
      <c r="J1149">
        <f t="shared" si="104"/>
        <v>-1.5985</v>
      </c>
      <c r="K1149">
        <f t="shared" si="105"/>
        <v>0.11950104602052657</v>
      </c>
      <c r="L1149">
        <f t="shared" si="106"/>
        <v>-16.451500000000003</v>
      </c>
      <c r="M1149">
        <f t="shared" si="107"/>
        <v>1.0161124445650696</v>
      </c>
    </row>
    <row r="1150" spans="1:13" x14ac:dyDescent="0.3">
      <c r="A1150">
        <v>7.9722222222222223</v>
      </c>
      <c r="B1150">
        <v>-1.9359999999999999</v>
      </c>
      <c r="C1150">
        <v>-1.7270000000000001</v>
      </c>
      <c r="D1150">
        <v>-1.7529999999999999</v>
      </c>
      <c r="E1150">
        <v>-1.5329999999999999</v>
      </c>
      <c r="F1150">
        <v>-17.184999999999999</v>
      </c>
      <c r="G1150">
        <v>-16.899000000000001</v>
      </c>
      <c r="H1150">
        <f t="shared" si="102"/>
        <v>-1.8315000000000001</v>
      </c>
      <c r="I1150">
        <f t="shared" si="103"/>
        <v>0.14778531726798833</v>
      </c>
      <c r="J1150">
        <f t="shared" si="104"/>
        <v>-1.6429999999999998</v>
      </c>
      <c r="K1150">
        <f t="shared" si="105"/>
        <v>0.15556349186104043</v>
      </c>
      <c r="L1150">
        <f t="shared" si="106"/>
        <v>-17.042000000000002</v>
      </c>
      <c r="M1150">
        <f t="shared" si="107"/>
        <v>0.20223253941935107</v>
      </c>
    </row>
    <row r="1151" spans="1:13" x14ac:dyDescent="0.3">
      <c r="A1151">
        <v>7.979166666666667</v>
      </c>
      <c r="B1151">
        <v>-1.9390000000000001</v>
      </c>
      <c r="C1151">
        <v>-1.73</v>
      </c>
      <c r="D1151">
        <v>-1.746</v>
      </c>
      <c r="E1151">
        <v>-1.4990000000000001</v>
      </c>
      <c r="F1151">
        <v>-17.292000000000002</v>
      </c>
      <c r="G1151">
        <v>-16.193000000000001</v>
      </c>
      <c r="H1151">
        <f t="shared" si="102"/>
        <v>-1.8345</v>
      </c>
      <c r="I1151">
        <f t="shared" si="103"/>
        <v>0.14778531726798849</v>
      </c>
      <c r="J1151">
        <f t="shared" si="104"/>
        <v>-1.6225000000000001</v>
      </c>
      <c r="K1151">
        <f t="shared" si="105"/>
        <v>0.17465537495307715</v>
      </c>
      <c r="L1151">
        <f t="shared" si="106"/>
        <v>-16.7425</v>
      </c>
      <c r="M1151">
        <f t="shared" si="107"/>
        <v>0.77711035252401583</v>
      </c>
    </row>
    <row r="1152" spans="1:13" x14ac:dyDescent="0.3">
      <c r="A1152">
        <v>7.9861111111111107</v>
      </c>
      <c r="B1152">
        <v>-1.9419999999999999</v>
      </c>
      <c r="C1152">
        <v>-1.7170000000000001</v>
      </c>
      <c r="D1152">
        <v>-1.744</v>
      </c>
      <c r="E1152">
        <v>-1.524</v>
      </c>
      <c r="F1152">
        <v>-17.492000000000001</v>
      </c>
      <c r="G1152">
        <v>-15.871</v>
      </c>
      <c r="H1152">
        <f t="shared" si="102"/>
        <v>-1.8294999999999999</v>
      </c>
      <c r="I1152">
        <f t="shared" si="103"/>
        <v>0.1590990257669731</v>
      </c>
      <c r="J1152">
        <f t="shared" si="104"/>
        <v>-1.6339999999999999</v>
      </c>
      <c r="K1152">
        <f t="shared" si="105"/>
        <v>0.15556349186104043</v>
      </c>
      <c r="L1152">
        <f t="shared" si="106"/>
        <v>-16.6815</v>
      </c>
      <c r="M1152">
        <f t="shared" si="107"/>
        <v>1.1462200923033938</v>
      </c>
    </row>
    <row r="1153" spans="1:13" x14ac:dyDescent="0.3">
      <c r="A1153">
        <v>7.9930555555555554</v>
      </c>
      <c r="B1153">
        <v>-1.9470000000000001</v>
      </c>
      <c r="C1153">
        <v>-1.728</v>
      </c>
      <c r="D1153">
        <v>-1.8129999999999999</v>
      </c>
      <c r="E1153">
        <v>-1.524</v>
      </c>
      <c r="F1153">
        <v>-17.2</v>
      </c>
      <c r="G1153">
        <v>-17.113</v>
      </c>
      <c r="H1153">
        <f t="shared" si="102"/>
        <v>-1.8374999999999999</v>
      </c>
      <c r="I1153">
        <f t="shared" si="103"/>
        <v>0.15485638507985397</v>
      </c>
      <c r="J1153">
        <f t="shared" si="104"/>
        <v>-1.6684999999999999</v>
      </c>
      <c r="K1153">
        <f t="shared" si="105"/>
        <v>0.20435385976291218</v>
      </c>
      <c r="L1153">
        <f t="shared" si="106"/>
        <v>-17.156500000000001</v>
      </c>
      <c r="M1153">
        <f t="shared" si="107"/>
        <v>6.1518289963229458E-2</v>
      </c>
    </row>
    <row r="1154" spans="1:13" x14ac:dyDescent="0.3">
      <c r="A1154">
        <v>8</v>
      </c>
      <c r="B1154">
        <v>-1.9450000000000001</v>
      </c>
      <c r="C1154">
        <v>-1.6879999999999999</v>
      </c>
      <c r="D1154">
        <v>-1.8</v>
      </c>
      <c r="E1154">
        <v>-1.5369999999999999</v>
      </c>
      <c r="F1154">
        <v>-17.308</v>
      </c>
      <c r="G1154">
        <v>-16.239000000000001</v>
      </c>
      <c r="H1154">
        <f t="shared" si="102"/>
        <v>-1.8165</v>
      </c>
      <c r="I1154">
        <f t="shared" si="103"/>
        <v>0.18172644276494279</v>
      </c>
      <c r="J1154">
        <f t="shared" si="104"/>
        <v>-1.6684999999999999</v>
      </c>
      <c r="K1154">
        <f t="shared" si="105"/>
        <v>0.18596908345206209</v>
      </c>
      <c r="L1154">
        <f t="shared" si="106"/>
        <v>-16.773499999999999</v>
      </c>
      <c r="M1154">
        <f t="shared" si="107"/>
        <v>0.75589714908841865</v>
      </c>
    </row>
    <row r="1155" spans="1:13" x14ac:dyDescent="0.3">
      <c r="A1155">
        <v>8.0069444444444446</v>
      </c>
      <c r="B1155">
        <v>-1.95</v>
      </c>
      <c r="C1155">
        <v>-1.6870000000000001</v>
      </c>
      <c r="D1155">
        <v>-1.7410000000000001</v>
      </c>
      <c r="E1155">
        <v>-1.494</v>
      </c>
      <c r="F1155">
        <v>-17.338000000000001</v>
      </c>
      <c r="G1155">
        <v>-14.827999999999999</v>
      </c>
      <c r="H1155">
        <f t="shared" si="102"/>
        <v>-1.8185</v>
      </c>
      <c r="I1155">
        <f t="shared" si="103"/>
        <v>0.18596908345206192</v>
      </c>
      <c r="J1155">
        <f t="shared" si="104"/>
        <v>-1.6175000000000002</v>
      </c>
      <c r="K1155">
        <f t="shared" si="105"/>
        <v>0.17465537495307731</v>
      </c>
      <c r="L1155">
        <f t="shared" si="106"/>
        <v>-16.082999999999998</v>
      </c>
      <c r="M1155">
        <f t="shared" si="107"/>
        <v>1.7748380207782353</v>
      </c>
    </row>
    <row r="1156" spans="1:13" x14ac:dyDescent="0.3">
      <c r="A1156">
        <v>8.0138888888888893</v>
      </c>
      <c r="B1156">
        <v>-1.95</v>
      </c>
      <c r="C1156">
        <v>-1.679</v>
      </c>
      <c r="D1156">
        <v>-1.7490000000000001</v>
      </c>
      <c r="E1156">
        <v>-1.4590000000000001</v>
      </c>
      <c r="F1156">
        <v>-17.338000000000001</v>
      </c>
      <c r="G1156">
        <v>-15.334</v>
      </c>
      <c r="H1156">
        <f t="shared" ref="H1156:H1219" si="108">AVERAGE(B1156:C1156)</f>
        <v>-1.8145</v>
      </c>
      <c r="I1156">
        <f t="shared" ref="I1156:I1219" si="109">STDEV(B1156:C1156)</f>
        <v>0.19162593770155431</v>
      </c>
      <c r="J1156">
        <f t="shared" ref="J1156:J1219" si="110">AVERAGE(D1156:E1156)</f>
        <v>-1.6040000000000001</v>
      </c>
      <c r="K1156">
        <f t="shared" ref="K1156:K1219" si="111">STDEV(D1156:E1156)</f>
        <v>0.2050609665440988</v>
      </c>
      <c r="L1156">
        <f t="shared" ref="L1156:L1219" si="112">AVERAGE(F1156:G1156)</f>
        <v>-16.335999999999999</v>
      </c>
      <c r="M1156">
        <f t="shared" ref="M1156:M1219" si="113">STDEV(F1156:G1156)</f>
        <v>1.4170419894978423</v>
      </c>
    </row>
    <row r="1157" spans="1:13" x14ac:dyDescent="0.3">
      <c r="A1157">
        <v>8.0208333333333339</v>
      </c>
      <c r="B1157">
        <v>-1.978</v>
      </c>
      <c r="C1157">
        <v>-1.7110000000000001</v>
      </c>
      <c r="D1157">
        <v>-1.704</v>
      </c>
      <c r="E1157">
        <v>-1.4710000000000001</v>
      </c>
      <c r="F1157">
        <v>-17.245999999999999</v>
      </c>
      <c r="G1157">
        <v>-15.702</v>
      </c>
      <c r="H1157">
        <f t="shared" si="108"/>
        <v>-1.8445</v>
      </c>
      <c r="I1157">
        <f t="shared" si="109"/>
        <v>0.18879751057680813</v>
      </c>
      <c r="J1157">
        <f t="shared" si="110"/>
        <v>-1.5874999999999999</v>
      </c>
      <c r="K1157">
        <f t="shared" si="111"/>
        <v>0.16475588001646549</v>
      </c>
      <c r="L1157">
        <f t="shared" si="112"/>
        <v>-16.474</v>
      </c>
      <c r="M1157">
        <f t="shared" si="113"/>
        <v>1.0917728701520284</v>
      </c>
    </row>
    <row r="1158" spans="1:13" x14ac:dyDescent="0.3">
      <c r="A1158">
        <v>8.0277777777777786</v>
      </c>
      <c r="B1158">
        <v>-1.958</v>
      </c>
      <c r="C1158">
        <v>-1.6870000000000001</v>
      </c>
      <c r="D1158">
        <v>-1.7809999999999999</v>
      </c>
      <c r="E1158">
        <v>-1.5469999999999999</v>
      </c>
      <c r="F1158">
        <v>-17.245999999999999</v>
      </c>
      <c r="G1158">
        <v>-16.791</v>
      </c>
      <c r="H1158">
        <f t="shared" si="108"/>
        <v>-1.8225</v>
      </c>
      <c r="I1158">
        <f t="shared" si="109"/>
        <v>0.19162593770155431</v>
      </c>
      <c r="J1158">
        <f t="shared" si="110"/>
        <v>-1.6639999999999999</v>
      </c>
      <c r="K1158">
        <f t="shared" si="111"/>
        <v>0.16546298679765212</v>
      </c>
      <c r="L1158">
        <f t="shared" si="112"/>
        <v>-17.0185</v>
      </c>
      <c r="M1158">
        <f t="shared" si="113"/>
        <v>0.3217335854398779</v>
      </c>
    </row>
    <row r="1159" spans="1:13" x14ac:dyDescent="0.3">
      <c r="A1159">
        <v>8.0347222222222214</v>
      </c>
      <c r="B1159">
        <v>-1.948</v>
      </c>
      <c r="C1159">
        <v>-1.6870000000000001</v>
      </c>
      <c r="D1159">
        <v>-1.69</v>
      </c>
      <c r="E1159">
        <v>-1.516</v>
      </c>
      <c r="F1159">
        <v>-17.844999999999999</v>
      </c>
      <c r="G1159">
        <v>-15.932</v>
      </c>
      <c r="H1159">
        <f t="shared" si="108"/>
        <v>-1.8174999999999999</v>
      </c>
      <c r="I1159">
        <f t="shared" si="109"/>
        <v>0.18455486988968883</v>
      </c>
      <c r="J1159">
        <f t="shared" si="110"/>
        <v>-1.603</v>
      </c>
      <c r="K1159">
        <f t="shared" si="111"/>
        <v>0.12303657992645922</v>
      </c>
      <c r="L1159">
        <f t="shared" si="112"/>
        <v>-16.888500000000001</v>
      </c>
      <c r="M1159">
        <f t="shared" si="113"/>
        <v>1.3526952724098644</v>
      </c>
    </row>
    <row r="1160" spans="1:13" x14ac:dyDescent="0.3">
      <c r="A1160">
        <v>8.0416666666666661</v>
      </c>
      <c r="B1160">
        <v>-1.9390000000000001</v>
      </c>
      <c r="C1160">
        <v>-1.6819999999999999</v>
      </c>
      <c r="D1160">
        <v>-1.67</v>
      </c>
      <c r="E1160">
        <v>-1.5269999999999999</v>
      </c>
      <c r="F1160">
        <v>-17.245999999999999</v>
      </c>
      <c r="G1160">
        <v>-15.180999999999999</v>
      </c>
      <c r="H1160">
        <f t="shared" si="108"/>
        <v>-1.8105</v>
      </c>
      <c r="I1160">
        <f t="shared" si="109"/>
        <v>0.18172644276494279</v>
      </c>
      <c r="J1160">
        <f t="shared" si="110"/>
        <v>-1.5985</v>
      </c>
      <c r="K1160">
        <f t="shared" si="111"/>
        <v>0.1011162697096763</v>
      </c>
      <c r="L1160">
        <f t="shared" si="112"/>
        <v>-16.2135</v>
      </c>
      <c r="M1160">
        <f t="shared" si="113"/>
        <v>1.4601755031502204</v>
      </c>
    </row>
    <row r="1161" spans="1:13" x14ac:dyDescent="0.3">
      <c r="A1161">
        <v>8.0486111111111107</v>
      </c>
      <c r="B1161">
        <v>-1.9470000000000001</v>
      </c>
      <c r="C1161">
        <v>-1.704</v>
      </c>
      <c r="D1161">
        <v>-1.698</v>
      </c>
      <c r="E1161">
        <v>-1.5429999999999999</v>
      </c>
      <c r="F1161">
        <v>-17.077000000000002</v>
      </c>
      <c r="G1161">
        <v>-16.3</v>
      </c>
      <c r="H1161">
        <f t="shared" si="108"/>
        <v>-1.8254999999999999</v>
      </c>
      <c r="I1161">
        <f t="shared" si="109"/>
        <v>0.17182694782833111</v>
      </c>
      <c r="J1161">
        <f t="shared" si="110"/>
        <v>-1.6204999999999998</v>
      </c>
      <c r="K1161">
        <f t="shared" si="111"/>
        <v>0.10960155108391488</v>
      </c>
      <c r="L1161">
        <f t="shared" si="112"/>
        <v>-16.688500000000001</v>
      </c>
      <c r="M1161">
        <f t="shared" si="113"/>
        <v>0.54942196898194817</v>
      </c>
    </row>
    <row r="1162" spans="1:13" x14ac:dyDescent="0.3">
      <c r="A1162">
        <v>8.0555555555555554</v>
      </c>
      <c r="B1162">
        <v>-1.9410000000000001</v>
      </c>
      <c r="C1162">
        <v>-1.6930000000000001</v>
      </c>
      <c r="D1162">
        <v>-1.6870000000000001</v>
      </c>
      <c r="E1162">
        <v>-1.5740000000000001</v>
      </c>
      <c r="F1162">
        <v>-17.2</v>
      </c>
      <c r="G1162">
        <v>-15.747999999999999</v>
      </c>
      <c r="H1162">
        <f t="shared" si="108"/>
        <v>-1.8170000000000002</v>
      </c>
      <c r="I1162">
        <f t="shared" si="109"/>
        <v>0.1753624817342638</v>
      </c>
      <c r="J1162">
        <f t="shared" si="110"/>
        <v>-1.6305000000000001</v>
      </c>
      <c r="K1162">
        <f t="shared" si="111"/>
        <v>7.9903066274079865E-2</v>
      </c>
      <c r="L1162">
        <f t="shared" si="112"/>
        <v>-16.474</v>
      </c>
      <c r="M1162">
        <f t="shared" si="113"/>
        <v>1.0267190462828668</v>
      </c>
    </row>
    <row r="1163" spans="1:13" x14ac:dyDescent="0.3">
      <c r="A1163">
        <v>8.0625</v>
      </c>
      <c r="B1163">
        <v>-1.9419999999999999</v>
      </c>
      <c r="C1163">
        <v>-1.679</v>
      </c>
      <c r="D1163">
        <v>-1.7270000000000001</v>
      </c>
      <c r="E1163">
        <v>-1.53</v>
      </c>
      <c r="F1163">
        <v>-17.369</v>
      </c>
      <c r="G1163">
        <v>-15.702</v>
      </c>
      <c r="H1163">
        <f t="shared" si="108"/>
        <v>-1.8105</v>
      </c>
      <c r="I1163">
        <f t="shared" si="109"/>
        <v>0.18596908345206192</v>
      </c>
      <c r="J1163">
        <f t="shared" si="110"/>
        <v>-1.6285000000000001</v>
      </c>
      <c r="K1163">
        <f t="shared" si="111"/>
        <v>0.1393000358937499</v>
      </c>
      <c r="L1163">
        <f t="shared" si="112"/>
        <v>-16.535499999999999</v>
      </c>
      <c r="M1163">
        <f t="shared" si="113"/>
        <v>1.1787470042379746</v>
      </c>
    </row>
    <row r="1164" spans="1:13" x14ac:dyDescent="0.3">
      <c r="A1164">
        <v>8.0694444444444446</v>
      </c>
      <c r="B1164">
        <v>-1.9419999999999999</v>
      </c>
      <c r="C1164">
        <v>-1.6819999999999999</v>
      </c>
      <c r="D1164">
        <v>-1.6839999999999999</v>
      </c>
      <c r="E1164">
        <v>-1.56</v>
      </c>
      <c r="F1164">
        <v>-17.384</v>
      </c>
      <c r="G1164">
        <v>-15.487</v>
      </c>
      <c r="H1164">
        <f t="shared" si="108"/>
        <v>-1.8119999999999998</v>
      </c>
      <c r="I1164">
        <f t="shared" si="109"/>
        <v>0.18384776310850234</v>
      </c>
      <c r="J1164">
        <f t="shared" si="110"/>
        <v>-1.6219999999999999</v>
      </c>
      <c r="K1164">
        <f t="shared" si="111"/>
        <v>8.7681240867131818E-2</v>
      </c>
      <c r="L1164">
        <f t="shared" si="112"/>
        <v>-16.435500000000001</v>
      </c>
      <c r="M1164">
        <f t="shared" si="113"/>
        <v>1.3413815639108808</v>
      </c>
    </row>
    <row r="1165" spans="1:13" x14ac:dyDescent="0.3">
      <c r="A1165">
        <v>8.0763888888888893</v>
      </c>
      <c r="B1165">
        <v>-1.9419999999999999</v>
      </c>
      <c r="C1165">
        <v>-1.6910000000000001</v>
      </c>
      <c r="D1165">
        <v>-1.7</v>
      </c>
      <c r="E1165">
        <v>-1.5309999999999999</v>
      </c>
      <c r="F1165">
        <v>-17.353999999999999</v>
      </c>
      <c r="G1165">
        <v>-15.242000000000001</v>
      </c>
      <c r="H1165">
        <f t="shared" si="108"/>
        <v>-1.8165</v>
      </c>
      <c r="I1165">
        <f t="shared" si="109"/>
        <v>0.17748380207782335</v>
      </c>
      <c r="J1165">
        <f t="shared" si="110"/>
        <v>-1.6154999999999999</v>
      </c>
      <c r="K1165">
        <f t="shared" si="111"/>
        <v>0.11950104602052657</v>
      </c>
      <c r="L1165">
        <f t="shared" si="112"/>
        <v>-16.298000000000002</v>
      </c>
      <c r="M1165">
        <f t="shared" si="113"/>
        <v>1.4934095218659873</v>
      </c>
    </row>
    <row r="1166" spans="1:13" x14ac:dyDescent="0.3">
      <c r="A1166">
        <v>8.0833333333333339</v>
      </c>
      <c r="B1166">
        <v>-1.944</v>
      </c>
      <c r="C1166">
        <v>-1.6930000000000001</v>
      </c>
      <c r="D1166">
        <v>-1.724</v>
      </c>
      <c r="E1166">
        <v>-1.54</v>
      </c>
      <c r="F1166">
        <v>-17.277000000000001</v>
      </c>
      <c r="G1166">
        <v>-15.61</v>
      </c>
      <c r="H1166">
        <f t="shared" si="108"/>
        <v>-1.8185</v>
      </c>
      <c r="I1166">
        <f t="shared" si="109"/>
        <v>0.17748380207782335</v>
      </c>
      <c r="J1166">
        <f t="shared" si="110"/>
        <v>-1.6320000000000001</v>
      </c>
      <c r="K1166">
        <f t="shared" si="111"/>
        <v>0.1301076477383247</v>
      </c>
      <c r="L1166">
        <f t="shared" si="112"/>
        <v>-16.4435</v>
      </c>
      <c r="M1166">
        <f t="shared" si="113"/>
        <v>1.1787470042379757</v>
      </c>
    </row>
    <row r="1167" spans="1:13" x14ac:dyDescent="0.3">
      <c r="A1167">
        <v>8.0902777777777786</v>
      </c>
      <c r="B1167">
        <v>-1.9419999999999999</v>
      </c>
      <c r="C1167">
        <v>-1.69</v>
      </c>
      <c r="D1167">
        <v>-1.724</v>
      </c>
      <c r="E1167">
        <v>-1.536</v>
      </c>
      <c r="F1167">
        <v>-17.338000000000001</v>
      </c>
      <c r="G1167">
        <v>-15.625999999999999</v>
      </c>
      <c r="H1167">
        <f t="shared" si="108"/>
        <v>-1.8159999999999998</v>
      </c>
      <c r="I1167">
        <f t="shared" si="109"/>
        <v>0.17819090885900998</v>
      </c>
      <c r="J1167">
        <f t="shared" si="110"/>
        <v>-1.63</v>
      </c>
      <c r="K1167">
        <f t="shared" si="111"/>
        <v>0.13293607486307091</v>
      </c>
      <c r="L1167">
        <f t="shared" si="112"/>
        <v>-16.481999999999999</v>
      </c>
      <c r="M1167">
        <f t="shared" si="113"/>
        <v>1.2105668093913704</v>
      </c>
    </row>
    <row r="1168" spans="1:13" x14ac:dyDescent="0.3">
      <c r="A1168">
        <v>8.0972222222222214</v>
      </c>
      <c r="B1168">
        <v>-1.9350000000000001</v>
      </c>
      <c r="C1168">
        <v>-1.6819999999999999</v>
      </c>
      <c r="D1168">
        <v>-1.7410000000000001</v>
      </c>
      <c r="E1168">
        <v>-1.5629999999999999</v>
      </c>
      <c r="F1168">
        <v>-17.446000000000002</v>
      </c>
      <c r="G1168">
        <v>-15.948</v>
      </c>
      <c r="H1168">
        <f t="shared" si="108"/>
        <v>-1.8085</v>
      </c>
      <c r="I1168">
        <f t="shared" si="109"/>
        <v>0.17889801564019658</v>
      </c>
      <c r="J1168">
        <f t="shared" si="110"/>
        <v>-1.6520000000000001</v>
      </c>
      <c r="K1168">
        <f t="shared" si="111"/>
        <v>0.12586500705120557</v>
      </c>
      <c r="L1168">
        <f t="shared" si="112"/>
        <v>-16.697000000000003</v>
      </c>
      <c r="M1168">
        <f t="shared" si="113"/>
        <v>1.0592459582174489</v>
      </c>
    </row>
    <row r="1169" spans="1:13" x14ac:dyDescent="0.3">
      <c r="A1169">
        <v>8.1041666666666661</v>
      </c>
      <c r="B1169">
        <v>-1.9410000000000001</v>
      </c>
      <c r="C1169">
        <v>-1.694</v>
      </c>
      <c r="D1169">
        <v>-1.706</v>
      </c>
      <c r="E1169">
        <v>-1.5249999999999999</v>
      </c>
      <c r="F1169">
        <v>-17.753</v>
      </c>
      <c r="G1169">
        <v>-15.747999999999999</v>
      </c>
      <c r="H1169">
        <f t="shared" si="108"/>
        <v>-1.8174999999999999</v>
      </c>
      <c r="I1169">
        <f t="shared" si="109"/>
        <v>0.17465537495307731</v>
      </c>
      <c r="J1169">
        <f t="shared" si="110"/>
        <v>-1.6154999999999999</v>
      </c>
      <c r="K1169">
        <f t="shared" si="111"/>
        <v>0.12798632739476515</v>
      </c>
      <c r="L1169">
        <f t="shared" si="112"/>
        <v>-16.750499999999999</v>
      </c>
      <c r="M1169">
        <f t="shared" si="113"/>
        <v>1.4177490962790282</v>
      </c>
    </row>
    <row r="1170" spans="1:13" x14ac:dyDescent="0.3">
      <c r="A1170">
        <v>8.1111111111111107</v>
      </c>
      <c r="B1170">
        <v>-1.931</v>
      </c>
      <c r="C1170">
        <v>-1.6870000000000001</v>
      </c>
      <c r="D1170">
        <v>-1.63</v>
      </c>
      <c r="E1170">
        <v>-1.5</v>
      </c>
      <c r="F1170">
        <v>-17.262</v>
      </c>
      <c r="G1170">
        <v>-14.811999999999999</v>
      </c>
      <c r="H1170">
        <f t="shared" si="108"/>
        <v>-1.8090000000000002</v>
      </c>
      <c r="I1170">
        <f t="shared" si="109"/>
        <v>0.1725340546095176</v>
      </c>
      <c r="J1170">
        <f t="shared" si="110"/>
        <v>-1.5649999999999999</v>
      </c>
      <c r="K1170">
        <f t="shared" si="111"/>
        <v>9.1923881554251102E-2</v>
      </c>
      <c r="L1170">
        <f t="shared" si="112"/>
        <v>-16.036999999999999</v>
      </c>
      <c r="M1170">
        <f t="shared" si="113"/>
        <v>1.7324116139070422</v>
      </c>
    </row>
    <row r="1171" spans="1:13" x14ac:dyDescent="0.3">
      <c r="A1171">
        <v>8.1180555555555554</v>
      </c>
      <c r="B1171">
        <v>-1.931</v>
      </c>
      <c r="C1171">
        <v>-1.71</v>
      </c>
      <c r="D1171">
        <v>-1.6639999999999999</v>
      </c>
      <c r="E1171">
        <v>-1.4990000000000001</v>
      </c>
      <c r="F1171">
        <v>-17.384</v>
      </c>
      <c r="G1171">
        <v>-17.466000000000001</v>
      </c>
      <c r="H1171">
        <f t="shared" si="108"/>
        <v>-1.8205</v>
      </c>
      <c r="I1171">
        <f t="shared" si="109"/>
        <v>0.15627059864222706</v>
      </c>
      <c r="J1171">
        <f t="shared" si="110"/>
        <v>-1.5815000000000001</v>
      </c>
      <c r="K1171">
        <f t="shared" si="111"/>
        <v>0.11667261889578021</v>
      </c>
      <c r="L1171">
        <f t="shared" si="112"/>
        <v>-17.425000000000001</v>
      </c>
      <c r="M1171">
        <f t="shared" si="113"/>
        <v>5.798275605729742E-2</v>
      </c>
    </row>
    <row r="1172" spans="1:13" x14ac:dyDescent="0.3">
      <c r="A1172">
        <v>8.125</v>
      </c>
      <c r="B1172">
        <v>-1.9239999999999999</v>
      </c>
      <c r="C1172">
        <v>-1.6679999999999999</v>
      </c>
      <c r="D1172">
        <v>-1.7030000000000001</v>
      </c>
      <c r="E1172">
        <v>-1.5429999999999999</v>
      </c>
      <c r="F1172">
        <v>-17.783999999999999</v>
      </c>
      <c r="G1172">
        <v>-15.656000000000001</v>
      </c>
      <c r="H1172">
        <f t="shared" si="108"/>
        <v>-1.7959999999999998</v>
      </c>
      <c r="I1172">
        <f t="shared" si="109"/>
        <v>0.18101933598375619</v>
      </c>
      <c r="J1172">
        <f t="shared" si="110"/>
        <v>-1.623</v>
      </c>
      <c r="K1172">
        <f t="shared" si="111"/>
        <v>0.1131370849898477</v>
      </c>
      <c r="L1172">
        <f t="shared" si="112"/>
        <v>-16.72</v>
      </c>
      <c r="M1172">
        <f t="shared" si="113"/>
        <v>1.504723230364972</v>
      </c>
    </row>
    <row r="1173" spans="1:13" x14ac:dyDescent="0.3">
      <c r="A1173">
        <v>8.1319444444444446</v>
      </c>
      <c r="B1173">
        <v>-1.9419999999999999</v>
      </c>
      <c r="C1173">
        <v>-1.659</v>
      </c>
      <c r="D1173">
        <v>-1.7090000000000001</v>
      </c>
      <c r="E1173">
        <v>-1.5589999999999999</v>
      </c>
      <c r="F1173">
        <v>-17.492000000000001</v>
      </c>
      <c r="G1173">
        <v>-16.178000000000001</v>
      </c>
      <c r="H1173">
        <f t="shared" si="108"/>
        <v>-1.8005</v>
      </c>
      <c r="I1173">
        <f t="shared" si="109"/>
        <v>0.20011121907579288</v>
      </c>
      <c r="J1173">
        <f t="shared" si="110"/>
        <v>-1.6339999999999999</v>
      </c>
      <c r="K1173">
        <f t="shared" si="111"/>
        <v>0.10606601717798222</v>
      </c>
      <c r="L1173">
        <f t="shared" si="112"/>
        <v>-16.835000000000001</v>
      </c>
      <c r="M1173">
        <f t="shared" si="113"/>
        <v>0.92913831047912354</v>
      </c>
    </row>
    <row r="1174" spans="1:13" x14ac:dyDescent="0.3">
      <c r="A1174">
        <v>8.1388888888888893</v>
      </c>
      <c r="B1174">
        <v>-1.9330000000000001</v>
      </c>
      <c r="C1174">
        <v>-1.6679999999999999</v>
      </c>
      <c r="D1174">
        <v>-1.6890000000000001</v>
      </c>
      <c r="E1174">
        <v>-1.5429999999999999</v>
      </c>
      <c r="F1174">
        <v>-17.323</v>
      </c>
      <c r="G1174">
        <v>-15.962999999999999</v>
      </c>
      <c r="H1174">
        <f t="shared" si="108"/>
        <v>-1.8005</v>
      </c>
      <c r="I1174">
        <f t="shared" si="109"/>
        <v>0.18738329701443518</v>
      </c>
      <c r="J1174">
        <f t="shared" si="110"/>
        <v>-1.6160000000000001</v>
      </c>
      <c r="K1174">
        <f t="shared" si="111"/>
        <v>0.10323759005323603</v>
      </c>
      <c r="L1174">
        <f t="shared" si="112"/>
        <v>-16.643000000000001</v>
      </c>
      <c r="M1174">
        <f t="shared" si="113"/>
        <v>0.96166522241370544</v>
      </c>
    </row>
    <row r="1175" spans="1:13" x14ac:dyDescent="0.3">
      <c r="A1175">
        <v>8.1458333333333339</v>
      </c>
      <c r="B1175">
        <v>-1.9279999999999999</v>
      </c>
      <c r="C1175">
        <v>-1.6759999999999999</v>
      </c>
      <c r="D1175">
        <v>-1.732</v>
      </c>
      <c r="E1175">
        <v>-1.5109999999999999</v>
      </c>
      <c r="F1175">
        <v>-17.523</v>
      </c>
      <c r="G1175">
        <v>-17.588999999999999</v>
      </c>
      <c r="H1175">
        <f t="shared" si="108"/>
        <v>-1.802</v>
      </c>
      <c r="I1175">
        <f t="shared" si="109"/>
        <v>0.17819090885900998</v>
      </c>
      <c r="J1175">
        <f t="shared" si="110"/>
        <v>-1.6214999999999999</v>
      </c>
      <c r="K1175">
        <f t="shared" si="111"/>
        <v>0.15627059864222706</v>
      </c>
      <c r="L1175">
        <f t="shared" si="112"/>
        <v>-17.555999999999997</v>
      </c>
      <c r="M1175">
        <f t="shared" si="113"/>
        <v>4.6669047558311395E-2</v>
      </c>
    </row>
    <row r="1176" spans="1:13" x14ac:dyDescent="0.3">
      <c r="A1176">
        <v>8.1527777777777786</v>
      </c>
      <c r="B1176">
        <v>-1.921</v>
      </c>
      <c r="C1176">
        <v>-1.6879999999999999</v>
      </c>
      <c r="D1176">
        <v>-1.724</v>
      </c>
      <c r="E1176">
        <v>-1.54</v>
      </c>
      <c r="F1176">
        <v>-17.2</v>
      </c>
      <c r="G1176">
        <v>-15.672000000000001</v>
      </c>
      <c r="H1176">
        <f t="shared" si="108"/>
        <v>-1.8045</v>
      </c>
      <c r="I1176">
        <f t="shared" si="109"/>
        <v>0.16475588001646566</v>
      </c>
      <c r="J1176">
        <f t="shared" si="110"/>
        <v>-1.6320000000000001</v>
      </c>
      <c r="K1176">
        <f t="shared" si="111"/>
        <v>0.1301076477383247</v>
      </c>
      <c r="L1176">
        <f t="shared" si="112"/>
        <v>-16.436</v>
      </c>
      <c r="M1176">
        <f t="shared" si="113"/>
        <v>1.0804591616530437</v>
      </c>
    </row>
    <row r="1177" spans="1:13" x14ac:dyDescent="0.3">
      <c r="A1177">
        <v>8.1597222222222214</v>
      </c>
      <c r="B1177">
        <v>-1.9279999999999999</v>
      </c>
      <c r="C1177">
        <v>-1.671</v>
      </c>
      <c r="D1177">
        <v>-1.7430000000000001</v>
      </c>
      <c r="E1177">
        <v>-1.6539999999999999</v>
      </c>
      <c r="F1177">
        <v>-17.277000000000001</v>
      </c>
      <c r="G1177">
        <v>-15.824999999999999</v>
      </c>
      <c r="H1177">
        <f t="shared" si="108"/>
        <v>-1.7995000000000001</v>
      </c>
      <c r="I1177">
        <f t="shared" si="109"/>
        <v>0.18172644276494263</v>
      </c>
      <c r="J1177">
        <f t="shared" si="110"/>
        <v>-1.6985000000000001</v>
      </c>
      <c r="K1177">
        <f t="shared" si="111"/>
        <v>6.2932503525602868E-2</v>
      </c>
      <c r="L1177">
        <f t="shared" si="112"/>
        <v>-16.551000000000002</v>
      </c>
      <c r="M1177">
        <f t="shared" si="113"/>
        <v>1.0267190462828681</v>
      </c>
    </row>
    <row r="1178" spans="1:13" x14ac:dyDescent="0.3">
      <c r="A1178">
        <v>8.1666666666666661</v>
      </c>
      <c r="B1178">
        <v>-1.9179999999999999</v>
      </c>
      <c r="C1178">
        <v>-1.6679999999999999</v>
      </c>
      <c r="D1178">
        <v>-1.7769999999999999</v>
      </c>
      <c r="E1178">
        <v>-1.643</v>
      </c>
      <c r="F1178">
        <v>-17.308</v>
      </c>
      <c r="G1178">
        <v>-15.595000000000001</v>
      </c>
      <c r="H1178">
        <f t="shared" si="108"/>
        <v>-1.7929999999999999</v>
      </c>
      <c r="I1178">
        <f t="shared" si="109"/>
        <v>0.17677669529663689</v>
      </c>
      <c r="J1178">
        <f t="shared" si="110"/>
        <v>-1.71</v>
      </c>
      <c r="K1178">
        <f t="shared" si="111"/>
        <v>9.4752308678997296E-2</v>
      </c>
      <c r="L1178">
        <f t="shared" si="112"/>
        <v>-16.451499999999999</v>
      </c>
      <c r="M1178">
        <f t="shared" si="113"/>
        <v>1.2112739161725554</v>
      </c>
    </row>
    <row r="1179" spans="1:13" x14ac:dyDescent="0.3">
      <c r="A1179">
        <v>8.1736111111111107</v>
      </c>
      <c r="B1179">
        <v>-1.9219999999999999</v>
      </c>
      <c r="C1179">
        <v>-1.6759999999999999</v>
      </c>
      <c r="D1179">
        <v>-1.7230000000000001</v>
      </c>
      <c r="E1179">
        <v>-1.5820000000000001</v>
      </c>
      <c r="F1179">
        <v>-17.645</v>
      </c>
      <c r="G1179">
        <v>-15.058</v>
      </c>
      <c r="H1179">
        <f t="shared" si="108"/>
        <v>-1.7989999999999999</v>
      </c>
      <c r="I1179">
        <f t="shared" si="109"/>
        <v>0.17394826817189069</v>
      </c>
      <c r="J1179">
        <f t="shared" si="110"/>
        <v>-1.6525000000000001</v>
      </c>
      <c r="K1179">
        <f t="shared" si="111"/>
        <v>9.9702056147303209E-2</v>
      </c>
      <c r="L1179">
        <f t="shared" si="112"/>
        <v>-16.351500000000001</v>
      </c>
      <c r="M1179">
        <f t="shared" si="113"/>
        <v>1.8292852429295983</v>
      </c>
    </row>
    <row r="1180" spans="1:13" x14ac:dyDescent="0.3">
      <c r="A1180">
        <v>8.1805555555555554</v>
      </c>
      <c r="B1180">
        <v>-1.9279999999999999</v>
      </c>
      <c r="C1180">
        <v>-1.7070000000000001</v>
      </c>
      <c r="D1180">
        <v>-1.655</v>
      </c>
      <c r="E1180">
        <v>-1.611</v>
      </c>
      <c r="F1180">
        <v>-17.922000000000001</v>
      </c>
      <c r="G1180">
        <v>-16.760999999999999</v>
      </c>
      <c r="H1180">
        <f t="shared" si="108"/>
        <v>-1.8174999999999999</v>
      </c>
      <c r="I1180">
        <f t="shared" si="109"/>
        <v>0.15627059864222689</v>
      </c>
      <c r="J1180">
        <f t="shared" si="110"/>
        <v>-1.633</v>
      </c>
      <c r="K1180">
        <f t="shared" si="111"/>
        <v>3.111269837220812E-2</v>
      </c>
      <c r="L1180">
        <f t="shared" si="112"/>
        <v>-17.3415</v>
      </c>
      <c r="M1180">
        <f t="shared" si="113"/>
        <v>0.82095097295758268</v>
      </c>
    </row>
    <row r="1181" spans="1:13" x14ac:dyDescent="0.3">
      <c r="A1181">
        <v>8.1875</v>
      </c>
      <c r="B1181">
        <v>-1.9159999999999999</v>
      </c>
      <c r="C1181">
        <v>-1.71</v>
      </c>
      <c r="D1181">
        <v>-1.649</v>
      </c>
      <c r="E1181">
        <v>-1.579</v>
      </c>
      <c r="F1181">
        <v>-17.245999999999999</v>
      </c>
      <c r="G1181">
        <v>-15.012</v>
      </c>
      <c r="H1181">
        <f t="shared" si="108"/>
        <v>-1.8129999999999999</v>
      </c>
      <c r="I1181">
        <f t="shared" si="109"/>
        <v>0.14566399692442875</v>
      </c>
      <c r="J1181">
        <f t="shared" si="110"/>
        <v>-1.6139999999999999</v>
      </c>
      <c r="K1181">
        <f t="shared" si="111"/>
        <v>4.9497474683058366E-2</v>
      </c>
      <c r="L1181">
        <f t="shared" si="112"/>
        <v>-16.128999999999998</v>
      </c>
      <c r="M1181">
        <f t="shared" si="113"/>
        <v>1.5796765491707458</v>
      </c>
    </row>
    <row r="1182" spans="1:13" x14ac:dyDescent="0.3">
      <c r="A1182">
        <v>8.1944444444444446</v>
      </c>
      <c r="B1182">
        <v>-1.919</v>
      </c>
      <c r="C1182">
        <v>-1.71</v>
      </c>
      <c r="D1182">
        <v>-1.65</v>
      </c>
      <c r="E1182">
        <v>-1.514</v>
      </c>
      <c r="F1182">
        <v>-17.216000000000001</v>
      </c>
      <c r="G1182">
        <v>-16.73</v>
      </c>
      <c r="H1182">
        <f t="shared" si="108"/>
        <v>-1.8145</v>
      </c>
      <c r="I1182">
        <f t="shared" si="109"/>
        <v>0.14778531726798849</v>
      </c>
      <c r="J1182">
        <f t="shared" si="110"/>
        <v>-1.5819999999999999</v>
      </c>
      <c r="K1182">
        <f t="shared" si="111"/>
        <v>9.6166522241370386E-2</v>
      </c>
      <c r="L1182">
        <f t="shared" si="112"/>
        <v>-16.972999999999999</v>
      </c>
      <c r="M1182">
        <f t="shared" si="113"/>
        <v>0.34365389565666254</v>
      </c>
    </row>
    <row r="1183" spans="1:13" x14ac:dyDescent="0.3">
      <c r="A1183">
        <v>8.2013888888888893</v>
      </c>
      <c r="B1183">
        <v>-1.921</v>
      </c>
      <c r="C1183">
        <v>-1.7270000000000001</v>
      </c>
      <c r="D1183">
        <v>-1.6839999999999999</v>
      </c>
      <c r="E1183">
        <v>-1.5</v>
      </c>
      <c r="F1183">
        <v>-17.170000000000002</v>
      </c>
      <c r="G1183">
        <v>-15.411</v>
      </c>
      <c r="H1183">
        <f t="shared" si="108"/>
        <v>-1.8240000000000001</v>
      </c>
      <c r="I1183">
        <f t="shared" si="109"/>
        <v>0.13717871555019018</v>
      </c>
      <c r="J1183">
        <f t="shared" si="110"/>
        <v>-1.5920000000000001</v>
      </c>
      <c r="K1183">
        <f t="shared" si="111"/>
        <v>0.1301076477383247</v>
      </c>
      <c r="L1183">
        <f t="shared" si="112"/>
        <v>-16.290500000000002</v>
      </c>
      <c r="M1183">
        <f t="shared" si="113"/>
        <v>1.2438008281071387</v>
      </c>
    </row>
    <row r="1184" spans="1:13" x14ac:dyDescent="0.3">
      <c r="A1184">
        <v>8.2083333333333339</v>
      </c>
      <c r="B1184">
        <v>-1.913</v>
      </c>
      <c r="C1184">
        <v>-1.6619999999999999</v>
      </c>
      <c r="D1184">
        <v>-1.6890000000000001</v>
      </c>
      <c r="E1184">
        <v>-1.5189999999999999</v>
      </c>
      <c r="F1184">
        <v>-17.277000000000001</v>
      </c>
      <c r="G1184">
        <v>-15.625999999999999</v>
      </c>
      <c r="H1184">
        <f t="shared" si="108"/>
        <v>-1.7875000000000001</v>
      </c>
      <c r="I1184">
        <f t="shared" si="109"/>
        <v>0.17748380207782352</v>
      </c>
      <c r="J1184">
        <f t="shared" si="110"/>
        <v>-1.6040000000000001</v>
      </c>
      <c r="K1184">
        <f t="shared" si="111"/>
        <v>0.12020815280171318</v>
      </c>
      <c r="L1184">
        <f t="shared" si="112"/>
        <v>-16.451499999999999</v>
      </c>
      <c r="M1184">
        <f t="shared" si="113"/>
        <v>1.167433295738991</v>
      </c>
    </row>
    <row r="1185" spans="1:13" x14ac:dyDescent="0.3">
      <c r="A1185">
        <v>8.2152777777777786</v>
      </c>
      <c r="B1185">
        <v>-1.913</v>
      </c>
      <c r="C1185">
        <v>-1.6739999999999999</v>
      </c>
      <c r="D1185">
        <v>-1.69</v>
      </c>
      <c r="E1185">
        <v>-1.514</v>
      </c>
      <c r="F1185">
        <v>-17.292000000000002</v>
      </c>
      <c r="G1185">
        <v>-16.331</v>
      </c>
      <c r="H1185">
        <f t="shared" si="108"/>
        <v>-1.7934999999999999</v>
      </c>
      <c r="I1185">
        <f t="shared" si="109"/>
        <v>0.16899852070358493</v>
      </c>
      <c r="J1185">
        <f t="shared" si="110"/>
        <v>-1.6019999999999999</v>
      </c>
      <c r="K1185">
        <f t="shared" si="111"/>
        <v>0.12445079348883231</v>
      </c>
      <c r="L1185">
        <f t="shared" si="112"/>
        <v>-16.811500000000002</v>
      </c>
      <c r="M1185">
        <f t="shared" si="113"/>
        <v>0.67952961672027368</v>
      </c>
    </row>
    <row r="1186" spans="1:13" x14ac:dyDescent="0.3">
      <c r="A1186">
        <v>8.2222222222222214</v>
      </c>
      <c r="B1186">
        <v>-1.9119999999999999</v>
      </c>
      <c r="C1186">
        <v>-1.6839999999999999</v>
      </c>
      <c r="D1186">
        <v>-1.6379999999999999</v>
      </c>
      <c r="E1186">
        <v>-1.54</v>
      </c>
      <c r="F1186">
        <v>-17.323</v>
      </c>
      <c r="G1186">
        <v>-15.978</v>
      </c>
      <c r="H1186">
        <f t="shared" si="108"/>
        <v>-1.798</v>
      </c>
      <c r="I1186">
        <f t="shared" si="109"/>
        <v>0.16122034611053282</v>
      </c>
      <c r="J1186">
        <f t="shared" si="110"/>
        <v>-1.589</v>
      </c>
      <c r="K1186">
        <f t="shared" si="111"/>
        <v>6.9296464556281565E-2</v>
      </c>
      <c r="L1186">
        <f t="shared" si="112"/>
        <v>-16.650500000000001</v>
      </c>
      <c r="M1186">
        <f t="shared" si="113"/>
        <v>0.95105862069590696</v>
      </c>
    </row>
    <row r="1187" spans="1:13" x14ac:dyDescent="0.3">
      <c r="A1187">
        <v>8.2291666666666661</v>
      </c>
      <c r="B1187">
        <v>-1.9119999999999999</v>
      </c>
      <c r="C1187">
        <v>-1.6619999999999999</v>
      </c>
      <c r="D1187">
        <v>-1.661</v>
      </c>
      <c r="E1187">
        <v>-1.524</v>
      </c>
      <c r="F1187">
        <v>-17.262</v>
      </c>
      <c r="G1187">
        <v>-15.15</v>
      </c>
      <c r="H1187">
        <f t="shared" si="108"/>
        <v>-1.7869999999999999</v>
      </c>
      <c r="I1187">
        <f t="shared" si="109"/>
        <v>0.17677669529663689</v>
      </c>
      <c r="J1187">
        <f t="shared" si="110"/>
        <v>-1.5925</v>
      </c>
      <c r="K1187">
        <f t="shared" si="111"/>
        <v>9.6873629022557028E-2</v>
      </c>
      <c r="L1187">
        <f t="shared" si="112"/>
        <v>-16.206</v>
      </c>
      <c r="M1187">
        <f t="shared" si="113"/>
        <v>1.4934095218659884</v>
      </c>
    </row>
    <row r="1188" spans="1:13" x14ac:dyDescent="0.3">
      <c r="A1188">
        <v>8.2361111111111107</v>
      </c>
      <c r="B1188">
        <v>-1.905</v>
      </c>
      <c r="C1188">
        <v>-1.6679999999999999</v>
      </c>
      <c r="D1188">
        <v>-1.69</v>
      </c>
      <c r="E1188">
        <v>-1.554</v>
      </c>
      <c r="F1188">
        <v>-17.138999999999999</v>
      </c>
      <c r="G1188">
        <v>-15.656000000000001</v>
      </c>
      <c r="H1188">
        <f t="shared" si="108"/>
        <v>-1.7865</v>
      </c>
      <c r="I1188">
        <f t="shared" si="109"/>
        <v>0.16758430714121184</v>
      </c>
      <c r="J1188">
        <f t="shared" si="110"/>
        <v>-1.6219999999999999</v>
      </c>
      <c r="K1188">
        <f t="shared" si="111"/>
        <v>9.6166522241370386E-2</v>
      </c>
      <c r="L1188">
        <f t="shared" si="112"/>
        <v>-16.397500000000001</v>
      </c>
      <c r="M1188">
        <f t="shared" si="113"/>
        <v>1.048639356499649</v>
      </c>
    </row>
    <row r="1189" spans="1:13" x14ac:dyDescent="0.3">
      <c r="A1189">
        <v>8.2430555555555554</v>
      </c>
      <c r="B1189">
        <v>-1.907</v>
      </c>
      <c r="C1189">
        <v>-1.681</v>
      </c>
      <c r="D1189">
        <v>-1.69</v>
      </c>
      <c r="E1189">
        <v>-1.5169999999999999</v>
      </c>
      <c r="F1189">
        <v>-17.170000000000002</v>
      </c>
      <c r="G1189">
        <v>-15.012</v>
      </c>
      <c r="H1189">
        <f t="shared" si="108"/>
        <v>-1.794</v>
      </c>
      <c r="I1189">
        <f t="shared" si="109"/>
        <v>0.15980613254815973</v>
      </c>
      <c r="J1189">
        <f t="shared" si="110"/>
        <v>-1.6034999999999999</v>
      </c>
      <c r="K1189">
        <f t="shared" si="111"/>
        <v>0.12232947314527275</v>
      </c>
      <c r="L1189">
        <f t="shared" si="112"/>
        <v>-16.091000000000001</v>
      </c>
      <c r="M1189">
        <f t="shared" si="113"/>
        <v>1.5259364338005705</v>
      </c>
    </row>
    <row r="1190" spans="1:13" x14ac:dyDescent="0.3">
      <c r="A1190">
        <v>8.25</v>
      </c>
      <c r="B1190">
        <v>-1.8959999999999999</v>
      </c>
      <c r="C1190">
        <v>-1.71</v>
      </c>
      <c r="D1190">
        <v>-1.7529999999999999</v>
      </c>
      <c r="E1190">
        <v>-1.5509999999999999</v>
      </c>
      <c r="F1190">
        <v>-17.184999999999999</v>
      </c>
      <c r="G1190">
        <v>-15.349</v>
      </c>
      <c r="H1190">
        <f t="shared" si="108"/>
        <v>-1.8029999999999999</v>
      </c>
      <c r="I1190">
        <f t="shared" si="109"/>
        <v>0.13152186130069779</v>
      </c>
      <c r="J1190">
        <f t="shared" si="110"/>
        <v>-1.6519999999999999</v>
      </c>
      <c r="K1190">
        <f t="shared" si="111"/>
        <v>0.14283556979968257</v>
      </c>
      <c r="L1190">
        <f t="shared" si="112"/>
        <v>-16.266999999999999</v>
      </c>
      <c r="M1190">
        <f t="shared" si="113"/>
        <v>1.2982480502585003</v>
      </c>
    </row>
    <row r="1191" spans="1:13" x14ac:dyDescent="0.3">
      <c r="A1191">
        <v>8.2569444444444446</v>
      </c>
      <c r="B1191">
        <v>-1.899</v>
      </c>
      <c r="C1191">
        <v>-1.694</v>
      </c>
      <c r="D1191">
        <v>-1.7150000000000001</v>
      </c>
      <c r="E1191">
        <v>-1.5369999999999999</v>
      </c>
      <c r="F1191">
        <v>-17.308</v>
      </c>
      <c r="G1191">
        <v>-15.196</v>
      </c>
      <c r="H1191">
        <f t="shared" si="108"/>
        <v>-1.7965</v>
      </c>
      <c r="I1191">
        <f t="shared" si="109"/>
        <v>0.14495689014324228</v>
      </c>
      <c r="J1191">
        <f t="shared" si="110"/>
        <v>-1.6259999999999999</v>
      </c>
      <c r="K1191">
        <f t="shared" si="111"/>
        <v>0.12586500705120557</v>
      </c>
      <c r="L1191">
        <f t="shared" si="112"/>
        <v>-16.251999999999999</v>
      </c>
      <c r="M1191">
        <f t="shared" si="113"/>
        <v>1.4934095218659884</v>
      </c>
    </row>
    <row r="1192" spans="1:13" x14ac:dyDescent="0.3">
      <c r="A1192">
        <v>8.2638888888888893</v>
      </c>
      <c r="B1192">
        <v>-1.89</v>
      </c>
      <c r="C1192">
        <v>-1.653</v>
      </c>
      <c r="D1192">
        <v>-1.6830000000000001</v>
      </c>
      <c r="E1192">
        <v>-1.5469999999999999</v>
      </c>
      <c r="F1192">
        <v>-17.170000000000002</v>
      </c>
      <c r="G1192">
        <v>-17.006</v>
      </c>
      <c r="H1192">
        <f t="shared" si="108"/>
        <v>-1.7715000000000001</v>
      </c>
      <c r="I1192">
        <f t="shared" si="109"/>
        <v>0.16758430714121167</v>
      </c>
      <c r="J1192">
        <f t="shared" si="110"/>
        <v>-1.615</v>
      </c>
      <c r="K1192">
        <f t="shared" si="111"/>
        <v>9.6166522241370553E-2</v>
      </c>
      <c r="L1192">
        <f t="shared" si="112"/>
        <v>-17.088000000000001</v>
      </c>
      <c r="M1192">
        <f t="shared" si="113"/>
        <v>0.11596551211459484</v>
      </c>
    </row>
    <row r="1193" spans="1:13" x14ac:dyDescent="0.3">
      <c r="A1193">
        <v>8.2708333333333339</v>
      </c>
      <c r="B1193">
        <v>-1.8979999999999999</v>
      </c>
      <c r="C1193">
        <v>-1.645</v>
      </c>
      <c r="D1193">
        <v>-1.7629999999999999</v>
      </c>
      <c r="E1193">
        <v>-1.5509999999999999</v>
      </c>
      <c r="F1193">
        <v>-17.43</v>
      </c>
      <c r="G1193">
        <v>-14.843</v>
      </c>
      <c r="H1193">
        <f t="shared" si="108"/>
        <v>-1.7715000000000001</v>
      </c>
      <c r="I1193">
        <f t="shared" si="109"/>
        <v>0.17889801564019644</v>
      </c>
      <c r="J1193">
        <f t="shared" si="110"/>
        <v>-1.657</v>
      </c>
      <c r="K1193">
        <f t="shared" si="111"/>
        <v>0.14990663761154804</v>
      </c>
      <c r="L1193">
        <f t="shared" si="112"/>
        <v>-16.136499999999998</v>
      </c>
      <c r="M1193">
        <f t="shared" si="113"/>
        <v>1.8292852429295983</v>
      </c>
    </row>
    <row r="1194" spans="1:13" x14ac:dyDescent="0.3">
      <c r="A1194">
        <v>8.2777777777777786</v>
      </c>
      <c r="B1194">
        <v>-1.889</v>
      </c>
      <c r="C1194">
        <v>-1.6639999999999999</v>
      </c>
      <c r="D1194">
        <v>-1.7470000000000001</v>
      </c>
      <c r="E1194">
        <v>-1.637</v>
      </c>
      <c r="F1194">
        <v>-17.154</v>
      </c>
      <c r="G1194">
        <v>-16.853000000000002</v>
      </c>
      <c r="H1194">
        <f t="shared" si="108"/>
        <v>-1.7765</v>
      </c>
      <c r="I1194">
        <f t="shared" si="109"/>
        <v>0.15909902576697324</v>
      </c>
      <c r="J1194">
        <f t="shared" si="110"/>
        <v>-1.6920000000000002</v>
      </c>
      <c r="K1194">
        <f t="shared" si="111"/>
        <v>7.7781745930520299E-2</v>
      </c>
      <c r="L1194">
        <f t="shared" si="112"/>
        <v>-17.003500000000003</v>
      </c>
      <c r="M1194">
        <f t="shared" si="113"/>
        <v>0.21283914113714966</v>
      </c>
    </row>
    <row r="1195" spans="1:13" x14ac:dyDescent="0.3">
      <c r="A1195">
        <v>8.2847222222222214</v>
      </c>
      <c r="B1195">
        <v>-1.91</v>
      </c>
      <c r="C1195">
        <v>-1.671</v>
      </c>
      <c r="D1195">
        <v>-1.7470000000000001</v>
      </c>
      <c r="E1195">
        <v>-1.5740000000000001</v>
      </c>
      <c r="F1195">
        <v>-17.277000000000001</v>
      </c>
      <c r="G1195">
        <v>-17.327999999999999</v>
      </c>
      <c r="H1195">
        <f t="shared" si="108"/>
        <v>-1.7905</v>
      </c>
      <c r="I1195">
        <f t="shared" si="109"/>
        <v>0.16899852070358479</v>
      </c>
      <c r="J1195">
        <f t="shared" si="110"/>
        <v>-1.6605000000000001</v>
      </c>
      <c r="K1195">
        <f t="shared" si="111"/>
        <v>0.12232947314527275</v>
      </c>
      <c r="L1195">
        <f t="shared" si="112"/>
        <v>-17.302500000000002</v>
      </c>
      <c r="M1195">
        <f t="shared" si="113"/>
        <v>3.6062445840512776E-2</v>
      </c>
    </row>
    <row r="1196" spans="1:13" x14ac:dyDescent="0.3">
      <c r="A1196">
        <v>8.2916666666666661</v>
      </c>
      <c r="B1196">
        <v>-1.901</v>
      </c>
      <c r="C1196">
        <v>-1.671</v>
      </c>
      <c r="D1196">
        <v>-1.7230000000000001</v>
      </c>
      <c r="E1196">
        <v>-1.599</v>
      </c>
      <c r="F1196">
        <v>-17.030999999999999</v>
      </c>
      <c r="G1196">
        <v>-17.405000000000001</v>
      </c>
      <c r="H1196">
        <f t="shared" si="108"/>
        <v>-1.786</v>
      </c>
      <c r="I1196">
        <f t="shared" si="109"/>
        <v>0.16263455967290591</v>
      </c>
      <c r="J1196">
        <f t="shared" si="110"/>
        <v>-1.661</v>
      </c>
      <c r="K1196">
        <f t="shared" si="111"/>
        <v>8.7681240867131971E-2</v>
      </c>
      <c r="L1196">
        <f t="shared" si="112"/>
        <v>-17.218</v>
      </c>
      <c r="M1196">
        <f t="shared" si="113"/>
        <v>0.26445793616377045</v>
      </c>
    </row>
    <row r="1197" spans="1:13" x14ac:dyDescent="0.3">
      <c r="A1197">
        <v>8.2986111111111107</v>
      </c>
      <c r="B1197">
        <v>-1.901</v>
      </c>
      <c r="C1197">
        <v>-1.6619999999999999</v>
      </c>
      <c r="D1197">
        <v>-1.7130000000000001</v>
      </c>
      <c r="E1197">
        <v>-1.5940000000000001</v>
      </c>
      <c r="F1197">
        <v>-17.154</v>
      </c>
      <c r="G1197">
        <v>-14.827999999999999</v>
      </c>
      <c r="H1197">
        <f t="shared" si="108"/>
        <v>-1.7814999999999999</v>
      </c>
      <c r="I1197">
        <f t="shared" si="109"/>
        <v>0.16899852070358493</v>
      </c>
      <c r="J1197">
        <f t="shared" si="110"/>
        <v>-1.6535000000000002</v>
      </c>
      <c r="K1197">
        <f t="shared" si="111"/>
        <v>8.4145706961199149E-2</v>
      </c>
      <c r="L1197">
        <f t="shared" si="112"/>
        <v>-15.991</v>
      </c>
      <c r="M1197">
        <f t="shared" si="113"/>
        <v>1.6447303730399099</v>
      </c>
    </row>
    <row r="1198" spans="1:13" x14ac:dyDescent="0.3">
      <c r="A1198">
        <v>8.3055555555555554</v>
      </c>
      <c r="B1198">
        <v>-1.9079999999999999</v>
      </c>
      <c r="C1198">
        <v>-1.6759999999999999</v>
      </c>
      <c r="D1198">
        <v>-1.667</v>
      </c>
      <c r="E1198">
        <v>-1.643</v>
      </c>
      <c r="F1198">
        <v>-17.353999999999999</v>
      </c>
      <c r="G1198">
        <v>-15.365</v>
      </c>
      <c r="H1198">
        <f t="shared" si="108"/>
        <v>-1.7919999999999998</v>
      </c>
      <c r="I1198">
        <f t="shared" si="109"/>
        <v>0.16404877323527903</v>
      </c>
      <c r="J1198">
        <f t="shared" si="110"/>
        <v>-1.655</v>
      </c>
      <c r="K1198">
        <f t="shared" si="111"/>
        <v>1.6970562748477157E-2</v>
      </c>
      <c r="L1198">
        <f t="shared" si="112"/>
        <v>-16.359500000000001</v>
      </c>
      <c r="M1198">
        <f t="shared" si="113"/>
        <v>1.4064353877800424</v>
      </c>
    </row>
    <row r="1199" spans="1:13" x14ac:dyDescent="0.3">
      <c r="A1199">
        <v>8.3125</v>
      </c>
      <c r="B1199">
        <v>-1.9119999999999999</v>
      </c>
      <c r="C1199">
        <v>-1.667</v>
      </c>
      <c r="D1199">
        <v>-1.677</v>
      </c>
      <c r="E1199">
        <v>-1.585</v>
      </c>
      <c r="F1199">
        <v>-17.216000000000001</v>
      </c>
      <c r="G1199">
        <v>-14.628</v>
      </c>
      <c r="H1199">
        <f t="shared" si="108"/>
        <v>-1.7894999999999999</v>
      </c>
      <c r="I1199">
        <f t="shared" si="109"/>
        <v>0.17324116139070406</v>
      </c>
      <c r="J1199">
        <f t="shared" si="110"/>
        <v>-1.631</v>
      </c>
      <c r="K1199">
        <f t="shared" si="111"/>
        <v>6.5053823869162433E-2</v>
      </c>
      <c r="L1199">
        <f t="shared" si="112"/>
        <v>-15.922000000000001</v>
      </c>
      <c r="M1199">
        <f t="shared" si="113"/>
        <v>1.8299923497107857</v>
      </c>
    </row>
    <row r="1200" spans="1:13" x14ac:dyDescent="0.3">
      <c r="A1200">
        <v>8.3194444444444446</v>
      </c>
      <c r="B1200">
        <v>-1.91</v>
      </c>
      <c r="C1200">
        <v>-1.6679999999999999</v>
      </c>
      <c r="D1200">
        <v>-1.6659999999999999</v>
      </c>
      <c r="E1200">
        <v>-1.5249999999999999</v>
      </c>
      <c r="F1200">
        <v>-17.2</v>
      </c>
      <c r="G1200">
        <v>-14.827999999999999</v>
      </c>
      <c r="H1200">
        <f t="shared" si="108"/>
        <v>-1.7889999999999999</v>
      </c>
      <c r="I1200">
        <f t="shared" si="109"/>
        <v>0.17111984104714451</v>
      </c>
      <c r="J1200">
        <f t="shared" si="110"/>
        <v>-1.5954999999999999</v>
      </c>
      <c r="K1200">
        <f t="shared" si="111"/>
        <v>9.9702056147303209E-2</v>
      </c>
      <c r="L1200">
        <f t="shared" si="112"/>
        <v>-16.013999999999999</v>
      </c>
      <c r="M1200">
        <f t="shared" si="113"/>
        <v>1.6772572849744907</v>
      </c>
    </row>
    <row r="1201" spans="1:13" x14ac:dyDescent="0.3">
      <c r="A1201">
        <v>8.3263888888888893</v>
      </c>
      <c r="B1201">
        <v>-1.8959999999999999</v>
      </c>
      <c r="C1201">
        <v>-1.647</v>
      </c>
      <c r="D1201">
        <v>-1.738</v>
      </c>
      <c r="E1201">
        <v>-1.524</v>
      </c>
      <c r="F1201">
        <v>-17.2</v>
      </c>
      <c r="G1201">
        <v>-15.457000000000001</v>
      </c>
      <c r="H1201">
        <f t="shared" si="108"/>
        <v>-1.7715000000000001</v>
      </c>
      <c r="I1201">
        <f t="shared" si="109"/>
        <v>0.17606958851545026</v>
      </c>
      <c r="J1201">
        <f t="shared" si="110"/>
        <v>-1.631</v>
      </c>
      <c r="K1201">
        <f t="shared" si="111"/>
        <v>0.15132085117392116</v>
      </c>
      <c r="L1201">
        <f t="shared" si="112"/>
        <v>-16.328499999999998</v>
      </c>
      <c r="M1201">
        <f t="shared" si="113"/>
        <v>1.2324871196081513</v>
      </c>
    </row>
    <row r="1202" spans="1:13" x14ac:dyDescent="0.3">
      <c r="A1202">
        <v>8.3333333333333339</v>
      </c>
      <c r="B1202">
        <v>-1.893</v>
      </c>
      <c r="C1202">
        <v>-1.681</v>
      </c>
      <c r="D1202">
        <v>-1.718</v>
      </c>
      <c r="E1202">
        <v>-1.536</v>
      </c>
      <c r="F1202">
        <v>-17.108000000000001</v>
      </c>
      <c r="G1202">
        <v>-15.257</v>
      </c>
      <c r="H1202">
        <f t="shared" si="108"/>
        <v>-1.7869999999999999</v>
      </c>
      <c r="I1202">
        <f t="shared" si="109"/>
        <v>0.14990663761154804</v>
      </c>
      <c r="J1202">
        <f t="shared" si="110"/>
        <v>-1.627</v>
      </c>
      <c r="K1202">
        <f t="shared" si="111"/>
        <v>0.12869343417595161</v>
      </c>
      <c r="L1202">
        <f t="shared" si="112"/>
        <v>-16.182500000000001</v>
      </c>
      <c r="M1202">
        <f t="shared" si="113"/>
        <v>1.3088546519763</v>
      </c>
    </row>
    <row r="1203" spans="1:13" x14ac:dyDescent="0.3">
      <c r="A1203">
        <v>8.3402777777777786</v>
      </c>
      <c r="B1203">
        <v>-1.8919999999999999</v>
      </c>
      <c r="C1203">
        <v>-1.635</v>
      </c>
      <c r="D1203">
        <v>-1.7090000000000001</v>
      </c>
      <c r="E1203">
        <v>-1.4770000000000001</v>
      </c>
      <c r="F1203">
        <v>-17.108000000000001</v>
      </c>
      <c r="G1203">
        <v>-15.426</v>
      </c>
      <c r="H1203">
        <f t="shared" si="108"/>
        <v>-1.7635000000000001</v>
      </c>
      <c r="I1203">
        <f t="shared" si="109"/>
        <v>0.18172644276494263</v>
      </c>
      <c r="J1203">
        <f t="shared" si="110"/>
        <v>-1.593</v>
      </c>
      <c r="K1203">
        <f t="shared" si="111"/>
        <v>0.16404877323527903</v>
      </c>
      <c r="L1203">
        <f t="shared" si="112"/>
        <v>-16.266999999999999</v>
      </c>
      <c r="M1203">
        <f t="shared" si="113"/>
        <v>1.1893536059557732</v>
      </c>
    </row>
    <row r="1204" spans="1:13" x14ac:dyDescent="0.3">
      <c r="A1204">
        <v>8.3472222222222214</v>
      </c>
      <c r="B1204">
        <v>-1.899</v>
      </c>
      <c r="C1204">
        <v>-1.63</v>
      </c>
      <c r="D1204">
        <v>-1.7010000000000001</v>
      </c>
      <c r="E1204">
        <v>-1.548</v>
      </c>
      <c r="F1204">
        <v>-17.077000000000002</v>
      </c>
      <c r="G1204">
        <v>-15.672000000000001</v>
      </c>
      <c r="H1204">
        <f t="shared" si="108"/>
        <v>-1.7645</v>
      </c>
      <c r="I1204">
        <f t="shared" si="109"/>
        <v>0.19021172413918136</v>
      </c>
      <c r="J1204">
        <f t="shared" si="110"/>
        <v>-1.6245000000000001</v>
      </c>
      <c r="K1204">
        <f t="shared" si="111"/>
        <v>0.10818733752154179</v>
      </c>
      <c r="L1204">
        <f t="shared" si="112"/>
        <v>-16.374500000000001</v>
      </c>
      <c r="M1204">
        <f t="shared" si="113"/>
        <v>0.99348502756710011</v>
      </c>
    </row>
    <row r="1205" spans="1:13" x14ac:dyDescent="0.3">
      <c r="A1205">
        <v>8.3541666666666661</v>
      </c>
      <c r="B1205">
        <v>-1.8959999999999999</v>
      </c>
      <c r="C1205">
        <v>-1.6439999999999999</v>
      </c>
      <c r="D1205">
        <v>-1.67</v>
      </c>
      <c r="E1205">
        <v>-1.5049999999999999</v>
      </c>
      <c r="F1205">
        <v>-17.184999999999999</v>
      </c>
      <c r="G1205">
        <v>-16.652999999999999</v>
      </c>
      <c r="H1205">
        <f t="shared" si="108"/>
        <v>-1.77</v>
      </c>
      <c r="I1205">
        <f t="shared" si="109"/>
        <v>0.17819090885900998</v>
      </c>
      <c r="J1205">
        <f t="shared" si="110"/>
        <v>-1.5874999999999999</v>
      </c>
      <c r="K1205">
        <f t="shared" si="111"/>
        <v>0.11667261889578037</v>
      </c>
      <c r="L1205">
        <f t="shared" si="112"/>
        <v>-16.918999999999997</v>
      </c>
      <c r="M1205">
        <f t="shared" si="113"/>
        <v>0.37618080759124334</v>
      </c>
    </row>
    <row r="1206" spans="1:13" x14ac:dyDescent="0.3">
      <c r="A1206">
        <v>8.3611111111111107</v>
      </c>
      <c r="B1206">
        <v>-1.895</v>
      </c>
      <c r="C1206">
        <v>-1.6439999999999999</v>
      </c>
      <c r="D1206">
        <v>-1.677</v>
      </c>
      <c r="E1206">
        <v>-1.5109999999999999</v>
      </c>
      <c r="F1206">
        <v>-17.184999999999999</v>
      </c>
      <c r="G1206">
        <v>-15.012</v>
      </c>
      <c r="H1206">
        <f t="shared" si="108"/>
        <v>-1.7694999999999999</v>
      </c>
      <c r="I1206">
        <f t="shared" si="109"/>
        <v>0.17748380207782352</v>
      </c>
      <c r="J1206">
        <f t="shared" si="110"/>
        <v>-1.5939999999999999</v>
      </c>
      <c r="K1206">
        <f t="shared" si="111"/>
        <v>0.117379725676967</v>
      </c>
      <c r="L1206">
        <f t="shared" si="112"/>
        <v>-16.098500000000001</v>
      </c>
      <c r="M1206">
        <f t="shared" si="113"/>
        <v>1.5365430355183665</v>
      </c>
    </row>
    <row r="1207" spans="1:13" x14ac:dyDescent="0.3">
      <c r="A1207">
        <v>8.3680555555555554</v>
      </c>
      <c r="B1207">
        <v>-1.907</v>
      </c>
      <c r="C1207">
        <v>-1.6359999999999999</v>
      </c>
      <c r="D1207">
        <v>-1.704</v>
      </c>
      <c r="E1207">
        <v>-1.4990000000000001</v>
      </c>
      <c r="F1207">
        <v>-17.030999999999999</v>
      </c>
      <c r="G1207">
        <v>-15.503</v>
      </c>
      <c r="H1207">
        <f t="shared" si="108"/>
        <v>-1.7715000000000001</v>
      </c>
      <c r="I1207">
        <f t="shared" si="109"/>
        <v>0.19162593770155445</v>
      </c>
      <c r="J1207">
        <f t="shared" si="110"/>
        <v>-1.6015000000000001</v>
      </c>
      <c r="K1207">
        <f t="shared" si="111"/>
        <v>0.14495689014324215</v>
      </c>
      <c r="L1207">
        <f t="shared" si="112"/>
        <v>-16.266999999999999</v>
      </c>
      <c r="M1207">
        <f t="shared" si="113"/>
        <v>1.0804591616530437</v>
      </c>
    </row>
    <row r="1208" spans="1:13" x14ac:dyDescent="0.3">
      <c r="A1208">
        <v>8.375</v>
      </c>
      <c r="B1208">
        <v>-1.91</v>
      </c>
      <c r="C1208">
        <v>-1.673</v>
      </c>
      <c r="D1208">
        <v>-1.732</v>
      </c>
      <c r="E1208">
        <v>-1.502</v>
      </c>
      <c r="F1208">
        <v>-17.138999999999999</v>
      </c>
      <c r="G1208">
        <v>-16.561</v>
      </c>
      <c r="H1208">
        <f t="shared" si="108"/>
        <v>-1.7915000000000001</v>
      </c>
      <c r="I1208">
        <f t="shared" si="109"/>
        <v>0.16758430714121167</v>
      </c>
      <c r="J1208">
        <f t="shared" si="110"/>
        <v>-1.617</v>
      </c>
      <c r="K1208">
        <f t="shared" si="111"/>
        <v>0.16263455967290591</v>
      </c>
      <c r="L1208">
        <f t="shared" si="112"/>
        <v>-16.850000000000001</v>
      </c>
      <c r="M1208">
        <f t="shared" si="113"/>
        <v>0.40870771952582408</v>
      </c>
    </row>
    <row r="1209" spans="1:13" x14ac:dyDescent="0.3">
      <c r="A1209">
        <v>8.3819444444444446</v>
      </c>
      <c r="B1209">
        <v>-1.9039999999999999</v>
      </c>
      <c r="C1209">
        <v>-1.653</v>
      </c>
      <c r="D1209">
        <v>-1.732</v>
      </c>
      <c r="E1209">
        <v>-1.514</v>
      </c>
      <c r="F1209">
        <v>-17.308</v>
      </c>
      <c r="G1209">
        <v>-14.843</v>
      </c>
      <c r="H1209">
        <f t="shared" si="108"/>
        <v>-1.7785</v>
      </c>
      <c r="I1209">
        <f t="shared" si="109"/>
        <v>0.17748380207782335</v>
      </c>
      <c r="J1209">
        <f t="shared" si="110"/>
        <v>-1.623</v>
      </c>
      <c r="K1209">
        <f t="shared" si="111"/>
        <v>0.15414927829866734</v>
      </c>
      <c r="L1209">
        <f t="shared" si="112"/>
        <v>-16.075499999999998</v>
      </c>
      <c r="M1209">
        <f t="shared" si="113"/>
        <v>1.7430182156248395</v>
      </c>
    </row>
    <row r="1210" spans="1:13" x14ac:dyDescent="0.3">
      <c r="A1210">
        <v>8.3888888888888893</v>
      </c>
      <c r="B1210">
        <v>-1.895</v>
      </c>
      <c r="C1210">
        <v>-1.665</v>
      </c>
      <c r="D1210">
        <v>-1.7370000000000001</v>
      </c>
      <c r="E1210">
        <v>-1.504</v>
      </c>
      <c r="F1210">
        <v>-17.138999999999999</v>
      </c>
      <c r="G1210">
        <v>-15.135</v>
      </c>
      <c r="H1210">
        <f t="shared" si="108"/>
        <v>-1.78</v>
      </c>
      <c r="I1210">
        <f t="shared" si="109"/>
        <v>0.16263455967290591</v>
      </c>
      <c r="J1210">
        <f t="shared" si="110"/>
        <v>-1.6205000000000001</v>
      </c>
      <c r="K1210">
        <f t="shared" si="111"/>
        <v>0.16475588001646566</v>
      </c>
      <c r="L1210">
        <f t="shared" si="112"/>
        <v>-16.137</v>
      </c>
      <c r="M1210">
        <f t="shared" si="113"/>
        <v>1.4170419894978408</v>
      </c>
    </row>
    <row r="1211" spans="1:13" x14ac:dyDescent="0.3">
      <c r="A1211">
        <v>8.3958333333333339</v>
      </c>
      <c r="B1211">
        <v>-1.889</v>
      </c>
      <c r="C1211">
        <v>-1.67</v>
      </c>
      <c r="D1211">
        <v>-1.712</v>
      </c>
      <c r="E1211">
        <v>-1.488</v>
      </c>
      <c r="F1211">
        <v>-17.093</v>
      </c>
      <c r="G1211">
        <v>-15.595000000000001</v>
      </c>
      <c r="H1211">
        <f t="shared" si="108"/>
        <v>-1.7795000000000001</v>
      </c>
      <c r="I1211">
        <f t="shared" si="109"/>
        <v>0.15485638507985397</v>
      </c>
      <c r="J1211">
        <f t="shared" si="110"/>
        <v>-1.6</v>
      </c>
      <c r="K1211">
        <f t="shared" si="111"/>
        <v>0.15839191898578661</v>
      </c>
      <c r="L1211">
        <f t="shared" si="112"/>
        <v>-16.344000000000001</v>
      </c>
      <c r="M1211">
        <f t="shared" si="113"/>
        <v>1.0592459582174478</v>
      </c>
    </row>
    <row r="1212" spans="1:13" x14ac:dyDescent="0.3">
      <c r="A1212">
        <v>8.4027777777777786</v>
      </c>
      <c r="B1212">
        <v>-1.881</v>
      </c>
      <c r="C1212">
        <v>-1.6970000000000001</v>
      </c>
      <c r="D1212">
        <v>-1.7410000000000001</v>
      </c>
      <c r="E1212">
        <v>-1.4770000000000001</v>
      </c>
      <c r="F1212">
        <v>-16.861999999999998</v>
      </c>
      <c r="G1212">
        <v>-15.532999999999999</v>
      </c>
      <c r="H1212">
        <f t="shared" si="108"/>
        <v>-1.7890000000000001</v>
      </c>
      <c r="I1212">
        <f t="shared" si="109"/>
        <v>0.1301076477383247</v>
      </c>
      <c r="J1212">
        <f t="shared" si="110"/>
        <v>-1.609</v>
      </c>
      <c r="K1212">
        <f t="shared" si="111"/>
        <v>0.18667619023324855</v>
      </c>
      <c r="L1212">
        <f t="shared" si="112"/>
        <v>-16.197499999999998</v>
      </c>
      <c r="M1212">
        <f t="shared" si="113"/>
        <v>0.9397449121969208</v>
      </c>
    </row>
    <row r="1213" spans="1:13" x14ac:dyDescent="0.3">
      <c r="A1213">
        <v>8.4097222222222214</v>
      </c>
      <c r="B1213">
        <v>-1.879</v>
      </c>
      <c r="C1213">
        <v>-1.677</v>
      </c>
      <c r="D1213">
        <v>-1.7629999999999999</v>
      </c>
      <c r="E1213">
        <v>-1.474</v>
      </c>
      <c r="F1213">
        <v>-17.262</v>
      </c>
      <c r="G1213">
        <v>-16.146999999999998</v>
      </c>
      <c r="H1213">
        <f t="shared" si="108"/>
        <v>-1.778</v>
      </c>
      <c r="I1213">
        <f t="shared" si="109"/>
        <v>0.14283556979968257</v>
      </c>
      <c r="J1213">
        <f t="shared" si="110"/>
        <v>-1.6185</v>
      </c>
      <c r="K1213">
        <f t="shared" si="111"/>
        <v>0.20435385976291218</v>
      </c>
      <c r="L1213">
        <f t="shared" si="112"/>
        <v>-16.704499999999999</v>
      </c>
      <c r="M1213">
        <f t="shared" si="113"/>
        <v>0.78842406102300189</v>
      </c>
    </row>
    <row r="1214" spans="1:13" x14ac:dyDescent="0.3">
      <c r="A1214">
        <v>8.4166666666666661</v>
      </c>
      <c r="B1214">
        <v>-1.8839999999999999</v>
      </c>
      <c r="C1214">
        <v>-1.6619999999999999</v>
      </c>
      <c r="D1214">
        <v>-1.706</v>
      </c>
      <c r="E1214">
        <v>-1.4670000000000001</v>
      </c>
      <c r="F1214">
        <v>-17.2</v>
      </c>
      <c r="G1214">
        <v>-15.089</v>
      </c>
      <c r="H1214">
        <f t="shared" si="108"/>
        <v>-1.7729999999999999</v>
      </c>
      <c r="I1214">
        <f t="shared" si="109"/>
        <v>0.15697770542341352</v>
      </c>
      <c r="J1214">
        <f t="shared" si="110"/>
        <v>-1.5865</v>
      </c>
      <c r="K1214">
        <f t="shared" si="111"/>
        <v>0.16899852070358479</v>
      </c>
      <c r="L1214">
        <f t="shared" si="112"/>
        <v>-16.144500000000001</v>
      </c>
      <c r="M1214">
        <f t="shared" si="113"/>
        <v>1.4927024150848012</v>
      </c>
    </row>
    <row r="1215" spans="1:13" x14ac:dyDescent="0.3">
      <c r="A1215">
        <v>8.4236111111111107</v>
      </c>
      <c r="B1215">
        <v>-1.8819999999999999</v>
      </c>
      <c r="C1215">
        <v>-1.6479999999999999</v>
      </c>
      <c r="D1215">
        <v>-1.738</v>
      </c>
      <c r="E1215">
        <v>-1.482</v>
      </c>
      <c r="F1215">
        <v>-17.062000000000001</v>
      </c>
      <c r="G1215">
        <v>-14.705</v>
      </c>
      <c r="H1215">
        <f t="shared" si="108"/>
        <v>-1.7649999999999999</v>
      </c>
      <c r="I1215">
        <f t="shared" si="109"/>
        <v>0.16546298679765212</v>
      </c>
      <c r="J1215">
        <f t="shared" si="110"/>
        <v>-1.6099999999999999</v>
      </c>
      <c r="K1215">
        <f t="shared" si="111"/>
        <v>0.18101933598375619</v>
      </c>
      <c r="L1215">
        <f t="shared" si="112"/>
        <v>-15.883500000000002</v>
      </c>
      <c r="M1215">
        <f t="shared" si="113"/>
        <v>1.6666506832566932</v>
      </c>
    </row>
    <row r="1216" spans="1:13" x14ac:dyDescent="0.3">
      <c r="A1216">
        <v>8.4305555555555554</v>
      </c>
      <c r="B1216">
        <v>-1.8839999999999999</v>
      </c>
      <c r="C1216">
        <v>-1.665</v>
      </c>
      <c r="D1216">
        <v>-1.72</v>
      </c>
      <c r="E1216">
        <v>-1.4970000000000001</v>
      </c>
      <c r="F1216">
        <v>-17.093</v>
      </c>
      <c r="G1216">
        <v>-14.951000000000001</v>
      </c>
      <c r="H1216">
        <f t="shared" si="108"/>
        <v>-1.7745</v>
      </c>
      <c r="I1216">
        <f t="shared" si="109"/>
        <v>0.1548563850798538</v>
      </c>
      <c r="J1216">
        <f t="shared" si="110"/>
        <v>-1.6085</v>
      </c>
      <c r="K1216">
        <f t="shared" si="111"/>
        <v>0.15768481220460001</v>
      </c>
      <c r="L1216">
        <f t="shared" si="112"/>
        <v>-16.021999999999998</v>
      </c>
      <c r="M1216">
        <f t="shared" si="113"/>
        <v>1.5146227253015843</v>
      </c>
    </row>
    <row r="1217" spans="1:13" x14ac:dyDescent="0.3">
      <c r="A1217">
        <v>8.4375</v>
      </c>
      <c r="B1217">
        <v>-1.875</v>
      </c>
      <c r="C1217">
        <v>-1.661</v>
      </c>
      <c r="D1217">
        <v>-1.7549999999999999</v>
      </c>
      <c r="E1217">
        <v>-1.5069999999999999</v>
      </c>
      <c r="F1217">
        <v>-17.170000000000002</v>
      </c>
      <c r="G1217">
        <v>-15.227</v>
      </c>
      <c r="H1217">
        <f t="shared" si="108"/>
        <v>-1.768</v>
      </c>
      <c r="I1217">
        <f t="shared" si="109"/>
        <v>0.15132085117392116</v>
      </c>
      <c r="J1217">
        <f t="shared" si="110"/>
        <v>-1.6309999999999998</v>
      </c>
      <c r="K1217">
        <f t="shared" si="111"/>
        <v>0.1753624817342638</v>
      </c>
      <c r="L1217">
        <f t="shared" si="112"/>
        <v>-16.198500000000003</v>
      </c>
      <c r="M1217">
        <f t="shared" si="113"/>
        <v>1.3739084758454627</v>
      </c>
    </row>
    <row r="1218" spans="1:13" x14ac:dyDescent="0.3">
      <c r="A1218">
        <v>8.4444444444444446</v>
      </c>
      <c r="B1218">
        <v>-1.8819999999999999</v>
      </c>
      <c r="C1218">
        <v>-1.6539999999999999</v>
      </c>
      <c r="D1218">
        <v>-1.7529999999999999</v>
      </c>
      <c r="E1218">
        <v>-1.5109999999999999</v>
      </c>
      <c r="F1218">
        <v>-17.093</v>
      </c>
      <c r="G1218">
        <v>-15.656000000000001</v>
      </c>
      <c r="H1218">
        <f t="shared" si="108"/>
        <v>-1.7679999999999998</v>
      </c>
      <c r="I1218">
        <f t="shared" si="109"/>
        <v>0.16122034611053282</v>
      </c>
      <c r="J1218">
        <f t="shared" si="110"/>
        <v>-1.6319999999999999</v>
      </c>
      <c r="K1218">
        <f t="shared" si="111"/>
        <v>0.17111984104714451</v>
      </c>
      <c r="L1218">
        <f t="shared" si="112"/>
        <v>-16.374500000000001</v>
      </c>
      <c r="M1218">
        <f t="shared" si="113"/>
        <v>1.0161124445650682</v>
      </c>
    </row>
    <row r="1219" spans="1:13" x14ac:dyDescent="0.3">
      <c r="A1219">
        <v>8.4513888888888893</v>
      </c>
      <c r="B1219">
        <v>-1.885</v>
      </c>
      <c r="C1219">
        <v>-1.63</v>
      </c>
      <c r="D1219">
        <v>-1.7350000000000001</v>
      </c>
      <c r="E1219">
        <v>-1.47</v>
      </c>
      <c r="F1219">
        <v>-17.2</v>
      </c>
      <c r="G1219">
        <v>-15.164999999999999</v>
      </c>
      <c r="H1219">
        <f t="shared" si="108"/>
        <v>-1.7574999999999998</v>
      </c>
      <c r="I1219">
        <f t="shared" si="109"/>
        <v>0.1803122292025697</v>
      </c>
      <c r="J1219">
        <f t="shared" si="110"/>
        <v>-1.6025</v>
      </c>
      <c r="K1219">
        <f t="shared" si="111"/>
        <v>0.18738329701443518</v>
      </c>
      <c r="L1219">
        <f t="shared" si="112"/>
        <v>-16.182499999999997</v>
      </c>
      <c r="M1219">
        <f t="shared" si="113"/>
        <v>1.4389622997146243</v>
      </c>
    </row>
    <row r="1220" spans="1:13" x14ac:dyDescent="0.3">
      <c r="A1220">
        <v>8.4583333333333339</v>
      </c>
      <c r="B1220">
        <v>-1.881</v>
      </c>
      <c r="C1220">
        <v>-1.6379999999999999</v>
      </c>
      <c r="D1220">
        <v>-1.738</v>
      </c>
      <c r="E1220">
        <v>-1.51</v>
      </c>
      <c r="F1220">
        <v>-17.184999999999999</v>
      </c>
      <c r="G1220">
        <v>-14.859</v>
      </c>
      <c r="H1220">
        <f t="shared" ref="H1220:H1283" si="114">AVERAGE(B1220:C1220)</f>
        <v>-1.7595000000000001</v>
      </c>
      <c r="I1220">
        <f t="shared" ref="I1220:I1283" si="115">STDEV(B1220:C1220)</f>
        <v>0.17182694782833111</v>
      </c>
      <c r="J1220">
        <f t="shared" ref="J1220:J1283" si="116">AVERAGE(D1220:E1220)</f>
        <v>-1.6240000000000001</v>
      </c>
      <c r="K1220">
        <f t="shared" ref="K1220:K1283" si="117">STDEV(D1220:E1220)</f>
        <v>0.16122034611053282</v>
      </c>
      <c r="L1220">
        <f t="shared" ref="L1220:L1283" si="118">AVERAGE(F1220:G1220)</f>
        <v>-16.021999999999998</v>
      </c>
      <c r="M1220">
        <f t="shared" ref="M1220:M1283" si="119">STDEV(F1220:G1220)</f>
        <v>1.6447303730399088</v>
      </c>
    </row>
    <row r="1221" spans="1:13" x14ac:dyDescent="0.3">
      <c r="A1221">
        <v>8.4652777777777786</v>
      </c>
      <c r="B1221">
        <v>-1.87</v>
      </c>
      <c r="C1221">
        <v>-1.6160000000000001</v>
      </c>
      <c r="D1221">
        <v>-1.76</v>
      </c>
      <c r="E1221">
        <v>-1.4790000000000001</v>
      </c>
      <c r="F1221">
        <v>-17.245999999999999</v>
      </c>
      <c r="G1221">
        <v>-14.305999999999999</v>
      </c>
      <c r="H1221">
        <f t="shared" si="114"/>
        <v>-1.7430000000000001</v>
      </c>
      <c r="I1221">
        <f t="shared" si="115"/>
        <v>0.17960512242138307</v>
      </c>
      <c r="J1221">
        <f t="shared" si="116"/>
        <v>-1.6194999999999999</v>
      </c>
      <c r="K1221">
        <f t="shared" si="117"/>
        <v>0.19869700551341979</v>
      </c>
      <c r="L1221">
        <f t="shared" si="118"/>
        <v>-15.776</v>
      </c>
      <c r="M1221">
        <f t="shared" si="119"/>
        <v>2.0788939366884494</v>
      </c>
    </row>
    <row r="1222" spans="1:13" x14ac:dyDescent="0.3">
      <c r="A1222">
        <v>8.4722222222222214</v>
      </c>
      <c r="B1222">
        <v>-1.8759999999999999</v>
      </c>
      <c r="C1222">
        <v>-1.6559999999999999</v>
      </c>
      <c r="D1222">
        <v>-1.746</v>
      </c>
      <c r="E1222">
        <v>-1.488</v>
      </c>
      <c r="F1222">
        <v>-17.308</v>
      </c>
      <c r="G1222">
        <v>-14.276</v>
      </c>
      <c r="H1222">
        <f t="shared" si="114"/>
        <v>-1.766</v>
      </c>
      <c r="I1222">
        <f t="shared" si="115"/>
        <v>0.15556349186104043</v>
      </c>
      <c r="J1222">
        <f t="shared" si="116"/>
        <v>-1.617</v>
      </c>
      <c r="K1222">
        <f t="shared" si="117"/>
        <v>0.18243354954612925</v>
      </c>
      <c r="L1222">
        <f t="shared" si="118"/>
        <v>-15.792</v>
      </c>
      <c r="M1222">
        <f t="shared" si="119"/>
        <v>2.1439477605576118</v>
      </c>
    </row>
    <row r="1223" spans="1:13" x14ac:dyDescent="0.3">
      <c r="A1223">
        <v>8.4791666666666661</v>
      </c>
      <c r="B1223">
        <v>-1.873</v>
      </c>
      <c r="C1223">
        <v>-1.641</v>
      </c>
      <c r="D1223">
        <v>-1.7669999999999999</v>
      </c>
      <c r="E1223">
        <v>-1.542</v>
      </c>
      <c r="F1223">
        <v>-17.308</v>
      </c>
      <c r="G1223">
        <v>-14.874000000000001</v>
      </c>
      <c r="H1223">
        <f t="shared" si="114"/>
        <v>-1.7570000000000001</v>
      </c>
      <c r="I1223">
        <f t="shared" si="115"/>
        <v>0.16404877323527903</v>
      </c>
      <c r="J1223">
        <f t="shared" si="116"/>
        <v>-1.6545000000000001</v>
      </c>
      <c r="K1223">
        <f t="shared" si="117"/>
        <v>0.1590990257669731</v>
      </c>
      <c r="L1223">
        <f t="shared" si="118"/>
        <v>-16.091000000000001</v>
      </c>
      <c r="M1223">
        <f t="shared" si="119"/>
        <v>1.7210979054080562</v>
      </c>
    </row>
    <row r="1224" spans="1:13" x14ac:dyDescent="0.3">
      <c r="A1224">
        <v>8.4861111111111107</v>
      </c>
      <c r="B1224">
        <v>-1.875</v>
      </c>
      <c r="C1224">
        <v>-1.641</v>
      </c>
      <c r="D1224">
        <v>-1.7949999999999999</v>
      </c>
      <c r="E1224">
        <v>-1.556</v>
      </c>
      <c r="F1224">
        <v>-17.154</v>
      </c>
      <c r="G1224">
        <v>-15.103999999999999</v>
      </c>
      <c r="H1224">
        <f t="shared" si="114"/>
        <v>-1.758</v>
      </c>
      <c r="I1224">
        <f t="shared" si="115"/>
        <v>0.16546298679765212</v>
      </c>
      <c r="J1224">
        <f t="shared" si="116"/>
        <v>-1.6755</v>
      </c>
      <c r="K1224">
        <f t="shared" si="117"/>
        <v>0.16899852070358479</v>
      </c>
      <c r="L1224">
        <f t="shared" si="118"/>
        <v>-16.128999999999998</v>
      </c>
      <c r="M1224">
        <f t="shared" si="119"/>
        <v>1.4495689014324229</v>
      </c>
    </row>
    <row r="1225" spans="1:13" x14ac:dyDescent="0.3">
      <c r="A1225">
        <v>8.4930555555555554</v>
      </c>
      <c r="B1225">
        <v>-1.8660000000000001</v>
      </c>
      <c r="C1225">
        <v>-1.6419999999999999</v>
      </c>
      <c r="D1225">
        <v>-1.796</v>
      </c>
      <c r="E1225">
        <v>-1.536</v>
      </c>
      <c r="F1225">
        <v>-17.245999999999999</v>
      </c>
      <c r="G1225">
        <v>-14.567</v>
      </c>
      <c r="H1225">
        <f t="shared" si="114"/>
        <v>-1.754</v>
      </c>
      <c r="I1225">
        <f t="shared" si="115"/>
        <v>0.15839191898578678</v>
      </c>
      <c r="J1225">
        <f t="shared" si="116"/>
        <v>-1.6659999999999999</v>
      </c>
      <c r="K1225">
        <f t="shared" si="117"/>
        <v>0.18384776310850234</v>
      </c>
      <c r="L1225">
        <f t="shared" si="118"/>
        <v>-15.906499999999999</v>
      </c>
      <c r="M1225">
        <f t="shared" si="119"/>
        <v>1.8943390667987599</v>
      </c>
    </row>
    <row r="1226" spans="1:13" x14ac:dyDescent="0.3">
      <c r="A1226">
        <v>8.5</v>
      </c>
      <c r="B1226">
        <v>-1.8720000000000001</v>
      </c>
      <c r="C1226">
        <v>-1.633</v>
      </c>
      <c r="D1226">
        <v>-1.7470000000000001</v>
      </c>
      <c r="E1226">
        <v>-1.542</v>
      </c>
      <c r="F1226">
        <v>-17.108000000000001</v>
      </c>
      <c r="G1226">
        <v>-15.932</v>
      </c>
      <c r="H1226">
        <f t="shared" si="114"/>
        <v>-1.7524999999999999</v>
      </c>
      <c r="I1226">
        <f t="shared" si="115"/>
        <v>0.16899852070358493</v>
      </c>
      <c r="J1226">
        <f t="shared" si="116"/>
        <v>-1.6445000000000001</v>
      </c>
      <c r="K1226">
        <f t="shared" si="117"/>
        <v>0.14495689014324228</v>
      </c>
      <c r="L1226">
        <f t="shared" si="118"/>
        <v>-16.52</v>
      </c>
      <c r="M1226">
        <f t="shared" si="119"/>
        <v>0.83155757467538005</v>
      </c>
    </row>
    <row r="1227" spans="1:13" x14ac:dyDescent="0.3">
      <c r="A1227">
        <v>8.5069444444444446</v>
      </c>
      <c r="B1227">
        <v>-1.8620000000000001</v>
      </c>
      <c r="C1227">
        <v>-1.6439999999999999</v>
      </c>
      <c r="D1227">
        <v>-1.7470000000000001</v>
      </c>
      <c r="E1227">
        <v>-1.5469999999999999</v>
      </c>
      <c r="F1227">
        <v>-17.154</v>
      </c>
      <c r="G1227">
        <v>-15.532999999999999</v>
      </c>
      <c r="H1227">
        <f t="shared" si="114"/>
        <v>-1.7530000000000001</v>
      </c>
      <c r="I1227">
        <f t="shared" si="115"/>
        <v>0.15414927829866751</v>
      </c>
      <c r="J1227">
        <f t="shared" si="116"/>
        <v>-1.647</v>
      </c>
      <c r="K1227">
        <f t="shared" si="117"/>
        <v>0.14142135623730964</v>
      </c>
      <c r="L1227">
        <f t="shared" si="118"/>
        <v>-16.343499999999999</v>
      </c>
      <c r="M1227">
        <f t="shared" si="119"/>
        <v>1.1462200923033938</v>
      </c>
    </row>
    <row r="1228" spans="1:13" x14ac:dyDescent="0.3">
      <c r="A1228">
        <v>8.5138888888888893</v>
      </c>
      <c r="B1228">
        <v>-1.8620000000000001</v>
      </c>
      <c r="C1228">
        <v>-1.671</v>
      </c>
      <c r="D1228">
        <v>-1.74</v>
      </c>
      <c r="E1228">
        <v>-1.524</v>
      </c>
      <c r="F1228">
        <v>-17.170000000000002</v>
      </c>
      <c r="G1228">
        <v>-16.914000000000001</v>
      </c>
      <c r="H1228">
        <f t="shared" si="114"/>
        <v>-1.7665000000000002</v>
      </c>
      <c r="I1228">
        <f t="shared" si="115"/>
        <v>0.13505739520663063</v>
      </c>
      <c r="J1228">
        <f t="shared" si="116"/>
        <v>-1.6320000000000001</v>
      </c>
      <c r="K1228">
        <f t="shared" si="117"/>
        <v>0.15273506473629425</v>
      </c>
      <c r="L1228">
        <f t="shared" si="118"/>
        <v>-17.042000000000002</v>
      </c>
      <c r="M1228">
        <f t="shared" si="119"/>
        <v>0.18101933598375633</v>
      </c>
    </row>
    <row r="1229" spans="1:13" x14ac:dyDescent="0.3">
      <c r="A1229">
        <v>8.5208333333333339</v>
      </c>
      <c r="B1229">
        <v>-1.8620000000000001</v>
      </c>
      <c r="C1229">
        <v>-1.67</v>
      </c>
      <c r="D1229">
        <v>-1.7290000000000001</v>
      </c>
      <c r="E1229">
        <v>-1.4650000000000001</v>
      </c>
      <c r="F1229">
        <v>-17.093</v>
      </c>
      <c r="G1229">
        <v>-15.487</v>
      </c>
      <c r="H1229">
        <f t="shared" si="114"/>
        <v>-1.766</v>
      </c>
      <c r="I1229">
        <f t="shared" si="115"/>
        <v>0.13576450198781725</v>
      </c>
      <c r="J1229">
        <f t="shared" si="116"/>
        <v>-1.597</v>
      </c>
      <c r="K1229">
        <f t="shared" si="117"/>
        <v>0.18667619023324855</v>
      </c>
      <c r="L1229">
        <f t="shared" si="118"/>
        <v>-16.29</v>
      </c>
      <c r="M1229">
        <f t="shared" si="119"/>
        <v>1.1356134905855952</v>
      </c>
    </row>
    <row r="1230" spans="1:13" x14ac:dyDescent="0.3">
      <c r="A1230">
        <v>8.5277777777777786</v>
      </c>
      <c r="B1230">
        <v>-1.8620000000000001</v>
      </c>
      <c r="C1230">
        <v>-1.6679999999999999</v>
      </c>
      <c r="D1230">
        <v>-1.746</v>
      </c>
      <c r="E1230">
        <v>-1.448</v>
      </c>
      <c r="F1230">
        <v>-17.2</v>
      </c>
      <c r="G1230">
        <v>-14.613</v>
      </c>
      <c r="H1230">
        <f t="shared" si="114"/>
        <v>-1.7650000000000001</v>
      </c>
      <c r="I1230">
        <f t="shared" si="115"/>
        <v>0.13717871555019034</v>
      </c>
      <c r="J1230">
        <f t="shared" si="116"/>
        <v>-1.597</v>
      </c>
      <c r="K1230">
        <f t="shared" si="117"/>
        <v>0.21071782079359119</v>
      </c>
      <c r="L1230">
        <f t="shared" si="118"/>
        <v>-15.906499999999999</v>
      </c>
      <c r="M1230">
        <f t="shared" si="119"/>
        <v>1.8292852429295983</v>
      </c>
    </row>
    <row r="1231" spans="1:13" x14ac:dyDescent="0.3">
      <c r="A1231">
        <v>8.5347222222222214</v>
      </c>
      <c r="B1231">
        <v>-1.8580000000000001</v>
      </c>
      <c r="C1231">
        <v>-1.671</v>
      </c>
      <c r="D1231">
        <v>-1.73</v>
      </c>
      <c r="E1231">
        <v>-1.4450000000000001</v>
      </c>
      <c r="F1231">
        <v>-17.245999999999999</v>
      </c>
      <c r="G1231">
        <v>-15.103999999999999</v>
      </c>
      <c r="H1231">
        <f t="shared" si="114"/>
        <v>-1.7645</v>
      </c>
      <c r="I1231">
        <f t="shared" si="115"/>
        <v>0.13222896808188442</v>
      </c>
      <c r="J1231">
        <f t="shared" si="116"/>
        <v>-1.5874999999999999</v>
      </c>
      <c r="K1231">
        <f t="shared" si="117"/>
        <v>0.20152543263816597</v>
      </c>
      <c r="L1231">
        <f t="shared" si="118"/>
        <v>-16.174999999999997</v>
      </c>
      <c r="M1231">
        <f t="shared" si="119"/>
        <v>1.5146227253015843</v>
      </c>
    </row>
    <row r="1232" spans="1:13" x14ac:dyDescent="0.3">
      <c r="A1232">
        <v>8.5416666666666661</v>
      </c>
      <c r="B1232">
        <v>-1.869</v>
      </c>
      <c r="C1232">
        <v>-1.667</v>
      </c>
      <c r="D1232">
        <v>-1.7430000000000001</v>
      </c>
      <c r="E1232">
        <v>-1.4670000000000001</v>
      </c>
      <c r="F1232">
        <v>-17.138999999999999</v>
      </c>
      <c r="G1232">
        <v>-16.285</v>
      </c>
      <c r="H1232">
        <f t="shared" si="114"/>
        <v>-1.768</v>
      </c>
      <c r="I1232">
        <f t="shared" si="115"/>
        <v>0.14283556979968257</v>
      </c>
      <c r="J1232">
        <f t="shared" si="116"/>
        <v>-1.605</v>
      </c>
      <c r="K1232">
        <f t="shared" si="117"/>
        <v>0.19516147160748715</v>
      </c>
      <c r="L1232">
        <f t="shared" si="118"/>
        <v>-16.712</v>
      </c>
      <c r="M1232">
        <f t="shared" si="119"/>
        <v>0.60386919113331106</v>
      </c>
    </row>
    <row r="1233" spans="1:13" x14ac:dyDescent="0.3">
      <c r="A1233">
        <v>8.5486111111111107</v>
      </c>
      <c r="B1233">
        <v>-1.8580000000000001</v>
      </c>
      <c r="C1233">
        <v>-1.631</v>
      </c>
      <c r="D1233">
        <v>-1.7769999999999999</v>
      </c>
      <c r="E1233">
        <v>-1.468</v>
      </c>
      <c r="F1233">
        <v>-17.108000000000001</v>
      </c>
      <c r="G1233">
        <v>-15.686999999999999</v>
      </c>
      <c r="H1233">
        <f t="shared" si="114"/>
        <v>-1.7444999999999999</v>
      </c>
      <c r="I1233">
        <f t="shared" si="115"/>
        <v>0.16051323932934636</v>
      </c>
      <c r="J1233">
        <f t="shared" si="116"/>
        <v>-1.6225000000000001</v>
      </c>
      <c r="K1233">
        <f t="shared" si="117"/>
        <v>0.21849599538664316</v>
      </c>
      <c r="L1233">
        <f t="shared" si="118"/>
        <v>-16.397500000000001</v>
      </c>
      <c r="M1233">
        <f t="shared" si="119"/>
        <v>1.0047987360660848</v>
      </c>
    </row>
    <row r="1234" spans="1:13" x14ac:dyDescent="0.3">
      <c r="A1234">
        <v>8.5555555555555554</v>
      </c>
      <c r="B1234">
        <v>-1.8640000000000001</v>
      </c>
      <c r="C1234">
        <v>-1.651</v>
      </c>
      <c r="D1234">
        <v>-1.7809999999999999</v>
      </c>
      <c r="E1234">
        <v>-1.444</v>
      </c>
      <c r="F1234">
        <v>-17.308</v>
      </c>
      <c r="G1234">
        <v>-15.532999999999999</v>
      </c>
      <c r="H1234">
        <f t="shared" si="114"/>
        <v>-1.7575000000000001</v>
      </c>
      <c r="I1234">
        <f t="shared" si="115"/>
        <v>0.15061374439273467</v>
      </c>
      <c r="J1234">
        <f t="shared" si="116"/>
        <v>-1.6124999999999998</v>
      </c>
      <c r="K1234">
        <f t="shared" si="117"/>
        <v>0.23829498525986842</v>
      </c>
      <c r="L1234">
        <f t="shared" si="118"/>
        <v>-16.420500000000001</v>
      </c>
      <c r="M1234">
        <f t="shared" si="119"/>
        <v>1.2551145366061223</v>
      </c>
    </row>
    <row r="1235" spans="1:13" x14ac:dyDescent="0.3">
      <c r="A1235">
        <v>8.5625</v>
      </c>
      <c r="B1235">
        <v>-1.8620000000000001</v>
      </c>
      <c r="C1235">
        <v>-1.6559999999999999</v>
      </c>
      <c r="D1235">
        <v>-1.8029999999999999</v>
      </c>
      <c r="E1235">
        <v>-1.456</v>
      </c>
      <c r="F1235">
        <v>-17.015999999999998</v>
      </c>
      <c r="G1235">
        <v>-16.285</v>
      </c>
      <c r="H1235">
        <f t="shared" si="114"/>
        <v>-1.7589999999999999</v>
      </c>
      <c r="I1235">
        <f t="shared" si="115"/>
        <v>0.14566399692442891</v>
      </c>
      <c r="J1235">
        <f t="shared" si="116"/>
        <v>-1.6294999999999999</v>
      </c>
      <c r="K1235">
        <f t="shared" si="117"/>
        <v>0.24536605307173062</v>
      </c>
      <c r="L1235">
        <f t="shared" si="118"/>
        <v>-16.650500000000001</v>
      </c>
      <c r="M1235">
        <f t="shared" si="119"/>
        <v>0.51689505704736494</v>
      </c>
    </row>
    <row r="1236" spans="1:13" x14ac:dyDescent="0.3">
      <c r="A1236">
        <v>8.5694444444444446</v>
      </c>
      <c r="B1236">
        <v>-1.8720000000000001</v>
      </c>
      <c r="C1236">
        <v>-1.6619999999999999</v>
      </c>
      <c r="D1236">
        <v>-1.8360000000000001</v>
      </c>
      <c r="E1236">
        <v>-1.4870000000000001</v>
      </c>
      <c r="F1236">
        <v>-17.2</v>
      </c>
      <c r="G1236">
        <v>-15.457000000000001</v>
      </c>
      <c r="H1236">
        <f t="shared" si="114"/>
        <v>-1.7669999999999999</v>
      </c>
      <c r="I1236">
        <f t="shared" si="115"/>
        <v>0.14849242404917512</v>
      </c>
      <c r="J1236">
        <f t="shared" si="116"/>
        <v>-1.6615000000000002</v>
      </c>
      <c r="K1236">
        <f t="shared" si="117"/>
        <v>0.24678026663410288</v>
      </c>
      <c r="L1236">
        <f t="shared" si="118"/>
        <v>-16.328499999999998</v>
      </c>
      <c r="M1236">
        <f t="shared" si="119"/>
        <v>1.2324871196081513</v>
      </c>
    </row>
    <row r="1237" spans="1:13" x14ac:dyDescent="0.3">
      <c r="A1237">
        <v>8.5763888888888893</v>
      </c>
      <c r="B1237">
        <v>-1.881</v>
      </c>
      <c r="C1237">
        <v>-1.6559999999999999</v>
      </c>
      <c r="D1237">
        <v>-1.8260000000000001</v>
      </c>
      <c r="E1237">
        <v>-1.476</v>
      </c>
      <c r="F1237">
        <v>-17.123000000000001</v>
      </c>
      <c r="G1237">
        <v>-15.441000000000001</v>
      </c>
      <c r="H1237">
        <f t="shared" si="114"/>
        <v>-1.7685</v>
      </c>
      <c r="I1237">
        <f t="shared" si="115"/>
        <v>0.15909902576697324</v>
      </c>
      <c r="J1237">
        <f t="shared" si="116"/>
        <v>-1.651</v>
      </c>
      <c r="K1237">
        <f t="shared" si="117"/>
        <v>0.24748737341529214</v>
      </c>
      <c r="L1237">
        <f t="shared" si="118"/>
        <v>-16.282</v>
      </c>
      <c r="M1237">
        <f t="shared" si="119"/>
        <v>1.1893536059557732</v>
      </c>
    </row>
    <row r="1238" spans="1:13" x14ac:dyDescent="0.3">
      <c r="A1238">
        <v>8.5833333333333339</v>
      </c>
      <c r="B1238">
        <v>-1.8779999999999999</v>
      </c>
      <c r="C1238">
        <v>-1.651</v>
      </c>
      <c r="D1238">
        <v>-1.772</v>
      </c>
      <c r="E1238">
        <v>-1.4670000000000001</v>
      </c>
      <c r="F1238">
        <v>-17.123000000000001</v>
      </c>
      <c r="G1238">
        <v>-14.859</v>
      </c>
      <c r="H1238">
        <f t="shared" si="114"/>
        <v>-1.7645</v>
      </c>
      <c r="I1238">
        <f t="shared" si="115"/>
        <v>0.16051323932934619</v>
      </c>
      <c r="J1238">
        <f t="shared" si="116"/>
        <v>-1.6194999999999999</v>
      </c>
      <c r="K1238">
        <f t="shared" si="117"/>
        <v>0.21566756826189695</v>
      </c>
      <c r="L1238">
        <f t="shared" si="118"/>
        <v>-15.991</v>
      </c>
      <c r="M1238">
        <f t="shared" si="119"/>
        <v>1.6008897526063444</v>
      </c>
    </row>
    <row r="1239" spans="1:13" x14ac:dyDescent="0.3">
      <c r="A1239">
        <v>8.5902777777777786</v>
      </c>
      <c r="B1239">
        <v>-1.8660000000000001</v>
      </c>
      <c r="C1239">
        <v>-1.6819999999999999</v>
      </c>
      <c r="D1239">
        <v>-1.7629999999999999</v>
      </c>
      <c r="E1239">
        <v>-1.462</v>
      </c>
      <c r="F1239">
        <v>-17.030999999999999</v>
      </c>
      <c r="G1239">
        <v>-15.365</v>
      </c>
      <c r="H1239">
        <f t="shared" si="114"/>
        <v>-1.774</v>
      </c>
      <c r="I1239">
        <f t="shared" si="115"/>
        <v>0.13010764773832487</v>
      </c>
      <c r="J1239">
        <f t="shared" si="116"/>
        <v>-1.6124999999999998</v>
      </c>
      <c r="K1239">
        <f t="shared" si="117"/>
        <v>0.21283914113715074</v>
      </c>
      <c r="L1239">
        <f t="shared" si="118"/>
        <v>-16.198</v>
      </c>
      <c r="M1239">
        <f t="shared" si="119"/>
        <v>1.1780398974567872</v>
      </c>
    </row>
    <row r="1240" spans="1:13" x14ac:dyDescent="0.3">
      <c r="A1240">
        <v>8.5972222222222214</v>
      </c>
      <c r="B1240">
        <v>-1.867</v>
      </c>
      <c r="C1240">
        <v>-1.665</v>
      </c>
      <c r="D1240">
        <v>-1.8029999999999999</v>
      </c>
      <c r="E1240">
        <v>-1.4770000000000001</v>
      </c>
      <c r="F1240">
        <v>-17.138999999999999</v>
      </c>
      <c r="G1240">
        <v>-15.349</v>
      </c>
      <c r="H1240">
        <f t="shared" si="114"/>
        <v>-1.766</v>
      </c>
      <c r="I1240">
        <f t="shared" si="115"/>
        <v>0.14283556979968257</v>
      </c>
      <c r="J1240">
        <f t="shared" si="116"/>
        <v>-1.6400000000000001</v>
      </c>
      <c r="K1240">
        <f t="shared" si="117"/>
        <v>0.23051681066681437</v>
      </c>
      <c r="L1240">
        <f t="shared" si="118"/>
        <v>-16.244</v>
      </c>
      <c r="M1240">
        <f t="shared" si="119"/>
        <v>1.2657211383239195</v>
      </c>
    </row>
    <row r="1241" spans="1:13" x14ac:dyDescent="0.3">
      <c r="A1241">
        <v>8.6041666666666661</v>
      </c>
      <c r="B1241">
        <v>-1.873</v>
      </c>
      <c r="C1241">
        <v>-1.647</v>
      </c>
      <c r="D1241">
        <v>-1.7230000000000001</v>
      </c>
      <c r="E1241">
        <v>-1.5</v>
      </c>
      <c r="F1241">
        <v>-17.123000000000001</v>
      </c>
      <c r="G1241">
        <v>-15.257</v>
      </c>
      <c r="H1241">
        <f t="shared" si="114"/>
        <v>-1.76</v>
      </c>
      <c r="I1241">
        <f t="shared" si="115"/>
        <v>0.15980613254815973</v>
      </c>
      <c r="J1241">
        <f t="shared" si="116"/>
        <v>-1.6114999999999999</v>
      </c>
      <c r="K1241">
        <f t="shared" si="117"/>
        <v>0.15768481220460015</v>
      </c>
      <c r="L1241">
        <f t="shared" si="118"/>
        <v>-16.190000000000001</v>
      </c>
      <c r="M1241">
        <f t="shared" si="119"/>
        <v>1.3194612536940988</v>
      </c>
    </row>
    <row r="1242" spans="1:13" x14ac:dyDescent="0.3">
      <c r="A1242">
        <v>8.6111111111111107</v>
      </c>
      <c r="B1242">
        <v>-1.861</v>
      </c>
      <c r="C1242">
        <v>-1.673</v>
      </c>
      <c r="D1242">
        <v>-1.744</v>
      </c>
      <c r="E1242">
        <v>-1.482</v>
      </c>
      <c r="F1242">
        <v>-17.460999999999999</v>
      </c>
      <c r="G1242">
        <v>-15.718</v>
      </c>
      <c r="H1242">
        <f t="shared" si="114"/>
        <v>-1.7669999999999999</v>
      </c>
      <c r="I1242">
        <f t="shared" si="115"/>
        <v>0.13293607486307091</v>
      </c>
      <c r="J1242">
        <f t="shared" si="116"/>
        <v>-1.613</v>
      </c>
      <c r="K1242">
        <f t="shared" si="117"/>
        <v>0.18526197667087546</v>
      </c>
      <c r="L1242">
        <f t="shared" si="118"/>
        <v>-16.589500000000001</v>
      </c>
      <c r="M1242">
        <f t="shared" si="119"/>
        <v>1.2324871196081513</v>
      </c>
    </row>
    <row r="1243" spans="1:13" x14ac:dyDescent="0.3">
      <c r="A1243">
        <v>8.6180555555555554</v>
      </c>
      <c r="B1243">
        <v>-1.8520000000000001</v>
      </c>
      <c r="C1243">
        <v>-1.667</v>
      </c>
      <c r="D1243">
        <v>-1.766</v>
      </c>
      <c r="E1243">
        <v>-1.4850000000000001</v>
      </c>
      <c r="F1243">
        <v>-17.722000000000001</v>
      </c>
      <c r="G1243">
        <v>-14.797000000000001</v>
      </c>
      <c r="H1243">
        <f t="shared" si="114"/>
        <v>-1.7595000000000001</v>
      </c>
      <c r="I1243">
        <f t="shared" si="115"/>
        <v>0.13081475451951133</v>
      </c>
      <c r="J1243">
        <f t="shared" si="116"/>
        <v>-1.6255000000000002</v>
      </c>
      <c r="K1243">
        <f t="shared" si="117"/>
        <v>0.19869700551341979</v>
      </c>
      <c r="L1243">
        <f t="shared" si="118"/>
        <v>-16.259500000000003</v>
      </c>
      <c r="M1243">
        <f t="shared" si="119"/>
        <v>2.0682873349706519</v>
      </c>
    </row>
    <row r="1244" spans="1:13" x14ac:dyDescent="0.3">
      <c r="A1244">
        <v>8.625</v>
      </c>
      <c r="B1244">
        <v>-1.87</v>
      </c>
      <c r="C1244">
        <v>-1.6619999999999999</v>
      </c>
      <c r="D1244">
        <v>-1.7609999999999999</v>
      </c>
      <c r="E1244">
        <v>-1.468</v>
      </c>
      <c r="F1244">
        <v>-17.384</v>
      </c>
      <c r="G1244">
        <v>-14.997</v>
      </c>
      <c r="H1244">
        <f t="shared" si="114"/>
        <v>-1.766</v>
      </c>
      <c r="I1244">
        <f t="shared" si="115"/>
        <v>0.14707821048680203</v>
      </c>
      <c r="J1244">
        <f t="shared" si="116"/>
        <v>-1.6145</v>
      </c>
      <c r="K1244">
        <f t="shared" si="117"/>
        <v>0.20718228688765836</v>
      </c>
      <c r="L1244">
        <f t="shared" si="118"/>
        <v>-16.1905</v>
      </c>
      <c r="M1244">
        <f t="shared" si="119"/>
        <v>1.6878638866922893</v>
      </c>
    </row>
    <row r="1245" spans="1:13" x14ac:dyDescent="0.3">
      <c r="A1245">
        <v>8.6319444444444446</v>
      </c>
      <c r="B1245">
        <v>-1.869</v>
      </c>
      <c r="C1245">
        <v>-1.6559999999999999</v>
      </c>
      <c r="D1245">
        <v>-1.7949999999999999</v>
      </c>
      <c r="E1245">
        <v>-1.48</v>
      </c>
      <c r="F1245">
        <v>-17.108000000000001</v>
      </c>
      <c r="G1245">
        <v>-14.291</v>
      </c>
      <c r="H1245">
        <f t="shared" si="114"/>
        <v>-1.7625</v>
      </c>
      <c r="I1245">
        <f t="shared" si="115"/>
        <v>0.15061374439273467</v>
      </c>
      <c r="J1245">
        <f t="shared" si="116"/>
        <v>-1.6375</v>
      </c>
      <c r="K1245">
        <f t="shared" si="117"/>
        <v>0.22273863607376243</v>
      </c>
      <c r="L1245">
        <f t="shared" si="118"/>
        <v>-15.6995</v>
      </c>
      <c r="M1245">
        <f t="shared" si="119"/>
        <v>1.9919198026025045</v>
      </c>
    </row>
    <row r="1246" spans="1:13" x14ac:dyDescent="0.3">
      <c r="A1246">
        <v>8.6388888888888893</v>
      </c>
      <c r="B1246">
        <v>-1.875</v>
      </c>
      <c r="C1246">
        <v>-1.645</v>
      </c>
      <c r="D1246">
        <v>-1.8440000000000001</v>
      </c>
      <c r="E1246">
        <v>-1.484</v>
      </c>
      <c r="F1246">
        <v>-17.245999999999999</v>
      </c>
      <c r="G1246">
        <v>-15.026999999999999</v>
      </c>
      <c r="H1246">
        <f t="shared" si="114"/>
        <v>-1.76</v>
      </c>
      <c r="I1246">
        <f t="shared" si="115"/>
        <v>0.16263455967290591</v>
      </c>
      <c r="J1246">
        <f t="shared" si="116"/>
        <v>-1.6640000000000001</v>
      </c>
      <c r="K1246">
        <f t="shared" si="117"/>
        <v>0.25455844122715354</v>
      </c>
      <c r="L1246">
        <f t="shared" si="118"/>
        <v>-16.136499999999998</v>
      </c>
      <c r="M1246">
        <f t="shared" si="119"/>
        <v>1.5690699474529486</v>
      </c>
    </row>
    <row r="1247" spans="1:13" x14ac:dyDescent="0.3">
      <c r="A1247">
        <v>8.6458333333333339</v>
      </c>
      <c r="B1247">
        <v>-1.8620000000000001</v>
      </c>
      <c r="C1247">
        <v>-1.6619999999999999</v>
      </c>
      <c r="D1247">
        <v>-1.8160000000000001</v>
      </c>
      <c r="E1247">
        <v>-1.522</v>
      </c>
      <c r="F1247">
        <v>-16.908999999999999</v>
      </c>
      <c r="G1247">
        <v>-15.579000000000001</v>
      </c>
      <c r="H1247">
        <f t="shared" si="114"/>
        <v>-1.762</v>
      </c>
      <c r="I1247">
        <f t="shared" si="115"/>
        <v>0.14142135623730964</v>
      </c>
      <c r="J1247">
        <f t="shared" si="116"/>
        <v>-1.669</v>
      </c>
      <c r="K1247">
        <f t="shared" si="117"/>
        <v>0.20788939366884501</v>
      </c>
      <c r="L1247">
        <f t="shared" si="118"/>
        <v>-16.244</v>
      </c>
      <c r="M1247">
        <f t="shared" si="119"/>
        <v>0.94045201897810704</v>
      </c>
    </row>
    <row r="1248" spans="1:13" x14ac:dyDescent="0.3">
      <c r="A1248">
        <v>8.6527777777777786</v>
      </c>
      <c r="B1248">
        <v>-1.8720000000000001</v>
      </c>
      <c r="C1248">
        <v>-1.659</v>
      </c>
      <c r="D1248">
        <v>-1.796</v>
      </c>
      <c r="E1248">
        <v>-1.5269999999999999</v>
      </c>
      <c r="F1248">
        <v>-17.184999999999999</v>
      </c>
      <c r="G1248">
        <v>-15.135</v>
      </c>
      <c r="H1248">
        <f t="shared" si="114"/>
        <v>-1.7655000000000001</v>
      </c>
      <c r="I1248">
        <f t="shared" si="115"/>
        <v>0.15061374439273467</v>
      </c>
      <c r="J1248">
        <f t="shared" si="116"/>
        <v>-1.6615</v>
      </c>
      <c r="K1248">
        <f t="shared" si="117"/>
        <v>0.19021172413918136</v>
      </c>
      <c r="L1248">
        <f t="shared" si="118"/>
        <v>-16.16</v>
      </c>
      <c r="M1248">
        <f t="shared" si="119"/>
        <v>1.4495689014324216</v>
      </c>
    </row>
    <row r="1249" spans="1:13" x14ac:dyDescent="0.3">
      <c r="A1249">
        <v>8.6597222222222214</v>
      </c>
      <c r="B1249">
        <v>-1.859</v>
      </c>
      <c r="C1249">
        <v>-1.67</v>
      </c>
      <c r="D1249">
        <v>-1.8149999999999999</v>
      </c>
      <c r="E1249">
        <v>-1.5469999999999999</v>
      </c>
      <c r="F1249">
        <v>-17.414999999999999</v>
      </c>
      <c r="G1249">
        <v>-15.242000000000001</v>
      </c>
      <c r="H1249">
        <f t="shared" si="114"/>
        <v>-1.7645</v>
      </c>
      <c r="I1249">
        <f t="shared" si="115"/>
        <v>0.13364318164425754</v>
      </c>
      <c r="J1249">
        <f t="shared" si="116"/>
        <v>-1.681</v>
      </c>
      <c r="K1249">
        <f t="shared" si="117"/>
        <v>0.18950461735799473</v>
      </c>
      <c r="L1249">
        <f t="shared" si="118"/>
        <v>-16.328499999999998</v>
      </c>
      <c r="M1249">
        <f t="shared" si="119"/>
        <v>1.5365430355183665</v>
      </c>
    </row>
    <row r="1250" spans="1:13" x14ac:dyDescent="0.3">
      <c r="A1250">
        <v>8.6666666666666661</v>
      </c>
      <c r="B1250">
        <v>-1.867</v>
      </c>
      <c r="C1250">
        <v>-1.631</v>
      </c>
      <c r="D1250">
        <v>-1.8260000000000001</v>
      </c>
      <c r="E1250">
        <v>-1.5389999999999999</v>
      </c>
      <c r="F1250">
        <v>-16.954999999999998</v>
      </c>
      <c r="G1250">
        <v>-14.997</v>
      </c>
      <c r="H1250">
        <f t="shared" si="114"/>
        <v>-1.7490000000000001</v>
      </c>
      <c r="I1250">
        <f t="shared" si="115"/>
        <v>0.16687720036002521</v>
      </c>
      <c r="J1250">
        <f t="shared" si="116"/>
        <v>-1.6825000000000001</v>
      </c>
      <c r="K1250">
        <f t="shared" si="117"/>
        <v>0.20293964620053925</v>
      </c>
      <c r="L1250">
        <f t="shared" si="118"/>
        <v>-15.975999999999999</v>
      </c>
      <c r="M1250">
        <f t="shared" si="119"/>
        <v>1.3845150775632589</v>
      </c>
    </row>
    <row r="1251" spans="1:13" x14ac:dyDescent="0.3">
      <c r="A1251">
        <v>8.6736111111111107</v>
      </c>
      <c r="B1251">
        <v>-1.853</v>
      </c>
      <c r="C1251">
        <v>-1.6080000000000001</v>
      </c>
      <c r="D1251">
        <v>-1.8180000000000001</v>
      </c>
      <c r="E1251">
        <v>-1.528</v>
      </c>
      <c r="F1251">
        <v>-16.77</v>
      </c>
      <c r="G1251">
        <v>-14.276</v>
      </c>
      <c r="H1251">
        <f t="shared" si="114"/>
        <v>-1.7305000000000001</v>
      </c>
      <c r="I1251">
        <f t="shared" si="115"/>
        <v>0.17324116139070406</v>
      </c>
      <c r="J1251">
        <f t="shared" si="116"/>
        <v>-1.673</v>
      </c>
      <c r="K1251">
        <f t="shared" si="117"/>
        <v>0.2050609665440988</v>
      </c>
      <c r="L1251">
        <f t="shared" si="118"/>
        <v>-15.523</v>
      </c>
      <c r="M1251">
        <f t="shared" si="119"/>
        <v>1.7635243122792492</v>
      </c>
    </row>
    <row r="1252" spans="1:13" x14ac:dyDescent="0.3">
      <c r="A1252">
        <v>8.6805555555555554</v>
      </c>
      <c r="B1252">
        <v>-1.841</v>
      </c>
      <c r="C1252">
        <v>-1.625</v>
      </c>
      <c r="D1252">
        <v>-1.835</v>
      </c>
      <c r="E1252">
        <v>-1.5369999999999999</v>
      </c>
      <c r="F1252">
        <v>-16.954999999999998</v>
      </c>
      <c r="G1252">
        <v>-14.567</v>
      </c>
      <c r="H1252">
        <f t="shared" si="114"/>
        <v>-1.7330000000000001</v>
      </c>
      <c r="I1252">
        <f t="shared" si="115"/>
        <v>0.15273506473629425</v>
      </c>
      <c r="J1252">
        <f t="shared" si="116"/>
        <v>-1.6859999999999999</v>
      </c>
      <c r="K1252">
        <f t="shared" si="117"/>
        <v>0.21071782079359119</v>
      </c>
      <c r="L1252">
        <f t="shared" si="118"/>
        <v>-15.760999999999999</v>
      </c>
      <c r="M1252">
        <f t="shared" si="119"/>
        <v>1.6885709934734741</v>
      </c>
    </row>
    <row r="1253" spans="1:13" x14ac:dyDescent="0.3">
      <c r="A1253">
        <v>8.6875</v>
      </c>
      <c r="B1253">
        <v>-1.839</v>
      </c>
      <c r="C1253">
        <v>-1.6020000000000001</v>
      </c>
      <c r="D1253">
        <v>-1.7929999999999999</v>
      </c>
      <c r="E1253">
        <v>-1.5469999999999999</v>
      </c>
      <c r="F1253">
        <v>-17.216000000000001</v>
      </c>
      <c r="G1253">
        <v>-14.782</v>
      </c>
      <c r="H1253">
        <f t="shared" si="114"/>
        <v>-1.7204999999999999</v>
      </c>
      <c r="I1253">
        <f t="shared" si="115"/>
        <v>0.16758430714121167</v>
      </c>
      <c r="J1253">
        <f t="shared" si="116"/>
        <v>-1.67</v>
      </c>
      <c r="K1253">
        <f t="shared" si="117"/>
        <v>0.17394826817189069</v>
      </c>
      <c r="L1253">
        <f t="shared" si="118"/>
        <v>-15.999000000000001</v>
      </c>
      <c r="M1253">
        <f t="shared" si="119"/>
        <v>1.7210979054080573</v>
      </c>
    </row>
    <row r="1254" spans="1:13" x14ac:dyDescent="0.3">
      <c r="A1254">
        <v>8.6944444444444446</v>
      </c>
      <c r="B1254">
        <v>-1.83</v>
      </c>
      <c r="C1254">
        <v>-1.589</v>
      </c>
      <c r="D1254">
        <v>-1.796</v>
      </c>
      <c r="E1254">
        <v>-1.5740000000000001</v>
      </c>
      <c r="F1254">
        <v>-17.047000000000001</v>
      </c>
      <c r="G1254">
        <v>-14.859</v>
      </c>
      <c r="H1254">
        <f t="shared" si="114"/>
        <v>-1.7095</v>
      </c>
      <c r="I1254">
        <f t="shared" si="115"/>
        <v>0.17041273426595802</v>
      </c>
      <c r="J1254">
        <f t="shared" si="116"/>
        <v>-1.6850000000000001</v>
      </c>
      <c r="K1254">
        <f t="shared" si="117"/>
        <v>0.15697770542341352</v>
      </c>
      <c r="L1254">
        <f t="shared" si="118"/>
        <v>-15.952999999999999</v>
      </c>
      <c r="M1254">
        <f t="shared" si="119"/>
        <v>1.5471496372361664</v>
      </c>
    </row>
    <row r="1255" spans="1:13" x14ac:dyDescent="0.3">
      <c r="A1255">
        <v>8.7013888888888893</v>
      </c>
      <c r="B1255">
        <v>-1.8320000000000001</v>
      </c>
      <c r="C1255">
        <v>-1.579</v>
      </c>
      <c r="D1255">
        <v>-1.8149999999999999</v>
      </c>
      <c r="E1255">
        <v>-1.5649999999999999</v>
      </c>
      <c r="F1255">
        <v>-17.093</v>
      </c>
      <c r="G1255">
        <v>-15.257</v>
      </c>
      <c r="H1255">
        <f t="shared" si="114"/>
        <v>-1.7055</v>
      </c>
      <c r="I1255">
        <f t="shared" si="115"/>
        <v>0.17889801564019658</v>
      </c>
      <c r="J1255">
        <f t="shared" si="116"/>
        <v>-1.69</v>
      </c>
      <c r="K1255">
        <f t="shared" si="117"/>
        <v>0.17677669529663689</v>
      </c>
      <c r="L1255">
        <f t="shared" si="118"/>
        <v>-16.175000000000001</v>
      </c>
      <c r="M1255">
        <f t="shared" si="119"/>
        <v>1.2982480502585014</v>
      </c>
    </row>
    <row r="1256" spans="1:13" x14ac:dyDescent="0.3">
      <c r="A1256">
        <v>8.7083333333333339</v>
      </c>
      <c r="B1256">
        <v>-1.82</v>
      </c>
      <c r="C1256">
        <v>-1.587</v>
      </c>
      <c r="D1256">
        <v>-1.827</v>
      </c>
      <c r="E1256">
        <v>-1.585</v>
      </c>
      <c r="F1256">
        <v>-16.97</v>
      </c>
      <c r="G1256">
        <v>-16.100999999999999</v>
      </c>
      <c r="H1256">
        <f t="shared" si="114"/>
        <v>-1.7035</v>
      </c>
      <c r="I1256">
        <f t="shared" si="115"/>
        <v>0.16475588001646566</v>
      </c>
      <c r="J1256">
        <f t="shared" si="116"/>
        <v>-1.706</v>
      </c>
      <c r="K1256">
        <f t="shared" si="117"/>
        <v>0.17111984104714451</v>
      </c>
      <c r="L1256">
        <f t="shared" si="118"/>
        <v>-16.535499999999999</v>
      </c>
      <c r="M1256">
        <f t="shared" si="119"/>
        <v>0.61447579285110965</v>
      </c>
    </row>
    <row r="1257" spans="1:13" x14ac:dyDescent="0.3">
      <c r="A1257">
        <v>8.7152777777777786</v>
      </c>
      <c r="B1257">
        <v>-1.833</v>
      </c>
      <c r="C1257">
        <v>-1.5780000000000001</v>
      </c>
      <c r="D1257">
        <v>-1.841</v>
      </c>
      <c r="E1257">
        <v>-1.5760000000000001</v>
      </c>
      <c r="F1257">
        <v>-16.97</v>
      </c>
      <c r="G1257">
        <v>-14.521000000000001</v>
      </c>
      <c r="H1257">
        <f t="shared" si="114"/>
        <v>-1.7055</v>
      </c>
      <c r="I1257">
        <f t="shared" si="115"/>
        <v>0.18031222920256954</v>
      </c>
      <c r="J1257">
        <f t="shared" si="116"/>
        <v>-1.7084999999999999</v>
      </c>
      <c r="K1257">
        <f t="shared" si="117"/>
        <v>0.18738329701443504</v>
      </c>
      <c r="L1257">
        <f t="shared" si="118"/>
        <v>-15.7455</v>
      </c>
      <c r="M1257">
        <f t="shared" si="119"/>
        <v>1.7317045071258534</v>
      </c>
    </row>
    <row r="1258" spans="1:13" x14ac:dyDescent="0.3">
      <c r="A1258">
        <v>8.7222222222222214</v>
      </c>
      <c r="B1258">
        <v>-1.82</v>
      </c>
      <c r="C1258">
        <v>-1.5660000000000001</v>
      </c>
      <c r="D1258">
        <v>-1.867</v>
      </c>
      <c r="E1258">
        <v>-1.5760000000000001</v>
      </c>
      <c r="F1258">
        <v>-16.77</v>
      </c>
      <c r="G1258">
        <v>-14.26</v>
      </c>
      <c r="H1258">
        <f t="shared" si="114"/>
        <v>-1.6930000000000001</v>
      </c>
      <c r="I1258">
        <f t="shared" si="115"/>
        <v>0.17960512242138307</v>
      </c>
      <c r="J1258">
        <f t="shared" si="116"/>
        <v>-1.7215</v>
      </c>
      <c r="K1258">
        <f t="shared" si="117"/>
        <v>0.20576807332528527</v>
      </c>
      <c r="L1258">
        <f t="shared" si="118"/>
        <v>-15.515000000000001</v>
      </c>
      <c r="M1258">
        <f t="shared" si="119"/>
        <v>1.7748380207782342</v>
      </c>
    </row>
    <row r="1259" spans="1:13" x14ac:dyDescent="0.3">
      <c r="A1259">
        <v>8.7291666666666661</v>
      </c>
      <c r="B1259">
        <v>-1.833</v>
      </c>
      <c r="C1259">
        <v>-1.5720000000000001</v>
      </c>
      <c r="D1259">
        <v>-1.8859999999999999</v>
      </c>
      <c r="E1259">
        <v>-1.554</v>
      </c>
      <c r="F1259">
        <v>-17.001000000000001</v>
      </c>
      <c r="G1259">
        <v>-14.244999999999999</v>
      </c>
      <c r="H1259">
        <f t="shared" si="114"/>
        <v>-1.7025000000000001</v>
      </c>
      <c r="I1259">
        <f t="shared" si="115"/>
        <v>0.18455486988968883</v>
      </c>
      <c r="J1259">
        <f t="shared" si="116"/>
        <v>-1.72</v>
      </c>
      <c r="K1259">
        <f t="shared" si="117"/>
        <v>0.23475945135393367</v>
      </c>
      <c r="L1259">
        <f t="shared" si="118"/>
        <v>-15.623000000000001</v>
      </c>
      <c r="M1259">
        <f t="shared" si="119"/>
        <v>1.9487862889501264</v>
      </c>
    </row>
    <row r="1260" spans="1:13" x14ac:dyDescent="0.3">
      <c r="A1260">
        <v>8.7361111111111107</v>
      </c>
      <c r="B1260">
        <v>-1.8260000000000001</v>
      </c>
      <c r="C1260">
        <v>-1.569</v>
      </c>
      <c r="D1260">
        <v>-1.786</v>
      </c>
      <c r="E1260">
        <v>-1.5569999999999999</v>
      </c>
      <c r="F1260">
        <v>-17.093</v>
      </c>
      <c r="G1260">
        <v>-15.089</v>
      </c>
      <c r="H1260">
        <f t="shared" si="114"/>
        <v>-1.6975</v>
      </c>
      <c r="I1260">
        <f t="shared" si="115"/>
        <v>0.18172644276494279</v>
      </c>
      <c r="J1260">
        <f t="shared" si="116"/>
        <v>-1.6715</v>
      </c>
      <c r="K1260">
        <f t="shared" si="117"/>
        <v>0.16192745289171945</v>
      </c>
      <c r="L1260">
        <f t="shared" si="118"/>
        <v>-16.091000000000001</v>
      </c>
      <c r="M1260">
        <f t="shared" si="119"/>
        <v>1.4170419894978408</v>
      </c>
    </row>
    <row r="1261" spans="1:13" x14ac:dyDescent="0.3">
      <c r="A1261">
        <v>8.7430555555555554</v>
      </c>
      <c r="B1261">
        <v>-1.829</v>
      </c>
      <c r="C1261">
        <v>-1.5660000000000001</v>
      </c>
      <c r="D1261">
        <v>-1.8160000000000001</v>
      </c>
      <c r="E1261">
        <v>-1.5740000000000001</v>
      </c>
      <c r="F1261">
        <v>-16.923999999999999</v>
      </c>
      <c r="G1261">
        <v>-15.073</v>
      </c>
      <c r="H1261">
        <f t="shared" si="114"/>
        <v>-1.6975</v>
      </c>
      <c r="I1261">
        <f t="shared" si="115"/>
        <v>0.18596908345206192</v>
      </c>
      <c r="J1261">
        <f t="shared" si="116"/>
        <v>-1.6950000000000001</v>
      </c>
      <c r="K1261">
        <f t="shared" si="117"/>
        <v>0.17111984104714451</v>
      </c>
      <c r="L1261">
        <f t="shared" si="118"/>
        <v>-15.9985</v>
      </c>
      <c r="M1261">
        <f t="shared" si="119"/>
        <v>1.3088546519762989</v>
      </c>
    </row>
    <row r="1262" spans="1:13" x14ac:dyDescent="0.3">
      <c r="A1262">
        <v>8.75</v>
      </c>
      <c r="B1262">
        <v>-1.8240000000000001</v>
      </c>
      <c r="C1262">
        <v>-1.5529999999999999</v>
      </c>
      <c r="D1262">
        <v>-1.861</v>
      </c>
      <c r="E1262">
        <v>-1.5369999999999999</v>
      </c>
      <c r="F1262">
        <v>-16.908999999999999</v>
      </c>
      <c r="G1262">
        <v>-15.058</v>
      </c>
      <c r="H1262">
        <f t="shared" si="114"/>
        <v>-1.6884999999999999</v>
      </c>
      <c r="I1262">
        <f t="shared" si="115"/>
        <v>0.19162593770155445</v>
      </c>
      <c r="J1262">
        <f t="shared" si="116"/>
        <v>-1.6989999999999998</v>
      </c>
      <c r="K1262">
        <f t="shared" si="117"/>
        <v>0.22910259710444145</v>
      </c>
      <c r="L1262">
        <f t="shared" si="118"/>
        <v>-15.983499999999999</v>
      </c>
      <c r="M1262">
        <f t="shared" si="119"/>
        <v>1.3088546519762989</v>
      </c>
    </row>
    <row r="1263" spans="1:13" x14ac:dyDescent="0.3">
      <c r="A1263">
        <v>8.7569444444444446</v>
      </c>
      <c r="B1263">
        <v>-1.827</v>
      </c>
      <c r="C1263">
        <v>-1.5489999999999999</v>
      </c>
      <c r="D1263">
        <v>-1.849</v>
      </c>
      <c r="E1263">
        <v>-1.591</v>
      </c>
      <c r="F1263">
        <v>-16.923999999999999</v>
      </c>
      <c r="G1263">
        <v>-14.997</v>
      </c>
      <c r="H1263">
        <f t="shared" si="114"/>
        <v>-1.6879999999999999</v>
      </c>
      <c r="I1263">
        <f t="shared" si="115"/>
        <v>0.19657568516986024</v>
      </c>
      <c r="J1263">
        <f t="shared" si="116"/>
        <v>-1.72</v>
      </c>
      <c r="K1263">
        <f t="shared" si="117"/>
        <v>0.18243354954612925</v>
      </c>
      <c r="L1263">
        <f t="shared" si="118"/>
        <v>-15.9605</v>
      </c>
      <c r="M1263">
        <f t="shared" si="119"/>
        <v>1.3625947673464769</v>
      </c>
    </row>
    <row r="1264" spans="1:13" x14ac:dyDescent="0.3">
      <c r="A1264">
        <v>8.7638888888888893</v>
      </c>
      <c r="B1264">
        <v>-1.827</v>
      </c>
      <c r="C1264">
        <v>-1.5780000000000001</v>
      </c>
      <c r="D1264">
        <v>-1.873</v>
      </c>
      <c r="E1264">
        <v>-1.5760000000000001</v>
      </c>
      <c r="F1264">
        <v>-17.030999999999999</v>
      </c>
      <c r="G1264">
        <v>-14.659000000000001</v>
      </c>
      <c r="H1264">
        <f t="shared" si="114"/>
        <v>-1.7025000000000001</v>
      </c>
      <c r="I1264">
        <f t="shared" si="115"/>
        <v>0.17606958851545026</v>
      </c>
      <c r="J1264">
        <f t="shared" si="116"/>
        <v>-1.7244999999999999</v>
      </c>
      <c r="K1264">
        <f t="shared" si="117"/>
        <v>0.21001071401240456</v>
      </c>
      <c r="L1264">
        <f t="shared" si="118"/>
        <v>-15.844999999999999</v>
      </c>
      <c r="M1264">
        <f t="shared" si="119"/>
        <v>1.6772572849744893</v>
      </c>
    </row>
    <row r="1265" spans="1:13" x14ac:dyDescent="0.3">
      <c r="A1265">
        <v>8.7708333333333339</v>
      </c>
      <c r="B1265">
        <v>-1.8260000000000001</v>
      </c>
      <c r="C1265">
        <v>-1.5840000000000001</v>
      </c>
      <c r="D1265">
        <v>-1.887</v>
      </c>
      <c r="E1265">
        <v>-1.556</v>
      </c>
      <c r="F1265">
        <v>-16.448</v>
      </c>
      <c r="G1265">
        <v>-14.368</v>
      </c>
      <c r="H1265">
        <f t="shared" si="114"/>
        <v>-1.7050000000000001</v>
      </c>
      <c r="I1265">
        <f t="shared" si="115"/>
        <v>0.17111984104714451</v>
      </c>
      <c r="J1265">
        <f t="shared" si="116"/>
        <v>-1.7215</v>
      </c>
      <c r="K1265">
        <f t="shared" si="117"/>
        <v>0.23405234457274721</v>
      </c>
      <c r="L1265">
        <f t="shared" si="118"/>
        <v>-15.408000000000001</v>
      </c>
      <c r="M1265">
        <f t="shared" si="119"/>
        <v>1.4707821048680187</v>
      </c>
    </row>
    <row r="1266" spans="1:13" x14ac:dyDescent="0.3">
      <c r="A1266">
        <v>8.7777777777777786</v>
      </c>
      <c r="B1266">
        <v>-1.8180000000000001</v>
      </c>
      <c r="C1266">
        <v>-1.6180000000000001</v>
      </c>
      <c r="D1266">
        <v>-1.784</v>
      </c>
      <c r="E1266">
        <v>-1.577</v>
      </c>
      <c r="F1266">
        <v>-16.433</v>
      </c>
      <c r="G1266">
        <v>-14.782</v>
      </c>
      <c r="H1266">
        <f t="shared" si="114"/>
        <v>-1.718</v>
      </c>
      <c r="I1266">
        <f t="shared" si="115"/>
        <v>0.14142135623730948</v>
      </c>
      <c r="J1266">
        <f t="shared" si="116"/>
        <v>-1.6804999999999999</v>
      </c>
      <c r="K1266">
        <f t="shared" si="117"/>
        <v>0.14637110370561537</v>
      </c>
      <c r="L1266">
        <f t="shared" si="118"/>
        <v>-15.6075</v>
      </c>
      <c r="M1266">
        <f t="shared" si="119"/>
        <v>1.1674332957389899</v>
      </c>
    </row>
    <row r="1267" spans="1:13" x14ac:dyDescent="0.3">
      <c r="A1267">
        <v>8.7847222222222214</v>
      </c>
      <c r="B1267">
        <v>-1.8160000000000001</v>
      </c>
      <c r="C1267">
        <v>-1.613</v>
      </c>
      <c r="D1267">
        <v>-1.792</v>
      </c>
      <c r="E1267">
        <v>-1.5860000000000001</v>
      </c>
      <c r="F1267">
        <v>-16.800999999999998</v>
      </c>
      <c r="G1267">
        <v>-15.503</v>
      </c>
      <c r="H1267">
        <f t="shared" si="114"/>
        <v>-1.7145000000000001</v>
      </c>
      <c r="I1267">
        <f t="shared" si="115"/>
        <v>0.14354267658086919</v>
      </c>
      <c r="J1267">
        <f t="shared" si="116"/>
        <v>-1.6890000000000001</v>
      </c>
      <c r="K1267">
        <f t="shared" si="117"/>
        <v>0.14566399692442875</v>
      </c>
      <c r="L1267">
        <f t="shared" si="118"/>
        <v>-16.152000000000001</v>
      </c>
      <c r="M1267">
        <f t="shared" si="119"/>
        <v>0.91782460198013738</v>
      </c>
    </row>
    <row r="1268" spans="1:13" x14ac:dyDescent="0.3">
      <c r="A1268">
        <v>8.7916666666666661</v>
      </c>
      <c r="B1268">
        <v>-1.8129999999999999</v>
      </c>
      <c r="C1268">
        <v>-1.601</v>
      </c>
      <c r="D1268">
        <v>-1.8580000000000001</v>
      </c>
      <c r="E1268">
        <v>-1.591</v>
      </c>
      <c r="F1268">
        <v>-16.324999999999999</v>
      </c>
      <c r="G1268">
        <v>-14.03</v>
      </c>
      <c r="H1268">
        <f t="shared" si="114"/>
        <v>-1.7069999999999999</v>
      </c>
      <c r="I1268">
        <f t="shared" si="115"/>
        <v>0.14990663761154804</v>
      </c>
      <c r="J1268">
        <f t="shared" si="116"/>
        <v>-1.7244999999999999</v>
      </c>
      <c r="K1268">
        <f t="shared" si="117"/>
        <v>0.1887975105768083</v>
      </c>
      <c r="L1268">
        <f t="shared" si="118"/>
        <v>-15.177499999999998</v>
      </c>
      <c r="M1268">
        <f t="shared" si="119"/>
        <v>1.6228100628231266</v>
      </c>
    </row>
    <row r="1269" spans="1:13" x14ac:dyDescent="0.3">
      <c r="A1269">
        <v>8.7986111111111107</v>
      </c>
      <c r="B1269">
        <v>-1.8160000000000001</v>
      </c>
      <c r="C1269">
        <v>-1.6020000000000001</v>
      </c>
      <c r="D1269">
        <v>-1.869</v>
      </c>
      <c r="E1269">
        <v>-1.585</v>
      </c>
      <c r="F1269">
        <v>-16.648</v>
      </c>
      <c r="G1269">
        <v>-13.907</v>
      </c>
      <c r="H1269">
        <f t="shared" si="114"/>
        <v>-1.7090000000000001</v>
      </c>
      <c r="I1269">
        <f t="shared" si="115"/>
        <v>0.15132085117392116</v>
      </c>
      <c r="J1269">
        <f t="shared" si="116"/>
        <v>-1.7269999999999999</v>
      </c>
      <c r="K1269">
        <f t="shared" si="117"/>
        <v>0.20081832585697953</v>
      </c>
      <c r="L1269">
        <f t="shared" si="118"/>
        <v>-15.2775</v>
      </c>
      <c r="M1269">
        <f t="shared" si="119"/>
        <v>1.9381796872323265</v>
      </c>
    </row>
    <row r="1270" spans="1:13" x14ac:dyDescent="0.3">
      <c r="A1270">
        <v>8.8055555555555554</v>
      </c>
      <c r="B1270">
        <v>-1.8129999999999999</v>
      </c>
      <c r="C1270">
        <v>-1.6120000000000001</v>
      </c>
      <c r="D1270">
        <v>-1.883</v>
      </c>
      <c r="E1270">
        <v>-1.637</v>
      </c>
      <c r="F1270">
        <v>-16.648</v>
      </c>
      <c r="G1270">
        <v>-14.276</v>
      </c>
      <c r="H1270">
        <f t="shared" si="114"/>
        <v>-1.7124999999999999</v>
      </c>
      <c r="I1270">
        <f t="shared" si="115"/>
        <v>0.14212846301849594</v>
      </c>
      <c r="J1270">
        <f t="shared" si="116"/>
        <v>-1.76</v>
      </c>
      <c r="K1270">
        <f t="shared" si="117"/>
        <v>0.17394826817189069</v>
      </c>
      <c r="L1270">
        <f t="shared" si="118"/>
        <v>-15.462</v>
      </c>
      <c r="M1270">
        <f t="shared" si="119"/>
        <v>1.6772572849744907</v>
      </c>
    </row>
    <row r="1271" spans="1:13" x14ac:dyDescent="0.3">
      <c r="A1271">
        <v>8.8125</v>
      </c>
      <c r="B1271">
        <v>-1.8180000000000001</v>
      </c>
      <c r="C1271">
        <v>-1.593</v>
      </c>
      <c r="D1271">
        <v>-1.9410000000000001</v>
      </c>
      <c r="E1271">
        <v>-1.57</v>
      </c>
      <c r="F1271">
        <v>-16.600999999999999</v>
      </c>
      <c r="G1271">
        <v>-14.659000000000001</v>
      </c>
      <c r="H1271">
        <f t="shared" si="114"/>
        <v>-1.7055</v>
      </c>
      <c r="I1271">
        <f t="shared" si="115"/>
        <v>0.15909902576697324</v>
      </c>
      <c r="J1271">
        <f t="shared" si="116"/>
        <v>-1.7555000000000001</v>
      </c>
      <c r="K1271">
        <f t="shared" si="117"/>
        <v>0.26233661582020945</v>
      </c>
      <c r="L1271">
        <f t="shared" si="118"/>
        <v>-15.629999999999999</v>
      </c>
      <c r="M1271">
        <f t="shared" si="119"/>
        <v>1.3732013690642741</v>
      </c>
    </row>
    <row r="1272" spans="1:13" x14ac:dyDescent="0.3">
      <c r="A1272">
        <v>8.8194444444444446</v>
      </c>
      <c r="B1272">
        <v>-1.82</v>
      </c>
      <c r="C1272">
        <v>-1.6020000000000001</v>
      </c>
      <c r="D1272">
        <v>-1.796</v>
      </c>
      <c r="E1272">
        <v>-1.5629999999999999</v>
      </c>
      <c r="F1272">
        <v>-16.709</v>
      </c>
      <c r="G1272">
        <v>-14.23</v>
      </c>
      <c r="H1272">
        <f t="shared" si="114"/>
        <v>-1.7110000000000001</v>
      </c>
      <c r="I1272">
        <f t="shared" si="115"/>
        <v>0.15414927829866734</v>
      </c>
      <c r="J1272">
        <f t="shared" si="116"/>
        <v>-1.6795</v>
      </c>
      <c r="K1272">
        <f t="shared" si="117"/>
        <v>0.16475588001646566</v>
      </c>
      <c r="L1272">
        <f t="shared" si="118"/>
        <v>-15.4695</v>
      </c>
      <c r="M1272">
        <f t="shared" si="119"/>
        <v>1.7529177105614508</v>
      </c>
    </row>
    <row r="1273" spans="1:13" x14ac:dyDescent="0.3">
      <c r="A1273">
        <v>8.8263888888888893</v>
      </c>
      <c r="B1273">
        <v>-1.821</v>
      </c>
      <c r="C1273">
        <v>-1.613</v>
      </c>
      <c r="D1273">
        <v>-1.8089999999999999</v>
      </c>
      <c r="E1273">
        <v>-1.6020000000000001</v>
      </c>
      <c r="F1273">
        <v>-16.509</v>
      </c>
      <c r="G1273">
        <v>-14.429</v>
      </c>
      <c r="H1273">
        <f t="shared" si="114"/>
        <v>-1.7170000000000001</v>
      </c>
      <c r="I1273">
        <f t="shared" si="115"/>
        <v>0.14707821048680186</v>
      </c>
      <c r="J1273">
        <f t="shared" si="116"/>
        <v>-1.7055</v>
      </c>
      <c r="K1273">
        <f t="shared" si="117"/>
        <v>0.14637110370561524</v>
      </c>
      <c r="L1273">
        <f t="shared" si="118"/>
        <v>-15.469000000000001</v>
      </c>
      <c r="M1273">
        <f t="shared" si="119"/>
        <v>1.4707821048680187</v>
      </c>
    </row>
    <row r="1274" spans="1:13" x14ac:dyDescent="0.3">
      <c r="A1274">
        <v>8.8333333333333339</v>
      </c>
      <c r="B1274">
        <v>-1.8240000000000001</v>
      </c>
      <c r="C1274">
        <v>-1.595</v>
      </c>
      <c r="D1274">
        <v>-1.804</v>
      </c>
      <c r="E1274">
        <v>-1.597</v>
      </c>
      <c r="F1274">
        <v>-16.509</v>
      </c>
      <c r="G1274">
        <v>-14.414</v>
      </c>
      <c r="H1274">
        <f t="shared" si="114"/>
        <v>-1.7095</v>
      </c>
      <c r="I1274">
        <f t="shared" si="115"/>
        <v>0.16192745289171945</v>
      </c>
      <c r="J1274">
        <f t="shared" si="116"/>
        <v>-1.7004999999999999</v>
      </c>
      <c r="K1274">
        <f t="shared" si="117"/>
        <v>0.14637110370561537</v>
      </c>
      <c r="L1274">
        <f t="shared" si="118"/>
        <v>-15.461500000000001</v>
      </c>
      <c r="M1274">
        <f t="shared" si="119"/>
        <v>1.4813887065858173</v>
      </c>
    </row>
    <row r="1275" spans="1:13" x14ac:dyDescent="0.3">
      <c r="A1275">
        <v>8.8402777777777786</v>
      </c>
      <c r="B1275">
        <v>-1.823</v>
      </c>
      <c r="C1275">
        <v>-1.581</v>
      </c>
      <c r="D1275">
        <v>-1.855</v>
      </c>
      <c r="E1275">
        <v>-1.645</v>
      </c>
      <c r="F1275">
        <v>-16.632000000000001</v>
      </c>
      <c r="G1275">
        <v>-13.769</v>
      </c>
      <c r="H1275">
        <f t="shared" si="114"/>
        <v>-1.702</v>
      </c>
      <c r="I1275">
        <f t="shared" si="115"/>
        <v>0.17111984104714451</v>
      </c>
      <c r="J1275">
        <f t="shared" si="116"/>
        <v>-1.75</v>
      </c>
      <c r="K1275">
        <f t="shared" si="117"/>
        <v>0.14849242404917495</v>
      </c>
      <c r="L1275">
        <f t="shared" si="118"/>
        <v>-15.200500000000002</v>
      </c>
      <c r="M1275">
        <f t="shared" si="119"/>
        <v>2.0244467145370866</v>
      </c>
    </row>
    <row r="1276" spans="1:13" x14ac:dyDescent="0.3">
      <c r="A1276">
        <v>8.8472222222222214</v>
      </c>
      <c r="B1276">
        <v>-1.8149999999999999</v>
      </c>
      <c r="C1276">
        <v>-1.589</v>
      </c>
      <c r="D1276">
        <v>-1.853</v>
      </c>
      <c r="E1276">
        <v>-1.5589999999999999</v>
      </c>
      <c r="F1276">
        <v>-16.663</v>
      </c>
      <c r="G1276">
        <v>-13.999000000000001</v>
      </c>
      <c r="H1276">
        <f t="shared" si="114"/>
        <v>-1.702</v>
      </c>
      <c r="I1276">
        <f t="shared" si="115"/>
        <v>0.15980613254815973</v>
      </c>
      <c r="J1276">
        <f t="shared" si="116"/>
        <v>-1.706</v>
      </c>
      <c r="K1276">
        <f t="shared" si="117"/>
        <v>0.20788939366884501</v>
      </c>
      <c r="L1276">
        <f t="shared" si="118"/>
        <v>-15.331</v>
      </c>
      <c r="M1276">
        <f t="shared" si="119"/>
        <v>1.8837324650809624</v>
      </c>
    </row>
    <row r="1277" spans="1:13" x14ac:dyDescent="0.3">
      <c r="A1277">
        <v>8.8541666666666661</v>
      </c>
      <c r="B1277">
        <v>-1.8149999999999999</v>
      </c>
      <c r="C1277">
        <v>-1.593</v>
      </c>
      <c r="D1277">
        <v>-1.8859999999999999</v>
      </c>
      <c r="E1277">
        <v>-1.5509999999999999</v>
      </c>
      <c r="F1277">
        <v>-16.417000000000002</v>
      </c>
      <c r="G1277">
        <v>-14.49</v>
      </c>
      <c r="H1277">
        <f t="shared" si="114"/>
        <v>-1.704</v>
      </c>
      <c r="I1277">
        <f t="shared" si="115"/>
        <v>0.15697770542341352</v>
      </c>
      <c r="J1277">
        <f t="shared" si="116"/>
        <v>-1.7184999999999999</v>
      </c>
      <c r="K1277">
        <f t="shared" si="117"/>
        <v>0.23688077169749339</v>
      </c>
      <c r="L1277">
        <f t="shared" si="118"/>
        <v>-15.453500000000002</v>
      </c>
      <c r="M1277">
        <f t="shared" si="119"/>
        <v>1.362594767346478</v>
      </c>
    </row>
    <row r="1278" spans="1:13" x14ac:dyDescent="0.3">
      <c r="A1278">
        <v>8.8611111111111107</v>
      </c>
      <c r="B1278">
        <v>-1.81</v>
      </c>
      <c r="C1278">
        <v>-1.595</v>
      </c>
      <c r="D1278">
        <v>-1.901</v>
      </c>
      <c r="E1278">
        <v>-1.6140000000000001</v>
      </c>
      <c r="F1278">
        <v>-16.294</v>
      </c>
      <c r="G1278">
        <v>-14.429</v>
      </c>
      <c r="H1278">
        <f t="shared" si="114"/>
        <v>-1.7025000000000001</v>
      </c>
      <c r="I1278">
        <f t="shared" si="115"/>
        <v>0.15202795795510776</v>
      </c>
      <c r="J1278">
        <f t="shared" si="116"/>
        <v>-1.7575000000000001</v>
      </c>
      <c r="K1278">
        <f t="shared" si="117"/>
        <v>0.20293964620053909</v>
      </c>
      <c r="L1278">
        <f t="shared" si="118"/>
        <v>-15.361499999999999</v>
      </c>
      <c r="M1278">
        <f t="shared" si="119"/>
        <v>1.3187541469129114</v>
      </c>
    </row>
    <row r="1279" spans="1:13" x14ac:dyDescent="0.3">
      <c r="A1279">
        <v>8.8680555555555554</v>
      </c>
      <c r="B1279">
        <v>-1.8029999999999999</v>
      </c>
      <c r="C1279">
        <v>-1.573</v>
      </c>
      <c r="D1279">
        <v>-1.8859999999999999</v>
      </c>
      <c r="E1279">
        <v>-1.5860000000000001</v>
      </c>
      <c r="F1279">
        <v>-16.279</v>
      </c>
      <c r="G1279">
        <v>-14.015000000000001</v>
      </c>
      <c r="H1279">
        <f t="shared" si="114"/>
        <v>-1.6879999999999999</v>
      </c>
      <c r="I1279">
        <f t="shared" si="115"/>
        <v>0.16263455967290591</v>
      </c>
      <c r="J1279">
        <f t="shared" si="116"/>
        <v>-1.736</v>
      </c>
      <c r="K1279">
        <f t="shared" si="117"/>
        <v>0.21213203435596414</v>
      </c>
      <c r="L1279">
        <f t="shared" si="118"/>
        <v>-15.147</v>
      </c>
      <c r="M1279">
        <f t="shared" si="119"/>
        <v>1.600889752606343</v>
      </c>
    </row>
    <row r="1280" spans="1:13" x14ac:dyDescent="0.3">
      <c r="A1280">
        <v>8.875</v>
      </c>
      <c r="B1280">
        <v>-1.7969999999999999</v>
      </c>
      <c r="C1280">
        <v>-1.581</v>
      </c>
      <c r="D1280">
        <v>-1.8779999999999999</v>
      </c>
      <c r="E1280">
        <v>-1.6080000000000001</v>
      </c>
      <c r="F1280">
        <v>-16.218</v>
      </c>
      <c r="G1280">
        <v>-14.552</v>
      </c>
      <c r="H1280">
        <f t="shared" si="114"/>
        <v>-1.6890000000000001</v>
      </c>
      <c r="I1280">
        <f t="shared" si="115"/>
        <v>0.15273506473629425</v>
      </c>
      <c r="J1280">
        <f t="shared" si="116"/>
        <v>-1.7429999999999999</v>
      </c>
      <c r="K1280">
        <f t="shared" si="117"/>
        <v>0.19091883092036768</v>
      </c>
      <c r="L1280">
        <f t="shared" si="118"/>
        <v>-15.385</v>
      </c>
      <c r="M1280">
        <f t="shared" si="119"/>
        <v>1.1780398974567885</v>
      </c>
    </row>
    <row r="1281" spans="1:13" x14ac:dyDescent="0.3">
      <c r="A1281">
        <v>8.8819444444444446</v>
      </c>
      <c r="B1281">
        <v>-1.798</v>
      </c>
      <c r="C1281">
        <v>-1.601</v>
      </c>
      <c r="D1281">
        <v>-1.966</v>
      </c>
      <c r="E1281">
        <v>-1.649</v>
      </c>
      <c r="F1281">
        <v>-16.079999999999998</v>
      </c>
      <c r="G1281">
        <v>-15.702</v>
      </c>
      <c r="H1281">
        <f t="shared" si="114"/>
        <v>-1.6995</v>
      </c>
      <c r="I1281">
        <f t="shared" si="115"/>
        <v>0.1393000358937499</v>
      </c>
      <c r="J1281">
        <f t="shared" si="116"/>
        <v>-1.8075000000000001</v>
      </c>
      <c r="K1281">
        <f t="shared" si="117"/>
        <v>0.22415284963613552</v>
      </c>
      <c r="L1281">
        <f t="shared" si="118"/>
        <v>-15.890999999999998</v>
      </c>
      <c r="M1281">
        <f t="shared" si="119"/>
        <v>0.2672863632885138</v>
      </c>
    </row>
    <row r="1282" spans="1:13" x14ac:dyDescent="0.3">
      <c r="A1282">
        <v>8.8888888888888893</v>
      </c>
      <c r="B1282">
        <v>-2.0470000000000002</v>
      </c>
      <c r="C1282">
        <v>-1.6040000000000001</v>
      </c>
      <c r="D1282">
        <v>-2.044</v>
      </c>
      <c r="E1282">
        <v>-1.5509999999999999</v>
      </c>
      <c r="F1282">
        <v>-15.895</v>
      </c>
      <c r="G1282">
        <v>-15.978</v>
      </c>
      <c r="H1282">
        <f t="shared" si="114"/>
        <v>-1.8255000000000001</v>
      </c>
      <c r="I1282">
        <f t="shared" si="115"/>
        <v>0.31324830406564047</v>
      </c>
      <c r="J1282">
        <f t="shared" si="116"/>
        <v>-1.7974999999999999</v>
      </c>
      <c r="K1282">
        <f t="shared" si="117"/>
        <v>0.34860364312496861</v>
      </c>
      <c r="L1282">
        <f t="shared" si="118"/>
        <v>-15.936499999999999</v>
      </c>
      <c r="M1282">
        <f t="shared" si="119"/>
        <v>5.8689862838483577E-2</v>
      </c>
    </row>
    <row r="1283" spans="1:13" x14ac:dyDescent="0.3">
      <c r="A1283">
        <v>8.8958333333333339</v>
      </c>
      <c r="B1283">
        <v>-1.9359999999999999</v>
      </c>
      <c r="C1283">
        <v>-1.593</v>
      </c>
      <c r="D1283">
        <v>-2.0089999999999999</v>
      </c>
      <c r="E1283">
        <v>-1.56</v>
      </c>
      <c r="F1283">
        <v>-15.803000000000001</v>
      </c>
      <c r="G1283">
        <v>-15.779</v>
      </c>
      <c r="H1283">
        <f t="shared" si="114"/>
        <v>-1.7645</v>
      </c>
      <c r="I1283">
        <f t="shared" si="115"/>
        <v>0.24253762594698577</v>
      </c>
      <c r="J1283">
        <f t="shared" si="116"/>
        <v>-1.7845</v>
      </c>
      <c r="K1283">
        <f t="shared" si="117"/>
        <v>0.31749094475275996</v>
      </c>
      <c r="L1283">
        <f t="shared" si="118"/>
        <v>-15.791</v>
      </c>
      <c r="M1283">
        <f t="shared" si="119"/>
        <v>1.6970562748477785E-2</v>
      </c>
    </row>
    <row r="1284" spans="1:13" x14ac:dyDescent="0.3">
      <c r="A1284">
        <v>8.9027777777777786</v>
      </c>
      <c r="B1284">
        <v>-1.89</v>
      </c>
      <c r="C1284">
        <v>-1.585</v>
      </c>
      <c r="D1284">
        <v>-1.9590000000000001</v>
      </c>
      <c r="E1284">
        <v>-1.57</v>
      </c>
      <c r="F1284">
        <v>-15.88</v>
      </c>
      <c r="G1284">
        <v>-15.319000000000001</v>
      </c>
      <c r="H1284">
        <f t="shared" ref="H1284:H1347" si="120">AVERAGE(B1284:C1284)</f>
        <v>-1.7374999999999998</v>
      </c>
      <c r="I1284">
        <f t="shared" ref="I1284:I1347" si="121">STDEV(B1284:C1284)</f>
        <v>0.21566756826189695</v>
      </c>
      <c r="J1284">
        <f t="shared" ref="J1284:J1347" si="122">AVERAGE(D1284:E1284)</f>
        <v>-1.7645</v>
      </c>
      <c r="K1284">
        <f t="shared" ref="K1284:K1347" si="123">STDEV(D1284:E1284)</f>
        <v>0.27506453788156804</v>
      </c>
      <c r="L1284">
        <f t="shared" ref="L1284:L1347" si="124">AVERAGE(F1284:G1284)</f>
        <v>-15.599500000000001</v>
      </c>
      <c r="M1284">
        <f t="shared" ref="M1284:M1347" si="125">STDEV(F1284:G1284)</f>
        <v>0.39668690424565312</v>
      </c>
    </row>
    <row r="1285" spans="1:13" x14ac:dyDescent="0.3">
      <c r="A1285">
        <v>8.9097222222222214</v>
      </c>
      <c r="B1285">
        <v>-1.87</v>
      </c>
      <c r="C1285">
        <v>-1.5660000000000001</v>
      </c>
      <c r="D1285">
        <v>-1.9610000000000001</v>
      </c>
      <c r="E1285">
        <v>-1.583</v>
      </c>
      <c r="F1285">
        <v>-15.634</v>
      </c>
      <c r="G1285">
        <v>-15.779</v>
      </c>
      <c r="H1285">
        <f t="shared" si="120"/>
        <v>-1.718</v>
      </c>
      <c r="I1285">
        <f t="shared" si="121"/>
        <v>0.21496046148071049</v>
      </c>
      <c r="J1285">
        <f t="shared" si="122"/>
        <v>-1.772</v>
      </c>
      <c r="K1285">
        <f t="shared" si="123"/>
        <v>0.26728636328851374</v>
      </c>
      <c r="L1285">
        <f t="shared" si="124"/>
        <v>-15.7065</v>
      </c>
      <c r="M1285">
        <f t="shared" si="125"/>
        <v>0.1025304832720491</v>
      </c>
    </row>
    <row r="1286" spans="1:13" x14ac:dyDescent="0.3">
      <c r="A1286">
        <v>8.9166666666666661</v>
      </c>
      <c r="B1286">
        <v>-1.8580000000000001</v>
      </c>
      <c r="C1286">
        <v>-1.5549999999999999</v>
      </c>
      <c r="D1286">
        <v>-1.958</v>
      </c>
      <c r="E1286">
        <v>-1.5860000000000001</v>
      </c>
      <c r="F1286">
        <v>-15.634</v>
      </c>
      <c r="G1286">
        <v>-15.457000000000001</v>
      </c>
      <c r="H1286">
        <f t="shared" si="120"/>
        <v>-1.7065000000000001</v>
      </c>
      <c r="I1286">
        <f t="shared" si="121"/>
        <v>0.214253354699524</v>
      </c>
      <c r="J1286">
        <f t="shared" si="122"/>
        <v>-1.772</v>
      </c>
      <c r="K1286">
        <f t="shared" si="123"/>
        <v>0.26304372260139597</v>
      </c>
      <c r="L1286">
        <f t="shared" si="124"/>
        <v>-15.545500000000001</v>
      </c>
      <c r="M1286">
        <f t="shared" si="125"/>
        <v>0.12515790027001863</v>
      </c>
    </row>
    <row r="1287" spans="1:13" x14ac:dyDescent="0.3">
      <c r="A1287">
        <v>8.9236111111111107</v>
      </c>
      <c r="B1287">
        <v>-1.8620000000000001</v>
      </c>
      <c r="C1287">
        <v>-1.556</v>
      </c>
      <c r="D1287">
        <v>-1.9119999999999999</v>
      </c>
      <c r="E1287">
        <v>-1.5669999999999999</v>
      </c>
      <c r="F1287">
        <v>-15.68</v>
      </c>
      <c r="G1287">
        <v>-14.673999999999999</v>
      </c>
      <c r="H1287">
        <f t="shared" si="120"/>
        <v>-1.7090000000000001</v>
      </c>
      <c r="I1287">
        <f t="shared" si="121"/>
        <v>0.21637467504308358</v>
      </c>
      <c r="J1287">
        <f t="shared" si="122"/>
        <v>-1.7395</v>
      </c>
      <c r="K1287">
        <f t="shared" si="123"/>
        <v>0.24395183950935886</v>
      </c>
      <c r="L1287">
        <f t="shared" si="124"/>
        <v>-15.177</v>
      </c>
      <c r="M1287">
        <f t="shared" si="125"/>
        <v>0.7113494218736669</v>
      </c>
    </row>
    <row r="1288" spans="1:13" x14ac:dyDescent="0.3">
      <c r="A1288">
        <v>8.9305555555555554</v>
      </c>
      <c r="B1288">
        <v>-1.8520000000000001</v>
      </c>
      <c r="C1288">
        <v>-1.5920000000000001</v>
      </c>
      <c r="D1288">
        <v>-1.9319999999999999</v>
      </c>
      <c r="E1288">
        <v>-1.579</v>
      </c>
      <c r="F1288">
        <v>-15.865</v>
      </c>
      <c r="G1288">
        <v>-15.426</v>
      </c>
      <c r="H1288">
        <f t="shared" si="120"/>
        <v>-1.722</v>
      </c>
      <c r="I1288">
        <f t="shared" si="121"/>
        <v>0.18384776310850234</v>
      </c>
      <c r="J1288">
        <f t="shared" si="122"/>
        <v>-1.7555000000000001</v>
      </c>
      <c r="K1288">
        <f t="shared" si="123"/>
        <v>0.24960869375885081</v>
      </c>
      <c r="L1288">
        <f t="shared" si="124"/>
        <v>-15.6455</v>
      </c>
      <c r="M1288">
        <f t="shared" si="125"/>
        <v>0.3104198769408944</v>
      </c>
    </row>
    <row r="1289" spans="1:13" x14ac:dyDescent="0.3">
      <c r="A1289">
        <v>8.9375</v>
      </c>
      <c r="B1289">
        <v>-1.847</v>
      </c>
      <c r="C1289">
        <v>-1.579</v>
      </c>
      <c r="D1289">
        <v>-1.9530000000000001</v>
      </c>
      <c r="E1289">
        <v>-1.571</v>
      </c>
      <c r="F1289">
        <v>-15.711</v>
      </c>
      <c r="G1289">
        <v>-14.305999999999999</v>
      </c>
      <c r="H1289">
        <f t="shared" si="120"/>
        <v>-1.7130000000000001</v>
      </c>
      <c r="I1289">
        <f t="shared" si="121"/>
        <v>0.18950461735799473</v>
      </c>
      <c r="J1289">
        <f t="shared" si="122"/>
        <v>-1.762</v>
      </c>
      <c r="K1289">
        <f t="shared" si="123"/>
        <v>0.27011479041326192</v>
      </c>
      <c r="L1289">
        <f t="shared" si="124"/>
        <v>-15.0085</v>
      </c>
      <c r="M1289">
        <f t="shared" si="125"/>
        <v>0.99348502756710011</v>
      </c>
    </row>
    <row r="1290" spans="1:13" x14ac:dyDescent="0.3">
      <c r="A1290">
        <v>8.9444444444444446</v>
      </c>
      <c r="B1290">
        <v>-1.841</v>
      </c>
      <c r="C1290">
        <v>-1.569</v>
      </c>
      <c r="D1290">
        <v>-1.901</v>
      </c>
      <c r="E1290">
        <v>-1.57</v>
      </c>
      <c r="F1290">
        <v>-15.834</v>
      </c>
      <c r="G1290">
        <v>-14.766</v>
      </c>
      <c r="H1290">
        <f t="shared" si="120"/>
        <v>-1.7050000000000001</v>
      </c>
      <c r="I1290">
        <f t="shared" si="121"/>
        <v>0.19233304448274094</v>
      </c>
      <c r="J1290">
        <f t="shared" si="122"/>
        <v>-1.7355</v>
      </c>
      <c r="K1290">
        <f t="shared" si="123"/>
        <v>0.23405234457274721</v>
      </c>
      <c r="L1290">
        <f t="shared" si="124"/>
        <v>-15.3</v>
      </c>
      <c r="M1290">
        <f t="shared" si="125"/>
        <v>0.75519004230723252</v>
      </c>
    </row>
    <row r="1291" spans="1:13" x14ac:dyDescent="0.3">
      <c r="A1291">
        <v>8.9513888888888893</v>
      </c>
      <c r="B1291">
        <v>-1.827</v>
      </c>
      <c r="C1291">
        <v>-1.5529999999999999</v>
      </c>
      <c r="D1291">
        <v>-1.9490000000000001</v>
      </c>
      <c r="E1291">
        <v>-1.593</v>
      </c>
      <c r="F1291">
        <v>-15.603999999999999</v>
      </c>
      <c r="G1291">
        <v>-14.061</v>
      </c>
      <c r="H1291">
        <f t="shared" si="120"/>
        <v>-1.69</v>
      </c>
      <c r="I1291">
        <f t="shared" si="121"/>
        <v>0.19374725804511406</v>
      </c>
      <c r="J1291">
        <f t="shared" si="122"/>
        <v>-1.7709999999999999</v>
      </c>
      <c r="K1291">
        <f t="shared" si="123"/>
        <v>0.25173001410241197</v>
      </c>
      <c r="L1291">
        <f t="shared" si="124"/>
        <v>-14.8325</v>
      </c>
      <c r="M1291">
        <f t="shared" si="125"/>
        <v>1.0910657633708423</v>
      </c>
    </row>
    <row r="1292" spans="1:13" x14ac:dyDescent="0.3">
      <c r="A1292">
        <v>8.9583333333333339</v>
      </c>
      <c r="B1292">
        <v>-1.8440000000000001</v>
      </c>
      <c r="C1292">
        <v>-1.5609999999999999</v>
      </c>
      <c r="D1292">
        <v>-1.9430000000000001</v>
      </c>
      <c r="E1292">
        <v>-1.591</v>
      </c>
      <c r="F1292">
        <v>-15.358000000000001</v>
      </c>
      <c r="G1292">
        <v>-14.69</v>
      </c>
      <c r="H1292">
        <f t="shared" si="120"/>
        <v>-1.7025000000000001</v>
      </c>
      <c r="I1292">
        <f t="shared" si="121"/>
        <v>0.20011121907579305</v>
      </c>
      <c r="J1292">
        <f t="shared" si="122"/>
        <v>-1.7669999999999999</v>
      </c>
      <c r="K1292">
        <f t="shared" si="123"/>
        <v>0.24890158697766479</v>
      </c>
      <c r="L1292">
        <f t="shared" si="124"/>
        <v>-15.024000000000001</v>
      </c>
      <c r="M1292">
        <f t="shared" si="125"/>
        <v>0.47234732983261446</v>
      </c>
    </row>
    <row r="1293" spans="1:13" x14ac:dyDescent="0.3">
      <c r="A1293">
        <v>8.9652777777777786</v>
      </c>
      <c r="B1293">
        <v>-2.2370000000000001</v>
      </c>
      <c r="C1293">
        <v>-1.593</v>
      </c>
      <c r="D1293">
        <v>-1.804</v>
      </c>
      <c r="E1293">
        <v>-1.8089999999999999</v>
      </c>
      <c r="F1293">
        <v>-15.404</v>
      </c>
      <c r="G1293">
        <v>-16.207999999999998</v>
      </c>
      <c r="H1293">
        <f t="shared" si="120"/>
        <v>-1.915</v>
      </c>
      <c r="I1293">
        <f t="shared" si="121"/>
        <v>0.45537676708413638</v>
      </c>
      <c r="J1293">
        <f t="shared" si="122"/>
        <v>-1.8065</v>
      </c>
      <c r="K1293">
        <f t="shared" si="123"/>
        <v>3.5355339059326622E-3</v>
      </c>
      <c r="L1293">
        <f t="shared" si="124"/>
        <v>-15.805999999999999</v>
      </c>
      <c r="M1293">
        <f t="shared" si="125"/>
        <v>0.56851385207398308</v>
      </c>
    </row>
    <row r="1294" spans="1:13" x14ac:dyDescent="0.3">
      <c r="A1294">
        <v>8.9722222222222214</v>
      </c>
      <c r="B1294">
        <v>-2.1080000000000001</v>
      </c>
      <c r="C1294">
        <v>-1.6220000000000001</v>
      </c>
      <c r="D1294">
        <v>-1.909</v>
      </c>
      <c r="E1294">
        <v>-1.7030000000000001</v>
      </c>
      <c r="F1294">
        <v>-12.932</v>
      </c>
      <c r="G1294">
        <v>-14.72</v>
      </c>
      <c r="H1294">
        <f t="shared" si="120"/>
        <v>-1.8650000000000002</v>
      </c>
      <c r="I1294">
        <f t="shared" si="121"/>
        <v>0.34365389565665927</v>
      </c>
      <c r="J1294">
        <f t="shared" si="122"/>
        <v>-1.806</v>
      </c>
      <c r="K1294">
        <f t="shared" si="123"/>
        <v>0.14566399692442875</v>
      </c>
      <c r="L1294">
        <f t="shared" si="124"/>
        <v>-13.826000000000001</v>
      </c>
      <c r="M1294">
        <f t="shared" si="125"/>
        <v>1.2643069247615473</v>
      </c>
    </row>
    <row r="1295" spans="1:13" x14ac:dyDescent="0.3">
      <c r="A1295">
        <v>8.9791666666666661</v>
      </c>
      <c r="B1295">
        <v>-2.1160000000000001</v>
      </c>
      <c r="C1295">
        <v>-1.6020000000000001</v>
      </c>
      <c r="D1295">
        <v>-1.91</v>
      </c>
      <c r="E1295">
        <v>-1.6859999999999999</v>
      </c>
      <c r="F1295">
        <v>-14.068</v>
      </c>
      <c r="G1295">
        <v>-15.641</v>
      </c>
      <c r="H1295">
        <f t="shared" si="120"/>
        <v>-1.859</v>
      </c>
      <c r="I1295">
        <f t="shared" si="121"/>
        <v>0.36345288552988669</v>
      </c>
      <c r="J1295">
        <f t="shared" si="122"/>
        <v>-1.798</v>
      </c>
      <c r="K1295">
        <f t="shared" si="123"/>
        <v>0.15839191898578661</v>
      </c>
      <c r="L1295">
        <f t="shared" si="124"/>
        <v>-14.8545</v>
      </c>
      <c r="M1295">
        <f t="shared" si="125"/>
        <v>1.1122789668064395</v>
      </c>
    </row>
    <row r="1296" spans="1:13" x14ac:dyDescent="0.3">
      <c r="A1296">
        <v>8.9861111111111107</v>
      </c>
      <c r="B1296">
        <v>-2.145</v>
      </c>
      <c r="C1296">
        <v>-1.65</v>
      </c>
      <c r="D1296">
        <v>-1.9810000000000001</v>
      </c>
      <c r="E1296">
        <v>-1.722</v>
      </c>
      <c r="F1296">
        <v>-14.897</v>
      </c>
      <c r="G1296">
        <v>-16.745000000000001</v>
      </c>
      <c r="H1296">
        <f t="shared" si="120"/>
        <v>-1.8975</v>
      </c>
      <c r="I1296">
        <f t="shared" si="121"/>
        <v>0.35001785668734103</v>
      </c>
      <c r="J1296">
        <f t="shared" si="122"/>
        <v>-1.8515000000000001</v>
      </c>
      <c r="K1296">
        <f t="shared" si="123"/>
        <v>0.18314065632731588</v>
      </c>
      <c r="L1296">
        <f t="shared" si="124"/>
        <v>-15.821000000000002</v>
      </c>
      <c r="M1296">
        <f t="shared" si="125"/>
        <v>1.3067333316327403</v>
      </c>
    </row>
    <row r="1297" spans="1:13" x14ac:dyDescent="0.3">
      <c r="A1297">
        <v>8.9930555555555554</v>
      </c>
      <c r="B1297">
        <v>-2.165</v>
      </c>
      <c r="C1297">
        <v>-1.679</v>
      </c>
      <c r="D1297">
        <v>-1.93</v>
      </c>
      <c r="E1297">
        <v>-1.7350000000000001</v>
      </c>
      <c r="F1297">
        <v>-15.772</v>
      </c>
      <c r="G1297">
        <v>-16.699000000000002</v>
      </c>
      <c r="H1297">
        <f t="shared" si="120"/>
        <v>-1.9220000000000002</v>
      </c>
      <c r="I1297">
        <f t="shared" si="121"/>
        <v>0.34365389565666055</v>
      </c>
      <c r="J1297">
        <f t="shared" si="122"/>
        <v>-1.8325</v>
      </c>
      <c r="K1297">
        <f t="shared" si="123"/>
        <v>0.13788582233137667</v>
      </c>
      <c r="L1297">
        <f t="shared" si="124"/>
        <v>-16.235500000000002</v>
      </c>
      <c r="M1297">
        <f t="shared" si="125"/>
        <v>0.65548798615993054</v>
      </c>
    </row>
    <row r="1298" spans="1:13" x14ac:dyDescent="0.3">
      <c r="A1298">
        <v>9</v>
      </c>
      <c r="B1298">
        <v>-2.1970000000000001</v>
      </c>
      <c r="C1298">
        <v>-1.69</v>
      </c>
      <c r="D1298">
        <v>-1.976</v>
      </c>
      <c r="E1298">
        <v>-1.7430000000000001</v>
      </c>
      <c r="F1298">
        <v>-16.003</v>
      </c>
      <c r="G1298">
        <v>-17.190000000000001</v>
      </c>
      <c r="H1298">
        <f t="shared" si="120"/>
        <v>-1.9435</v>
      </c>
      <c r="I1298">
        <f t="shared" si="121"/>
        <v>0.35850313806157857</v>
      </c>
      <c r="J1298">
        <f t="shared" si="122"/>
        <v>-1.8595000000000002</v>
      </c>
      <c r="K1298">
        <f t="shared" si="123"/>
        <v>0.16475588001646549</v>
      </c>
      <c r="L1298">
        <f t="shared" si="124"/>
        <v>-16.596499999999999</v>
      </c>
      <c r="M1298">
        <f t="shared" si="125"/>
        <v>0.8393357492684328</v>
      </c>
    </row>
    <row r="1299" spans="1:13" x14ac:dyDescent="0.3">
      <c r="A1299">
        <v>9.0069444444444446</v>
      </c>
      <c r="B1299">
        <v>-2.2200000000000002</v>
      </c>
      <c r="C1299">
        <v>-1.6839999999999999</v>
      </c>
      <c r="D1299">
        <v>-1.944</v>
      </c>
      <c r="E1299">
        <v>-1.9430000000000001</v>
      </c>
      <c r="F1299">
        <v>-16.263999999999999</v>
      </c>
      <c r="G1299">
        <v>-16.96</v>
      </c>
      <c r="H1299">
        <f t="shared" si="120"/>
        <v>-1.952</v>
      </c>
      <c r="I1299">
        <f t="shared" si="121"/>
        <v>0.37900923471599035</v>
      </c>
      <c r="J1299">
        <f t="shared" si="122"/>
        <v>-1.9435</v>
      </c>
      <c r="K1299">
        <f t="shared" si="123"/>
        <v>7.0710678118646967E-4</v>
      </c>
      <c r="L1299">
        <f t="shared" si="124"/>
        <v>-16.612000000000002</v>
      </c>
      <c r="M1299">
        <f t="shared" si="125"/>
        <v>0.49214631970583811</v>
      </c>
    </row>
    <row r="1300" spans="1:13" x14ac:dyDescent="0.3">
      <c r="A1300">
        <v>9.0138888888888893</v>
      </c>
      <c r="B1300">
        <v>-2.2320000000000002</v>
      </c>
      <c r="C1300">
        <v>-1.6930000000000001</v>
      </c>
      <c r="D1300">
        <v>-1.9379999999999999</v>
      </c>
      <c r="E1300">
        <v>-1.802</v>
      </c>
      <c r="F1300">
        <v>-16.248000000000001</v>
      </c>
      <c r="G1300">
        <v>-17.727</v>
      </c>
      <c r="H1300">
        <f t="shared" si="120"/>
        <v>-1.9625000000000001</v>
      </c>
      <c r="I1300">
        <f t="shared" si="121"/>
        <v>0.38113055505954913</v>
      </c>
      <c r="J1300">
        <f t="shared" si="122"/>
        <v>-1.87</v>
      </c>
      <c r="K1300">
        <f t="shared" si="123"/>
        <v>9.6166522241370386E-2</v>
      </c>
      <c r="L1300">
        <f t="shared" si="124"/>
        <v>-16.987500000000001</v>
      </c>
      <c r="M1300">
        <f t="shared" si="125"/>
        <v>1.0458109293749032</v>
      </c>
    </row>
    <row r="1301" spans="1:13" x14ac:dyDescent="0.3">
      <c r="A1301">
        <v>9.0208333333333339</v>
      </c>
      <c r="B1301">
        <v>-2.3290000000000002</v>
      </c>
      <c r="C1301">
        <v>-1.7330000000000001</v>
      </c>
      <c r="D1301">
        <v>-2.0390000000000001</v>
      </c>
      <c r="E1301">
        <v>-1.9810000000000001</v>
      </c>
      <c r="F1301">
        <v>-15.865</v>
      </c>
      <c r="G1301">
        <v>-17.497</v>
      </c>
      <c r="H1301">
        <f t="shared" si="120"/>
        <v>-2.0310000000000001</v>
      </c>
      <c r="I1301">
        <f t="shared" si="121"/>
        <v>0.4214356415871815</v>
      </c>
      <c r="J1301">
        <f t="shared" si="122"/>
        <v>-2.0100000000000002</v>
      </c>
      <c r="K1301">
        <f t="shared" si="123"/>
        <v>4.1012193308819792E-2</v>
      </c>
      <c r="L1301">
        <f t="shared" si="124"/>
        <v>-16.681000000000001</v>
      </c>
      <c r="M1301">
        <f t="shared" si="125"/>
        <v>1.1539982668964455</v>
      </c>
    </row>
    <row r="1302" spans="1:13" x14ac:dyDescent="0.3">
      <c r="A1302">
        <v>9.0277777777777786</v>
      </c>
      <c r="B1302">
        <v>-2.1970000000000001</v>
      </c>
      <c r="C1302">
        <v>-1.774</v>
      </c>
      <c r="D1302">
        <v>-1.9530000000000001</v>
      </c>
      <c r="E1302">
        <v>-1.994</v>
      </c>
      <c r="F1302">
        <v>-16.094999999999999</v>
      </c>
      <c r="G1302">
        <v>-16.606999999999999</v>
      </c>
      <c r="H1302">
        <f t="shared" si="120"/>
        <v>-1.9855</v>
      </c>
      <c r="I1302">
        <f t="shared" si="121"/>
        <v>0.29910616844190968</v>
      </c>
      <c r="J1302">
        <f t="shared" si="122"/>
        <v>-1.9735</v>
      </c>
      <c r="K1302">
        <f t="shared" si="123"/>
        <v>2.8991378028648394E-2</v>
      </c>
      <c r="L1302">
        <f t="shared" si="124"/>
        <v>-16.350999999999999</v>
      </c>
      <c r="M1302">
        <f t="shared" si="125"/>
        <v>0.36203867196751266</v>
      </c>
    </row>
    <row r="1303" spans="1:13" x14ac:dyDescent="0.3">
      <c r="A1303">
        <v>9.0347222222222214</v>
      </c>
      <c r="B1303">
        <v>-2.2120000000000002</v>
      </c>
      <c r="C1303">
        <v>-1.742</v>
      </c>
      <c r="D1303">
        <v>-1.8979999999999999</v>
      </c>
      <c r="E1303">
        <v>-1.921</v>
      </c>
      <c r="F1303">
        <v>-16.064</v>
      </c>
      <c r="G1303">
        <v>-17.972999999999999</v>
      </c>
      <c r="H1303">
        <f t="shared" si="120"/>
        <v>-1.9770000000000001</v>
      </c>
      <c r="I1303">
        <f t="shared" si="121"/>
        <v>0.33234018715767893</v>
      </c>
      <c r="J1303">
        <f t="shared" si="122"/>
        <v>-1.9095</v>
      </c>
      <c r="K1303">
        <f t="shared" si="123"/>
        <v>1.6263455967290685E-2</v>
      </c>
      <c r="L1303">
        <f t="shared" si="124"/>
        <v>-17.0185</v>
      </c>
      <c r="M1303">
        <f t="shared" si="125"/>
        <v>1.3498668452851184</v>
      </c>
    </row>
    <row r="1304" spans="1:13" x14ac:dyDescent="0.3">
      <c r="A1304">
        <v>9.0416666666666661</v>
      </c>
      <c r="B1304">
        <v>-2.194</v>
      </c>
      <c r="C1304">
        <v>-1.714</v>
      </c>
      <c r="D1304">
        <v>-1.93</v>
      </c>
      <c r="E1304">
        <v>-1.78</v>
      </c>
      <c r="F1304">
        <v>-16.172000000000001</v>
      </c>
      <c r="G1304">
        <v>-17.542999999999999</v>
      </c>
      <c r="H1304">
        <f t="shared" si="120"/>
        <v>-1.954</v>
      </c>
      <c r="I1304">
        <f t="shared" si="121"/>
        <v>0.33941125496954244</v>
      </c>
      <c r="J1304">
        <f t="shared" si="122"/>
        <v>-1.855</v>
      </c>
      <c r="K1304">
        <f t="shared" si="123"/>
        <v>0.10606601717798207</v>
      </c>
      <c r="L1304">
        <f t="shared" si="124"/>
        <v>-16.857500000000002</v>
      </c>
      <c r="M1304">
        <f t="shared" si="125"/>
        <v>0.96944339700675575</v>
      </c>
    </row>
    <row r="1305" spans="1:13" x14ac:dyDescent="0.3">
      <c r="A1305">
        <v>9.0486111111111107</v>
      </c>
      <c r="B1305">
        <v>-2.2010000000000001</v>
      </c>
      <c r="C1305">
        <v>-1.7070000000000001</v>
      </c>
      <c r="D1305">
        <v>-2.0059999999999998</v>
      </c>
      <c r="E1305">
        <v>-1.7649999999999999</v>
      </c>
      <c r="F1305">
        <v>-16.309999999999999</v>
      </c>
      <c r="G1305">
        <v>-18.402000000000001</v>
      </c>
      <c r="H1305">
        <f t="shared" si="120"/>
        <v>-1.9540000000000002</v>
      </c>
      <c r="I1305">
        <f t="shared" si="121"/>
        <v>0.34931074990615285</v>
      </c>
      <c r="J1305">
        <f t="shared" si="122"/>
        <v>-1.8855</v>
      </c>
      <c r="K1305">
        <f t="shared" si="123"/>
        <v>0.17041273426595785</v>
      </c>
      <c r="L1305">
        <f t="shared" si="124"/>
        <v>-17.356000000000002</v>
      </c>
      <c r="M1305">
        <f t="shared" si="125"/>
        <v>1.479267386242259</v>
      </c>
    </row>
    <row r="1306" spans="1:13" x14ac:dyDescent="0.3">
      <c r="A1306">
        <v>9.0555555555555554</v>
      </c>
      <c r="B1306">
        <v>-2.1970000000000001</v>
      </c>
      <c r="C1306">
        <v>-1.7629999999999999</v>
      </c>
      <c r="D1306">
        <v>-1.99</v>
      </c>
      <c r="E1306">
        <v>-1.8029999999999999</v>
      </c>
      <c r="F1306">
        <v>-16.34</v>
      </c>
      <c r="G1306">
        <v>-19.215</v>
      </c>
      <c r="H1306">
        <f t="shared" si="120"/>
        <v>-1.98</v>
      </c>
      <c r="I1306">
        <f t="shared" si="121"/>
        <v>0.3068843430349607</v>
      </c>
      <c r="J1306">
        <f t="shared" si="122"/>
        <v>-1.8965000000000001</v>
      </c>
      <c r="K1306">
        <f t="shared" si="123"/>
        <v>0.13222896808188442</v>
      </c>
      <c r="L1306">
        <f t="shared" si="124"/>
        <v>-17.7775</v>
      </c>
      <c r="M1306">
        <f t="shared" si="125"/>
        <v>2.0329319959113241</v>
      </c>
    </row>
    <row r="1307" spans="1:13" x14ac:dyDescent="0.3">
      <c r="A1307">
        <v>9.0625</v>
      </c>
      <c r="B1307">
        <v>-2.1880000000000002</v>
      </c>
      <c r="C1307">
        <v>-1.6879999999999999</v>
      </c>
      <c r="D1307">
        <v>-1.9259999999999999</v>
      </c>
      <c r="E1307">
        <v>-1.786</v>
      </c>
      <c r="F1307">
        <v>-16.079999999999998</v>
      </c>
      <c r="G1307">
        <v>-17.036999999999999</v>
      </c>
      <c r="H1307">
        <f t="shared" si="120"/>
        <v>-1.9380000000000002</v>
      </c>
      <c r="I1307">
        <f t="shared" si="121"/>
        <v>0.35355339059327379</v>
      </c>
      <c r="J1307">
        <f t="shared" si="122"/>
        <v>-1.8559999999999999</v>
      </c>
      <c r="K1307">
        <f t="shared" si="123"/>
        <v>9.899494936611658E-2</v>
      </c>
      <c r="L1307">
        <f t="shared" si="124"/>
        <v>-16.558499999999999</v>
      </c>
      <c r="M1307">
        <f t="shared" si="125"/>
        <v>0.6767011895955265</v>
      </c>
    </row>
    <row r="1308" spans="1:13" x14ac:dyDescent="0.3">
      <c r="A1308">
        <v>9.0694444444444446</v>
      </c>
      <c r="B1308">
        <v>-2.2090000000000001</v>
      </c>
      <c r="C1308">
        <v>-1.7050000000000001</v>
      </c>
      <c r="D1308">
        <v>-1.99</v>
      </c>
      <c r="E1308">
        <v>-1.708</v>
      </c>
      <c r="F1308">
        <v>-16.463000000000001</v>
      </c>
      <c r="G1308">
        <v>-16.515000000000001</v>
      </c>
      <c r="H1308">
        <f t="shared" si="120"/>
        <v>-1.9570000000000001</v>
      </c>
      <c r="I1308">
        <f t="shared" si="121"/>
        <v>0.35638181771801997</v>
      </c>
      <c r="J1308">
        <f t="shared" si="122"/>
        <v>-1.849</v>
      </c>
      <c r="K1308">
        <f t="shared" si="123"/>
        <v>0.19940411229460642</v>
      </c>
      <c r="L1308">
        <f t="shared" si="124"/>
        <v>-16.489000000000001</v>
      </c>
      <c r="M1308">
        <f t="shared" si="125"/>
        <v>3.6769552621700188E-2</v>
      </c>
    </row>
    <row r="1309" spans="1:13" x14ac:dyDescent="0.3">
      <c r="A1309">
        <v>9.0763888888888893</v>
      </c>
      <c r="B1309">
        <v>-2.1909999999999998</v>
      </c>
      <c r="C1309">
        <v>-1.7470000000000001</v>
      </c>
      <c r="D1309">
        <v>-2.0219999999999998</v>
      </c>
      <c r="E1309">
        <v>-1.8080000000000001</v>
      </c>
      <c r="F1309">
        <v>-16.11</v>
      </c>
      <c r="G1309">
        <v>-17.972999999999999</v>
      </c>
      <c r="H1309">
        <f t="shared" si="120"/>
        <v>-1.9689999999999999</v>
      </c>
      <c r="I1309">
        <f t="shared" si="121"/>
        <v>0.31395541084682743</v>
      </c>
      <c r="J1309">
        <f t="shared" si="122"/>
        <v>-1.915</v>
      </c>
      <c r="K1309">
        <f t="shared" si="123"/>
        <v>0.15132085117392099</v>
      </c>
      <c r="L1309">
        <f t="shared" si="124"/>
        <v>-17.041499999999999</v>
      </c>
      <c r="M1309">
        <f t="shared" si="125"/>
        <v>1.3173399333505378</v>
      </c>
    </row>
    <row r="1310" spans="1:13" x14ac:dyDescent="0.3">
      <c r="A1310">
        <v>9.0833333333333339</v>
      </c>
      <c r="B1310">
        <v>-2.2000000000000002</v>
      </c>
      <c r="C1310">
        <v>-1.7390000000000001</v>
      </c>
      <c r="D1310">
        <v>-1.9430000000000001</v>
      </c>
      <c r="E1310">
        <v>-1.825</v>
      </c>
      <c r="F1310">
        <v>-16.172000000000001</v>
      </c>
      <c r="G1310">
        <v>-17.512</v>
      </c>
      <c r="H1310">
        <f t="shared" si="120"/>
        <v>-1.9695</v>
      </c>
      <c r="I1310">
        <f t="shared" si="121"/>
        <v>0.32597622612699889</v>
      </c>
      <c r="J1310">
        <f t="shared" si="122"/>
        <v>-1.8839999999999999</v>
      </c>
      <c r="K1310">
        <f t="shared" si="123"/>
        <v>8.3438600180012687E-2</v>
      </c>
      <c r="L1310">
        <f t="shared" si="124"/>
        <v>-16.841999999999999</v>
      </c>
      <c r="M1310">
        <f t="shared" si="125"/>
        <v>0.94752308678997355</v>
      </c>
    </row>
    <row r="1311" spans="1:13" x14ac:dyDescent="0.3">
      <c r="A1311">
        <v>9.0902777777777786</v>
      </c>
      <c r="B1311">
        <v>-2.2109999999999999</v>
      </c>
      <c r="C1311">
        <v>-1.748</v>
      </c>
      <c r="D1311">
        <v>-1.9730000000000001</v>
      </c>
      <c r="E1311">
        <v>-1.994</v>
      </c>
      <c r="F1311">
        <v>-16.324999999999999</v>
      </c>
      <c r="G1311">
        <v>-18.341000000000001</v>
      </c>
      <c r="H1311">
        <f t="shared" si="120"/>
        <v>-1.9794999999999998</v>
      </c>
      <c r="I1311">
        <f t="shared" si="121"/>
        <v>0.32739043968937254</v>
      </c>
      <c r="J1311">
        <f t="shared" si="122"/>
        <v>-1.9835</v>
      </c>
      <c r="K1311">
        <f t="shared" si="123"/>
        <v>1.4849242404917433E-2</v>
      </c>
      <c r="L1311">
        <f t="shared" si="124"/>
        <v>-17.332999999999998</v>
      </c>
      <c r="M1311">
        <f t="shared" si="125"/>
        <v>1.4255272708720812</v>
      </c>
    </row>
    <row r="1312" spans="1:13" x14ac:dyDescent="0.3">
      <c r="A1312">
        <v>9.0972222222222214</v>
      </c>
      <c r="B1312">
        <v>-2.1800000000000002</v>
      </c>
      <c r="C1312">
        <v>-1.724</v>
      </c>
      <c r="D1312">
        <v>-1.9410000000000001</v>
      </c>
      <c r="E1312">
        <v>-1.837</v>
      </c>
      <c r="F1312">
        <v>-18.812000000000001</v>
      </c>
      <c r="G1312">
        <v>-18.187000000000001</v>
      </c>
      <c r="H1312">
        <f t="shared" si="120"/>
        <v>-1.952</v>
      </c>
      <c r="I1312">
        <f t="shared" si="121"/>
        <v>0.32244069222106714</v>
      </c>
      <c r="J1312">
        <f t="shared" si="122"/>
        <v>-1.889</v>
      </c>
      <c r="K1312">
        <f t="shared" si="123"/>
        <v>7.3539105243401015E-2</v>
      </c>
      <c r="L1312">
        <f t="shared" si="124"/>
        <v>-18.499500000000001</v>
      </c>
      <c r="M1312">
        <f t="shared" si="125"/>
        <v>0.44194173824159222</v>
      </c>
    </row>
    <row r="1313" spans="1:13" x14ac:dyDescent="0.3">
      <c r="A1313">
        <v>9.1041666666666661</v>
      </c>
      <c r="B1313">
        <v>-2.194</v>
      </c>
      <c r="C1313">
        <v>-1.7310000000000001</v>
      </c>
      <c r="D1313">
        <v>-1.901</v>
      </c>
      <c r="E1313">
        <v>-1.895</v>
      </c>
      <c r="F1313">
        <v>-16.155999999999999</v>
      </c>
      <c r="G1313">
        <v>-18.263999999999999</v>
      </c>
      <c r="H1313">
        <f t="shared" si="120"/>
        <v>-1.9624999999999999</v>
      </c>
      <c r="I1313">
        <f t="shared" si="121"/>
        <v>0.32739043968937254</v>
      </c>
      <c r="J1313">
        <f t="shared" si="122"/>
        <v>-1.8980000000000001</v>
      </c>
      <c r="K1313">
        <f t="shared" si="123"/>
        <v>4.2426406871192892E-3</v>
      </c>
      <c r="L1313">
        <f t="shared" si="124"/>
        <v>-17.21</v>
      </c>
      <c r="M1313">
        <f t="shared" si="125"/>
        <v>1.4905810947412426</v>
      </c>
    </row>
    <row r="1314" spans="1:13" x14ac:dyDescent="0.3">
      <c r="A1314">
        <v>9.1111111111111107</v>
      </c>
      <c r="B1314">
        <v>-2.1909999999999998</v>
      </c>
      <c r="C1314">
        <v>-1.76</v>
      </c>
      <c r="D1314">
        <v>-1.9490000000000001</v>
      </c>
      <c r="E1314">
        <v>-1.929</v>
      </c>
      <c r="F1314">
        <v>-16.279</v>
      </c>
      <c r="G1314">
        <v>-17.788</v>
      </c>
      <c r="H1314">
        <f t="shared" si="120"/>
        <v>-1.9754999999999998</v>
      </c>
      <c r="I1314">
        <f t="shared" si="121"/>
        <v>0.30476302269140293</v>
      </c>
      <c r="J1314">
        <f t="shared" si="122"/>
        <v>-1.9390000000000001</v>
      </c>
      <c r="K1314">
        <f t="shared" si="123"/>
        <v>1.4142135623730963E-2</v>
      </c>
      <c r="L1314">
        <f t="shared" si="124"/>
        <v>-17.0335</v>
      </c>
      <c r="M1314">
        <f t="shared" si="125"/>
        <v>1.0670241328105006</v>
      </c>
    </row>
    <row r="1315" spans="1:13" x14ac:dyDescent="0.3">
      <c r="A1315">
        <v>9.1180555555555554</v>
      </c>
      <c r="B1315">
        <v>-2.2000000000000002</v>
      </c>
      <c r="C1315">
        <v>-1.754</v>
      </c>
      <c r="D1315">
        <v>-1.95</v>
      </c>
      <c r="E1315">
        <v>-1.8520000000000001</v>
      </c>
      <c r="F1315">
        <v>-16.815999999999999</v>
      </c>
      <c r="G1315">
        <v>-19.321999999999999</v>
      </c>
      <c r="H1315">
        <f t="shared" si="120"/>
        <v>-1.9770000000000001</v>
      </c>
      <c r="I1315">
        <f t="shared" si="121"/>
        <v>0.31536962440920063</v>
      </c>
      <c r="J1315">
        <f t="shared" si="122"/>
        <v>-1.901</v>
      </c>
      <c r="K1315">
        <f t="shared" si="123"/>
        <v>6.9296464556281565E-2</v>
      </c>
      <c r="L1315">
        <f t="shared" si="124"/>
        <v>-18.068999999999999</v>
      </c>
      <c r="M1315">
        <f t="shared" si="125"/>
        <v>1.7720095936534883</v>
      </c>
    </row>
    <row r="1316" spans="1:13" x14ac:dyDescent="0.3">
      <c r="A1316">
        <v>9.125</v>
      </c>
      <c r="B1316">
        <v>-2.2090000000000001</v>
      </c>
      <c r="C1316">
        <v>-1.762</v>
      </c>
      <c r="D1316">
        <v>-1.9550000000000001</v>
      </c>
      <c r="E1316">
        <v>-1.8380000000000001</v>
      </c>
      <c r="F1316">
        <v>-16.524999999999999</v>
      </c>
      <c r="G1316">
        <v>-15.81</v>
      </c>
      <c r="H1316">
        <f t="shared" si="120"/>
        <v>-1.9855</v>
      </c>
      <c r="I1316">
        <f t="shared" si="121"/>
        <v>0.31607673119038682</v>
      </c>
      <c r="J1316">
        <f t="shared" si="122"/>
        <v>-1.8965000000000001</v>
      </c>
      <c r="K1316">
        <f t="shared" si="123"/>
        <v>8.2731493398826059E-2</v>
      </c>
      <c r="L1316">
        <f t="shared" si="124"/>
        <v>-16.1675</v>
      </c>
      <c r="M1316">
        <f t="shared" si="125"/>
        <v>0.50558134854838011</v>
      </c>
    </row>
    <row r="1317" spans="1:13" x14ac:dyDescent="0.3">
      <c r="A1317">
        <v>9.1319444444444446</v>
      </c>
      <c r="B1317">
        <v>-2.1859999999999999</v>
      </c>
      <c r="C1317">
        <v>-1.7509999999999999</v>
      </c>
      <c r="D1317">
        <v>-2.0350000000000001</v>
      </c>
      <c r="E1317">
        <v>-1.7909999999999999</v>
      </c>
      <c r="F1317">
        <v>-16.663</v>
      </c>
      <c r="G1317">
        <v>-19.706</v>
      </c>
      <c r="H1317">
        <f t="shared" si="120"/>
        <v>-1.9684999999999999</v>
      </c>
      <c r="I1317">
        <f t="shared" si="121"/>
        <v>0.30759144981614706</v>
      </c>
      <c r="J1317">
        <f t="shared" si="122"/>
        <v>-1.913</v>
      </c>
      <c r="K1317">
        <f t="shared" si="123"/>
        <v>0.17253405460951773</v>
      </c>
      <c r="L1317">
        <f t="shared" si="124"/>
        <v>-18.1845</v>
      </c>
      <c r="M1317">
        <f t="shared" si="125"/>
        <v>2.1517259351506635</v>
      </c>
    </row>
    <row r="1318" spans="1:13" x14ac:dyDescent="0.3">
      <c r="A1318">
        <v>9.1388888888888893</v>
      </c>
      <c r="B1318">
        <v>-2.1909999999999998</v>
      </c>
      <c r="C1318">
        <v>-1.736</v>
      </c>
      <c r="D1318">
        <v>-1.992</v>
      </c>
      <c r="E1318">
        <v>-1.774</v>
      </c>
      <c r="F1318">
        <v>-16.555</v>
      </c>
      <c r="G1318">
        <v>-17.405000000000001</v>
      </c>
      <c r="H1318">
        <f t="shared" si="120"/>
        <v>-1.9634999999999998</v>
      </c>
      <c r="I1318">
        <f t="shared" si="121"/>
        <v>0.32173358543988034</v>
      </c>
      <c r="J1318">
        <f t="shared" si="122"/>
        <v>-1.883</v>
      </c>
      <c r="K1318">
        <f t="shared" si="123"/>
        <v>0.15414927829866734</v>
      </c>
      <c r="L1318">
        <f t="shared" si="124"/>
        <v>-16.98</v>
      </c>
      <c r="M1318">
        <f t="shared" si="125"/>
        <v>0.60104076400856643</v>
      </c>
    </row>
    <row r="1319" spans="1:13" x14ac:dyDescent="0.3">
      <c r="A1319">
        <v>9.1458333333333339</v>
      </c>
      <c r="B1319">
        <v>-2.1779999999999999</v>
      </c>
      <c r="C1319">
        <v>-1.7829999999999999</v>
      </c>
      <c r="D1319">
        <v>-1.9319999999999999</v>
      </c>
      <c r="E1319">
        <v>-1.742</v>
      </c>
      <c r="F1319">
        <v>-16.263999999999999</v>
      </c>
      <c r="G1319">
        <v>-17.297999999999998</v>
      </c>
      <c r="H1319">
        <f t="shared" si="120"/>
        <v>-1.9804999999999999</v>
      </c>
      <c r="I1319">
        <f t="shared" si="121"/>
        <v>0.27930717856868631</v>
      </c>
      <c r="J1319">
        <f t="shared" si="122"/>
        <v>-1.837</v>
      </c>
      <c r="K1319">
        <f t="shared" si="123"/>
        <v>0.134350288425444</v>
      </c>
      <c r="L1319">
        <f t="shared" si="124"/>
        <v>-16.780999999999999</v>
      </c>
      <c r="M1319">
        <f t="shared" si="125"/>
        <v>0.73114841174688938</v>
      </c>
    </row>
    <row r="1320" spans="1:13" x14ac:dyDescent="0.3">
      <c r="A1320">
        <v>9.1527777777777786</v>
      </c>
      <c r="B1320">
        <v>-2.2040000000000002</v>
      </c>
      <c r="C1320">
        <v>-1.7969999999999999</v>
      </c>
      <c r="D1320">
        <v>-1.996</v>
      </c>
      <c r="E1320">
        <v>-1.857</v>
      </c>
      <c r="F1320">
        <v>-16.617000000000001</v>
      </c>
      <c r="G1320">
        <v>-17.236000000000001</v>
      </c>
      <c r="H1320">
        <f t="shared" si="120"/>
        <v>-2.0005000000000002</v>
      </c>
      <c r="I1320">
        <f t="shared" si="121"/>
        <v>0.28779245994292346</v>
      </c>
      <c r="J1320">
        <f t="shared" si="122"/>
        <v>-1.9264999999999999</v>
      </c>
      <c r="K1320">
        <f t="shared" si="123"/>
        <v>9.8287842584930118E-2</v>
      </c>
      <c r="L1320">
        <f t="shared" si="124"/>
        <v>-16.926500000000001</v>
      </c>
      <c r="M1320">
        <f t="shared" si="125"/>
        <v>0.43769909755447273</v>
      </c>
    </row>
    <row r="1321" spans="1:13" x14ac:dyDescent="0.3">
      <c r="A1321">
        <v>9.1597222222222214</v>
      </c>
      <c r="B1321">
        <v>-2.1970000000000001</v>
      </c>
      <c r="C1321">
        <v>-1.8049999999999999</v>
      </c>
      <c r="D1321">
        <v>-1.9750000000000001</v>
      </c>
      <c r="E1321">
        <v>-1.9</v>
      </c>
      <c r="F1321">
        <v>-16.600999999999999</v>
      </c>
      <c r="G1321">
        <v>-17.312999999999999</v>
      </c>
      <c r="H1321">
        <f t="shared" si="120"/>
        <v>-2.0009999999999999</v>
      </c>
      <c r="I1321">
        <f t="shared" si="121"/>
        <v>0.2771858582251267</v>
      </c>
      <c r="J1321">
        <f t="shared" si="122"/>
        <v>-1.9375</v>
      </c>
      <c r="K1321">
        <f t="shared" si="123"/>
        <v>5.3033008588991189E-2</v>
      </c>
      <c r="L1321">
        <f t="shared" si="124"/>
        <v>-16.957000000000001</v>
      </c>
      <c r="M1321">
        <f t="shared" si="125"/>
        <v>0.50346002820482161</v>
      </c>
    </row>
    <row r="1322" spans="1:13" x14ac:dyDescent="0.3">
      <c r="A1322">
        <v>9.1666666666666661</v>
      </c>
      <c r="B1322">
        <v>-2.177</v>
      </c>
      <c r="C1322">
        <v>-1.8109999999999999</v>
      </c>
      <c r="D1322">
        <v>-1.996</v>
      </c>
      <c r="E1322">
        <v>-1.7629999999999999</v>
      </c>
      <c r="F1322">
        <v>-16.600999999999999</v>
      </c>
      <c r="G1322">
        <v>-15.073</v>
      </c>
      <c r="H1322">
        <f t="shared" si="120"/>
        <v>-1.994</v>
      </c>
      <c r="I1322">
        <f t="shared" si="121"/>
        <v>0.25880108191427648</v>
      </c>
      <c r="J1322">
        <f t="shared" si="122"/>
        <v>-1.8794999999999999</v>
      </c>
      <c r="K1322">
        <f t="shared" si="123"/>
        <v>0.16475588001646566</v>
      </c>
      <c r="L1322">
        <f t="shared" si="124"/>
        <v>-15.837</v>
      </c>
      <c r="M1322">
        <f t="shared" si="125"/>
        <v>1.0804591616530437</v>
      </c>
    </row>
    <row r="1323" spans="1:13" x14ac:dyDescent="0.3">
      <c r="A1323">
        <v>9.1736111111111107</v>
      </c>
      <c r="B1323">
        <v>-2.1800000000000002</v>
      </c>
      <c r="C1323">
        <v>-1.8109999999999999</v>
      </c>
      <c r="D1323">
        <v>-1.9990000000000001</v>
      </c>
      <c r="E1323">
        <v>-1.8280000000000001</v>
      </c>
      <c r="F1323">
        <v>-16.509</v>
      </c>
      <c r="G1323">
        <v>-18.048999999999999</v>
      </c>
      <c r="H1323">
        <f t="shared" si="120"/>
        <v>-1.9955000000000001</v>
      </c>
      <c r="I1323">
        <f t="shared" si="121"/>
        <v>0.26092240225783619</v>
      </c>
      <c r="J1323">
        <f t="shared" si="122"/>
        <v>-1.9135</v>
      </c>
      <c r="K1323">
        <f t="shared" si="123"/>
        <v>0.12091525958289966</v>
      </c>
      <c r="L1323">
        <f t="shared" si="124"/>
        <v>-17.279</v>
      </c>
      <c r="M1323">
        <f t="shared" si="125"/>
        <v>1.0889444430272825</v>
      </c>
    </row>
    <row r="1324" spans="1:13" x14ac:dyDescent="0.3">
      <c r="A1324">
        <v>9.1805555555555554</v>
      </c>
      <c r="B1324">
        <v>-2.1859999999999999</v>
      </c>
      <c r="C1324">
        <v>-1.7789999999999999</v>
      </c>
      <c r="D1324">
        <v>-1.972</v>
      </c>
      <c r="E1324">
        <v>-1.897</v>
      </c>
      <c r="F1324">
        <v>-16.478999999999999</v>
      </c>
      <c r="G1324">
        <v>-17.957000000000001</v>
      </c>
      <c r="H1324">
        <f t="shared" si="120"/>
        <v>-1.9824999999999999</v>
      </c>
      <c r="I1324">
        <f t="shared" si="121"/>
        <v>0.28779245994292496</v>
      </c>
      <c r="J1324">
        <f t="shared" si="122"/>
        <v>-1.9344999999999999</v>
      </c>
      <c r="K1324">
        <f t="shared" si="123"/>
        <v>5.3033008588991029E-2</v>
      </c>
      <c r="L1324">
        <f t="shared" si="124"/>
        <v>-17.218</v>
      </c>
      <c r="M1324">
        <f t="shared" si="125"/>
        <v>1.0451038225937184</v>
      </c>
    </row>
    <row r="1325" spans="1:13" x14ac:dyDescent="0.3">
      <c r="A1325">
        <v>9.1875</v>
      </c>
      <c r="B1325">
        <v>-2.1850000000000001</v>
      </c>
      <c r="C1325">
        <v>-1.774</v>
      </c>
      <c r="D1325">
        <v>-2.0550000000000002</v>
      </c>
      <c r="E1325">
        <v>-1.944</v>
      </c>
      <c r="F1325">
        <v>-16.356000000000002</v>
      </c>
      <c r="G1325">
        <v>-18.248999999999999</v>
      </c>
      <c r="H1325">
        <f t="shared" si="120"/>
        <v>-1.9795</v>
      </c>
      <c r="I1325">
        <f t="shared" si="121"/>
        <v>0.29062088706767186</v>
      </c>
      <c r="J1325">
        <f t="shared" si="122"/>
        <v>-1.9995000000000001</v>
      </c>
      <c r="K1325">
        <f t="shared" si="123"/>
        <v>7.8488852711706927E-2</v>
      </c>
      <c r="L1325">
        <f t="shared" si="124"/>
        <v>-17.302500000000002</v>
      </c>
      <c r="M1325">
        <f t="shared" si="125"/>
        <v>1.3385531367861325</v>
      </c>
    </row>
    <row r="1326" spans="1:13" x14ac:dyDescent="0.3">
      <c r="A1326">
        <v>9.1944444444444446</v>
      </c>
      <c r="B1326">
        <v>-2.1749999999999998</v>
      </c>
      <c r="C1326">
        <v>-1.782</v>
      </c>
      <c r="D1326">
        <v>-1.9830000000000001</v>
      </c>
      <c r="E1326">
        <v>-1.8879999999999999</v>
      </c>
      <c r="F1326">
        <v>-16.402000000000001</v>
      </c>
      <c r="G1326">
        <v>-17.818999999999999</v>
      </c>
      <c r="H1326">
        <f t="shared" si="120"/>
        <v>-1.9784999999999999</v>
      </c>
      <c r="I1326">
        <f t="shared" si="121"/>
        <v>0.27789296500631305</v>
      </c>
      <c r="J1326">
        <f t="shared" si="122"/>
        <v>-1.9355</v>
      </c>
      <c r="K1326">
        <f t="shared" si="123"/>
        <v>6.7175144212722152E-2</v>
      </c>
      <c r="L1326">
        <f t="shared" si="124"/>
        <v>-17.110500000000002</v>
      </c>
      <c r="M1326">
        <f t="shared" si="125"/>
        <v>1.0019703089413363</v>
      </c>
    </row>
    <row r="1327" spans="1:13" x14ac:dyDescent="0.3">
      <c r="A1327">
        <v>9.2013888888888893</v>
      </c>
      <c r="B1327">
        <v>-2.198</v>
      </c>
      <c r="C1327">
        <v>-1.794</v>
      </c>
      <c r="D1327">
        <v>-2.0419999999999998</v>
      </c>
      <c r="E1327">
        <v>-1.9870000000000001</v>
      </c>
      <c r="F1327">
        <v>-16.34</v>
      </c>
      <c r="G1327">
        <v>-17.558</v>
      </c>
      <c r="H1327">
        <f t="shared" si="120"/>
        <v>-1.996</v>
      </c>
      <c r="I1327">
        <f t="shared" si="121"/>
        <v>0.28567113959936541</v>
      </c>
      <c r="J1327">
        <f t="shared" si="122"/>
        <v>-2.0145</v>
      </c>
      <c r="K1327">
        <f t="shared" si="123"/>
        <v>3.8890872965259914E-2</v>
      </c>
      <c r="L1327">
        <f t="shared" si="124"/>
        <v>-16.948999999999998</v>
      </c>
      <c r="M1327">
        <f t="shared" si="125"/>
        <v>0.86125605948521489</v>
      </c>
    </row>
    <row r="1328" spans="1:13" x14ac:dyDescent="0.3">
      <c r="A1328">
        <v>9.2083333333333339</v>
      </c>
      <c r="B1328">
        <v>-2.1619999999999999</v>
      </c>
      <c r="C1328">
        <v>-1.766</v>
      </c>
      <c r="D1328">
        <v>-1.9990000000000001</v>
      </c>
      <c r="E1328">
        <v>-1.7250000000000001</v>
      </c>
      <c r="F1328">
        <v>-16.34</v>
      </c>
      <c r="G1328">
        <v>-17.742000000000001</v>
      </c>
      <c r="H1328">
        <f t="shared" si="120"/>
        <v>-1.964</v>
      </c>
      <c r="I1328">
        <f t="shared" si="121"/>
        <v>0.28001428534987211</v>
      </c>
      <c r="J1328">
        <f t="shared" si="122"/>
        <v>-1.8620000000000001</v>
      </c>
      <c r="K1328">
        <f t="shared" si="123"/>
        <v>0.19374725804511406</v>
      </c>
      <c r="L1328">
        <f t="shared" si="124"/>
        <v>-17.041</v>
      </c>
      <c r="M1328">
        <f t="shared" si="125"/>
        <v>0.99136370722354028</v>
      </c>
    </row>
    <row r="1329" spans="1:13" x14ac:dyDescent="0.3">
      <c r="A1329">
        <v>9.2152777777777786</v>
      </c>
      <c r="B1329">
        <v>-2.1629999999999998</v>
      </c>
      <c r="C1329">
        <v>-1.7829999999999999</v>
      </c>
      <c r="D1329">
        <v>-1.9890000000000001</v>
      </c>
      <c r="E1329">
        <v>-1.875</v>
      </c>
      <c r="F1329">
        <v>-16.402000000000001</v>
      </c>
      <c r="G1329">
        <v>-17.021000000000001</v>
      </c>
      <c r="H1329">
        <f t="shared" si="120"/>
        <v>-1.9729999999999999</v>
      </c>
      <c r="I1329">
        <f t="shared" si="121"/>
        <v>0.268700576850888</v>
      </c>
      <c r="J1329">
        <f t="shared" si="122"/>
        <v>-1.9319999999999999</v>
      </c>
      <c r="K1329">
        <f t="shared" si="123"/>
        <v>8.0610173055266493E-2</v>
      </c>
      <c r="L1329">
        <f t="shared" si="124"/>
        <v>-16.711500000000001</v>
      </c>
      <c r="M1329">
        <f t="shared" si="125"/>
        <v>0.43769909755447273</v>
      </c>
    </row>
    <row r="1330" spans="1:13" x14ac:dyDescent="0.3">
      <c r="A1330">
        <v>9.2222222222222214</v>
      </c>
      <c r="B1330">
        <v>-2.149</v>
      </c>
      <c r="C1330">
        <v>-1.7969999999999999</v>
      </c>
      <c r="D1330">
        <v>-2.0489999999999999</v>
      </c>
      <c r="E1330">
        <v>-1.792</v>
      </c>
      <c r="F1330">
        <v>-16.356000000000002</v>
      </c>
      <c r="G1330">
        <v>-16.853000000000002</v>
      </c>
      <c r="H1330">
        <f t="shared" si="120"/>
        <v>-1.9729999999999999</v>
      </c>
      <c r="I1330">
        <f t="shared" si="121"/>
        <v>0.24890158697766479</v>
      </c>
      <c r="J1330">
        <f t="shared" si="122"/>
        <v>-1.9205000000000001</v>
      </c>
      <c r="K1330">
        <f t="shared" si="123"/>
        <v>0.18172644276494263</v>
      </c>
      <c r="L1330">
        <f t="shared" si="124"/>
        <v>-16.604500000000002</v>
      </c>
      <c r="M1330">
        <f t="shared" si="125"/>
        <v>0.35143207024971407</v>
      </c>
    </row>
    <row r="1331" spans="1:13" x14ac:dyDescent="0.3">
      <c r="A1331">
        <v>9.2291666666666661</v>
      </c>
      <c r="B1331">
        <v>-2.1539999999999999</v>
      </c>
      <c r="C1331">
        <v>-1.7929999999999999</v>
      </c>
      <c r="D1331">
        <v>-2.0019999999999998</v>
      </c>
      <c r="E1331">
        <v>-1.901</v>
      </c>
      <c r="F1331">
        <v>-16.233000000000001</v>
      </c>
      <c r="G1331">
        <v>-16.315999999999999</v>
      </c>
      <c r="H1331">
        <f t="shared" si="120"/>
        <v>-1.9735</v>
      </c>
      <c r="I1331">
        <f t="shared" si="121"/>
        <v>0.25526554800834367</v>
      </c>
      <c r="J1331">
        <f t="shared" si="122"/>
        <v>-1.9514999999999998</v>
      </c>
      <c r="K1331">
        <f t="shared" si="123"/>
        <v>7.141778489984113E-2</v>
      </c>
      <c r="L1331">
        <f t="shared" si="124"/>
        <v>-16.2745</v>
      </c>
      <c r="M1331">
        <f t="shared" si="125"/>
        <v>5.8689862838482321E-2</v>
      </c>
    </row>
    <row r="1332" spans="1:13" x14ac:dyDescent="0.3">
      <c r="A1332">
        <v>9.2361111111111107</v>
      </c>
      <c r="B1332">
        <v>-2.1659999999999999</v>
      </c>
      <c r="C1332">
        <v>-1.786</v>
      </c>
      <c r="D1332">
        <v>-1.99</v>
      </c>
      <c r="E1332">
        <v>-1.92</v>
      </c>
      <c r="F1332">
        <v>-16.356000000000002</v>
      </c>
      <c r="G1332">
        <v>-17.773</v>
      </c>
      <c r="H1332">
        <f t="shared" si="120"/>
        <v>-1.976</v>
      </c>
      <c r="I1332">
        <f t="shared" si="121"/>
        <v>0.268700576850888</v>
      </c>
      <c r="J1332">
        <f t="shared" si="122"/>
        <v>-1.9550000000000001</v>
      </c>
      <c r="K1332">
        <f t="shared" si="123"/>
        <v>4.9497474683058366E-2</v>
      </c>
      <c r="L1332">
        <f t="shared" si="124"/>
        <v>-17.064500000000002</v>
      </c>
      <c r="M1332">
        <f t="shared" si="125"/>
        <v>1.0019703089413363</v>
      </c>
    </row>
    <row r="1333" spans="1:13" x14ac:dyDescent="0.3">
      <c r="A1333">
        <v>9.2430555555555554</v>
      </c>
      <c r="B1333">
        <v>-2.1629999999999998</v>
      </c>
      <c r="C1333">
        <v>-1.788</v>
      </c>
      <c r="D1333">
        <v>-1.9550000000000001</v>
      </c>
      <c r="E1333">
        <v>-1.774</v>
      </c>
      <c r="F1333">
        <v>-16.155999999999999</v>
      </c>
      <c r="G1333">
        <v>-15.288</v>
      </c>
      <c r="H1333">
        <f t="shared" si="120"/>
        <v>-1.9754999999999998</v>
      </c>
      <c r="I1333">
        <f t="shared" si="121"/>
        <v>0.26516504294495519</v>
      </c>
      <c r="J1333">
        <f t="shared" si="122"/>
        <v>-1.8645</v>
      </c>
      <c r="K1333">
        <f t="shared" si="123"/>
        <v>0.12798632739476515</v>
      </c>
      <c r="L1333">
        <f t="shared" si="124"/>
        <v>-15.722</v>
      </c>
      <c r="M1333">
        <f t="shared" si="125"/>
        <v>0.61376868606992219</v>
      </c>
    </row>
    <row r="1334" spans="1:13" x14ac:dyDescent="0.3">
      <c r="A1334">
        <v>9.25</v>
      </c>
      <c r="B1334">
        <v>-2.1480000000000001</v>
      </c>
      <c r="C1334">
        <v>-1.734</v>
      </c>
      <c r="D1334">
        <v>-1.9990000000000001</v>
      </c>
      <c r="E1334">
        <v>-1.931</v>
      </c>
      <c r="F1334">
        <v>-16.279</v>
      </c>
      <c r="G1334">
        <v>-16.100999999999999</v>
      </c>
      <c r="H1334">
        <f t="shared" si="120"/>
        <v>-1.9410000000000001</v>
      </c>
      <c r="I1334">
        <f t="shared" si="121"/>
        <v>0.29274220741123191</v>
      </c>
      <c r="J1334">
        <f t="shared" si="122"/>
        <v>-1.9650000000000001</v>
      </c>
      <c r="K1334">
        <f t="shared" si="123"/>
        <v>4.8083261120685276E-2</v>
      </c>
      <c r="L1334">
        <f t="shared" si="124"/>
        <v>-16.189999999999998</v>
      </c>
      <c r="M1334">
        <f t="shared" si="125"/>
        <v>0.12586500705120604</v>
      </c>
    </row>
    <row r="1335" spans="1:13" x14ac:dyDescent="0.3">
      <c r="A1335">
        <v>9.2569444444444446</v>
      </c>
      <c r="B1335">
        <v>-2.14</v>
      </c>
      <c r="C1335">
        <v>-1.7390000000000001</v>
      </c>
      <c r="D1335">
        <v>-2.0129999999999999</v>
      </c>
      <c r="E1335">
        <v>-1.835</v>
      </c>
      <c r="F1335">
        <v>-16.279</v>
      </c>
      <c r="G1335">
        <v>-16.991</v>
      </c>
      <c r="H1335">
        <f t="shared" si="120"/>
        <v>-1.9395000000000002</v>
      </c>
      <c r="I1335">
        <f t="shared" si="121"/>
        <v>0.28354981925580336</v>
      </c>
      <c r="J1335">
        <f t="shared" si="122"/>
        <v>-1.9239999999999999</v>
      </c>
      <c r="K1335">
        <f t="shared" si="123"/>
        <v>0.1258650070512054</v>
      </c>
      <c r="L1335">
        <f t="shared" si="124"/>
        <v>-16.634999999999998</v>
      </c>
      <c r="M1335">
        <f t="shared" si="125"/>
        <v>0.50346002820482161</v>
      </c>
    </row>
    <row r="1336" spans="1:13" x14ac:dyDescent="0.3">
      <c r="A1336">
        <v>9.2638888888888893</v>
      </c>
      <c r="B1336">
        <v>-2.149</v>
      </c>
      <c r="C1336">
        <v>-1.742</v>
      </c>
      <c r="D1336">
        <v>-2.024</v>
      </c>
      <c r="E1336">
        <v>-1.8939999999999999</v>
      </c>
      <c r="F1336">
        <v>-16.202000000000002</v>
      </c>
      <c r="G1336">
        <v>-15.257</v>
      </c>
      <c r="H1336">
        <f t="shared" si="120"/>
        <v>-1.9455</v>
      </c>
      <c r="I1336">
        <f t="shared" si="121"/>
        <v>0.28779245994292496</v>
      </c>
      <c r="J1336">
        <f t="shared" si="122"/>
        <v>-1.9590000000000001</v>
      </c>
      <c r="K1336">
        <f t="shared" si="123"/>
        <v>9.1923881554251255E-2</v>
      </c>
      <c r="L1336">
        <f t="shared" si="124"/>
        <v>-15.729500000000002</v>
      </c>
      <c r="M1336">
        <f t="shared" si="125"/>
        <v>0.66821590822128885</v>
      </c>
    </row>
    <row r="1337" spans="1:13" x14ac:dyDescent="0.3">
      <c r="A1337">
        <v>9.2708333333333339</v>
      </c>
      <c r="B1337">
        <v>-2.1309999999999998</v>
      </c>
      <c r="C1337">
        <v>-1.7390000000000001</v>
      </c>
      <c r="D1337">
        <v>-2.0870000000000002</v>
      </c>
      <c r="E1337">
        <v>-1.891</v>
      </c>
      <c r="F1337">
        <v>-16.263999999999999</v>
      </c>
      <c r="G1337">
        <v>-17.512</v>
      </c>
      <c r="H1337">
        <f t="shared" si="120"/>
        <v>-1.9350000000000001</v>
      </c>
      <c r="I1337">
        <f t="shared" si="121"/>
        <v>0.27718585822512587</v>
      </c>
      <c r="J1337">
        <f t="shared" si="122"/>
        <v>-1.9890000000000001</v>
      </c>
      <c r="K1337">
        <f t="shared" si="123"/>
        <v>0.13859292911256343</v>
      </c>
      <c r="L1337">
        <f t="shared" si="124"/>
        <v>-16.887999999999998</v>
      </c>
      <c r="M1337">
        <f t="shared" si="125"/>
        <v>0.88246926292081218</v>
      </c>
    </row>
    <row r="1338" spans="1:13" x14ac:dyDescent="0.3">
      <c r="A1338">
        <v>9.2777777777777786</v>
      </c>
      <c r="B1338">
        <v>-2.1339999999999999</v>
      </c>
      <c r="C1338">
        <v>-1.7270000000000001</v>
      </c>
      <c r="D1338">
        <v>-2.109</v>
      </c>
      <c r="E1338">
        <v>-1.9</v>
      </c>
      <c r="F1338">
        <v>-17.86</v>
      </c>
      <c r="G1338">
        <v>-14.628</v>
      </c>
      <c r="H1338">
        <f t="shared" si="120"/>
        <v>-1.9304999999999999</v>
      </c>
      <c r="I1338">
        <f t="shared" si="121"/>
        <v>0.28779245994292652</v>
      </c>
      <c r="J1338">
        <f t="shared" si="122"/>
        <v>-2.0045000000000002</v>
      </c>
      <c r="K1338">
        <f t="shared" si="123"/>
        <v>0.14778531726798849</v>
      </c>
      <c r="L1338">
        <f t="shared" si="124"/>
        <v>-16.244</v>
      </c>
      <c r="M1338">
        <f t="shared" si="125"/>
        <v>2.2853691167949211</v>
      </c>
    </row>
    <row r="1339" spans="1:13" x14ac:dyDescent="0.3">
      <c r="A1339">
        <v>9.2847222222222214</v>
      </c>
      <c r="B1339">
        <v>-2.1160000000000001</v>
      </c>
      <c r="C1339">
        <v>-1.75</v>
      </c>
      <c r="D1339">
        <v>-2.0459999999999998</v>
      </c>
      <c r="E1339">
        <v>-1.782</v>
      </c>
      <c r="F1339">
        <v>-16.140999999999998</v>
      </c>
      <c r="G1339">
        <v>-15.196</v>
      </c>
      <c r="H1339">
        <f t="shared" si="120"/>
        <v>-1.9330000000000001</v>
      </c>
      <c r="I1339">
        <f t="shared" si="121"/>
        <v>0.25880108191427648</v>
      </c>
      <c r="J1339">
        <f t="shared" si="122"/>
        <v>-1.9139999999999999</v>
      </c>
      <c r="K1339">
        <f t="shared" si="123"/>
        <v>0.18667619023324838</v>
      </c>
      <c r="L1339">
        <f t="shared" si="124"/>
        <v>-15.668499999999998</v>
      </c>
      <c r="M1339">
        <f t="shared" si="125"/>
        <v>0.6682159082212864</v>
      </c>
    </row>
    <row r="1340" spans="1:13" x14ac:dyDescent="0.3">
      <c r="A1340">
        <v>9.2916666666666661</v>
      </c>
      <c r="B1340">
        <v>-2.14</v>
      </c>
      <c r="C1340">
        <v>-1.754</v>
      </c>
      <c r="D1340">
        <v>-2.0670000000000002</v>
      </c>
      <c r="E1340">
        <v>-1.7390000000000001</v>
      </c>
      <c r="F1340">
        <v>-16.309999999999999</v>
      </c>
      <c r="G1340">
        <v>-16.469000000000001</v>
      </c>
      <c r="H1340">
        <f t="shared" si="120"/>
        <v>-1.9470000000000001</v>
      </c>
      <c r="I1340">
        <f t="shared" si="121"/>
        <v>0.27294321753800743</v>
      </c>
      <c r="J1340">
        <f t="shared" si="122"/>
        <v>-1.903</v>
      </c>
      <c r="K1340">
        <f t="shared" si="123"/>
        <v>0.23193102422918763</v>
      </c>
      <c r="L1340">
        <f t="shared" si="124"/>
        <v>-16.389499999999998</v>
      </c>
      <c r="M1340">
        <f t="shared" si="125"/>
        <v>0.11242997820866281</v>
      </c>
    </row>
    <row r="1341" spans="1:13" x14ac:dyDescent="0.3">
      <c r="A1341">
        <v>9.2986111111111107</v>
      </c>
      <c r="B1341">
        <v>-2.1309999999999998</v>
      </c>
      <c r="C1341">
        <v>-1.7649999999999999</v>
      </c>
      <c r="D1341">
        <v>-2.0779999999999998</v>
      </c>
      <c r="E1341">
        <v>-1.72</v>
      </c>
      <c r="F1341">
        <v>-17.015999999999998</v>
      </c>
      <c r="G1341">
        <v>-14.475</v>
      </c>
      <c r="H1341">
        <f t="shared" si="120"/>
        <v>-1.948</v>
      </c>
      <c r="I1341">
        <f t="shared" si="121"/>
        <v>0.25880108191427631</v>
      </c>
      <c r="J1341">
        <f t="shared" si="122"/>
        <v>-1.899</v>
      </c>
      <c r="K1341">
        <f t="shared" si="123"/>
        <v>0.25314422766478389</v>
      </c>
      <c r="L1341">
        <f t="shared" si="124"/>
        <v>-15.7455</v>
      </c>
      <c r="M1341">
        <f t="shared" si="125"/>
        <v>1.7967583309950161</v>
      </c>
    </row>
    <row r="1342" spans="1:13" x14ac:dyDescent="0.3">
      <c r="A1342">
        <v>9.3055555555555554</v>
      </c>
      <c r="B1342">
        <v>-2.1389999999999998</v>
      </c>
      <c r="C1342">
        <v>-1.7729999999999999</v>
      </c>
      <c r="D1342">
        <v>-2.056</v>
      </c>
      <c r="E1342">
        <v>-1.782</v>
      </c>
      <c r="F1342">
        <v>-16.126000000000001</v>
      </c>
      <c r="G1342">
        <v>-14.935</v>
      </c>
      <c r="H1342">
        <f t="shared" si="120"/>
        <v>-1.956</v>
      </c>
      <c r="I1342">
        <f t="shared" si="121"/>
        <v>0.25880108191427631</v>
      </c>
      <c r="J1342">
        <f t="shared" si="122"/>
        <v>-1.919</v>
      </c>
      <c r="K1342">
        <f t="shared" si="123"/>
        <v>0.19374725804511406</v>
      </c>
      <c r="L1342">
        <f t="shared" si="124"/>
        <v>-15.5305</v>
      </c>
      <c r="M1342">
        <f t="shared" si="125"/>
        <v>0.84216417639317864</v>
      </c>
    </row>
    <row r="1343" spans="1:13" x14ac:dyDescent="0.3">
      <c r="A1343">
        <v>9.3125</v>
      </c>
      <c r="B1343">
        <v>-2.1309999999999998</v>
      </c>
      <c r="C1343">
        <v>-1.7250000000000001</v>
      </c>
      <c r="D1343">
        <v>-2.0640000000000001</v>
      </c>
      <c r="E1343">
        <v>-1.7430000000000001</v>
      </c>
      <c r="F1343">
        <v>-16.126000000000001</v>
      </c>
      <c r="G1343">
        <v>-17.512</v>
      </c>
      <c r="H1343">
        <f t="shared" si="120"/>
        <v>-1.9279999999999999</v>
      </c>
      <c r="I1343">
        <f t="shared" si="121"/>
        <v>0.28708535316173922</v>
      </c>
      <c r="J1343">
        <f t="shared" si="122"/>
        <v>-1.9035000000000002</v>
      </c>
      <c r="K1343">
        <f t="shared" si="123"/>
        <v>0.22698127676088173</v>
      </c>
      <c r="L1343">
        <f t="shared" si="124"/>
        <v>-16.819000000000003</v>
      </c>
      <c r="M1343">
        <f t="shared" si="125"/>
        <v>0.98004999872455434</v>
      </c>
    </row>
    <row r="1344" spans="1:13" x14ac:dyDescent="0.3">
      <c r="A1344">
        <v>9.3194444444444446</v>
      </c>
      <c r="B1344">
        <v>-2.117</v>
      </c>
      <c r="C1344">
        <v>-1.7589999999999999</v>
      </c>
      <c r="D1344">
        <v>-2.069</v>
      </c>
      <c r="E1344">
        <v>-1.7709999999999999</v>
      </c>
      <c r="F1344">
        <v>-16.309999999999999</v>
      </c>
      <c r="G1344">
        <v>-14.981</v>
      </c>
      <c r="H1344">
        <f t="shared" si="120"/>
        <v>-1.9379999999999999</v>
      </c>
      <c r="I1344">
        <f t="shared" si="121"/>
        <v>0.25314422766478406</v>
      </c>
      <c r="J1344">
        <f t="shared" si="122"/>
        <v>-1.92</v>
      </c>
      <c r="K1344">
        <f t="shared" si="123"/>
        <v>0.21071782079359119</v>
      </c>
      <c r="L1344">
        <f t="shared" si="124"/>
        <v>-15.645499999999998</v>
      </c>
      <c r="M1344">
        <f t="shared" si="125"/>
        <v>0.9397449121969208</v>
      </c>
    </row>
    <row r="1345" spans="1:13" x14ac:dyDescent="0.3">
      <c r="A1345">
        <v>9.3263888888888893</v>
      </c>
      <c r="B1345">
        <v>-2.125</v>
      </c>
      <c r="C1345">
        <v>-1.728</v>
      </c>
      <c r="D1345">
        <v>-2.0529999999999999</v>
      </c>
      <c r="E1345">
        <v>-1.921</v>
      </c>
      <c r="F1345">
        <v>-17.568999999999999</v>
      </c>
      <c r="G1345">
        <v>-15.579000000000001</v>
      </c>
      <c r="H1345">
        <f t="shared" si="120"/>
        <v>-1.9264999999999999</v>
      </c>
      <c r="I1345">
        <f t="shared" si="121"/>
        <v>0.28072139213106162</v>
      </c>
      <c r="J1345">
        <f t="shared" si="122"/>
        <v>-1.9870000000000001</v>
      </c>
      <c r="K1345">
        <f t="shared" si="123"/>
        <v>9.3338095116624206E-2</v>
      </c>
      <c r="L1345">
        <f t="shared" si="124"/>
        <v>-16.573999999999998</v>
      </c>
      <c r="M1345">
        <f t="shared" si="125"/>
        <v>1.4071424945612285</v>
      </c>
    </row>
    <row r="1346" spans="1:13" x14ac:dyDescent="0.3">
      <c r="A1346">
        <v>9.3333333333333339</v>
      </c>
      <c r="B1346">
        <v>-2.1190000000000002</v>
      </c>
      <c r="C1346">
        <v>-1.7470000000000001</v>
      </c>
      <c r="D1346">
        <v>-2.0009999999999999</v>
      </c>
      <c r="E1346">
        <v>-1.734</v>
      </c>
      <c r="F1346">
        <v>-16.126000000000001</v>
      </c>
      <c r="G1346">
        <v>-15.747999999999999</v>
      </c>
      <c r="H1346">
        <f t="shared" si="120"/>
        <v>-1.9330000000000003</v>
      </c>
      <c r="I1346">
        <f t="shared" si="121"/>
        <v>0.26304372260139575</v>
      </c>
      <c r="J1346">
        <f t="shared" si="122"/>
        <v>-1.8674999999999999</v>
      </c>
      <c r="K1346">
        <f t="shared" si="123"/>
        <v>0.18879751057680813</v>
      </c>
      <c r="L1346">
        <f t="shared" si="124"/>
        <v>-15.937000000000001</v>
      </c>
      <c r="M1346">
        <f t="shared" si="125"/>
        <v>0.26728636328851629</v>
      </c>
    </row>
    <row r="1347" spans="1:13" x14ac:dyDescent="0.3">
      <c r="A1347">
        <v>9.3402777777777786</v>
      </c>
      <c r="B1347">
        <v>-2.1320000000000001</v>
      </c>
      <c r="C1347">
        <v>-1.786</v>
      </c>
      <c r="D1347">
        <v>-2.0870000000000002</v>
      </c>
      <c r="E1347">
        <v>-1.7749999999999999</v>
      </c>
      <c r="F1347">
        <v>-16.939</v>
      </c>
      <c r="G1347">
        <v>-15.103999999999999</v>
      </c>
      <c r="H1347">
        <f t="shared" si="120"/>
        <v>-1.9590000000000001</v>
      </c>
      <c r="I1347">
        <f t="shared" si="121"/>
        <v>0.24465894629054549</v>
      </c>
      <c r="J1347">
        <f t="shared" si="122"/>
        <v>-1.931</v>
      </c>
      <c r="K1347">
        <f t="shared" si="123"/>
        <v>0.22061731573020302</v>
      </c>
      <c r="L1347">
        <f t="shared" si="124"/>
        <v>-16.0215</v>
      </c>
      <c r="M1347">
        <f t="shared" si="125"/>
        <v>1.2975409434773153</v>
      </c>
    </row>
    <row r="1348" spans="1:13" x14ac:dyDescent="0.3">
      <c r="A1348">
        <v>9.3472222222222214</v>
      </c>
      <c r="B1348">
        <v>-2.1280000000000001</v>
      </c>
      <c r="C1348">
        <v>-1.7709999999999999</v>
      </c>
      <c r="D1348">
        <v>-2.121</v>
      </c>
      <c r="E1348">
        <v>-1.8460000000000001</v>
      </c>
      <c r="F1348">
        <v>-16.126000000000001</v>
      </c>
      <c r="G1348">
        <v>-15.84</v>
      </c>
      <c r="H1348">
        <f t="shared" ref="H1348:H1411" si="126">AVERAGE(B1348:C1348)</f>
        <v>-1.9495</v>
      </c>
      <c r="I1348">
        <f t="shared" ref="I1348:I1411" si="127">STDEV(B1348:C1348)</f>
        <v>0.2524371208835976</v>
      </c>
      <c r="J1348">
        <f t="shared" ref="J1348:J1411" si="128">AVERAGE(D1348:E1348)</f>
        <v>-1.9835</v>
      </c>
      <c r="K1348">
        <f t="shared" ref="K1348:K1411" si="129">STDEV(D1348:E1348)</f>
        <v>0.19445436482630052</v>
      </c>
      <c r="L1348">
        <f t="shared" ref="L1348:L1411" si="130">AVERAGE(F1348:G1348)</f>
        <v>-15.983000000000001</v>
      </c>
      <c r="M1348">
        <f t="shared" ref="M1348:M1411" si="131">STDEV(F1348:G1348)</f>
        <v>0.20223253941935357</v>
      </c>
    </row>
    <row r="1349" spans="1:13" x14ac:dyDescent="0.3">
      <c r="A1349">
        <v>9.3541666666666661</v>
      </c>
      <c r="B1349">
        <v>-2.1230000000000002</v>
      </c>
      <c r="C1349">
        <v>-1.802</v>
      </c>
      <c r="D1349">
        <v>-2.0609999999999999</v>
      </c>
      <c r="E1349">
        <v>-1.7949999999999999</v>
      </c>
      <c r="F1349">
        <v>-16.202000000000002</v>
      </c>
      <c r="G1349">
        <v>-15.548999999999999</v>
      </c>
      <c r="H1349">
        <f t="shared" si="126"/>
        <v>-1.9625000000000001</v>
      </c>
      <c r="I1349">
        <f t="shared" si="127"/>
        <v>0.22698127676088189</v>
      </c>
      <c r="J1349">
        <f t="shared" si="128"/>
        <v>-1.9279999999999999</v>
      </c>
      <c r="K1349">
        <f t="shared" si="129"/>
        <v>0.18809040379562167</v>
      </c>
      <c r="L1349">
        <f t="shared" si="130"/>
        <v>-15.875500000000001</v>
      </c>
      <c r="M1349">
        <f t="shared" si="131"/>
        <v>0.46174072811481709</v>
      </c>
    </row>
    <row r="1350" spans="1:13" x14ac:dyDescent="0.3">
      <c r="A1350">
        <v>9.3611111111111107</v>
      </c>
      <c r="B1350">
        <v>-2.129</v>
      </c>
      <c r="C1350">
        <v>-1.75</v>
      </c>
      <c r="D1350">
        <v>-2.089</v>
      </c>
      <c r="E1350">
        <v>-1.76</v>
      </c>
      <c r="F1350">
        <v>-16.094999999999999</v>
      </c>
      <c r="G1350">
        <v>-16.684000000000001</v>
      </c>
      <c r="H1350">
        <f t="shared" si="126"/>
        <v>-1.9395</v>
      </c>
      <c r="I1350">
        <f t="shared" si="127"/>
        <v>0.26799347006970148</v>
      </c>
      <c r="J1350">
        <f t="shared" si="128"/>
        <v>-1.9245000000000001</v>
      </c>
      <c r="K1350">
        <f t="shared" si="129"/>
        <v>0.23263813101037412</v>
      </c>
      <c r="L1350">
        <f t="shared" si="130"/>
        <v>-16.389499999999998</v>
      </c>
      <c r="M1350">
        <f t="shared" si="131"/>
        <v>0.41648589411887804</v>
      </c>
    </row>
    <row r="1351" spans="1:13" x14ac:dyDescent="0.3">
      <c r="A1351">
        <v>9.3680555555555554</v>
      </c>
      <c r="B1351">
        <v>-2.117</v>
      </c>
      <c r="C1351">
        <v>-1.7569999999999999</v>
      </c>
      <c r="D1351">
        <v>-2.0489999999999999</v>
      </c>
      <c r="E1351">
        <v>-1.7649999999999999</v>
      </c>
      <c r="F1351">
        <v>-16.11</v>
      </c>
      <c r="G1351">
        <v>-14.859</v>
      </c>
      <c r="H1351">
        <f t="shared" si="126"/>
        <v>-1.9369999999999998</v>
      </c>
      <c r="I1351">
        <f t="shared" si="127"/>
        <v>0.25455844122715721</v>
      </c>
      <c r="J1351">
        <f t="shared" si="128"/>
        <v>-1.907</v>
      </c>
      <c r="K1351">
        <f t="shared" si="129"/>
        <v>0.20081832585697953</v>
      </c>
      <c r="L1351">
        <f t="shared" si="130"/>
        <v>-15.484500000000001</v>
      </c>
      <c r="M1351">
        <f t="shared" si="131"/>
        <v>0.88459058326437057</v>
      </c>
    </row>
    <row r="1352" spans="1:13" x14ac:dyDescent="0.3">
      <c r="A1352">
        <v>9.375</v>
      </c>
      <c r="B1352">
        <v>-2.1190000000000002</v>
      </c>
      <c r="C1352">
        <v>-1.76</v>
      </c>
      <c r="D1352">
        <v>-2.0819999999999999</v>
      </c>
      <c r="E1352">
        <v>-1.7949999999999999</v>
      </c>
      <c r="F1352">
        <v>-16.064</v>
      </c>
      <c r="G1352">
        <v>-16.331</v>
      </c>
      <c r="H1352">
        <f t="shared" si="126"/>
        <v>-1.9395000000000002</v>
      </c>
      <c r="I1352">
        <f t="shared" si="127"/>
        <v>0.25385133444597069</v>
      </c>
      <c r="J1352">
        <f t="shared" si="128"/>
        <v>-1.9384999999999999</v>
      </c>
      <c r="K1352">
        <f t="shared" si="129"/>
        <v>0.20293964620053909</v>
      </c>
      <c r="L1352">
        <f t="shared" si="130"/>
        <v>-16.197499999999998</v>
      </c>
      <c r="M1352">
        <f t="shared" si="131"/>
        <v>0.1887975105768078</v>
      </c>
    </row>
    <row r="1353" spans="1:13" x14ac:dyDescent="0.3">
      <c r="A1353">
        <v>9.3819444444444446</v>
      </c>
      <c r="B1353">
        <v>-2.1019999999999999</v>
      </c>
      <c r="C1353">
        <v>-1.7430000000000001</v>
      </c>
      <c r="D1353">
        <v>-2.1160000000000001</v>
      </c>
      <c r="E1353">
        <v>-1.829</v>
      </c>
      <c r="F1353">
        <v>-16.155999999999999</v>
      </c>
      <c r="G1353">
        <v>-16.116</v>
      </c>
      <c r="H1353">
        <f t="shared" si="126"/>
        <v>-1.9224999999999999</v>
      </c>
      <c r="I1353">
        <f t="shared" si="127"/>
        <v>0.25385133444597041</v>
      </c>
      <c r="J1353">
        <f t="shared" si="128"/>
        <v>-1.9725000000000001</v>
      </c>
      <c r="K1353">
        <f t="shared" si="129"/>
        <v>0.20293964620053925</v>
      </c>
      <c r="L1353">
        <f t="shared" si="130"/>
        <v>-16.135999999999999</v>
      </c>
      <c r="M1353">
        <f t="shared" si="131"/>
        <v>2.8284271247461298E-2</v>
      </c>
    </row>
    <row r="1354" spans="1:13" x14ac:dyDescent="0.3">
      <c r="A1354">
        <v>9.3888888888888893</v>
      </c>
      <c r="B1354">
        <v>-2.1120000000000001</v>
      </c>
      <c r="C1354">
        <v>-1.708</v>
      </c>
      <c r="D1354">
        <v>-2.052</v>
      </c>
      <c r="E1354">
        <v>-1.82</v>
      </c>
      <c r="F1354">
        <v>-16.11</v>
      </c>
      <c r="G1354">
        <v>-15.441000000000001</v>
      </c>
      <c r="H1354">
        <f t="shared" si="126"/>
        <v>-1.9100000000000001</v>
      </c>
      <c r="I1354">
        <f t="shared" si="127"/>
        <v>0.28567113959936385</v>
      </c>
      <c r="J1354">
        <f t="shared" si="128"/>
        <v>-1.9359999999999999</v>
      </c>
      <c r="K1354">
        <f t="shared" si="129"/>
        <v>0.16404877323527903</v>
      </c>
      <c r="L1354">
        <f t="shared" si="130"/>
        <v>-15.775500000000001</v>
      </c>
      <c r="M1354">
        <f t="shared" si="131"/>
        <v>0.47305443661379937</v>
      </c>
    </row>
    <row r="1355" spans="1:13" x14ac:dyDescent="0.3">
      <c r="A1355">
        <v>9.3958333333333339</v>
      </c>
      <c r="B1355">
        <v>-2.1110000000000002</v>
      </c>
      <c r="C1355">
        <v>-1.7170000000000001</v>
      </c>
      <c r="D1355">
        <v>-2.093</v>
      </c>
      <c r="E1355">
        <v>-1.849</v>
      </c>
      <c r="F1355">
        <v>-16.202000000000002</v>
      </c>
      <c r="G1355">
        <v>-17.036999999999999</v>
      </c>
      <c r="H1355">
        <f t="shared" si="126"/>
        <v>-1.9140000000000001</v>
      </c>
      <c r="I1355">
        <f t="shared" si="127"/>
        <v>0.27860007178750007</v>
      </c>
      <c r="J1355">
        <f t="shared" si="128"/>
        <v>-1.9710000000000001</v>
      </c>
      <c r="K1355">
        <f t="shared" si="129"/>
        <v>0.1725340546095176</v>
      </c>
      <c r="L1355">
        <f t="shared" si="130"/>
        <v>-16.619500000000002</v>
      </c>
      <c r="M1355">
        <f t="shared" si="131"/>
        <v>0.59043416229076529</v>
      </c>
    </row>
    <row r="1356" spans="1:13" x14ac:dyDescent="0.3">
      <c r="A1356">
        <v>9.4027777777777786</v>
      </c>
      <c r="B1356">
        <v>-2.1120000000000001</v>
      </c>
      <c r="C1356">
        <v>-1.722</v>
      </c>
      <c r="D1356">
        <v>-2.0979999999999999</v>
      </c>
      <c r="E1356">
        <v>-1.7889999999999999</v>
      </c>
      <c r="F1356">
        <v>-15.957000000000001</v>
      </c>
      <c r="G1356">
        <v>-15.211</v>
      </c>
      <c r="H1356">
        <f t="shared" si="126"/>
        <v>-1.917</v>
      </c>
      <c r="I1356">
        <f t="shared" si="127"/>
        <v>0.27577164466275428</v>
      </c>
      <c r="J1356">
        <f t="shared" si="128"/>
        <v>-1.9434999999999998</v>
      </c>
      <c r="K1356">
        <f t="shared" si="129"/>
        <v>0.21849599538664316</v>
      </c>
      <c r="L1356">
        <f t="shared" si="130"/>
        <v>-15.584</v>
      </c>
      <c r="M1356">
        <f t="shared" si="131"/>
        <v>0.52750165876516475</v>
      </c>
    </row>
    <row r="1357" spans="1:13" x14ac:dyDescent="0.3">
      <c r="A1357">
        <v>9.4097222222222214</v>
      </c>
      <c r="B1357">
        <v>-2.117</v>
      </c>
      <c r="C1357">
        <v>-1.7470000000000001</v>
      </c>
      <c r="D1357">
        <v>-2.1179999999999999</v>
      </c>
      <c r="E1357">
        <v>-1.851</v>
      </c>
      <c r="F1357">
        <v>-16.064</v>
      </c>
      <c r="G1357">
        <v>-15.747999999999999</v>
      </c>
      <c r="H1357">
        <f t="shared" si="126"/>
        <v>-1.9319999999999999</v>
      </c>
      <c r="I1357">
        <f t="shared" si="127"/>
        <v>0.26162950903902249</v>
      </c>
      <c r="J1357">
        <f t="shared" si="128"/>
        <v>-1.9844999999999999</v>
      </c>
      <c r="K1357">
        <f t="shared" si="129"/>
        <v>0.18879751057680813</v>
      </c>
      <c r="L1357">
        <f t="shared" si="130"/>
        <v>-15.905999999999999</v>
      </c>
      <c r="M1357">
        <f t="shared" si="131"/>
        <v>0.22344574285494953</v>
      </c>
    </row>
    <row r="1358" spans="1:13" x14ac:dyDescent="0.3">
      <c r="A1358">
        <v>9.4166666666666661</v>
      </c>
      <c r="B1358">
        <v>-2.117</v>
      </c>
      <c r="C1358">
        <v>-1.7250000000000001</v>
      </c>
      <c r="D1358">
        <v>-2.1150000000000002</v>
      </c>
      <c r="E1358">
        <v>-1.7649999999999999</v>
      </c>
      <c r="F1358">
        <v>-15.957000000000001</v>
      </c>
      <c r="G1358">
        <v>-15.548999999999999</v>
      </c>
      <c r="H1358">
        <f t="shared" si="126"/>
        <v>-1.921</v>
      </c>
      <c r="I1358">
        <f t="shared" si="127"/>
        <v>0.27718585822512587</v>
      </c>
      <c r="J1358">
        <f t="shared" si="128"/>
        <v>-1.94</v>
      </c>
      <c r="K1358">
        <f t="shared" si="129"/>
        <v>0.24748737341529187</v>
      </c>
      <c r="L1358">
        <f t="shared" si="130"/>
        <v>-15.753</v>
      </c>
      <c r="M1358">
        <f t="shared" si="131"/>
        <v>0.28849956672411226</v>
      </c>
    </row>
    <row r="1359" spans="1:13" x14ac:dyDescent="0.3">
      <c r="A1359">
        <v>9.4236111111111107</v>
      </c>
      <c r="B1359">
        <v>-2.1320000000000001</v>
      </c>
      <c r="C1359">
        <v>-1.7569999999999999</v>
      </c>
      <c r="D1359">
        <v>-2.181</v>
      </c>
      <c r="E1359">
        <v>-2.0329999999999999</v>
      </c>
      <c r="F1359">
        <v>-16.079999999999998</v>
      </c>
      <c r="G1359">
        <v>-15.779</v>
      </c>
      <c r="H1359">
        <f t="shared" si="126"/>
        <v>-1.9445000000000001</v>
      </c>
      <c r="I1359">
        <f t="shared" si="127"/>
        <v>0.26516504294495546</v>
      </c>
      <c r="J1359">
        <f t="shared" si="128"/>
        <v>-2.1070000000000002</v>
      </c>
      <c r="K1359">
        <f t="shared" si="129"/>
        <v>0.10465180361560912</v>
      </c>
      <c r="L1359">
        <f t="shared" si="130"/>
        <v>-15.929499999999999</v>
      </c>
      <c r="M1359">
        <f t="shared" si="131"/>
        <v>0.21283914113714966</v>
      </c>
    </row>
    <row r="1360" spans="1:13" x14ac:dyDescent="0.3">
      <c r="A1360">
        <v>9.4305555555555554</v>
      </c>
      <c r="B1360">
        <v>-2.1030000000000002</v>
      </c>
      <c r="C1360">
        <v>-1.7529999999999999</v>
      </c>
      <c r="D1360">
        <v>-2.2130000000000001</v>
      </c>
      <c r="E1360">
        <v>-1.845</v>
      </c>
      <c r="F1360">
        <v>-16.018000000000001</v>
      </c>
      <c r="G1360">
        <v>-14.750999999999999</v>
      </c>
      <c r="H1360">
        <f t="shared" si="126"/>
        <v>-1.9279999999999999</v>
      </c>
      <c r="I1360">
        <f t="shared" si="127"/>
        <v>0.24748737341529187</v>
      </c>
      <c r="J1360">
        <f t="shared" si="128"/>
        <v>-2.0289999999999999</v>
      </c>
      <c r="K1360">
        <f t="shared" si="129"/>
        <v>0.26021529547664957</v>
      </c>
      <c r="L1360">
        <f t="shared" si="130"/>
        <v>-15.384499999999999</v>
      </c>
      <c r="M1360">
        <f t="shared" si="131"/>
        <v>0.89590429176335662</v>
      </c>
    </row>
    <row r="1361" spans="1:13" x14ac:dyDescent="0.3">
      <c r="A1361">
        <v>9.4375</v>
      </c>
      <c r="B1361">
        <v>-2.105</v>
      </c>
      <c r="C1361">
        <v>-1.742</v>
      </c>
      <c r="D1361">
        <v>-2.1549999999999998</v>
      </c>
      <c r="E1361">
        <v>-1.86</v>
      </c>
      <c r="F1361">
        <v>-16.018000000000001</v>
      </c>
      <c r="G1361">
        <v>-15.702</v>
      </c>
      <c r="H1361">
        <f t="shared" si="126"/>
        <v>-1.9235</v>
      </c>
      <c r="I1361">
        <f t="shared" si="127"/>
        <v>0.25667976157071676</v>
      </c>
      <c r="J1361">
        <f t="shared" si="128"/>
        <v>-2.0074999999999998</v>
      </c>
      <c r="K1361">
        <f t="shared" si="129"/>
        <v>0.20859650045003131</v>
      </c>
      <c r="L1361">
        <f t="shared" si="130"/>
        <v>-15.86</v>
      </c>
      <c r="M1361">
        <f t="shared" si="131"/>
        <v>0.22344574285494953</v>
      </c>
    </row>
    <row r="1362" spans="1:13" x14ac:dyDescent="0.3">
      <c r="A1362">
        <v>9.4444444444444446</v>
      </c>
      <c r="B1362">
        <v>-2.093</v>
      </c>
      <c r="C1362">
        <v>-1.7270000000000001</v>
      </c>
      <c r="D1362">
        <v>-2.1320000000000001</v>
      </c>
      <c r="E1362">
        <v>-1.9059999999999999</v>
      </c>
      <c r="F1362">
        <v>-15.895</v>
      </c>
      <c r="G1362">
        <v>-16.914000000000001</v>
      </c>
      <c r="H1362">
        <f t="shared" si="126"/>
        <v>-1.9100000000000001</v>
      </c>
      <c r="I1362">
        <f t="shared" si="127"/>
        <v>0.25880108191427631</v>
      </c>
      <c r="J1362">
        <f t="shared" si="128"/>
        <v>-2.0190000000000001</v>
      </c>
      <c r="K1362">
        <f t="shared" si="129"/>
        <v>0.1598061325481599</v>
      </c>
      <c r="L1362">
        <f t="shared" si="130"/>
        <v>-16.404499999999999</v>
      </c>
      <c r="M1362">
        <f t="shared" si="131"/>
        <v>0.72054181002909323</v>
      </c>
    </row>
    <row r="1363" spans="1:13" x14ac:dyDescent="0.3">
      <c r="A1363">
        <v>9.4513888888888893</v>
      </c>
      <c r="B1363">
        <v>-2.1059999999999999</v>
      </c>
      <c r="C1363">
        <v>-1.74</v>
      </c>
      <c r="D1363">
        <v>-2.1469999999999998</v>
      </c>
      <c r="E1363">
        <v>-1.889</v>
      </c>
      <c r="F1363">
        <v>-15.987</v>
      </c>
      <c r="G1363">
        <v>-15.180999999999999</v>
      </c>
      <c r="H1363">
        <f t="shared" si="126"/>
        <v>-1.923</v>
      </c>
      <c r="I1363">
        <f t="shared" si="127"/>
        <v>0.25880108191427631</v>
      </c>
      <c r="J1363">
        <f t="shared" si="128"/>
        <v>-2.0179999999999998</v>
      </c>
      <c r="K1363">
        <f t="shared" si="129"/>
        <v>0.18243354954612911</v>
      </c>
      <c r="L1363">
        <f t="shared" si="130"/>
        <v>-15.584</v>
      </c>
      <c r="M1363">
        <f t="shared" si="131"/>
        <v>0.56992806563635801</v>
      </c>
    </row>
    <row r="1364" spans="1:13" x14ac:dyDescent="0.3">
      <c r="A1364">
        <v>9.4583333333333339</v>
      </c>
      <c r="B1364">
        <v>-2.0939999999999999</v>
      </c>
      <c r="C1364">
        <v>-1.756</v>
      </c>
      <c r="D1364">
        <v>-2.1779999999999999</v>
      </c>
      <c r="E1364">
        <v>-1.8380000000000001</v>
      </c>
      <c r="F1364">
        <v>-15.941000000000001</v>
      </c>
      <c r="G1364">
        <v>-15.824999999999999</v>
      </c>
      <c r="H1364">
        <f t="shared" si="126"/>
        <v>-1.9249999999999998</v>
      </c>
      <c r="I1364">
        <f t="shared" si="127"/>
        <v>0.23900209204105297</v>
      </c>
      <c r="J1364">
        <f t="shared" si="128"/>
        <v>-2.008</v>
      </c>
      <c r="K1364">
        <f t="shared" si="129"/>
        <v>0.24041630560342606</v>
      </c>
      <c r="L1364">
        <f t="shared" si="130"/>
        <v>-15.882999999999999</v>
      </c>
      <c r="M1364">
        <f t="shared" si="131"/>
        <v>8.2024386617640527E-2</v>
      </c>
    </row>
    <row r="1365" spans="1:13" x14ac:dyDescent="0.3">
      <c r="A1365">
        <v>9.4652777777777786</v>
      </c>
      <c r="B1365">
        <v>-2.085</v>
      </c>
      <c r="C1365">
        <v>-1.6910000000000001</v>
      </c>
      <c r="D1365">
        <v>-2.1619999999999999</v>
      </c>
      <c r="E1365">
        <v>-1.7829999999999999</v>
      </c>
      <c r="F1365">
        <v>-15.987</v>
      </c>
      <c r="G1365">
        <v>-15.948</v>
      </c>
      <c r="H1365">
        <f t="shared" si="126"/>
        <v>-1.8879999999999999</v>
      </c>
      <c r="I1365">
        <f t="shared" si="127"/>
        <v>0.27860007178750168</v>
      </c>
      <c r="J1365">
        <f t="shared" si="128"/>
        <v>-1.9724999999999999</v>
      </c>
      <c r="K1365">
        <f t="shared" si="129"/>
        <v>0.26799347006970148</v>
      </c>
      <c r="L1365">
        <f t="shared" si="130"/>
        <v>-15.967500000000001</v>
      </c>
      <c r="M1365">
        <f t="shared" si="131"/>
        <v>2.7577164466275145E-2</v>
      </c>
    </row>
    <row r="1366" spans="1:13" x14ac:dyDescent="0.3">
      <c r="A1366">
        <v>9.4722222222222214</v>
      </c>
      <c r="B1366">
        <v>-2.0990000000000002</v>
      </c>
      <c r="C1366">
        <v>-1.736</v>
      </c>
      <c r="D1366">
        <v>-2.125</v>
      </c>
      <c r="E1366">
        <v>-1.7749999999999999</v>
      </c>
      <c r="F1366">
        <v>-15.88</v>
      </c>
      <c r="G1366">
        <v>-16.376999999999999</v>
      </c>
      <c r="H1366">
        <f t="shared" si="126"/>
        <v>-1.9175</v>
      </c>
      <c r="I1366">
        <f t="shared" si="127"/>
        <v>0.25667976157071687</v>
      </c>
      <c r="J1366">
        <f t="shared" si="128"/>
        <v>-1.95</v>
      </c>
      <c r="K1366">
        <f t="shared" si="129"/>
        <v>0.2474873734152917</v>
      </c>
      <c r="L1366">
        <f t="shared" si="130"/>
        <v>-16.128499999999999</v>
      </c>
      <c r="M1366">
        <f t="shared" si="131"/>
        <v>0.35143207024971279</v>
      </c>
    </row>
    <row r="1367" spans="1:13" x14ac:dyDescent="0.3">
      <c r="A1367">
        <v>9.4791666666666661</v>
      </c>
      <c r="B1367">
        <v>-2.0859999999999999</v>
      </c>
      <c r="C1367">
        <v>-1.73</v>
      </c>
      <c r="D1367">
        <v>-2.1179999999999999</v>
      </c>
      <c r="E1367">
        <v>-1.7709999999999999</v>
      </c>
      <c r="F1367">
        <v>-17.353999999999999</v>
      </c>
      <c r="G1367">
        <v>-17.206</v>
      </c>
      <c r="H1367">
        <f t="shared" si="126"/>
        <v>-1.9079999999999999</v>
      </c>
      <c r="I1367">
        <f t="shared" si="127"/>
        <v>0.2517300141024108</v>
      </c>
      <c r="J1367">
        <f t="shared" si="128"/>
        <v>-1.9444999999999999</v>
      </c>
      <c r="K1367">
        <f t="shared" si="129"/>
        <v>0.24536605307173198</v>
      </c>
      <c r="L1367">
        <f t="shared" si="130"/>
        <v>-17.28</v>
      </c>
      <c r="M1367">
        <f t="shared" si="131"/>
        <v>0.10465180361560882</v>
      </c>
    </row>
    <row r="1368" spans="1:13" x14ac:dyDescent="0.3">
      <c r="A1368">
        <v>9.4861111111111107</v>
      </c>
      <c r="B1368">
        <v>-2.1059999999999999</v>
      </c>
      <c r="C1368">
        <v>-1.756</v>
      </c>
      <c r="D1368">
        <v>-2.101</v>
      </c>
      <c r="E1368">
        <v>-1.762</v>
      </c>
      <c r="F1368">
        <v>-15.957000000000001</v>
      </c>
      <c r="G1368">
        <v>-14.015000000000001</v>
      </c>
      <c r="H1368">
        <f t="shared" si="126"/>
        <v>-1.931</v>
      </c>
      <c r="I1368">
        <f t="shared" si="127"/>
        <v>0.24748737341529153</v>
      </c>
      <c r="J1368">
        <f t="shared" si="128"/>
        <v>-1.9315</v>
      </c>
      <c r="K1368">
        <f t="shared" si="129"/>
        <v>0.23970919882223959</v>
      </c>
      <c r="L1368">
        <f t="shared" si="130"/>
        <v>-14.986000000000001</v>
      </c>
      <c r="M1368">
        <f t="shared" si="131"/>
        <v>1.3732013690642755</v>
      </c>
    </row>
    <row r="1369" spans="1:13" x14ac:dyDescent="0.3">
      <c r="A1369">
        <v>9.4930555555555554</v>
      </c>
      <c r="B1369">
        <v>-2.0790000000000002</v>
      </c>
      <c r="C1369">
        <v>-1.7130000000000001</v>
      </c>
      <c r="D1369">
        <v>-2.17</v>
      </c>
      <c r="E1369">
        <v>-1.788</v>
      </c>
      <c r="F1369">
        <v>-15.941000000000001</v>
      </c>
      <c r="G1369">
        <v>-17.312999999999999</v>
      </c>
      <c r="H1369">
        <f t="shared" si="126"/>
        <v>-1.8960000000000001</v>
      </c>
      <c r="I1369">
        <f t="shared" si="127"/>
        <v>0.25880108191427648</v>
      </c>
      <c r="J1369">
        <f t="shared" si="128"/>
        <v>-1.9790000000000001</v>
      </c>
      <c r="K1369">
        <f t="shared" si="129"/>
        <v>0.27011479041326109</v>
      </c>
      <c r="L1369">
        <f t="shared" si="130"/>
        <v>-16.626999999999999</v>
      </c>
      <c r="M1369">
        <f t="shared" si="131"/>
        <v>0.97015050378794188</v>
      </c>
    </row>
    <row r="1370" spans="1:13" x14ac:dyDescent="0.3">
      <c r="A1370">
        <v>9.5</v>
      </c>
      <c r="B1370">
        <v>-2.0880000000000001</v>
      </c>
      <c r="C1370">
        <v>-1.6910000000000001</v>
      </c>
      <c r="D1370">
        <v>-2.1469999999999998</v>
      </c>
      <c r="E1370">
        <v>-1.8320000000000001</v>
      </c>
      <c r="F1370">
        <v>-16.079999999999998</v>
      </c>
      <c r="G1370">
        <v>-14.598000000000001</v>
      </c>
      <c r="H1370">
        <f t="shared" si="126"/>
        <v>-1.8895</v>
      </c>
      <c r="I1370">
        <f t="shared" si="127"/>
        <v>0.28072139213106007</v>
      </c>
      <c r="J1370">
        <f t="shared" si="128"/>
        <v>-1.9895</v>
      </c>
      <c r="K1370">
        <f t="shared" si="129"/>
        <v>0.22273863607376226</v>
      </c>
      <c r="L1370">
        <f t="shared" si="130"/>
        <v>-15.338999999999999</v>
      </c>
      <c r="M1370">
        <f t="shared" si="131"/>
        <v>1.0479322497184618</v>
      </c>
    </row>
    <row r="1371" spans="1:13" x14ac:dyDescent="0.3">
      <c r="A1371">
        <v>9.5069444444444446</v>
      </c>
      <c r="B1371">
        <v>-2.085</v>
      </c>
      <c r="C1371">
        <v>-1.694</v>
      </c>
      <c r="D1371">
        <v>-2.165</v>
      </c>
      <c r="E1371">
        <v>-1.863</v>
      </c>
      <c r="F1371">
        <v>-15.972</v>
      </c>
      <c r="G1371">
        <v>-16.024000000000001</v>
      </c>
      <c r="H1371">
        <f t="shared" si="126"/>
        <v>-1.8895</v>
      </c>
      <c r="I1371">
        <f t="shared" si="127"/>
        <v>0.27647875144394074</v>
      </c>
      <c r="J1371">
        <f t="shared" si="128"/>
        <v>-2.0140000000000002</v>
      </c>
      <c r="K1371">
        <f t="shared" si="129"/>
        <v>0.2135462479183374</v>
      </c>
      <c r="L1371">
        <f t="shared" si="130"/>
        <v>-15.998000000000001</v>
      </c>
      <c r="M1371">
        <f t="shared" si="131"/>
        <v>3.6769552621701444E-2</v>
      </c>
    </row>
    <row r="1372" spans="1:13" x14ac:dyDescent="0.3">
      <c r="A1372">
        <v>9.5138888888888893</v>
      </c>
      <c r="B1372">
        <v>-2.0910000000000002</v>
      </c>
      <c r="C1372">
        <v>-1.7529999999999999</v>
      </c>
      <c r="D1372">
        <v>-2.242</v>
      </c>
      <c r="E1372">
        <v>-1.903</v>
      </c>
      <c r="F1372">
        <v>-15.819000000000001</v>
      </c>
      <c r="G1372">
        <v>-14.874000000000001</v>
      </c>
      <c r="H1372">
        <f t="shared" si="126"/>
        <v>-1.9220000000000002</v>
      </c>
      <c r="I1372">
        <f t="shared" si="127"/>
        <v>0.23900209204105327</v>
      </c>
      <c r="J1372">
        <f t="shared" si="128"/>
        <v>-2.0724999999999998</v>
      </c>
      <c r="K1372">
        <f t="shared" si="129"/>
        <v>0.23970919882223957</v>
      </c>
      <c r="L1372">
        <f t="shared" si="130"/>
        <v>-15.346500000000001</v>
      </c>
      <c r="M1372">
        <f t="shared" si="131"/>
        <v>0.66821590822128762</v>
      </c>
    </row>
    <row r="1373" spans="1:13" x14ac:dyDescent="0.3">
      <c r="A1373">
        <v>9.5208333333333339</v>
      </c>
      <c r="B1373">
        <v>-2.085</v>
      </c>
      <c r="C1373">
        <v>-1.768</v>
      </c>
      <c r="D1373">
        <v>-2.1819999999999999</v>
      </c>
      <c r="E1373">
        <v>-1.9059999999999999</v>
      </c>
      <c r="F1373">
        <v>-16.003</v>
      </c>
      <c r="G1373">
        <v>-18.571000000000002</v>
      </c>
      <c r="H1373">
        <f t="shared" si="126"/>
        <v>-1.9264999999999999</v>
      </c>
      <c r="I1373">
        <f t="shared" si="127"/>
        <v>0.22415284963613552</v>
      </c>
      <c r="J1373">
        <f t="shared" si="128"/>
        <v>-2.044</v>
      </c>
      <c r="K1373">
        <f t="shared" si="129"/>
        <v>0.19516147160748715</v>
      </c>
      <c r="L1373">
        <f t="shared" si="130"/>
        <v>-17.286999999999999</v>
      </c>
      <c r="M1373">
        <f t="shared" si="131"/>
        <v>1.8158502140870549</v>
      </c>
    </row>
    <row r="1374" spans="1:13" x14ac:dyDescent="0.3">
      <c r="A1374">
        <v>9.5277777777777786</v>
      </c>
      <c r="B1374">
        <v>-2.093</v>
      </c>
      <c r="C1374">
        <v>-1.776</v>
      </c>
      <c r="D1374">
        <v>-2.1669999999999998</v>
      </c>
      <c r="E1374">
        <v>-1.907</v>
      </c>
      <c r="F1374">
        <v>-15.926</v>
      </c>
      <c r="G1374">
        <v>-16.837</v>
      </c>
      <c r="H1374">
        <f t="shared" si="126"/>
        <v>-1.9344999999999999</v>
      </c>
      <c r="I1374">
        <f t="shared" si="127"/>
        <v>0.22415284963613552</v>
      </c>
      <c r="J1374">
        <f t="shared" si="128"/>
        <v>-2.0369999999999999</v>
      </c>
      <c r="K1374">
        <f t="shared" si="129"/>
        <v>0.1838477631085022</v>
      </c>
      <c r="L1374">
        <f t="shared" si="130"/>
        <v>-16.381499999999999</v>
      </c>
      <c r="M1374">
        <f t="shared" si="131"/>
        <v>0.64417427766094448</v>
      </c>
    </row>
    <row r="1375" spans="1:13" x14ac:dyDescent="0.3">
      <c r="A1375">
        <v>9.5347222222222214</v>
      </c>
      <c r="B1375">
        <v>-2.089</v>
      </c>
      <c r="C1375">
        <v>-1.734</v>
      </c>
      <c r="D1375">
        <v>-2.1549999999999998</v>
      </c>
      <c r="E1375">
        <v>-2.032</v>
      </c>
      <c r="F1375">
        <v>-15.972</v>
      </c>
      <c r="G1375">
        <v>-14.582000000000001</v>
      </c>
      <c r="H1375">
        <f t="shared" si="126"/>
        <v>-1.9115</v>
      </c>
      <c r="I1375">
        <f t="shared" si="127"/>
        <v>0.25102290732122434</v>
      </c>
      <c r="J1375">
        <f t="shared" si="128"/>
        <v>-2.0934999999999997</v>
      </c>
      <c r="K1375">
        <f t="shared" si="129"/>
        <v>8.697413408594519E-2</v>
      </c>
      <c r="L1375">
        <f t="shared" si="130"/>
        <v>-15.277000000000001</v>
      </c>
      <c r="M1375">
        <f t="shared" si="131"/>
        <v>0.98287842584930019</v>
      </c>
    </row>
    <row r="1376" spans="1:13" x14ac:dyDescent="0.3">
      <c r="A1376">
        <v>9.5416666666666661</v>
      </c>
      <c r="B1376">
        <v>-2.077</v>
      </c>
      <c r="C1376">
        <v>-1.7070000000000001</v>
      </c>
      <c r="D1376">
        <v>-2.1589999999999998</v>
      </c>
      <c r="E1376">
        <v>-2.0659999999999998</v>
      </c>
      <c r="F1376">
        <v>-16.018000000000001</v>
      </c>
      <c r="G1376">
        <v>-15.303000000000001</v>
      </c>
      <c r="H1376">
        <f t="shared" si="126"/>
        <v>-1.8919999999999999</v>
      </c>
      <c r="I1376">
        <f t="shared" si="127"/>
        <v>0.26162950903902249</v>
      </c>
      <c r="J1376">
        <f t="shared" si="128"/>
        <v>-2.1124999999999998</v>
      </c>
      <c r="K1376">
        <f t="shared" si="129"/>
        <v>6.5760930650348895E-2</v>
      </c>
      <c r="L1376">
        <f t="shared" si="130"/>
        <v>-15.660500000000001</v>
      </c>
      <c r="M1376">
        <f t="shared" si="131"/>
        <v>0.50558134854838144</v>
      </c>
    </row>
    <row r="1377" spans="1:13" x14ac:dyDescent="0.3">
      <c r="A1377">
        <v>9.5486111111111107</v>
      </c>
      <c r="B1377">
        <v>-2.073</v>
      </c>
      <c r="C1377">
        <v>-1.67</v>
      </c>
      <c r="D1377">
        <v>-2.181</v>
      </c>
      <c r="E1377">
        <v>-2.0099999999999998</v>
      </c>
      <c r="F1377">
        <v>-15.88</v>
      </c>
      <c r="G1377">
        <v>-15.962999999999999</v>
      </c>
      <c r="H1377">
        <f t="shared" si="126"/>
        <v>-1.8714999999999999</v>
      </c>
      <c r="I1377">
        <f t="shared" si="127"/>
        <v>0.28496403281817889</v>
      </c>
      <c r="J1377">
        <f t="shared" si="128"/>
        <v>-2.0954999999999999</v>
      </c>
      <c r="K1377">
        <f t="shared" si="129"/>
        <v>0.12091525958289981</v>
      </c>
      <c r="L1377">
        <f t="shared" si="130"/>
        <v>-15.9215</v>
      </c>
      <c r="M1377">
        <f t="shared" si="131"/>
        <v>5.8689862838482321E-2</v>
      </c>
    </row>
    <row r="1378" spans="1:13" x14ac:dyDescent="0.3">
      <c r="A1378">
        <v>9.5555555555555554</v>
      </c>
      <c r="B1378">
        <v>-2.08</v>
      </c>
      <c r="C1378">
        <v>-1.6679999999999999</v>
      </c>
      <c r="D1378">
        <v>-2.1669999999999998</v>
      </c>
      <c r="E1378">
        <v>-1.952</v>
      </c>
      <c r="F1378">
        <v>-15.972</v>
      </c>
      <c r="G1378">
        <v>-18.678000000000001</v>
      </c>
      <c r="H1378">
        <f t="shared" si="126"/>
        <v>-1.8740000000000001</v>
      </c>
      <c r="I1378">
        <f t="shared" si="127"/>
        <v>0.29132799384885733</v>
      </c>
      <c r="J1378">
        <f t="shared" si="128"/>
        <v>-2.0594999999999999</v>
      </c>
      <c r="K1378">
        <f t="shared" si="129"/>
        <v>0.15202795795510762</v>
      </c>
      <c r="L1378">
        <f t="shared" si="130"/>
        <v>-17.324999999999999</v>
      </c>
      <c r="M1378">
        <f t="shared" si="131"/>
        <v>1.9134309498907984</v>
      </c>
    </row>
    <row r="1379" spans="1:13" x14ac:dyDescent="0.3">
      <c r="A1379">
        <v>9.5625</v>
      </c>
      <c r="B1379">
        <v>-2.077</v>
      </c>
      <c r="C1379">
        <v>-1.7010000000000001</v>
      </c>
      <c r="D1379">
        <v>-2.2839999999999998</v>
      </c>
      <c r="E1379">
        <v>-1.8859999999999999</v>
      </c>
      <c r="F1379">
        <v>-15.819000000000001</v>
      </c>
      <c r="G1379">
        <v>-15.532999999999999</v>
      </c>
      <c r="H1379">
        <f t="shared" si="126"/>
        <v>-1.889</v>
      </c>
      <c r="I1379">
        <f t="shared" si="127"/>
        <v>0.26587214972614182</v>
      </c>
      <c r="J1379">
        <f t="shared" si="128"/>
        <v>-2.085</v>
      </c>
      <c r="K1379">
        <f t="shared" si="129"/>
        <v>0.28142849891224586</v>
      </c>
      <c r="L1379">
        <f t="shared" si="130"/>
        <v>-15.676</v>
      </c>
      <c r="M1379">
        <f t="shared" si="131"/>
        <v>0.20223253941935357</v>
      </c>
    </row>
    <row r="1380" spans="1:13" x14ac:dyDescent="0.3">
      <c r="A1380">
        <v>9.5694444444444446</v>
      </c>
      <c r="B1380">
        <v>-2.048</v>
      </c>
      <c r="C1380">
        <v>-1.6839999999999999</v>
      </c>
      <c r="D1380">
        <v>-2.202</v>
      </c>
      <c r="E1380">
        <v>-1.825</v>
      </c>
      <c r="F1380">
        <v>-15.911</v>
      </c>
      <c r="G1380">
        <v>-15.702</v>
      </c>
      <c r="H1380">
        <f t="shared" si="126"/>
        <v>-1.8660000000000001</v>
      </c>
      <c r="I1380">
        <f t="shared" si="127"/>
        <v>0.25738686835190333</v>
      </c>
      <c r="J1380">
        <f t="shared" si="128"/>
        <v>-2.0135000000000001</v>
      </c>
      <c r="K1380">
        <f t="shared" si="129"/>
        <v>0.26657925650732844</v>
      </c>
      <c r="L1380">
        <f t="shared" si="130"/>
        <v>-15.8065</v>
      </c>
      <c r="M1380">
        <f t="shared" si="131"/>
        <v>0.14778531726798816</v>
      </c>
    </row>
    <row r="1381" spans="1:13" x14ac:dyDescent="0.3">
      <c r="A1381">
        <v>9.5763888888888893</v>
      </c>
      <c r="B1381">
        <v>-2.0699999999999998</v>
      </c>
      <c r="C1381">
        <v>-1.6910000000000001</v>
      </c>
      <c r="D1381">
        <v>-2.2330000000000001</v>
      </c>
      <c r="E1381">
        <v>-1.871</v>
      </c>
      <c r="F1381">
        <v>-15.972</v>
      </c>
      <c r="G1381">
        <v>-15.978</v>
      </c>
      <c r="H1381">
        <f t="shared" si="126"/>
        <v>-1.8805000000000001</v>
      </c>
      <c r="I1381">
        <f t="shared" si="127"/>
        <v>0.26799347006969876</v>
      </c>
      <c r="J1381">
        <f t="shared" si="128"/>
        <v>-2.052</v>
      </c>
      <c r="K1381">
        <f t="shared" si="129"/>
        <v>0.2559726547895303</v>
      </c>
      <c r="L1381">
        <f t="shared" si="130"/>
        <v>-15.975</v>
      </c>
      <c r="M1381">
        <f t="shared" si="131"/>
        <v>4.2426406871194462E-3</v>
      </c>
    </row>
    <row r="1382" spans="1:13" x14ac:dyDescent="0.3">
      <c r="A1382">
        <v>9.5833333333333339</v>
      </c>
      <c r="B1382">
        <v>-2.0630000000000002</v>
      </c>
      <c r="C1382">
        <v>-1.667</v>
      </c>
      <c r="D1382">
        <v>-2.2189999999999999</v>
      </c>
      <c r="E1382">
        <v>-1.9179999999999999</v>
      </c>
      <c r="F1382">
        <v>-16.632000000000001</v>
      </c>
      <c r="G1382">
        <v>-18.157</v>
      </c>
      <c r="H1382">
        <f t="shared" si="126"/>
        <v>-1.8650000000000002</v>
      </c>
      <c r="I1382">
        <f t="shared" si="127"/>
        <v>0.28001428534986894</v>
      </c>
      <c r="J1382">
        <f t="shared" si="128"/>
        <v>-2.0684999999999998</v>
      </c>
      <c r="K1382">
        <f t="shared" si="129"/>
        <v>0.21283914113715074</v>
      </c>
      <c r="L1382">
        <f t="shared" si="130"/>
        <v>-17.394500000000001</v>
      </c>
      <c r="M1382">
        <f t="shared" si="131"/>
        <v>1.078337841309484</v>
      </c>
    </row>
    <row r="1383" spans="1:13" x14ac:dyDescent="0.3">
      <c r="A1383">
        <v>9.5902777777777786</v>
      </c>
      <c r="B1383">
        <v>-2.0710000000000002</v>
      </c>
      <c r="C1383">
        <v>-1.673</v>
      </c>
      <c r="D1383">
        <v>-2.1779999999999999</v>
      </c>
      <c r="E1383">
        <v>-1.9370000000000001</v>
      </c>
      <c r="F1383">
        <v>-15.941000000000001</v>
      </c>
      <c r="G1383">
        <v>-15.625999999999999</v>
      </c>
      <c r="H1383">
        <f t="shared" si="126"/>
        <v>-1.8720000000000001</v>
      </c>
      <c r="I1383">
        <f t="shared" si="127"/>
        <v>0.28142849891224669</v>
      </c>
      <c r="J1383">
        <f t="shared" si="128"/>
        <v>-2.0575000000000001</v>
      </c>
      <c r="K1383">
        <f t="shared" si="129"/>
        <v>0.17041273426595785</v>
      </c>
      <c r="L1383">
        <f t="shared" si="130"/>
        <v>-15.7835</v>
      </c>
      <c r="M1383">
        <f t="shared" si="131"/>
        <v>0.22273863607376337</v>
      </c>
    </row>
    <row r="1384" spans="1:13" x14ac:dyDescent="0.3">
      <c r="A1384">
        <v>9.5972222222222214</v>
      </c>
      <c r="B1384">
        <v>-2.073</v>
      </c>
      <c r="C1384">
        <v>-1.667</v>
      </c>
      <c r="D1384">
        <v>-2.1560000000000001</v>
      </c>
      <c r="E1384">
        <v>-1.915</v>
      </c>
      <c r="F1384">
        <v>-15.772</v>
      </c>
      <c r="G1384">
        <v>-16.207999999999998</v>
      </c>
      <c r="H1384">
        <f t="shared" si="126"/>
        <v>-1.87</v>
      </c>
      <c r="I1384">
        <f t="shared" si="127"/>
        <v>0.28708535316173461</v>
      </c>
      <c r="J1384">
        <f t="shared" si="128"/>
        <v>-2.0354999999999999</v>
      </c>
      <c r="K1384">
        <f t="shared" si="129"/>
        <v>0.17041273426595802</v>
      </c>
      <c r="L1384">
        <f t="shared" si="130"/>
        <v>-15.989999999999998</v>
      </c>
      <c r="M1384">
        <f t="shared" si="131"/>
        <v>0.30829855659733341</v>
      </c>
    </row>
    <row r="1385" spans="1:13" x14ac:dyDescent="0.3">
      <c r="A1385">
        <v>9.6041666666666661</v>
      </c>
      <c r="B1385">
        <v>-2.0760000000000001</v>
      </c>
      <c r="C1385">
        <v>-1.6839999999999999</v>
      </c>
      <c r="D1385">
        <v>-2.1720000000000002</v>
      </c>
      <c r="E1385">
        <v>-1.97</v>
      </c>
      <c r="F1385">
        <v>-15.911</v>
      </c>
      <c r="G1385">
        <v>-15.702</v>
      </c>
      <c r="H1385">
        <f t="shared" si="126"/>
        <v>-1.88</v>
      </c>
      <c r="I1385">
        <f t="shared" si="127"/>
        <v>0.27718585822512742</v>
      </c>
      <c r="J1385">
        <f t="shared" si="128"/>
        <v>-2.0710000000000002</v>
      </c>
      <c r="K1385">
        <f t="shared" si="129"/>
        <v>0.14283556979968273</v>
      </c>
      <c r="L1385">
        <f t="shared" si="130"/>
        <v>-15.8065</v>
      </c>
      <c r="M1385">
        <f t="shared" si="131"/>
        <v>0.14778531726798816</v>
      </c>
    </row>
    <row r="1386" spans="1:13" x14ac:dyDescent="0.3">
      <c r="A1386">
        <v>9.6111111111111107</v>
      </c>
      <c r="B1386">
        <v>-2.0619999999999998</v>
      </c>
      <c r="C1386">
        <v>-1.671</v>
      </c>
      <c r="D1386">
        <v>-2.198</v>
      </c>
      <c r="E1386">
        <v>-2.0470000000000002</v>
      </c>
      <c r="F1386">
        <v>-15.865</v>
      </c>
      <c r="G1386">
        <v>-14.904999999999999</v>
      </c>
      <c r="H1386">
        <f t="shared" si="126"/>
        <v>-1.8664999999999998</v>
      </c>
      <c r="I1386">
        <f t="shared" si="127"/>
        <v>0.27647875144394074</v>
      </c>
      <c r="J1386">
        <f t="shared" si="128"/>
        <v>-2.1225000000000001</v>
      </c>
      <c r="K1386">
        <f t="shared" si="129"/>
        <v>0.10677312395916853</v>
      </c>
      <c r="L1386">
        <f t="shared" si="130"/>
        <v>-15.385</v>
      </c>
      <c r="M1386">
        <f t="shared" si="131"/>
        <v>0.67882250993908622</v>
      </c>
    </row>
    <row r="1387" spans="1:13" x14ac:dyDescent="0.3">
      <c r="A1387">
        <v>9.6180555555555554</v>
      </c>
      <c r="B1387">
        <v>-2.0819999999999999</v>
      </c>
      <c r="C1387">
        <v>-1.72</v>
      </c>
      <c r="D1387">
        <v>-2.222</v>
      </c>
      <c r="E1387">
        <v>-1.964</v>
      </c>
      <c r="F1387">
        <v>-16.033000000000001</v>
      </c>
      <c r="G1387">
        <v>-16.3</v>
      </c>
      <c r="H1387">
        <f t="shared" si="126"/>
        <v>-1.9009999999999998</v>
      </c>
      <c r="I1387">
        <f t="shared" si="127"/>
        <v>0.25597265478953013</v>
      </c>
      <c r="J1387">
        <f t="shared" si="128"/>
        <v>-2.093</v>
      </c>
      <c r="K1387">
        <f t="shared" si="129"/>
        <v>0.18243354954612925</v>
      </c>
      <c r="L1387">
        <f t="shared" si="130"/>
        <v>-16.166499999999999</v>
      </c>
      <c r="M1387">
        <f t="shared" si="131"/>
        <v>0.1887975105768078</v>
      </c>
    </row>
    <row r="1388" spans="1:13" x14ac:dyDescent="0.3">
      <c r="A1388">
        <v>9.625</v>
      </c>
      <c r="B1388">
        <v>-2.0710000000000002</v>
      </c>
      <c r="C1388">
        <v>-1.704</v>
      </c>
      <c r="D1388">
        <v>-2.2240000000000002</v>
      </c>
      <c r="E1388">
        <v>-1.8109999999999999</v>
      </c>
      <c r="F1388">
        <v>-15.834</v>
      </c>
      <c r="G1388">
        <v>-16.376999999999999</v>
      </c>
      <c r="H1388">
        <f t="shared" si="126"/>
        <v>-1.8875000000000002</v>
      </c>
      <c r="I1388">
        <f t="shared" si="127"/>
        <v>0.2595081886954631</v>
      </c>
      <c r="J1388">
        <f t="shared" si="128"/>
        <v>-2.0175000000000001</v>
      </c>
      <c r="K1388">
        <f t="shared" si="129"/>
        <v>0.29203510063004451</v>
      </c>
      <c r="L1388">
        <f t="shared" si="130"/>
        <v>-16.105499999999999</v>
      </c>
      <c r="M1388">
        <f t="shared" si="131"/>
        <v>0.38395898218429481</v>
      </c>
    </row>
    <row r="1389" spans="1:13" x14ac:dyDescent="0.3">
      <c r="A1389">
        <v>9.6319444444444446</v>
      </c>
      <c r="B1389">
        <v>-2.0699999999999998</v>
      </c>
      <c r="C1389">
        <v>-1.6679999999999999</v>
      </c>
      <c r="D1389">
        <v>-2.2269999999999999</v>
      </c>
      <c r="E1389">
        <v>-1.8120000000000001</v>
      </c>
      <c r="F1389">
        <v>-15.726000000000001</v>
      </c>
      <c r="G1389">
        <v>-16.146999999999998</v>
      </c>
      <c r="H1389">
        <f t="shared" si="126"/>
        <v>-1.8689999999999998</v>
      </c>
      <c r="I1389">
        <f t="shared" si="127"/>
        <v>0.28425692603699415</v>
      </c>
      <c r="J1389">
        <f t="shared" si="128"/>
        <v>-2.0194999999999999</v>
      </c>
      <c r="K1389">
        <f t="shared" si="129"/>
        <v>0.29344931419241804</v>
      </c>
      <c r="L1389">
        <f t="shared" si="130"/>
        <v>-15.936499999999999</v>
      </c>
      <c r="M1389">
        <f t="shared" si="131"/>
        <v>0.29769195487953481</v>
      </c>
    </row>
    <row r="1390" spans="1:13" x14ac:dyDescent="0.3">
      <c r="A1390">
        <v>9.6388888888888893</v>
      </c>
      <c r="B1390">
        <v>-2.0659999999999998</v>
      </c>
      <c r="C1390">
        <v>-1.716</v>
      </c>
      <c r="D1390">
        <v>-2.218</v>
      </c>
      <c r="E1390">
        <v>-1.8520000000000001</v>
      </c>
      <c r="F1390">
        <v>-15.757</v>
      </c>
      <c r="G1390">
        <v>-15.103999999999999</v>
      </c>
      <c r="H1390">
        <f t="shared" si="126"/>
        <v>-1.891</v>
      </c>
      <c r="I1390">
        <f t="shared" si="127"/>
        <v>0.24748737341529153</v>
      </c>
      <c r="J1390">
        <f t="shared" si="128"/>
        <v>-2.0350000000000001</v>
      </c>
      <c r="K1390">
        <f t="shared" si="129"/>
        <v>0.25880108191427631</v>
      </c>
      <c r="L1390">
        <f t="shared" si="130"/>
        <v>-15.430499999999999</v>
      </c>
      <c r="M1390">
        <f t="shared" si="131"/>
        <v>0.46174072811481587</v>
      </c>
    </row>
    <row r="1391" spans="1:13" x14ac:dyDescent="0.3">
      <c r="A1391">
        <v>9.6458333333333339</v>
      </c>
      <c r="B1391">
        <v>-2.0619999999999998</v>
      </c>
      <c r="C1391">
        <v>-1.742</v>
      </c>
      <c r="D1391">
        <v>-2.1930000000000001</v>
      </c>
      <c r="E1391">
        <v>-1.875</v>
      </c>
      <c r="F1391">
        <v>-15.742000000000001</v>
      </c>
      <c r="G1391">
        <v>-15.718</v>
      </c>
      <c r="H1391">
        <f t="shared" si="126"/>
        <v>-1.9019999999999999</v>
      </c>
      <c r="I1391">
        <f t="shared" si="127"/>
        <v>0.2262741699796951</v>
      </c>
      <c r="J1391">
        <f t="shared" si="128"/>
        <v>-2.0339999999999998</v>
      </c>
      <c r="K1391">
        <f t="shared" si="129"/>
        <v>0.22485995641732218</v>
      </c>
      <c r="L1391">
        <f t="shared" si="130"/>
        <v>-15.73</v>
      </c>
      <c r="M1391">
        <f t="shared" si="131"/>
        <v>1.6970562748477785E-2</v>
      </c>
    </row>
    <row r="1392" spans="1:13" x14ac:dyDescent="0.3">
      <c r="A1392">
        <v>9.6527777777777786</v>
      </c>
      <c r="B1392">
        <v>-2.0710000000000002</v>
      </c>
      <c r="C1392">
        <v>-1.7270000000000001</v>
      </c>
      <c r="D1392">
        <v>-2.2549999999999999</v>
      </c>
      <c r="E1392">
        <v>-1.845</v>
      </c>
      <c r="F1392">
        <v>-17.292000000000002</v>
      </c>
      <c r="G1392">
        <v>-15.395</v>
      </c>
      <c r="H1392">
        <f t="shared" si="126"/>
        <v>-1.899</v>
      </c>
      <c r="I1392">
        <f t="shared" si="127"/>
        <v>0.2432447327281724</v>
      </c>
      <c r="J1392">
        <f t="shared" si="128"/>
        <v>-2.0499999999999998</v>
      </c>
      <c r="K1392">
        <f t="shared" si="129"/>
        <v>0.2899137802864844</v>
      </c>
      <c r="L1392">
        <f t="shared" si="130"/>
        <v>-16.343499999999999</v>
      </c>
      <c r="M1392">
        <f t="shared" si="131"/>
        <v>1.3413815639108821</v>
      </c>
    </row>
    <row r="1393" spans="1:13" x14ac:dyDescent="0.3">
      <c r="A1393">
        <v>9.6597222222222214</v>
      </c>
      <c r="B1393">
        <v>-2.0659999999999998</v>
      </c>
      <c r="C1393">
        <v>-1.6870000000000001</v>
      </c>
      <c r="D1393">
        <v>-2.1989999999999998</v>
      </c>
      <c r="E1393">
        <v>-1.92</v>
      </c>
      <c r="F1393">
        <v>-16.832000000000001</v>
      </c>
      <c r="G1393">
        <v>-16.346</v>
      </c>
      <c r="H1393">
        <f t="shared" si="126"/>
        <v>-1.8765000000000001</v>
      </c>
      <c r="I1393">
        <f t="shared" si="127"/>
        <v>0.26799347006969876</v>
      </c>
      <c r="J1393">
        <f t="shared" si="128"/>
        <v>-2.0594999999999999</v>
      </c>
      <c r="K1393">
        <f t="shared" si="129"/>
        <v>0.1972827919510467</v>
      </c>
      <c r="L1393">
        <f t="shared" si="130"/>
        <v>-16.588999999999999</v>
      </c>
      <c r="M1393">
        <f t="shared" si="131"/>
        <v>0.34365389565666254</v>
      </c>
    </row>
    <row r="1394" spans="1:13" x14ac:dyDescent="0.3">
      <c r="A1394">
        <v>9.6666666666666661</v>
      </c>
      <c r="B1394">
        <v>-2.0569999999999999</v>
      </c>
      <c r="C1394">
        <v>-1.704</v>
      </c>
      <c r="D1394">
        <v>-2.1520000000000001</v>
      </c>
      <c r="E1394">
        <v>-2.0089999999999999</v>
      </c>
      <c r="F1394">
        <v>-15.68</v>
      </c>
      <c r="G1394">
        <v>-16.04</v>
      </c>
      <c r="H1394">
        <f t="shared" si="126"/>
        <v>-1.8805000000000001</v>
      </c>
      <c r="I1394">
        <f t="shared" si="127"/>
        <v>0.24960869375885125</v>
      </c>
      <c r="J1394">
        <f t="shared" si="128"/>
        <v>-2.0804999999999998</v>
      </c>
      <c r="K1394">
        <f t="shared" si="129"/>
        <v>0.10111626970967647</v>
      </c>
      <c r="L1394">
        <f t="shared" si="130"/>
        <v>-15.86</v>
      </c>
      <c r="M1394">
        <f t="shared" si="131"/>
        <v>0.25455844122715671</v>
      </c>
    </row>
    <row r="1395" spans="1:13" x14ac:dyDescent="0.3">
      <c r="A1395">
        <v>9.6736111111111107</v>
      </c>
      <c r="B1395">
        <v>-2.0499999999999998</v>
      </c>
      <c r="C1395">
        <v>-1.6910000000000001</v>
      </c>
      <c r="D1395">
        <v>-2.2069999999999999</v>
      </c>
      <c r="E1395">
        <v>-1.992</v>
      </c>
      <c r="F1395">
        <v>-15.619</v>
      </c>
      <c r="G1395">
        <v>-17.113</v>
      </c>
      <c r="H1395">
        <f t="shared" si="126"/>
        <v>-1.8704999999999998</v>
      </c>
      <c r="I1395">
        <f t="shared" si="127"/>
        <v>0.25385133444597041</v>
      </c>
      <c r="J1395">
        <f t="shared" si="128"/>
        <v>-2.0994999999999999</v>
      </c>
      <c r="K1395">
        <f t="shared" si="129"/>
        <v>0.15202795795510762</v>
      </c>
      <c r="L1395">
        <f t="shared" si="130"/>
        <v>-16.366</v>
      </c>
      <c r="M1395">
        <f t="shared" si="131"/>
        <v>1.056417531092702</v>
      </c>
    </row>
    <row r="1396" spans="1:13" x14ac:dyDescent="0.3">
      <c r="A1396">
        <v>9.6805555555555554</v>
      </c>
      <c r="B1396">
        <v>-2.0539999999999998</v>
      </c>
      <c r="C1396">
        <v>-1.7010000000000001</v>
      </c>
      <c r="D1396">
        <v>-2.35</v>
      </c>
      <c r="E1396">
        <v>-2.0209999999999999</v>
      </c>
      <c r="F1396">
        <v>-15.696</v>
      </c>
      <c r="G1396">
        <v>-16.991</v>
      </c>
      <c r="H1396">
        <f t="shared" si="126"/>
        <v>-1.8774999999999999</v>
      </c>
      <c r="I1396">
        <f t="shared" si="127"/>
        <v>0.24960869375885111</v>
      </c>
      <c r="J1396">
        <f t="shared" si="128"/>
        <v>-2.1855000000000002</v>
      </c>
      <c r="K1396">
        <f t="shared" si="129"/>
        <v>0.23263813101037426</v>
      </c>
      <c r="L1396">
        <f t="shared" si="130"/>
        <v>-16.343499999999999</v>
      </c>
      <c r="M1396">
        <f t="shared" si="131"/>
        <v>0.91570328163657899</v>
      </c>
    </row>
    <row r="1397" spans="1:13" x14ac:dyDescent="0.3">
      <c r="A1397">
        <v>9.6875</v>
      </c>
      <c r="B1397">
        <v>-2.0499999999999998</v>
      </c>
      <c r="C1397">
        <v>-1.6870000000000001</v>
      </c>
      <c r="D1397">
        <v>-2.27</v>
      </c>
      <c r="E1397">
        <v>-2.0760000000000001</v>
      </c>
      <c r="F1397">
        <v>-15.788</v>
      </c>
      <c r="G1397">
        <v>-15.595000000000001</v>
      </c>
      <c r="H1397">
        <f t="shared" si="126"/>
        <v>-1.8685</v>
      </c>
      <c r="I1397">
        <f t="shared" si="127"/>
        <v>0.25667976157071659</v>
      </c>
      <c r="J1397">
        <f t="shared" si="128"/>
        <v>-2.173</v>
      </c>
      <c r="K1397">
        <f t="shared" si="129"/>
        <v>0.13717871555019018</v>
      </c>
      <c r="L1397">
        <f t="shared" si="130"/>
        <v>-15.691500000000001</v>
      </c>
      <c r="M1397">
        <f t="shared" si="131"/>
        <v>0.13647160876900341</v>
      </c>
    </row>
    <row r="1398" spans="1:13" x14ac:dyDescent="0.3">
      <c r="A1398">
        <v>9.6944444444444446</v>
      </c>
      <c r="B1398">
        <v>-2.0419999999999998</v>
      </c>
      <c r="C1398">
        <v>-1.671</v>
      </c>
      <c r="D1398">
        <v>-2.3039999999999998</v>
      </c>
      <c r="E1398">
        <v>-2.02</v>
      </c>
      <c r="F1398">
        <v>-15.65</v>
      </c>
      <c r="G1398">
        <v>-16.146999999999998</v>
      </c>
      <c r="H1398">
        <f t="shared" si="126"/>
        <v>-1.8565</v>
      </c>
      <c r="I1398">
        <f t="shared" si="127"/>
        <v>0.26233661582020901</v>
      </c>
      <c r="J1398">
        <f t="shared" si="128"/>
        <v>-2.1619999999999999</v>
      </c>
      <c r="K1398">
        <f t="shared" si="129"/>
        <v>0.20081832585697937</v>
      </c>
      <c r="L1398">
        <f t="shared" si="130"/>
        <v>-15.898499999999999</v>
      </c>
      <c r="M1398">
        <f t="shared" si="131"/>
        <v>0.35143207024971279</v>
      </c>
    </row>
    <row r="1399" spans="1:13" x14ac:dyDescent="0.3">
      <c r="A1399">
        <v>9.7013888888888893</v>
      </c>
      <c r="B1399">
        <v>-2.0430000000000001</v>
      </c>
      <c r="C1399">
        <v>-1.67</v>
      </c>
      <c r="D1399">
        <v>-2.3010000000000002</v>
      </c>
      <c r="E1399">
        <v>-2.02</v>
      </c>
      <c r="F1399">
        <v>-15.926</v>
      </c>
      <c r="G1399">
        <v>-16.776</v>
      </c>
      <c r="H1399">
        <f t="shared" si="126"/>
        <v>-1.8565</v>
      </c>
      <c r="I1399">
        <f t="shared" si="127"/>
        <v>0.26375082938258237</v>
      </c>
      <c r="J1399">
        <f t="shared" si="128"/>
        <v>-2.1604999999999999</v>
      </c>
      <c r="K1399">
        <f t="shared" si="129"/>
        <v>0.19869700551341996</v>
      </c>
      <c r="L1399">
        <f t="shared" si="130"/>
        <v>-16.350999999999999</v>
      </c>
      <c r="M1399">
        <f t="shared" si="131"/>
        <v>0.6010407640085651</v>
      </c>
    </row>
    <row r="1400" spans="1:13" x14ac:dyDescent="0.3">
      <c r="A1400">
        <v>9.7083333333333339</v>
      </c>
      <c r="B1400">
        <v>-2.0590000000000002</v>
      </c>
      <c r="C1400">
        <v>-1.665</v>
      </c>
      <c r="D1400">
        <v>-2.2120000000000002</v>
      </c>
      <c r="E1400">
        <v>-1.8879999999999999</v>
      </c>
      <c r="F1400">
        <v>-15.587999999999999</v>
      </c>
      <c r="G1400">
        <v>-16.04</v>
      </c>
      <c r="H1400">
        <f t="shared" si="126"/>
        <v>-1.8620000000000001</v>
      </c>
      <c r="I1400">
        <f t="shared" si="127"/>
        <v>0.27860007178749846</v>
      </c>
      <c r="J1400">
        <f t="shared" si="128"/>
        <v>-2.0499999999999998</v>
      </c>
      <c r="K1400">
        <f t="shared" si="129"/>
        <v>0.22910259710444159</v>
      </c>
      <c r="L1400">
        <f t="shared" si="130"/>
        <v>-15.814</v>
      </c>
      <c r="M1400">
        <f t="shared" si="131"/>
        <v>0.31961226509631946</v>
      </c>
    </row>
    <row r="1401" spans="1:13" x14ac:dyDescent="0.3">
      <c r="A1401">
        <v>9.7152777777777786</v>
      </c>
      <c r="B1401">
        <v>-2.0619999999999998</v>
      </c>
      <c r="C1401">
        <v>-1.6539999999999999</v>
      </c>
      <c r="D1401">
        <v>-2.2989999999999999</v>
      </c>
      <c r="E1401">
        <v>-1.9470000000000001</v>
      </c>
      <c r="F1401">
        <v>-15.65</v>
      </c>
      <c r="G1401">
        <v>-17.036999999999999</v>
      </c>
      <c r="H1401">
        <f t="shared" si="126"/>
        <v>-1.8579999999999999</v>
      </c>
      <c r="I1401">
        <f t="shared" si="127"/>
        <v>0.28849956672411098</v>
      </c>
      <c r="J1401">
        <f t="shared" si="128"/>
        <v>-2.1230000000000002</v>
      </c>
      <c r="K1401">
        <f t="shared" si="129"/>
        <v>0.24890158697766462</v>
      </c>
      <c r="L1401">
        <f t="shared" si="130"/>
        <v>-16.343499999999999</v>
      </c>
      <c r="M1401">
        <f t="shared" si="131"/>
        <v>0.98075710550574047</v>
      </c>
    </row>
    <row r="1402" spans="1:13" x14ac:dyDescent="0.3">
      <c r="A1402">
        <v>9.7222222222222214</v>
      </c>
      <c r="B1402">
        <v>-2.0430000000000001</v>
      </c>
      <c r="C1402">
        <v>-1.641</v>
      </c>
      <c r="D1402">
        <v>-2.347</v>
      </c>
      <c r="E1402">
        <v>-1.9550000000000001</v>
      </c>
      <c r="F1402">
        <v>-15.603999999999999</v>
      </c>
      <c r="G1402">
        <v>-15.932</v>
      </c>
      <c r="H1402">
        <f t="shared" si="126"/>
        <v>-1.8420000000000001</v>
      </c>
      <c r="I1402">
        <f t="shared" si="127"/>
        <v>0.28425692603699254</v>
      </c>
      <c r="J1402">
        <f t="shared" si="128"/>
        <v>-2.1509999999999998</v>
      </c>
      <c r="K1402">
        <f t="shared" si="129"/>
        <v>0.27718585822512654</v>
      </c>
      <c r="L1402">
        <f t="shared" si="130"/>
        <v>-15.768000000000001</v>
      </c>
      <c r="M1402">
        <f t="shared" si="131"/>
        <v>0.23193102422918843</v>
      </c>
    </row>
    <row r="1403" spans="1:13" x14ac:dyDescent="0.3">
      <c r="A1403">
        <v>9.7291666666666661</v>
      </c>
      <c r="B1403">
        <v>-2.04</v>
      </c>
      <c r="C1403">
        <v>-1.6639999999999999</v>
      </c>
      <c r="D1403">
        <v>-2.3479999999999999</v>
      </c>
      <c r="E1403">
        <v>-2.1440000000000001</v>
      </c>
      <c r="F1403">
        <v>-15.587999999999999</v>
      </c>
      <c r="G1403">
        <v>-15.303000000000001</v>
      </c>
      <c r="H1403">
        <f t="shared" si="126"/>
        <v>-1.8519999999999999</v>
      </c>
      <c r="I1403">
        <f t="shared" si="127"/>
        <v>0.26587214972614287</v>
      </c>
      <c r="J1403">
        <f t="shared" si="128"/>
        <v>-2.246</v>
      </c>
      <c r="K1403">
        <f t="shared" si="129"/>
        <v>0.14424978336205552</v>
      </c>
      <c r="L1403">
        <f t="shared" si="130"/>
        <v>-15.445499999999999</v>
      </c>
      <c r="M1403">
        <f t="shared" si="131"/>
        <v>0.20152543263816489</v>
      </c>
    </row>
    <row r="1404" spans="1:13" x14ac:dyDescent="0.3">
      <c r="A1404">
        <v>9.7361111111111107</v>
      </c>
      <c r="B1404">
        <v>-2.0649999999999999</v>
      </c>
      <c r="C1404">
        <v>-1.651</v>
      </c>
      <c r="D1404">
        <v>-2.2949999999999999</v>
      </c>
      <c r="E1404">
        <v>-2.173</v>
      </c>
      <c r="F1404">
        <v>-16.417000000000002</v>
      </c>
      <c r="G1404">
        <v>-15.042999999999999</v>
      </c>
      <c r="H1404">
        <f t="shared" si="126"/>
        <v>-1.8580000000000001</v>
      </c>
      <c r="I1404">
        <f t="shared" si="127"/>
        <v>0.29274220741123036</v>
      </c>
      <c r="J1404">
        <f t="shared" si="128"/>
        <v>-2.234</v>
      </c>
      <c r="K1404">
        <f t="shared" si="129"/>
        <v>8.6267027304758714E-2</v>
      </c>
      <c r="L1404">
        <f t="shared" si="130"/>
        <v>-15.73</v>
      </c>
      <c r="M1404">
        <f t="shared" si="131"/>
        <v>0.97156471735031791</v>
      </c>
    </row>
    <row r="1405" spans="1:13" x14ac:dyDescent="0.3">
      <c r="A1405">
        <v>9.7430555555555554</v>
      </c>
      <c r="B1405">
        <v>-2.0619999999999998</v>
      </c>
      <c r="C1405">
        <v>-1.6970000000000001</v>
      </c>
      <c r="D1405">
        <v>-2.37</v>
      </c>
      <c r="E1405">
        <v>-2.0430000000000001</v>
      </c>
      <c r="F1405">
        <v>-15.634</v>
      </c>
      <c r="G1405">
        <v>-13.8</v>
      </c>
      <c r="H1405">
        <f t="shared" si="126"/>
        <v>-1.8794999999999999</v>
      </c>
      <c r="I1405">
        <f t="shared" si="127"/>
        <v>0.25809397513308968</v>
      </c>
      <c r="J1405">
        <f t="shared" si="128"/>
        <v>-2.2065000000000001</v>
      </c>
      <c r="K1405">
        <f t="shared" si="129"/>
        <v>0.231223917448001</v>
      </c>
      <c r="L1405">
        <f t="shared" si="130"/>
        <v>-14.717000000000001</v>
      </c>
      <c r="M1405">
        <f t="shared" si="131"/>
        <v>1.2968338366961278</v>
      </c>
    </row>
    <row r="1406" spans="1:13" x14ac:dyDescent="0.3">
      <c r="A1406">
        <v>9.75</v>
      </c>
      <c r="B1406">
        <v>-2.0390000000000001</v>
      </c>
      <c r="C1406">
        <v>-1.6990000000000001</v>
      </c>
      <c r="D1406">
        <v>-2.3780000000000001</v>
      </c>
      <c r="E1406">
        <v>-2.0289999999999999</v>
      </c>
      <c r="F1406">
        <v>-15.711</v>
      </c>
      <c r="G1406">
        <v>-14.951000000000001</v>
      </c>
      <c r="H1406">
        <f t="shared" si="126"/>
        <v>-1.8690000000000002</v>
      </c>
      <c r="I1406">
        <f t="shared" si="127"/>
        <v>0.24041630560342622</v>
      </c>
      <c r="J1406">
        <f t="shared" si="128"/>
        <v>-2.2035</v>
      </c>
      <c r="K1406">
        <f t="shared" si="129"/>
        <v>0.24678026663410524</v>
      </c>
      <c r="L1406">
        <f t="shared" si="130"/>
        <v>-15.331</v>
      </c>
      <c r="M1406">
        <f t="shared" si="131"/>
        <v>0.53740115370177599</v>
      </c>
    </row>
    <row r="1407" spans="1:13" x14ac:dyDescent="0.3">
      <c r="A1407">
        <v>9.7569444444444446</v>
      </c>
      <c r="B1407">
        <v>-2.0449999999999999</v>
      </c>
      <c r="C1407">
        <v>-1.6870000000000001</v>
      </c>
      <c r="D1407">
        <v>-2.33</v>
      </c>
      <c r="E1407">
        <v>-2.0299999999999998</v>
      </c>
      <c r="F1407">
        <v>-15.603999999999999</v>
      </c>
      <c r="G1407">
        <v>-15.948</v>
      </c>
      <c r="H1407">
        <f t="shared" si="126"/>
        <v>-1.8660000000000001</v>
      </c>
      <c r="I1407">
        <f t="shared" si="127"/>
        <v>0.25314422766478389</v>
      </c>
      <c r="J1407">
        <f t="shared" si="128"/>
        <v>-2.1799999999999997</v>
      </c>
      <c r="K1407">
        <f t="shared" si="129"/>
        <v>0.21213203435596445</v>
      </c>
      <c r="L1407">
        <f t="shared" si="130"/>
        <v>-15.776</v>
      </c>
      <c r="M1407">
        <f t="shared" si="131"/>
        <v>0.24324473272817318</v>
      </c>
    </row>
    <row r="1408" spans="1:13" x14ac:dyDescent="0.3">
      <c r="A1408">
        <v>9.7638888888888893</v>
      </c>
      <c r="B1408">
        <v>-2.0339999999999998</v>
      </c>
      <c r="C1408">
        <v>-1.6679999999999999</v>
      </c>
      <c r="D1408">
        <v>-2.427</v>
      </c>
      <c r="E1408">
        <v>-1.97</v>
      </c>
      <c r="F1408">
        <v>-15.68</v>
      </c>
      <c r="G1408">
        <v>-13.861000000000001</v>
      </c>
      <c r="H1408">
        <f t="shared" si="126"/>
        <v>-1.851</v>
      </c>
      <c r="I1408">
        <f t="shared" si="127"/>
        <v>0.25880108191427631</v>
      </c>
      <c r="J1408">
        <f t="shared" si="128"/>
        <v>-2.1985000000000001</v>
      </c>
      <c r="K1408">
        <f t="shared" si="129"/>
        <v>0.32314779900225005</v>
      </c>
      <c r="L1408">
        <f t="shared" si="130"/>
        <v>-14.7705</v>
      </c>
      <c r="M1408">
        <f t="shared" si="131"/>
        <v>1.2862272349783292</v>
      </c>
    </row>
    <row r="1409" spans="1:13" x14ac:dyDescent="0.3">
      <c r="A1409">
        <v>9.7708333333333339</v>
      </c>
      <c r="B1409">
        <v>-2.0449999999999999</v>
      </c>
      <c r="C1409">
        <v>-1.679</v>
      </c>
      <c r="D1409">
        <v>-2.3479999999999999</v>
      </c>
      <c r="E1409">
        <v>-2.0529999999999999</v>
      </c>
      <c r="F1409">
        <v>-15.742000000000001</v>
      </c>
      <c r="G1409">
        <v>-14.72</v>
      </c>
      <c r="H1409">
        <f t="shared" si="126"/>
        <v>-1.8620000000000001</v>
      </c>
      <c r="I1409">
        <f t="shared" si="127"/>
        <v>0.25880108191427631</v>
      </c>
      <c r="J1409">
        <f t="shared" si="128"/>
        <v>-2.2004999999999999</v>
      </c>
      <c r="K1409">
        <f t="shared" si="129"/>
        <v>0.20859650045003147</v>
      </c>
      <c r="L1409">
        <f t="shared" si="130"/>
        <v>-15.231000000000002</v>
      </c>
      <c r="M1409">
        <f t="shared" si="131"/>
        <v>0.72266313037265184</v>
      </c>
    </row>
    <row r="1410" spans="1:13" x14ac:dyDescent="0.3">
      <c r="A1410">
        <v>9.7777777777777786</v>
      </c>
      <c r="B1410">
        <v>-2.0249999999999999</v>
      </c>
      <c r="C1410">
        <v>-1.6910000000000001</v>
      </c>
      <c r="D1410">
        <v>-2.33</v>
      </c>
      <c r="E1410">
        <v>-1.927</v>
      </c>
      <c r="F1410">
        <v>-16.54</v>
      </c>
      <c r="G1410">
        <v>-14.859</v>
      </c>
      <c r="H1410">
        <f t="shared" si="126"/>
        <v>-1.8580000000000001</v>
      </c>
      <c r="I1410">
        <f t="shared" si="127"/>
        <v>0.23617366491630679</v>
      </c>
      <c r="J1410">
        <f t="shared" si="128"/>
        <v>-2.1284999999999998</v>
      </c>
      <c r="K1410">
        <f t="shared" si="129"/>
        <v>0.28496403281817867</v>
      </c>
      <c r="L1410">
        <f t="shared" si="130"/>
        <v>-15.6995</v>
      </c>
      <c r="M1410">
        <f t="shared" si="131"/>
        <v>1.1886464991745858</v>
      </c>
    </row>
    <row r="1411" spans="1:13" x14ac:dyDescent="0.3">
      <c r="A1411">
        <v>9.7847222222222214</v>
      </c>
      <c r="B1411">
        <v>-2.036</v>
      </c>
      <c r="C1411">
        <v>-1.7130000000000001</v>
      </c>
      <c r="D1411">
        <v>-2.3410000000000002</v>
      </c>
      <c r="E1411">
        <v>-2.032</v>
      </c>
      <c r="F1411">
        <v>-15.696</v>
      </c>
      <c r="G1411">
        <v>-14.72</v>
      </c>
      <c r="H1411">
        <f t="shared" si="126"/>
        <v>-1.8745000000000001</v>
      </c>
      <c r="I1411">
        <f t="shared" si="127"/>
        <v>0.22839549032325482</v>
      </c>
      <c r="J1411">
        <f t="shared" si="128"/>
        <v>-2.1865000000000001</v>
      </c>
      <c r="K1411">
        <f t="shared" si="129"/>
        <v>0.2184959953866433</v>
      </c>
      <c r="L1411">
        <f t="shared" si="130"/>
        <v>-15.208</v>
      </c>
      <c r="M1411">
        <f t="shared" si="131"/>
        <v>0.69013621843806972</v>
      </c>
    </row>
    <row r="1412" spans="1:13" x14ac:dyDescent="0.3">
      <c r="A1412">
        <v>9.7916666666666661</v>
      </c>
      <c r="B1412">
        <v>-2.0339999999999998</v>
      </c>
      <c r="C1412">
        <v>-1.6679999999999999</v>
      </c>
      <c r="D1412">
        <v>-2.37</v>
      </c>
      <c r="E1412">
        <v>-1.931</v>
      </c>
      <c r="F1412">
        <v>-16.524999999999999</v>
      </c>
      <c r="G1412">
        <v>-14.69</v>
      </c>
      <c r="H1412">
        <f t="shared" ref="H1412:H1475" si="132">AVERAGE(B1412:C1412)</f>
        <v>-1.851</v>
      </c>
      <c r="I1412">
        <f t="shared" ref="I1412:I1475" si="133">STDEV(B1412:C1412)</f>
        <v>0.25880108191427631</v>
      </c>
      <c r="J1412">
        <f t="shared" ref="J1412:J1475" si="134">AVERAGE(D1412:E1412)</f>
        <v>-2.1505000000000001</v>
      </c>
      <c r="K1412">
        <f t="shared" ref="K1412:K1475" si="135">STDEV(D1412:E1412)</f>
        <v>0.3104198769408934</v>
      </c>
      <c r="L1412">
        <f t="shared" ref="L1412:L1475" si="136">AVERAGE(F1412:G1412)</f>
        <v>-15.607499999999998</v>
      </c>
      <c r="M1412">
        <f t="shared" ref="M1412:M1475" si="137">STDEV(F1412:G1412)</f>
        <v>1.2975409434773142</v>
      </c>
    </row>
    <row r="1413" spans="1:13" x14ac:dyDescent="0.3">
      <c r="A1413">
        <v>9.7986111111111107</v>
      </c>
      <c r="B1413">
        <v>-2.024</v>
      </c>
      <c r="C1413">
        <v>-1.6759999999999999</v>
      </c>
      <c r="D1413">
        <v>-2.4020000000000001</v>
      </c>
      <c r="E1413">
        <v>-1.855</v>
      </c>
      <c r="F1413">
        <v>-15.65</v>
      </c>
      <c r="G1413">
        <v>-15.564</v>
      </c>
      <c r="H1413">
        <f t="shared" si="132"/>
        <v>-1.85</v>
      </c>
      <c r="I1413">
        <f t="shared" si="133"/>
        <v>0.24607315985291861</v>
      </c>
      <c r="J1413">
        <f t="shared" si="134"/>
        <v>-2.1284999999999998</v>
      </c>
      <c r="K1413">
        <f t="shared" si="135"/>
        <v>0.38678740930904454</v>
      </c>
      <c r="L1413">
        <f t="shared" si="136"/>
        <v>-15.606999999999999</v>
      </c>
      <c r="M1413">
        <f t="shared" si="137"/>
        <v>6.0811183182043302E-2</v>
      </c>
    </row>
    <row r="1414" spans="1:13" x14ac:dyDescent="0.3">
      <c r="A1414">
        <v>9.8055555555555554</v>
      </c>
      <c r="B1414">
        <v>-2.0310000000000001</v>
      </c>
      <c r="C1414">
        <v>-1.65</v>
      </c>
      <c r="D1414">
        <v>-2.448</v>
      </c>
      <c r="E1414">
        <v>-1.9510000000000001</v>
      </c>
      <c r="F1414">
        <v>-15.711</v>
      </c>
      <c r="G1414">
        <v>-14.859</v>
      </c>
      <c r="H1414">
        <f t="shared" si="132"/>
        <v>-1.8405</v>
      </c>
      <c r="I1414">
        <f t="shared" si="133"/>
        <v>0.26940768363207612</v>
      </c>
      <c r="J1414">
        <f t="shared" si="134"/>
        <v>-2.1995</v>
      </c>
      <c r="K1414">
        <f t="shared" si="135"/>
        <v>0.35143207024971557</v>
      </c>
      <c r="L1414">
        <f t="shared" si="136"/>
        <v>-15.285</v>
      </c>
      <c r="M1414">
        <f t="shared" si="137"/>
        <v>0.60245497757093869</v>
      </c>
    </row>
    <row r="1415" spans="1:13" x14ac:dyDescent="0.3">
      <c r="A1415">
        <v>9.8125</v>
      </c>
      <c r="B1415">
        <v>-2.016</v>
      </c>
      <c r="C1415">
        <v>-1.6479999999999999</v>
      </c>
      <c r="D1415">
        <v>-2.4239999999999999</v>
      </c>
      <c r="E1415">
        <v>-1.9970000000000001</v>
      </c>
      <c r="F1415">
        <v>-15.45</v>
      </c>
      <c r="G1415">
        <v>-15.595000000000001</v>
      </c>
      <c r="H1415">
        <f t="shared" si="132"/>
        <v>-1.8319999999999999</v>
      </c>
      <c r="I1415">
        <f t="shared" si="133"/>
        <v>0.26021529547664957</v>
      </c>
      <c r="J1415">
        <f t="shared" si="134"/>
        <v>-2.2105000000000001</v>
      </c>
      <c r="K1415">
        <f t="shared" si="135"/>
        <v>0.30193459556665569</v>
      </c>
      <c r="L1415">
        <f t="shared" si="136"/>
        <v>-15.522500000000001</v>
      </c>
      <c r="M1415">
        <f t="shared" si="137"/>
        <v>0.10253048327205035</v>
      </c>
    </row>
    <row r="1416" spans="1:13" x14ac:dyDescent="0.3">
      <c r="A1416">
        <v>9.8194444444444446</v>
      </c>
      <c r="B1416">
        <v>-2.0390000000000001</v>
      </c>
      <c r="C1416">
        <v>-1.61</v>
      </c>
      <c r="D1416">
        <v>-2.375</v>
      </c>
      <c r="E1416">
        <v>-1.9610000000000001</v>
      </c>
      <c r="F1416">
        <v>-15.603999999999999</v>
      </c>
      <c r="G1416">
        <v>-14.811999999999999</v>
      </c>
      <c r="H1416">
        <f t="shared" si="132"/>
        <v>-1.8245</v>
      </c>
      <c r="I1416">
        <f t="shared" si="133"/>
        <v>0.30334880912903084</v>
      </c>
      <c r="J1416">
        <f t="shared" si="134"/>
        <v>-2.1680000000000001</v>
      </c>
      <c r="K1416">
        <f t="shared" si="135"/>
        <v>0.29274220741123064</v>
      </c>
      <c r="L1416">
        <f t="shared" si="136"/>
        <v>-15.207999999999998</v>
      </c>
      <c r="M1416">
        <f t="shared" si="137"/>
        <v>0.56002857069974554</v>
      </c>
    </row>
    <row r="1417" spans="1:13" x14ac:dyDescent="0.3">
      <c r="A1417">
        <v>9.8263888888888893</v>
      </c>
      <c r="B1417">
        <v>-2.0169999999999999</v>
      </c>
      <c r="C1417">
        <v>-1.6020000000000001</v>
      </c>
      <c r="D1417">
        <v>-2.359</v>
      </c>
      <c r="E1417">
        <v>-1.9259999999999999</v>
      </c>
      <c r="F1417">
        <v>-15.481</v>
      </c>
      <c r="G1417">
        <v>-16.867999999999999</v>
      </c>
      <c r="H1417">
        <f t="shared" si="132"/>
        <v>-1.8094999999999999</v>
      </c>
      <c r="I1417">
        <f t="shared" si="133"/>
        <v>0.29344931419241954</v>
      </c>
      <c r="J1417">
        <f t="shared" si="134"/>
        <v>-2.1425000000000001</v>
      </c>
      <c r="K1417">
        <f t="shared" si="135"/>
        <v>0.30617723625377163</v>
      </c>
      <c r="L1417">
        <f t="shared" si="136"/>
        <v>-16.174499999999998</v>
      </c>
      <c r="M1417">
        <f t="shared" si="137"/>
        <v>0.98075710550574047</v>
      </c>
    </row>
    <row r="1418" spans="1:13" x14ac:dyDescent="0.3">
      <c r="A1418">
        <v>9.8333333333333339</v>
      </c>
      <c r="B1418">
        <v>-2.0219999999999998</v>
      </c>
      <c r="C1418">
        <v>-1.615</v>
      </c>
      <c r="D1418">
        <v>-2.3730000000000002</v>
      </c>
      <c r="E1418">
        <v>-1.94</v>
      </c>
      <c r="F1418">
        <v>-15.558</v>
      </c>
      <c r="G1418">
        <v>-14.398</v>
      </c>
      <c r="H1418">
        <f t="shared" si="132"/>
        <v>-1.8184999999999998</v>
      </c>
      <c r="I1418">
        <f t="shared" si="133"/>
        <v>0.28779245994292652</v>
      </c>
      <c r="J1418">
        <f t="shared" si="134"/>
        <v>-2.1565000000000003</v>
      </c>
      <c r="K1418">
        <f t="shared" si="135"/>
        <v>0.3061772362537753</v>
      </c>
      <c r="L1418">
        <f t="shared" si="136"/>
        <v>-14.978</v>
      </c>
      <c r="M1418">
        <f t="shared" si="137"/>
        <v>0.82024386617639522</v>
      </c>
    </row>
    <row r="1419" spans="1:13" x14ac:dyDescent="0.3">
      <c r="A1419">
        <v>9.8402777777777786</v>
      </c>
      <c r="B1419">
        <v>-2.0169999999999999</v>
      </c>
      <c r="C1419">
        <v>-1.645</v>
      </c>
      <c r="D1419">
        <v>-2.4209999999999998</v>
      </c>
      <c r="E1419">
        <v>-1.9510000000000001</v>
      </c>
      <c r="F1419">
        <v>-15.603999999999999</v>
      </c>
      <c r="G1419">
        <v>-15.334</v>
      </c>
      <c r="H1419">
        <f t="shared" si="132"/>
        <v>-1.831</v>
      </c>
      <c r="I1419">
        <f t="shared" si="133"/>
        <v>0.26304372260139763</v>
      </c>
      <c r="J1419">
        <f t="shared" si="134"/>
        <v>-2.1859999999999999</v>
      </c>
      <c r="K1419">
        <f t="shared" si="135"/>
        <v>0.3323401871576776</v>
      </c>
      <c r="L1419">
        <f t="shared" si="136"/>
        <v>-15.468999999999999</v>
      </c>
      <c r="M1419">
        <f t="shared" si="137"/>
        <v>0.19091883092036754</v>
      </c>
    </row>
    <row r="1420" spans="1:13" x14ac:dyDescent="0.3">
      <c r="A1420">
        <v>9.8472222222222214</v>
      </c>
      <c r="B1420">
        <v>-2.0009999999999999</v>
      </c>
      <c r="C1420">
        <v>-1.653</v>
      </c>
      <c r="D1420">
        <v>-2.379</v>
      </c>
      <c r="E1420">
        <v>-1.972</v>
      </c>
      <c r="F1420">
        <v>-15.481</v>
      </c>
      <c r="G1420">
        <v>-14.843</v>
      </c>
      <c r="H1420">
        <f t="shared" si="132"/>
        <v>-1.827</v>
      </c>
      <c r="I1420">
        <f t="shared" si="133"/>
        <v>0.24607315985291844</v>
      </c>
      <c r="J1420">
        <f t="shared" si="134"/>
        <v>-2.1755</v>
      </c>
      <c r="K1420">
        <f t="shared" si="135"/>
        <v>0.28779245994292485</v>
      </c>
      <c r="L1420">
        <f t="shared" si="136"/>
        <v>-15.161999999999999</v>
      </c>
      <c r="M1420">
        <f t="shared" si="137"/>
        <v>0.45113412639701722</v>
      </c>
    </row>
    <row r="1421" spans="1:13" x14ac:dyDescent="0.3">
      <c r="A1421">
        <v>9.8541666666666661</v>
      </c>
      <c r="B1421">
        <v>-2.0339999999999998</v>
      </c>
      <c r="C1421">
        <v>-1.6639999999999999</v>
      </c>
      <c r="D1421">
        <v>-2.4790000000000001</v>
      </c>
      <c r="E1421">
        <v>-1.954</v>
      </c>
      <c r="F1421">
        <v>-15.542</v>
      </c>
      <c r="G1421">
        <v>-16.699000000000002</v>
      </c>
      <c r="H1421">
        <f t="shared" si="132"/>
        <v>-1.8489999999999998</v>
      </c>
      <c r="I1421">
        <f t="shared" si="133"/>
        <v>0.26162950903902249</v>
      </c>
      <c r="J1421">
        <f t="shared" si="134"/>
        <v>-2.2164999999999999</v>
      </c>
      <c r="K1421">
        <f t="shared" si="135"/>
        <v>0.37123106012294088</v>
      </c>
      <c r="L1421">
        <f t="shared" si="136"/>
        <v>-16.1205</v>
      </c>
      <c r="M1421">
        <f t="shared" si="137"/>
        <v>0.81812254583283672</v>
      </c>
    </row>
    <row r="1422" spans="1:13" x14ac:dyDescent="0.3">
      <c r="A1422">
        <v>9.8611111111111107</v>
      </c>
      <c r="B1422">
        <v>-2.0129999999999999</v>
      </c>
      <c r="C1422">
        <v>-1.677</v>
      </c>
      <c r="D1422">
        <v>-2.4620000000000002</v>
      </c>
      <c r="E1422">
        <v>-2.0059999999999998</v>
      </c>
      <c r="F1422">
        <v>-15.496</v>
      </c>
      <c r="G1422">
        <v>-14.092000000000001</v>
      </c>
      <c r="H1422">
        <f t="shared" si="132"/>
        <v>-1.845</v>
      </c>
      <c r="I1422">
        <f t="shared" si="133"/>
        <v>0.23758787847867988</v>
      </c>
      <c r="J1422">
        <f t="shared" si="134"/>
        <v>-2.234</v>
      </c>
      <c r="K1422">
        <f t="shared" si="135"/>
        <v>0.32244069222106575</v>
      </c>
      <c r="L1422">
        <f t="shared" si="136"/>
        <v>-14.794</v>
      </c>
      <c r="M1422">
        <f t="shared" si="137"/>
        <v>0.99277792078591265</v>
      </c>
    </row>
    <row r="1423" spans="1:13" x14ac:dyDescent="0.3">
      <c r="A1423">
        <v>9.8680555555555554</v>
      </c>
      <c r="B1423">
        <v>-2.016</v>
      </c>
      <c r="C1423">
        <v>-1.671</v>
      </c>
      <c r="D1423">
        <v>-2.4380000000000002</v>
      </c>
      <c r="E1423">
        <v>-2.0289999999999999</v>
      </c>
      <c r="F1423">
        <v>-15.619</v>
      </c>
      <c r="G1423">
        <v>-14.736000000000001</v>
      </c>
      <c r="H1423">
        <f t="shared" si="132"/>
        <v>-1.8435000000000001</v>
      </c>
      <c r="I1423">
        <f t="shared" si="133"/>
        <v>0.24395183950935886</v>
      </c>
      <c r="J1423">
        <f t="shared" si="134"/>
        <v>-2.2335000000000003</v>
      </c>
      <c r="K1423">
        <f t="shared" si="135"/>
        <v>0.28920667350529811</v>
      </c>
      <c r="L1423">
        <f t="shared" si="136"/>
        <v>-15.1775</v>
      </c>
      <c r="M1423">
        <f t="shared" si="137"/>
        <v>0.62437528778772078</v>
      </c>
    </row>
    <row r="1424" spans="1:13" x14ac:dyDescent="0.3">
      <c r="A1424">
        <v>9.875</v>
      </c>
      <c r="B1424">
        <v>-2.0299999999999998</v>
      </c>
      <c r="C1424">
        <v>-1.67</v>
      </c>
      <c r="D1424">
        <v>-2.419</v>
      </c>
      <c r="E1424">
        <v>-2.0409999999999999</v>
      </c>
      <c r="F1424">
        <v>-15.45</v>
      </c>
      <c r="G1424">
        <v>-14.951000000000001</v>
      </c>
      <c r="H1424">
        <f t="shared" si="132"/>
        <v>-1.8499999999999999</v>
      </c>
      <c r="I1424">
        <f t="shared" si="133"/>
        <v>0.25455844122715704</v>
      </c>
      <c r="J1424">
        <f t="shared" si="134"/>
        <v>-2.23</v>
      </c>
      <c r="K1424">
        <f t="shared" si="135"/>
        <v>0.26728636328851507</v>
      </c>
      <c r="L1424">
        <f t="shared" si="136"/>
        <v>-15.2005</v>
      </c>
      <c r="M1424">
        <f t="shared" si="137"/>
        <v>0.35284628381208633</v>
      </c>
    </row>
    <row r="1425" spans="1:13" x14ac:dyDescent="0.3">
      <c r="A1425">
        <v>9.8819444444444446</v>
      </c>
      <c r="B1425">
        <v>-2.0139999999999998</v>
      </c>
      <c r="C1425">
        <v>-1.659</v>
      </c>
      <c r="D1425">
        <v>-2.4020000000000001</v>
      </c>
      <c r="E1425">
        <v>-2.073</v>
      </c>
      <c r="F1425">
        <v>-15.45</v>
      </c>
      <c r="G1425">
        <v>-13.708</v>
      </c>
      <c r="H1425">
        <f t="shared" si="132"/>
        <v>-1.8365</v>
      </c>
      <c r="I1425">
        <f t="shared" si="133"/>
        <v>0.25102290732122418</v>
      </c>
      <c r="J1425">
        <f t="shared" si="134"/>
        <v>-2.2374999999999998</v>
      </c>
      <c r="K1425">
        <f t="shared" si="135"/>
        <v>0.23263813101037426</v>
      </c>
      <c r="L1425">
        <f t="shared" si="136"/>
        <v>-14.579000000000001</v>
      </c>
      <c r="M1425">
        <f t="shared" si="137"/>
        <v>1.2317800128269651</v>
      </c>
    </row>
    <row r="1426" spans="1:13" x14ac:dyDescent="0.3">
      <c r="A1426">
        <v>9.8888888888888893</v>
      </c>
      <c r="B1426">
        <v>-2.02</v>
      </c>
      <c r="C1426">
        <v>-1.647</v>
      </c>
      <c r="D1426">
        <v>-2.391</v>
      </c>
      <c r="E1426">
        <v>-2.0630000000000002</v>
      </c>
      <c r="F1426">
        <v>-15.510999999999999</v>
      </c>
      <c r="G1426">
        <v>-13.938000000000001</v>
      </c>
      <c r="H1426">
        <f t="shared" si="132"/>
        <v>-1.8334999999999999</v>
      </c>
      <c r="I1426">
        <f t="shared" si="133"/>
        <v>0.26375082938258271</v>
      </c>
      <c r="J1426">
        <f t="shared" si="134"/>
        <v>-2.2270000000000003</v>
      </c>
      <c r="K1426">
        <f t="shared" si="135"/>
        <v>0.23193102422918749</v>
      </c>
      <c r="L1426">
        <f t="shared" si="136"/>
        <v>-14.724499999999999</v>
      </c>
      <c r="M1426">
        <f t="shared" si="137"/>
        <v>1.1122789668064383</v>
      </c>
    </row>
    <row r="1427" spans="1:13" x14ac:dyDescent="0.3">
      <c r="A1427">
        <v>9.8958333333333339</v>
      </c>
      <c r="B1427">
        <v>-2.024</v>
      </c>
      <c r="C1427">
        <v>-1.677</v>
      </c>
      <c r="D1427">
        <v>-2.4710000000000001</v>
      </c>
      <c r="E1427">
        <v>-2.1749999999999998</v>
      </c>
      <c r="F1427">
        <v>-15.603999999999999</v>
      </c>
      <c r="G1427">
        <v>-15.012</v>
      </c>
      <c r="H1427">
        <f t="shared" si="132"/>
        <v>-1.8505</v>
      </c>
      <c r="I1427">
        <f t="shared" si="133"/>
        <v>0.24536605307173198</v>
      </c>
      <c r="J1427">
        <f t="shared" si="134"/>
        <v>-2.323</v>
      </c>
      <c r="K1427">
        <f t="shared" si="135"/>
        <v>0.20930360723121824</v>
      </c>
      <c r="L1427">
        <f t="shared" si="136"/>
        <v>-15.308</v>
      </c>
      <c r="M1427">
        <f t="shared" si="137"/>
        <v>0.41860721446243526</v>
      </c>
    </row>
    <row r="1428" spans="1:13" x14ac:dyDescent="0.3">
      <c r="A1428">
        <v>9.9027777777777786</v>
      </c>
      <c r="B1428">
        <v>-2.0139999999999998</v>
      </c>
      <c r="C1428">
        <v>-1.665</v>
      </c>
      <c r="D1428">
        <v>-2.4809999999999999</v>
      </c>
      <c r="E1428">
        <v>-2.121</v>
      </c>
      <c r="F1428">
        <v>-15.481</v>
      </c>
      <c r="G1428">
        <v>-14.673999999999999</v>
      </c>
      <c r="H1428">
        <f t="shared" si="132"/>
        <v>-1.8394999999999999</v>
      </c>
      <c r="I1428">
        <f t="shared" si="133"/>
        <v>0.24678026663410491</v>
      </c>
      <c r="J1428">
        <f t="shared" si="134"/>
        <v>-2.3010000000000002</v>
      </c>
      <c r="K1428">
        <f t="shared" si="135"/>
        <v>0.25455844122715704</v>
      </c>
      <c r="L1428">
        <f t="shared" si="136"/>
        <v>-15.077500000000001</v>
      </c>
      <c r="M1428">
        <f t="shared" si="137"/>
        <v>0.57063517241754413</v>
      </c>
    </row>
    <row r="1429" spans="1:13" x14ac:dyDescent="0.3">
      <c r="A1429">
        <v>9.9097222222222214</v>
      </c>
      <c r="B1429">
        <v>-2.016</v>
      </c>
      <c r="C1429">
        <v>-1.645</v>
      </c>
      <c r="D1429">
        <v>-2.4420000000000002</v>
      </c>
      <c r="E1429">
        <v>-2.052</v>
      </c>
      <c r="F1429">
        <v>-15.526999999999999</v>
      </c>
      <c r="G1429">
        <v>-14.46</v>
      </c>
      <c r="H1429">
        <f t="shared" si="132"/>
        <v>-1.8305</v>
      </c>
      <c r="I1429">
        <f t="shared" si="133"/>
        <v>0.26233661582020945</v>
      </c>
      <c r="J1429">
        <f t="shared" si="134"/>
        <v>-2.2469999999999999</v>
      </c>
      <c r="K1429">
        <f t="shared" si="135"/>
        <v>0.27577164466275367</v>
      </c>
      <c r="L1429">
        <f t="shared" si="136"/>
        <v>-14.993500000000001</v>
      </c>
      <c r="M1429">
        <f t="shared" si="137"/>
        <v>0.75448293552604506</v>
      </c>
    </row>
    <row r="1430" spans="1:13" x14ac:dyDescent="0.3">
      <c r="A1430">
        <v>9.9166666666666661</v>
      </c>
      <c r="B1430">
        <v>-2.008</v>
      </c>
      <c r="C1430">
        <v>-1.6439999999999999</v>
      </c>
      <c r="D1430">
        <v>-2.4900000000000002</v>
      </c>
      <c r="E1430">
        <v>-2.032</v>
      </c>
      <c r="F1430">
        <v>-15.510999999999999</v>
      </c>
      <c r="G1430">
        <v>-15.395</v>
      </c>
      <c r="H1430">
        <f t="shared" si="132"/>
        <v>-1.8260000000000001</v>
      </c>
      <c r="I1430">
        <f t="shared" si="133"/>
        <v>0.25738686835190333</v>
      </c>
      <c r="J1430">
        <f t="shared" si="134"/>
        <v>-2.2610000000000001</v>
      </c>
      <c r="K1430">
        <f t="shared" si="135"/>
        <v>0.32385490578343862</v>
      </c>
      <c r="L1430">
        <f t="shared" si="136"/>
        <v>-15.452999999999999</v>
      </c>
      <c r="M1430">
        <f t="shared" si="137"/>
        <v>8.2024386617639278E-2</v>
      </c>
    </row>
    <row r="1431" spans="1:13" x14ac:dyDescent="0.3">
      <c r="A1431">
        <v>9.9236111111111107</v>
      </c>
      <c r="B1431">
        <v>-2.004</v>
      </c>
      <c r="C1431">
        <v>-1.621</v>
      </c>
      <c r="D1431">
        <v>-2.468</v>
      </c>
      <c r="E1431">
        <v>-2.0579999999999998</v>
      </c>
      <c r="F1431">
        <v>-15.481</v>
      </c>
      <c r="G1431">
        <v>-14.106999999999999</v>
      </c>
      <c r="H1431">
        <f t="shared" si="132"/>
        <v>-1.8125</v>
      </c>
      <c r="I1431">
        <f t="shared" si="133"/>
        <v>0.27082189719444633</v>
      </c>
      <c r="J1431">
        <f t="shared" si="134"/>
        <v>-2.2629999999999999</v>
      </c>
      <c r="K1431">
        <f t="shared" si="135"/>
        <v>0.28991378028648457</v>
      </c>
      <c r="L1431">
        <f t="shared" si="136"/>
        <v>-14.794</v>
      </c>
      <c r="M1431">
        <f t="shared" si="137"/>
        <v>0.97156471735031669</v>
      </c>
    </row>
    <row r="1432" spans="1:13" x14ac:dyDescent="0.3">
      <c r="A1432">
        <v>9.9305555555555554</v>
      </c>
      <c r="B1432">
        <v>-2.008</v>
      </c>
      <c r="C1432">
        <v>-1.6160000000000001</v>
      </c>
      <c r="D1432">
        <v>-2.504</v>
      </c>
      <c r="E1432">
        <v>-2.0630000000000002</v>
      </c>
      <c r="F1432">
        <v>-15.711</v>
      </c>
      <c r="G1432">
        <v>-13.754</v>
      </c>
      <c r="H1432">
        <f t="shared" si="132"/>
        <v>-1.8120000000000001</v>
      </c>
      <c r="I1432">
        <f t="shared" si="133"/>
        <v>0.27718585822512742</v>
      </c>
      <c r="J1432">
        <f t="shared" si="134"/>
        <v>-2.2835000000000001</v>
      </c>
      <c r="K1432">
        <f t="shared" si="135"/>
        <v>0.31183409050326732</v>
      </c>
      <c r="L1432">
        <f t="shared" si="136"/>
        <v>-14.7325</v>
      </c>
      <c r="M1432">
        <f t="shared" si="137"/>
        <v>1.3838079707820741</v>
      </c>
    </row>
    <row r="1433" spans="1:13" x14ac:dyDescent="0.3">
      <c r="A1433">
        <v>9.9375</v>
      </c>
      <c r="B1433">
        <v>-2.016</v>
      </c>
      <c r="C1433">
        <v>-1.6379999999999999</v>
      </c>
      <c r="D1433">
        <v>-2.4540000000000002</v>
      </c>
      <c r="E1433">
        <v>-2.2519999999999998</v>
      </c>
      <c r="F1433">
        <v>-15.664999999999999</v>
      </c>
      <c r="G1433">
        <v>-14.199</v>
      </c>
      <c r="H1433">
        <f t="shared" si="132"/>
        <v>-1.827</v>
      </c>
      <c r="I1433">
        <f t="shared" si="133"/>
        <v>0.26728636328851541</v>
      </c>
      <c r="J1433">
        <f t="shared" si="134"/>
        <v>-2.3529999999999998</v>
      </c>
      <c r="K1433">
        <f t="shared" si="135"/>
        <v>0.14283556979968287</v>
      </c>
      <c r="L1433">
        <f t="shared" si="136"/>
        <v>-14.931999999999999</v>
      </c>
      <c r="M1433">
        <f t="shared" si="137"/>
        <v>1.0366185412194782</v>
      </c>
    </row>
    <row r="1434" spans="1:13" x14ac:dyDescent="0.3">
      <c r="A1434">
        <v>9.9444444444444446</v>
      </c>
      <c r="B1434">
        <v>-2.0190000000000001</v>
      </c>
      <c r="C1434">
        <v>-1.6619999999999999</v>
      </c>
      <c r="D1434">
        <v>-2.4409999999999998</v>
      </c>
      <c r="E1434">
        <v>-2.0409999999999999</v>
      </c>
      <c r="F1434">
        <v>-15.435</v>
      </c>
      <c r="G1434">
        <v>-15.180999999999999</v>
      </c>
      <c r="H1434">
        <f t="shared" si="132"/>
        <v>-1.8405</v>
      </c>
      <c r="I1434">
        <f t="shared" si="133"/>
        <v>0.2524371208835976</v>
      </c>
      <c r="J1434">
        <f t="shared" si="134"/>
        <v>-2.2409999999999997</v>
      </c>
      <c r="K1434">
        <f t="shared" si="135"/>
        <v>0.28284271247461895</v>
      </c>
      <c r="L1434">
        <f t="shared" si="136"/>
        <v>-15.308</v>
      </c>
      <c r="M1434">
        <f t="shared" si="137"/>
        <v>0.17960512242138402</v>
      </c>
    </row>
    <row r="1435" spans="1:13" x14ac:dyDescent="0.3">
      <c r="A1435">
        <v>9.9513888888888893</v>
      </c>
      <c r="B1435">
        <v>-2.024</v>
      </c>
      <c r="C1435">
        <v>-1.639</v>
      </c>
      <c r="D1435">
        <v>-2.4849999999999999</v>
      </c>
      <c r="E1435">
        <v>-1.998</v>
      </c>
      <c r="F1435">
        <v>-15.435</v>
      </c>
      <c r="G1435">
        <v>-15.227</v>
      </c>
      <c r="H1435">
        <f t="shared" si="132"/>
        <v>-1.8315000000000001</v>
      </c>
      <c r="I1435">
        <f t="shared" si="133"/>
        <v>0.27223611075681919</v>
      </c>
      <c r="J1435">
        <f t="shared" si="134"/>
        <v>-2.2414999999999998</v>
      </c>
      <c r="K1435">
        <f t="shared" si="135"/>
        <v>0.34436100243784973</v>
      </c>
      <c r="L1435">
        <f t="shared" si="136"/>
        <v>-15.331</v>
      </c>
      <c r="M1435">
        <f t="shared" si="137"/>
        <v>0.14707821048680203</v>
      </c>
    </row>
    <row r="1436" spans="1:13" x14ac:dyDescent="0.3">
      <c r="A1436">
        <v>9.9583333333333339</v>
      </c>
      <c r="B1436">
        <v>-2.0310000000000001</v>
      </c>
      <c r="C1436">
        <v>-1.5980000000000001</v>
      </c>
      <c r="D1436">
        <v>-2.504</v>
      </c>
      <c r="E1436">
        <v>-2.0230000000000001</v>
      </c>
      <c r="F1436">
        <v>-15.419</v>
      </c>
      <c r="G1436">
        <v>-14.951000000000001</v>
      </c>
      <c r="H1436">
        <f t="shared" si="132"/>
        <v>-1.8145000000000002</v>
      </c>
      <c r="I1436">
        <f t="shared" si="133"/>
        <v>0.30617723625377308</v>
      </c>
      <c r="J1436">
        <f t="shared" si="134"/>
        <v>-2.2635000000000001</v>
      </c>
      <c r="K1436">
        <f t="shared" si="135"/>
        <v>0.34011836175072913</v>
      </c>
      <c r="L1436">
        <f t="shared" si="136"/>
        <v>-15.185</v>
      </c>
      <c r="M1436">
        <f t="shared" si="137"/>
        <v>0.33092597359530423</v>
      </c>
    </row>
    <row r="1437" spans="1:13" x14ac:dyDescent="0.3">
      <c r="A1437">
        <v>9.9652777777777786</v>
      </c>
      <c r="B1437">
        <v>-2.0249999999999999</v>
      </c>
      <c r="C1437">
        <v>-1.573</v>
      </c>
      <c r="D1437">
        <v>-2.5190000000000001</v>
      </c>
      <c r="E1437">
        <v>-2.0499999999999998</v>
      </c>
      <c r="F1437">
        <v>-15.526999999999999</v>
      </c>
      <c r="G1437">
        <v>-15.61</v>
      </c>
      <c r="H1437">
        <f t="shared" si="132"/>
        <v>-1.7989999999999999</v>
      </c>
      <c r="I1437">
        <f t="shared" si="133"/>
        <v>0.31961226509631985</v>
      </c>
      <c r="J1437">
        <f t="shared" si="134"/>
        <v>-2.2845</v>
      </c>
      <c r="K1437">
        <f t="shared" si="135"/>
        <v>0.33163308037649186</v>
      </c>
      <c r="L1437">
        <f t="shared" si="136"/>
        <v>-15.5685</v>
      </c>
      <c r="M1437">
        <f t="shared" si="137"/>
        <v>5.8689862838483577E-2</v>
      </c>
    </row>
    <row r="1438" spans="1:13" x14ac:dyDescent="0.3">
      <c r="A1438">
        <v>9.9722222222222214</v>
      </c>
      <c r="B1438">
        <v>-2.0190000000000001</v>
      </c>
      <c r="C1438">
        <v>-1.5640000000000001</v>
      </c>
      <c r="D1438">
        <v>-2.4940000000000002</v>
      </c>
      <c r="E1438">
        <v>-2.0720000000000001</v>
      </c>
      <c r="F1438">
        <v>-15.496</v>
      </c>
      <c r="G1438">
        <v>-15.518000000000001</v>
      </c>
      <c r="H1438">
        <f t="shared" si="132"/>
        <v>-1.7915000000000001</v>
      </c>
      <c r="I1438">
        <f t="shared" si="133"/>
        <v>0.32173358543988034</v>
      </c>
      <c r="J1438">
        <f t="shared" si="134"/>
        <v>-2.2830000000000004</v>
      </c>
      <c r="K1438">
        <f t="shared" si="135"/>
        <v>0.29839906166072316</v>
      </c>
      <c r="L1438">
        <f t="shared" si="136"/>
        <v>-15.507000000000001</v>
      </c>
      <c r="M1438">
        <f t="shared" si="137"/>
        <v>1.5556349186104216E-2</v>
      </c>
    </row>
    <row r="1439" spans="1:13" x14ac:dyDescent="0.3">
      <c r="A1439">
        <v>9.9791666666666661</v>
      </c>
      <c r="B1439">
        <v>-2.0270000000000001</v>
      </c>
      <c r="C1439">
        <v>-1.5920000000000001</v>
      </c>
      <c r="D1439">
        <v>-2.4980000000000002</v>
      </c>
      <c r="E1439">
        <v>-2.0960000000000001</v>
      </c>
      <c r="F1439">
        <v>-15.542</v>
      </c>
      <c r="G1439">
        <v>-15.180999999999999</v>
      </c>
      <c r="H1439">
        <f t="shared" si="132"/>
        <v>-1.8095000000000001</v>
      </c>
      <c r="I1439">
        <f t="shared" si="133"/>
        <v>0.30759144981614706</v>
      </c>
      <c r="J1439">
        <f t="shared" si="134"/>
        <v>-2.2970000000000002</v>
      </c>
      <c r="K1439">
        <f t="shared" si="135"/>
        <v>0.28425692603699221</v>
      </c>
      <c r="L1439">
        <f t="shared" si="136"/>
        <v>-15.361499999999999</v>
      </c>
      <c r="M1439">
        <f t="shared" si="137"/>
        <v>0.25526554800834411</v>
      </c>
    </row>
    <row r="1440" spans="1:13" x14ac:dyDescent="0.3">
      <c r="A1440">
        <v>9.9861111111111107</v>
      </c>
      <c r="B1440">
        <v>-2.0070000000000001</v>
      </c>
      <c r="C1440">
        <v>-1.5920000000000001</v>
      </c>
      <c r="D1440">
        <v>-2.5710000000000002</v>
      </c>
      <c r="E1440">
        <v>-2.0579999999999998</v>
      </c>
      <c r="F1440">
        <v>-15.957000000000001</v>
      </c>
      <c r="G1440">
        <v>-15.901999999999999</v>
      </c>
      <c r="H1440">
        <f t="shared" si="132"/>
        <v>-1.7995000000000001</v>
      </c>
      <c r="I1440">
        <f t="shared" si="133"/>
        <v>0.29344931419241804</v>
      </c>
      <c r="J1440">
        <f t="shared" si="134"/>
        <v>-2.3144999999999998</v>
      </c>
      <c r="K1440">
        <f t="shared" si="135"/>
        <v>0.36274577874870223</v>
      </c>
      <c r="L1440">
        <f t="shared" si="136"/>
        <v>-15.929500000000001</v>
      </c>
      <c r="M1440">
        <f t="shared" si="137"/>
        <v>3.889087296526117E-2</v>
      </c>
    </row>
    <row r="1441" spans="1:13" x14ac:dyDescent="0.3">
      <c r="A1441">
        <v>9.9930555555555554</v>
      </c>
      <c r="B1441">
        <v>-1.9990000000000001</v>
      </c>
      <c r="C1441">
        <v>-1.5840000000000001</v>
      </c>
      <c r="D1441">
        <v>-2.5310000000000001</v>
      </c>
      <c r="E1441">
        <v>-2.0670000000000002</v>
      </c>
      <c r="F1441">
        <v>-15.358000000000001</v>
      </c>
      <c r="G1441">
        <v>-16.146999999999998</v>
      </c>
      <c r="H1441">
        <f t="shared" si="132"/>
        <v>-1.7915000000000001</v>
      </c>
      <c r="I1441">
        <f t="shared" si="133"/>
        <v>0.29344931419241804</v>
      </c>
      <c r="J1441">
        <f t="shared" si="134"/>
        <v>-2.2990000000000004</v>
      </c>
      <c r="K1441">
        <f t="shared" si="135"/>
        <v>0.32809754647055428</v>
      </c>
      <c r="L1441">
        <f t="shared" si="136"/>
        <v>-15.7525</v>
      </c>
      <c r="M1441">
        <f t="shared" si="137"/>
        <v>0.5579072503561846</v>
      </c>
    </row>
    <row r="1442" spans="1:13" x14ac:dyDescent="0.3">
      <c r="A1442">
        <v>10</v>
      </c>
      <c r="B1442">
        <v>-2.0019999999999998</v>
      </c>
      <c r="C1442">
        <v>-1.5960000000000001</v>
      </c>
      <c r="D1442">
        <v>-2.4470000000000001</v>
      </c>
      <c r="E1442">
        <v>-2.052</v>
      </c>
      <c r="F1442">
        <v>-15.542</v>
      </c>
      <c r="G1442">
        <v>-17.175000000000001</v>
      </c>
      <c r="H1442">
        <f t="shared" si="132"/>
        <v>-1.7989999999999999</v>
      </c>
      <c r="I1442">
        <f t="shared" si="133"/>
        <v>0.28708535316173617</v>
      </c>
      <c r="J1442">
        <f t="shared" si="134"/>
        <v>-2.2495000000000003</v>
      </c>
      <c r="K1442">
        <f t="shared" si="135"/>
        <v>0.27930717856868631</v>
      </c>
      <c r="L1442">
        <f t="shared" si="136"/>
        <v>-16.358499999999999</v>
      </c>
      <c r="M1442">
        <f t="shared" si="137"/>
        <v>1.1547053736776327</v>
      </c>
    </row>
    <row r="1443" spans="1:13" x14ac:dyDescent="0.3">
      <c r="A1443">
        <v>10.006944444444445</v>
      </c>
      <c r="B1443">
        <v>-2.0299999999999998</v>
      </c>
      <c r="C1443">
        <v>-1.5960000000000001</v>
      </c>
      <c r="D1443">
        <v>-2.4209999999999998</v>
      </c>
      <c r="E1443">
        <v>-2.0830000000000002</v>
      </c>
      <c r="F1443">
        <v>-15.510999999999999</v>
      </c>
      <c r="G1443">
        <v>-15.211</v>
      </c>
      <c r="H1443">
        <f t="shared" si="132"/>
        <v>-1.8129999999999999</v>
      </c>
      <c r="I1443">
        <f t="shared" si="133"/>
        <v>0.30688434303496215</v>
      </c>
      <c r="J1443">
        <f t="shared" si="134"/>
        <v>-2.2519999999999998</v>
      </c>
      <c r="K1443">
        <f t="shared" si="135"/>
        <v>0.23900209204105283</v>
      </c>
      <c r="L1443">
        <f t="shared" si="136"/>
        <v>-15.361000000000001</v>
      </c>
      <c r="M1443">
        <f t="shared" si="137"/>
        <v>0.21213203435596351</v>
      </c>
    </row>
    <row r="1444" spans="1:13" x14ac:dyDescent="0.3">
      <c r="A1444">
        <v>10.013888888888889</v>
      </c>
      <c r="B1444">
        <v>-2.0169999999999999</v>
      </c>
      <c r="C1444">
        <v>-1.6080000000000001</v>
      </c>
      <c r="D1444">
        <v>-2.4809999999999999</v>
      </c>
      <c r="E1444">
        <v>-2.149</v>
      </c>
      <c r="F1444">
        <v>-15.558</v>
      </c>
      <c r="G1444">
        <v>-15.012</v>
      </c>
      <c r="H1444">
        <f t="shared" si="132"/>
        <v>-1.8125</v>
      </c>
      <c r="I1444">
        <f t="shared" si="133"/>
        <v>0.28920667350529872</v>
      </c>
      <c r="J1444">
        <f t="shared" si="134"/>
        <v>-2.3149999999999999</v>
      </c>
      <c r="K1444">
        <f t="shared" si="135"/>
        <v>0.23475945135393367</v>
      </c>
      <c r="L1444">
        <f t="shared" si="136"/>
        <v>-15.285</v>
      </c>
      <c r="M1444">
        <f t="shared" si="137"/>
        <v>0.38608030252785452</v>
      </c>
    </row>
    <row r="1445" spans="1:13" x14ac:dyDescent="0.3">
      <c r="A1445">
        <v>10.020833333333334</v>
      </c>
      <c r="B1445">
        <v>-2.024</v>
      </c>
      <c r="C1445">
        <v>-1.6160000000000001</v>
      </c>
      <c r="D1445">
        <v>-2.468</v>
      </c>
      <c r="E1445">
        <v>-2.1589999999999998</v>
      </c>
      <c r="F1445">
        <v>-15.388999999999999</v>
      </c>
      <c r="G1445">
        <v>-15.871</v>
      </c>
      <c r="H1445">
        <f t="shared" si="132"/>
        <v>-1.82</v>
      </c>
      <c r="I1445">
        <f t="shared" si="133"/>
        <v>0.28849956672411098</v>
      </c>
      <c r="J1445">
        <f t="shared" si="134"/>
        <v>-2.3134999999999999</v>
      </c>
      <c r="K1445">
        <f t="shared" si="135"/>
        <v>0.2184959953866433</v>
      </c>
      <c r="L1445">
        <f t="shared" si="136"/>
        <v>-15.629999999999999</v>
      </c>
      <c r="M1445">
        <f t="shared" si="137"/>
        <v>0.3408254685319167</v>
      </c>
    </row>
    <row r="1446" spans="1:13" x14ac:dyDescent="0.3">
      <c r="A1446">
        <v>10.027777777777779</v>
      </c>
      <c r="B1446">
        <v>-2.0219999999999998</v>
      </c>
      <c r="C1446">
        <v>-1.6579999999999999</v>
      </c>
      <c r="D1446">
        <v>-2.5009999999999999</v>
      </c>
      <c r="E1446">
        <v>-2.1960000000000002</v>
      </c>
      <c r="F1446">
        <v>-15.327</v>
      </c>
      <c r="G1446">
        <v>-15.180999999999999</v>
      </c>
      <c r="H1446">
        <f t="shared" si="132"/>
        <v>-1.8399999999999999</v>
      </c>
      <c r="I1446">
        <f t="shared" si="133"/>
        <v>0.25738686835190322</v>
      </c>
      <c r="J1446">
        <f t="shared" si="134"/>
        <v>-2.3485</v>
      </c>
      <c r="K1446">
        <f t="shared" si="135"/>
        <v>0.21566756826189679</v>
      </c>
      <c r="L1446">
        <f t="shared" si="136"/>
        <v>-15.254</v>
      </c>
      <c r="M1446">
        <f t="shared" si="137"/>
        <v>0.1032375900532365</v>
      </c>
    </row>
    <row r="1447" spans="1:13" x14ac:dyDescent="0.3">
      <c r="A1447">
        <v>10.034722222222221</v>
      </c>
      <c r="B1447">
        <v>-2.0369999999999999</v>
      </c>
      <c r="C1447">
        <v>-1.6539999999999999</v>
      </c>
      <c r="D1447">
        <v>-2.5110000000000001</v>
      </c>
      <c r="E1447">
        <v>-2.2450000000000001</v>
      </c>
      <c r="F1447">
        <v>-15.558</v>
      </c>
      <c r="G1447">
        <v>-14.951000000000001</v>
      </c>
      <c r="H1447">
        <f t="shared" si="132"/>
        <v>-1.8454999999999999</v>
      </c>
      <c r="I1447">
        <f t="shared" si="133"/>
        <v>0.2708218971944496</v>
      </c>
      <c r="J1447">
        <f t="shared" si="134"/>
        <v>-2.3780000000000001</v>
      </c>
      <c r="K1447">
        <f t="shared" si="135"/>
        <v>0.18809040379562167</v>
      </c>
      <c r="L1447">
        <f t="shared" si="136"/>
        <v>-15.2545</v>
      </c>
      <c r="M1447">
        <f t="shared" si="137"/>
        <v>0.42921381618023385</v>
      </c>
    </row>
    <row r="1448" spans="1:13" x14ac:dyDescent="0.3">
      <c r="A1448">
        <v>10.041666666666666</v>
      </c>
      <c r="B1448">
        <v>-2.02</v>
      </c>
      <c r="C1448">
        <v>-1.625</v>
      </c>
      <c r="D1448">
        <v>-2.4910000000000001</v>
      </c>
      <c r="E1448">
        <v>-2.3279999999999998</v>
      </c>
      <c r="F1448">
        <v>-15.388999999999999</v>
      </c>
      <c r="G1448">
        <v>-15.395</v>
      </c>
      <c r="H1448">
        <f t="shared" si="132"/>
        <v>-1.8225</v>
      </c>
      <c r="I1448">
        <f t="shared" si="133"/>
        <v>0.27930717856868592</v>
      </c>
      <c r="J1448">
        <f t="shared" si="134"/>
        <v>-2.4095</v>
      </c>
      <c r="K1448">
        <f t="shared" si="135"/>
        <v>0.11525840533340742</v>
      </c>
      <c r="L1448">
        <f t="shared" si="136"/>
        <v>-15.391999999999999</v>
      </c>
      <c r="M1448">
        <f t="shared" si="137"/>
        <v>4.2426406871194462E-3</v>
      </c>
    </row>
    <row r="1449" spans="1:13" x14ac:dyDescent="0.3">
      <c r="A1449">
        <v>10.048611111111111</v>
      </c>
      <c r="B1449">
        <v>-2.0190000000000001</v>
      </c>
      <c r="C1449">
        <v>-1.65</v>
      </c>
      <c r="D1449">
        <v>-2.5219999999999998</v>
      </c>
      <c r="E1449">
        <v>-2.2549999999999999</v>
      </c>
      <c r="F1449">
        <v>-15.481</v>
      </c>
      <c r="G1449">
        <v>-14.598000000000001</v>
      </c>
      <c r="H1449">
        <f t="shared" si="132"/>
        <v>-1.8345</v>
      </c>
      <c r="I1449">
        <f t="shared" si="133"/>
        <v>0.2609224022578373</v>
      </c>
      <c r="J1449">
        <f t="shared" si="134"/>
        <v>-2.3884999999999996</v>
      </c>
      <c r="K1449">
        <f t="shared" si="135"/>
        <v>0.18879751057680813</v>
      </c>
      <c r="L1449">
        <f t="shared" si="136"/>
        <v>-15.0395</v>
      </c>
      <c r="M1449">
        <f t="shared" si="137"/>
        <v>0.62437528778772078</v>
      </c>
    </row>
    <row r="1450" spans="1:13" x14ac:dyDescent="0.3">
      <c r="A1450">
        <v>10.055555555555555</v>
      </c>
      <c r="B1450">
        <v>-2.008</v>
      </c>
      <c r="C1450">
        <v>-1.65</v>
      </c>
      <c r="D1450">
        <v>-2.5339999999999998</v>
      </c>
      <c r="E1450">
        <v>-2.2559999999999998</v>
      </c>
      <c r="F1450">
        <v>-15.266</v>
      </c>
      <c r="G1450">
        <v>-15.457000000000001</v>
      </c>
      <c r="H1450">
        <f t="shared" si="132"/>
        <v>-1.829</v>
      </c>
      <c r="I1450">
        <f t="shared" si="133"/>
        <v>0.25314422766478406</v>
      </c>
      <c r="J1450">
        <f t="shared" si="134"/>
        <v>-2.3949999999999996</v>
      </c>
      <c r="K1450">
        <f t="shared" si="135"/>
        <v>0.19657568516986024</v>
      </c>
      <c r="L1450">
        <f t="shared" si="136"/>
        <v>-15.361499999999999</v>
      </c>
      <c r="M1450">
        <f t="shared" si="137"/>
        <v>0.1350573952066311</v>
      </c>
    </row>
    <row r="1451" spans="1:13" x14ac:dyDescent="0.3">
      <c r="A1451">
        <v>10.0625</v>
      </c>
      <c r="B1451">
        <v>-2.0110000000000001</v>
      </c>
      <c r="C1451">
        <v>-1.647</v>
      </c>
      <c r="D1451">
        <v>-2.6070000000000002</v>
      </c>
      <c r="E1451">
        <v>-2.2069999999999999</v>
      </c>
      <c r="F1451">
        <v>-15.343</v>
      </c>
      <c r="G1451">
        <v>-15.672000000000001</v>
      </c>
      <c r="H1451">
        <f t="shared" si="132"/>
        <v>-1.8290000000000002</v>
      </c>
      <c r="I1451">
        <f t="shared" si="133"/>
        <v>0.25738686835190333</v>
      </c>
      <c r="J1451">
        <f t="shared" si="134"/>
        <v>-2.407</v>
      </c>
      <c r="K1451">
        <f t="shared" si="135"/>
        <v>0.28284271247461928</v>
      </c>
      <c r="L1451">
        <f t="shared" si="136"/>
        <v>-15.5075</v>
      </c>
      <c r="M1451">
        <f t="shared" si="137"/>
        <v>0.23263813101037456</v>
      </c>
    </row>
    <row r="1452" spans="1:13" x14ac:dyDescent="0.3">
      <c r="A1452">
        <v>10.069444444444445</v>
      </c>
      <c r="B1452">
        <v>-2.0070000000000001</v>
      </c>
      <c r="C1452">
        <v>-1.6379999999999999</v>
      </c>
      <c r="D1452">
        <v>-2.597</v>
      </c>
      <c r="E1452">
        <v>-2.2010000000000001</v>
      </c>
      <c r="F1452">
        <v>-15.22</v>
      </c>
      <c r="G1452">
        <v>-15.411</v>
      </c>
      <c r="H1452">
        <f t="shared" si="132"/>
        <v>-1.8225</v>
      </c>
      <c r="I1452">
        <f t="shared" si="133"/>
        <v>0.26092240225783558</v>
      </c>
      <c r="J1452">
        <f t="shared" si="134"/>
        <v>-2.399</v>
      </c>
      <c r="K1452">
        <f t="shared" si="135"/>
        <v>0.28001428534987277</v>
      </c>
      <c r="L1452">
        <f t="shared" si="136"/>
        <v>-15.3155</v>
      </c>
      <c r="M1452">
        <f t="shared" si="137"/>
        <v>0.13505739520662982</v>
      </c>
    </row>
    <row r="1453" spans="1:13" x14ac:dyDescent="0.3">
      <c r="A1453">
        <v>10.076388888888889</v>
      </c>
      <c r="B1453">
        <v>-2.0169999999999999</v>
      </c>
      <c r="C1453">
        <v>-1.641</v>
      </c>
      <c r="D1453">
        <v>-2.657</v>
      </c>
      <c r="E1453">
        <v>-2.141</v>
      </c>
      <c r="F1453">
        <v>-15.266</v>
      </c>
      <c r="G1453">
        <v>-15.365</v>
      </c>
      <c r="H1453">
        <f t="shared" si="132"/>
        <v>-1.829</v>
      </c>
      <c r="I1453">
        <f t="shared" si="133"/>
        <v>0.26587214972614287</v>
      </c>
      <c r="J1453">
        <f t="shared" si="134"/>
        <v>-2.399</v>
      </c>
      <c r="K1453">
        <f t="shared" si="135"/>
        <v>0.36486709909225751</v>
      </c>
      <c r="L1453">
        <f t="shared" si="136"/>
        <v>-15.3155</v>
      </c>
      <c r="M1453">
        <f t="shared" si="137"/>
        <v>7.0003571337468345E-2</v>
      </c>
    </row>
    <row r="1454" spans="1:13" x14ac:dyDescent="0.3">
      <c r="A1454">
        <v>10.083333333333334</v>
      </c>
      <c r="B1454">
        <v>-2.0099999999999998</v>
      </c>
      <c r="C1454">
        <v>-1.6439999999999999</v>
      </c>
      <c r="D1454">
        <v>-2.6219999999999999</v>
      </c>
      <c r="E1454">
        <v>-2.1419999999999999</v>
      </c>
      <c r="F1454">
        <v>-15.343</v>
      </c>
      <c r="G1454">
        <v>-17.696000000000002</v>
      </c>
      <c r="H1454">
        <f t="shared" si="132"/>
        <v>-1.827</v>
      </c>
      <c r="I1454">
        <f t="shared" si="133"/>
        <v>0.25880108191427631</v>
      </c>
      <c r="J1454">
        <f t="shared" si="134"/>
        <v>-2.3819999999999997</v>
      </c>
      <c r="K1454">
        <f t="shared" si="135"/>
        <v>0.33941125496954766</v>
      </c>
      <c r="L1454">
        <f t="shared" si="136"/>
        <v>-16.519500000000001</v>
      </c>
      <c r="M1454">
        <f t="shared" si="137"/>
        <v>1.6638222561319473</v>
      </c>
    </row>
    <row r="1455" spans="1:13" x14ac:dyDescent="0.3">
      <c r="A1455">
        <v>10.090277777777779</v>
      </c>
      <c r="B1455">
        <v>-2.0110000000000001</v>
      </c>
      <c r="C1455">
        <v>-1.6679999999999999</v>
      </c>
      <c r="D1455">
        <v>-2.5409999999999999</v>
      </c>
      <c r="E1455">
        <v>-2.1819999999999999</v>
      </c>
      <c r="F1455">
        <v>-15.234999999999999</v>
      </c>
      <c r="G1455">
        <v>-15.856</v>
      </c>
      <c r="H1455">
        <f t="shared" si="132"/>
        <v>-1.8395000000000001</v>
      </c>
      <c r="I1455">
        <f t="shared" si="133"/>
        <v>0.24253762594698594</v>
      </c>
      <c r="J1455">
        <f t="shared" si="134"/>
        <v>-2.3614999999999999</v>
      </c>
      <c r="K1455">
        <f t="shared" si="135"/>
        <v>0.25385133444597058</v>
      </c>
      <c r="L1455">
        <f t="shared" si="136"/>
        <v>-15.545500000000001</v>
      </c>
      <c r="M1455">
        <f t="shared" si="137"/>
        <v>0.43911331111684632</v>
      </c>
    </row>
    <row r="1456" spans="1:13" x14ac:dyDescent="0.3">
      <c r="A1456">
        <v>10.097222222222221</v>
      </c>
      <c r="B1456">
        <v>-2.0139999999999998</v>
      </c>
      <c r="C1456">
        <v>-1.6619999999999999</v>
      </c>
      <c r="D1456">
        <v>-2.5710000000000002</v>
      </c>
      <c r="E1456">
        <v>-2.1469999999999998</v>
      </c>
      <c r="F1456">
        <v>-15.311999999999999</v>
      </c>
      <c r="G1456">
        <v>-15.595000000000001</v>
      </c>
      <c r="H1456">
        <f t="shared" si="132"/>
        <v>-1.8379999999999999</v>
      </c>
      <c r="I1456">
        <f t="shared" si="133"/>
        <v>0.24890158697766462</v>
      </c>
      <c r="J1456">
        <f t="shared" si="134"/>
        <v>-2.359</v>
      </c>
      <c r="K1456">
        <f t="shared" si="135"/>
        <v>0.29981327522309642</v>
      </c>
      <c r="L1456">
        <f t="shared" si="136"/>
        <v>-15.4535</v>
      </c>
      <c r="M1456">
        <f t="shared" si="137"/>
        <v>0.20011121907579382</v>
      </c>
    </row>
    <row r="1457" spans="1:13" x14ac:dyDescent="0.3">
      <c r="A1457">
        <v>10.104166666666666</v>
      </c>
      <c r="B1457">
        <v>-2.004</v>
      </c>
      <c r="C1457">
        <v>-1.67</v>
      </c>
      <c r="D1457">
        <v>-2.5510000000000002</v>
      </c>
      <c r="E1457">
        <v>-2.1749999999999998</v>
      </c>
      <c r="F1457">
        <v>-15.358000000000001</v>
      </c>
      <c r="G1457">
        <v>-16.315999999999999</v>
      </c>
      <c r="H1457">
        <f t="shared" si="132"/>
        <v>-1.837</v>
      </c>
      <c r="I1457">
        <f t="shared" si="133"/>
        <v>0.23617366491630692</v>
      </c>
      <c r="J1457">
        <f t="shared" si="134"/>
        <v>-2.363</v>
      </c>
      <c r="K1457">
        <f t="shared" si="135"/>
        <v>0.26587214972614209</v>
      </c>
      <c r="L1457">
        <f t="shared" si="136"/>
        <v>-15.837</v>
      </c>
      <c r="M1457">
        <f t="shared" si="137"/>
        <v>0.67740829637671141</v>
      </c>
    </row>
    <row r="1458" spans="1:13" x14ac:dyDescent="0.3">
      <c r="A1458">
        <v>10.111111111111111</v>
      </c>
      <c r="B1458">
        <v>-2.008</v>
      </c>
      <c r="C1458">
        <v>-1.673</v>
      </c>
      <c r="D1458">
        <v>-2.5710000000000002</v>
      </c>
      <c r="E1458">
        <v>-2.238</v>
      </c>
      <c r="F1458">
        <v>-15.372999999999999</v>
      </c>
      <c r="G1458">
        <v>-15.073</v>
      </c>
      <c r="H1458">
        <f t="shared" si="132"/>
        <v>-1.8405</v>
      </c>
      <c r="I1458">
        <f t="shared" si="133"/>
        <v>0.23688077169749339</v>
      </c>
      <c r="J1458">
        <f t="shared" si="134"/>
        <v>-2.4045000000000001</v>
      </c>
      <c r="K1458">
        <f t="shared" si="135"/>
        <v>0.23546655813512046</v>
      </c>
      <c r="L1458">
        <f t="shared" si="136"/>
        <v>-15.222999999999999</v>
      </c>
      <c r="M1458">
        <f t="shared" si="137"/>
        <v>0.21213203435596351</v>
      </c>
    </row>
    <row r="1459" spans="1:13" x14ac:dyDescent="0.3">
      <c r="A1459">
        <v>10.118055555555555</v>
      </c>
      <c r="B1459">
        <v>-2.0129999999999999</v>
      </c>
      <c r="C1459">
        <v>-1.6739999999999999</v>
      </c>
      <c r="D1459">
        <v>-2.5649999999999999</v>
      </c>
      <c r="E1459">
        <v>-2.2679999999999998</v>
      </c>
      <c r="F1459">
        <v>-15.372999999999999</v>
      </c>
      <c r="G1459">
        <v>-15.932</v>
      </c>
      <c r="H1459">
        <f t="shared" si="132"/>
        <v>-1.8434999999999999</v>
      </c>
      <c r="I1459">
        <f t="shared" si="133"/>
        <v>0.23970919882223959</v>
      </c>
      <c r="J1459">
        <f t="shared" si="134"/>
        <v>-2.4165000000000001</v>
      </c>
      <c r="K1459">
        <f t="shared" si="135"/>
        <v>0.21001071401240473</v>
      </c>
      <c r="L1459">
        <f t="shared" si="136"/>
        <v>-15.6525</v>
      </c>
      <c r="M1459">
        <f t="shared" si="137"/>
        <v>0.3952726906832808</v>
      </c>
    </row>
    <row r="1460" spans="1:13" x14ac:dyDescent="0.3">
      <c r="A1460">
        <v>10.125</v>
      </c>
      <c r="B1460">
        <v>-2.0190000000000001</v>
      </c>
      <c r="C1460">
        <v>-1.6359999999999999</v>
      </c>
      <c r="D1460">
        <v>-2.5019999999999998</v>
      </c>
      <c r="E1460">
        <v>-2.2290000000000001</v>
      </c>
      <c r="F1460">
        <v>-15.526999999999999</v>
      </c>
      <c r="G1460">
        <v>-15.564</v>
      </c>
      <c r="H1460">
        <f t="shared" si="132"/>
        <v>-1.8275000000000001</v>
      </c>
      <c r="I1460">
        <f t="shared" si="133"/>
        <v>0.27082189719444633</v>
      </c>
      <c r="J1460">
        <f t="shared" si="134"/>
        <v>-2.3654999999999999</v>
      </c>
      <c r="K1460">
        <f t="shared" si="135"/>
        <v>0.19304015126392726</v>
      </c>
      <c r="L1460">
        <f t="shared" si="136"/>
        <v>-15.545500000000001</v>
      </c>
      <c r="M1460">
        <f t="shared" si="137"/>
        <v>2.6162950903902832E-2</v>
      </c>
    </row>
    <row r="1461" spans="1:13" x14ac:dyDescent="0.3">
      <c r="A1461">
        <v>10.131944444444445</v>
      </c>
      <c r="B1461">
        <v>-2.0139999999999998</v>
      </c>
      <c r="C1461">
        <v>-1.641</v>
      </c>
      <c r="D1461">
        <v>-2.5680000000000001</v>
      </c>
      <c r="E1461">
        <v>-2.2040000000000002</v>
      </c>
      <c r="F1461">
        <v>-15.404</v>
      </c>
      <c r="G1461">
        <v>-15.103999999999999</v>
      </c>
      <c r="H1461">
        <f t="shared" si="132"/>
        <v>-1.8274999999999999</v>
      </c>
      <c r="I1461">
        <f t="shared" si="133"/>
        <v>0.26375082938258104</v>
      </c>
      <c r="J1461">
        <f t="shared" si="134"/>
        <v>-2.3860000000000001</v>
      </c>
      <c r="K1461">
        <f t="shared" si="135"/>
        <v>0.25738686835190322</v>
      </c>
      <c r="L1461">
        <f t="shared" si="136"/>
        <v>-15.254</v>
      </c>
      <c r="M1461">
        <f t="shared" si="137"/>
        <v>0.21213203435596475</v>
      </c>
    </row>
    <row r="1462" spans="1:13" x14ac:dyDescent="0.3">
      <c r="A1462">
        <v>10.138888888888889</v>
      </c>
      <c r="B1462">
        <v>-2.0190000000000001</v>
      </c>
      <c r="C1462">
        <v>-1.6419999999999999</v>
      </c>
      <c r="D1462">
        <v>-2.68</v>
      </c>
      <c r="E1462">
        <v>-2.1640000000000001</v>
      </c>
      <c r="F1462">
        <v>-15.234999999999999</v>
      </c>
      <c r="G1462">
        <v>-16.561</v>
      </c>
      <c r="H1462">
        <f t="shared" si="132"/>
        <v>-1.8305</v>
      </c>
      <c r="I1462">
        <f t="shared" si="133"/>
        <v>0.26657925650732733</v>
      </c>
      <c r="J1462">
        <f t="shared" si="134"/>
        <v>-2.4220000000000002</v>
      </c>
      <c r="K1462">
        <f t="shared" si="135"/>
        <v>0.36486709909225751</v>
      </c>
      <c r="L1462">
        <f t="shared" si="136"/>
        <v>-15.898</v>
      </c>
      <c r="M1462">
        <f t="shared" si="137"/>
        <v>0.93762359185336241</v>
      </c>
    </row>
    <row r="1463" spans="1:13" x14ac:dyDescent="0.3">
      <c r="A1463">
        <v>10.145833333333334</v>
      </c>
      <c r="B1463">
        <v>-2.0139999999999998</v>
      </c>
      <c r="C1463">
        <v>-1.595</v>
      </c>
      <c r="D1463">
        <v>-2.581</v>
      </c>
      <c r="E1463">
        <v>-2.2440000000000002</v>
      </c>
      <c r="F1463">
        <v>-15.297000000000001</v>
      </c>
      <c r="G1463">
        <v>-15.824999999999999</v>
      </c>
      <c r="H1463">
        <f t="shared" si="132"/>
        <v>-1.8045</v>
      </c>
      <c r="I1463">
        <f t="shared" si="133"/>
        <v>0.296277741317162</v>
      </c>
      <c r="J1463">
        <f t="shared" si="134"/>
        <v>-2.4125000000000001</v>
      </c>
      <c r="K1463">
        <f t="shared" si="135"/>
        <v>0.23829498525986634</v>
      </c>
      <c r="L1463">
        <f t="shared" si="136"/>
        <v>-15.561</v>
      </c>
      <c r="M1463">
        <f t="shared" si="137"/>
        <v>0.37335238046649616</v>
      </c>
    </row>
    <row r="1464" spans="1:13" x14ac:dyDescent="0.3">
      <c r="A1464">
        <v>10.152777777777779</v>
      </c>
      <c r="B1464">
        <v>-2.02</v>
      </c>
      <c r="C1464">
        <v>-1.5960000000000001</v>
      </c>
      <c r="D1464">
        <v>-2.5910000000000002</v>
      </c>
      <c r="E1464">
        <v>-2.19</v>
      </c>
      <c r="F1464">
        <v>-15.419</v>
      </c>
      <c r="G1464">
        <v>-15.81</v>
      </c>
      <c r="H1464">
        <f t="shared" si="132"/>
        <v>-1.8080000000000001</v>
      </c>
      <c r="I1464">
        <f t="shared" si="133"/>
        <v>0.29981327522309498</v>
      </c>
      <c r="J1464">
        <f t="shared" si="134"/>
        <v>-2.3905000000000003</v>
      </c>
      <c r="K1464">
        <f t="shared" si="135"/>
        <v>0.28354981925580575</v>
      </c>
      <c r="L1464">
        <f t="shared" si="136"/>
        <v>-15.6145</v>
      </c>
      <c r="M1464">
        <f t="shared" si="137"/>
        <v>0.27647875144394007</v>
      </c>
    </row>
    <row r="1465" spans="1:13" x14ac:dyDescent="0.3">
      <c r="A1465">
        <v>10.159722222222221</v>
      </c>
      <c r="B1465">
        <v>-2.0219999999999998</v>
      </c>
      <c r="C1465">
        <v>-1.615</v>
      </c>
      <c r="D1465">
        <v>-2.5819999999999999</v>
      </c>
      <c r="E1465">
        <v>-2.2290000000000001</v>
      </c>
      <c r="F1465">
        <v>-15.327</v>
      </c>
      <c r="G1465">
        <v>-15.718</v>
      </c>
      <c r="H1465">
        <f t="shared" si="132"/>
        <v>-1.8184999999999998</v>
      </c>
      <c r="I1465">
        <f t="shared" si="133"/>
        <v>0.28779245994292652</v>
      </c>
      <c r="J1465">
        <f t="shared" si="134"/>
        <v>-2.4055</v>
      </c>
      <c r="K1465">
        <f t="shared" si="135"/>
        <v>0.24960869375885111</v>
      </c>
      <c r="L1465">
        <f t="shared" si="136"/>
        <v>-15.522500000000001</v>
      </c>
      <c r="M1465">
        <f t="shared" si="137"/>
        <v>0.27647875144394007</v>
      </c>
    </row>
    <row r="1466" spans="1:13" x14ac:dyDescent="0.3">
      <c r="A1466">
        <v>10.166666666666666</v>
      </c>
      <c r="B1466">
        <v>-2.0249999999999999</v>
      </c>
      <c r="C1466">
        <v>-1.615</v>
      </c>
      <c r="D1466">
        <v>-2.5880000000000001</v>
      </c>
      <c r="E1466">
        <v>-2.1989999999999998</v>
      </c>
      <c r="F1466">
        <v>-15.189</v>
      </c>
      <c r="G1466">
        <v>-15.487</v>
      </c>
      <c r="H1466">
        <f t="shared" si="132"/>
        <v>-1.8199999999999998</v>
      </c>
      <c r="I1466">
        <f t="shared" si="133"/>
        <v>0.28991378028648673</v>
      </c>
      <c r="J1466">
        <f t="shared" si="134"/>
        <v>-2.3935</v>
      </c>
      <c r="K1466">
        <f t="shared" si="135"/>
        <v>0.27506453788156715</v>
      </c>
      <c r="L1466">
        <f t="shared" si="136"/>
        <v>-15.338000000000001</v>
      </c>
      <c r="M1466">
        <f t="shared" si="137"/>
        <v>0.21071782079359119</v>
      </c>
    </row>
    <row r="1467" spans="1:13" x14ac:dyDescent="0.3">
      <c r="A1467">
        <v>10.173611111111111</v>
      </c>
      <c r="B1467">
        <v>-2.0369999999999999</v>
      </c>
      <c r="C1467">
        <v>-1.621</v>
      </c>
      <c r="D1467">
        <v>-2.5710000000000002</v>
      </c>
      <c r="E1467">
        <v>-2.2320000000000002</v>
      </c>
      <c r="F1467">
        <v>-15.173999999999999</v>
      </c>
      <c r="G1467">
        <v>-14.874000000000001</v>
      </c>
      <c r="H1467">
        <f t="shared" si="132"/>
        <v>-1.829</v>
      </c>
      <c r="I1467">
        <f t="shared" si="133"/>
        <v>0.29415642097360595</v>
      </c>
      <c r="J1467">
        <f t="shared" si="134"/>
        <v>-2.4015000000000004</v>
      </c>
      <c r="K1467">
        <f t="shared" si="135"/>
        <v>0.23970919882223957</v>
      </c>
      <c r="L1467">
        <f t="shared" si="136"/>
        <v>-15.024000000000001</v>
      </c>
      <c r="M1467">
        <f t="shared" si="137"/>
        <v>0.21213203435596351</v>
      </c>
    </row>
    <row r="1468" spans="1:13" x14ac:dyDescent="0.3">
      <c r="A1468">
        <v>10.180555555555555</v>
      </c>
      <c r="B1468">
        <v>-2.024</v>
      </c>
      <c r="C1468">
        <v>-1.6020000000000001</v>
      </c>
      <c r="D1468">
        <v>-2.544</v>
      </c>
      <c r="E1468">
        <v>-2.2810000000000001</v>
      </c>
      <c r="F1468">
        <v>-15.189</v>
      </c>
      <c r="G1468">
        <v>-15.334</v>
      </c>
      <c r="H1468">
        <f t="shared" si="132"/>
        <v>-1.8130000000000002</v>
      </c>
      <c r="I1468">
        <f t="shared" si="133"/>
        <v>0.29839906166072167</v>
      </c>
      <c r="J1468">
        <f t="shared" si="134"/>
        <v>-2.4125000000000001</v>
      </c>
      <c r="K1468">
        <f t="shared" si="135"/>
        <v>0.18596908345206192</v>
      </c>
      <c r="L1468">
        <f t="shared" si="136"/>
        <v>-15.2615</v>
      </c>
      <c r="M1468">
        <f t="shared" si="137"/>
        <v>0.1025304832720491</v>
      </c>
    </row>
    <row r="1469" spans="1:13" x14ac:dyDescent="0.3">
      <c r="A1469">
        <v>10.1875</v>
      </c>
      <c r="B1469">
        <v>-2.0249999999999999</v>
      </c>
      <c r="C1469">
        <v>-1.595</v>
      </c>
      <c r="D1469">
        <v>-2.597</v>
      </c>
      <c r="E1469">
        <v>-2.2440000000000002</v>
      </c>
      <c r="F1469">
        <v>-15.173999999999999</v>
      </c>
      <c r="G1469">
        <v>-15.257</v>
      </c>
      <c r="H1469">
        <f t="shared" si="132"/>
        <v>-1.81</v>
      </c>
      <c r="I1469">
        <f t="shared" si="133"/>
        <v>0.30405591591021602</v>
      </c>
      <c r="J1469">
        <f t="shared" si="134"/>
        <v>-2.4205000000000001</v>
      </c>
      <c r="K1469">
        <f t="shared" si="135"/>
        <v>0.24960869375885111</v>
      </c>
      <c r="L1469">
        <f t="shared" si="136"/>
        <v>-15.215499999999999</v>
      </c>
      <c r="M1469">
        <f t="shared" si="137"/>
        <v>5.8689862838483577E-2</v>
      </c>
    </row>
    <row r="1470" spans="1:13" x14ac:dyDescent="0.3">
      <c r="A1470">
        <v>10.194444444444445</v>
      </c>
      <c r="B1470">
        <v>-2.0299999999999998</v>
      </c>
      <c r="C1470">
        <v>-1.627</v>
      </c>
      <c r="D1470">
        <v>-2.573</v>
      </c>
      <c r="E1470">
        <v>-2.27</v>
      </c>
      <c r="F1470">
        <v>-15.266</v>
      </c>
      <c r="G1470">
        <v>-15.487</v>
      </c>
      <c r="H1470">
        <f t="shared" si="132"/>
        <v>-1.8285</v>
      </c>
      <c r="I1470">
        <f t="shared" si="133"/>
        <v>0.28496403281817573</v>
      </c>
      <c r="J1470">
        <f t="shared" si="134"/>
        <v>-2.4215</v>
      </c>
      <c r="K1470">
        <f t="shared" si="135"/>
        <v>0.21425335469952386</v>
      </c>
      <c r="L1470">
        <f t="shared" si="136"/>
        <v>-15.3765</v>
      </c>
      <c r="M1470">
        <f t="shared" si="137"/>
        <v>0.15627059864222706</v>
      </c>
    </row>
    <row r="1471" spans="1:13" x14ac:dyDescent="0.3">
      <c r="A1471">
        <v>10.201388888888889</v>
      </c>
      <c r="B1471">
        <v>-2.016</v>
      </c>
      <c r="C1471">
        <v>-1.6180000000000001</v>
      </c>
      <c r="D1471">
        <v>-2.605</v>
      </c>
      <c r="E1471">
        <v>-2.2669999999999999</v>
      </c>
      <c r="F1471">
        <v>-15.234999999999999</v>
      </c>
      <c r="G1471">
        <v>-15.579000000000001</v>
      </c>
      <c r="H1471">
        <f t="shared" si="132"/>
        <v>-1.8170000000000002</v>
      </c>
      <c r="I1471">
        <f t="shared" si="133"/>
        <v>0.28142849891224514</v>
      </c>
      <c r="J1471">
        <f t="shared" si="134"/>
        <v>-2.4359999999999999</v>
      </c>
      <c r="K1471">
        <f t="shared" si="135"/>
        <v>0.23900209204105313</v>
      </c>
      <c r="L1471">
        <f t="shared" si="136"/>
        <v>-15.407</v>
      </c>
      <c r="M1471">
        <f t="shared" si="137"/>
        <v>0.24324473272817318</v>
      </c>
    </row>
    <row r="1472" spans="1:13" x14ac:dyDescent="0.3">
      <c r="A1472">
        <v>10.208333333333334</v>
      </c>
      <c r="B1472">
        <v>-2.016</v>
      </c>
      <c r="C1472">
        <v>-1.6970000000000001</v>
      </c>
      <c r="D1472">
        <v>-2.5649999999999999</v>
      </c>
      <c r="E1472">
        <v>-2.2250000000000001</v>
      </c>
      <c r="F1472">
        <v>-15.234999999999999</v>
      </c>
      <c r="G1472">
        <v>-14.644</v>
      </c>
      <c r="H1472">
        <f t="shared" si="132"/>
        <v>-1.8565</v>
      </c>
      <c r="I1472">
        <f t="shared" si="133"/>
        <v>0.22556706319850861</v>
      </c>
      <c r="J1472">
        <f t="shared" si="134"/>
        <v>-2.395</v>
      </c>
      <c r="K1472">
        <f t="shared" si="135"/>
        <v>0.24041630560342606</v>
      </c>
      <c r="L1472">
        <f t="shared" si="136"/>
        <v>-14.939499999999999</v>
      </c>
      <c r="M1472">
        <f t="shared" si="137"/>
        <v>0.41790010768124908</v>
      </c>
    </row>
    <row r="1473" spans="1:13" x14ac:dyDescent="0.3">
      <c r="A1473">
        <v>10.215277777777779</v>
      </c>
      <c r="B1473">
        <v>-2.0110000000000001</v>
      </c>
      <c r="C1473">
        <v>-1.6619999999999999</v>
      </c>
      <c r="D1473">
        <v>-2.601</v>
      </c>
      <c r="E1473">
        <v>-2.4369999999999998</v>
      </c>
      <c r="F1473">
        <v>-15.742000000000001</v>
      </c>
      <c r="G1473">
        <v>-14.843</v>
      </c>
      <c r="H1473">
        <f t="shared" si="132"/>
        <v>-1.8365</v>
      </c>
      <c r="I1473">
        <f t="shared" si="133"/>
        <v>0.24678026663410524</v>
      </c>
      <c r="J1473">
        <f t="shared" si="134"/>
        <v>-2.5190000000000001</v>
      </c>
      <c r="K1473">
        <f t="shared" si="135"/>
        <v>0.1159655121145939</v>
      </c>
      <c r="L1473">
        <f t="shared" si="136"/>
        <v>-15.2925</v>
      </c>
      <c r="M1473">
        <f t="shared" si="137"/>
        <v>0.63568899628670683</v>
      </c>
    </row>
    <row r="1474" spans="1:13" x14ac:dyDescent="0.3">
      <c r="A1474">
        <v>10.222222222222221</v>
      </c>
      <c r="B1474">
        <v>-2.0169999999999999</v>
      </c>
      <c r="C1474">
        <v>-1.65</v>
      </c>
      <c r="D1474">
        <v>-2.6760000000000002</v>
      </c>
      <c r="E1474">
        <v>-2.2909999999999999</v>
      </c>
      <c r="F1474">
        <v>-15.957000000000001</v>
      </c>
      <c r="G1474">
        <v>-15.242000000000001</v>
      </c>
      <c r="H1474">
        <f t="shared" si="132"/>
        <v>-1.8334999999999999</v>
      </c>
      <c r="I1474">
        <f t="shared" si="133"/>
        <v>0.25950818869546294</v>
      </c>
      <c r="J1474">
        <f t="shared" si="134"/>
        <v>-2.4835000000000003</v>
      </c>
      <c r="K1474">
        <f t="shared" si="135"/>
        <v>0.27223611075682097</v>
      </c>
      <c r="L1474">
        <f t="shared" si="136"/>
        <v>-15.599500000000001</v>
      </c>
      <c r="M1474">
        <f t="shared" si="137"/>
        <v>0.50558134854838144</v>
      </c>
    </row>
    <row r="1475" spans="1:13" x14ac:dyDescent="0.3">
      <c r="A1475">
        <v>10.229166666666666</v>
      </c>
      <c r="B1475">
        <v>-2.0169999999999999</v>
      </c>
      <c r="C1475">
        <v>-1.63</v>
      </c>
      <c r="D1475">
        <v>-2.6280000000000001</v>
      </c>
      <c r="E1475">
        <v>-2.258</v>
      </c>
      <c r="F1475">
        <v>-15.02</v>
      </c>
      <c r="G1475">
        <v>-14.965999999999999</v>
      </c>
      <c r="H1475">
        <f t="shared" si="132"/>
        <v>-1.8234999999999999</v>
      </c>
      <c r="I1475">
        <f t="shared" si="133"/>
        <v>0.27365032431919634</v>
      </c>
      <c r="J1475">
        <f t="shared" si="134"/>
        <v>-2.4430000000000001</v>
      </c>
      <c r="K1475">
        <f t="shared" si="135"/>
        <v>0.26162950903902266</v>
      </c>
      <c r="L1475">
        <f t="shared" si="136"/>
        <v>-14.992999999999999</v>
      </c>
      <c r="M1475">
        <f t="shared" si="137"/>
        <v>3.8183766184073757E-2</v>
      </c>
    </row>
    <row r="1476" spans="1:13" x14ac:dyDescent="0.3">
      <c r="A1476">
        <v>10.236111111111111</v>
      </c>
      <c r="B1476">
        <v>-2.0310000000000001</v>
      </c>
      <c r="C1476">
        <v>-1.6220000000000001</v>
      </c>
      <c r="D1476">
        <v>-2.6240000000000001</v>
      </c>
      <c r="E1476">
        <v>-2.2909999999999999</v>
      </c>
      <c r="F1476">
        <v>-15.234999999999999</v>
      </c>
      <c r="G1476">
        <v>-15.686999999999999</v>
      </c>
      <c r="H1476">
        <f t="shared" ref="H1476:H1539" si="138">AVERAGE(B1476:C1476)</f>
        <v>-1.8265000000000002</v>
      </c>
      <c r="I1476">
        <f t="shared" ref="I1476:I1539" si="139">STDEV(B1476:C1476)</f>
        <v>0.28920667350529566</v>
      </c>
      <c r="J1476">
        <f t="shared" ref="J1476:J1539" si="140">AVERAGE(D1476:E1476)</f>
        <v>-2.4575</v>
      </c>
      <c r="K1476">
        <f t="shared" ref="K1476:K1539" si="141">STDEV(D1476:E1476)</f>
        <v>0.23546655813512046</v>
      </c>
      <c r="L1476">
        <f t="shared" ref="L1476:L1539" si="142">AVERAGE(F1476:G1476)</f>
        <v>-15.460999999999999</v>
      </c>
      <c r="M1476">
        <f t="shared" ref="M1476:M1539" si="143">STDEV(F1476:G1476)</f>
        <v>0.31961226509631946</v>
      </c>
    </row>
    <row r="1477" spans="1:13" x14ac:dyDescent="0.3">
      <c r="A1477">
        <v>10.243055555555555</v>
      </c>
      <c r="B1477">
        <v>-2.02</v>
      </c>
      <c r="C1477">
        <v>-1.6379999999999999</v>
      </c>
      <c r="D1477">
        <v>-2.633</v>
      </c>
      <c r="E1477">
        <v>-2.3679999999999999</v>
      </c>
      <c r="F1477">
        <v>-15.173999999999999</v>
      </c>
      <c r="G1477">
        <v>-14.444000000000001</v>
      </c>
      <c r="H1477">
        <f t="shared" si="138"/>
        <v>-1.829</v>
      </c>
      <c r="I1477">
        <f t="shared" si="139"/>
        <v>0.27011479041326192</v>
      </c>
      <c r="J1477">
        <f t="shared" si="140"/>
        <v>-2.5004999999999997</v>
      </c>
      <c r="K1477">
        <f t="shared" si="141"/>
        <v>0.18738329701443518</v>
      </c>
      <c r="L1477">
        <f t="shared" si="142"/>
        <v>-14.809000000000001</v>
      </c>
      <c r="M1477">
        <f t="shared" si="143"/>
        <v>0.5161879502661787</v>
      </c>
    </row>
    <row r="1478" spans="1:13" x14ac:dyDescent="0.3">
      <c r="A1478">
        <v>10.25</v>
      </c>
      <c r="B1478">
        <v>-2.0369999999999999</v>
      </c>
      <c r="C1478">
        <v>-1.639</v>
      </c>
      <c r="D1478">
        <v>-2.657</v>
      </c>
      <c r="E1478">
        <v>-2.31</v>
      </c>
      <c r="F1478">
        <v>-15.157999999999999</v>
      </c>
      <c r="G1478">
        <v>-14.859</v>
      </c>
      <c r="H1478">
        <f t="shared" si="138"/>
        <v>-1.8380000000000001</v>
      </c>
      <c r="I1478">
        <f t="shared" si="139"/>
        <v>0.28142849891224353</v>
      </c>
      <c r="J1478">
        <f t="shared" si="140"/>
        <v>-2.4835000000000003</v>
      </c>
      <c r="K1478">
        <f t="shared" si="141"/>
        <v>0.24536605307173198</v>
      </c>
      <c r="L1478">
        <f t="shared" si="142"/>
        <v>-15.0085</v>
      </c>
      <c r="M1478">
        <f t="shared" si="143"/>
        <v>0.21142492757477735</v>
      </c>
    </row>
    <row r="1479" spans="1:13" x14ac:dyDescent="0.3">
      <c r="A1479">
        <v>10.256944444444445</v>
      </c>
      <c r="B1479">
        <v>-2.0329999999999999</v>
      </c>
      <c r="C1479">
        <v>-1.639</v>
      </c>
      <c r="D1479">
        <v>-2.65</v>
      </c>
      <c r="E1479">
        <v>-2.3580000000000001</v>
      </c>
      <c r="F1479">
        <v>-15.157999999999999</v>
      </c>
      <c r="G1479">
        <v>-15.503</v>
      </c>
      <c r="H1479">
        <f t="shared" si="138"/>
        <v>-1.8359999999999999</v>
      </c>
      <c r="I1479">
        <f t="shared" si="139"/>
        <v>0.27860007178750007</v>
      </c>
      <c r="J1479">
        <f t="shared" si="140"/>
        <v>-2.504</v>
      </c>
      <c r="K1479">
        <f t="shared" si="141"/>
        <v>0.20647518010647176</v>
      </c>
      <c r="L1479">
        <f t="shared" si="142"/>
        <v>-15.330500000000001</v>
      </c>
      <c r="M1479">
        <f t="shared" si="143"/>
        <v>0.24395183950935934</v>
      </c>
    </row>
    <row r="1480" spans="1:13" x14ac:dyDescent="0.3">
      <c r="A1480">
        <v>10.263888888888889</v>
      </c>
      <c r="B1480">
        <v>-2.0430000000000001</v>
      </c>
      <c r="C1480">
        <v>-1.6439999999999999</v>
      </c>
      <c r="D1480">
        <v>-2.6419999999999999</v>
      </c>
      <c r="E1480">
        <v>-2.3559999999999999</v>
      </c>
      <c r="F1480">
        <v>-15.066000000000001</v>
      </c>
      <c r="G1480">
        <v>-14.03</v>
      </c>
      <c r="H1480">
        <f t="shared" si="138"/>
        <v>-1.8435000000000001</v>
      </c>
      <c r="I1480">
        <f t="shared" si="139"/>
        <v>0.28213560569343199</v>
      </c>
      <c r="J1480">
        <f t="shared" si="140"/>
        <v>-2.4989999999999997</v>
      </c>
      <c r="K1480">
        <f t="shared" si="141"/>
        <v>0.2022325394193526</v>
      </c>
      <c r="L1480">
        <f t="shared" si="142"/>
        <v>-14.548</v>
      </c>
      <c r="M1480">
        <f t="shared" si="143"/>
        <v>0.73256262530926419</v>
      </c>
    </row>
    <row r="1481" spans="1:13" x14ac:dyDescent="0.3">
      <c r="A1481">
        <v>10.270833333333334</v>
      </c>
      <c r="B1481">
        <v>-2.048</v>
      </c>
      <c r="C1481">
        <v>-1.6439999999999999</v>
      </c>
      <c r="D1481">
        <v>-2.64</v>
      </c>
      <c r="E1481">
        <v>-2.411</v>
      </c>
      <c r="F1481">
        <v>-15.297000000000001</v>
      </c>
      <c r="G1481">
        <v>-14.03</v>
      </c>
      <c r="H1481">
        <f t="shared" si="138"/>
        <v>-1.8460000000000001</v>
      </c>
      <c r="I1481">
        <f t="shared" si="139"/>
        <v>0.28567113959936385</v>
      </c>
      <c r="J1481">
        <f t="shared" si="140"/>
        <v>-2.5255000000000001</v>
      </c>
      <c r="K1481">
        <f t="shared" si="141"/>
        <v>0.16192745289171945</v>
      </c>
      <c r="L1481">
        <f t="shared" si="142"/>
        <v>-14.663499999999999</v>
      </c>
      <c r="M1481">
        <f t="shared" si="143"/>
        <v>0.89590429176335662</v>
      </c>
    </row>
    <row r="1482" spans="1:13" x14ac:dyDescent="0.3">
      <c r="A1482">
        <v>10.277777777777779</v>
      </c>
      <c r="B1482">
        <v>-2.0510000000000002</v>
      </c>
      <c r="C1482">
        <v>-1.635</v>
      </c>
      <c r="D1482">
        <v>-2.6339999999999999</v>
      </c>
      <c r="E1482">
        <v>-2.339</v>
      </c>
      <c r="F1482">
        <v>-15.157999999999999</v>
      </c>
      <c r="G1482">
        <v>-14.46</v>
      </c>
      <c r="H1482">
        <f t="shared" si="138"/>
        <v>-1.843</v>
      </c>
      <c r="I1482">
        <f t="shared" si="139"/>
        <v>0.29415642097360595</v>
      </c>
      <c r="J1482">
        <f t="shared" si="140"/>
        <v>-2.4864999999999999</v>
      </c>
      <c r="K1482">
        <f t="shared" si="141"/>
        <v>0.20859650045003147</v>
      </c>
      <c r="L1482">
        <f t="shared" si="142"/>
        <v>-14.809000000000001</v>
      </c>
      <c r="M1482">
        <f t="shared" si="143"/>
        <v>0.4935605332682092</v>
      </c>
    </row>
    <row r="1483" spans="1:13" x14ac:dyDescent="0.3">
      <c r="A1483">
        <v>10.284722222222221</v>
      </c>
      <c r="B1483">
        <v>-2.056</v>
      </c>
      <c r="C1483">
        <v>-1.641</v>
      </c>
      <c r="D1483">
        <v>-2.6070000000000002</v>
      </c>
      <c r="E1483">
        <v>-2.3069999999999999</v>
      </c>
      <c r="F1483">
        <v>-15.066000000000001</v>
      </c>
      <c r="G1483">
        <v>-14.644</v>
      </c>
      <c r="H1483">
        <f t="shared" si="138"/>
        <v>-1.8485</v>
      </c>
      <c r="I1483">
        <f t="shared" si="139"/>
        <v>0.29344931419241654</v>
      </c>
      <c r="J1483">
        <f t="shared" si="140"/>
        <v>-2.4569999999999999</v>
      </c>
      <c r="K1483">
        <f t="shared" si="141"/>
        <v>0.21213203435596445</v>
      </c>
      <c r="L1483">
        <f t="shared" si="142"/>
        <v>-14.855</v>
      </c>
      <c r="M1483">
        <f t="shared" si="143"/>
        <v>0.29839906166072344</v>
      </c>
    </row>
    <row r="1484" spans="1:13" x14ac:dyDescent="0.3">
      <c r="A1484">
        <v>10.291666666666666</v>
      </c>
      <c r="B1484">
        <v>-2.0510000000000002</v>
      </c>
      <c r="C1484">
        <v>-1.61</v>
      </c>
      <c r="D1484">
        <v>-2.6789999999999998</v>
      </c>
      <c r="E1484">
        <v>-2.282</v>
      </c>
      <c r="F1484">
        <v>-15.281000000000001</v>
      </c>
      <c r="G1484">
        <v>-14.015000000000001</v>
      </c>
      <c r="H1484">
        <f t="shared" si="138"/>
        <v>-1.8305000000000002</v>
      </c>
      <c r="I1484">
        <f t="shared" si="139"/>
        <v>0.31183409050326721</v>
      </c>
      <c r="J1484">
        <f t="shared" si="140"/>
        <v>-2.4805000000000001</v>
      </c>
      <c r="K1484">
        <f t="shared" si="141"/>
        <v>0.28072139213105923</v>
      </c>
      <c r="L1484">
        <f t="shared" si="142"/>
        <v>-14.648</v>
      </c>
      <c r="M1484">
        <f t="shared" si="143"/>
        <v>0.89519718498216916</v>
      </c>
    </row>
    <row r="1485" spans="1:13" x14ac:dyDescent="0.3">
      <c r="A1485">
        <v>10.298611111111111</v>
      </c>
      <c r="B1485">
        <v>-2.0529999999999999</v>
      </c>
      <c r="C1485">
        <v>-1.635</v>
      </c>
      <c r="D1485">
        <v>-2.73</v>
      </c>
      <c r="E1485">
        <v>-2.3439999999999999</v>
      </c>
      <c r="F1485">
        <v>-15.204000000000001</v>
      </c>
      <c r="G1485">
        <v>-14.045999999999999</v>
      </c>
      <c r="H1485">
        <f t="shared" si="138"/>
        <v>-1.8439999999999999</v>
      </c>
      <c r="I1485">
        <f t="shared" si="139"/>
        <v>0.29557063453597787</v>
      </c>
      <c r="J1485">
        <f t="shared" si="140"/>
        <v>-2.5369999999999999</v>
      </c>
      <c r="K1485">
        <f t="shared" si="141"/>
        <v>0.27294321753800743</v>
      </c>
      <c r="L1485">
        <f t="shared" si="142"/>
        <v>-14.625</v>
      </c>
      <c r="M1485">
        <f t="shared" si="143"/>
        <v>0.81882965261402296</v>
      </c>
    </row>
    <row r="1486" spans="1:13" x14ac:dyDescent="0.3">
      <c r="A1486">
        <v>10.305555555555555</v>
      </c>
      <c r="B1486">
        <v>-2.0419999999999998</v>
      </c>
      <c r="C1486">
        <v>-1.6020000000000001</v>
      </c>
      <c r="D1486">
        <v>-2.6539999999999999</v>
      </c>
      <c r="E1486">
        <v>-2.3279999999999998</v>
      </c>
      <c r="F1486">
        <v>-15.082000000000001</v>
      </c>
      <c r="G1486">
        <v>-14.935</v>
      </c>
      <c r="H1486">
        <f t="shared" si="138"/>
        <v>-1.8220000000000001</v>
      </c>
      <c r="I1486">
        <f t="shared" si="139"/>
        <v>0.31112698372207948</v>
      </c>
      <c r="J1486">
        <f t="shared" si="140"/>
        <v>-2.4909999999999997</v>
      </c>
      <c r="K1486">
        <f t="shared" si="141"/>
        <v>0.23051681066681454</v>
      </c>
      <c r="L1486">
        <f t="shared" si="142"/>
        <v>-15.008500000000002</v>
      </c>
      <c r="M1486">
        <f t="shared" si="143"/>
        <v>0.10394469683442266</v>
      </c>
    </row>
    <row r="1487" spans="1:13" x14ac:dyDescent="0.3">
      <c r="A1487">
        <v>10.3125</v>
      </c>
      <c r="B1487">
        <v>-2.0510000000000002</v>
      </c>
      <c r="C1487">
        <v>-1.6160000000000001</v>
      </c>
      <c r="D1487">
        <v>-2.6560000000000001</v>
      </c>
      <c r="E1487">
        <v>-2.3530000000000002</v>
      </c>
      <c r="F1487">
        <v>-15.157999999999999</v>
      </c>
      <c r="G1487">
        <v>-14.49</v>
      </c>
      <c r="H1487">
        <f t="shared" si="138"/>
        <v>-1.8335000000000001</v>
      </c>
      <c r="I1487">
        <f t="shared" si="139"/>
        <v>0.3075914498161485</v>
      </c>
      <c r="J1487">
        <f t="shared" si="140"/>
        <v>-2.5045000000000002</v>
      </c>
      <c r="K1487">
        <f t="shared" si="141"/>
        <v>0.21425335469952386</v>
      </c>
      <c r="L1487">
        <f t="shared" si="142"/>
        <v>-14.824</v>
      </c>
      <c r="M1487">
        <f t="shared" si="143"/>
        <v>0.47234732983261324</v>
      </c>
    </row>
    <row r="1488" spans="1:13" x14ac:dyDescent="0.3">
      <c r="A1488">
        <v>10.319444444444445</v>
      </c>
      <c r="B1488">
        <v>-2.0419999999999998</v>
      </c>
      <c r="C1488">
        <v>-1.613</v>
      </c>
      <c r="D1488">
        <v>-2.6440000000000001</v>
      </c>
      <c r="E1488">
        <v>-2.3780000000000001</v>
      </c>
      <c r="F1488">
        <v>-15.112</v>
      </c>
      <c r="G1488">
        <v>-14.368</v>
      </c>
      <c r="H1488">
        <f t="shared" si="138"/>
        <v>-1.8274999999999999</v>
      </c>
      <c r="I1488">
        <f t="shared" si="139"/>
        <v>0.3033488091290279</v>
      </c>
      <c r="J1488">
        <f t="shared" si="140"/>
        <v>-2.5110000000000001</v>
      </c>
      <c r="K1488">
        <f t="shared" si="141"/>
        <v>0.18809040379562167</v>
      </c>
      <c r="L1488">
        <f t="shared" si="142"/>
        <v>-14.74</v>
      </c>
      <c r="M1488">
        <f t="shared" si="143"/>
        <v>0.52608744520279116</v>
      </c>
    </row>
    <row r="1489" spans="1:13" x14ac:dyDescent="0.3">
      <c r="A1489">
        <v>10.326388888888889</v>
      </c>
      <c r="B1489">
        <v>-2.0539999999999998</v>
      </c>
      <c r="C1489">
        <v>-1.607</v>
      </c>
      <c r="D1489">
        <v>-2.6619999999999999</v>
      </c>
      <c r="E1489">
        <v>-2.4209999999999998</v>
      </c>
      <c r="F1489">
        <v>-15.036</v>
      </c>
      <c r="G1489">
        <v>-14.598000000000001</v>
      </c>
      <c r="H1489">
        <f t="shared" si="138"/>
        <v>-1.8304999999999998</v>
      </c>
      <c r="I1489">
        <f t="shared" si="139"/>
        <v>0.31607673119038682</v>
      </c>
      <c r="J1489">
        <f t="shared" si="140"/>
        <v>-2.5415000000000001</v>
      </c>
      <c r="K1489">
        <f t="shared" si="141"/>
        <v>0.17041273426595802</v>
      </c>
      <c r="L1489">
        <f t="shared" si="142"/>
        <v>-14.817</v>
      </c>
      <c r="M1489">
        <f t="shared" si="143"/>
        <v>0.309712770159707</v>
      </c>
    </row>
    <row r="1490" spans="1:13" x14ac:dyDescent="0.3">
      <c r="A1490">
        <v>10.333333333333334</v>
      </c>
      <c r="B1490">
        <v>-2.0499999999999998</v>
      </c>
      <c r="C1490">
        <v>-1.605</v>
      </c>
      <c r="D1490">
        <v>-2.6909999999999998</v>
      </c>
      <c r="E1490">
        <v>-2.391</v>
      </c>
      <c r="F1490">
        <v>-15.036</v>
      </c>
      <c r="G1490">
        <v>-14.382999999999999</v>
      </c>
      <c r="H1490">
        <f t="shared" si="138"/>
        <v>-1.8274999999999999</v>
      </c>
      <c r="I1490">
        <f t="shared" si="139"/>
        <v>0.31466251762801462</v>
      </c>
      <c r="J1490">
        <f t="shared" si="140"/>
        <v>-2.5409999999999999</v>
      </c>
      <c r="K1490">
        <f t="shared" si="141"/>
        <v>0.21213203435596414</v>
      </c>
      <c r="L1490">
        <f t="shared" si="142"/>
        <v>-14.709499999999998</v>
      </c>
      <c r="M1490">
        <f t="shared" si="143"/>
        <v>0.46174072811481587</v>
      </c>
    </row>
    <row r="1491" spans="1:13" x14ac:dyDescent="0.3">
      <c r="A1491">
        <v>10.340277777777779</v>
      </c>
      <c r="B1491">
        <v>-2.06</v>
      </c>
      <c r="C1491">
        <v>-1.599</v>
      </c>
      <c r="D1491">
        <v>-2.68</v>
      </c>
      <c r="E1491">
        <v>-2.3679999999999999</v>
      </c>
      <c r="F1491">
        <v>-15.082000000000001</v>
      </c>
      <c r="G1491">
        <v>-14.291</v>
      </c>
      <c r="H1491">
        <f t="shared" si="138"/>
        <v>-1.8294999999999999</v>
      </c>
      <c r="I1491">
        <f t="shared" si="139"/>
        <v>0.32597622612699889</v>
      </c>
      <c r="J1491">
        <f t="shared" si="140"/>
        <v>-2.524</v>
      </c>
      <c r="K1491">
        <f t="shared" si="141"/>
        <v>0.22061731573020302</v>
      </c>
      <c r="L1491">
        <f t="shared" si="142"/>
        <v>-14.686500000000001</v>
      </c>
      <c r="M1491">
        <f t="shared" si="143"/>
        <v>0.55932146391855941</v>
      </c>
    </row>
    <row r="1492" spans="1:13" x14ac:dyDescent="0.3">
      <c r="A1492">
        <v>10.347222222222221</v>
      </c>
      <c r="B1492">
        <v>-2.0529999999999999</v>
      </c>
      <c r="C1492">
        <v>-1.65</v>
      </c>
      <c r="D1492">
        <v>-2.68</v>
      </c>
      <c r="E1492">
        <v>-2.3780000000000001</v>
      </c>
      <c r="F1492">
        <v>-14.99</v>
      </c>
      <c r="G1492">
        <v>-13.831</v>
      </c>
      <c r="H1492">
        <f t="shared" si="138"/>
        <v>-1.8514999999999999</v>
      </c>
      <c r="I1492">
        <f t="shared" si="139"/>
        <v>0.28496403281817734</v>
      </c>
      <c r="J1492">
        <f t="shared" si="140"/>
        <v>-2.5289999999999999</v>
      </c>
      <c r="K1492">
        <f t="shared" si="141"/>
        <v>0.2135462479183374</v>
      </c>
      <c r="L1492">
        <f t="shared" si="142"/>
        <v>-14.410499999999999</v>
      </c>
      <c r="M1492">
        <f t="shared" si="143"/>
        <v>0.81953675939520909</v>
      </c>
    </row>
    <row r="1493" spans="1:13" x14ac:dyDescent="0.3">
      <c r="A1493">
        <v>10.354166666666666</v>
      </c>
      <c r="B1493">
        <v>-2.056</v>
      </c>
      <c r="C1493">
        <v>-1.677</v>
      </c>
      <c r="D1493">
        <v>-2.7040000000000002</v>
      </c>
      <c r="E1493">
        <v>-2.3839999999999999</v>
      </c>
      <c r="F1493">
        <v>-15.036</v>
      </c>
      <c r="G1493">
        <v>-13.815</v>
      </c>
      <c r="H1493">
        <f t="shared" si="138"/>
        <v>-1.8665</v>
      </c>
      <c r="I1493">
        <f t="shared" si="139"/>
        <v>0.26799347006970037</v>
      </c>
      <c r="J1493">
        <f t="shared" si="140"/>
        <v>-2.544</v>
      </c>
      <c r="K1493">
        <f t="shared" si="141"/>
        <v>0.22627416997969541</v>
      </c>
      <c r="L1493">
        <f t="shared" si="142"/>
        <v>-14.4255</v>
      </c>
      <c r="M1493">
        <f t="shared" si="143"/>
        <v>0.8633773798287746</v>
      </c>
    </row>
    <row r="1494" spans="1:13" x14ac:dyDescent="0.3">
      <c r="A1494">
        <v>10.361111111111111</v>
      </c>
      <c r="B1494">
        <v>-2.0529999999999999</v>
      </c>
      <c r="C1494">
        <v>-1.653</v>
      </c>
      <c r="D1494">
        <v>-2.7730000000000001</v>
      </c>
      <c r="E1494">
        <v>-2.3540000000000001</v>
      </c>
      <c r="F1494">
        <v>-15.02</v>
      </c>
      <c r="G1494">
        <v>-14.444000000000001</v>
      </c>
      <c r="H1494">
        <f t="shared" si="138"/>
        <v>-1.853</v>
      </c>
      <c r="I1494">
        <f t="shared" si="139"/>
        <v>0.28284271247461756</v>
      </c>
      <c r="J1494">
        <f t="shared" si="140"/>
        <v>-2.5635000000000003</v>
      </c>
      <c r="K1494">
        <f t="shared" si="141"/>
        <v>0.29627774131716345</v>
      </c>
      <c r="L1494">
        <f t="shared" si="142"/>
        <v>-14.731999999999999</v>
      </c>
      <c r="M1494">
        <f t="shared" si="143"/>
        <v>0.40729350596345049</v>
      </c>
    </row>
    <row r="1495" spans="1:13" x14ac:dyDescent="0.3">
      <c r="A1495">
        <v>10.368055555555555</v>
      </c>
      <c r="B1495">
        <v>-2.0630000000000002</v>
      </c>
      <c r="C1495">
        <v>-1.645</v>
      </c>
      <c r="D1495">
        <v>-2.74</v>
      </c>
      <c r="E1495">
        <v>-2.3959999999999999</v>
      </c>
      <c r="F1495">
        <v>-14.959</v>
      </c>
      <c r="G1495">
        <v>-13.999000000000001</v>
      </c>
      <c r="H1495">
        <f t="shared" si="138"/>
        <v>-1.8540000000000001</v>
      </c>
      <c r="I1495">
        <f t="shared" si="139"/>
        <v>0.29557063453597637</v>
      </c>
      <c r="J1495">
        <f t="shared" si="140"/>
        <v>-2.5680000000000001</v>
      </c>
      <c r="K1495">
        <f t="shared" si="141"/>
        <v>0.24324473272817257</v>
      </c>
      <c r="L1495">
        <f t="shared" si="142"/>
        <v>-14.478999999999999</v>
      </c>
      <c r="M1495">
        <f t="shared" si="143"/>
        <v>0.67882250993908499</v>
      </c>
    </row>
    <row r="1496" spans="1:13" x14ac:dyDescent="0.3">
      <c r="A1496">
        <v>10.375</v>
      </c>
      <c r="B1496">
        <v>-2.0619999999999998</v>
      </c>
      <c r="C1496">
        <v>-1.6439999999999999</v>
      </c>
      <c r="D1496">
        <v>-2.665</v>
      </c>
      <c r="E1496">
        <v>-2.4009999999999998</v>
      </c>
      <c r="F1496">
        <v>-15.036</v>
      </c>
      <c r="G1496">
        <v>-13.462999999999999</v>
      </c>
      <c r="H1496">
        <f t="shared" si="138"/>
        <v>-1.8529999999999998</v>
      </c>
      <c r="I1496">
        <f t="shared" si="139"/>
        <v>0.29557063453597787</v>
      </c>
      <c r="J1496">
        <f t="shared" si="140"/>
        <v>-2.5329999999999999</v>
      </c>
      <c r="K1496">
        <f t="shared" si="141"/>
        <v>0.18667619023324872</v>
      </c>
      <c r="L1496">
        <f t="shared" si="142"/>
        <v>-14.249499999999999</v>
      </c>
      <c r="M1496">
        <f t="shared" si="143"/>
        <v>1.1122789668064395</v>
      </c>
    </row>
    <row r="1497" spans="1:13" x14ac:dyDescent="0.3">
      <c r="A1497">
        <v>10.381944444444445</v>
      </c>
      <c r="B1497">
        <v>-2.0680000000000001</v>
      </c>
      <c r="C1497">
        <v>-1.645</v>
      </c>
      <c r="D1497">
        <v>-2.694</v>
      </c>
      <c r="E1497">
        <v>-2.4009999999999998</v>
      </c>
      <c r="F1497">
        <v>-15.128</v>
      </c>
      <c r="G1497">
        <v>-14.305999999999999</v>
      </c>
      <c r="H1497">
        <f t="shared" si="138"/>
        <v>-1.8565</v>
      </c>
      <c r="I1497">
        <f t="shared" si="139"/>
        <v>0.29910616844190968</v>
      </c>
      <c r="J1497">
        <f t="shared" si="140"/>
        <v>-2.5474999999999999</v>
      </c>
      <c r="K1497">
        <f t="shared" si="141"/>
        <v>0.20718228688765852</v>
      </c>
      <c r="L1497">
        <f t="shared" si="142"/>
        <v>-14.716999999999999</v>
      </c>
      <c r="M1497">
        <f t="shared" si="143"/>
        <v>0.58124177413534273</v>
      </c>
    </row>
    <row r="1498" spans="1:13" x14ac:dyDescent="0.3">
      <c r="A1498">
        <v>10.388888888888889</v>
      </c>
      <c r="B1498">
        <v>-2.0619999999999998</v>
      </c>
      <c r="C1498">
        <v>-1.641</v>
      </c>
      <c r="D1498">
        <v>-2.734</v>
      </c>
      <c r="E1498">
        <v>-2.3340000000000001</v>
      </c>
      <c r="F1498">
        <v>-14.943</v>
      </c>
      <c r="G1498">
        <v>-14.199</v>
      </c>
      <c r="H1498">
        <f t="shared" si="138"/>
        <v>-1.8514999999999999</v>
      </c>
      <c r="I1498">
        <f t="shared" si="139"/>
        <v>0.29769195487953537</v>
      </c>
      <c r="J1498">
        <f t="shared" si="140"/>
        <v>-2.5339999999999998</v>
      </c>
      <c r="K1498">
        <f t="shared" si="141"/>
        <v>0.28284271247461895</v>
      </c>
      <c r="L1498">
        <f t="shared" si="142"/>
        <v>-14.571</v>
      </c>
      <c r="M1498">
        <f t="shared" si="143"/>
        <v>0.52608744520279116</v>
      </c>
    </row>
    <row r="1499" spans="1:13" x14ac:dyDescent="0.3">
      <c r="A1499">
        <v>10.395833333333334</v>
      </c>
      <c r="B1499">
        <v>-2.073</v>
      </c>
      <c r="C1499">
        <v>-1.661</v>
      </c>
      <c r="D1499">
        <v>-2.73</v>
      </c>
      <c r="E1499">
        <v>-2.3650000000000002</v>
      </c>
      <c r="F1499">
        <v>-15.036</v>
      </c>
      <c r="G1499">
        <v>-15.441000000000001</v>
      </c>
      <c r="H1499">
        <f t="shared" si="138"/>
        <v>-1.867</v>
      </c>
      <c r="I1499">
        <f t="shared" si="139"/>
        <v>0.29132799384885733</v>
      </c>
      <c r="J1499">
        <f t="shared" si="140"/>
        <v>-2.5475000000000003</v>
      </c>
      <c r="K1499">
        <f t="shared" si="141"/>
        <v>0.25809397513308968</v>
      </c>
      <c r="L1499">
        <f t="shared" si="142"/>
        <v>-15.2385</v>
      </c>
      <c r="M1499">
        <f t="shared" si="143"/>
        <v>0.28637824638055254</v>
      </c>
    </row>
    <row r="1500" spans="1:13" x14ac:dyDescent="0.3">
      <c r="A1500">
        <v>10.402777777777779</v>
      </c>
      <c r="B1500">
        <v>-2.0619999999999998</v>
      </c>
      <c r="C1500">
        <v>-1.6679999999999999</v>
      </c>
      <c r="D1500">
        <v>-2.7</v>
      </c>
      <c r="E1500">
        <v>-2.4079999999999999</v>
      </c>
      <c r="F1500">
        <v>-15.036</v>
      </c>
      <c r="G1500">
        <v>-15.349</v>
      </c>
      <c r="H1500">
        <f t="shared" si="138"/>
        <v>-1.8649999999999998</v>
      </c>
      <c r="I1500">
        <f t="shared" si="139"/>
        <v>0.27860007178750168</v>
      </c>
      <c r="J1500">
        <f t="shared" si="140"/>
        <v>-2.5540000000000003</v>
      </c>
      <c r="K1500">
        <f t="shared" si="141"/>
        <v>0.20647518010647206</v>
      </c>
      <c r="L1500">
        <f t="shared" si="142"/>
        <v>-15.192499999999999</v>
      </c>
      <c r="M1500">
        <f t="shared" si="143"/>
        <v>0.22132442251138981</v>
      </c>
    </row>
    <row r="1501" spans="1:13" x14ac:dyDescent="0.3">
      <c r="A1501">
        <v>10.409722222222221</v>
      </c>
      <c r="B1501">
        <v>-2.0680000000000001</v>
      </c>
      <c r="C1501">
        <v>-1.6839999999999999</v>
      </c>
      <c r="D1501">
        <v>-2.71</v>
      </c>
      <c r="E1501">
        <v>-2.427</v>
      </c>
      <c r="F1501">
        <v>-15.972</v>
      </c>
      <c r="G1501">
        <v>-14.981</v>
      </c>
      <c r="H1501">
        <f t="shared" si="138"/>
        <v>-1.8759999999999999</v>
      </c>
      <c r="I1501">
        <f t="shared" si="139"/>
        <v>0.2715290039756359</v>
      </c>
      <c r="J1501">
        <f t="shared" si="140"/>
        <v>-2.5685000000000002</v>
      </c>
      <c r="K1501">
        <f t="shared" si="141"/>
        <v>0.20011121907579288</v>
      </c>
      <c r="L1501">
        <f t="shared" si="142"/>
        <v>-15.4765</v>
      </c>
      <c r="M1501">
        <f t="shared" si="143"/>
        <v>0.70074282015586831</v>
      </c>
    </row>
    <row r="1502" spans="1:13" x14ac:dyDescent="0.3">
      <c r="A1502">
        <v>10.416666666666666</v>
      </c>
      <c r="B1502">
        <v>-2.0699999999999998</v>
      </c>
      <c r="C1502">
        <v>-1.681</v>
      </c>
      <c r="D1502">
        <v>-2.7269999999999999</v>
      </c>
      <c r="E1502">
        <v>-2.41</v>
      </c>
      <c r="F1502">
        <v>-14.974</v>
      </c>
      <c r="G1502">
        <v>-14.904999999999999</v>
      </c>
      <c r="H1502">
        <f t="shared" si="138"/>
        <v>-1.8754999999999999</v>
      </c>
      <c r="I1502">
        <f t="shared" si="139"/>
        <v>0.27506453788156643</v>
      </c>
      <c r="J1502">
        <f t="shared" si="140"/>
        <v>-2.5685000000000002</v>
      </c>
      <c r="K1502">
        <f t="shared" si="141"/>
        <v>0.22415284963613538</v>
      </c>
      <c r="L1502">
        <f t="shared" si="142"/>
        <v>-14.939499999999999</v>
      </c>
      <c r="M1502">
        <f t="shared" si="143"/>
        <v>4.879036790187237E-2</v>
      </c>
    </row>
    <row r="1503" spans="1:13" x14ac:dyDescent="0.3">
      <c r="A1503">
        <v>10.423611111111111</v>
      </c>
      <c r="B1503">
        <v>-2.0819999999999999</v>
      </c>
      <c r="C1503">
        <v>-1.6839999999999999</v>
      </c>
      <c r="D1503">
        <v>-2.7959999999999998</v>
      </c>
      <c r="E1503">
        <v>-2.379</v>
      </c>
      <c r="F1503">
        <v>-14.928000000000001</v>
      </c>
      <c r="G1503">
        <v>-14.106999999999999</v>
      </c>
      <c r="H1503">
        <f t="shared" si="138"/>
        <v>-1.883</v>
      </c>
      <c r="I1503">
        <f t="shared" si="139"/>
        <v>0.28142849891224514</v>
      </c>
      <c r="J1503">
        <f t="shared" si="140"/>
        <v>-2.5874999999999999</v>
      </c>
      <c r="K1503">
        <f t="shared" si="141"/>
        <v>0.29486352775479019</v>
      </c>
      <c r="L1503">
        <f t="shared" si="142"/>
        <v>-14.5175</v>
      </c>
      <c r="M1503">
        <f t="shared" si="143"/>
        <v>0.5805346673541566</v>
      </c>
    </row>
    <row r="1504" spans="1:13" x14ac:dyDescent="0.3">
      <c r="A1504">
        <v>10.430555555555555</v>
      </c>
      <c r="B1504">
        <v>-2.0739999999999998</v>
      </c>
      <c r="C1504">
        <v>-1.673</v>
      </c>
      <c r="D1504">
        <v>-2.7269999999999999</v>
      </c>
      <c r="E1504">
        <v>-2.3559999999999999</v>
      </c>
      <c r="F1504">
        <v>-14.943</v>
      </c>
      <c r="G1504">
        <v>-14.92</v>
      </c>
      <c r="H1504">
        <f t="shared" si="138"/>
        <v>-1.8734999999999999</v>
      </c>
      <c r="I1504">
        <f t="shared" si="139"/>
        <v>0.28354981925580497</v>
      </c>
      <c r="J1504">
        <f t="shared" si="140"/>
        <v>-2.5415000000000001</v>
      </c>
      <c r="K1504">
        <f t="shared" si="141"/>
        <v>0.26233661582020912</v>
      </c>
      <c r="L1504">
        <f t="shared" si="142"/>
        <v>-14.9315</v>
      </c>
      <c r="M1504">
        <f t="shared" si="143"/>
        <v>1.6263455967290372E-2</v>
      </c>
    </row>
    <row r="1505" spans="1:13" x14ac:dyDescent="0.3">
      <c r="A1505">
        <v>10.4375</v>
      </c>
      <c r="B1505">
        <v>-2.0859999999999999</v>
      </c>
      <c r="C1505">
        <v>-1.6679999999999999</v>
      </c>
      <c r="D1505">
        <v>-2.7629999999999999</v>
      </c>
      <c r="E1505">
        <v>-2.4279999999999999</v>
      </c>
      <c r="F1505">
        <v>-15.02</v>
      </c>
      <c r="G1505">
        <v>-14.567</v>
      </c>
      <c r="H1505">
        <f t="shared" si="138"/>
        <v>-1.8769999999999998</v>
      </c>
      <c r="I1505">
        <f t="shared" si="139"/>
        <v>0.29557063453597787</v>
      </c>
      <c r="J1505">
        <f t="shared" si="140"/>
        <v>-2.5954999999999999</v>
      </c>
      <c r="K1505">
        <f t="shared" si="141"/>
        <v>0.23688077169749339</v>
      </c>
      <c r="L1505">
        <f t="shared" si="142"/>
        <v>-14.7935</v>
      </c>
      <c r="M1505">
        <f t="shared" si="143"/>
        <v>0.32031937187750559</v>
      </c>
    </row>
    <row r="1506" spans="1:13" x14ac:dyDescent="0.3">
      <c r="A1506">
        <v>10.444444444444445</v>
      </c>
      <c r="B1506">
        <v>-2.085</v>
      </c>
      <c r="C1506">
        <v>-1.6559999999999999</v>
      </c>
      <c r="D1506">
        <v>-2.8759999999999999</v>
      </c>
      <c r="E1506">
        <v>-2.645</v>
      </c>
      <c r="F1506">
        <v>-14.882</v>
      </c>
      <c r="G1506">
        <v>-14.965999999999999</v>
      </c>
      <c r="H1506">
        <f t="shared" si="138"/>
        <v>-1.8704999999999998</v>
      </c>
      <c r="I1506">
        <f t="shared" si="139"/>
        <v>0.30334880912903084</v>
      </c>
      <c r="J1506">
        <f t="shared" si="140"/>
        <v>-2.7605</v>
      </c>
      <c r="K1506">
        <f t="shared" si="141"/>
        <v>0.1633416664540924</v>
      </c>
      <c r="L1506">
        <f t="shared" si="142"/>
        <v>-14.923999999999999</v>
      </c>
      <c r="M1506">
        <f t="shared" si="143"/>
        <v>5.9396969619669733E-2</v>
      </c>
    </row>
    <row r="1507" spans="1:13" x14ac:dyDescent="0.3">
      <c r="A1507">
        <v>10.451388888888889</v>
      </c>
      <c r="B1507">
        <v>-2.0960000000000001</v>
      </c>
      <c r="C1507">
        <v>-1.659</v>
      </c>
      <c r="D1507">
        <v>-2.8860000000000001</v>
      </c>
      <c r="E1507">
        <v>-2.407</v>
      </c>
      <c r="F1507">
        <v>-15.696</v>
      </c>
      <c r="G1507">
        <v>-14.613</v>
      </c>
      <c r="H1507">
        <f t="shared" si="138"/>
        <v>-1.8774999999999999</v>
      </c>
      <c r="I1507">
        <f t="shared" si="139"/>
        <v>0.30900566337852337</v>
      </c>
      <c r="J1507">
        <f t="shared" si="140"/>
        <v>-2.6465000000000001</v>
      </c>
      <c r="K1507">
        <f t="shared" si="141"/>
        <v>0.33870414818835631</v>
      </c>
      <c r="L1507">
        <f t="shared" si="142"/>
        <v>-15.154499999999999</v>
      </c>
      <c r="M1507">
        <f t="shared" si="143"/>
        <v>0.76579664402503111</v>
      </c>
    </row>
    <row r="1508" spans="1:13" x14ac:dyDescent="0.3">
      <c r="A1508">
        <v>10.458333333333334</v>
      </c>
      <c r="B1508">
        <v>-2.089</v>
      </c>
      <c r="C1508">
        <v>-1.6639999999999999</v>
      </c>
      <c r="D1508">
        <v>-2.83</v>
      </c>
      <c r="E1508">
        <v>-2.4790000000000001</v>
      </c>
      <c r="F1508">
        <v>-16.048999999999999</v>
      </c>
      <c r="G1508">
        <v>-14.965999999999999</v>
      </c>
      <c r="H1508">
        <f t="shared" si="138"/>
        <v>-1.8765000000000001</v>
      </c>
      <c r="I1508">
        <f t="shared" si="139"/>
        <v>0.3005203820042805</v>
      </c>
      <c r="J1508">
        <f t="shared" si="140"/>
        <v>-2.6545000000000001</v>
      </c>
      <c r="K1508">
        <f t="shared" si="141"/>
        <v>0.24819448019647816</v>
      </c>
      <c r="L1508">
        <f t="shared" si="142"/>
        <v>-15.5075</v>
      </c>
      <c r="M1508">
        <f t="shared" si="143"/>
        <v>0.76579664402503111</v>
      </c>
    </row>
    <row r="1509" spans="1:13" x14ac:dyDescent="0.3">
      <c r="A1509">
        <v>10.465277777777779</v>
      </c>
      <c r="B1509">
        <v>-2.089</v>
      </c>
      <c r="C1509">
        <v>-1.6819999999999999</v>
      </c>
      <c r="D1509">
        <v>-2.782</v>
      </c>
      <c r="E1509">
        <v>-2.4129999999999998</v>
      </c>
      <c r="F1509">
        <v>-15.005000000000001</v>
      </c>
      <c r="G1509">
        <v>-14.874000000000001</v>
      </c>
      <c r="H1509">
        <f t="shared" si="138"/>
        <v>-1.8855</v>
      </c>
      <c r="I1509">
        <f t="shared" si="139"/>
        <v>0.28779245994292496</v>
      </c>
      <c r="J1509">
        <f t="shared" si="140"/>
        <v>-2.5975000000000001</v>
      </c>
      <c r="K1509">
        <f t="shared" si="141"/>
        <v>0.26092240225783619</v>
      </c>
      <c r="L1509">
        <f t="shared" si="142"/>
        <v>-14.939500000000001</v>
      </c>
      <c r="M1509">
        <f t="shared" si="143"/>
        <v>9.2630988335437883E-2</v>
      </c>
    </row>
    <row r="1510" spans="1:13" x14ac:dyDescent="0.3">
      <c r="A1510">
        <v>10.472222222222221</v>
      </c>
      <c r="B1510">
        <v>-2.1030000000000002</v>
      </c>
      <c r="C1510">
        <v>-1.6870000000000001</v>
      </c>
      <c r="D1510">
        <v>-2.7930000000000001</v>
      </c>
      <c r="E1510">
        <v>-2.4249999999999998</v>
      </c>
      <c r="F1510">
        <v>-14.744</v>
      </c>
      <c r="G1510">
        <v>-14.337</v>
      </c>
      <c r="H1510">
        <f t="shared" si="138"/>
        <v>-1.895</v>
      </c>
      <c r="I1510">
        <f t="shared" si="139"/>
        <v>0.29415642097360439</v>
      </c>
      <c r="J1510">
        <f t="shared" si="140"/>
        <v>-2.609</v>
      </c>
      <c r="K1510">
        <f t="shared" si="141"/>
        <v>0.26021529547664973</v>
      </c>
      <c r="L1510">
        <f t="shared" si="142"/>
        <v>-14.5405</v>
      </c>
      <c r="M1510">
        <f t="shared" si="143"/>
        <v>0.28779245994292485</v>
      </c>
    </row>
    <row r="1511" spans="1:13" x14ac:dyDescent="0.3">
      <c r="A1511">
        <v>10.479166666666666</v>
      </c>
      <c r="B1511">
        <v>-2.1059999999999999</v>
      </c>
      <c r="C1511">
        <v>-1.677</v>
      </c>
      <c r="D1511">
        <v>-2.79</v>
      </c>
      <c r="E1511">
        <v>-2.5099999999999998</v>
      </c>
      <c r="F1511">
        <v>-15.005000000000001</v>
      </c>
      <c r="G1511">
        <v>-14.26</v>
      </c>
      <c r="H1511">
        <f t="shared" si="138"/>
        <v>-1.8915</v>
      </c>
      <c r="I1511">
        <f t="shared" si="139"/>
        <v>0.30334880912902934</v>
      </c>
      <c r="J1511">
        <f t="shared" si="140"/>
        <v>-2.65</v>
      </c>
      <c r="K1511">
        <f t="shared" si="141"/>
        <v>0.19798989873223347</v>
      </c>
      <c r="L1511">
        <f t="shared" si="142"/>
        <v>-14.6325</v>
      </c>
      <c r="M1511">
        <f t="shared" si="143"/>
        <v>0.52679455198397862</v>
      </c>
    </row>
    <row r="1512" spans="1:13" x14ac:dyDescent="0.3">
      <c r="A1512">
        <v>10.486111111111111</v>
      </c>
      <c r="B1512">
        <v>-2.1080000000000001</v>
      </c>
      <c r="C1512">
        <v>-1.671</v>
      </c>
      <c r="D1512">
        <v>-2.8069999999999999</v>
      </c>
      <c r="E1512">
        <v>-2.496</v>
      </c>
      <c r="F1512">
        <v>-14.943</v>
      </c>
      <c r="G1512">
        <v>-14.904999999999999</v>
      </c>
      <c r="H1512">
        <f t="shared" si="138"/>
        <v>-1.8895</v>
      </c>
      <c r="I1512">
        <f t="shared" si="139"/>
        <v>0.30900566337852337</v>
      </c>
      <c r="J1512">
        <f t="shared" si="140"/>
        <v>-2.6515</v>
      </c>
      <c r="K1512">
        <f t="shared" si="141"/>
        <v>0.21991020894901622</v>
      </c>
      <c r="L1512">
        <f t="shared" si="142"/>
        <v>-14.923999999999999</v>
      </c>
      <c r="M1512">
        <f t="shared" si="143"/>
        <v>2.6870057685088988E-2</v>
      </c>
    </row>
    <row r="1513" spans="1:13" x14ac:dyDescent="0.3">
      <c r="A1513">
        <v>10.493055555555555</v>
      </c>
      <c r="B1513">
        <v>-2.1139999999999999</v>
      </c>
      <c r="C1513">
        <v>-1.6619999999999999</v>
      </c>
      <c r="D1513">
        <v>-2.8330000000000002</v>
      </c>
      <c r="E1513">
        <v>-2.508</v>
      </c>
      <c r="F1513">
        <v>-14.805</v>
      </c>
      <c r="G1513">
        <v>-15.856</v>
      </c>
      <c r="H1513">
        <f t="shared" si="138"/>
        <v>-1.8879999999999999</v>
      </c>
      <c r="I1513">
        <f t="shared" si="139"/>
        <v>0.31961226509631985</v>
      </c>
      <c r="J1513">
        <f t="shared" si="140"/>
        <v>-2.6705000000000001</v>
      </c>
      <c r="K1513">
        <f t="shared" si="141"/>
        <v>0.22980970388562807</v>
      </c>
      <c r="L1513">
        <f t="shared" si="142"/>
        <v>-15.330500000000001</v>
      </c>
      <c r="M1513">
        <f t="shared" si="143"/>
        <v>0.74316922702706156</v>
      </c>
    </row>
    <row r="1514" spans="1:13" x14ac:dyDescent="0.3">
      <c r="A1514">
        <v>10.5</v>
      </c>
      <c r="B1514">
        <v>-2.117</v>
      </c>
      <c r="C1514">
        <v>-1.6739999999999999</v>
      </c>
      <c r="D1514">
        <v>-2.8460000000000001</v>
      </c>
      <c r="E1514">
        <v>-2.48</v>
      </c>
      <c r="F1514">
        <v>-14.974</v>
      </c>
      <c r="G1514">
        <v>-14.797000000000001</v>
      </c>
      <c r="H1514">
        <f t="shared" si="138"/>
        <v>-1.8955</v>
      </c>
      <c r="I1514">
        <f t="shared" si="139"/>
        <v>0.31324830406564191</v>
      </c>
      <c r="J1514">
        <f t="shared" si="140"/>
        <v>-2.6630000000000003</v>
      </c>
      <c r="K1514">
        <f t="shared" si="141"/>
        <v>0.25880108191427648</v>
      </c>
      <c r="L1514">
        <f t="shared" si="142"/>
        <v>-14.8855</v>
      </c>
      <c r="M1514">
        <f t="shared" si="143"/>
        <v>0.12515790027001863</v>
      </c>
    </row>
    <row r="1515" spans="1:13" x14ac:dyDescent="0.3">
      <c r="A1515">
        <v>10.506944444444445</v>
      </c>
      <c r="B1515">
        <v>-2.117</v>
      </c>
      <c r="C1515">
        <v>-1.6759999999999999</v>
      </c>
      <c r="D1515">
        <v>-2.831</v>
      </c>
      <c r="E1515">
        <v>-2.4340000000000002</v>
      </c>
      <c r="F1515">
        <v>-14.882</v>
      </c>
      <c r="G1515">
        <v>-14.981</v>
      </c>
      <c r="H1515">
        <f t="shared" si="138"/>
        <v>-1.8965000000000001</v>
      </c>
      <c r="I1515">
        <f t="shared" si="139"/>
        <v>0.31183409050326721</v>
      </c>
      <c r="J1515">
        <f t="shared" si="140"/>
        <v>-2.6325000000000003</v>
      </c>
      <c r="K1515">
        <f t="shared" si="141"/>
        <v>0.28072139213105923</v>
      </c>
      <c r="L1515">
        <f t="shared" si="142"/>
        <v>-14.9315</v>
      </c>
      <c r="M1515">
        <f t="shared" si="143"/>
        <v>7.0003571337468345E-2</v>
      </c>
    </row>
    <row r="1516" spans="1:13" x14ac:dyDescent="0.3">
      <c r="A1516">
        <v>10.513888888888889</v>
      </c>
      <c r="B1516">
        <v>-2.125</v>
      </c>
      <c r="C1516">
        <v>-1.6739999999999999</v>
      </c>
      <c r="D1516">
        <v>-2.871</v>
      </c>
      <c r="E1516">
        <v>-2.4540000000000002</v>
      </c>
      <c r="F1516">
        <v>-14.99</v>
      </c>
      <c r="G1516">
        <v>-15.548999999999999</v>
      </c>
      <c r="H1516">
        <f t="shared" si="138"/>
        <v>-1.8995</v>
      </c>
      <c r="I1516">
        <f t="shared" si="139"/>
        <v>0.31890515831513394</v>
      </c>
      <c r="J1516">
        <f t="shared" si="140"/>
        <v>-2.6625000000000001</v>
      </c>
      <c r="K1516">
        <f t="shared" si="141"/>
        <v>0.29486352775479019</v>
      </c>
      <c r="L1516">
        <f t="shared" si="142"/>
        <v>-15.269500000000001</v>
      </c>
      <c r="M1516">
        <f t="shared" si="143"/>
        <v>0.39527269068327953</v>
      </c>
    </row>
    <row r="1517" spans="1:13" x14ac:dyDescent="0.3">
      <c r="A1517">
        <v>10.520833333333334</v>
      </c>
      <c r="B1517">
        <v>-2.12</v>
      </c>
      <c r="C1517">
        <v>-1.6619999999999999</v>
      </c>
      <c r="D1517">
        <v>-2.82</v>
      </c>
      <c r="E1517">
        <v>-2.4569999999999999</v>
      </c>
      <c r="F1517">
        <v>-14.913</v>
      </c>
      <c r="G1517">
        <v>-14.183999999999999</v>
      </c>
      <c r="H1517">
        <f t="shared" si="138"/>
        <v>-1.891</v>
      </c>
      <c r="I1517">
        <f t="shared" si="139"/>
        <v>0.32385490578344001</v>
      </c>
      <c r="J1517">
        <f t="shared" si="140"/>
        <v>-2.6384999999999996</v>
      </c>
      <c r="K1517">
        <f t="shared" si="141"/>
        <v>0.2566797615707167</v>
      </c>
      <c r="L1517">
        <f t="shared" si="142"/>
        <v>-14.548500000000001</v>
      </c>
      <c r="M1517">
        <f t="shared" si="143"/>
        <v>0.51548084348499379</v>
      </c>
    </row>
    <row r="1518" spans="1:13" x14ac:dyDescent="0.3">
      <c r="A1518">
        <v>10.527777777777779</v>
      </c>
      <c r="B1518">
        <v>-2.1320000000000001</v>
      </c>
      <c r="C1518">
        <v>-1.6679999999999999</v>
      </c>
      <c r="D1518">
        <v>-2.8050000000000002</v>
      </c>
      <c r="E1518">
        <v>-2.4369999999999998</v>
      </c>
      <c r="F1518">
        <v>-14.882</v>
      </c>
      <c r="G1518">
        <v>-14.382999999999999</v>
      </c>
      <c r="H1518">
        <f t="shared" si="138"/>
        <v>-1.9</v>
      </c>
      <c r="I1518">
        <f t="shared" si="139"/>
        <v>0.32809754647055833</v>
      </c>
      <c r="J1518">
        <f t="shared" si="140"/>
        <v>-2.621</v>
      </c>
      <c r="K1518">
        <f t="shared" si="141"/>
        <v>0.26021529547664973</v>
      </c>
      <c r="L1518">
        <f t="shared" si="142"/>
        <v>-14.6325</v>
      </c>
      <c r="M1518">
        <f t="shared" si="143"/>
        <v>0.3528462838120876</v>
      </c>
    </row>
    <row r="1519" spans="1:13" x14ac:dyDescent="0.3">
      <c r="A1519">
        <v>10.534722222222221</v>
      </c>
      <c r="B1519">
        <v>-2.1219999999999999</v>
      </c>
      <c r="C1519">
        <v>-1.6539999999999999</v>
      </c>
      <c r="D1519">
        <v>-2.9</v>
      </c>
      <c r="E1519">
        <v>-2.4940000000000002</v>
      </c>
      <c r="F1519">
        <v>-14.974</v>
      </c>
      <c r="G1519">
        <v>-14.321999999999999</v>
      </c>
      <c r="H1519">
        <f t="shared" si="138"/>
        <v>-1.8879999999999999</v>
      </c>
      <c r="I1519">
        <f t="shared" si="139"/>
        <v>0.33092597359530501</v>
      </c>
      <c r="J1519">
        <f t="shared" si="140"/>
        <v>-2.6970000000000001</v>
      </c>
      <c r="K1519">
        <f t="shared" si="141"/>
        <v>0.28708535316173811</v>
      </c>
      <c r="L1519">
        <f t="shared" si="142"/>
        <v>-14.648</v>
      </c>
      <c r="M1519">
        <f t="shared" si="143"/>
        <v>0.46103362133362968</v>
      </c>
    </row>
    <row r="1520" spans="1:13" x14ac:dyDescent="0.3">
      <c r="A1520">
        <v>10.541666666666666</v>
      </c>
      <c r="B1520">
        <v>-2.1259999999999999</v>
      </c>
      <c r="C1520">
        <v>-1.6559999999999999</v>
      </c>
      <c r="D1520">
        <v>-2.879</v>
      </c>
      <c r="E1520">
        <v>-2.44</v>
      </c>
      <c r="F1520">
        <v>-14.851000000000001</v>
      </c>
      <c r="G1520">
        <v>-14.888999999999999</v>
      </c>
      <c r="H1520">
        <f t="shared" si="138"/>
        <v>-1.891</v>
      </c>
      <c r="I1520">
        <f t="shared" si="139"/>
        <v>0.33234018715767621</v>
      </c>
      <c r="J1520">
        <f t="shared" si="140"/>
        <v>-2.6595</v>
      </c>
      <c r="K1520">
        <f t="shared" si="141"/>
        <v>0.3104198769408944</v>
      </c>
      <c r="L1520">
        <f t="shared" si="142"/>
        <v>-14.870000000000001</v>
      </c>
      <c r="M1520">
        <f t="shared" si="143"/>
        <v>2.6870057685087732E-2</v>
      </c>
    </row>
    <row r="1521" spans="1:13" x14ac:dyDescent="0.3">
      <c r="A1521">
        <v>10.548611111111111</v>
      </c>
      <c r="B1521">
        <v>-2.1280000000000001</v>
      </c>
      <c r="C1521">
        <v>-1.661</v>
      </c>
      <c r="D1521">
        <v>-2.8620000000000001</v>
      </c>
      <c r="E1521">
        <v>-2.488</v>
      </c>
      <c r="F1521">
        <v>-14.943</v>
      </c>
      <c r="G1521">
        <v>-14.981</v>
      </c>
      <c r="H1521">
        <f t="shared" si="138"/>
        <v>-1.8945000000000001</v>
      </c>
      <c r="I1521">
        <f t="shared" si="139"/>
        <v>0.33021886681411833</v>
      </c>
      <c r="J1521">
        <f t="shared" si="140"/>
        <v>-2.6749999999999998</v>
      </c>
      <c r="K1521">
        <f t="shared" si="141"/>
        <v>0.26445793616376884</v>
      </c>
      <c r="L1521">
        <f t="shared" si="142"/>
        <v>-14.962</v>
      </c>
      <c r="M1521">
        <f t="shared" si="143"/>
        <v>2.6870057685088988E-2</v>
      </c>
    </row>
    <row r="1522" spans="1:13" x14ac:dyDescent="0.3">
      <c r="A1522">
        <v>10.555555555555555</v>
      </c>
      <c r="B1522">
        <v>-2.125</v>
      </c>
      <c r="C1522">
        <v>-1.671</v>
      </c>
      <c r="D1522">
        <v>-2.8079999999999998</v>
      </c>
      <c r="E1522">
        <v>-2.5539999999999998</v>
      </c>
      <c r="F1522">
        <v>-14.775</v>
      </c>
      <c r="G1522">
        <v>-15.089</v>
      </c>
      <c r="H1522">
        <f t="shared" si="138"/>
        <v>-1.8980000000000001</v>
      </c>
      <c r="I1522">
        <f t="shared" si="139"/>
        <v>0.32102647865869238</v>
      </c>
      <c r="J1522">
        <f t="shared" si="140"/>
        <v>-2.681</v>
      </c>
      <c r="K1522">
        <f t="shared" si="141"/>
        <v>0.17960512242138307</v>
      </c>
      <c r="L1522">
        <f t="shared" si="142"/>
        <v>-14.932</v>
      </c>
      <c r="M1522">
        <f t="shared" si="143"/>
        <v>0.22203152929257597</v>
      </c>
    </row>
    <row r="1523" spans="1:13" x14ac:dyDescent="0.3">
      <c r="A1523">
        <v>10.5625</v>
      </c>
      <c r="B1523">
        <v>-2.137</v>
      </c>
      <c r="C1523">
        <v>-1.673</v>
      </c>
      <c r="D1523">
        <v>-2.879</v>
      </c>
      <c r="E1523">
        <v>-2.5499999999999998</v>
      </c>
      <c r="F1523">
        <v>-14.682</v>
      </c>
      <c r="G1523">
        <v>-15.503</v>
      </c>
      <c r="H1523">
        <f t="shared" si="138"/>
        <v>-1.905</v>
      </c>
      <c r="I1523">
        <f t="shared" si="139"/>
        <v>0.32809754647055833</v>
      </c>
      <c r="J1523">
        <f t="shared" si="140"/>
        <v>-2.7145000000000001</v>
      </c>
      <c r="K1523">
        <f t="shared" si="141"/>
        <v>0.23263813101037426</v>
      </c>
      <c r="L1523">
        <f t="shared" si="142"/>
        <v>-15.092500000000001</v>
      </c>
      <c r="M1523">
        <f t="shared" si="143"/>
        <v>0.58053466735415538</v>
      </c>
    </row>
    <row r="1524" spans="1:13" x14ac:dyDescent="0.3">
      <c r="A1524">
        <v>10.569444444444445</v>
      </c>
      <c r="B1524">
        <v>-2.1219999999999999</v>
      </c>
      <c r="C1524">
        <v>-1.6819999999999999</v>
      </c>
      <c r="D1524">
        <v>-2.9369999999999998</v>
      </c>
      <c r="E1524">
        <v>-2.5760000000000001</v>
      </c>
      <c r="F1524">
        <v>-14.79</v>
      </c>
      <c r="G1524">
        <v>-15.012</v>
      </c>
      <c r="H1524">
        <f t="shared" si="138"/>
        <v>-1.9019999999999999</v>
      </c>
      <c r="I1524">
        <f t="shared" si="139"/>
        <v>0.31112698372208231</v>
      </c>
      <c r="J1524">
        <f t="shared" si="140"/>
        <v>-2.7565</v>
      </c>
      <c r="K1524">
        <f t="shared" si="141"/>
        <v>0.2552655480083435</v>
      </c>
      <c r="L1524">
        <f t="shared" si="142"/>
        <v>-14.901</v>
      </c>
      <c r="M1524">
        <f t="shared" si="143"/>
        <v>0.15697770542341447</v>
      </c>
    </row>
    <row r="1525" spans="1:13" x14ac:dyDescent="0.3">
      <c r="A1525">
        <v>10.576388888888889</v>
      </c>
      <c r="B1525">
        <v>-2.1320000000000001</v>
      </c>
      <c r="C1525">
        <v>-1.6850000000000001</v>
      </c>
      <c r="D1525">
        <v>-2.903</v>
      </c>
      <c r="E1525">
        <v>-2.6259999999999999</v>
      </c>
      <c r="F1525">
        <v>-14.974</v>
      </c>
      <c r="G1525">
        <v>-14.321999999999999</v>
      </c>
      <c r="H1525">
        <f t="shared" si="138"/>
        <v>-1.9085000000000001</v>
      </c>
      <c r="I1525">
        <f t="shared" si="139"/>
        <v>0.31607673119038826</v>
      </c>
      <c r="J1525">
        <f t="shared" si="140"/>
        <v>-2.7645</v>
      </c>
      <c r="K1525">
        <f t="shared" si="141"/>
        <v>0.19586857838867375</v>
      </c>
      <c r="L1525">
        <f t="shared" si="142"/>
        <v>-14.648</v>
      </c>
      <c r="M1525">
        <f t="shared" si="143"/>
        <v>0.46103362133362968</v>
      </c>
    </row>
    <row r="1526" spans="1:13" x14ac:dyDescent="0.3">
      <c r="A1526">
        <v>10.583333333333334</v>
      </c>
      <c r="B1526">
        <v>-2.1320000000000001</v>
      </c>
      <c r="C1526">
        <v>-1.679</v>
      </c>
      <c r="D1526">
        <v>-2.8159999999999998</v>
      </c>
      <c r="E1526">
        <v>-2.5190000000000001</v>
      </c>
      <c r="F1526">
        <v>-14.943</v>
      </c>
      <c r="G1526">
        <v>-14.352</v>
      </c>
      <c r="H1526">
        <f t="shared" si="138"/>
        <v>-1.9055</v>
      </c>
      <c r="I1526">
        <f t="shared" si="139"/>
        <v>0.32031937187750742</v>
      </c>
      <c r="J1526">
        <f t="shared" si="140"/>
        <v>-2.6675</v>
      </c>
      <c r="K1526">
        <f t="shared" si="141"/>
        <v>0.2100107140124044</v>
      </c>
      <c r="L1526">
        <f t="shared" si="142"/>
        <v>-14.647500000000001</v>
      </c>
      <c r="M1526">
        <f t="shared" si="143"/>
        <v>0.41790010768124908</v>
      </c>
    </row>
    <row r="1527" spans="1:13" x14ac:dyDescent="0.3">
      <c r="A1527">
        <v>10.590277777777779</v>
      </c>
      <c r="B1527">
        <v>-2.1349999999999998</v>
      </c>
      <c r="C1527">
        <v>-1.679</v>
      </c>
      <c r="D1527">
        <v>-2.86</v>
      </c>
      <c r="E1527">
        <v>-2.5190000000000001</v>
      </c>
      <c r="F1527">
        <v>-14.621</v>
      </c>
      <c r="G1527">
        <v>-14.382999999999999</v>
      </c>
      <c r="H1527">
        <f t="shared" si="138"/>
        <v>-1.907</v>
      </c>
      <c r="I1527">
        <f t="shared" si="139"/>
        <v>0.32244069222106436</v>
      </c>
      <c r="J1527">
        <f t="shared" si="140"/>
        <v>-2.6894999999999998</v>
      </c>
      <c r="K1527">
        <f t="shared" si="141"/>
        <v>0.24112341238461252</v>
      </c>
      <c r="L1527">
        <f t="shared" si="142"/>
        <v>-14.501999999999999</v>
      </c>
      <c r="M1527">
        <f t="shared" si="143"/>
        <v>0.16829141392239924</v>
      </c>
    </row>
    <row r="1528" spans="1:13" x14ac:dyDescent="0.3">
      <c r="A1528">
        <v>10.597222222222221</v>
      </c>
      <c r="B1528">
        <v>-2.1459999999999999</v>
      </c>
      <c r="C1528">
        <v>-1.6879999999999999</v>
      </c>
      <c r="D1528">
        <v>-2.9159999999999999</v>
      </c>
      <c r="E1528">
        <v>-2.5369999999999999</v>
      </c>
      <c r="F1528">
        <v>-14.712999999999999</v>
      </c>
      <c r="G1528">
        <v>-13.861000000000001</v>
      </c>
      <c r="H1528">
        <f t="shared" si="138"/>
        <v>-1.9169999999999998</v>
      </c>
      <c r="I1528">
        <f t="shared" si="139"/>
        <v>0.32385490578343862</v>
      </c>
      <c r="J1528">
        <f t="shared" si="140"/>
        <v>-2.7264999999999997</v>
      </c>
      <c r="K1528">
        <f t="shared" si="141"/>
        <v>0.26799347006970153</v>
      </c>
      <c r="L1528">
        <f t="shared" si="142"/>
        <v>-14.286999999999999</v>
      </c>
      <c r="M1528">
        <f t="shared" si="143"/>
        <v>0.60245497757093747</v>
      </c>
    </row>
    <row r="1529" spans="1:13" x14ac:dyDescent="0.3">
      <c r="A1529">
        <v>10.604166666666666</v>
      </c>
      <c r="B1529">
        <v>-2.14</v>
      </c>
      <c r="C1529">
        <v>-1.681</v>
      </c>
      <c r="D1529">
        <v>-2.871</v>
      </c>
      <c r="E1529">
        <v>-2.5310000000000001</v>
      </c>
      <c r="F1529">
        <v>-14.805</v>
      </c>
      <c r="G1529">
        <v>-14.951000000000001</v>
      </c>
      <c r="H1529">
        <f t="shared" si="138"/>
        <v>-1.9105000000000001</v>
      </c>
      <c r="I1529">
        <f t="shared" si="139"/>
        <v>0.32456201256462475</v>
      </c>
      <c r="J1529">
        <f t="shared" si="140"/>
        <v>-2.7010000000000001</v>
      </c>
      <c r="K1529">
        <f t="shared" si="141"/>
        <v>0.24041630560342606</v>
      </c>
      <c r="L1529">
        <f t="shared" si="142"/>
        <v>-14.878</v>
      </c>
      <c r="M1529">
        <f t="shared" si="143"/>
        <v>0.1032375900532365</v>
      </c>
    </row>
    <row r="1530" spans="1:13" x14ac:dyDescent="0.3">
      <c r="A1530">
        <v>10.611111111111111</v>
      </c>
      <c r="B1530">
        <v>-2.1429999999999998</v>
      </c>
      <c r="C1530">
        <v>-1.6839999999999999</v>
      </c>
      <c r="D1530">
        <v>-2.891</v>
      </c>
      <c r="E1530">
        <v>-2.5190000000000001</v>
      </c>
      <c r="F1530">
        <v>-14.79</v>
      </c>
      <c r="G1530">
        <v>-14.321999999999999</v>
      </c>
      <c r="H1530">
        <f t="shared" si="138"/>
        <v>-1.9135</v>
      </c>
      <c r="I1530">
        <f t="shared" si="139"/>
        <v>0.32456201256462475</v>
      </c>
      <c r="J1530">
        <f t="shared" si="140"/>
        <v>-2.7050000000000001</v>
      </c>
      <c r="K1530">
        <f t="shared" si="141"/>
        <v>0.26304372260139558</v>
      </c>
      <c r="L1530">
        <f t="shared" si="142"/>
        <v>-14.555999999999999</v>
      </c>
      <c r="M1530">
        <f t="shared" si="143"/>
        <v>0.33092597359530423</v>
      </c>
    </row>
    <row r="1531" spans="1:13" x14ac:dyDescent="0.3">
      <c r="A1531">
        <v>10.618055555555555</v>
      </c>
      <c r="B1531">
        <v>-2.1320000000000001</v>
      </c>
      <c r="C1531">
        <v>-1.679</v>
      </c>
      <c r="D1531">
        <v>-2.923</v>
      </c>
      <c r="E1531">
        <v>-2.5529999999999999</v>
      </c>
      <c r="F1531">
        <v>-14.621</v>
      </c>
      <c r="G1531">
        <v>-15.257</v>
      </c>
      <c r="H1531">
        <f t="shared" si="138"/>
        <v>-1.9055</v>
      </c>
      <c r="I1531">
        <f t="shared" si="139"/>
        <v>0.32031937187750742</v>
      </c>
      <c r="J1531">
        <f t="shared" si="140"/>
        <v>-2.738</v>
      </c>
      <c r="K1531">
        <f t="shared" si="141"/>
        <v>0.26162950903902266</v>
      </c>
      <c r="L1531">
        <f t="shared" si="142"/>
        <v>-14.939</v>
      </c>
      <c r="M1531">
        <f t="shared" si="143"/>
        <v>0.44971991283464369</v>
      </c>
    </row>
    <row r="1532" spans="1:13" x14ac:dyDescent="0.3">
      <c r="A1532">
        <v>10.625</v>
      </c>
      <c r="B1532">
        <v>-2.1419999999999999</v>
      </c>
      <c r="C1532">
        <v>-1.69</v>
      </c>
      <c r="D1532">
        <v>-2.8479999999999999</v>
      </c>
      <c r="E1532">
        <v>-2.5139999999999998</v>
      </c>
      <c r="F1532">
        <v>-14.651999999999999</v>
      </c>
      <c r="G1532">
        <v>-14.659000000000001</v>
      </c>
      <c r="H1532">
        <f t="shared" si="138"/>
        <v>-1.9159999999999999</v>
      </c>
      <c r="I1532">
        <f t="shared" si="139"/>
        <v>0.31961226509631985</v>
      </c>
      <c r="J1532">
        <f t="shared" si="140"/>
        <v>-2.681</v>
      </c>
      <c r="K1532">
        <f t="shared" si="141"/>
        <v>0.23617366491630692</v>
      </c>
      <c r="L1532">
        <f t="shared" si="142"/>
        <v>-14.6555</v>
      </c>
      <c r="M1532">
        <f t="shared" si="143"/>
        <v>4.9497474683068577E-3</v>
      </c>
    </row>
    <row r="1533" spans="1:13" x14ac:dyDescent="0.3">
      <c r="A1533">
        <v>10.631944444444445</v>
      </c>
      <c r="B1533">
        <v>-2.149</v>
      </c>
      <c r="C1533">
        <v>-1.679</v>
      </c>
      <c r="D1533">
        <v>-2.8559999999999999</v>
      </c>
      <c r="E1533">
        <v>-2.5430000000000001</v>
      </c>
      <c r="F1533">
        <v>-14.606</v>
      </c>
      <c r="G1533">
        <v>-14.904999999999999</v>
      </c>
      <c r="H1533">
        <f t="shared" si="138"/>
        <v>-1.9140000000000001</v>
      </c>
      <c r="I1533">
        <f t="shared" si="139"/>
        <v>0.33234018715767621</v>
      </c>
      <c r="J1533">
        <f t="shared" si="140"/>
        <v>-2.6995</v>
      </c>
      <c r="K1533">
        <f t="shared" si="141"/>
        <v>0.22132442251138917</v>
      </c>
      <c r="L1533">
        <f t="shared" si="142"/>
        <v>-14.7555</v>
      </c>
      <c r="M1533">
        <f t="shared" si="143"/>
        <v>0.21142492757477735</v>
      </c>
    </row>
    <row r="1534" spans="1:13" x14ac:dyDescent="0.3">
      <c r="A1534">
        <v>10.638888888888889</v>
      </c>
      <c r="B1534">
        <v>-2.1349999999999998</v>
      </c>
      <c r="C1534">
        <v>-1.724</v>
      </c>
      <c r="D1534">
        <v>-2.839</v>
      </c>
      <c r="E1534">
        <v>-2.5249999999999999</v>
      </c>
      <c r="F1534">
        <v>-16.34</v>
      </c>
      <c r="G1534">
        <v>-13.891999999999999</v>
      </c>
      <c r="H1534">
        <f t="shared" si="138"/>
        <v>-1.9295</v>
      </c>
      <c r="I1534">
        <f t="shared" si="139"/>
        <v>0.29062088706767036</v>
      </c>
      <c r="J1534">
        <f t="shared" si="140"/>
        <v>-2.6819999999999999</v>
      </c>
      <c r="K1534">
        <f t="shared" si="141"/>
        <v>0.22203152929257597</v>
      </c>
      <c r="L1534">
        <f t="shared" si="142"/>
        <v>-15.116</v>
      </c>
      <c r="M1534">
        <f t="shared" si="143"/>
        <v>1.7309974003446686</v>
      </c>
    </row>
    <row r="1535" spans="1:13" x14ac:dyDescent="0.3">
      <c r="A1535">
        <v>10.645833333333334</v>
      </c>
      <c r="B1535">
        <v>-2.1509999999999998</v>
      </c>
      <c r="C1535">
        <v>-1.7130000000000001</v>
      </c>
      <c r="D1535">
        <v>-2.88</v>
      </c>
      <c r="E1535">
        <v>-2.4969999999999999</v>
      </c>
      <c r="F1535">
        <v>-14.775</v>
      </c>
      <c r="G1535">
        <v>-14.997</v>
      </c>
      <c r="H1535">
        <f t="shared" si="138"/>
        <v>-1.9319999999999999</v>
      </c>
      <c r="I1535">
        <f t="shared" si="139"/>
        <v>0.30971277015970755</v>
      </c>
      <c r="J1535">
        <f t="shared" si="140"/>
        <v>-2.6884999999999999</v>
      </c>
      <c r="K1535">
        <f t="shared" si="141"/>
        <v>0.27082189719444771</v>
      </c>
      <c r="L1535">
        <f t="shared" si="142"/>
        <v>-14.885999999999999</v>
      </c>
      <c r="M1535">
        <f t="shared" si="143"/>
        <v>0.15697770542341322</v>
      </c>
    </row>
    <row r="1536" spans="1:13" x14ac:dyDescent="0.3">
      <c r="A1536">
        <v>10.652777777777779</v>
      </c>
      <c r="B1536">
        <v>-2.1429999999999998</v>
      </c>
      <c r="C1536">
        <v>-1.702</v>
      </c>
      <c r="D1536">
        <v>-2.863</v>
      </c>
      <c r="E1536">
        <v>-2.4790000000000001</v>
      </c>
      <c r="F1536">
        <v>-14.712999999999999</v>
      </c>
      <c r="G1536">
        <v>-13.446999999999999</v>
      </c>
      <c r="H1536">
        <f t="shared" si="138"/>
        <v>-1.9224999999999999</v>
      </c>
      <c r="I1536">
        <f t="shared" si="139"/>
        <v>0.3118340905032686</v>
      </c>
      <c r="J1536">
        <f t="shared" si="140"/>
        <v>-2.6710000000000003</v>
      </c>
      <c r="K1536">
        <f t="shared" si="141"/>
        <v>0.27152900397563418</v>
      </c>
      <c r="L1536">
        <f t="shared" si="142"/>
        <v>-14.079999999999998</v>
      </c>
      <c r="M1536">
        <f t="shared" si="143"/>
        <v>0.89519718498216916</v>
      </c>
    </row>
    <row r="1537" spans="1:13" x14ac:dyDescent="0.3">
      <c r="A1537">
        <v>10.659722222222221</v>
      </c>
      <c r="B1537">
        <v>-2.145</v>
      </c>
      <c r="C1537">
        <v>-1.7130000000000001</v>
      </c>
      <c r="D1537">
        <v>-2.863</v>
      </c>
      <c r="E1537">
        <v>-2.516</v>
      </c>
      <c r="F1537">
        <v>-14.698</v>
      </c>
      <c r="G1537">
        <v>-13.247999999999999</v>
      </c>
      <c r="H1537">
        <f t="shared" si="138"/>
        <v>-1.929</v>
      </c>
      <c r="I1537">
        <f t="shared" si="139"/>
        <v>0.30547012947258861</v>
      </c>
      <c r="J1537">
        <f t="shared" si="140"/>
        <v>-2.6894999999999998</v>
      </c>
      <c r="K1537">
        <f t="shared" si="141"/>
        <v>0.24536605307173198</v>
      </c>
      <c r="L1537">
        <f t="shared" si="142"/>
        <v>-13.972999999999999</v>
      </c>
      <c r="M1537">
        <f t="shared" si="143"/>
        <v>1.0253048327204946</v>
      </c>
    </row>
    <row r="1538" spans="1:13" x14ac:dyDescent="0.3">
      <c r="A1538">
        <v>10.666666666666666</v>
      </c>
      <c r="B1538">
        <v>-2.1459999999999999</v>
      </c>
      <c r="C1538">
        <v>-1.708</v>
      </c>
      <c r="D1538">
        <v>-2.9020000000000001</v>
      </c>
      <c r="E1538">
        <v>-2.548</v>
      </c>
      <c r="F1538">
        <v>-14.744</v>
      </c>
      <c r="G1538">
        <v>-14.26</v>
      </c>
      <c r="H1538">
        <f t="shared" si="138"/>
        <v>-1.927</v>
      </c>
      <c r="I1538">
        <f t="shared" si="139"/>
        <v>0.30971277015970611</v>
      </c>
      <c r="J1538">
        <f t="shared" si="140"/>
        <v>-2.7250000000000001</v>
      </c>
      <c r="K1538">
        <f t="shared" si="141"/>
        <v>0.25031580054003788</v>
      </c>
      <c r="L1538">
        <f t="shared" si="142"/>
        <v>-14.501999999999999</v>
      </c>
      <c r="M1538">
        <f t="shared" si="143"/>
        <v>0.34223968209428901</v>
      </c>
    </row>
    <row r="1539" spans="1:13" x14ac:dyDescent="0.3">
      <c r="A1539">
        <v>10.673611111111111</v>
      </c>
      <c r="B1539">
        <v>-2.1459999999999999</v>
      </c>
      <c r="C1539">
        <v>-1.7050000000000001</v>
      </c>
      <c r="D1539">
        <v>-2.9020000000000001</v>
      </c>
      <c r="E1539">
        <v>-2.5190000000000001</v>
      </c>
      <c r="F1539">
        <v>-14.667</v>
      </c>
      <c r="G1539">
        <v>-15.548999999999999</v>
      </c>
      <c r="H1539">
        <f t="shared" si="138"/>
        <v>-1.9255</v>
      </c>
      <c r="I1539">
        <f t="shared" si="139"/>
        <v>0.31183409050326577</v>
      </c>
      <c r="J1539">
        <f t="shared" si="140"/>
        <v>-2.7105000000000001</v>
      </c>
      <c r="K1539">
        <f t="shared" si="141"/>
        <v>0.27082189719444771</v>
      </c>
      <c r="L1539">
        <f t="shared" si="142"/>
        <v>-15.108000000000001</v>
      </c>
      <c r="M1539">
        <f t="shared" si="143"/>
        <v>0.62366818100653465</v>
      </c>
    </row>
    <row r="1540" spans="1:13" x14ac:dyDescent="0.3">
      <c r="A1540">
        <v>10.680555555555555</v>
      </c>
      <c r="B1540">
        <v>-2.1539999999999999</v>
      </c>
      <c r="C1540">
        <v>-1.7050000000000001</v>
      </c>
      <c r="D1540">
        <v>-2.8250000000000002</v>
      </c>
      <c r="E1540">
        <v>-2.5960000000000001</v>
      </c>
      <c r="F1540">
        <v>-14.836</v>
      </c>
      <c r="G1540">
        <v>-13.968999999999999</v>
      </c>
      <c r="H1540">
        <f t="shared" ref="H1540:H1603" si="144">AVERAGE(B1540:C1540)</f>
        <v>-1.9295</v>
      </c>
      <c r="I1540">
        <f t="shared" ref="I1540:I1603" si="145">STDEV(B1540:C1540)</f>
        <v>0.31749094475276135</v>
      </c>
      <c r="J1540">
        <f t="shared" ref="J1540:J1603" si="146">AVERAGE(D1540:E1540)</f>
        <v>-2.7105000000000001</v>
      </c>
      <c r="K1540">
        <f t="shared" ref="K1540:K1603" si="147">STDEV(D1540:E1540)</f>
        <v>0.16192745289171945</v>
      </c>
      <c r="L1540">
        <f t="shared" ref="L1540:L1603" si="148">AVERAGE(F1540:G1540)</f>
        <v>-14.4025</v>
      </c>
      <c r="M1540">
        <f t="shared" ref="M1540:M1603" si="149">STDEV(F1540:G1540)</f>
        <v>0.61306157928873728</v>
      </c>
    </row>
    <row r="1541" spans="1:13" x14ac:dyDescent="0.3">
      <c r="A1541">
        <v>10.6875</v>
      </c>
      <c r="B1541">
        <v>-2.16</v>
      </c>
      <c r="C1541">
        <v>-1.72</v>
      </c>
      <c r="D1541">
        <v>-2.839</v>
      </c>
      <c r="E1541">
        <v>-2.54</v>
      </c>
      <c r="F1541">
        <v>-14.621</v>
      </c>
      <c r="G1541">
        <v>-14.199</v>
      </c>
      <c r="H1541">
        <f t="shared" si="144"/>
        <v>-1.94</v>
      </c>
      <c r="I1541">
        <f t="shared" si="145"/>
        <v>0.31112698372208231</v>
      </c>
      <c r="J1541">
        <f t="shared" si="146"/>
        <v>-2.6894999999999998</v>
      </c>
      <c r="K1541">
        <f t="shared" si="147"/>
        <v>0.21142492757477765</v>
      </c>
      <c r="L1541">
        <f t="shared" si="148"/>
        <v>-14.41</v>
      </c>
      <c r="M1541">
        <f t="shared" si="149"/>
        <v>0.29839906166072344</v>
      </c>
    </row>
    <row r="1542" spans="1:13" x14ac:dyDescent="0.3">
      <c r="A1542">
        <v>10.694444444444445</v>
      </c>
      <c r="B1542">
        <v>-2.1659999999999999</v>
      </c>
      <c r="C1542">
        <v>-1.73</v>
      </c>
      <c r="D1542">
        <v>-2.8849999999999998</v>
      </c>
      <c r="E1542">
        <v>-2.5880000000000001</v>
      </c>
      <c r="F1542">
        <v>-14.651999999999999</v>
      </c>
      <c r="G1542">
        <v>-15.026999999999999</v>
      </c>
      <c r="H1542">
        <f t="shared" si="144"/>
        <v>-1.948</v>
      </c>
      <c r="I1542">
        <f t="shared" si="145"/>
        <v>0.30829855659733368</v>
      </c>
      <c r="J1542">
        <f t="shared" si="146"/>
        <v>-2.7364999999999999</v>
      </c>
      <c r="K1542">
        <f t="shared" si="147"/>
        <v>0.2100107140124044</v>
      </c>
      <c r="L1542">
        <f t="shared" si="148"/>
        <v>-14.839499999999999</v>
      </c>
      <c r="M1542">
        <f t="shared" si="149"/>
        <v>0.2651650429449553</v>
      </c>
    </row>
    <row r="1543" spans="1:13" x14ac:dyDescent="0.3">
      <c r="A1543">
        <v>10.701388888888889</v>
      </c>
      <c r="B1543">
        <v>-2.1619999999999999</v>
      </c>
      <c r="C1543">
        <v>-1.736</v>
      </c>
      <c r="D1543">
        <v>-2.89</v>
      </c>
      <c r="E1543">
        <v>-2.476</v>
      </c>
      <c r="F1543">
        <v>-14.651999999999999</v>
      </c>
      <c r="G1543">
        <v>-14.045999999999999</v>
      </c>
      <c r="H1543">
        <f t="shared" si="144"/>
        <v>-1.9489999999999998</v>
      </c>
      <c r="I1543">
        <f t="shared" si="145"/>
        <v>0.30122748878547068</v>
      </c>
      <c r="J1543">
        <f t="shared" si="146"/>
        <v>-2.6829999999999998</v>
      </c>
      <c r="K1543">
        <f t="shared" si="147"/>
        <v>0.29274220741123075</v>
      </c>
      <c r="L1543">
        <f t="shared" si="148"/>
        <v>-14.349</v>
      </c>
      <c r="M1543">
        <f t="shared" si="149"/>
        <v>0.42850670939904772</v>
      </c>
    </row>
    <row r="1544" spans="1:13" x14ac:dyDescent="0.3">
      <c r="A1544">
        <v>10.708333333333334</v>
      </c>
      <c r="B1544">
        <v>-2.1680000000000001</v>
      </c>
      <c r="C1544">
        <v>-1.742</v>
      </c>
      <c r="D1544">
        <v>-2.89</v>
      </c>
      <c r="E1544">
        <v>-2.456</v>
      </c>
      <c r="F1544">
        <v>-15.526999999999999</v>
      </c>
      <c r="G1544">
        <v>-13.093999999999999</v>
      </c>
      <c r="H1544">
        <f t="shared" si="144"/>
        <v>-1.9550000000000001</v>
      </c>
      <c r="I1544">
        <f t="shared" si="145"/>
        <v>0.30122748878546773</v>
      </c>
      <c r="J1544">
        <f t="shared" si="146"/>
        <v>-2.673</v>
      </c>
      <c r="K1544">
        <f t="shared" si="147"/>
        <v>0.30688434303496176</v>
      </c>
      <c r="L1544">
        <f t="shared" si="148"/>
        <v>-14.310499999999999</v>
      </c>
      <c r="M1544">
        <f t="shared" si="149"/>
        <v>1.7203907986268701</v>
      </c>
    </row>
    <row r="1545" spans="1:13" x14ac:dyDescent="0.3">
      <c r="A1545">
        <v>10.715277777777779</v>
      </c>
      <c r="B1545">
        <v>-2.1680000000000001</v>
      </c>
      <c r="C1545">
        <v>-1.7430000000000001</v>
      </c>
      <c r="D1545">
        <v>-2.8759999999999999</v>
      </c>
      <c r="E1545">
        <v>-2.46</v>
      </c>
      <c r="F1545">
        <v>-14.867000000000001</v>
      </c>
      <c r="G1545">
        <v>-14.398</v>
      </c>
      <c r="H1545">
        <f t="shared" si="144"/>
        <v>-1.9555000000000002</v>
      </c>
      <c r="I1545">
        <f t="shared" si="145"/>
        <v>0.30052038200428199</v>
      </c>
      <c r="J1545">
        <f t="shared" si="146"/>
        <v>-2.6680000000000001</v>
      </c>
      <c r="K1545">
        <f t="shared" si="147"/>
        <v>0.29415642097360373</v>
      </c>
      <c r="L1545">
        <f t="shared" si="148"/>
        <v>-14.6325</v>
      </c>
      <c r="M1545">
        <f t="shared" si="149"/>
        <v>0.33163308037649164</v>
      </c>
    </row>
    <row r="1546" spans="1:13" x14ac:dyDescent="0.3">
      <c r="A1546">
        <v>10.722222222222221</v>
      </c>
      <c r="B1546">
        <v>-2.177</v>
      </c>
      <c r="C1546">
        <v>-1.736</v>
      </c>
      <c r="D1546">
        <v>-2.88</v>
      </c>
      <c r="E1546">
        <v>-2.4969999999999999</v>
      </c>
      <c r="F1546">
        <v>-14.59</v>
      </c>
      <c r="G1546">
        <v>-14.382999999999999</v>
      </c>
      <c r="H1546">
        <f t="shared" si="144"/>
        <v>-1.9565000000000001</v>
      </c>
      <c r="I1546">
        <f t="shared" si="145"/>
        <v>0.31183409050326721</v>
      </c>
      <c r="J1546">
        <f t="shared" si="146"/>
        <v>-2.6884999999999999</v>
      </c>
      <c r="K1546">
        <f t="shared" si="147"/>
        <v>0.27082189719444771</v>
      </c>
      <c r="L1546">
        <f t="shared" si="148"/>
        <v>-14.486499999999999</v>
      </c>
      <c r="M1546">
        <f t="shared" si="149"/>
        <v>0.14637110370561585</v>
      </c>
    </row>
    <row r="1547" spans="1:13" x14ac:dyDescent="0.3">
      <c r="A1547">
        <v>10.729166666666666</v>
      </c>
      <c r="B1547">
        <v>-2.1680000000000001</v>
      </c>
      <c r="C1547">
        <v>-1.7270000000000001</v>
      </c>
      <c r="D1547">
        <v>-2.899</v>
      </c>
      <c r="E1547">
        <v>-2.4700000000000002</v>
      </c>
      <c r="F1547">
        <v>-14.59</v>
      </c>
      <c r="G1547">
        <v>-14.935</v>
      </c>
      <c r="H1547">
        <f t="shared" si="144"/>
        <v>-1.9475000000000002</v>
      </c>
      <c r="I1547">
        <f t="shared" si="145"/>
        <v>0.31183409050326577</v>
      </c>
      <c r="J1547">
        <f t="shared" si="146"/>
        <v>-2.6844999999999999</v>
      </c>
      <c r="K1547">
        <f t="shared" si="147"/>
        <v>0.30334880912902878</v>
      </c>
      <c r="L1547">
        <f t="shared" si="148"/>
        <v>-14.762499999999999</v>
      </c>
      <c r="M1547">
        <f t="shared" si="149"/>
        <v>0.24395183950935934</v>
      </c>
    </row>
    <row r="1548" spans="1:13" x14ac:dyDescent="0.3">
      <c r="A1548">
        <v>10.736111111111111</v>
      </c>
      <c r="B1548">
        <v>-2.1779999999999999</v>
      </c>
      <c r="C1548">
        <v>-1.7390000000000001</v>
      </c>
      <c r="D1548">
        <v>-2.91</v>
      </c>
      <c r="E1548">
        <v>-2.5110000000000001</v>
      </c>
      <c r="F1548">
        <v>-14.635999999999999</v>
      </c>
      <c r="G1548">
        <v>-14.521000000000001</v>
      </c>
      <c r="H1548">
        <f t="shared" si="144"/>
        <v>-1.9584999999999999</v>
      </c>
      <c r="I1548">
        <f t="shared" si="145"/>
        <v>0.31041987694089768</v>
      </c>
      <c r="J1548">
        <f t="shared" si="146"/>
        <v>-2.7105000000000001</v>
      </c>
      <c r="K1548">
        <f t="shared" si="147"/>
        <v>0.28213560569343249</v>
      </c>
      <c r="L1548">
        <f t="shared" si="148"/>
        <v>-14.5785</v>
      </c>
      <c r="M1548">
        <f t="shared" si="149"/>
        <v>8.1317279836451858E-2</v>
      </c>
    </row>
    <row r="1549" spans="1:13" x14ac:dyDescent="0.3">
      <c r="A1549">
        <v>10.743055555555555</v>
      </c>
      <c r="B1549">
        <v>-2.1749999999999998</v>
      </c>
      <c r="C1549">
        <v>-1.7649999999999999</v>
      </c>
      <c r="D1549">
        <v>-2.903</v>
      </c>
      <c r="E1549">
        <v>-2.4620000000000002</v>
      </c>
      <c r="F1549">
        <v>-14.606</v>
      </c>
      <c r="G1549">
        <v>-13.999000000000001</v>
      </c>
      <c r="H1549">
        <f t="shared" si="144"/>
        <v>-1.9699999999999998</v>
      </c>
      <c r="I1549">
        <f t="shared" si="145"/>
        <v>0.28991378028648518</v>
      </c>
      <c r="J1549">
        <f t="shared" si="146"/>
        <v>-2.6825000000000001</v>
      </c>
      <c r="K1549">
        <f t="shared" si="147"/>
        <v>0.31183409050326732</v>
      </c>
      <c r="L1549">
        <f t="shared" si="148"/>
        <v>-14.3025</v>
      </c>
      <c r="M1549">
        <f t="shared" si="149"/>
        <v>0.42921381618023385</v>
      </c>
    </row>
    <row r="1550" spans="1:13" x14ac:dyDescent="0.3">
      <c r="A1550">
        <v>10.75</v>
      </c>
      <c r="B1550">
        <v>-2.194</v>
      </c>
      <c r="C1550">
        <v>-1.76</v>
      </c>
      <c r="D1550">
        <v>-2.988</v>
      </c>
      <c r="E1550">
        <v>-2.4820000000000002</v>
      </c>
      <c r="F1550">
        <v>-15.234999999999999</v>
      </c>
      <c r="G1550">
        <v>-14.827999999999999</v>
      </c>
      <c r="H1550">
        <f t="shared" si="144"/>
        <v>-1.9769999999999999</v>
      </c>
      <c r="I1550">
        <f t="shared" si="145"/>
        <v>0.30688434303496215</v>
      </c>
      <c r="J1550">
        <f t="shared" si="146"/>
        <v>-2.7350000000000003</v>
      </c>
      <c r="K1550">
        <f t="shared" si="147"/>
        <v>0.35779603128039289</v>
      </c>
      <c r="L1550">
        <f t="shared" si="148"/>
        <v>-15.031499999999999</v>
      </c>
      <c r="M1550">
        <f t="shared" si="149"/>
        <v>0.28779245994292485</v>
      </c>
    </row>
    <row r="1551" spans="1:13" x14ac:dyDescent="0.3">
      <c r="A1551">
        <v>10.756944444444445</v>
      </c>
      <c r="B1551">
        <v>-2.3149999999999999</v>
      </c>
      <c r="C1551">
        <v>-1.7789999999999999</v>
      </c>
      <c r="D1551">
        <v>-2.8969999999999998</v>
      </c>
      <c r="E1551">
        <v>-2.5419999999999998</v>
      </c>
      <c r="F1551">
        <v>-12.026999999999999</v>
      </c>
      <c r="G1551">
        <v>-12.143000000000001</v>
      </c>
      <c r="H1551">
        <f t="shared" si="144"/>
        <v>-2.0469999999999997</v>
      </c>
      <c r="I1551">
        <f t="shared" si="145"/>
        <v>0.37900923471599268</v>
      </c>
      <c r="J1551">
        <f t="shared" si="146"/>
        <v>-2.7195</v>
      </c>
      <c r="K1551">
        <f t="shared" si="147"/>
        <v>0.25102290732122434</v>
      </c>
      <c r="L1551">
        <f t="shared" si="148"/>
        <v>-12.085000000000001</v>
      </c>
      <c r="M1551">
        <f t="shared" si="149"/>
        <v>8.2024386617640527E-2</v>
      </c>
    </row>
    <row r="1552" spans="1:13" x14ac:dyDescent="0.3">
      <c r="A1552">
        <v>10.763888888888889</v>
      </c>
      <c r="B1552">
        <v>-2.6150000000000002</v>
      </c>
      <c r="C1552">
        <v>-1.7849999999999999</v>
      </c>
      <c r="D1552">
        <v>-3.0339999999999998</v>
      </c>
      <c r="E1552">
        <v>-2.5830000000000002</v>
      </c>
      <c r="F1552">
        <v>-13.224</v>
      </c>
      <c r="G1552">
        <v>-12.005000000000001</v>
      </c>
      <c r="H1552">
        <f t="shared" si="144"/>
        <v>-2.2000000000000002</v>
      </c>
      <c r="I1552">
        <f t="shared" si="145"/>
        <v>0.58689862838483453</v>
      </c>
      <c r="J1552">
        <f t="shared" si="146"/>
        <v>-2.8085</v>
      </c>
      <c r="K1552">
        <f t="shared" si="147"/>
        <v>0.31890515831513266</v>
      </c>
      <c r="L1552">
        <f t="shared" si="148"/>
        <v>-12.6145</v>
      </c>
      <c r="M1552">
        <f t="shared" si="149"/>
        <v>0.86196316626640113</v>
      </c>
    </row>
    <row r="1553" spans="1:13" x14ac:dyDescent="0.3">
      <c r="A1553">
        <v>10.770833333333334</v>
      </c>
      <c r="B1553">
        <v>-2.5619999999999998</v>
      </c>
      <c r="C1553">
        <v>-1.843</v>
      </c>
      <c r="D1553">
        <v>-2.9969999999999999</v>
      </c>
      <c r="E1553">
        <v>-2.7029999999999998</v>
      </c>
      <c r="F1553">
        <v>-13.239000000000001</v>
      </c>
      <c r="G1553">
        <v>-12.864000000000001</v>
      </c>
      <c r="H1553">
        <f t="shared" si="144"/>
        <v>-2.2024999999999997</v>
      </c>
      <c r="I1553">
        <f t="shared" si="145"/>
        <v>0.50840977567313039</v>
      </c>
      <c r="J1553">
        <f t="shared" si="146"/>
        <v>-2.8499999999999996</v>
      </c>
      <c r="K1553">
        <f t="shared" si="147"/>
        <v>0.20788939366884501</v>
      </c>
      <c r="L1553">
        <f t="shared" si="148"/>
        <v>-13.051500000000001</v>
      </c>
      <c r="M1553">
        <f t="shared" si="149"/>
        <v>0.2651650429449553</v>
      </c>
    </row>
    <row r="1554" spans="1:13" x14ac:dyDescent="0.3">
      <c r="A1554">
        <v>10.777777777777779</v>
      </c>
      <c r="B1554">
        <v>-2.556</v>
      </c>
      <c r="C1554">
        <v>-1.855</v>
      </c>
      <c r="D1554">
        <v>-3.0049999999999999</v>
      </c>
      <c r="E1554">
        <v>-2.722</v>
      </c>
      <c r="F1554">
        <v>-14.805</v>
      </c>
      <c r="G1554">
        <v>-13.032999999999999</v>
      </c>
      <c r="H1554">
        <f t="shared" si="144"/>
        <v>-2.2054999999999998</v>
      </c>
      <c r="I1554">
        <f t="shared" si="145"/>
        <v>0.4956818536117697</v>
      </c>
      <c r="J1554">
        <f t="shared" si="146"/>
        <v>-2.8635000000000002</v>
      </c>
      <c r="K1554">
        <f t="shared" si="147"/>
        <v>0.20011121907579288</v>
      </c>
      <c r="L1554">
        <f t="shared" si="148"/>
        <v>-13.919</v>
      </c>
      <c r="M1554">
        <f t="shared" si="149"/>
        <v>1.2529932162625623</v>
      </c>
    </row>
    <row r="1555" spans="1:13" x14ac:dyDescent="0.3">
      <c r="A1555">
        <v>10.784722222222221</v>
      </c>
      <c r="B1555">
        <v>-2.5880000000000001</v>
      </c>
      <c r="C1555">
        <v>-1.8939999999999999</v>
      </c>
      <c r="D1555">
        <v>-3.0390000000000001</v>
      </c>
      <c r="E1555">
        <v>-2.6970000000000001</v>
      </c>
      <c r="F1555">
        <v>-14.606</v>
      </c>
      <c r="G1555">
        <v>-13.8</v>
      </c>
      <c r="H1555">
        <f t="shared" si="144"/>
        <v>-2.2410000000000001</v>
      </c>
      <c r="I1555">
        <f t="shared" si="145"/>
        <v>0.49073210614346124</v>
      </c>
      <c r="J1555">
        <f t="shared" si="146"/>
        <v>-2.8680000000000003</v>
      </c>
      <c r="K1555">
        <f t="shared" si="147"/>
        <v>0.24183051916579931</v>
      </c>
      <c r="L1555">
        <f t="shared" si="148"/>
        <v>-14.202999999999999</v>
      </c>
      <c r="M1555">
        <f t="shared" si="149"/>
        <v>0.56992806563635667</v>
      </c>
    </row>
    <row r="1556" spans="1:13" x14ac:dyDescent="0.3">
      <c r="A1556">
        <v>10.791666666666666</v>
      </c>
      <c r="B1556">
        <v>-2.5939999999999999</v>
      </c>
      <c r="C1556">
        <v>-1.897</v>
      </c>
      <c r="D1556">
        <v>-3.0539999999999998</v>
      </c>
      <c r="E1556">
        <v>-2.694</v>
      </c>
      <c r="F1556">
        <v>-14.744</v>
      </c>
      <c r="G1556">
        <v>-16.652999999999999</v>
      </c>
      <c r="H1556">
        <f t="shared" si="144"/>
        <v>-2.2454999999999998</v>
      </c>
      <c r="I1556">
        <f t="shared" si="145"/>
        <v>0.49285342648702346</v>
      </c>
      <c r="J1556">
        <f t="shared" si="146"/>
        <v>-2.8739999999999997</v>
      </c>
      <c r="K1556">
        <f t="shared" si="147"/>
        <v>0.25455844122715704</v>
      </c>
      <c r="L1556">
        <f t="shared" si="148"/>
        <v>-15.698499999999999</v>
      </c>
      <c r="M1556">
        <f t="shared" si="149"/>
        <v>1.3498668452851184</v>
      </c>
    </row>
    <row r="1557" spans="1:13" x14ac:dyDescent="0.3">
      <c r="A1557">
        <v>10.798611111111111</v>
      </c>
      <c r="B1557">
        <v>-2.6019999999999999</v>
      </c>
      <c r="C1557">
        <v>-1.94</v>
      </c>
      <c r="D1557">
        <v>-3.0680000000000001</v>
      </c>
      <c r="E1557">
        <v>-2.7549999999999999</v>
      </c>
      <c r="F1557">
        <v>-15.082000000000001</v>
      </c>
      <c r="G1557">
        <v>-15.349</v>
      </c>
      <c r="H1557">
        <f t="shared" si="144"/>
        <v>-2.2709999999999999</v>
      </c>
      <c r="I1557">
        <f t="shared" si="145"/>
        <v>0.46810468914549497</v>
      </c>
      <c r="J1557">
        <f t="shared" si="146"/>
        <v>-2.9115000000000002</v>
      </c>
      <c r="K1557">
        <f t="shared" si="147"/>
        <v>0.22132442251138951</v>
      </c>
      <c r="L1557">
        <f t="shared" si="148"/>
        <v>-15.2155</v>
      </c>
      <c r="M1557">
        <f t="shared" si="149"/>
        <v>0.1887975105768078</v>
      </c>
    </row>
    <row r="1558" spans="1:13" x14ac:dyDescent="0.3">
      <c r="A1558">
        <v>10.805555555555555</v>
      </c>
      <c r="B1558">
        <v>-2.6</v>
      </c>
      <c r="C1558">
        <v>-1.8939999999999999</v>
      </c>
      <c r="D1558">
        <v>-3.0449999999999999</v>
      </c>
      <c r="E1558">
        <v>-2.7810000000000001</v>
      </c>
      <c r="F1558">
        <v>-15.742000000000001</v>
      </c>
      <c r="G1558">
        <v>-14.337</v>
      </c>
      <c r="H1558">
        <f t="shared" si="144"/>
        <v>-2.2469999999999999</v>
      </c>
      <c r="I1558">
        <f t="shared" si="145"/>
        <v>0.49921738751770339</v>
      </c>
      <c r="J1558">
        <f t="shared" si="146"/>
        <v>-2.9130000000000003</v>
      </c>
      <c r="K1558">
        <f t="shared" si="147"/>
        <v>0.18667619023324841</v>
      </c>
      <c r="L1558">
        <f t="shared" si="148"/>
        <v>-15.0395</v>
      </c>
      <c r="M1558">
        <f t="shared" si="149"/>
        <v>0.99348502756710011</v>
      </c>
    </row>
    <row r="1559" spans="1:13" x14ac:dyDescent="0.3">
      <c r="A1559">
        <v>10.8125</v>
      </c>
      <c r="B1559">
        <v>-2.6150000000000002</v>
      </c>
      <c r="C1559">
        <v>-1.9690000000000001</v>
      </c>
      <c r="D1559">
        <v>-3.06</v>
      </c>
      <c r="E1559">
        <v>-2.7519999999999998</v>
      </c>
      <c r="F1559">
        <v>-15.45</v>
      </c>
      <c r="G1559">
        <v>-14.92</v>
      </c>
      <c r="H1559">
        <f t="shared" si="144"/>
        <v>-2.2920000000000003</v>
      </c>
      <c r="I1559">
        <f t="shared" si="145"/>
        <v>0.45679098064650947</v>
      </c>
      <c r="J1559">
        <f t="shared" si="146"/>
        <v>-2.9059999999999997</v>
      </c>
      <c r="K1559">
        <f t="shared" si="147"/>
        <v>0.21778888860545684</v>
      </c>
      <c r="L1559">
        <f t="shared" si="148"/>
        <v>-15.184999999999999</v>
      </c>
      <c r="M1559">
        <f t="shared" si="149"/>
        <v>0.37476659402886975</v>
      </c>
    </row>
    <row r="1560" spans="1:13" x14ac:dyDescent="0.3">
      <c r="A1560">
        <v>10.819444444444445</v>
      </c>
      <c r="B1560">
        <v>-2.5910000000000002</v>
      </c>
      <c r="C1560">
        <v>-1.877</v>
      </c>
      <c r="D1560">
        <v>-3.0030000000000001</v>
      </c>
      <c r="E1560">
        <v>-2.82</v>
      </c>
      <c r="F1560">
        <v>-15.45</v>
      </c>
      <c r="G1560">
        <v>-15.948</v>
      </c>
      <c r="H1560">
        <f t="shared" si="144"/>
        <v>-2.234</v>
      </c>
      <c r="I1560">
        <f t="shared" si="145"/>
        <v>0.50487424176719564</v>
      </c>
      <c r="J1560">
        <f t="shared" si="146"/>
        <v>-2.9115000000000002</v>
      </c>
      <c r="K1560">
        <f t="shared" si="147"/>
        <v>0.1294005409571384</v>
      </c>
      <c r="L1560">
        <f t="shared" si="148"/>
        <v>-15.699</v>
      </c>
      <c r="M1560">
        <f t="shared" si="149"/>
        <v>0.35213917703090147</v>
      </c>
    </row>
    <row r="1561" spans="1:13" x14ac:dyDescent="0.3">
      <c r="A1561">
        <v>10.826388888888889</v>
      </c>
      <c r="B1561">
        <v>-2.597</v>
      </c>
      <c r="C1561">
        <v>-1.903</v>
      </c>
      <c r="D1561">
        <v>-3.048</v>
      </c>
      <c r="E1561">
        <v>-2.7549999999999999</v>
      </c>
      <c r="F1561">
        <v>-15.542</v>
      </c>
      <c r="G1561">
        <v>-16.315999999999999</v>
      </c>
      <c r="H1561">
        <f t="shared" si="144"/>
        <v>-2.25</v>
      </c>
      <c r="I1561">
        <f t="shared" si="145"/>
        <v>0.49073210614346485</v>
      </c>
      <c r="J1561">
        <f t="shared" si="146"/>
        <v>-2.9015</v>
      </c>
      <c r="K1561">
        <f t="shared" si="147"/>
        <v>0.20718228688765852</v>
      </c>
      <c r="L1561">
        <f t="shared" si="148"/>
        <v>-15.928999999999998</v>
      </c>
      <c r="M1561">
        <f t="shared" si="149"/>
        <v>0.54730064863838712</v>
      </c>
    </row>
    <row r="1562" spans="1:13" x14ac:dyDescent="0.3">
      <c r="A1562">
        <v>10.833333333333334</v>
      </c>
      <c r="B1562">
        <v>-2.5880000000000001</v>
      </c>
      <c r="C1562">
        <v>-1.8979999999999999</v>
      </c>
      <c r="D1562">
        <v>-3.048</v>
      </c>
      <c r="E1562">
        <v>-2.8540000000000001</v>
      </c>
      <c r="F1562">
        <v>-15.573</v>
      </c>
      <c r="G1562">
        <v>-17.497</v>
      </c>
      <c r="H1562">
        <f t="shared" si="144"/>
        <v>-2.2429999999999999</v>
      </c>
      <c r="I1562">
        <f t="shared" si="145"/>
        <v>0.48790367901871901</v>
      </c>
      <c r="J1562">
        <f t="shared" si="146"/>
        <v>-2.9510000000000001</v>
      </c>
      <c r="K1562">
        <f t="shared" si="147"/>
        <v>0.13717871555019018</v>
      </c>
      <c r="L1562">
        <f t="shared" si="148"/>
        <v>-16.535</v>
      </c>
      <c r="M1562">
        <f t="shared" si="149"/>
        <v>1.3604734470029172</v>
      </c>
    </row>
    <row r="1563" spans="1:13" x14ac:dyDescent="0.3">
      <c r="A1563">
        <v>10.840277777777779</v>
      </c>
      <c r="B1563">
        <v>-2.5760000000000001</v>
      </c>
      <c r="C1563">
        <v>-1.901</v>
      </c>
      <c r="D1563">
        <v>-3.0569999999999999</v>
      </c>
      <c r="E1563">
        <v>-2.7650000000000001</v>
      </c>
      <c r="F1563">
        <v>-16.233000000000001</v>
      </c>
      <c r="G1563">
        <v>-14.429</v>
      </c>
      <c r="H1563">
        <f t="shared" si="144"/>
        <v>-2.2385000000000002</v>
      </c>
      <c r="I1563">
        <f t="shared" si="145"/>
        <v>0.47729707730091842</v>
      </c>
      <c r="J1563">
        <f t="shared" si="146"/>
        <v>-2.911</v>
      </c>
      <c r="K1563">
        <f t="shared" si="147"/>
        <v>0.20647518010647176</v>
      </c>
      <c r="L1563">
        <f t="shared" si="148"/>
        <v>-15.331</v>
      </c>
      <c r="M1563">
        <f t="shared" si="149"/>
        <v>1.275620633260532</v>
      </c>
    </row>
    <row r="1564" spans="1:13" x14ac:dyDescent="0.3">
      <c r="A1564">
        <v>10.847222222222221</v>
      </c>
      <c r="B1564">
        <v>-2.5760000000000001</v>
      </c>
      <c r="C1564">
        <v>-1.9630000000000001</v>
      </c>
      <c r="D1564">
        <v>-3.0110000000000001</v>
      </c>
      <c r="E1564">
        <v>-2.9580000000000002</v>
      </c>
      <c r="F1564">
        <v>-15.834</v>
      </c>
      <c r="G1564">
        <v>-16.638000000000002</v>
      </c>
      <c r="H1564">
        <f t="shared" si="144"/>
        <v>-2.2694999999999999</v>
      </c>
      <c r="I1564">
        <f t="shared" si="145"/>
        <v>0.43345645686735673</v>
      </c>
      <c r="J1564">
        <f t="shared" si="146"/>
        <v>-2.9845000000000002</v>
      </c>
      <c r="K1564">
        <f t="shared" si="147"/>
        <v>3.7476659402886976E-2</v>
      </c>
      <c r="L1564">
        <f t="shared" si="148"/>
        <v>-16.236000000000001</v>
      </c>
      <c r="M1564">
        <f t="shared" si="149"/>
        <v>0.56851385207398564</v>
      </c>
    </row>
    <row r="1565" spans="1:13" x14ac:dyDescent="0.3">
      <c r="A1565">
        <v>10.854166666666666</v>
      </c>
      <c r="B1565">
        <v>-2.5659999999999998</v>
      </c>
      <c r="C1565">
        <v>-1.9630000000000001</v>
      </c>
      <c r="D1565">
        <v>-2.9849999999999999</v>
      </c>
      <c r="E1565">
        <v>-2.887</v>
      </c>
      <c r="F1565">
        <v>-15.558</v>
      </c>
      <c r="G1565">
        <v>-15.411</v>
      </c>
      <c r="H1565">
        <f t="shared" si="144"/>
        <v>-2.2645</v>
      </c>
      <c r="I1565">
        <f t="shared" si="145"/>
        <v>0.42638538905548623</v>
      </c>
      <c r="J1565">
        <f t="shared" si="146"/>
        <v>-2.9359999999999999</v>
      </c>
      <c r="K1565">
        <f t="shared" si="147"/>
        <v>6.9296464556281565E-2</v>
      </c>
      <c r="L1565">
        <f t="shared" si="148"/>
        <v>-15.484500000000001</v>
      </c>
      <c r="M1565">
        <f t="shared" si="149"/>
        <v>0.10394469683442266</v>
      </c>
    </row>
    <row r="1566" spans="1:13" x14ac:dyDescent="0.3">
      <c r="A1566">
        <v>10.861111111111111</v>
      </c>
      <c r="B1566">
        <v>-2.5659999999999998</v>
      </c>
      <c r="C1566">
        <v>-1.889</v>
      </c>
      <c r="D1566">
        <v>-2.9</v>
      </c>
      <c r="E1566">
        <v>-2.9409999999999998</v>
      </c>
      <c r="F1566">
        <v>-15.587999999999999</v>
      </c>
      <c r="G1566">
        <v>-17.864999999999998</v>
      </c>
      <c r="H1566">
        <f t="shared" si="144"/>
        <v>-2.2275</v>
      </c>
      <c r="I1566">
        <f t="shared" si="145"/>
        <v>0.47871129086329034</v>
      </c>
      <c r="J1566">
        <f t="shared" si="146"/>
        <v>-2.9204999999999997</v>
      </c>
      <c r="K1566">
        <f t="shared" si="147"/>
        <v>2.8991378028648394E-2</v>
      </c>
      <c r="L1566">
        <f t="shared" si="148"/>
        <v>-16.726499999999998</v>
      </c>
      <c r="M1566">
        <f t="shared" si="149"/>
        <v>1.6100821407617683</v>
      </c>
    </row>
    <row r="1567" spans="1:13" x14ac:dyDescent="0.3">
      <c r="A1567">
        <v>10.868055555555555</v>
      </c>
      <c r="B1567">
        <v>-2.5139999999999998</v>
      </c>
      <c r="C1567">
        <v>-1.8919999999999999</v>
      </c>
      <c r="D1567">
        <v>-2.8279999999999998</v>
      </c>
      <c r="E1567">
        <v>-2.742</v>
      </c>
      <c r="F1567">
        <v>-16.126000000000001</v>
      </c>
      <c r="G1567">
        <v>-15.901999999999999</v>
      </c>
      <c r="H1567">
        <f t="shared" si="144"/>
        <v>-2.2029999999999998</v>
      </c>
      <c r="I1567">
        <f t="shared" si="145"/>
        <v>0.43982041789803167</v>
      </c>
      <c r="J1567">
        <f t="shared" si="146"/>
        <v>-2.7850000000000001</v>
      </c>
      <c r="K1567">
        <f t="shared" si="147"/>
        <v>6.0811183182042983E-2</v>
      </c>
      <c r="L1567">
        <f t="shared" si="148"/>
        <v>-16.013999999999999</v>
      </c>
      <c r="M1567">
        <f t="shared" si="149"/>
        <v>0.15839191898578805</v>
      </c>
    </row>
    <row r="1568" spans="1:13" x14ac:dyDescent="0.3">
      <c r="A1568">
        <v>10.875</v>
      </c>
      <c r="B1568">
        <v>-2.508</v>
      </c>
      <c r="C1568">
        <v>-1.9079999999999999</v>
      </c>
      <c r="D1568">
        <v>-2.8620000000000001</v>
      </c>
      <c r="E1568">
        <v>-2.7890000000000001</v>
      </c>
      <c r="F1568">
        <v>-15.496</v>
      </c>
      <c r="G1568">
        <v>-15.073</v>
      </c>
      <c r="H1568">
        <f t="shared" si="144"/>
        <v>-2.2080000000000002</v>
      </c>
      <c r="I1568">
        <f t="shared" si="145"/>
        <v>0.42426406871192607</v>
      </c>
      <c r="J1568">
        <f t="shared" si="146"/>
        <v>-2.8254999999999999</v>
      </c>
      <c r="K1568">
        <f t="shared" si="147"/>
        <v>5.1618795026617939E-2</v>
      </c>
      <c r="L1568">
        <f t="shared" si="148"/>
        <v>-15.284500000000001</v>
      </c>
      <c r="M1568">
        <f t="shared" si="149"/>
        <v>0.29910616844190963</v>
      </c>
    </row>
    <row r="1569" spans="1:13" x14ac:dyDescent="0.3">
      <c r="A1569">
        <v>10.881944444444445</v>
      </c>
      <c r="B1569">
        <v>-2.484</v>
      </c>
      <c r="C1569">
        <v>-1.903</v>
      </c>
      <c r="D1569">
        <v>-2.8479999999999999</v>
      </c>
      <c r="E1569">
        <v>-2.86</v>
      </c>
      <c r="F1569">
        <v>-15.634</v>
      </c>
      <c r="G1569">
        <v>-16.715</v>
      </c>
      <c r="H1569">
        <f t="shared" si="144"/>
        <v>-2.1935000000000002</v>
      </c>
      <c r="I1569">
        <f t="shared" si="145"/>
        <v>0.41082903986938252</v>
      </c>
      <c r="J1569">
        <f t="shared" si="146"/>
        <v>-2.8540000000000001</v>
      </c>
      <c r="K1569">
        <f t="shared" si="147"/>
        <v>8.4852813742385784E-3</v>
      </c>
      <c r="L1569">
        <f t="shared" si="148"/>
        <v>-16.174500000000002</v>
      </c>
      <c r="M1569">
        <f t="shared" si="149"/>
        <v>0.76438243046265753</v>
      </c>
    </row>
    <row r="1570" spans="1:13" x14ac:dyDescent="0.3">
      <c r="A1570">
        <v>10.888888888888889</v>
      </c>
      <c r="B1570">
        <v>-2.5019999999999998</v>
      </c>
      <c r="C1570">
        <v>-1.8480000000000001</v>
      </c>
      <c r="D1570">
        <v>-2.8540000000000001</v>
      </c>
      <c r="E1570">
        <v>-2.7650000000000001</v>
      </c>
      <c r="F1570">
        <v>-15.68</v>
      </c>
      <c r="G1570">
        <v>-15.656000000000001</v>
      </c>
      <c r="H1570">
        <f t="shared" si="144"/>
        <v>-2.1749999999999998</v>
      </c>
      <c r="I1570">
        <f t="shared" si="145"/>
        <v>0.46244783489600222</v>
      </c>
      <c r="J1570">
        <f t="shared" si="146"/>
        <v>-2.8094999999999999</v>
      </c>
      <c r="K1570">
        <f t="shared" si="147"/>
        <v>6.2932503525602701E-2</v>
      </c>
      <c r="L1570">
        <f t="shared" si="148"/>
        <v>-15.667999999999999</v>
      </c>
      <c r="M1570">
        <f t="shared" si="149"/>
        <v>1.6970562748476529E-2</v>
      </c>
    </row>
    <row r="1571" spans="1:13" x14ac:dyDescent="0.3">
      <c r="A1571">
        <v>10.895833333333334</v>
      </c>
      <c r="B1571">
        <v>-2.4670000000000001</v>
      </c>
      <c r="C1571">
        <v>-1.8740000000000001</v>
      </c>
      <c r="D1571">
        <v>-2.843</v>
      </c>
      <c r="E1571">
        <v>-2.734</v>
      </c>
      <c r="F1571">
        <v>-15.65</v>
      </c>
      <c r="G1571">
        <v>-14.673999999999999</v>
      </c>
      <c r="H1571">
        <f t="shared" si="144"/>
        <v>-2.1705000000000001</v>
      </c>
      <c r="I1571">
        <f t="shared" si="145"/>
        <v>0.41931432124362167</v>
      </c>
      <c r="J1571">
        <f t="shared" si="146"/>
        <v>-2.7885</v>
      </c>
      <c r="K1571">
        <f t="shared" si="147"/>
        <v>7.7074639149333671E-2</v>
      </c>
      <c r="L1571">
        <f t="shared" si="148"/>
        <v>-15.161999999999999</v>
      </c>
      <c r="M1571">
        <f t="shared" si="149"/>
        <v>0.69013621843807094</v>
      </c>
    </row>
    <row r="1572" spans="1:13" x14ac:dyDescent="0.3">
      <c r="A1572">
        <v>10.902777777777779</v>
      </c>
      <c r="B1572">
        <v>-2.4849999999999999</v>
      </c>
      <c r="C1572">
        <v>-1.883</v>
      </c>
      <c r="D1572">
        <v>-2.9590000000000001</v>
      </c>
      <c r="E1572">
        <v>-2.6859999999999999</v>
      </c>
      <c r="F1572">
        <v>-15.788</v>
      </c>
      <c r="G1572">
        <v>-16.454000000000001</v>
      </c>
      <c r="H1572">
        <f t="shared" si="144"/>
        <v>-2.1840000000000002</v>
      </c>
      <c r="I1572">
        <f t="shared" si="145"/>
        <v>0.42567828227429833</v>
      </c>
      <c r="J1572">
        <f t="shared" si="146"/>
        <v>-2.8224999999999998</v>
      </c>
      <c r="K1572">
        <f t="shared" si="147"/>
        <v>0.19304015126392757</v>
      </c>
      <c r="L1572">
        <f t="shared" si="148"/>
        <v>-16.121000000000002</v>
      </c>
      <c r="M1572">
        <f t="shared" si="149"/>
        <v>0.47093311627024093</v>
      </c>
    </row>
    <row r="1573" spans="1:13" x14ac:dyDescent="0.3">
      <c r="A1573">
        <v>10.909722222222221</v>
      </c>
      <c r="B1573">
        <v>-2.5049999999999999</v>
      </c>
      <c r="C1573">
        <v>-1.8819999999999999</v>
      </c>
      <c r="D1573">
        <v>-2.8570000000000002</v>
      </c>
      <c r="E1573">
        <v>-2.891</v>
      </c>
      <c r="F1573">
        <v>-15.757</v>
      </c>
      <c r="G1573">
        <v>-14.750999999999999</v>
      </c>
      <c r="H1573">
        <f t="shared" si="144"/>
        <v>-2.1934999999999998</v>
      </c>
      <c r="I1573">
        <f t="shared" si="145"/>
        <v>0.44052752467922074</v>
      </c>
      <c r="J1573">
        <f t="shared" si="146"/>
        <v>-2.8740000000000001</v>
      </c>
      <c r="K1573">
        <f t="shared" si="147"/>
        <v>2.4041630560342479E-2</v>
      </c>
      <c r="L1573">
        <f t="shared" si="148"/>
        <v>-15.254</v>
      </c>
      <c r="M1573">
        <f t="shared" si="149"/>
        <v>0.7113494218736669</v>
      </c>
    </row>
    <row r="1574" spans="1:13" x14ac:dyDescent="0.3">
      <c r="A1574">
        <v>10.916666666666666</v>
      </c>
      <c r="B1574">
        <v>-2.4990000000000001</v>
      </c>
      <c r="C1574">
        <v>-1.869</v>
      </c>
      <c r="D1574">
        <v>-2.827</v>
      </c>
      <c r="E1574">
        <v>-2.903</v>
      </c>
      <c r="F1574">
        <v>-15.68</v>
      </c>
      <c r="G1574">
        <v>-15.564</v>
      </c>
      <c r="H1574">
        <f t="shared" si="144"/>
        <v>-2.1840000000000002</v>
      </c>
      <c r="I1574">
        <f t="shared" si="145"/>
        <v>0.44547727214752419</v>
      </c>
      <c r="J1574">
        <f t="shared" si="146"/>
        <v>-2.8650000000000002</v>
      </c>
      <c r="K1574">
        <f t="shared" si="147"/>
        <v>5.3740115370177657E-2</v>
      </c>
      <c r="L1574">
        <f t="shared" si="148"/>
        <v>-15.622</v>
      </c>
      <c r="M1574">
        <f t="shared" si="149"/>
        <v>8.2024386617639278E-2</v>
      </c>
    </row>
    <row r="1575" spans="1:13" x14ac:dyDescent="0.3">
      <c r="A1575">
        <v>10.923611111111111</v>
      </c>
      <c r="B1575">
        <v>-2.5110000000000001</v>
      </c>
      <c r="C1575">
        <v>-1.883</v>
      </c>
      <c r="D1575">
        <v>-2.9</v>
      </c>
      <c r="E1575">
        <v>-2.7570000000000001</v>
      </c>
      <c r="F1575">
        <v>-15.88</v>
      </c>
      <c r="G1575">
        <v>-16.04</v>
      </c>
      <c r="H1575">
        <f t="shared" si="144"/>
        <v>-2.1970000000000001</v>
      </c>
      <c r="I1575">
        <f t="shared" si="145"/>
        <v>0.44406305858515316</v>
      </c>
      <c r="J1575">
        <f t="shared" si="146"/>
        <v>-2.8285</v>
      </c>
      <c r="K1575">
        <f t="shared" si="147"/>
        <v>0.10111626970967615</v>
      </c>
      <c r="L1575">
        <f t="shared" si="148"/>
        <v>-15.96</v>
      </c>
      <c r="M1575">
        <f t="shared" si="149"/>
        <v>0.11313708498984645</v>
      </c>
    </row>
    <row r="1576" spans="1:13" x14ac:dyDescent="0.3">
      <c r="A1576">
        <v>10.930555555555555</v>
      </c>
      <c r="B1576">
        <v>-2.5</v>
      </c>
      <c r="C1576">
        <v>-1.903</v>
      </c>
      <c r="D1576">
        <v>-2.86</v>
      </c>
      <c r="E1576">
        <v>-2.823</v>
      </c>
      <c r="F1576">
        <v>-17.783999999999999</v>
      </c>
      <c r="G1576">
        <v>-14.015000000000001</v>
      </c>
      <c r="H1576">
        <f t="shared" si="144"/>
        <v>-2.2015000000000002</v>
      </c>
      <c r="I1576">
        <f t="shared" si="145"/>
        <v>0.42214274836836635</v>
      </c>
      <c r="J1576">
        <f t="shared" si="146"/>
        <v>-2.8414999999999999</v>
      </c>
      <c r="K1576">
        <f t="shared" si="147"/>
        <v>2.6162950903902204E-2</v>
      </c>
      <c r="L1576">
        <f t="shared" si="148"/>
        <v>-15.8995</v>
      </c>
      <c r="M1576">
        <f t="shared" si="149"/>
        <v>2.6650854582921011</v>
      </c>
    </row>
    <row r="1577" spans="1:13" x14ac:dyDescent="0.3">
      <c r="A1577">
        <v>10.9375</v>
      </c>
      <c r="B1577">
        <v>-2.504</v>
      </c>
      <c r="C1577">
        <v>-1.9179999999999999</v>
      </c>
      <c r="D1577">
        <v>-2.8279999999999998</v>
      </c>
      <c r="E1577">
        <v>-2.8660000000000001</v>
      </c>
      <c r="F1577">
        <v>-15.696</v>
      </c>
      <c r="G1577">
        <v>-14.138</v>
      </c>
      <c r="H1577">
        <f t="shared" si="144"/>
        <v>-2.2109999999999999</v>
      </c>
      <c r="I1577">
        <f t="shared" si="145"/>
        <v>0.41436457377532021</v>
      </c>
      <c r="J1577">
        <f t="shared" si="146"/>
        <v>-2.847</v>
      </c>
      <c r="K1577">
        <f t="shared" si="147"/>
        <v>2.6870057685088988E-2</v>
      </c>
      <c r="L1577">
        <f t="shared" si="148"/>
        <v>-14.917</v>
      </c>
      <c r="M1577">
        <f t="shared" si="149"/>
        <v>1.1016723650886409</v>
      </c>
    </row>
    <row r="1578" spans="1:13" x14ac:dyDescent="0.3">
      <c r="A1578">
        <v>10.944444444444445</v>
      </c>
      <c r="B1578">
        <v>-2.5190000000000001</v>
      </c>
      <c r="C1578">
        <v>-1.903</v>
      </c>
      <c r="D1578">
        <v>-2.859</v>
      </c>
      <c r="E1578">
        <v>-2.91</v>
      </c>
      <c r="F1578">
        <v>-15.88</v>
      </c>
      <c r="G1578">
        <v>-14.904999999999999</v>
      </c>
      <c r="H1578">
        <f t="shared" si="144"/>
        <v>-2.2110000000000003</v>
      </c>
      <c r="I1578">
        <f t="shared" si="145"/>
        <v>0.43557777721090984</v>
      </c>
      <c r="J1578">
        <f t="shared" si="146"/>
        <v>-2.8845000000000001</v>
      </c>
      <c r="K1578">
        <f t="shared" si="147"/>
        <v>3.6062445840514032E-2</v>
      </c>
      <c r="L1578">
        <f t="shared" si="148"/>
        <v>-15.3925</v>
      </c>
      <c r="M1578">
        <f t="shared" si="149"/>
        <v>0.68942911165688481</v>
      </c>
    </row>
    <row r="1579" spans="1:13" x14ac:dyDescent="0.3">
      <c r="A1579">
        <v>10.951388888888889</v>
      </c>
      <c r="B1579">
        <v>-2.5329999999999999</v>
      </c>
      <c r="C1579">
        <v>-1.9410000000000001</v>
      </c>
      <c r="D1579">
        <v>-2.7650000000000001</v>
      </c>
      <c r="E1579">
        <v>-2.9460000000000002</v>
      </c>
      <c r="F1579">
        <v>-16.064</v>
      </c>
      <c r="G1579">
        <v>-16.5</v>
      </c>
      <c r="H1579">
        <f t="shared" si="144"/>
        <v>-2.2370000000000001</v>
      </c>
      <c r="I1579">
        <f t="shared" si="145"/>
        <v>0.41860721446243543</v>
      </c>
      <c r="J1579">
        <f t="shared" si="146"/>
        <v>-2.8555000000000001</v>
      </c>
      <c r="K1579">
        <f t="shared" si="147"/>
        <v>0.12798632739476515</v>
      </c>
      <c r="L1579">
        <f t="shared" si="148"/>
        <v>-16.282</v>
      </c>
      <c r="M1579">
        <f t="shared" si="149"/>
        <v>0.30829855659733468</v>
      </c>
    </row>
    <row r="1580" spans="1:13" x14ac:dyDescent="0.3">
      <c r="A1580">
        <v>10.958333333333334</v>
      </c>
      <c r="B1580">
        <v>-2.5390000000000001</v>
      </c>
      <c r="C1580">
        <v>-1.9670000000000001</v>
      </c>
      <c r="D1580">
        <v>-2.8050000000000002</v>
      </c>
      <c r="E1580">
        <v>-3.0579999999999998</v>
      </c>
      <c r="F1580">
        <v>-16.263999999999999</v>
      </c>
      <c r="G1580">
        <v>-14.69</v>
      </c>
      <c r="H1580">
        <f t="shared" si="144"/>
        <v>-2.2530000000000001</v>
      </c>
      <c r="I1580">
        <f t="shared" si="145"/>
        <v>0.40446507883870458</v>
      </c>
      <c r="J1580">
        <f t="shared" si="146"/>
        <v>-2.9314999999999998</v>
      </c>
      <c r="K1580">
        <f t="shared" si="147"/>
        <v>0.17889801564019628</v>
      </c>
      <c r="L1580">
        <f t="shared" si="148"/>
        <v>-15.477</v>
      </c>
      <c r="M1580">
        <f t="shared" si="149"/>
        <v>1.1129860735876256</v>
      </c>
    </row>
    <row r="1581" spans="1:13" x14ac:dyDescent="0.3">
      <c r="A1581">
        <v>10.965277777777779</v>
      </c>
      <c r="B1581">
        <v>-2.5339999999999998</v>
      </c>
      <c r="C1581">
        <v>-1.9379999999999999</v>
      </c>
      <c r="D1581">
        <v>-2.819</v>
      </c>
      <c r="E1581">
        <v>-2.972</v>
      </c>
      <c r="F1581">
        <v>-15.726000000000001</v>
      </c>
      <c r="G1581">
        <v>-14.167999999999999</v>
      </c>
      <c r="H1581">
        <f t="shared" si="144"/>
        <v>-2.2359999999999998</v>
      </c>
      <c r="I1581">
        <f t="shared" si="145"/>
        <v>0.42143564158718361</v>
      </c>
      <c r="J1581">
        <f t="shared" si="146"/>
        <v>-2.8955000000000002</v>
      </c>
      <c r="K1581">
        <f t="shared" si="147"/>
        <v>0.10818733752154179</v>
      </c>
      <c r="L1581">
        <f t="shared" si="148"/>
        <v>-14.946999999999999</v>
      </c>
      <c r="M1581">
        <f t="shared" si="149"/>
        <v>1.1016723650886422</v>
      </c>
    </row>
    <row r="1582" spans="1:13" x14ac:dyDescent="0.3">
      <c r="A1582">
        <v>10.972222222222221</v>
      </c>
      <c r="B1582">
        <v>-2.5049999999999999</v>
      </c>
      <c r="C1582">
        <v>-1.931</v>
      </c>
      <c r="D1582">
        <v>-2.7759999999999998</v>
      </c>
      <c r="E1582">
        <v>-2.7650000000000001</v>
      </c>
      <c r="F1582">
        <v>-15.834</v>
      </c>
      <c r="G1582">
        <v>-13.8</v>
      </c>
      <c r="H1582">
        <f t="shared" si="144"/>
        <v>-2.218</v>
      </c>
      <c r="I1582">
        <f t="shared" si="145"/>
        <v>0.40587929240107806</v>
      </c>
      <c r="J1582">
        <f t="shared" si="146"/>
        <v>-2.7705000000000002</v>
      </c>
      <c r="K1582">
        <f t="shared" si="147"/>
        <v>7.778174593051794E-3</v>
      </c>
      <c r="L1582">
        <f t="shared" si="148"/>
        <v>-14.817</v>
      </c>
      <c r="M1582">
        <f t="shared" si="149"/>
        <v>1.4382551929334368</v>
      </c>
    </row>
    <row r="1583" spans="1:13" x14ac:dyDescent="0.3">
      <c r="A1583">
        <v>10.979166666666666</v>
      </c>
      <c r="B1583">
        <v>-2.5099999999999998</v>
      </c>
      <c r="C1583">
        <v>-1.9670000000000001</v>
      </c>
      <c r="D1583">
        <v>-2.8130000000000002</v>
      </c>
      <c r="E1583">
        <v>-2.742</v>
      </c>
      <c r="F1583">
        <v>-15.819000000000001</v>
      </c>
      <c r="G1583">
        <v>-14.843</v>
      </c>
      <c r="H1583">
        <f t="shared" si="144"/>
        <v>-2.2385000000000002</v>
      </c>
      <c r="I1583">
        <f t="shared" si="145"/>
        <v>0.38395898218429253</v>
      </c>
      <c r="J1583">
        <f t="shared" si="146"/>
        <v>-2.7774999999999999</v>
      </c>
      <c r="K1583">
        <f t="shared" si="147"/>
        <v>5.0204581464244995E-2</v>
      </c>
      <c r="L1583">
        <f t="shared" si="148"/>
        <v>-15.331</v>
      </c>
      <c r="M1583">
        <f t="shared" si="149"/>
        <v>0.69013621843807094</v>
      </c>
    </row>
    <row r="1584" spans="1:13" x14ac:dyDescent="0.3">
      <c r="A1584">
        <v>10.986111111111111</v>
      </c>
      <c r="B1584">
        <v>-2.4849999999999999</v>
      </c>
      <c r="C1584">
        <v>-1.9430000000000001</v>
      </c>
      <c r="D1584">
        <v>-2.871</v>
      </c>
      <c r="E1584">
        <v>-2.7919999999999998</v>
      </c>
      <c r="F1584">
        <v>-15.972</v>
      </c>
      <c r="G1584">
        <v>-15.564</v>
      </c>
      <c r="H1584">
        <f t="shared" si="144"/>
        <v>-2.214</v>
      </c>
      <c r="I1584">
        <f t="shared" si="145"/>
        <v>0.3832518754031084</v>
      </c>
      <c r="J1584">
        <f t="shared" si="146"/>
        <v>-2.8315000000000001</v>
      </c>
      <c r="K1584">
        <f t="shared" si="147"/>
        <v>5.5861435713737383E-2</v>
      </c>
      <c r="L1584">
        <f t="shared" si="148"/>
        <v>-15.768000000000001</v>
      </c>
      <c r="M1584">
        <f t="shared" si="149"/>
        <v>0.28849956672411098</v>
      </c>
    </row>
    <row r="1585" spans="1:13" x14ac:dyDescent="0.3">
      <c r="A1585">
        <v>10.993055555555555</v>
      </c>
      <c r="B1585">
        <v>-2.536</v>
      </c>
      <c r="C1585">
        <v>-1.9830000000000001</v>
      </c>
      <c r="D1585">
        <v>-2.8340000000000001</v>
      </c>
      <c r="E1585">
        <v>-2.7320000000000002</v>
      </c>
      <c r="F1585">
        <v>-15.895</v>
      </c>
      <c r="G1585">
        <v>-15.257</v>
      </c>
      <c r="H1585">
        <f t="shared" si="144"/>
        <v>-2.2595000000000001</v>
      </c>
      <c r="I1585">
        <f t="shared" si="145"/>
        <v>0.39103004999616076</v>
      </c>
      <c r="J1585">
        <f t="shared" si="146"/>
        <v>-2.7830000000000004</v>
      </c>
      <c r="K1585">
        <f t="shared" si="147"/>
        <v>7.2124891681027745E-2</v>
      </c>
      <c r="L1585">
        <f t="shared" si="148"/>
        <v>-15.576000000000001</v>
      </c>
      <c r="M1585">
        <f t="shared" si="149"/>
        <v>0.45113412639701722</v>
      </c>
    </row>
    <row r="1586" spans="1:13" x14ac:dyDescent="0.3">
      <c r="A1586">
        <v>11</v>
      </c>
      <c r="B1586">
        <v>-2.5249999999999999</v>
      </c>
      <c r="C1586">
        <v>-1.946</v>
      </c>
      <c r="D1586">
        <v>-2.742</v>
      </c>
      <c r="E1586">
        <v>-2.8839999999999999</v>
      </c>
      <c r="F1586">
        <v>-15.849</v>
      </c>
      <c r="G1586">
        <v>-14.72</v>
      </c>
      <c r="H1586">
        <f t="shared" si="144"/>
        <v>-2.2355</v>
      </c>
      <c r="I1586">
        <f t="shared" si="145"/>
        <v>0.40941482630700876</v>
      </c>
      <c r="J1586">
        <f t="shared" si="146"/>
        <v>-2.8129999999999997</v>
      </c>
      <c r="K1586">
        <f t="shared" si="147"/>
        <v>0.10040916292848968</v>
      </c>
      <c r="L1586">
        <f t="shared" si="148"/>
        <v>-15.284500000000001</v>
      </c>
      <c r="M1586">
        <f t="shared" si="149"/>
        <v>0.7983235559596118</v>
      </c>
    </row>
    <row r="1587" spans="1:13" x14ac:dyDescent="0.3">
      <c r="A1587">
        <v>11.006944444444445</v>
      </c>
      <c r="B1587">
        <v>-2.5590000000000002</v>
      </c>
      <c r="C1587">
        <v>-1.909</v>
      </c>
      <c r="D1587">
        <v>-2.8570000000000002</v>
      </c>
      <c r="E1587">
        <v>-2.7949999999999999</v>
      </c>
      <c r="F1587">
        <v>-15.68</v>
      </c>
      <c r="G1587">
        <v>-13.585000000000001</v>
      </c>
      <c r="H1587">
        <f t="shared" si="144"/>
        <v>-2.234</v>
      </c>
      <c r="I1587">
        <f t="shared" si="145"/>
        <v>0.45961940777125754</v>
      </c>
      <c r="J1587">
        <f t="shared" si="146"/>
        <v>-2.8260000000000001</v>
      </c>
      <c r="K1587">
        <f t="shared" si="147"/>
        <v>4.3840620433566145E-2</v>
      </c>
      <c r="L1587">
        <f t="shared" si="148"/>
        <v>-14.6325</v>
      </c>
      <c r="M1587">
        <f t="shared" si="149"/>
        <v>1.4813887065858162</v>
      </c>
    </row>
    <row r="1588" spans="1:13" x14ac:dyDescent="0.3">
      <c r="A1588">
        <v>11.013888888888889</v>
      </c>
      <c r="B1588">
        <v>-2.5339999999999998</v>
      </c>
      <c r="C1588">
        <v>-1.9179999999999999</v>
      </c>
      <c r="D1588">
        <v>-2.82</v>
      </c>
      <c r="E1588">
        <v>-2.984</v>
      </c>
      <c r="F1588">
        <v>-16.140999999999998</v>
      </c>
      <c r="G1588">
        <v>-13.11</v>
      </c>
      <c r="H1588">
        <f t="shared" si="144"/>
        <v>-2.226</v>
      </c>
      <c r="I1588">
        <f t="shared" si="145"/>
        <v>0.4355777772109119</v>
      </c>
      <c r="J1588">
        <f t="shared" si="146"/>
        <v>-2.9020000000000001</v>
      </c>
      <c r="K1588">
        <f t="shared" si="147"/>
        <v>0.1159655121145939</v>
      </c>
      <c r="L1588">
        <f t="shared" si="148"/>
        <v>-14.625499999999999</v>
      </c>
      <c r="M1588">
        <f t="shared" si="149"/>
        <v>2.143240653776425</v>
      </c>
    </row>
    <row r="1589" spans="1:13" x14ac:dyDescent="0.3">
      <c r="A1589">
        <v>11.020833333333334</v>
      </c>
      <c r="B1589">
        <v>-2.5339999999999998</v>
      </c>
      <c r="C1589">
        <v>-1.944</v>
      </c>
      <c r="D1589">
        <v>-2.79</v>
      </c>
      <c r="E1589">
        <v>-3.056</v>
      </c>
      <c r="F1589">
        <v>-15.696</v>
      </c>
      <c r="G1589">
        <v>-14.26</v>
      </c>
      <c r="H1589">
        <f t="shared" si="144"/>
        <v>-2.2389999999999999</v>
      </c>
      <c r="I1589">
        <f t="shared" si="145"/>
        <v>0.41719300090006439</v>
      </c>
      <c r="J1589">
        <f t="shared" si="146"/>
        <v>-2.923</v>
      </c>
      <c r="K1589">
        <f t="shared" si="147"/>
        <v>0.18809040379562167</v>
      </c>
      <c r="L1589">
        <f t="shared" si="148"/>
        <v>-14.978</v>
      </c>
      <c r="M1589">
        <f t="shared" si="149"/>
        <v>1.0154053377838823</v>
      </c>
    </row>
    <row r="1590" spans="1:13" x14ac:dyDescent="0.3">
      <c r="A1590">
        <v>11.027777777777779</v>
      </c>
      <c r="B1590">
        <v>-2.5019999999999998</v>
      </c>
      <c r="C1590">
        <v>-1.9470000000000001</v>
      </c>
      <c r="D1590">
        <v>-2.7909999999999999</v>
      </c>
      <c r="E1590">
        <v>-2.8660000000000001</v>
      </c>
      <c r="F1590">
        <v>-15.895</v>
      </c>
      <c r="G1590">
        <v>-18.202999999999999</v>
      </c>
      <c r="H1590">
        <f t="shared" si="144"/>
        <v>-2.2244999999999999</v>
      </c>
      <c r="I1590">
        <f t="shared" si="145"/>
        <v>0.39244426355853201</v>
      </c>
      <c r="J1590">
        <f t="shared" si="146"/>
        <v>-2.8285</v>
      </c>
      <c r="K1590">
        <f t="shared" si="147"/>
        <v>5.3033008588991189E-2</v>
      </c>
      <c r="L1590">
        <f t="shared" si="148"/>
        <v>-17.048999999999999</v>
      </c>
      <c r="M1590">
        <f t="shared" si="149"/>
        <v>1.6320024509785516</v>
      </c>
    </row>
    <row r="1591" spans="1:13" x14ac:dyDescent="0.3">
      <c r="A1591">
        <v>11.034722222222221</v>
      </c>
      <c r="B1591">
        <v>-2.548</v>
      </c>
      <c r="C1591">
        <v>-1.9770000000000001</v>
      </c>
      <c r="D1591">
        <v>-2.8359999999999999</v>
      </c>
      <c r="E1591">
        <v>-2.835</v>
      </c>
      <c r="F1591">
        <v>-15.696</v>
      </c>
      <c r="G1591">
        <v>-15.012</v>
      </c>
      <c r="H1591">
        <f t="shared" si="144"/>
        <v>-2.2625000000000002</v>
      </c>
      <c r="I1591">
        <f t="shared" si="145"/>
        <v>0.40375797205751646</v>
      </c>
      <c r="J1591">
        <f t="shared" si="146"/>
        <v>-2.8354999999999997</v>
      </c>
      <c r="K1591">
        <f t="shared" si="147"/>
        <v>7.0710678118646967E-4</v>
      </c>
      <c r="L1591">
        <f t="shared" si="148"/>
        <v>-15.353999999999999</v>
      </c>
      <c r="M1591">
        <f t="shared" si="149"/>
        <v>0.48366103833159801</v>
      </c>
    </row>
    <row r="1592" spans="1:13" x14ac:dyDescent="0.3">
      <c r="A1592">
        <v>11.041666666666666</v>
      </c>
      <c r="B1592">
        <v>-2.5459999999999998</v>
      </c>
      <c r="C1592">
        <v>-1.9770000000000001</v>
      </c>
      <c r="D1592">
        <v>-2.8340000000000001</v>
      </c>
      <c r="E1592">
        <v>-2.8119999999999998</v>
      </c>
      <c r="F1592">
        <v>-16.033000000000001</v>
      </c>
      <c r="G1592">
        <v>-15.81</v>
      </c>
      <c r="H1592">
        <f t="shared" si="144"/>
        <v>-2.2614999999999998</v>
      </c>
      <c r="I1592">
        <f t="shared" si="145"/>
        <v>0.4023437584951462</v>
      </c>
      <c r="J1592">
        <f t="shared" si="146"/>
        <v>-2.823</v>
      </c>
      <c r="K1592">
        <f t="shared" si="147"/>
        <v>1.5556349186104216E-2</v>
      </c>
      <c r="L1592">
        <f t="shared" si="148"/>
        <v>-15.921500000000002</v>
      </c>
      <c r="M1592">
        <f t="shared" si="149"/>
        <v>0.15768481220460062</v>
      </c>
    </row>
    <row r="1593" spans="1:13" x14ac:dyDescent="0.3">
      <c r="A1593">
        <v>11.048611111111111</v>
      </c>
      <c r="B1593">
        <v>-2.5249999999999999</v>
      </c>
      <c r="C1593">
        <v>-1.9630000000000001</v>
      </c>
      <c r="D1593">
        <v>-2.911</v>
      </c>
      <c r="E1593">
        <v>-2.907</v>
      </c>
      <c r="F1593">
        <v>-15.757</v>
      </c>
      <c r="G1593">
        <v>-14.429</v>
      </c>
      <c r="H1593">
        <f t="shared" si="144"/>
        <v>-2.2439999999999998</v>
      </c>
      <c r="I1593">
        <f t="shared" si="145"/>
        <v>0.39739401102684319</v>
      </c>
      <c r="J1593">
        <f t="shared" si="146"/>
        <v>-2.9089999999999998</v>
      </c>
      <c r="K1593">
        <f t="shared" si="147"/>
        <v>2.8284271247461927E-3</v>
      </c>
      <c r="L1593">
        <f t="shared" si="148"/>
        <v>-15.093</v>
      </c>
      <c r="M1593">
        <f t="shared" si="149"/>
        <v>0.93903780541573467</v>
      </c>
    </row>
    <row r="1594" spans="1:13" x14ac:dyDescent="0.3">
      <c r="A1594">
        <v>11.055555555555555</v>
      </c>
      <c r="B1594">
        <v>-2.5529999999999999</v>
      </c>
      <c r="C1594">
        <v>-1.944</v>
      </c>
      <c r="D1594">
        <v>-2.9340000000000002</v>
      </c>
      <c r="E1594">
        <v>-2.8239999999999998</v>
      </c>
      <c r="F1594">
        <v>-15.68</v>
      </c>
      <c r="G1594">
        <v>-13.891999999999999</v>
      </c>
      <c r="H1594">
        <f t="shared" si="144"/>
        <v>-2.2484999999999999</v>
      </c>
      <c r="I1594">
        <f t="shared" si="145"/>
        <v>0.43062802974260783</v>
      </c>
      <c r="J1594">
        <f t="shared" si="146"/>
        <v>-2.879</v>
      </c>
      <c r="K1594">
        <f t="shared" si="147"/>
        <v>7.7781745930520452E-2</v>
      </c>
      <c r="L1594">
        <f t="shared" si="148"/>
        <v>-14.786</v>
      </c>
      <c r="M1594">
        <f t="shared" si="149"/>
        <v>1.2643069247615473</v>
      </c>
    </row>
    <row r="1595" spans="1:13" x14ac:dyDescent="0.3">
      <c r="A1595">
        <v>11.0625</v>
      </c>
      <c r="B1595">
        <v>-2.54</v>
      </c>
      <c r="C1595">
        <v>-1.911</v>
      </c>
      <c r="D1595">
        <v>-2.8650000000000002</v>
      </c>
      <c r="E1595">
        <v>-2.8239999999999998</v>
      </c>
      <c r="F1595">
        <v>-16.724</v>
      </c>
      <c r="G1595">
        <v>-14.138</v>
      </c>
      <c r="H1595">
        <f t="shared" si="144"/>
        <v>-2.2255000000000003</v>
      </c>
      <c r="I1595">
        <f t="shared" si="145"/>
        <v>0.44477016536633707</v>
      </c>
      <c r="J1595">
        <f t="shared" si="146"/>
        <v>-2.8445</v>
      </c>
      <c r="K1595">
        <f t="shared" si="147"/>
        <v>2.899137802864871E-2</v>
      </c>
      <c r="L1595">
        <f t="shared" si="148"/>
        <v>-15.431000000000001</v>
      </c>
      <c r="M1595">
        <f t="shared" si="149"/>
        <v>1.8285781361484121</v>
      </c>
    </row>
    <row r="1596" spans="1:13" x14ac:dyDescent="0.3">
      <c r="A1596">
        <v>11.069444444444445</v>
      </c>
      <c r="B1596">
        <v>-2.5390000000000001</v>
      </c>
      <c r="C1596">
        <v>-1.92</v>
      </c>
      <c r="D1596">
        <v>-2.8959999999999999</v>
      </c>
      <c r="E1596">
        <v>-2.7879999999999998</v>
      </c>
      <c r="F1596">
        <v>-15.664999999999999</v>
      </c>
      <c r="G1596">
        <v>-14.536</v>
      </c>
      <c r="H1596">
        <f t="shared" si="144"/>
        <v>-2.2294999999999998</v>
      </c>
      <c r="I1596">
        <f t="shared" si="145"/>
        <v>0.43769909755447362</v>
      </c>
      <c r="J1596">
        <f t="shared" si="146"/>
        <v>-2.8419999999999996</v>
      </c>
      <c r="K1596">
        <f t="shared" si="147"/>
        <v>7.6367532368147209E-2</v>
      </c>
      <c r="L1596">
        <f t="shared" si="148"/>
        <v>-15.1005</v>
      </c>
      <c r="M1596">
        <f t="shared" si="149"/>
        <v>0.7983235559596118</v>
      </c>
    </row>
    <row r="1597" spans="1:13" x14ac:dyDescent="0.3">
      <c r="A1597">
        <v>11.076388888888889</v>
      </c>
      <c r="B1597">
        <v>-2.5539999999999998</v>
      </c>
      <c r="C1597">
        <v>-1.931</v>
      </c>
      <c r="D1597">
        <v>-2.9020000000000001</v>
      </c>
      <c r="E1597">
        <v>-2.8290000000000002</v>
      </c>
      <c r="F1597">
        <v>-15.742000000000001</v>
      </c>
      <c r="G1597">
        <v>-13.723000000000001</v>
      </c>
      <c r="H1597">
        <f t="shared" si="144"/>
        <v>-2.2424999999999997</v>
      </c>
      <c r="I1597">
        <f t="shared" si="145"/>
        <v>0.44052752467922074</v>
      </c>
      <c r="J1597">
        <f t="shared" si="146"/>
        <v>-2.8654999999999999</v>
      </c>
      <c r="K1597">
        <f t="shared" si="147"/>
        <v>5.1618795026617939E-2</v>
      </c>
      <c r="L1597">
        <f t="shared" si="148"/>
        <v>-14.732500000000002</v>
      </c>
      <c r="M1597">
        <f t="shared" si="149"/>
        <v>1.4276485912156396</v>
      </c>
    </row>
    <row r="1598" spans="1:13" x14ac:dyDescent="0.3">
      <c r="A1598">
        <v>11.083333333333334</v>
      </c>
      <c r="B1598">
        <v>-2.5569999999999999</v>
      </c>
      <c r="C1598">
        <v>-1.9430000000000001</v>
      </c>
      <c r="D1598">
        <v>-2.93</v>
      </c>
      <c r="E1598">
        <v>-2.9569999999999999</v>
      </c>
      <c r="F1598">
        <v>-15.634</v>
      </c>
      <c r="G1598">
        <v>-13.968999999999999</v>
      </c>
      <c r="H1598">
        <f t="shared" si="144"/>
        <v>-2.25</v>
      </c>
      <c r="I1598">
        <f t="shared" si="145"/>
        <v>0.4341635636485392</v>
      </c>
      <c r="J1598">
        <f t="shared" si="146"/>
        <v>-2.9435000000000002</v>
      </c>
      <c r="K1598">
        <f t="shared" si="147"/>
        <v>1.9091883092036566E-2</v>
      </c>
      <c r="L1598">
        <f t="shared" si="148"/>
        <v>-14.801500000000001</v>
      </c>
      <c r="M1598">
        <f t="shared" si="149"/>
        <v>1.1773327906756024</v>
      </c>
    </row>
    <row r="1599" spans="1:13" x14ac:dyDescent="0.3">
      <c r="A1599">
        <v>11.090277777777779</v>
      </c>
      <c r="B1599">
        <v>-2.5569999999999999</v>
      </c>
      <c r="C1599">
        <v>-1.9770000000000001</v>
      </c>
      <c r="D1599">
        <v>-2.91</v>
      </c>
      <c r="E1599">
        <v>-2.7949999999999999</v>
      </c>
      <c r="F1599">
        <v>-15.542</v>
      </c>
      <c r="G1599">
        <v>-16.606999999999999</v>
      </c>
      <c r="H1599">
        <f t="shared" si="144"/>
        <v>-2.2669999999999999</v>
      </c>
      <c r="I1599">
        <f t="shared" si="145"/>
        <v>0.41012193308819828</v>
      </c>
      <c r="J1599">
        <f t="shared" si="146"/>
        <v>-2.8525</v>
      </c>
      <c r="K1599">
        <f t="shared" si="147"/>
        <v>8.1317279836453121E-2</v>
      </c>
      <c r="L1599">
        <f t="shared" si="148"/>
        <v>-16.0745</v>
      </c>
      <c r="M1599">
        <f t="shared" si="149"/>
        <v>0.7530687219636728</v>
      </c>
    </row>
    <row r="1600" spans="1:13" x14ac:dyDescent="0.3">
      <c r="A1600">
        <v>11.097222222222221</v>
      </c>
      <c r="B1600">
        <v>-2.5630000000000002</v>
      </c>
      <c r="C1600">
        <v>-1.9930000000000001</v>
      </c>
      <c r="D1600">
        <v>-2.98</v>
      </c>
      <c r="E1600">
        <v>-2.8039999999999998</v>
      </c>
      <c r="F1600">
        <v>-15.481</v>
      </c>
      <c r="G1600">
        <v>-14.321999999999999</v>
      </c>
      <c r="H1600">
        <f t="shared" si="144"/>
        <v>-2.278</v>
      </c>
      <c r="I1600">
        <f t="shared" si="145"/>
        <v>0.40305086527633399</v>
      </c>
      <c r="J1600">
        <f t="shared" si="146"/>
        <v>-2.8919999999999999</v>
      </c>
      <c r="K1600">
        <f t="shared" si="147"/>
        <v>0.12445079348883248</v>
      </c>
      <c r="L1600">
        <f t="shared" si="148"/>
        <v>-14.901499999999999</v>
      </c>
      <c r="M1600">
        <f t="shared" si="149"/>
        <v>0.81953675939520909</v>
      </c>
    </row>
    <row r="1601" spans="1:13" x14ac:dyDescent="0.3">
      <c r="A1601">
        <v>11.104166666666666</v>
      </c>
      <c r="B1601">
        <v>-2.5510000000000002</v>
      </c>
      <c r="C1601">
        <v>-2.0329999999999999</v>
      </c>
      <c r="D1601">
        <v>-2.9140000000000001</v>
      </c>
      <c r="E1601">
        <v>-2.798</v>
      </c>
      <c r="F1601">
        <v>-15.772</v>
      </c>
      <c r="G1601">
        <v>-16.178000000000001</v>
      </c>
      <c r="H1601">
        <f t="shared" si="144"/>
        <v>-2.2919999999999998</v>
      </c>
      <c r="I1601">
        <f t="shared" si="145"/>
        <v>0.36628131265463632</v>
      </c>
      <c r="J1601">
        <f t="shared" si="146"/>
        <v>-2.8559999999999999</v>
      </c>
      <c r="K1601">
        <f t="shared" si="147"/>
        <v>8.2024386617639583E-2</v>
      </c>
      <c r="L1601">
        <f t="shared" si="148"/>
        <v>-15.975000000000001</v>
      </c>
      <c r="M1601">
        <f t="shared" si="149"/>
        <v>0.28708535316173872</v>
      </c>
    </row>
    <row r="1602" spans="1:13" x14ac:dyDescent="0.3">
      <c r="A1602">
        <v>11.111111111111111</v>
      </c>
      <c r="B1602">
        <v>-2.5569999999999999</v>
      </c>
      <c r="C1602">
        <v>-1.986</v>
      </c>
      <c r="D1602">
        <v>-2.919</v>
      </c>
      <c r="E1602">
        <v>-2.871</v>
      </c>
      <c r="F1602">
        <v>-15.696</v>
      </c>
      <c r="G1602">
        <v>-15.901999999999999</v>
      </c>
      <c r="H1602">
        <f t="shared" si="144"/>
        <v>-2.2715000000000001</v>
      </c>
      <c r="I1602">
        <f t="shared" si="145"/>
        <v>0.40375797205751646</v>
      </c>
      <c r="J1602">
        <f t="shared" si="146"/>
        <v>-2.895</v>
      </c>
      <c r="K1602">
        <f t="shared" si="147"/>
        <v>3.3941125496954314E-2</v>
      </c>
      <c r="L1602">
        <f t="shared" si="148"/>
        <v>-15.798999999999999</v>
      </c>
      <c r="M1602">
        <f t="shared" si="149"/>
        <v>0.14566399692442844</v>
      </c>
    </row>
    <row r="1603" spans="1:13" x14ac:dyDescent="0.3">
      <c r="A1603">
        <v>11.118055555555555</v>
      </c>
      <c r="B1603">
        <v>-2.5430000000000001</v>
      </c>
      <c r="C1603">
        <v>-1.9930000000000001</v>
      </c>
      <c r="D1603">
        <v>-2.8109999999999999</v>
      </c>
      <c r="E1603">
        <v>-2.903</v>
      </c>
      <c r="F1603">
        <v>-15.587999999999999</v>
      </c>
      <c r="G1603">
        <v>-15.579000000000001</v>
      </c>
      <c r="H1603">
        <f t="shared" si="144"/>
        <v>-2.2680000000000002</v>
      </c>
      <c r="I1603">
        <f t="shared" si="145"/>
        <v>0.38890872965260015</v>
      </c>
      <c r="J1603">
        <f t="shared" si="146"/>
        <v>-2.8570000000000002</v>
      </c>
      <c r="K1603">
        <f t="shared" si="147"/>
        <v>6.5053823869162433E-2</v>
      </c>
      <c r="L1603">
        <f t="shared" si="148"/>
        <v>-15.583500000000001</v>
      </c>
      <c r="M1603">
        <f t="shared" si="149"/>
        <v>6.3639610306779129E-3</v>
      </c>
    </row>
    <row r="1604" spans="1:13" x14ac:dyDescent="0.3">
      <c r="A1604">
        <v>11.125</v>
      </c>
      <c r="B1604">
        <v>-2.5710000000000002</v>
      </c>
      <c r="C1604">
        <v>-1.9930000000000001</v>
      </c>
      <c r="D1604">
        <v>-2.903</v>
      </c>
      <c r="E1604">
        <v>-2.9489999999999998</v>
      </c>
      <c r="F1604">
        <v>-15.849</v>
      </c>
      <c r="G1604">
        <v>-14.23</v>
      </c>
      <c r="H1604">
        <f t="shared" ref="H1604:H1667" si="150">AVERAGE(B1604:C1604)</f>
        <v>-2.282</v>
      </c>
      <c r="I1604">
        <f t="shared" ref="I1604:I1667" si="151">STDEV(B1604:C1604)</f>
        <v>0.40870771952582491</v>
      </c>
      <c r="J1604">
        <f t="shared" ref="J1604:J1667" si="152">AVERAGE(D1604:E1604)</f>
        <v>-2.9260000000000002</v>
      </c>
      <c r="K1604">
        <f t="shared" ref="K1604:K1667" si="153">STDEV(D1604:E1604)</f>
        <v>3.2526911934581057E-2</v>
      </c>
      <c r="L1604">
        <f t="shared" ref="L1604:L1667" si="154">AVERAGE(F1604:G1604)</f>
        <v>-15.0395</v>
      </c>
      <c r="M1604">
        <f t="shared" ref="M1604:M1667" si="155">STDEV(F1604:G1604)</f>
        <v>1.1448058787410202</v>
      </c>
    </row>
    <row r="1605" spans="1:13" x14ac:dyDescent="0.3">
      <c r="A1605">
        <v>11.131944444444445</v>
      </c>
      <c r="B1605">
        <v>-2.5649999999999999</v>
      </c>
      <c r="C1605">
        <v>-2.0150000000000001</v>
      </c>
      <c r="D1605">
        <v>-2.8730000000000002</v>
      </c>
      <c r="E1605">
        <v>-2.9689999999999999</v>
      </c>
      <c r="F1605">
        <v>-15.788</v>
      </c>
      <c r="G1605">
        <v>-14.305999999999999</v>
      </c>
      <c r="H1605">
        <f t="shared" si="150"/>
        <v>-2.29</v>
      </c>
      <c r="I1605">
        <f t="shared" si="151"/>
        <v>0.38890872965260015</v>
      </c>
      <c r="J1605">
        <f t="shared" si="152"/>
        <v>-2.9210000000000003</v>
      </c>
      <c r="K1605">
        <f t="shared" si="153"/>
        <v>6.7882250993908308E-2</v>
      </c>
      <c r="L1605">
        <f t="shared" si="154"/>
        <v>-15.047000000000001</v>
      </c>
      <c r="M1605">
        <f t="shared" si="155"/>
        <v>1.0479322497184642</v>
      </c>
    </row>
    <row r="1606" spans="1:13" x14ac:dyDescent="0.3">
      <c r="A1606">
        <v>11.138888888888889</v>
      </c>
      <c r="B1606">
        <v>-2.556</v>
      </c>
      <c r="C1606">
        <v>-2.016</v>
      </c>
      <c r="D1606">
        <v>-2.8479999999999999</v>
      </c>
      <c r="E1606">
        <v>-2.9180000000000001</v>
      </c>
      <c r="F1606">
        <v>-15.757</v>
      </c>
      <c r="G1606">
        <v>-16.454000000000001</v>
      </c>
      <c r="H1606">
        <f t="shared" si="150"/>
        <v>-2.286</v>
      </c>
      <c r="I1606">
        <f t="shared" si="151"/>
        <v>0.38183766184073498</v>
      </c>
      <c r="J1606">
        <f t="shared" si="152"/>
        <v>-2.883</v>
      </c>
      <c r="K1606">
        <f t="shared" si="153"/>
        <v>4.9497474683058526E-2</v>
      </c>
      <c r="L1606">
        <f t="shared" si="154"/>
        <v>-16.105499999999999</v>
      </c>
      <c r="M1606">
        <f t="shared" si="155"/>
        <v>0.49285342648702429</v>
      </c>
    </row>
    <row r="1607" spans="1:13" x14ac:dyDescent="0.3">
      <c r="A1607">
        <v>11.145833333333334</v>
      </c>
      <c r="B1607">
        <v>-2.5739999999999998</v>
      </c>
      <c r="C1607">
        <v>-2.0529999999999999</v>
      </c>
      <c r="D1607">
        <v>-2.879</v>
      </c>
      <c r="E1607">
        <v>-2.8439999999999999</v>
      </c>
      <c r="F1607">
        <v>-15.542</v>
      </c>
      <c r="G1607">
        <v>-13.170999999999999</v>
      </c>
      <c r="H1607">
        <f t="shared" si="150"/>
        <v>-2.3134999999999999</v>
      </c>
      <c r="I1607">
        <f t="shared" si="151"/>
        <v>0.36840263299819082</v>
      </c>
      <c r="J1607">
        <f t="shared" si="152"/>
        <v>-2.8614999999999999</v>
      </c>
      <c r="K1607">
        <f t="shared" si="153"/>
        <v>2.4748737341529263E-2</v>
      </c>
      <c r="L1607">
        <f t="shared" si="154"/>
        <v>-14.3565</v>
      </c>
      <c r="M1607">
        <f t="shared" si="155"/>
        <v>1.6765501781933045</v>
      </c>
    </row>
    <row r="1608" spans="1:13" x14ac:dyDescent="0.3">
      <c r="A1608">
        <v>11.152777777777779</v>
      </c>
      <c r="B1608">
        <v>-2.58</v>
      </c>
      <c r="C1608">
        <v>-2.052</v>
      </c>
      <c r="D1608">
        <v>-2.9510000000000001</v>
      </c>
      <c r="E1608">
        <v>-2.95</v>
      </c>
      <c r="F1608">
        <v>-15.68</v>
      </c>
      <c r="G1608">
        <v>-15.395</v>
      </c>
      <c r="H1608">
        <f t="shared" si="150"/>
        <v>-2.3159999999999998</v>
      </c>
      <c r="I1608">
        <f t="shared" si="151"/>
        <v>0.3733523804665006</v>
      </c>
      <c r="J1608">
        <f t="shared" si="152"/>
        <v>-2.9504999999999999</v>
      </c>
      <c r="K1608">
        <f t="shared" si="153"/>
        <v>7.0710678118646967E-4</v>
      </c>
      <c r="L1608">
        <f t="shared" si="154"/>
        <v>-15.5375</v>
      </c>
      <c r="M1608">
        <f t="shared" si="155"/>
        <v>0.20152543263816614</v>
      </c>
    </row>
    <row r="1609" spans="1:13" x14ac:dyDescent="0.3">
      <c r="A1609">
        <v>11.159722222222221</v>
      </c>
      <c r="B1609">
        <v>-2.577</v>
      </c>
      <c r="C1609">
        <v>-2.0960000000000001</v>
      </c>
      <c r="D1609">
        <v>-2.9</v>
      </c>
      <c r="E1609">
        <v>-2.9660000000000002</v>
      </c>
      <c r="F1609">
        <v>-15.772</v>
      </c>
      <c r="G1609">
        <v>-14.167999999999999</v>
      </c>
      <c r="H1609">
        <f t="shared" si="150"/>
        <v>-2.3365</v>
      </c>
      <c r="I1609">
        <f t="shared" si="151"/>
        <v>0.34011836175072913</v>
      </c>
      <c r="J1609">
        <f t="shared" si="152"/>
        <v>-2.9329999999999998</v>
      </c>
      <c r="K1609">
        <f t="shared" si="153"/>
        <v>4.6669047558312332E-2</v>
      </c>
      <c r="L1609">
        <f t="shared" si="154"/>
        <v>-14.969999999999999</v>
      </c>
      <c r="M1609">
        <f t="shared" si="155"/>
        <v>1.134199277023223</v>
      </c>
    </row>
    <row r="1610" spans="1:13" x14ac:dyDescent="0.3">
      <c r="A1610">
        <v>11.166666666666666</v>
      </c>
      <c r="B1610">
        <v>-2.5680000000000001</v>
      </c>
      <c r="C1610">
        <v>-2.093</v>
      </c>
      <c r="D1610">
        <v>-2.8759999999999999</v>
      </c>
      <c r="E1610">
        <v>-2.9569999999999999</v>
      </c>
      <c r="F1610">
        <v>-15.88</v>
      </c>
      <c r="G1610">
        <v>-13.708</v>
      </c>
      <c r="H1610">
        <f t="shared" si="150"/>
        <v>-2.3304999999999998</v>
      </c>
      <c r="I1610">
        <f t="shared" si="151"/>
        <v>0.33587572106361602</v>
      </c>
      <c r="J1610">
        <f t="shared" si="152"/>
        <v>-2.9165000000000001</v>
      </c>
      <c r="K1610">
        <f t="shared" si="153"/>
        <v>5.727564927611032E-2</v>
      </c>
      <c r="L1610">
        <f t="shared" si="154"/>
        <v>-14.794</v>
      </c>
      <c r="M1610">
        <f t="shared" si="155"/>
        <v>1.5358359287371817</v>
      </c>
    </row>
    <row r="1611" spans="1:13" x14ac:dyDescent="0.3">
      <c r="A1611">
        <v>11.173611111111111</v>
      </c>
      <c r="B1611">
        <v>-2.569</v>
      </c>
      <c r="C1611">
        <v>-2.161</v>
      </c>
      <c r="D1611">
        <v>-2.8769999999999998</v>
      </c>
      <c r="E1611">
        <v>-2.9689999999999999</v>
      </c>
      <c r="F1611">
        <v>-15.45</v>
      </c>
      <c r="G1611">
        <v>-15.319000000000001</v>
      </c>
      <c r="H1611">
        <f t="shared" si="150"/>
        <v>-2.3650000000000002</v>
      </c>
      <c r="I1611">
        <f t="shared" si="151"/>
        <v>0.28849956672411137</v>
      </c>
      <c r="J1611">
        <f t="shared" si="152"/>
        <v>-2.923</v>
      </c>
      <c r="K1611">
        <f t="shared" si="153"/>
        <v>6.5053823869162433E-2</v>
      </c>
      <c r="L1611">
        <f t="shared" si="154"/>
        <v>-15.384499999999999</v>
      </c>
      <c r="M1611">
        <f t="shared" si="155"/>
        <v>9.2630988335436634E-2</v>
      </c>
    </row>
    <row r="1612" spans="1:13" x14ac:dyDescent="0.3">
      <c r="A1612">
        <v>11.180555555555555</v>
      </c>
      <c r="B1612">
        <v>-2.5910000000000002</v>
      </c>
      <c r="C1612">
        <v>-1.9830000000000001</v>
      </c>
      <c r="D1612">
        <v>-2.891</v>
      </c>
      <c r="E1612">
        <v>-2.8109999999999999</v>
      </c>
      <c r="F1612">
        <v>-15.558</v>
      </c>
      <c r="G1612">
        <v>-15.15</v>
      </c>
      <c r="H1612">
        <f t="shared" si="150"/>
        <v>-2.2869999999999999</v>
      </c>
      <c r="I1612">
        <f t="shared" si="151"/>
        <v>0.42992092296142309</v>
      </c>
      <c r="J1612">
        <f t="shared" si="152"/>
        <v>-2.851</v>
      </c>
      <c r="K1612">
        <f t="shared" si="153"/>
        <v>5.6568542494923851E-2</v>
      </c>
      <c r="L1612">
        <f t="shared" si="154"/>
        <v>-15.353999999999999</v>
      </c>
      <c r="M1612">
        <f t="shared" si="155"/>
        <v>0.28849956672411098</v>
      </c>
    </row>
    <row r="1613" spans="1:13" x14ac:dyDescent="0.3">
      <c r="A1613">
        <v>11.1875</v>
      </c>
      <c r="B1613">
        <v>-2.5760000000000001</v>
      </c>
      <c r="C1613">
        <v>-2.0329999999999999</v>
      </c>
      <c r="D1613">
        <v>-2.8860000000000001</v>
      </c>
      <c r="E1613">
        <v>-2.734</v>
      </c>
      <c r="F1613">
        <v>-15.941000000000001</v>
      </c>
      <c r="G1613">
        <v>-15.15</v>
      </c>
      <c r="H1613">
        <f t="shared" si="150"/>
        <v>-2.3045</v>
      </c>
      <c r="I1613">
        <f t="shared" si="151"/>
        <v>0.38395898218429714</v>
      </c>
      <c r="J1613">
        <f t="shared" si="152"/>
        <v>-2.81</v>
      </c>
      <c r="K1613">
        <f t="shared" si="153"/>
        <v>0.10748023074035531</v>
      </c>
      <c r="L1613">
        <f t="shared" si="154"/>
        <v>-15.545500000000001</v>
      </c>
      <c r="M1613">
        <f t="shared" si="155"/>
        <v>0.55932146391855941</v>
      </c>
    </row>
    <row r="1614" spans="1:13" x14ac:dyDescent="0.3">
      <c r="A1614">
        <v>11.194444444444445</v>
      </c>
      <c r="B1614">
        <v>-2.609</v>
      </c>
      <c r="C1614">
        <v>-2.1549999999999998</v>
      </c>
      <c r="D1614">
        <v>-3.0459999999999998</v>
      </c>
      <c r="E1614">
        <v>-2.8919999999999999</v>
      </c>
      <c r="F1614">
        <v>-15.696</v>
      </c>
      <c r="G1614">
        <v>-13.662000000000001</v>
      </c>
      <c r="H1614">
        <f t="shared" si="150"/>
        <v>-2.3819999999999997</v>
      </c>
      <c r="I1614">
        <f t="shared" si="151"/>
        <v>0.32102647865869272</v>
      </c>
      <c r="J1614">
        <f t="shared" si="152"/>
        <v>-2.9689999999999999</v>
      </c>
      <c r="K1614">
        <f t="shared" si="153"/>
        <v>0.10889444430272825</v>
      </c>
      <c r="L1614">
        <f t="shared" si="154"/>
        <v>-14.679</v>
      </c>
      <c r="M1614">
        <f t="shared" si="155"/>
        <v>1.4382551929334368</v>
      </c>
    </row>
    <row r="1615" spans="1:13" x14ac:dyDescent="0.3">
      <c r="A1615">
        <v>11.201388888888889</v>
      </c>
      <c r="B1615">
        <v>-2.605</v>
      </c>
      <c r="C1615">
        <v>-2.1840000000000002</v>
      </c>
      <c r="D1615">
        <v>-2.89</v>
      </c>
      <c r="E1615">
        <v>-2.871</v>
      </c>
      <c r="F1615">
        <v>-15.911</v>
      </c>
      <c r="G1615">
        <v>-13.170999999999999</v>
      </c>
      <c r="H1615">
        <f t="shared" si="150"/>
        <v>-2.3944999999999999</v>
      </c>
      <c r="I1615">
        <f t="shared" si="151"/>
        <v>0.29769195487953642</v>
      </c>
      <c r="J1615">
        <f t="shared" si="152"/>
        <v>-2.8805000000000001</v>
      </c>
      <c r="K1615">
        <f t="shared" si="153"/>
        <v>1.3435028842544494E-2</v>
      </c>
      <c r="L1615">
        <f t="shared" si="154"/>
        <v>-14.541</v>
      </c>
      <c r="M1615">
        <f t="shared" si="155"/>
        <v>1.9374725804511403</v>
      </c>
    </row>
    <row r="1616" spans="1:13" x14ac:dyDescent="0.3">
      <c r="A1616">
        <v>11.208333333333334</v>
      </c>
      <c r="B1616">
        <v>-2.6120000000000001</v>
      </c>
      <c r="C1616">
        <v>-2.1669999999999998</v>
      </c>
      <c r="D1616">
        <v>-2.899</v>
      </c>
      <c r="E1616">
        <v>-2.9</v>
      </c>
      <c r="F1616">
        <v>-15.865</v>
      </c>
      <c r="G1616">
        <v>-13.754</v>
      </c>
      <c r="H1616">
        <f t="shared" si="150"/>
        <v>-2.3895</v>
      </c>
      <c r="I1616">
        <f t="shared" si="151"/>
        <v>0.31466251762801384</v>
      </c>
      <c r="J1616">
        <f t="shared" si="152"/>
        <v>-2.8994999999999997</v>
      </c>
      <c r="K1616">
        <f t="shared" si="153"/>
        <v>7.0710678118646967E-4</v>
      </c>
      <c r="L1616">
        <f t="shared" si="154"/>
        <v>-14.8095</v>
      </c>
      <c r="M1616">
        <f t="shared" si="155"/>
        <v>1.4927024150848023</v>
      </c>
    </row>
    <row r="1617" spans="1:13" x14ac:dyDescent="0.3">
      <c r="A1617">
        <v>11.215277777777779</v>
      </c>
      <c r="B1617">
        <v>-2.5960000000000001</v>
      </c>
      <c r="C1617">
        <v>-2.1469999999999998</v>
      </c>
      <c r="D1617">
        <v>-2.863</v>
      </c>
      <c r="E1617">
        <v>-3.0009999999999999</v>
      </c>
      <c r="F1617">
        <v>-15.45</v>
      </c>
      <c r="G1617">
        <v>-13.446999999999999</v>
      </c>
      <c r="H1617">
        <f t="shared" si="150"/>
        <v>-2.3715000000000002</v>
      </c>
      <c r="I1617">
        <f t="shared" si="151"/>
        <v>0.31749094475276002</v>
      </c>
      <c r="J1617">
        <f t="shared" si="152"/>
        <v>-2.9319999999999999</v>
      </c>
      <c r="K1617">
        <f t="shared" si="153"/>
        <v>9.758073580374349E-2</v>
      </c>
      <c r="L1617">
        <f t="shared" si="154"/>
        <v>-14.448499999999999</v>
      </c>
      <c r="M1617">
        <f t="shared" si="155"/>
        <v>1.4163348827166549</v>
      </c>
    </row>
    <row r="1618" spans="1:13" x14ac:dyDescent="0.3">
      <c r="A1618">
        <v>11.222222222222221</v>
      </c>
      <c r="B1618">
        <v>-2.585</v>
      </c>
      <c r="C1618">
        <v>-2.024</v>
      </c>
      <c r="D1618">
        <v>-2.8740000000000001</v>
      </c>
      <c r="E1618">
        <v>-2.8980000000000001</v>
      </c>
      <c r="F1618">
        <v>-15.88</v>
      </c>
      <c r="G1618">
        <v>-14.26</v>
      </c>
      <c r="H1618">
        <f t="shared" si="150"/>
        <v>-2.3045</v>
      </c>
      <c r="I1618">
        <f t="shared" si="151"/>
        <v>0.39668690424565234</v>
      </c>
      <c r="J1618">
        <f t="shared" si="152"/>
        <v>-2.8860000000000001</v>
      </c>
      <c r="K1618">
        <f t="shared" si="153"/>
        <v>1.6970562748477157E-2</v>
      </c>
      <c r="L1618">
        <f t="shared" si="154"/>
        <v>-15.07</v>
      </c>
      <c r="M1618">
        <f t="shared" si="155"/>
        <v>1.1455129855222077</v>
      </c>
    </row>
    <row r="1619" spans="1:13" x14ac:dyDescent="0.3">
      <c r="A1619">
        <v>11.229166666666666</v>
      </c>
      <c r="B1619">
        <v>-2.589</v>
      </c>
      <c r="C1619">
        <v>-2.0329999999999999</v>
      </c>
      <c r="D1619">
        <v>-2.8479999999999999</v>
      </c>
      <c r="E1619">
        <v>-2.9489999999999998</v>
      </c>
      <c r="F1619">
        <v>-16.172000000000001</v>
      </c>
      <c r="G1619">
        <v>-15.932</v>
      </c>
      <c r="H1619">
        <f t="shared" si="150"/>
        <v>-2.3109999999999999</v>
      </c>
      <c r="I1619">
        <f t="shared" si="151"/>
        <v>0.39315137033972186</v>
      </c>
      <c r="J1619">
        <f t="shared" si="152"/>
        <v>-2.8984999999999999</v>
      </c>
      <c r="K1619">
        <f t="shared" si="153"/>
        <v>7.1417784899841283E-2</v>
      </c>
      <c r="L1619">
        <f t="shared" si="154"/>
        <v>-16.052</v>
      </c>
      <c r="M1619">
        <f t="shared" si="155"/>
        <v>0.16970562748477155</v>
      </c>
    </row>
    <row r="1620" spans="1:13" x14ac:dyDescent="0.3">
      <c r="A1620">
        <v>11.236111111111111</v>
      </c>
      <c r="B1620">
        <v>-2.5910000000000002</v>
      </c>
      <c r="C1620">
        <v>-2.0270000000000001</v>
      </c>
      <c r="D1620">
        <v>-2.879</v>
      </c>
      <c r="E1620">
        <v>-2.903</v>
      </c>
      <c r="F1620">
        <v>-15.926</v>
      </c>
      <c r="G1620">
        <v>-13.968999999999999</v>
      </c>
      <c r="H1620">
        <f t="shared" si="150"/>
        <v>-2.3090000000000002</v>
      </c>
      <c r="I1620">
        <f t="shared" si="151"/>
        <v>0.39880822458921317</v>
      </c>
      <c r="J1620">
        <f t="shared" si="152"/>
        <v>-2.891</v>
      </c>
      <c r="K1620">
        <f t="shared" si="153"/>
        <v>1.6970562748477157E-2</v>
      </c>
      <c r="L1620">
        <f t="shared" si="154"/>
        <v>-14.9475</v>
      </c>
      <c r="M1620">
        <f t="shared" si="155"/>
        <v>1.3838079707820741</v>
      </c>
    </row>
    <row r="1621" spans="1:13" x14ac:dyDescent="0.3">
      <c r="A1621">
        <v>11.243055555555555</v>
      </c>
      <c r="B1621">
        <v>-2.577</v>
      </c>
      <c r="C1621">
        <v>-2.0009999999999999</v>
      </c>
      <c r="D1621">
        <v>-2.87</v>
      </c>
      <c r="E1621">
        <v>-2.9889999999999999</v>
      </c>
      <c r="F1621">
        <v>-15.542</v>
      </c>
      <c r="G1621">
        <v>-15.042999999999999</v>
      </c>
      <c r="H1621">
        <f t="shared" si="150"/>
        <v>-2.2889999999999997</v>
      </c>
      <c r="I1621">
        <f t="shared" si="151"/>
        <v>0.40729350596345226</v>
      </c>
      <c r="J1621">
        <f t="shared" si="152"/>
        <v>-2.9295</v>
      </c>
      <c r="K1621">
        <f t="shared" si="153"/>
        <v>8.4145706961198996E-2</v>
      </c>
      <c r="L1621">
        <f t="shared" si="154"/>
        <v>-15.2925</v>
      </c>
      <c r="M1621">
        <f t="shared" si="155"/>
        <v>0.3528462838120876</v>
      </c>
    </row>
    <row r="1622" spans="1:13" x14ac:dyDescent="0.3">
      <c r="A1622">
        <v>11.25</v>
      </c>
      <c r="B1622">
        <v>-2.6019999999999999</v>
      </c>
      <c r="C1622">
        <v>-1.9810000000000001</v>
      </c>
      <c r="D1622">
        <v>-2.8460000000000001</v>
      </c>
      <c r="E1622">
        <v>-2.9860000000000002</v>
      </c>
      <c r="F1622">
        <v>-15.65</v>
      </c>
      <c r="G1622">
        <v>-14.536</v>
      </c>
      <c r="H1622">
        <f t="shared" si="150"/>
        <v>-2.2915000000000001</v>
      </c>
      <c r="I1622">
        <f t="shared" si="151"/>
        <v>0.43911331111684582</v>
      </c>
      <c r="J1622">
        <f t="shared" si="152"/>
        <v>-2.9160000000000004</v>
      </c>
      <c r="K1622">
        <f t="shared" si="153"/>
        <v>9.8994949366116733E-2</v>
      </c>
      <c r="L1622">
        <f t="shared" si="154"/>
        <v>-15.093</v>
      </c>
      <c r="M1622">
        <f t="shared" si="155"/>
        <v>0.78771695424181454</v>
      </c>
    </row>
    <row r="1623" spans="1:13" x14ac:dyDescent="0.3">
      <c r="A1623">
        <v>11.256944444444445</v>
      </c>
      <c r="B1623">
        <v>-2.6</v>
      </c>
      <c r="C1623">
        <v>-2.073</v>
      </c>
      <c r="D1623">
        <v>-2.8540000000000001</v>
      </c>
      <c r="E1623">
        <v>-2.984</v>
      </c>
      <c r="F1623">
        <v>-15.65</v>
      </c>
      <c r="G1623">
        <v>-16.132000000000001</v>
      </c>
      <c r="H1623">
        <f t="shared" si="150"/>
        <v>-2.3365</v>
      </c>
      <c r="I1623">
        <f t="shared" si="151"/>
        <v>0.3726452736853087</v>
      </c>
      <c r="J1623">
        <f t="shared" si="152"/>
        <v>-2.919</v>
      </c>
      <c r="K1623">
        <f t="shared" si="153"/>
        <v>9.1923881554251102E-2</v>
      </c>
      <c r="L1623">
        <f t="shared" si="154"/>
        <v>-15.891000000000002</v>
      </c>
      <c r="M1623">
        <f t="shared" si="155"/>
        <v>0.3408254685319167</v>
      </c>
    </row>
    <row r="1624" spans="1:13" x14ac:dyDescent="0.3">
      <c r="A1624">
        <v>11.263888888888889</v>
      </c>
      <c r="B1624">
        <v>-2.6030000000000002</v>
      </c>
      <c r="C1624">
        <v>-2.0920000000000001</v>
      </c>
      <c r="D1624">
        <v>-2.931</v>
      </c>
      <c r="E1624">
        <v>-2.9169999999999998</v>
      </c>
      <c r="F1624">
        <v>-15.726000000000001</v>
      </c>
      <c r="G1624">
        <v>-15.073</v>
      </c>
      <c r="H1624">
        <f t="shared" si="150"/>
        <v>-2.3475000000000001</v>
      </c>
      <c r="I1624">
        <f t="shared" si="151"/>
        <v>0.36133156518632525</v>
      </c>
      <c r="J1624">
        <f t="shared" si="152"/>
        <v>-2.9239999999999999</v>
      </c>
      <c r="K1624">
        <f t="shared" si="153"/>
        <v>9.8994949366118315E-3</v>
      </c>
      <c r="L1624">
        <f t="shared" si="154"/>
        <v>-15.3995</v>
      </c>
      <c r="M1624">
        <f t="shared" si="155"/>
        <v>0.46174072811481587</v>
      </c>
    </row>
    <row r="1625" spans="1:13" x14ac:dyDescent="0.3">
      <c r="A1625">
        <v>11.270833333333334</v>
      </c>
      <c r="B1625">
        <v>-2.609</v>
      </c>
      <c r="C1625">
        <v>-2.09</v>
      </c>
      <c r="D1625">
        <v>-2.9620000000000002</v>
      </c>
      <c r="E1625">
        <v>-3.0059999999999998</v>
      </c>
      <c r="F1625">
        <v>-15.634</v>
      </c>
      <c r="G1625">
        <v>-15.273</v>
      </c>
      <c r="H1625">
        <f t="shared" si="150"/>
        <v>-2.3494999999999999</v>
      </c>
      <c r="I1625">
        <f t="shared" si="151"/>
        <v>0.36698841943581811</v>
      </c>
      <c r="J1625">
        <f t="shared" si="152"/>
        <v>-2.984</v>
      </c>
      <c r="K1625">
        <f t="shared" si="153"/>
        <v>3.1112698372207804E-2</v>
      </c>
      <c r="L1625">
        <f t="shared" si="154"/>
        <v>-15.4535</v>
      </c>
      <c r="M1625">
        <f t="shared" si="155"/>
        <v>0.25526554800834411</v>
      </c>
    </row>
    <row r="1626" spans="1:13" x14ac:dyDescent="0.3">
      <c r="A1626">
        <v>11.277777777777779</v>
      </c>
      <c r="B1626">
        <v>-2.629</v>
      </c>
      <c r="C1626">
        <v>-2.0720000000000001</v>
      </c>
      <c r="D1626">
        <v>-2.9889999999999999</v>
      </c>
      <c r="E1626">
        <v>-3.0129999999999999</v>
      </c>
      <c r="F1626">
        <v>-15.45</v>
      </c>
      <c r="G1626">
        <v>-14.673999999999999</v>
      </c>
      <c r="H1626">
        <f t="shared" si="150"/>
        <v>-2.3505000000000003</v>
      </c>
      <c r="I1626">
        <f t="shared" si="151"/>
        <v>0.39385847712090399</v>
      </c>
      <c r="J1626">
        <f t="shared" si="152"/>
        <v>-3.0009999999999999</v>
      </c>
      <c r="K1626">
        <f t="shared" si="153"/>
        <v>1.6970562748477157E-2</v>
      </c>
      <c r="L1626">
        <f t="shared" si="154"/>
        <v>-15.061999999999999</v>
      </c>
      <c r="M1626">
        <f t="shared" si="155"/>
        <v>0.54871486220076071</v>
      </c>
    </row>
    <row r="1627" spans="1:13" x14ac:dyDescent="0.3">
      <c r="A1627">
        <v>11.284722222222221</v>
      </c>
      <c r="B1627">
        <v>-2.6139999999999999</v>
      </c>
      <c r="C1627">
        <v>-2.0459999999999998</v>
      </c>
      <c r="D1627">
        <v>-2.9929999999999999</v>
      </c>
      <c r="E1627">
        <v>-2.9319999999999999</v>
      </c>
      <c r="F1627">
        <v>-15.372999999999999</v>
      </c>
      <c r="G1627">
        <v>-14.874000000000001</v>
      </c>
      <c r="H1627">
        <f t="shared" si="150"/>
        <v>-2.33</v>
      </c>
      <c r="I1627">
        <f t="shared" si="151"/>
        <v>0.40163665171395746</v>
      </c>
      <c r="J1627">
        <f t="shared" si="152"/>
        <v>-2.9624999999999999</v>
      </c>
      <c r="K1627">
        <f t="shared" si="153"/>
        <v>4.3133513652379357E-2</v>
      </c>
      <c r="L1627">
        <f t="shared" si="154"/>
        <v>-15.1235</v>
      </c>
      <c r="M1627">
        <f t="shared" si="155"/>
        <v>0.35284628381208633</v>
      </c>
    </row>
    <row r="1628" spans="1:13" x14ac:dyDescent="0.3">
      <c r="A1628">
        <v>11.291666666666666</v>
      </c>
      <c r="B1628">
        <v>-2.6139999999999999</v>
      </c>
      <c r="C1628">
        <v>-2.0350000000000001</v>
      </c>
      <c r="D1628">
        <v>-2.919</v>
      </c>
      <c r="E1628">
        <v>-2.9569999999999999</v>
      </c>
      <c r="F1628">
        <v>-15.664999999999999</v>
      </c>
      <c r="G1628">
        <v>-15.196</v>
      </c>
      <c r="H1628">
        <f t="shared" si="150"/>
        <v>-2.3245</v>
      </c>
      <c r="I1628">
        <f t="shared" si="151"/>
        <v>0.40941482630701098</v>
      </c>
      <c r="J1628">
        <f t="shared" si="152"/>
        <v>-2.9379999999999997</v>
      </c>
      <c r="K1628">
        <f t="shared" si="153"/>
        <v>2.6870057685088673E-2</v>
      </c>
      <c r="L1628">
        <f t="shared" si="154"/>
        <v>-15.430499999999999</v>
      </c>
      <c r="M1628">
        <f t="shared" si="155"/>
        <v>0.33163308037649036</v>
      </c>
    </row>
    <row r="1629" spans="1:13" x14ac:dyDescent="0.3">
      <c r="A1629">
        <v>11.298611111111111</v>
      </c>
      <c r="B1629">
        <v>-2.6280000000000001</v>
      </c>
      <c r="C1629">
        <v>-2.0259999999999998</v>
      </c>
      <c r="D1629">
        <v>-2.863</v>
      </c>
      <c r="E1629">
        <v>-3.03</v>
      </c>
      <c r="F1629">
        <v>-15.68</v>
      </c>
      <c r="G1629">
        <v>-15.625999999999999</v>
      </c>
      <c r="H1629">
        <f t="shared" si="150"/>
        <v>-2.327</v>
      </c>
      <c r="I1629">
        <f t="shared" si="151"/>
        <v>0.42567828227430249</v>
      </c>
      <c r="J1629">
        <f t="shared" si="152"/>
        <v>-2.9464999999999999</v>
      </c>
      <c r="K1629">
        <f t="shared" si="153"/>
        <v>0.11808683245815331</v>
      </c>
      <c r="L1629">
        <f t="shared" si="154"/>
        <v>-15.652999999999999</v>
      </c>
      <c r="M1629">
        <f t="shared" si="155"/>
        <v>3.8183766184073757E-2</v>
      </c>
    </row>
    <row r="1630" spans="1:13" x14ac:dyDescent="0.3">
      <c r="A1630">
        <v>11.305555555555555</v>
      </c>
      <c r="B1630">
        <v>-2.6110000000000002</v>
      </c>
      <c r="C1630">
        <v>-2.0499999999999998</v>
      </c>
      <c r="D1630">
        <v>-2.8679999999999999</v>
      </c>
      <c r="E1630">
        <v>-2.98</v>
      </c>
      <c r="F1630">
        <v>-15.45</v>
      </c>
      <c r="G1630">
        <v>-14.382999999999999</v>
      </c>
      <c r="H1630">
        <f t="shared" si="150"/>
        <v>-2.3304999999999998</v>
      </c>
      <c r="I1630">
        <f t="shared" si="151"/>
        <v>0.39668690424565684</v>
      </c>
      <c r="J1630">
        <f t="shared" si="152"/>
        <v>-2.9239999999999999</v>
      </c>
      <c r="K1630">
        <f t="shared" si="153"/>
        <v>7.9195959492893389E-2</v>
      </c>
      <c r="L1630">
        <f t="shared" si="154"/>
        <v>-14.916499999999999</v>
      </c>
      <c r="M1630">
        <f t="shared" si="155"/>
        <v>0.75448293552604628</v>
      </c>
    </row>
    <row r="1631" spans="1:13" x14ac:dyDescent="0.3">
      <c r="A1631">
        <v>11.3125</v>
      </c>
      <c r="B1631">
        <v>-2.6190000000000002</v>
      </c>
      <c r="C1631">
        <v>-2.024</v>
      </c>
      <c r="D1631">
        <v>-2.9079999999999999</v>
      </c>
      <c r="E1631">
        <v>-3.024</v>
      </c>
      <c r="F1631">
        <v>-15.711</v>
      </c>
      <c r="G1631">
        <v>-14.015000000000001</v>
      </c>
      <c r="H1631">
        <f t="shared" si="150"/>
        <v>-2.3215000000000003</v>
      </c>
      <c r="I1631">
        <f t="shared" si="151"/>
        <v>0.4207285348059937</v>
      </c>
      <c r="J1631">
        <f t="shared" si="152"/>
        <v>-2.9660000000000002</v>
      </c>
      <c r="K1631">
        <f t="shared" si="153"/>
        <v>8.2024386617639583E-2</v>
      </c>
      <c r="L1631">
        <f t="shared" si="154"/>
        <v>-14.863</v>
      </c>
      <c r="M1631">
        <f t="shared" si="155"/>
        <v>1.1992531008923843</v>
      </c>
    </row>
    <row r="1632" spans="1:13" x14ac:dyDescent="0.3">
      <c r="A1632">
        <v>11.319444444444445</v>
      </c>
      <c r="B1632">
        <v>-2.6280000000000001</v>
      </c>
      <c r="C1632">
        <v>-2.0299999999999998</v>
      </c>
      <c r="D1632">
        <v>-2.9140000000000001</v>
      </c>
      <c r="E1632">
        <v>-2.9460000000000002</v>
      </c>
      <c r="F1632">
        <v>-15.573</v>
      </c>
      <c r="G1632">
        <v>-14.045999999999999</v>
      </c>
      <c r="H1632">
        <f t="shared" si="150"/>
        <v>-2.3289999999999997</v>
      </c>
      <c r="I1632">
        <f t="shared" si="151"/>
        <v>0.4228498551495587</v>
      </c>
      <c r="J1632">
        <f t="shared" si="152"/>
        <v>-2.93</v>
      </c>
      <c r="K1632">
        <f t="shared" si="153"/>
        <v>2.2627416997969541E-2</v>
      </c>
      <c r="L1632">
        <f t="shared" si="154"/>
        <v>-14.8095</v>
      </c>
      <c r="M1632">
        <f t="shared" si="155"/>
        <v>1.0797520548718589</v>
      </c>
    </row>
    <row r="1633" spans="1:13" x14ac:dyDescent="0.3">
      <c r="A1633">
        <v>11.326388888888889</v>
      </c>
      <c r="B1633">
        <v>-2.62</v>
      </c>
      <c r="C1633">
        <v>-2.093</v>
      </c>
      <c r="D1633">
        <v>-2.9279999999999999</v>
      </c>
      <c r="E1633">
        <v>-2.9140000000000001</v>
      </c>
      <c r="F1633">
        <v>-15.634</v>
      </c>
      <c r="G1633">
        <v>-14.69</v>
      </c>
      <c r="H1633">
        <f t="shared" si="150"/>
        <v>-2.3565</v>
      </c>
      <c r="I1633">
        <f t="shared" si="151"/>
        <v>0.37264527368531108</v>
      </c>
      <c r="J1633">
        <f t="shared" si="152"/>
        <v>-2.9210000000000003</v>
      </c>
      <c r="K1633">
        <f t="shared" si="153"/>
        <v>9.8994949366115175E-3</v>
      </c>
      <c r="L1633">
        <f t="shared" si="154"/>
        <v>-15.161999999999999</v>
      </c>
      <c r="M1633">
        <f t="shared" si="155"/>
        <v>0.6675088014401015</v>
      </c>
    </row>
    <row r="1634" spans="1:13" x14ac:dyDescent="0.3">
      <c r="A1634">
        <v>11.333333333333334</v>
      </c>
      <c r="B1634">
        <v>-2.6549999999999998</v>
      </c>
      <c r="C1634">
        <v>-2.1269999999999998</v>
      </c>
      <c r="D1634">
        <v>-2.9049999999999998</v>
      </c>
      <c r="E1634">
        <v>-2.99</v>
      </c>
      <c r="F1634">
        <v>-15.726000000000001</v>
      </c>
      <c r="G1634">
        <v>-14.444000000000001</v>
      </c>
      <c r="H1634">
        <f t="shared" si="150"/>
        <v>-2.391</v>
      </c>
      <c r="I1634">
        <f t="shared" si="151"/>
        <v>0.37335238046649583</v>
      </c>
      <c r="J1634">
        <f t="shared" si="152"/>
        <v>-2.9474999999999998</v>
      </c>
      <c r="K1634">
        <f t="shared" si="153"/>
        <v>6.0104076400856833E-2</v>
      </c>
      <c r="L1634">
        <f t="shared" si="154"/>
        <v>-15.085000000000001</v>
      </c>
      <c r="M1634">
        <f t="shared" si="155"/>
        <v>0.90651089348115388</v>
      </c>
    </row>
    <row r="1635" spans="1:13" x14ac:dyDescent="0.3">
      <c r="A1635">
        <v>11.340277777777779</v>
      </c>
      <c r="B1635">
        <v>-2.6219999999999999</v>
      </c>
      <c r="C1635">
        <v>-2.0920000000000001</v>
      </c>
      <c r="D1635">
        <v>-2.883</v>
      </c>
      <c r="E1635">
        <v>-2.8919999999999999</v>
      </c>
      <c r="F1635">
        <v>-15.45</v>
      </c>
      <c r="G1635">
        <v>-14.015000000000001</v>
      </c>
      <c r="H1635">
        <f t="shared" si="150"/>
        <v>-2.3570000000000002</v>
      </c>
      <c r="I1635">
        <f t="shared" si="151"/>
        <v>0.37476659402886719</v>
      </c>
      <c r="J1635">
        <f t="shared" si="152"/>
        <v>-2.8875000000000002</v>
      </c>
      <c r="K1635">
        <f t="shared" si="153"/>
        <v>6.3639610306788549E-3</v>
      </c>
      <c r="L1635">
        <f t="shared" si="154"/>
        <v>-14.7325</v>
      </c>
      <c r="M1635">
        <f t="shared" si="155"/>
        <v>1.0146982310026949</v>
      </c>
    </row>
    <row r="1636" spans="1:13" x14ac:dyDescent="0.3">
      <c r="A1636">
        <v>11.347222222222221</v>
      </c>
      <c r="B1636">
        <v>-2.6230000000000002</v>
      </c>
      <c r="C1636">
        <v>-2.0489999999999999</v>
      </c>
      <c r="D1636">
        <v>-3.0910000000000002</v>
      </c>
      <c r="E1636">
        <v>-2.8919999999999999</v>
      </c>
      <c r="F1636">
        <v>-15.419</v>
      </c>
      <c r="G1636">
        <v>-14.23</v>
      </c>
      <c r="H1636">
        <f t="shared" si="150"/>
        <v>-2.3360000000000003</v>
      </c>
      <c r="I1636">
        <f t="shared" si="151"/>
        <v>0.4058792924010759</v>
      </c>
      <c r="J1636">
        <f t="shared" si="152"/>
        <v>-2.9915000000000003</v>
      </c>
      <c r="K1636">
        <f t="shared" si="153"/>
        <v>0.14071424945612315</v>
      </c>
      <c r="L1636">
        <f t="shared" si="154"/>
        <v>-14.8245</v>
      </c>
      <c r="M1636">
        <f t="shared" si="155"/>
        <v>0.84074996283080505</v>
      </c>
    </row>
    <row r="1637" spans="1:13" x14ac:dyDescent="0.3">
      <c r="A1637">
        <v>11.354166666666666</v>
      </c>
      <c r="B1637">
        <v>-2.6339999999999999</v>
      </c>
      <c r="C1637">
        <v>-2.0590000000000002</v>
      </c>
      <c r="D1637">
        <v>-2.923</v>
      </c>
      <c r="E1637">
        <v>-2.9289999999999998</v>
      </c>
      <c r="F1637">
        <v>-15.510999999999999</v>
      </c>
      <c r="G1637">
        <v>-14.106999999999999</v>
      </c>
      <c r="H1637">
        <f t="shared" si="150"/>
        <v>-2.3464999999999998</v>
      </c>
      <c r="I1637">
        <f t="shared" si="151"/>
        <v>0.4065863991822678</v>
      </c>
      <c r="J1637">
        <f t="shared" si="152"/>
        <v>-2.9260000000000002</v>
      </c>
      <c r="K1637">
        <f t="shared" si="153"/>
        <v>4.2426406871191322E-3</v>
      </c>
      <c r="L1637">
        <f t="shared" si="154"/>
        <v>-14.808999999999999</v>
      </c>
      <c r="M1637">
        <f t="shared" si="155"/>
        <v>0.99277792078591265</v>
      </c>
    </row>
    <row r="1638" spans="1:13" x14ac:dyDescent="0.3">
      <c r="A1638">
        <v>11.361111111111111</v>
      </c>
      <c r="B1638">
        <v>-2.6339999999999999</v>
      </c>
      <c r="C1638">
        <v>-2.0630000000000002</v>
      </c>
      <c r="D1638">
        <v>-2.96</v>
      </c>
      <c r="E1638">
        <v>-2.88</v>
      </c>
      <c r="F1638">
        <v>-15.696</v>
      </c>
      <c r="G1638">
        <v>-14.167999999999999</v>
      </c>
      <c r="H1638">
        <f t="shared" si="150"/>
        <v>-2.3485</v>
      </c>
      <c r="I1638">
        <f t="shared" si="151"/>
        <v>0.40375797205751868</v>
      </c>
      <c r="J1638">
        <f t="shared" si="152"/>
        <v>-2.92</v>
      </c>
      <c r="K1638">
        <f t="shared" si="153"/>
        <v>5.6568542494923851E-2</v>
      </c>
      <c r="L1638">
        <f t="shared" si="154"/>
        <v>-14.931999999999999</v>
      </c>
      <c r="M1638">
        <f t="shared" si="155"/>
        <v>1.080459161653045</v>
      </c>
    </row>
    <row r="1639" spans="1:13" x14ac:dyDescent="0.3">
      <c r="A1639">
        <v>11.368055555555555</v>
      </c>
      <c r="B1639">
        <v>-2.64</v>
      </c>
      <c r="C1639">
        <v>-2.081</v>
      </c>
      <c r="D1639">
        <v>-2.93</v>
      </c>
      <c r="E1639">
        <v>-2.9489999999999998</v>
      </c>
      <c r="F1639">
        <v>-15.358000000000001</v>
      </c>
      <c r="G1639">
        <v>-14.673999999999999</v>
      </c>
      <c r="H1639">
        <f t="shared" si="150"/>
        <v>-2.3605</v>
      </c>
      <c r="I1639">
        <f t="shared" si="151"/>
        <v>0.39527269068327897</v>
      </c>
      <c r="J1639">
        <f t="shared" si="152"/>
        <v>-2.9394999999999998</v>
      </c>
      <c r="K1639">
        <f t="shared" si="153"/>
        <v>1.3435028842544178E-2</v>
      </c>
      <c r="L1639">
        <f t="shared" si="154"/>
        <v>-15.016</v>
      </c>
      <c r="M1639">
        <f t="shared" si="155"/>
        <v>0.48366103833159924</v>
      </c>
    </row>
    <row r="1640" spans="1:13" x14ac:dyDescent="0.3">
      <c r="A1640">
        <v>11.375</v>
      </c>
      <c r="B1640">
        <v>-2.6659999999999999</v>
      </c>
      <c r="C1640">
        <v>-2.093</v>
      </c>
      <c r="D1640">
        <v>-2.9169999999999998</v>
      </c>
      <c r="E1640">
        <v>-2.9689999999999999</v>
      </c>
      <c r="F1640">
        <v>-15.481</v>
      </c>
      <c r="G1640">
        <v>-14.582000000000001</v>
      </c>
      <c r="H1640">
        <f t="shared" si="150"/>
        <v>-2.3795000000000002</v>
      </c>
      <c r="I1640">
        <f t="shared" si="151"/>
        <v>0.4051721856198896</v>
      </c>
      <c r="J1640">
        <f t="shared" si="152"/>
        <v>-2.9429999999999996</v>
      </c>
      <c r="K1640">
        <f t="shared" si="153"/>
        <v>3.6769552621700508E-2</v>
      </c>
      <c r="L1640">
        <f t="shared" si="154"/>
        <v>-15.031500000000001</v>
      </c>
      <c r="M1640">
        <f t="shared" si="155"/>
        <v>0.63568899628670561</v>
      </c>
    </row>
    <row r="1641" spans="1:13" x14ac:dyDescent="0.3">
      <c r="A1641">
        <v>11.381944444444445</v>
      </c>
      <c r="B1641">
        <v>-2.645</v>
      </c>
      <c r="C1641">
        <v>-2.0840000000000001</v>
      </c>
      <c r="D1641">
        <v>-2.9430000000000001</v>
      </c>
      <c r="E1641">
        <v>-2.992</v>
      </c>
      <c r="F1641">
        <v>-15.865</v>
      </c>
      <c r="G1641">
        <v>-14.214</v>
      </c>
      <c r="H1641">
        <f t="shared" si="150"/>
        <v>-2.3645</v>
      </c>
      <c r="I1641">
        <f t="shared" si="151"/>
        <v>0.39668690424565234</v>
      </c>
      <c r="J1641">
        <f t="shared" si="152"/>
        <v>-2.9675000000000002</v>
      </c>
      <c r="K1641">
        <f t="shared" si="153"/>
        <v>3.4648232278140782E-2</v>
      </c>
      <c r="L1641">
        <f t="shared" si="154"/>
        <v>-15.0395</v>
      </c>
      <c r="M1641">
        <f t="shared" si="155"/>
        <v>1.1674332957389899</v>
      </c>
    </row>
    <row r="1642" spans="1:13" x14ac:dyDescent="0.3">
      <c r="A1642">
        <v>11.388888888888889</v>
      </c>
      <c r="B1642">
        <v>-2.6419999999999999</v>
      </c>
      <c r="C1642">
        <v>-2.0859999999999999</v>
      </c>
      <c r="D1642">
        <v>-2.9129999999999998</v>
      </c>
      <c r="E1642">
        <v>-2.915</v>
      </c>
      <c r="F1642">
        <v>-15.834</v>
      </c>
      <c r="G1642">
        <v>-14.092000000000001</v>
      </c>
      <c r="H1642">
        <f t="shared" si="150"/>
        <v>-2.3639999999999999</v>
      </c>
      <c r="I1642">
        <f t="shared" si="151"/>
        <v>0.39315137033972186</v>
      </c>
      <c r="J1642">
        <f t="shared" si="152"/>
        <v>-2.9139999999999997</v>
      </c>
      <c r="K1642">
        <f t="shared" si="153"/>
        <v>1.4142135623732533E-3</v>
      </c>
      <c r="L1642">
        <f t="shared" si="154"/>
        <v>-14.963000000000001</v>
      </c>
      <c r="M1642">
        <f t="shared" si="155"/>
        <v>1.2317800128269651</v>
      </c>
    </row>
    <row r="1643" spans="1:13" x14ac:dyDescent="0.3">
      <c r="A1643">
        <v>11.395833333333334</v>
      </c>
      <c r="B1643">
        <v>-2.649</v>
      </c>
      <c r="C1643">
        <v>-2.1070000000000002</v>
      </c>
      <c r="D1643">
        <v>-2.911</v>
      </c>
      <c r="E1643">
        <v>-3.0289999999999999</v>
      </c>
      <c r="F1643">
        <v>-15.65</v>
      </c>
      <c r="G1643">
        <v>-14.015000000000001</v>
      </c>
      <c r="H1643">
        <f t="shared" si="150"/>
        <v>-2.3780000000000001</v>
      </c>
      <c r="I1643">
        <f t="shared" si="151"/>
        <v>0.38325187540310607</v>
      </c>
      <c r="J1643">
        <f t="shared" si="152"/>
        <v>-2.9699999999999998</v>
      </c>
      <c r="K1643">
        <f t="shared" si="153"/>
        <v>8.343860018001252E-2</v>
      </c>
      <c r="L1643">
        <f t="shared" si="154"/>
        <v>-14.8325</v>
      </c>
      <c r="M1643">
        <f t="shared" si="155"/>
        <v>1.1561195872400052</v>
      </c>
    </row>
    <row r="1644" spans="1:13" x14ac:dyDescent="0.3">
      <c r="A1644">
        <v>11.402777777777779</v>
      </c>
      <c r="B1644">
        <v>-2.6749999999999998</v>
      </c>
      <c r="C1644">
        <v>-2.1269999999999998</v>
      </c>
      <c r="D1644">
        <v>-3.008</v>
      </c>
      <c r="E1644">
        <v>-2.91</v>
      </c>
      <c r="F1644">
        <v>-15.634</v>
      </c>
      <c r="G1644">
        <v>-13.769</v>
      </c>
      <c r="H1644">
        <f t="shared" si="150"/>
        <v>-2.4009999999999998</v>
      </c>
      <c r="I1644">
        <f t="shared" si="151"/>
        <v>0.38749451609022839</v>
      </c>
      <c r="J1644">
        <f t="shared" si="152"/>
        <v>-2.9590000000000001</v>
      </c>
      <c r="K1644">
        <f t="shared" si="153"/>
        <v>6.9296464556281565E-2</v>
      </c>
      <c r="L1644">
        <f t="shared" si="154"/>
        <v>-14.701499999999999</v>
      </c>
      <c r="M1644">
        <f t="shared" si="155"/>
        <v>1.3187541469129114</v>
      </c>
    </row>
    <row r="1645" spans="1:13" x14ac:dyDescent="0.3">
      <c r="A1645">
        <v>11.409722222222221</v>
      </c>
      <c r="B1645">
        <v>-2.6659999999999999</v>
      </c>
      <c r="C1645">
        <v>-2.0960000000000001</v>
      </c>
      <c r="D1645">
        <v>-2.923</v>
      </c>
      <c r="E1645">
        <v>-2.9350000000000001</v>
      </c>
      <c r="F1645">
        <v>-15.558</v>
      </c>
      <c r="G1645">
        <v>-14.061</v>
      </c>
      <c r="H1645">
        <f t="shared" si="150"/>
        <v>-2.3810000000000002</v>
      </c>
      <c r="I1645">
        <f t="shared" si="151"/>
        <v>0.40305086527633177</v>
      </c>
      <c r="J1645">
        <f t="shared" si="152"/>
        <v>-2.9290000000000003</v>
      </c>
      <c r="K1645">
        <f t="shared" si="153"/>
        <v>8.4852813742385784E-3</v>
      </c>
      <c r="L1645">
        <f t="shared" si="154"/>
        <v>-14.8095</v>
      </c>
      <c r="M1645">
        <f t="shared" si="155"/>
        <v>1.0585388514362615</v>
      </c>
    </row>
    <row r="1646" spans="1:13" x14ac:dyDescent="0.3">
      <c r="A1646">
        <v>11.416666666666666</v>
      </c>
      <c r="B1646">
        <v>-2.6659999999999999</v>
      </c>
      <c r="C1646">
        <v>-2.0920000000000001</v>
      </c>
      <c r="D1646">
        <v>-2.9449999999999998</v>
      </c>
      <c r="E1646">
        <v>-2.9460000000000002</v>
      </c>
      <c r="F1646">
        <v>-15.65</v>
      </c>
      <c r="G1646">
        <v>-13.923</v>
      </c>
      <c r="H1646">
        <f t="shared" si="150"/>
        <v>-2.379</v>
      </c>
      <c r="I1646">
        <f t="shared" si="151"/>
        <v>0.40587929240108028</v>
      </c>
      <c r="J1646">
        <f t="shared" si="152"/>
        <v>-2.9455</v>
      </c>
      <c r="K1646">
        <f t="shared" si="153"/>
        <v>7.0710678118678365E-4</v>
      </c>
      <c r="L1646">
        <f t="shared" si="154"/>
        <v>-14.7865</v>
      </c>
      <c r="M1646">
        <f t="shared" si="155"/>
        <v>1.2211734111091677</v>
      </c>
    </row>
    <row r="1647" spans="1:13" x14ac:dyDescent="0.3">
      <c r="A1647">
        <v>11.423611111111111</v>
      </c>
      <c r="B1647">
        <v>-2.6579999999999999</v>
      </c>
      <c r="C1647">
        <v>-2.1120000000000001</v>
      </c>
      <c r="D1647">
        <v>-2.8759999999999999</v>
      </c>
      <c r="E1647">
        <v>-2.8839999999999999</v>
      </c>
      <c r="F1647">
        <v>-15.510999999999999</v>
      </c>
      <c r="G1647">
        <v>-14.705</v>
      </c>
      <c r="H1647">
        <f t="shared" si="150"/>
        <v>-2.3849999999999998</v>
      </c>
      <c r="I1647">
        <f t="shared" si="151"/>
        <v>0.38608030252785741</v>
      </c>
      <c r="J1647">
        <f t="shared" si="152"/>
        <v>-2.88</v>
      </c>
      <c r="K1647">
        <f t="shared" si="153"/>
        <v>5.6568542494923853E-3</v>
      </c>
      <c r="L1647">
        <f t="shared" si="154"/>
        <v>-15.108000000000001</v>
      </c>
      <c r="M1647">
        <f t="shared" si="155"/>
        <v>0.56992806563635667</v>
      </c>
    </row>
    <row r="1648" spans="1:13" x14ac:dyDescent="0.3">
      <c r="A1648">
        <v>11.430555555555555</v>
      </c>
      <c r="B1648">
        <v>-2.68</v>
      </c>
      <c r="C1648">
        <v>-2.1269999999999998</v>
      </c>
      <c r="D1648">
        <v>-2.9260000000000002</v>
      </c>
      <c r="E1648">
        <v>-2.9289999999999998</v>
      </c>
      <c r="F1648">
        <v>-15.603999999999999</v>
      </c>
      <c r="G1648">
        <v>-14.628</v>
      </c>
      <c r="H1648">
        <f t="shared" si="150"/>
        <v>-2.4035000000000002</v>
      </c>
      <c r="I1648">
        <f t="shared" si="151"/>
        <v>0.39103004999615854</v>
      </c>
      <c r="J1648">
        <f t="shared" si="152"/>
        <v>-2.9275000000000002</v>
      </c>
      <c r="K1648">
        <f t="shared" si="153"/>
        <v>2.1213203435594091E-3</v>
      </c>
      <c r="L1648">
        <f t="shared" si="154"/>
        <v>-15.116</v>
      </c>
      <c r="M1648">
        <f t="shared" si="155"/>
        <v>0.69013621843806972</v>
      </c>
    </row>
    <row r="1649" spans="1:13" x14ac:dyDescent="0.3">
      <c r="A1649">
        <v>11.4375</v>
      </c>
      <c r="B1649">
        <v>-2.68</v>
      </c>
      <c r="C1649">
        <v>-2.1379999999999999</v>
      </c>
      <c r="D1649">
        <v>-2.919</v>
      </c>
      <c r="E1649">
        <v>-2.8740000000000001</v>
      </c>
      <c r="F1649">
        <v>-15.526999999999999</v>
      </c>
      <c r="G1649">
        <v>-14.337</v>
      </c>
      <c r="H1649">
        <f t="shared" si="150"/>
        <v>-2.4089999999999998</v>
      </c>
      <c r="I1649">
        <f t="shared" si="151"/>
        <v>0.38325187540311306</v>
      </c>
      <c r="J1649">
        <f t="shared" si="152"/>
        <v>-2.8965000000000001</v>
      </c>
      <c r="K1649">
        <f t="shared" si="153"/>
        <v>3.1819805153394588E-2</v>
      </c>
      <c r="L1649">
        <f t="shared" si="154"/>
        <v>-14.931999999999999</v>
      </c>
      <c r="M1649">
        <f t="shared" si="155"/>
        <v>0.84145706961199118</v>
      </c>
    </row>
    <row r="1650" spans="1:13" x14ac:dyDescent="0.3">
      <c r="A1650">
        <v>11.444444444444445</v>
      </c>
      <c r="B1650">
        <v>-2.68</v>
      </c>
      <c r="C1650">
        <v>-2.1040000000000001</v>
      </c>
      <c r="D1650">
        <v>-2.931</v>
      </c>
      <c r="E1650">
        <v>-2.8540000000000001</v>
      </c>
      <c r="F1650">
        <v>-15.603999999999999</v>
      </c>
      <c r="G1650">
        <v>-13.831</v>
      </c>
      <c r="H1650">
        <f t="shared" si="150"/>
        <v>-2.3920000000000003</v>
      </c>
      <c r="I1650">
        <f t="shared" si="151"/>
        <v>0.40729350596345004</v>
      </c>
      <c r="J1650">
        <f t="shared" si="152"/>
        <v>-2.8925000000000001</v>
      </c>
      <c r="K1650">
        <f t="shared" si="153"/>
        <v>5.4447222151364126E-2</v>
      </c>
      <c r="L1650">
        <f t="shared" si="154"/>
        <v>-14.717499999999999</v>
      </c>
      <c r="M1650">
        <f t="shared" si="155"/>
        <v>1.2537003230437485</v>
      </c>
    </row>
    <row r="1651" spans="1:13" x14ac:dyDescent="0.3">
      <c r="A1651">
        <v>11.451388888888889</v>
      </c>
      <c r="B1651">
        <v>-2.6680000000000001</v>
      </c>
      <c r="C1651">
        <v>-2.0819999999999999</v>
      </c>
      <c r="D1651">
        <v>-2.976</v>
      </c>
      <c r="E1651">
        <v>-2.9340000000000002</v>
      </c>
      <c r="F1651">
        <v>-15.097</v>
      </c>
      <c r="G1651">
        <v>-15.733000000000001</v>
      </c>
      <c r="H1651">
        <f t="shared" si="150"/>
        <v>-2.375</v>
      </c>
      <c r="I1651">
        <f t="shared" si="151"/>
        <v>0.41436457377531594</v>
      </c>
      <c r="J1651">
        <f t="shared" si="152"/>
        <v>-2.9550000000000001</v>
      </c>
      <c r="K1651">
        <f t="shared" si="153"/>
        <v>2.9698484809834867E-2</v>
      </c>
      <c r="L1651">
        <f t="shared" si="154"/>
        <v>-15.414999999999999</v>
      </c>
      <c r="M1651">
        <f t="shared" si="155"/>
        <v>0.44971991283464496</v>
      </c>
    </row>
    <row r="1652" spans="1:13" x14ac:dyDescent="0.3">
      <c r="A1652">
        <v>11.458333333333334</v>
      </c>
      <c r="B1652">
        <v>-2.6779999999999999</v>
      </c>
      <c r="C1652">
        <v>-2.09</v>
      </c>
      <c r="D1652">
        <v>-2.968</v>
      </c>
      <c r="E1652">
        <v>-2.9780000000000002</v>
      </c>
      <c r="F1652">
        <v>-15.22</v>
      </c>
      <c r="G1652">
        <v>-14.03</v>
      </c>
      <c r="H1652">
        <f t="shared" si="150"/>
        <v>-2.3839999999999999</v>
      </c>
      <c r="I1652">
        <f t="shared" si="151"/>
        <v>0.41577878733768986</v>
      </c>
      <c r="J1652">
        <f t="shared" si="152"/>
        <v>-2.9729999999999999</v>
      </c>
      <c r="K1652">
        <f t="shared" si="153"/>
        <v>7.0710678118656384E-3</v>
      </c>
      <c r="L1652">
        <f t="shared" si="154"/>
        <v>-14.625</v>
      </c>
      <c r="M1652">
        <f t="shared" si="155"/>
        <v>0.8414570696119924</v>
      </c>
    </row>
    <row r="1653" spans="1:13" x14ac:dyDescent="0.3">
      <c r="A1653">
        <v>11.465277777777779</v>
      </c>
      <c r="B1653">
        <v>-2.677</v>
      </c>
      <c r="C1653">
        <v>-2.093</v>
      </c>
      <c r="D1653">
        <v>-2.9910000000000001</v>
      </c>
      <c r="E1653">
        <v>-2.907</v>
      </c>
      <c r="F1653">
        <v>-15.510999999999999</v>
      </c>
      <c r="G1653">
        <v>-14.644</v>
      </c>
      <c r="H1653">
        <f t="shared" si="150"/>
        <v>-2.3849999999999998</v>
      </c>
      <c r="I1653">
        <f t="shared" si="151"/>
        <v>0.41295036021294484</v>
      </c>
      <c r="J1653">
        <f t="shared" si="152"/>
        <v>-2.9489999999999998</v>
      </c>
      <c r="K1653">
        <f t="shared" si="153"/>
        <v>5.9396969619670045E-2</v>
      </c>
      <c r="L1653">
        <f t="shared" si="154"/>
        <v>-15.077500000000001</v>
      </c>
      <c r="M1653">
        <f t="shared" si="155"/>
        <v>0.61306157928873606</v>
      </c>
    </row>
    <row r="1654" spans="1:13" x14ac:dyDescent="0.3">
      <c r="A1654">
        <v>11.472222222222221</v>
      </c>
      <c r="B1654">
        <v>-2.6890000000000001</v>
      </c>
      <c r="C1654">
        <v>-2.0950000000000002</v>
      </c>
      <c r="D1654">
        <v>-2.9969999999999999</v>
      </c>
      <c r="E1654">
        <v>-2.9489999999999998</v>
      </c>
      <c r="F1654">
        <v>-15.542</v>
      </c>
      <c r="G1654">
        <v>-14.199</v>
      </c>
      <c r="H1654">
        <f t="shared" si="150"/>
        <v>-2.3920000000000003</v>
      </c>
      <c r="I1654">
        <f t="shared" si="151"/>
        <v>0.42002142802480708</v>
      </c>
      <c r="J1654">
        <f t="shared" si="152"/>
        <v>-2.9729999999999999</v>
      </c>
      <c r="K1654">
        <f t="shared" si="153"/>
        <v>3.3941125496954314E-2</v>
      </c>
      <c r="L1654">
        <f t="shared" si="154"/>
        <v>-14.8705</v>
      </c>
      <c r="M1654">
        <f t="shared" si="155"/>
        <v>0.94964440713353326</v>
      </c>
    </row>
    <row r="1655" spans="1:13" x14ac:dyDescent="0.3">
      <c r="A1655">
        <v>11.479166666666666</v>
      </c>
      <c r="B1655">
        <v>-2.7</v>
      </c>
      <c r="C1655">
        <v>-2.113</v>
      </c>
      <c r="D1655">
        <v>-2.9510000000000001</v>
      </c>
      <c r="E1655">
        <v>-2.95</v>
      </c>
      <c r="F1655">
        <v>-15.372999999999999</v>
      </c>
      <c r="G1655">
        <v>-14.69</v>
      </c>
      <c r="H1655">
        <f t="shared" si="150"/>
        <v>-2.4065000000000003</v>
      </c>
      <c r="I1655">
        <f t="shared" si="151"/>
        <v>0.41507168055649907</v>
      </c>
      <c r="J1655">
        <f t="shared" si="152"/>
        <v>-2.9504999999999999</v>
      </c>
      <c r="K1655">
        <f t="shared" si="153"/>
        <v>7.0710678118646967E-4</v>
      </c>
      <c r="L1655">
        <f t="shared" si="154"/>
        <v>-15.031499999999999</v>
      </c>
      <c r="M1655">
        <f t="shared" si="155"/>
        <v>0.48295393155041183</v>
      </c>
    </row>
    <row r="1656" spans="1:13" x14ac:dyDescent="0.3">
      <c r="A1656">
        <v>11.486111111111111</v>
      </c>
      <c r="B1656">
        <v>-2.6970000000000001</v>
      </c>
      <c r="C1656">
        <v>-2.1070000000000002</v>
      </c>
      <c r="D1656">
        <v>-2.9729999999999999</v>
      </c>
      <c r="E1656">
        <v>-2.8919999999999999</v>
      </c>
      <c r="F1656">
        <v>-15.45</v>
      </c>
      <c r="G1656">
        <v>-15.058</v>
      </c>
      <c r="H1656">
        <f t="shared" si="150"/>
        <v>-2.4020000000000001</v>
      </c>
      <c r="I1656">
        <f t="shared" si="151"/>
        <v>0.41719300090006017</v>
      </c>
      <c r="J1656">
        <f t="shared" si="152"/>
        <v>-2.9325000000000001</v>
      </c>
      <c r="K1656">
        <f t="shared" si="153"/>
        <v>5.727564927611032E-2</v>
      </c>
      <c r="L1656">
        <f t="shared" si="154"/>
        <v>-15.254</v>
      </c>
      <c r="M1656">
        <f t="shared" si="155"/>
        <v>0.27718585822512626</v>
      </c>
    </row>
    <row r="1657" spans="1:13" x14ac:dyDescent="0.3">
      <c r="A1657">
        <v>11.493055555555555</v>
      </c>
      <c r="B1657">
        <v>-2.706</v>
      </c>
      <c r="C1657">
        <v>-2.093</v>
      </c>
      <c r="D1657">
        <v>-2.9889999999999999</v>
      </c>
      <c r="E1657">
        <v>-2.88</v>
      </c>
      <c r="F1657">
        <v>-15.45</v>
      </c>
      <c r="G1657">
        <v>-15.073</v>
      </c>
      <c r="H1657">
        <f t="shared" si="150"/>
        <v>-2.3994999999999997</v>
      </c>
      <c r="I1657">
        <f t="shared" si="151"/>
        <v>0.43345645686735673</v>
      </c>
      <c r="J1657">
        <f t="shared" si="152"/>
        <v>-2.9344999999999999</v>
      </c>
      <c r="K1657">
        <f t="shared" si="153"/>
        <v>7.7074639149333671E-2</v>
      </c>
      <c r="L1657">
        <f t="shared" si="154"/>
        <v>-15.2615</v>
      </c>
      <c r="M1657">
        <f t="shared" si="155"/>
        <v>0.26657925650732767</v>
      </c>
    </row>
    <row r="1658" spans="1:13" x14ac:dyDescent="0.3">
      <c r="A1658">
        <v>11.5</v>
      </c>
      <c r="B1658">
        <v>-2.714</v>
      </c>
      <c r="C1658">
        <v>-2.11</v>
      </c>
      <c r="D1658">
        <v>-2.9129999999999998</v>
      </c>
      <c r="E1658">
        <v>-3.0009999999999999</v>
      </c>
      <c r="F1658">
        <v>-15.204000000000001</v>
      </c>
      <c r="G1658">
        <v>-15.595000000000001</v>
      </c>
      <c r="H1658">
        <f t="shared" si="150"/>
        <v>-2.4119999999999999</v>
      </c>
      <c r="I1658">
        <f t="shared" si="151"/>
        <v>0.42709249583667536</v>
      </c>
      <c r="J1658">
        <f t="shared" si="152"/>
        <v>-2.9569999999999999</v>
      </c>
      <c r="K1658">
        <f t="shared" si="153"/>
        <v>6.2225396744416239E-2</v>
      </c>
      <c r="L1658">
        <f t="shared" si="154"/>
        <v>-15.3995</v>
      </c>
      <c r="M1658">
        <f t="shared" si="155"/>
        <v>0.27647875144394007</v>
      </c>
    </row>
    <row r="1659" spans="1:13" x14ac:dyDescent="0.3">
      <c r="A1659">
        <v>11.506944444444445</v>
      </c>
      <c r="B1659">
        <v>-2.6920000000000002</v>
      </c>
      <c r="C1659">
        <v>-2.1269999999999998</v>
      </c>
      <c r="D1659">
        <v>-2.9489999999999998</v>
      </c>
      <c r="E1659">
        <v>-2.94</v>
      </c>
      <c r="F1659">
        <v>-15.510999999999999</v>
      </c>
      <c r="G1659">
        <v>-14.904999999999999</v>
      </c>
      <c r="H1659">
        <f t="shared" si="150"/>
        <v>-2.4095</v>
      </c>
      <c r="I1659">
        <f t="shared" si="151"/>
        <v>0.39951533137040124</v>
      </c>
      <c r="J1659">
        <f t="shared" si="152"/>
        <v>-2.9444999999999997</v>
      </c>
      <c r="K1659">
        <f t="shared" si="153"/>
        <v>6.3639610306788549E-3</v>
      </c>
      <c r="L1659">
        <f t="shared" si="154"/>
        <v>-15.207999999999998</v>
      </c>
      <c r="M1659">
        <f t="shared" si="155"/>
        <v>0.42850670939904772</v>
      </c>
    </row>
    <row r="1660" spans="1:13" x14ac:dyDescent="0.3">
      <c r="A1660">
        <v>11.513888888888889</v>
      </c>
      <c r="B1660">
        <v>-2.7029999999999998</v>
      </c>
      <c r="C1660">
        <v>-2.1619999999999999</v>
      </c>
      <c r="D1660">
        <v>-2.9420000000000002</v>
      </c>
      <c r="E1660">
        <v>-2.9060000000000001</v>
      </c>
      <c r="F1660">
        <v>-15.266</v>
      </c>
      <c r="G1660">
        <v>-14.521000000000001</v>
      </c>
      <c r="H1660">
        <f t="shared" si="150"/>
        <v>-2.4325000000000001</v>
      </c>
      <c r="I1660">
        <f t="shared" si="151"/>
        <v>0.38254476862191872</v>
      </c>
      <c r="J1660">
        <f t="shared" si="152"/>
        <v>-2.9240000000000004</v>
      </c>
      <c r="K1660">
        <f t="shared" si="153"/>
        <v>2.5455844122715735E-2</v>
      </c>
      <c r="L1660">
        <f t="shared" si="154"/>
        <v>-14.8935</v>
      </c>
      <c r="M1660">
        <f t="shared" si="155"/>
        <v>0.52679455198397729</v>
      </c>
    </row>
    <row r="1661" spans="1:13" x14ac:dyDescent="0.3">
      <c r="A1661">
        <v>11.520833333333334</v>
      </c>
      <c r="B1661">
        <v>-2.681</v>
      </c>
      <c r="C1661">
        <v>-2.1389999999999998</v>
      </c>
      <c r="D1661">
        <v>-2.9740000000000002</v>
      </c>
      <c r="E1661">
        <v>-2.9039999999999999</v>
      </c>
      <c r="F1661">
        <v>-15.327</v>
      </c>
      <c r="G1661">
        <v>-14.951000000000001</v>
      </c>
      <c r="H1661">
        <f t="shared" si="150"/>
        <v>-2.41</v>
      </c>
      <c r="I1661">
        <f t="shared" si="151"/>
        <v>0.38325187540310607</v>
      </c>
      <c r="J1661">
        <f t="shared" si="152"/>
        <v>-2.9390000000000001</v>
      </c>
      <c r="K1661">
        <f t="shared" si="153"/>
        <v>4.9497474683058526E-2</v>
      </c>
      <c r="L1661">
        <f t="shared" si="154"/>
        <v>-15.138999999999999</v>
      </c>
      <c r="M1661">
        <f t="shared" si="155"/>
        <v>0.26587214972614148</v>
      </c>
    </row>
    <row r="1662" spans="1:13" x14ac:dyDescent="0.3">
      <c r="A1662">
        <v>11.527777777777779</v>
      </c>
      <c r="B1662">
        <v>-2.6829999999999998</v>
      </c>
      <c r="C1662">
        <v>-2.1280000000000001</v>
      </c>
      <c r="D1662">
        <v>-2.9529999999999998</v>
      </c>
      <c r="E1662">
        <v>-2.8839999999999999</v>
      </c>
      <c r="F1662">
        <v>-15.051</v>
      </c>
      <c r="G1662">
        <v>-13.877000000000001</v>
      </c>
      <c r="H1662">
        <f t="shared" si="150"/>
        <v>-2.4055</v>
      </c>
      <c r="I1662">
        <f t="shared" si="151"/>
        <v>0.39244426355853657</v>
      </c>
      <c r="J1662">
        <f t="shared" si="152"/>
        <v>-2.9184999999999999</v>
      </c>
      <c r="K1662">
        <f t="shared" si="153"/>
        <v>4.8790367901871745E-2</v>
      </c>
      <c r="L1662">
        <f t="shared" si="154"/>
        <v>-14.464</v>
      </c>
      <c r="M1662">
        <f t="shared" si="155"/>
        <v>0.83014336111300646</v>
      </c>
    </row>
    <row r="1663" spans="1:13" x14ac:dyDescent="0.3">
      <c r="A1663">
        <v>11.534722222222221</v>
      </c>
      <c r="B1663">
        <v>-2.7029999999999998</v>
      </c>
      <c r="C1663">
        <v>-2.1680000000000001</v>
      </c>
      <c r="D1663">
        <v>-2.976</v>
      </c>
      <c r="E1663">
        <v>-2.927</v>
      </c>
      <c r="F1663">
        <v>-15.051</v>
      </c>
      <c r="G1663">
        <v>-14.045999999999999</v>
      </c>
      <c r="H1663">
        <f t="shared" si="150"/>
        <v>-2.4355000000000002</v>
      </c>
      <c r="I1663">
        <f t="shared" si="151"/>
        <v>0.37830212793479939</v>
      </c>
      <c r="J1663">
        <f t="shared" si="152"/>
        <v>-2.9515000000000002</v>
      </c>
      <c r="K1663">
        <f t="shared" si="153"/>
        <v>3.4648232278140782E-2</v>
      </c>
      <c r="L1663">
        <f t="shared" si="154"/>
        <v>-14.548500000000001</v>
      </c>
      <c r="M1663">
        <f t="shared" si="155"/>
        <v>0.71064231509248077</v>
      </c>
    </row>
    <row r="1664" spans="1:13" x14ac:dyDescent="0.3">
      <c r="A1664">
        <v>11.541666666666666</v>
      </c>
      <c r="B1664">
        <v>-2.7090000000000001</v>
      </c>
      <c r="C1664">
        <v>-2.1589999999999998</v>
      </c>
      <c r="D1664">
        <v>-2.976</v>
      </c>
      <c r="E1664">
        <v>-2.94</v>
      </c>
      <c r="F1664">
        <v>-15.082000000000001</v>
      </c>
      <c r="G1664">
        <v>-14.122</v>
      </c>
      <c r="H1664">
        <f t="shared" si="150"/>
        <v>-2.4340000000000002</v>
      </c>
      <c r="I1664">
        <f t="shared" si="151"/>
        <v>0.38890872965260015</v>
      </c>
      <c r="J1664">
        <f t="shared" si="152"/>
        <v>-2.9580000000000002</v>
      </c>
      <c r="K1664">
        <f t="shared" si="153"/>
        <v>2.5455844122715735E-2</v>
      </c>
      <c r="L1664">
        <f t="shared" si="154"/>
        <v>-14.602</v>
      </c>
      <c r="M1664">
        <f t="shared" si="155"/>
        <v>0.67882250993908622</v>
      </c>
    </row>
    <row r="1665" spans="1:13" x14ac:dyDescent="0.3">
      <c r="A1665">
        <v>11.548611111111111</v>
      </c>
      <c r="B1665">
        <v>-2.6949999999999998</v>
      </c>
      <c r="C1665">
        <v>-2.1789999999999998</v>
      </c>
      <c r="D1665">
        <v>-2.996</v>
      </c>
      <c r="E1665">
        <v>-2.915</v>
      </c>
      <c r="F1665">
        <v>-15.481</v>
      </c>
      <c r="G1665">
        <v>-13.891999999999999</v>
      </c>
      <c r="H1665">
        <f t="shared" si="150"/>
        <v>-2.4369999999999998</v>
      </c>
      <c r="I1665">
        <f t="shared" si="151"/>
        <v>0.36486709909225751</v>
      </c>
      <c r="J1665">
        <f t="shared" si="152"/>
        <v>-2.9554999999999998</v>
      </c>
      <c r="K1665">
        <f t="shared" si="153"/>
        <v>5.727564927611032E-2</v>
      </c>
      <c r="L1665">
        <f t="shared" si="154"/>
        <v>-14.686499999999999</v>
      </c>
      <c r="M1665">
        <f t="shared" si="155"/>
        <v>1.1235926753054244</v>
      </c>
    </row>
    <row r="1666" spans="1:13" x14ac:dyDescent="0.3">
      <c r="A1666">
        <v>11.555555555555555</v>
      </c>
      <c r="B1666">
        <v>-2.698</v>
      </c>
      <c r="C1666">
        <v>-2.2040000000000002</v>
      </c>
      <c r="D1666">
        <v>-2.9940000000000002</v>
      </c>
      <c r="E1666">
        <v>-2.9180000000000001</v>
      </c>
      <c r="F1666">
        <v>-15.388999999999999</v>
      </c>
      <c r="G1666">
        <v>-13.662000000000001</v>
      </c>
      <c r="H1666">
        <f t="shared" si="150"/>
        <v>-2.4510000000000001</v>
      </c>
      <c r="I1666">
        <f t="shared" si="151"/>
        <v>0.34931074990615285</v>
      </c>
      <c r="J1666">
        <f t="shared" si="152"/>
        <v>-2.9560000000000004</v>
      </c>
      <c r="K1666">
        <f t="shared" si="153"/>
        <v>5.3740115370177657E-2</v>
      </c>
      <c r="L1666">
        <f t="shared" si="154"/>
        <v>-14.525500000000001</v>
      </c>
      <c r="M1666">
        <f t="shared" si="155"/>
        <v>1.2211734111091666</v>
      </c>
    </row>
    <row r="1667" spans="1:13" x14ac:dyDescent="0.3">
      <c r="A1667">
        <v>11.5625</v>
      </c>
      <c r="B1667">
        <v>-2.6880000000000002</v>
      </c>
      <c r="C1667">
        <v>-2.1880000000000002</v>
      </c>
      <c r="D1667">
        <v>-2.98</v>
      </c>
      <c r="E1667">
        <v>-2.9409999999999998</v>
      </c>
      <c r="F1667">
        <v>-15.327</v>
      </c>
      <c r="G1667">
        <v>-13.999000000000001</v>
      </c>
      <c r="H1667">
        <f t="shared" si="150"/>
        <v>-2.4380000000000002</v>
      </c>
      <c r="I1667">
        <f t="shared" si="151"/>
        <v>0.35355339059327123</v>
      </c>
      <c r="J1667">
        <f t="shared" si="152"/>
        <v>-2.9604999999999997</v>
      </c>
      <c r="K1667">
        <f t="shared" si="153"/>
        <v>2.7577164466275457E-2</v>
      </c>
      <c r="L1667">
        <f t="shared" si="154"/>
        <v>-14.663</v>
      </c>
      <c r="M1667">
        <f t="shared" si="155"/>
        <v>0.93903780541573467</v>
      </c>
    </row>
    <row r="1668" spans="1:13" x14ac:dyDescent="0.3">
      <c r="A1668">
        <v>11.569444444444445</v>
      </c>
      <c r="B1668">
        <v>-2.698</v>
      </c>
      <c r="C1668">
        <v>-2.1850000000000001</v>
      </c>
      <c r="D1668">
        <v>-2.9430000000000001</v>
      </c>
      <c r="E1668">
        <v>-2.9380000000000002</v>
      </c>
      <c r="F1668">
        <v>-15.388999999999999</v>
      </c>
      <c r="G1668">
        <v>-13.708</v>
      </c>
      <c r="H1668">
        <f t="shared" ref="H1668:H1731" si="156">AVERAGE(B1668:C1668)</f>
        <v>-2.4415</v>
      </c>
      <c r="I1668">
        <f t="shared" ref="I1668:I1731" si="157">STDEV(B1668:C1668)</f>
        <v>0.36274577874869979</v>
      </c>
      <c r="J1668">
        <f t="shared" ref="J1668:J1731" si="158">AVERAGE(D1668:E1668)</f>
        <v>-2.9405000000000001</v>
      </c>
      <c r="K1668">
        <f t="shared" ref="K1668:K1731" si="159">STDEV(D1668:E1668)</f>
        <v>3.5355339059326622E-3</v>
      </c>
      <c r="L1668">
        <f t="shared" ref="L1668:L1731" si="160">AVERAGE(F1668:G1668)</f>
        <v>-14.548500000000001</v>
      </c>
      <c r="M1668">
        <f t="shared" ref="M1668:M1731" si="161">STDEV(F1668:G1668)</f>
        <v>1.1886464991745858</v>
      </c>
    </row>
    <row r="1669" spans="1:13" x14ac:dyDescent="0.3">
      <c r="A1669">
        <v>11.576388888888889</v>
      </c>
      <c r="B1669">
        <v>-2.706</v>
      </c>
      <c r="C1669">
        <v>-2.161</v>
      </c>
      <c r="D1669">
        <v>-3</v>
      </c>
      <c r="E1669">
        <v>-2.9470000000000001</v>
      </c>
      <c r="F1669">
        <v>-15.204000000000001</v>
      </c>
      <c r="G1669">
        <v>-13.891999999999999</v>
      </c>
      <c r="H1669">
        <f t="shared" si="156"/>
        <v>-2.4335</v>
      </c>
      <c r="I1669">
        <f t="shared" si="157"/>
        <v>0.38537319574666934</v>
      </c>
      <c r="J1669">
        <f t="shared" si="158"/>
        <v>-2.9735</v>
      </c>
      <c r="K1669">
        <f t="shared" si="159"/>
        <v>3.7476659402886976E-2</v>
      </c>
      <c r="L1669">
        <f t="shared" si="160"/>
        <v>-14.548</v>
      </c>
      <c r="M1669">
        <f t="shared" si="161"/>
        <v>0.92772409691675117</v>
      </c>
    </row>
    <row r="1670" spans="1:13" x14ac:dyDescent="0.3">
      <c r="A1670">
        <v>11.583333333333334</v>
      </c>
      <c r="B1670">
        <v>-2.7210000000000001</v>
      </c>
      <c r="C1670">
        <v>-2.1320000000000001</v>
      </c>
      <c r="D1670">
        <v>-3</v>
      </c>
      <c r="E1670">
        <v>-2.9380000000000002</v>
      </c>
      <c r="F1670">
        <v>-15.327</v>
      </c>
      <c r="G1670">
        <v>-14.106999999999999</v>
      </c>
      <c r="H1670">
        <f t="shared" si="156"/>
        <v>-2.4264999999999999</v>
      </c>
      <c r="I1670">
        <f t="shared" si="157"/>
        <v>0.4164858941188776</v>
      </c>
      <c r="J1670">
        <f t="shared" si="158"/>
        <v>-2.9690000000000003</v>
      </c>
      <c r="K1670">
        <f t="shared" si="159"/>
        <v>4.3840620433565826E-2</v>
      </c>
      <c r="L1670">
        <f t="shared" si="160"/>
        <v>-14.716999999999999</v>
      </c>
      <c r="M1670">
        <f t="shared" si="161"/>
        <v>0.86267027304758848</v>
      </c>
    </row>
    <row r="1671" spans="1:13" x14ac:dyDescent="0.3">
      <c r="A1671">
        <v>11.590277777777779</v>
      </c>
      <c r="B1671">
        <v>-2.7120000000000002</v>
      </c>
      <c r="C1671">
        <v>-2.1320000000000001</v>
      </c>
      <c r="D1671">
        <v>-3.0230000000000001</v>
      </c>
      <c r="E1671">
        <v>-2.9470000000000001</v>
      </c>
      <c r="F1671">
        <v>-15.311999999999999</v>
      </c>
      <c r="G1671">
        <v>-13.509</v>
      </c>
      <c r="H1671">
        <f t="shared" si="156"/>
        <v>-2.4220000000000002</v>
      </c>
      <c r="I1671">
        <f t="shared" si="157"/>
        <v>0.41012193308819611</v>
      </c>
      <c r="J1671">
        <f t="shared" si="158"/>
        <v>-2.9850000000000003</v>
      </c>
      <c r="K1671">
        <f t="shared" si="159"/>
        <v>5.3740115370177657E-2</v>
      </c>
      <c r="L1671">
        <f t="shared" si="160"/>
        <v>-14.410499999999999</v>
      </c>
      <c r="M1671">
        <f t="shared" si="161"/>
        <v>1.2749135264793445</v>
      </c>
    </row>
    <row r="1672" spans="1:13" x14ac:dyDescent="0.3">
      <c r="A1672">
        <v>11.597222222222221</v>
      </c>
      <c r="B1672">
        <v>-2.7149999999999999</v>
      </c>
      <c r="C1672">
        <v>-2.1240000000000001</v>
      </c>
      <c r="D1672">
        <v>-3.016</v>
      </c>
      <c r="E1672">
        <v>-2.887</v>
      </c>
      <c r="F1672">
        <v>-15.281000000000001</v>
      </c>
      <c r="G1672">
        <v>-13.523999999999999</v>
      </c>
      <c r="H1672">
        <f t="shared" si="156"/>
        <v>-2.4195000000000002</v>
      </c>
      <c r="I1672">
        <f t="shared" si="157"/>
        <v>0.41790010768124608</v>
      </c>
      <c r="J1672">
        <f t="shared" si="158"/>
        <v>-2.9515000000000002</v>
      </c>
      <c r="K1672">
        <f t="shared" si="159"/>
        <v>9.1216774773064627E-2</v>
      </c>
      <c r="L1672">
        <f t="shared" si="160"/>
        <v>-14.4025</v>
      </c>
      <c r="M1672">
        <f t="shared" si="161"/>
        <v>1.2423866145447651</v>
      </c>
    </row>
    <row r="1673" spans="1:13" x14ac:dyDescent="0.3">
      <c r="A1673">
        <v>11.604166666666666</v>
      </c>
      <c r="B1673">
        <v>-2.7080000000000002</v>
      </c>
      <c r="C1673">
        <v>-2.161</v>
      </c>
      <c r="D1673">
        <v>-2.9889999999999999</v>
      </c>
      <c r="E1673">
        <v>-2.891</v>
      </c>
      <c r="F1673">
        <v>-15.297000000000001</v>
      </c>
      <c r="G1673">
        <v>-14.076000000000001</v>
      </c>
      <c r="H1673">
        <f t="shared" si="156"/>
        <v>-2.4344999999999999</v>
      </c>
      <c r="I1673">
        <f t="shared" si="157"/>
        <v>0.38678740930904454</v>
      </c>
      <c r="J1673">
        <f t="shared" si="158"/>
        <v>-2.94</v>
      </c>
      <c r="K1673">
        <f t="shared" si="159"/>
        <v>6.9296464556281565E-2</v>
      </c>
      <c r="L1673">
        <f t="shared" si="160"/>
        <v>-14.686500000000001</v>
      </c>
      <c r="M1673">
        <f t="shared" si="161"/>
        <v>0.8633773798287746</v>
      </c>
    </row>
    <row r="1674" spans="1:13" x14ac:dyDescent="0.3">
      <c r="A1674">
        <v>11.611111111111111</v>
      </c>
      <c r="B1674">
        <v>-2.726</v>
      </c>
      <c r="C1674">
        <v>-2.1549999999999998</v>
      </c>
      <c r="D1674">
        <v>-2.9969999999999999</v>
      </c>
      <c r="E1674">
        <v>-2.88</v>
      </c>
      <c r="F1674">
        <v>-15.204000000000001</v>
      </c>
      <c r="G1674">
        <v>-13.417</v>
      </c>
      <c r="H1674">
        <f t="shared" si="156"/>
        <v>-2.4405000000000001</v>
      </c>
      <c r="I1674">
        <f t="shared" si="157"/>
        <v>0.40375797205751646</v>
      </c>
      <c r="J1674">
        <f t="shared" si="158"/>
        <v>-2.9384999999999999</v>
      </c>
      <c r="K1674">
        <f t="shared" si="159"/>
        <v>8.2731493398826059E-2</v>
      </c>
      <c r="L1674">
        <f t="shared" si="160"/>
        <v>-14.310500000000001</v>
      </c>
      <c r="M1674">
        <f t="shared" si="161"/>
        <v>1.2635998179803611</v>
      </c>
    </row>
    <row r="1675" spans="1:13" x14ac:dyDescent="0.3">
      <c r="A1675">
        <v>11.618055555555555</v>
      </c>
      <c r="B1675">
        <v>-2.726</v>
      </c>
      <c r="C1675">
        <v>-2.153</v>
      </c>
      <c r="D1675">
        <v>-2.996</v>
      </c>
      <c r="E1675">
        <v>-2.8380000000000001</v>
      </c>
      <c r="F1675">
        <v>-15.311999999999999</v>
      </c>
      <c r="G1675">
        <v>-13.324999999999999</v>
      </c>
      <c r="H1675">
        <f t="shared" si="156"/>
        <v>-2.4394999999999998</v>
      </c>
      <c r="I1675">
        <f t="shared" si="157"/>
        <v>0.40517218561989399</v>
      </c>
      <c r="J1675">
        <f t="shared" si="158"/>
        <v>-2.9169999999999998</v>
      </c>
      <c r="K1675">
        <f t="shared" si="159"/>
        <v>0.11172287142747445</v>
      </c>
      <c r="L1675">
        <f t="shared" si="160"/>
        <v>-14.3185</v>
      </c>
      <c r="M1675">
        <f t="shared" si="161"/>
        <v>1.4050211742176699</v>
      </c>
    </row>
    <row r="1676" spans="1:13" x14ac:dyDescent="0.3">
      <c r="A1676">
        <v>11.625</v>
      </c>
      <c r="B1676">
        <v>-2.7349999999999999</v>
      </c>
      <c r="C1676">
        <v>-2.2240000000000002</v>
      </c>
      <c r="D1676">
        <v>-3.048</v>
      </c>
      <c r="E1676">
        <v>-2.835</v>
      </c>
      <c r="F1676">
        <v>-15.112</v>
      </c>
      <c r="G1676">
        <v>-13.785</v>
      </c>
      <c r="H1676">
        <f t="shared" si="156"/>
        <v>-2.4794999999999998</v>
      </c>
      <c r="I1676">
        <f t="shared" si="157"/>
        <v>0.36133156518632775</v>
      </c>
      <c r="J1676">
        <f t="shared" si="158"/>
        <v>-2.9415</v>
      </c>
      <c r="K1676">
        <f t="shared" si="159"/>
        <v>0.15061374439273467</v>
      </c>
      <c r="L1676">
        <f t="shared" si="160"/>
        <v>-14.448499999999999</v>
      </c>
      <c r="M1676">
        <f t="shared" si="161"/>
        <v>0.93833069863454854</v>
      </c>
    </row>
    <row r="1677" spans="1:13" x14ac:dyDescent="0.3">
      <c r="A1677">
        <v>11.631944444444445</v>
      </c>
      <c r="B1677">
        <v>-2.718</v>
      </c>
      <c r="C1677">
        <v>-2.1739999999999999</v>
      </c>
      <c r="D1677">
        <v>-3.0169999999999999</v>
      </c>
      <c r="E1677">
        <v>-2.88</v>
      </c>
      <c r="F1677">
        <v>-15.327</v>
      </c>
      <c r="G1677">
        <v>-13.647</v>
      </c>
      <c r="H1677">
        <f t="shared" si="156"/>
        <v>-2.4459999999999997</v>
      </c>
      <c r="I1677">
        <f t="shared" si="157"/>
        <v>0.38466608896548488</v>
      </c>
      <c r="J1677">
        <f t="shared" si="158"/>
        <v>-2.9485000000000001</v>
      </c>
      <c r="K1677">
        <f t="shared" si="159"/>
        <v>9.6873629022557015E-2</v>
      </c>
      <c r="L1677">
        <f t="shared" si="160"/>
        <v>-14.487</v>
      </c>
      <c r="M1677">
        <f t="shared" si="161"/>
        <v>1.1879393923933996</v>
      </c>
    </row>
    <row r="1678" spans="1:13" x14ac:dyDescent="0.3">
      <c r="A1678">
        <v>11.638888888888889</v>
      </c>
      <c r="B1678">
        <v>-2.734</v>
      </c>
      <c r="C1678">
        <v>-2.1989999999999998</v>
      </c>
      <c r="D1678">
        <v>-2.96</v>
      </c>
      <c r="E1678">
        <v>-2.86</v>
      </c>
      <c r="F1678">
        <v>-15.25</v>
      </c>
      <c r="G1678">
        <v>-13.539</v>
      </c>
      <c r="H1678">
        <f t="shared" si="156"/>
        <v>-2.4664999999999999</v>
      </c>
      <c r="I1678">
        <f t="shared" si="157"/>
        <v>0.37830212793480406</v>
      </c>
      <c r="J1678">
        <f t="shared" si="158"/>
        <v>-2.91</v>
      </c>
      <c r="K1678">
        <f t="shared" si="159"/>
        <v>7.0710678118654821E-2</v>
      </c>
      <c r="L1678">
        <f t="shared" si="160"/>
        <v>-14.394500000000001</v>
      </c>
      <c r="M1678">
        <f t="shared" si="161"/>
        <v>1.2098597026101832</v>
      </c>
    </row>
    <row r="1679" spans="1:13" x14ac:dyDescent="0.3">
      <c r="A1679">
        <v>11.645833333333334</v>
      </c>
      <c r="B1679">
        <v>-2.718</v>
      </c>
      <c r="C1679">
        <v>-2.21</v>
      </c>
      <c r="D1679">
        <v>-3.0430000000000001</v>
      </c>
      <c r="E1679">
        <v>-2.9780000000000002</v>
      </c>
      <c r="F1679">
        <v>-15.25</v>
      </c>
      <c r="G1679">
        <v>-13.952999999999999</v>
      </c>
      <c r="H1679">
        <f t="shared" si="156"/>
        <v>-2.464</v>
      </c>
      <c r="I1679">
        <f t="shared" si="157"/>
        <v>0.35921024484276431</v>
      </c>
      <c r="J1679">
        <f t="shared" si="158"/>
        <v>-3.0105000000000004</v>
      </c>
      <c r="K1679">
        <f t="shared" si="159"/>
        <v>4.5961940777125551E-2</v>
      </c>
      <c r="L1679">
        <f t="shared" si="160"/>
        <v>-14.6015</v>
      </c>
      <c r="M1679">
        <f t="shared" si="161"/>
        <v>0.91711749519895258</v>
      </c>
    </row>
    <row r="1680" spans="1:13" x14ac:dyDescent="0.3">
      <c r="A1680">
        <v>11.652777777777779</v>
      </c>
      <c r="B1680">
        <v>-2.7349999999999999</v>
      </c>
      <c r="C1680">
        <v>-2.1869999999999998</v>
      </c>
      <c r="D1680">
        <v>-3.0219999999999998</v>
      </c>
      <c r="E1680">
        <v>-2.903</v>
      </c>
      <c r="F1680">
        <v>-15.173999999999999</v>
      </c>
      <c r="G1680">
        <v>-13.093999999999999</v>
      </c>
      <c r="H1680">
        <f t="shared" si="156"/>
        <v>-2.4609999999999999</v>
      </c>
      <c r="I1680">
        <f t="shared" si="157"/>
        <v>0.38749451609022839</v>
      </c>
      <c r="J1680">
        <f t="shared" si="158"/>
        <v>-2.9624999999999999</v>
      </c>
      <c r="K1680">
        <f t="shared" si="159"/>
        <v>8.4145706961198996E-2</v>
      </c>
      <c r="L1680">
        <f t="shared" si="160"/>
        <v>-14.134</v>
      </c>
      <c r="M1680">
        <f t="shared" si="161"/>
        <v>1.4707821048680187</v>
      </c>
    </row>
    <row r="1681" spans="1:13" x14ac:dyDescent="0.3">
      <c r="A1681">
        <v>11.659722222222221</v>
      </c>
      <c r="B1681">
        <v>-2.7240000000000002</v>
      </c>
      <c r="C1681">
        <v>-2.1760000000000002</v>
      </c>
      <c r="D1681">
        <v>-3.0129999999999999</v>
      </c>
      <c r="E1681">
        <v>-2.97</v>
      </c>
      <c r="F1681">
        <v>-15.22</v>
      </c>
      <c r="G1681">
        <v>-13.478</v>
      </c>
      <c r="H1681">
        <f t="shared" si="156"/>
        <v>-2.4500000000000002</v>
      </c>
      <c r="I1681">
        <f t="shared" si="157"/>
        <v>0.38749451609022612</v>
      </c>
      <c r="J1681">
        <f t="shared" si="158"/>
        <v>-2.9915000000000003</v>
      </c>
      <c r="K1681">
        <f t="shared" si="159"/>
        <v>3.0405591591021335E-2</v>
      </c>
      <c r="L1681">
        <f t="shared" si="160"/>
        <v>-14.349</v>
      </c>
      <c r="M1681">
        <f t="shared" si="161"/>
        <v>1.2317800128269665</v>
      </c>
    </row>
    <row r="1682" spans="1:13" x14ac:dyDescent="0.3">
      <c r="A1682">
        <v>11.666666666666666</v>
      </c>
      <c r="B1682">
        <v>-2.7290000000000001</v>
      </c>
      <c r="C1682">
        <v>-2.1789999999999998</v>
      </c>
      <c r="D1682">
        <v>-3.0649999999999999</v>
      </c>
      <c r="E1682">
        <v>-2.95</v>
      </c>
      <c r="F1682">
        <v>-15.25</v>
      </c>
      <c r="G1682">
        <v>-13.446999999999999</v>
      </c>
      <c r="H1682">
        <f t="shared" si="156"/>
        <v>-2.4539999999999997</v>
      </c>
      <c r="I1682">
        <f t="shared" si="157"/>
        <v>0.38890872965260243</v>
      </c>
      <c r="J1682">
        <f t="shared" si="158"/>
        <v>-3.0075000000000003</v>
      </c>
      <c r="K1682">
        <f t="shared" si="159"/>
        <v>8.1317279836452802E-2</v>
      </c>
      <c r="L1682">
        <f t="shared" si="160"/>
        <v>-14.3485</v>
      </c>
      <c r="M1682">
        <f t="shared" si="161"/>
        <v>1.2749135264793459</v>
      </c>
    </row>
    <row r="1683" spans="1:13" x14ac:dyDescent="0.3">
      <c r="A1683">
        <v>11.673611111111111</v>
      </c>
      <c r="B1683">
        <v>-2.7240000000000002</v>
      </c>
      <c r="C1683">
        <v>-2.1680000000000001</v>
      </c>
      <c r="D1683">
        <v>-2.9510000000000001</v>
      </c>
      <c r="E1683">
        <v>-2.9550000000000001</v>
      </c>
      <c r="F1683">
        <v>-15.128</v>
      </c>
      <c r="G1683">
        <v>-13.601000000000001</v>
      </c>
      <c r="H1683">
        <f t="shared" si="156"/>
        <v>-2.4460000000000002</v>
      </c>
      <c r="I1683">
        <f t="shared" si="157"/>
        <v>0.39315137033971964</v>
      </c>
      <c r="J1683">
        <f t="shared" si="158"/>
        <v>-2.9530000000000003</v>
      </c>
      <c r="K1683">
        <f t="shared" si="159"/>
        <v>2.8284271247461927E-3</v>
      </c>
      <c r="L1683">
        <f t="shared" si="160"/>
        <v>-14.3645</v>
      </c>
      <c r="M1683">
        <f t="shared" si="161"/>
        <v>1.0797520548718575</v>
      </c>
    </row>
    <row r="1684" spans="1:13" x14ac:dyDescent="0.3">
      <c r="A1684">
        <v>11.680555555555555</v>
      </c>
      <c r="B1684">
        <v>-2.7240000000000002</v>
      </c>
      <c r="C1684">
        <v>-2.1789999999999998</v>
      </c>
      <c r="D1684">
        <v>-3.0030000000000001</v>
      </c>
      <c r="E1684">
        <v>-2.927</v>
      </c>
      <c r="F1684">
        <v>-15.189</v>
      </c>
      <c r="G1684">
        <v>-13.263</v>
      </c>
      <c r="H1684">
        <f t="shared" si="156"/>
        <v>-2.4515000000000002</v>
      </c>
      <c r="I1684">
        <f t="shared" si="157"/>
        <v>0.38537319574666473</v>
      </c>
      <c r="J1684">
        <f t="shared" si="158"/>
        <v>-2.9649999999999999</v>
      </c>
      <c r="K1684">
        <f t="shared" si="159"/>
        <v>5.3740115370177657E-2</v>
      </c>
      <c r="L1684">
        <f t="shared" si="160"/>
        <v>-14.225999999999999</v>
      </c>
      <c r="M1684">
        <f t="shared" si="161"/>
        <v>1.3618876605652905</v>
      </c>
    </row>
    <row r="1685" spans="1:13" x14ac:dyDescent="0.3">
      <c r="A1685">
        <v>11.6875</v>
      </c>
      <c r="B1685">
        <v>-2.7170000000000001</v>
      </c>
      <c r="C1685">
        <v>-2.1869999999999998</v>
      </c>
      <c r="D1685">
        <v>-3.056</v>
      </c>
      <c r="E1685">
        <v>-2.97</v>
      </c>
      <c r="F1685">
        <v>-15.189</v>
      </c>
      <c r="G1685">
        <v>-13.294</v>
      </c>
      <c r="H1685">
        <f t="shared" si="156"/>
        <v>-2.452</v>
      </c>
      <c r="I1685">
        <f t="shared" si="157"/>
        <v>0.37476659402887191</v>
      </c>
      <c r="J1685">
        <f t="shared" si="158"/>
        <v>-3.0129999999999999</v>
      </c>
      <c r="K1685">
        <f t="shared" si="159"/>
        <v>6.0811183182042983E-2</v>
      </c>
      <c r="L1685">
        <f t="shared" si="160"/>
        <v>-14.2415</v>
      </c>
      <c r="M1685">
        <f t="shared" si="161"/>
        <v>1.3399673503485072</v>
      </c>
    </row>
    <row r="1686" spans="1:13" x14ac:dyDescent="0.3">
      <c r="A1686">
        <v>11.694444444444445</v>
      </c>
      <c r="B1686">
        <v>-2.718</v>
      </c>
      <c r="C1686">
        <v>-2.1930000000000001</v>
      </c>
      <c r="D1686">
        <v>-3.0089999999999999</v>
      </c>
      <c r="E1686">
        <v>-2.851</v>
      </c>
      <c r="F1686">
        <v>-14.897</v>
      </c>
      <c r="G1686">
        <v>-13.202</v>
      </c>
      <c r="H1686">
        <f t="shared" si="156"/>
        <v>-2.4554999999999998</v>
      </c>
      <c r="I1686">
        <f t="shared" si="157"/>
        <v>0.37123106012294088</v>
      </c>
      <c r="J1686">
        <f t="shared" si="158"/>
        <v>-2.9299999999999997</v>
      </c>
      <c r="K1686">
        <f t="shared" si="159"/>
        <v>0.11172287142747445</v>
      </c>
      <c r="L1686">
        <f t="shared" si="160"/>
        <v>-14.0495</v>
      </c>
      <c r="M1686">
        <f t="shared" si="161"/>
        <v>1.1985459941111982</v>
      </c>
    </row>
    <row r="1687" spans="1:13" x14ac:dyDescent="0.3">
      <c r="A1687">
        <v>11.701388888888889</v>
      </c>
      <c r="B1687">
        <v>-2.6949999999999998</v>
      </c>
      <c r="C1687">
        <v>-2.181</v>
      </c>
      <c r="D1687">
        <v>-3.0219999999999998</v>
      </c>
      <c r="E1687">
        <v>-2.883</v>
      </c>
      <c r="F1687">
        <v>-14.867000000000001</v>
      </c>
      <c r="G1687">
        <v>-14.045999999999999</v>
      </c>
      <c r="H1687">
        <f t="shared" si="156"/>
        <v>-2.4379999999999997</v>
      </c>
      <c r="I1687">
        <f t="shared" si="157"/>
        <v>0.36345288552988914</v>
      </c>
      <c r="J1687">
        <f t="shared" si="158"/>
        <v>-2.9524999999999997</v>
      </c>
      <c r="K1687">
        <f t="shared" si="159"/>
        <v>9.8287842584929966E-2</v>
      </c>
      <c r="L1687">
        <f t="shared" si="160"/>
        <v>-14.4565</v>
      </c>
      <c r="M1687">
        <f t="shared" si="161"/>
        <v>0.5805346673541566</v>
      </c>
    </row>
    <row r="1688" spans="1:13" x14ac:dyDescent="0.3">
      <c r="A1688">
        <v>11.708333333333334</v>
      </c>
      <c r="B1688">
        <v>-2.7010000000000001</v>
      </c>
      <c r="C1688">
        <v>-2.1779999999999999</v>
      </c>
      <c r="D1688">
        <v>-2.968</v>
      </c>
      <c r="E1688">
        <v>-2.8340000000000001</v>
      </c>
      <c r="F1688">
        <v>-14.897</v>
      </c>
      <c r="G1688">
        <v>-14.076000000000001</v>
      </c>
      <c r="H1688">
        <f t="shared" si="156"/>
        <v>-2.4394999999999998</v>
      </c>
      <c r="I1688">
        <f t="shared" si="157"/>
        <v>0.36981684656056668</v>
      </c>
      <c r="J1688">
        <f t="shared" si="158"/>
        <v>-2.9009999999999998</v>
      </c>
      <c r="K1688">
        <f t="shared" si="159"/>
        <v>9.4752308678997296E-2</v>
      </c>
      <c r="L1688">
        <f t="shared" si="160"/>
        <v>-14.486499999999999</v>
      </c>
      <c r="M1688">
        <f t="shared" si="161"/>
        <v>0.58053466735415538</v>
      </c>
    </row>
    <row r="1689" spans="1:13" x14ac:dyDescent="0.3">
      <c r="A1689">
        <v>11.715277777777779</v>
      </c>
      <c r="B1689">
        <v>-2.6840000000000002</v>
      </c>
      <c r="C1689">
        <v>-2.2370000000000001</v>
      </c>
      <c r="D1689">
        <v>-2.9769999999999999</v>
      </c>
      <c r="E1689">
        <v>-2.9</v>
      </c>
      <c r="F1689">
        <v>-14.974</v>
      </c>
      <c r="G1689">
        <v>-13.462999999999999</v>
      </c>
      <c r="H1689">
        <f t="shared" si="156"/>
        <v>-2.4605000000000001</v>
      </c>
      <c r="I1689">
        <f t="shared" si="157"/>
        <v>0.31607673119038682</v>
      </c>
      <c r="J1689">
        <f t="shared" si="158"/>
        <v>-2.9384999999999999</v>
      </c>
      <c r="K1689">
        <f t="shared" si="159"/>
        <v>5.4447222151364126E-2</v>
      </c>
      <c r="L1689">
        <f t="shared" si="160"/>
        <v>-14.218499999999999</v>
      </c>
      <c r="M1689">
        <f t="shared" si="161"/>
        <v>1.0684383463728739</v>
      </c>
    </row>
    <row r="1690" spans="1:13" x14ac:dyDescent="0.3">
      <c r="A1690">
        <v>11.722222222222221</v>
      </c>
      <c r="B1690">
        <v>-2.6840000000000002</v>
      </c>
      <c r="C1690">
        <v>-2.2789999999999999</v>
      </c>
      <c r="D1690">
        <v>-2.9860000000000002</v>
      </c>
      <c r="E1690">
        <v>-2.86</v>
      </c>
      <c r="F1690">
        <v>-14.928000000000001</v>
      </c>
      <c r="G1690">
        <v>-14.368</v>
      </c>
      <c r="H1690">
        <f t="shared" si="156"/>
        <v>-2.4815</v>
      </c>
      <c r="I1690">
        <f t="shared" si="157"/>
        <v>0.28637824638055193</v>
      </c>
      <c r="J1690">
        <f t="shared" si="158"/>
        <v>-2.923</v>
      </c>
      <c r="K1690">
        <f t="shared" si="159"/>
        <v>8.9095454429505228E-2</v>
      </c>
      <c r="L1690">
        <f t="shared" si="160"/>
        <v>-14.648</v>
      </c>
      <c r="M1690">
        <f t="shared" si="161"/>
        <v>0.39597979746446693</v>
      </c>
    </row>
    <row r="1691" spans="1:13" x14ac:dyDescent="0.3">
      <c r="A1691">
        <v>11.729166666666666</v>
      </c>
      <c r="B1691">
        <v>-2.6829999999999998</v>
      </c>
      <c r="C1691">
        <v>-2.2709999999999999</v>
      </c>
      <c r="D1691">
        <v>-2.9969999999999999</v>
      </c>
      <c r="E1691">
        <v>-2.97</v>
      </c>
      <c r="F1691">
        <v>-14.943</v>
      </c>
      <c r="G1691">
        <v>-13.14</v>
      </c>
      <c r="H1691">
        <f t="shared" si="156"/>
        <v>-2.4769999999999999</v>
      </c>
      <c r="I1691">
        <f t="shared" si="157"/>
        <v>0.29132799384885749</v>
      </c>
      <c r="J1691">
        <f t="shared" si="158"/>
        <v>-2.9835000000000003</v>
      </c>
      <c r="K1691">
        <f t="shared" si="159"/>
        <v>1.9091883092036566E-2</v>
      </c>
      <c r="L1691">
        <f t="shared" si="160"/>
        <v>-14.041499999999999</v>
      </c>
      <c r="M1691">
        <f t="shared" si="161"/>
        <v>1.2749135264793445</v>
      </c>
    </row>
    <row r="1692" spans="1:13" x14ac:dyDescent="0.3">
      <c r="A1692">
        <v>11.736111111111111</v>
      </c>
      <c r="B1692">
        <v>-2.681</v>
      </c>
      <c r="C1692">
        <v>-2.2629999999999999</v>
      </c>
      <c r="D1692">
        <v>-2.9340000000000002</v>
      </c>
      <c r="E1692">
        <v>-2.8540000000000001</v>
      </c>
      <c r="F1692">
        <v>-14.897</v>
      </c>
      <c r="G1692">
        <v>-13.891999999999999</v>
      </c>
      <c r="H1692">
        <f t="shared" si="156"/>
        <v>-2.472</v>
      </c>
      <c r="I1692">
        <f t="shared" si="157"/>
        <v>0.29557063453597698</v>
      </c>
      <c r="J1692">
        <f t="shared" si="158"/>
        <v>-2.8940000000000001</v>
      </c>
      <c r="K1692">
        <f t="shared" si="159"/>
        <v>5.6568542494923851E-2</v>
      </c>
      <c r="L1692">
        <f t="shared" si="160"/>
        <v>-14.394500000000001</v>
      </c>
      <c r="M1692">
        <f t="shared" si="161"/>
        <v>0.71064231509248077</v>
      </c>
    </row>
    <row r="1693" spans="1:13" x14ac:dyDescent="0.3">
      <c r="A1693">
        <v>11.743055555555555</v>
      </c>
      <c r="B1693">
        <v>-2.68</v>
      </c>
      <c r="C1693">
        <v>-2.3140000000000001</v>
      </c>
      <c r="D1693">
        <v>-2.9449999999999998</v>
      </c>
      <c r="E1693">
        <v>-3.0209999999999999</v>
      </c>
      <c r="F1693">
        <v>-15.25</v>
      </c>
      <c r="G1693">
        <v>-13.231999999999999</v>
      </c>
      <c r="H1693">
        <f t="shared" si="156"/>
        <v>-2.4969999999999999</v>
      </c>
      <c r="I1693">
        <f t="shared" si="157"/>
        <v>0.25880108191427648</v>
      </c>
      <c r="J1693">
        <f t="shared" si="158"/>
        <v>-2.9829999999999997</v>
      </c>
      <c r="K1693">
        <f t="shared" si="159"/>
        <v>5.3740115370177657E-2</v>
      </c>
      <c r="L1693">
        <f t="shared" si="160"/>
        <v>-14.241</v>
      </c>
      <c r="M1693">
        <f t="shared" si="161"/>
        <v>1.4269414844344535</v>
      </c>
    </row>
    <row r="1694" spans="1:13" x14ac:dyDescent="0.3">
      <c r="A1694">
        <v>11.75</v>
      </c>
      <c r="B1694">
        <v>-2.669</v>
      </c>
      <c r="C1694">
        <v>-2.282</v>
      </c>
      <c r="D1694">
        <v>-2.9710000000000001</v>
      </c>
      <c r="E1694">
        <v>-2.996</v>
      </c>
      <c r="F1694">
        <v>-14.805</v>
      </c>
      <c r="G1694">
        <v>-12.926</v>
      </c>
      <c r="H1694">
        <f t="shared" si="156"/>
        <v>-2.4755000000000003</v>
      </c>
      <c r="I1694">
        <f t="shared" si="157"/>
        <v>0.27365032431919389</v>
      </c>
      <c r="J1694">
        <f t="shared" si="158"/>
        <v>-2.9835000000000003</v>
      </c>
      <c r="K1694">
        <f t="shared" si="159"/>
        <v>1.7677669529663625E-2</v>
      </c>
      <c r="L1694">
        <f t="shared" si="160"/>
        <v>-13.865500000000001</v>
      </c>
      <c r="M1694">
        <f t="shared" si="161"/>
        <v>1.3286536418495225</v>
      </c>
    </row>
    <row r="1695" spans="1:13" x14ac:dyDescent="0.3">
      <c r="A1695">
        <v>11.756944444444445</v>
      </c>
      <c r="B1695">
        <v>-2.681</v>
      </c>
      <c r="C1695">
        <v>-2.319</v>
      </c>
      <c r="D1695">
        <v>-2.9569999999999999</v>
      </c>
      <c r="E1695">
        <v>-3.1349999999999998</v>
      </c>
      <c r="F1695">
        <v>-15.173999999999999</v>
      </c>
      <c r="G1695">
        <v>-13.202</v>
      </c>
      <c r="H1695">
        <f t="shared" si="156"/>
        <v>-2.5</v>
      </c>
      <c r="I1695">
        <f t="shared" si="157"/>
        <v>0.2559726547895303</v>
      </c>
      <c r="J1695">
        <f t="shared" si="158"/>
        <v>-3.0459999999999998</v>
      </c>
      <c r="K1695">
        <f t="shared" si="159"/>
        <v>0.1258650070512054</v>
      </c>
      <c r="L1695">
        <f t="shared" si="160"/>
        <v>-14.187999999999999</v>
      </c>
      <c r="M1695">
        <f t="shared" si="161"/>
        <v>1.3944145724998716</v>
      </c>
    </row>
    <row r="1696" spans="1:13" x14ac:dyDescent="0.3">
      <c r="A1696">
        <v>11.763888888888889</v>
      </c>
      <c r="B1696">
        <v>-2.6709999999999998</v>
      </c>
      <c r="C1696">
        <v>-2.2970000000000002</v>
      </c>
      <c r="D1696">
        <v>-3.0259999999999998</v>
      </c>
      <c r="E1696">
        <v>-3.2120000000000002</v>
      </c>
      <c r="F1696">
        <v>-14.79</v>
      </c>
      <c r="G1696">
        <v>-13.093999999999999</v>
      </c>
      <c r="H1696">
        <f t="shared" si="156"/>
        <v>-2.484</v>
      </c>
      <c r="I1696">
        <f t="shared" si="157"/>
        <v>0.26445793616376856</v>
      </c>
      <c r="J1696">
        <f t="shared" si="158"/>
        <v>-3.1189999999999998</v>
      </c>
      <c r="K1696">
        <f t="shared" si="159"/>
        <v>0.1315218613006981</v>
      </c>
      <c r="L1696">
        <f t="shared" si="160"/>
        <v>-13.942</v>
      </c>
      <c r="M1696">
        <f t="shared" si="161"/>
        <v>1.1992531008923843</v>
      </c>
    </row>
    <row r="1697" spans="1:13" x14ac:dyDescent="0.3">
      <c r="A1697">
        <v>11.770833333333334</v>
      </c>
      <c r="B1697">
        <v>-2.66</v>
      </c>
      <c r="C1697">
        <v>-2.3130000000000002</v>
      </c>
      <c r="D1697">
        <v>-2.9689999999999999</v>
      </c>
      <c r="E1697">
        <v>-3.1549999999999998</v>
      </c>
      <c r="F1697">
        <v>-15.066000000000001</v>
      </c>
      <c r="G1697">
        <v>-13.938000000000001</v>
      </c>
      <c r="H1697">
        <f t="shared" si="156"/>
        <v>-2.4865000000000004</v>
      </c>
      <c r="I1697">
        <f t="shared" si="157"/>
        <v>0.24536605307173198</v>
      </c>
      <c r="J1697">
        <f t="shared" si="158"/>
        <v>-3.0619999999999998</v>
      </c>
      <c r="K1697">
        <f t="shared" si="159"/>
        <v>0.13152186130069779</v>
      </c>
      <c r="L1697">
        <f t="shared" si="160"/>
        <v>-14.502000000000001</v>
      </c>
      <c r="M1697">
        <f t="shared" si="161"/>
        <v>0.79761644917842567</v>
      </c>
    </row>
    <row r="1698" spans="1:13" x14ac:dyDescent="0.3">
      <c r="A1698">
        <v>11.777777777777779</v>
      </c>
      <c r="B1698">
        <v>-2.6739999999999999</v>
      </c>
      <c r="C1698">
        <v>-2.2759999999999998</v>
      </c>
      <c r="D1698">
        <v>-3.0059999999999998</v>
      </c>
      <c r="E1698">
        <v>-3.113</v>
      </c>
      <c r="F1698">
        <v>-14.698</v>
      </c>
      <c r="G1698">
        <v>-13.202</v>
      </c>
      <c r="H1698">
        <f t="shared" si="156"/>
        <v>-2.4749999999999996</v>
      </c>
      <c r="I1698">
        <f t="shared" si="157"/>
        <v>0.28142849891224603</v>
      </c>
      <c r="J1698">
        <f t="shared" si="158"/>
        <v>-3.0594999999999999</v>
      </c>
      <c r="K1698">
        <f t="shared" si="159"/>
        <v>7.5660425586960733E-2</v>
      </c>
      <c r="L1698">
        <f t="shared" si="160"/>
        <v>-13.95</v>
      </c>
      <c r="M1698">
        <f t="shared" si="161"/>
        <v>1.0578317446550753</v>
      </c>
    </row>
    <row r="1699" spans="1:13" x14ac:dyDescent="0.3">
      <c r="A1699">
        <v>11.784722222222221</v>
      </c>
      <c r="B1699">
        <v>-2.665</v>
      </c>
      <c r="C1699">
        <v>-2.234</v>
      </c>
      <c r="D1699">
        <v>-3.02</v>
      </c>
      <c r="E1699">
        <v>-3.0070000000000001</v>
      </c>
      <c r="F1699">
        <v>-15.051</v>
      </c>
      <c r="G1699">
        <v>-13.478</v>
      </c>
      <c r="H1699">
        <f t="shared" si="156"/>
        <v>-2.4495</v>
      </c>
      <c r="I1699">
        <f t="shared" si="157"/>
        <v>0.30476302269140204</v>
      </c>
      <c r="J1699">
        <f t="shared" si="158"/>
        <v>-3.0135000000000001</v>
      </c>
      <c r="K1699">
        <f t="shared" si="159"/>
        <v>9.1923881554250471E-3</v>
      </c>
      <c r="L1699">
        <f t="shared" si="160"/>
        <v>-14.2645</v>
      </c>
      <c r="M1699">
        <f t="shared" si="161"/>
        <v>1.1122789668064395</v>
      </c>
    </row>
    <row r="1700" spans="1:13" x14ac:dyDescent="0.3">
      <c r="A1700">
        <v>11.791666666666666</v>
      </c>
      <c r="B1700">
        <v>-2.665</v>
      </c>
      <c r="C1700">
        <v>-2.2909999999999999</v>
      </c>
      <c r="D1700">
        <v>-3.0049999999999999</v>
      </c>
      <c r="E1700">
        <v>-2.9809999999999999</v>
      </c>
      <c r="F1700">
        <v>-14.744</v>
      </c>
      <c r="G1700">
        <v>-13.662000000000001</v>
      </c>
      <c r="H1700">
        <f t="shared" si="156"/>
        <v>-2.4779999999999998</v>
      </c>
      <c r="I1700">
        <f t="shared" si="157"/>
        <v>0.26445793616376884</v>
      </c>
      <c r="J1700">
        <f t="shared" si="158"/>
        <v>-2.9929999999999999</v>
      </c>
      <c r="K1700">
        <f t="shared" si="159"/>
        <v>1.6970562748477157E-2</v>
      </c>
      <c r="L1700">
        <f t="shared" si="160"/>
        <v>-14.202999999999999</v>
      </c>
      <c r="M1700">
        <f t="shared" si="161"/>
        <v>0.76508953724384365</v>
      </c>
    </row>
    <row r="1701" spans="1:13" x14ac:dyDescent="0.3">
      <c r="A1701">
        <v>11.798611111111111</v>
      </c>
      <c r="B1701">
        <v>-2.665</v>
      </c>
      <c r="C1701">
        <v>-2.3570000000000002</v>
      </c>
      <c r="D1701">
        <v>-2.9849999999999999</v>
      </c>
      <c r="E1701">
        <v>-3.0529999999999999</v>
      </c>
      <c r="F1701">
        <v>-15.128</v>
      </c>
      <c r="G1701">
        <v>-13.385999999999999</v>
      </c>
      <c r="H1701">
        <f t="shared" si="156"/>
        <v>-2.5110000000000001</v>
      </c>
      <c r="I1701">
        <f t="shared" si="157"/>
        <v>0.2177888886054565</v>
      </c>
      <c r="J1701">
        <f t="shared" si="158"/>
        <v>-3.0190000000000001</v>
      </c>
      <c r="K1701">
        <f t="shared" si="159"/>
        <v>4.8083261120685276E-2</v>
      </c>
      <c r="L1701">
        <f t="shared" si="160"/>
        <v>-14.257</v>
      </c>
      <c r="M1701">
        <f t="shared" si="161"/>
        <v>1.2317800128269665</v>
      </c>
    </row>
    <row r="1702" spans="1:13" x14ac:dyDescent="0.3">
      <c r="A1702">
        <v>11.805555555555555</v>
      </c>
      <c r="B1702">
        <v>-2.6549999999999998</v>
      </c>
      <c r="C1702">
        <v>-2.3479999999999999</v>
      </c>
      <c r="D1702">
        <v>-2.9689999999999999</v>
      </c>
      <c r="E1702">
        <v>-3.044</v>
      </c>
      <c r="F1702">
        <v>-15.02</v>
      </c>
      <c r="G1702">
        <v>-13.57</v>
      </c>
      <c r="H1702">
        <f t="shared" si="156"/>
        <v>-2.5015000000000001</v>
      </c>
      <c r="I1702">
        <f t="shared" si="157"/>
        <v>0.21708178182427007</v>
      </c>
      <c r="J1702">
        <f t="shared" si="158"/>
        <v>-3.0065</v>
      </c>
      <c r="K1702">
        <f t="shared" si="159"/>
        <v>5.3033008588991189E-2</v>
      </c>
      <c r="L1702">
        <f t="shared" si="160"/>
        <v>-14.295</v>
      </c>
      <c r="M1702">
        <f t="shared" si="161"/>
        <v>1.0253048327204934</v>
      </c>
    </row>
    <row r="1703" spans="1:13" x14ac:dyDescent="0.3">
      <c r="A1703">
        <v>11.8125</v>
      </c>
      <c r="B1703">
        <v>-2.6629999999999998</v>
      </c>
      <c r="C1703">
        <v>-2.3029999999999999</v>
      </c>
      <c r="D1703">
        <v>-2.93</v>
      </c>
      <c r="E1703">
        <v>-3.0720000000000001</v>
      </c>
      <c r="F1703">
        <v>-14.635999999999999</v>
      </c>
      <c r="G1703">
        <v>-13.891999999999999</v>
      </c>
      <c r="H1703">
        <f t="shared" si="156"/>
        <v>-2.4829999999999997</v>
      </c>
      <c r="I1703">
        <f t="shared" si="157"/>
        <v>0.25455844122715704</v>
      </c>
      <c r="J1703">
        <f t="shared" si="158"/>
        <v>-3.0010000000000003</v>
      </c>
      <c r="K1703">
        <f t="shared" si="159"/>
        <v>0.10040916292848968</v>
      </c>
      <c r="L1703">
        <f t="shared" si="160"/>
        <v>-14.263999999999999</v>
      </c>
      <c r="M1703">
        <f t="shared" si="161"/>
        <v>0.52608744520279116</v>
      </c>
    </row>
    <row r="1704" spans="1:13" x14ac:dyDescent="0.3">
      <c r="A1704">
        <v>11.819444444444445</v>
      </c>
      <c r="B1704">
        <v>-2.661</v>
      </c>
      <c r="C1704">
        <v>-2.3199999999999998</v>
      </c>
      <c r="D1704">
        <v>-2.9729999999999999</v>
      </c>
      <c r="E1704">
        <v>-2.8889999999999998</v>
      </c>
      <c r="F1704">
        <v>-14.882</v>
      </c>
      <c r="G1704">
        <v>-12.834</v>
      </c>
      <c r="H1704">
        <f t="shared" si="156"/>
        <v>-2.4904999999999999</v>
      </c>
      <c r="I1704">
        <f t="shared" si="157"/>
        <v>0.24112341238461285</v>
      </c>
      <c r="J1704">
        <f t="shared" si="158"/>
        <v>-2.931</v>
      </c>
      <c r="K1704">
        <f t="shared" si="159"/>
        <v>5.9396969619670045E-2</v>
      </c>
      <c r="L1704">
        <f t="shared" si="160"/>
        <v>-13.858000000000001</v>
      </c>
      <c r="M1704">
        <f t="shared" si="161"/>
        <v>1.4481546878700495</v>
      </c>
    </row>
    <row r="1705" spans="1:13" x14ac:dyDescent="0.3">
      <c r="A1705">
        <v>11.826388888888889</v>
      </c>
      <c r="B1705">
        <v>-2.66</v>
      </c>
      <c r="C1705">
        <v>-2.2930000000000001</v>
      </c>
      <c r="D1705">
        <v>-2.9849999999999999</v>
      </c>
      <c r="E1705">
        <v>-2.9089999999999998</v>
      </c>
      <c r="F1705">
        <v>-14.606</v>
      </c>
      <c r="G1705">
        <v>-13.769</v>
      </c>
      <c r="H1705">
        <f t="shared" si="156"/>
        <v>-2.4765000000000001</v>
      </c>
      <c r="I1705">
        <f t="shared" si="157"/>
        <v>0.25950818869546294</v>
      </c>
      <c r="J1705">
        <f t="shared" si="158"/>
        <v>-2.9470000000000001</v>
      </c>
      <c r="K1705">
        <f t="shared" si="159"/>
        <v>5.3740115370177657E-2</v>
      </c>
      <c r="L1705">
        <f t="shared" si="160"/>
        <v>-14.1875</v>
      </c>
      <c r="M1705">
        <f t="shared" si="161"/>
        <v>0.5918483758531401</v>
      </c>
    </row>
    <row r="1706" spans="1:13" x14ac:dyDescent="0.3">
      <c r="A1706">
        <v>11.833333333333334</v>
      </c>
      <c r="B1706">
        <v>-2.6549999999999998</v>
      </c>
      <c r="C1706">
        <v>-2.4049999999999998</v>
      </c>
      <c r="D1706">
        <v>-2.9489999999999998</v>
      </c>
      <c r="E1706">
        <v>-3.012</v>
      </c>
      <c r="F1706">
        <v>-14.928000000000001</v>
      </c>
      <c r="G1706">
        <v>-13.355</v>
      </c>
      <c r="H1706">
        <f t="shared" si="156"/>
        <v>-2.5299999999999998</v>
      </c>
      <c r="I1706">
        <f t="shared" si="157"/>
        <v>0.17677669529663689</v>
      </c>
      <c r="J1706">
        <f t="shared" si="158"/>
        <v>-2.9805000000000001</v>
      </c>
      <c r="K1706">
        <f t="shared" si="159"/>
        <v>4.4547727214752614E-2</v>
      </c>
      <c r="L1706">
        <f t="shared" si="160"/>
        <v>-14.141500000000001</v>
      </c>
      <c r="M1706">
        <f t="shared" si="161"/>
        <v>1.1122789668064395</v>
      </c>
    </row>
    <row r="1707" spans="1:13" x14ac:dyDescent="0.3">
      <c r="A1707">
        <v>11.840277777777779</v>
      </c>
      <c r="B1707">
        <v>-2.6429999999999998</v>
      </c>
      <c r="C1707">
        <v>-2.4</v>
      </c>
      <c r="D1707">
        <v>-2.9740000000000002</v>
      </c>
      <c r="E1707">
        <v>-2.883</v>
      </c>
      <c r="F1707">
        <v>-14.651999999999999</v>
      </c>
      <c r="G1707">
        <v>-13.34</v>
      </c>
      <c r="H1707">
        <f t="shared" si="156"/>
        <v>-2.5214999999999996</v>
      </c>
      <c r="I1707">
        <f t="shared" si="157"/>
        <v>0.17182694782833097</v>
      </c>
      <c r="J1707">
        <f t="shared" si="158"/>
        <v>-2.9285000000000001</v>
      </c>
      <c r="K1707">
        <f t="shared" si="159"/>
        <v>6.4346717087975958E-2</v>
      </c>
      <c r="L1707">
        <f t="shared" si="160"/>
        <v>-13.995999999999999</v>
      </c>
      <c r="M1707">
        <f t="shared" si="161"/>
        <v>0.92772409691674995</v>
      </c>
    </row>
    <row r="1708" spans="1:13" x14ac:dyDescent="0.3">
      <c r="A1708">
        <v>11.847222222222221</v>
      </c>
      <c r="B1708">
        <v>-2.6309999999999998</v>
      </c>
      <c r="C1708">
        <v>-2.375</v>
      </c>
      <c r="D1708">
        <v>-2.988</v>
      </c>
      <c r="E1708">
        <v>-2.96</v>
      </c>
      <c r="F1708">
        <v>-14.943</v>
      </c>
      <c r="G1708">
        <v>-13.815</v>
      </c>
      <c r="H1708">
        <f t="shared" si="156"/>
        <v>-2.5030000000000001</v>
      </c>
      <c r="I1708">
        <f t="shared" si="157"/>
        <v>0.18101933598375602</v>
      </c>
      <c r="J1708">
        <f t="shared" si="158"/>
        <v>-2.9740000000000002</v>
      </c>
      <c r="K1708">
        <f t="shared" si="159"/>
        <v>1.9798989873223347E-2</v>
      </c>
      <c r="L1708">
        <f t="shared" si="160"/>
        <v>-14.379</v>
      </c>
      <c r="M1708">
        <f t="shared" si="161"/>
        <v>0.79761644917842567</v>
      </c>
    </row>
    <row r="1709" spans="1:13" x14ac:dyDescent="0.3">
      <c r="A1709">
        <v>11.854166666666666</v>
      </c>
      <c r="B1709">
        <v>-2.6280000000000001</v>
      </c>
      <c r="C1709">
        <v>-2.2850000000000001</v>
      </c>
      <c r="D1709">
        <v>-2.9860000000000002</v>
      </c>
      <c r="E1709">
        <v>-2.9009999999999998</v>
      </c>
      <c r="F1709">
        <v>-14.56</v>
      </c>
      <c r="G1709">
        <v>-13.723000000000001</v>
      </c>
      <c r="H1709">
        <f t="shared" si="156"/>
        <v>-2.4565000000000001</v>
      </c>
      <c r="I1709">
        <f t="shared" si="157"/>
        <v>0.24253762594698577</v>
      </c>
      <c r="J1709">
        <f t="shared" si="158"/>
        <v>-2.9435000000000002</v>
      </c>
      <c r="K1709">
        <f t="shared" si="159"/>
        <v>6.0104076400856833E-2</v>
      </c>
      <c r="L1709">
        <f t="shared" si="160"/>
        <v>-14.141500000000001</v>
      </c>
      <c r="M1709">
        <f t="shared" si="161"/>
        <v>0.5918483758531401</v>
      </c>
    </row>
    <row r="1710" spans="1:13" x14ac:dyDescent="0.3">
      <c r="A1710">
        <v>11.861111111111111</v>
      </c>
      <c r="B1710">
        <v>-2.637</v>
      </c>
      <c r="C1710">
        <v>-2.2770000000000001</v>
      </c>
      <c r="D1710">
        <v>-3.0059999999999998</v>
      </c>
      <c r="E1710">
        <v>-2.903</v>
      </c>
      <c r="F1710">
        <v>-15.051</v>
      </c>
      <c r="G1710">
        <v>-12.587999999999999</v>
      </c>
      <c r="H1710">
        <f t="shared" si="156"/>
        <v>-2.4569999999999999</v>
      </c>
      <c r="I1710">
        <f t="shared" si="157"/>
        <v>0.25455844122715704</v>
      </c>
      <c r="J1710">
        <f t="shared" si="158"/>
        <v>-2.9544999999999999</v>
      </c>
      <c r="K1710">
        <f t="shared" si="159"/>
        <v>7.283199846221422E-2</v>
      </c>
      <c r="L1710">
        <f t="shared" si="160"/>
        <v>-13.8195</v>
      </c>
      <c r="M1710">
        <f t="shared" si="161"/>
        <v>1.7416040020624672</v>
      </c>
    </row>
    <row r="1711" spans="1:13" x14ac:dyDescent="0.3">
      <c r="A1711">
        <v>11.868055555555555</v>
      </c>
      <c r="B1711">
        <v>-2.637</v>
      </c>
      <c r="C1711">
        <v>-2.3220000000000001</v>
      </c>
      <c r="D1711">
        <v>-3.0430000000000001</v>
      </c>
      <c r="E1711">
        <v>-2.8610000000000002</v>
      </c>
      <c r="F1711">
        <v>-14.913</v>
      </c>
      <c r="G1711">
        <v>-13.401</v>
      </c>
      <c r="H1711">
        <f t="shared" si="156"/>
        <v>-2.4794999999999998</v>
      </c>
      <c r="I1711">
        <f t="shared" si="157"/>
        <v>0.22273863607376243</v>
      </c>
      <c r="J1711">
        <f t="shared" si="158"/>
        <v>-2.952</v>
      </c>
      <c r="K1711">
        <f t="shared" si="159"/>
        <v>0.12869343417595161</v>
      </c>
      <c r="L1711">
        <f t="shared" si="160"/>
        <v>-14.157</v>
      </c>
      <c r="M1711">
        <f t="shared" si="161"/>
        <v>1.0691454531540603</v>
      </c>
    </row>
    <row r="1712" spans="1:13" x14ac:dyDescent="0.3">
      <c r="A1712">
        <v>11.875</v>
      </c>
      <c r="B1712">
        <v>-2.637</v>
      </c>
      <c r="C1712">
        <v>-2.3090000000000002</v>
      </c>
      <c r="D1712">
        <v>-2.9279999999999999</v>
      </c>
      <c r="E1712">
        <v>-2.871</v>
      </c>
      <c r="F1712">
        <v>-15.036</v>
      </c>
      <c r="G1712">
        <v>-13.34</v>
      </c>
      <c r="H1712">
        <f t="shared" si="156"/>
        <v>-2.4729999999999999</v>
      </c>
      <c r="I1712">
        <f t="shared" si="157"/>
        <v>0.23193102422918749</v>
      </c>
      <c r="J1712">
        <f t="shared" si="158"/>
        <v>-2.8994999999999997</v>
      </c>
      <c r="K1712">
        <f t="shared" si="159"/>
        <v>4.030508652763317E-2</v>
      </c>
      <c r="L1712">
        <f t="shared" si="160"/>
        <v>-14.187999999999999</v>
      </c>
      <c r="M1712">
        <f t="shared" si="161"/>
        <v>1.1992531008923843</v>
      </c>
    </row>
    <row r="1713" spans="1:13" x14ac:dyDescent="0.3">
      <c r="A1713">
        <v>11.881944444444445</v>
      </c>
      <c r="B1713">
        <v>-2.625</v>
      </c>
      <c r="C1713">
        <v>-2.2909999999999999</v>
      </c>
      <c r="D1713">
        <v>-2.931</v>
      </c>
      <c r="E1713">
        <v>-2.8809999999999998</v>
      </c>
      <c r="F1713">
        <v>-14.974</v>
      </c>
      <c r="G1713">
        <v>-13.723000000000001</v>
      </c>
      <c r="H1713">
        <f t="shared" si="156"/>
        <v>-2.4580000000000002</v>
      </c>
      <c r="I1713">
        <f t="shared" si="157"/>
        <v>0.23617366491630692</v>
      </c>
      <c r="J1713">
        <f t="shared" si="158"/>
        <v>-2.9059999999999997</v>
      </c>
      <c r="K1713">
        <f t="shared" si="159"/>
        <v>3.5355339059327563E-2</v>
      </c>
      <c r="L1713">
        <f t="shared" si="160"/>
        <v>-14.348500000000001</v>
      </c>
      <c r="M1713">
        <f t="shared" si="161"/>
        <v>0.88459058326437057</v>
      </c>
    </row>
    <row r="1714" spans="1:13" x14ac:dyDescent="0.3">
      <c r="A1714">
        <v>11.888888888888889</v>
      </c>
      <c r="B1714">
        <v>-2.6259999999999999</v>
      </c>
      <c r="C1714">
        <v>-2.2789999999999999</v>
      </c>
      <c r="D1714">
        <v>-2.9630000000000001</v>
      </c>
      <c r="E1714">
        <v>-2.9089999999999998</v>
      </c>
      <c r="F1714">
        <v>-14.99</v>
      </c>
      <c r="G1714">
        <v>-13.170999999999999</v>
      </c>
      <c r="H1714">
        <f t="shared" si="156"/>
        <v>-2.4524999999999997</v>
      </c>
      <c r="I1714">
        <f t="shared" si="157"/>
        <v>0.24536605307173198</v>
      </c>
      <c r="J1714">
        <f t="shared" si="158"/>
        <v>-2.9359999999999999</v>
      </c>
      <c r="K1714">
        <f t="shared" si="159"/>
        <v>3.8183766184073757E-2</v>
      </c>
      <c r="L1714">
        <f t="shared" si="160"/>
        <v>-14.080500000000001</v>
      </c>
      <c r="M1714">
        <f t="shared" si="161"/>
        <v>1.2862272349783306</v>
      </c>
    </row>
    <row r="1715" spans="1:13" x14ac:dyDescent="0.3">
      <c r="A1715">
        <v>11.895833333333334</v>
      </c>
      <c r="B1715">
        <v>-2.6339999999999999</v>
      </c>
      <c r="C1715">
        <v>-2.2570000000000001</v>
      </c>
      <c r="D1715">
        <v>-2.9929999999999999</v>
      </c>
      <c r="E1715">
        <v>-2.8580000000000001</v>
      </c>
      <c r="F1715">
        <v>-14.943</v>
      </c>
      <c r="G1715">
        <v>-13.385999999999999</v>
      </c>
      <c r="H1715">
        <f t="shared" si="156"/>
        <v>-2.4455</v>
      </c>
      <c r="I1715">
        <f t="shared" si="157"/>
        <v>0.26657925650732828</v>
      </c>
      <c r="J1715">
        <f t="shared" si="158"/>
        <v>-2.9255</v>
      </c>
      <c r="K1715">
        <f t="shared" si="159"/>
        <v>9.5459415460183772E-2</v>
      </c>
      <c r="L1715">
        <f t="shared" si="160"/>
        <v>-14.1645</v>
      </c>
      <c r="M1715">
        <f t="shared" si="161"/>
        <v>1.1009652583074547</v>
      </c>
    </row>
    <row r="1716" spans="1:13" x14ac:dyDescent="0.3">
      <c r="A1716">
        <v>11.902777777777779</v>
      </c>
      <c r="B1716">
        <v>-2.6280000000000001</v>
      </c>
      <c r="C1716">
        <v>-2.2629999999999999</v>
      </c>
      <c r="D1716">
        <v>-2.96</v>
      </c>
      <c r="E1716">
        <v>-3.0070000000000001</v>
      </c>
      <c r="F1716">
        <v>-14.943</v>
      </c>
      <c r="G1716">
        <v>-13.263</v>
      </c>
      <c r="H1716">
        <f t="shared" si="156"/>
        <v>-2.4455</v>
      </c>
      <c r="I1716">
        <f t="shared" si="157"/>
        <v>0.25809397513309001</v>
      </c>
      <c r="J1716">
        <f t="shared" si="158"/>
        <v>-2.9835000000000003</v>
      </c>
      <c r="K1716">
        <f t="shared" si="159"/>
        <v>3.3234018715767845E-2</v>
      </c>
      <c r="L1716">
        <f t="shared" si="160"/>
        <v>-14.103</v>
      </c>
      <c r="M1716">
        <f t="shared" si="161"/>
        <v>1.1879393923933996</v>
      </c>
    </row>
    <row r="1717" spans="1:13" x14ac:dyDescent="0.3">
      <c r="A1717">
        <v>11.909722222222221</v>
      </c>
      <c r="B1717">
        <v>-2.6120000000000001</v>
      </c>
      <c r="C1717">
        <v>-2.294</v>
      </c>
      <c r="D1717">
        <v>-2.9649999999999999</v>
      </c>
      <c r="E1717">
        <v>-2.895</v>
      </c>
      <c r="F1717">
        <v>-14.913</v>
      </c>
      <c r="G1717">
        <v>-13.294</v>
      </c>
      <c r="H1717">
        <f t="shared" si="156"/>
        <v>-2.4530000000000003</v>
      </c>
      <c r="I1717">
        <f t="shared" si="157"/>
        <v>0.22485995641732218</v>
      </c>
      <c r="J1717">
        <f t="shared" si="158"/>
        <v>-2.9299999999999997</v>
      </c>
      <c r="K1717">
        <f t="shared" si="159"/>
        <v>4.9497474683058214E-2</v>
      </c>
      <c r="L1717">
        <f t="shared" si="160"/>
        <v>-14.1035</v>
      </c>
      <c r="M1717">
        <f t="shared" si="161"/>
        <v>1.1448058787410202</v>
      </c>
    </row>
    <row r="1718" spans="1:13" x14ac:dyDescent="0.3">
      <c r="A1718">
        <v>11.916666666666666</v>
      </c>
      <c r="B1718">
        <v>-2.6</v>
      </c>
      <c r="C1718">
        <v>-2.2530000000000001</v>
      </c>
      <c r="D1718">
        <v>-2.9340000000000002</v>
      </c>
      <c r="E1718">
        <v>-2.8889999999999998</v>
      </c>
      <c r="F1718">
        <v>-14.836</v>
      </c>
      <c r="G1718">
        <v>-12.987</v>
      </c>
      <c r="H1718">
        <f t="shared" si="156"/>
        <v>-2.4264999999999999</v>
      </c>
      <c r="I1718">
        <f t="shared" si="157"/>
        <v>0.24536605307173198</v>
      </c>
      <c r="J1718">
        <f t="shared" si="158"/>
        <v>-2.9115000000000002</v>
      </c>
      <c r="K1718">
        <f t="shared" si="159"/>
        <v>3.1819805153394901E-2</v>
      </c>
      <c r="L1718">
        <f t="shared" si="160"/>
        <v>-13.9115</v>
      </c>
      <c r="M1718">
        <f t="shared" si="161"/>
        <v>1.3074404384139264</v>
      </c>
    </row>
    <row r="1719" spans="1:13" x14ac:dyDescent="0.3">
      <c r="A1719">
        <v>11.923611111111111</v>
      </c>
      <c r="B1719">
        <v>-2.5910000000000002</v>
      </c>
      <c r="C1719">
        <v>-2.2650000000000001</v>
      </c>
      <c r="D1719">
        <v>-2.9590000000000001</v>
      </c>
      <c r="E1719">
        <v>-2.9140000000000001</v>
      </c>
      <c r="F1719">
        <v>-14.805</v>
      </c>
      <c r="G1719">
        <v>-12.987</v>
      </c>
      <c r="H1719">
        <f t="shared" si="156"/>
        <v>-2.4279999999999999</v>
      </c>
      <c r="I1719">
        <f t="shared" si="157"/>
        <v>0.23051681066681454</v>
      </c>
      <c r="J1719">
        <f t="shared" si="158"/>
        <v>-2.9365000000000001</v>
      </c>
      <c r="K1719">
        <f t="shared" si="159"/>
        <v>3.1819805153394588E-2</v>
      </c>
      <c r="L1719">
        <f t="shared" si="160"/>
        <v>-13.896000000000001</v>
      </c>
      <c r="M1719">
        <f t="shared" si="161"/>
        <v>1.2855201281971431</v>
      </c>
    </row>
    <row r="1720" spans="1:13" x14ac:dyDescent="0.3">
      <c r="A1720">
        <v>11.930555555555555</v>
      </c>
      <c r="B1720">
        <v>-2.585</v>
      </c>
      <c r="C1720">
        <v>-2.286</v>
      </c>
      <c r="D1720">
        <v>-2.9660000000000002</v>
      </c>
      <c r="E1720">
        <v>-2.927</v>
      </c>
      <c r="F1720">
        <v>-14.744</v>
      </c>
      <c r="G1720">
        <v>-12.956</v>
      </c>
      <c r="H1720">
        <f t="shared" si="156"/>
        <v>-2.4355000000000002</v>
      </c>
      <c r="I1720">
        <f t="shared" si="157"/>
        <v>0.21142492757477765</v>
      </c>
      <c r="J1720">
        <f t="shared" si="158"/>
        <v>-2.9465000000000003</v>
      </c>
      <c r="K1720">
        <f t="shared" si="159"/>
        <v>2.7577164466275457E-2</v>
      </c>
      <c r="L1720">
        <f t="shared" si="160"/>
        <v>-13.85</v>
      </c>
      <c r="M1720">
        <f t="shared" si="161"/>
        <v>1.2643069247615473</v>
      </c>
    </row>
    <row r="1721" spans="1:13" x14ac:dyDescent="0.3">
      <c r="A1721">
        <v>11.9375</v>
      </c>
      <c r="B1721">
        <v>-2.5819999999999999</v>
      </c>
      <c r="C1721">
        <v>-2.2629999999999999</v>
      </c>
      <c r="D1721">
        <v>-2.9260000000000002</v>
      </c>
      <c r="E1721">
        <v>-2.915</v>
      </c>
      <c r="F1721">
        <v>-14.805</v>
      </c>
      <c r="G1721">
        <v>-12.91</v>
      </c>
      <c r="H1721">
        <f t="shared" si="156"/>
        <v>-2.4224999999999999</v>
      </c>
      <c r="I1721">
        <f t="shared" si="157"/>
        <v>0.22556706319850861</v>
      </c>
      <c r="J1721">
        <f t="shared" si="158"/>
        <v>-2.9205000000000001</v>
      </c>
      <c r="K1721">
        <f t="shared" si="159"/>
        <v>7.778174593052108E-3</v>
      </c>
      <c r="L1721">
        <f t="shared" si="160"/>
        <v>-13.8575</v>
      </c>
      <c r="M1721">
        <f t="shared" si="161"/>
        <v>1.3399673503485072</v>
      </c>
    </row>
    <row r="1722" spans="1:13" x14ac:dyDescent="0.3">
      <c r="A1722">
        <v>11.944444444444445</v>
      </c>
      <c r="B1722">
        <v>-2.5819999999999999</v>
      </c>
      <c r="C1722">
        <v>-2.323</v>
      </c>
      <c r="D1722">
        <v>-2.94</v>
      </c>
      <c r="E1722">
        <v>-2.9830000000000001</v>
      </c>
      <c r="F1722">
        <v>-14.867000000000001</v>
      </c>
      <c r="G1722">
        <v>-13.048</v>
      </c>
      <c r="H1722">
        <f t="shared" si="156"/>
        <v>-2.4524999999999997</v>
      </c>
      <c r="I1722">
        <f t="shared" si="157"/>
        <v>0.18314065632731574</v>
      </c>
      <c r="J1722">
        <f t="shared" si="158"/>
        <v>-2.9615</v>
      </c>
      <c r="K1722">
        <f t="shared" si="159"/>
        <v>3.0405591591021647E-2</v>
      </c>
      <c r="L1722">
        <f t="shared" si="160"/>
        <v>-13.9575</v>
      </c>
      <c r="M1722">
        <f t="shared" si="161"/>
        <v>1.2862272349783306</v>
      </c>
    </row>
    <row r="1723" spans="1:13" x14ac:dyDescent="0.3">
      <c r="A1723">
        <v>11.951388888888889</v>
      </c>
      <c r="B1723">
        <v>-2.573</v>
      </c>
      <c r="C1723">
        <v>-2.2999999999999998</v>
      </c>
      <c r="D1723">
        <v>-2.9220000000000002</v>
      </c>
      <c r="E1723">
        <v>-2.96</v>
      </c>
      <c r="F1723">
        <v>-14.698</v>
      </c>
      <c r="G1723">
        <v>-13.202</v>
      </c>
      <c r="H1723">
        <f t="shared" si="156"/>
        <v>-2.4364999999999997</v>
      </c>
      <c r="I1723">
        <f t="shared" si="157"/>
        <v>0.19304015126392757</v>
      </c>
      <c r="J1723">
        <f t="shared" si="158"/>
        <v>-2.9409999999999998</v>
      </c>
      <c r="K1723">
        <f t="shared" si="159"/>
        <v>2.6870057685088673E-2</v>
      </c>
      <c r="L1723">
        <f t="shared" si="160"/>
        <v>-13.95</v>
      </c>
      <c r="M1723">
        <f t="shared" si="161"/>
        <v>1.0578317446550753</v>
      </c>
    </row>
    <row r="1724" spans="1:13" x14ac:dyDescent="0.3">
      <c r="A1724">
        <v>11.958333333333334</v>
      </c>
      <c r="B1724">
        <v>-2.5790000000000002</v>
      </c>
      <c r="C1724">
        <v>-2.2970000000000002</v>
      </c>
      <c r="D1724">
        <v>-2.9390000000000001</v>
      </c>
      <c r="E1724">
        <v>-2.97</v>
      </c>
      <c r="F1724">
        <v>-14.928000000000001</v>
      </c>
      <c r="G1724">
        <v>-13.417</v>
      </c>
      <c r="H1724">
        <f t="shared" si="156"/>
        <v>-2.4380000000000002</v>
      </c>
      <c r="I1724">
        <f t="shared" si="157"/>
        <v>0.19940411229460642</v>
      </c>
      <c r="J1724">
        <f t="shared" si="158"/>
        <v>-2.9545000000000003</v>
      </c>
      <c r="K1724">
        <f t="shared" si="159"/>
        <v>2.1920310216783073E-2</v>
      </c>
      <c r="L1724">
        <f t="shared" si="160"/>
        <v>-14.172499999999999</v>
      </c>
      <c r="M1724">
        <f t="shared" si="161"/>
        <v>1.0684383463728739</v>
      </c>
    </row>
    <row r="1725" spans="1:13" x14ac:dyDescent="0.3">
      <c r="A1725">
        <v>11.965277777777779</v>
      </c>
      <c r="B1725">
        <v>-2.5649999999999999</v>
      </c>
      <c r="C1725">
        <v>-2.6779999999999999</v>
      </c>
      <c r="D1725">
        <v>-2.9260000000000002</v>
      </c>
      <c r="E1725">
        <v>-3.073</v>
      </c>
      <c r="F1725">
        <v>-14.712999999999999</v>
      </c>
      <c r="G1725">
        <v>-13.34</v>
      </c>
      <c r="H1725">
        <f t="shared" si="156"/>
        <v>-2.6215000000000002</v>
      </c>
      <c r="I1725">
        <f t="shared" si="157"/>
        <v>7.9903066274079865E-2</v>
      </c>
      <c r="J1725">
        <f t="shared" si="158"/>
        <v>-2.9995000000000003</v>
      </c>
      <c r="K1725">
        <f t="shared" si="159"/>
        <v>0.10394469683442234</v>
      </c>
      <c r="L1725">
        <f t="shared" si="160"/>
        <v>-14.026499999999999</v>
      </c>
      <c r="M1725">
        <f t="shared" si="161"/>
        <v>0.97085761056912934</v>
      </c>
    </row>
    <row r="1726" spans="1:13" x14ac:dyDescent="0.3">
      <c r="A1726">
        <v>11.972222222222221</v>
      </c>
      <c r="B1726">
        <v>-2.5590000000000002</v>
      </c>
      <c r="C1726">
        <v>-2.3279999999999998</v>
      </c>
      <c r="D1726">
        <v>-3.0139999999999998</v>
      </c>
      <c r="E1726">
        <v>-3.0670000000000002</v>
      </c>
      <c r="F1726">
        <v>-14.79</v>
      </c>
      <c r="G1726">
        <v>-13.708</v>
      </c>
      <c r="H1726">
        <f t="shared" si="156"/>
        <v>-2.4435000000000002</v>
      </c>
      <c r="I1726">
        <f t="shared" si="157"/>
        <v>0.1633416664540927</v>
      </c>
      <c r="J1726">
        <f t="shared" si="158"/>
        <v>-3.0404999999999998</v>
      </c>
      <c r="K1726">
        <f t="shared" si="159"/>
        <v>3.7476659402887288E-2</v>
      </c>
      <c r="L1726">
        <f t="shared" si="160"/>
        <v>-14.248999999999999</v>
      </c>
      <c r="M1726">
        <f t="shared" si="161"/>
        <v>0.76508953724384365</v>
      </c>
    </row>
    <row r="1727" spans="1:13" x14ac:dyDescent="0.3">
      <c r="A1727">
        <v>11.979166666666666</v>
      </c>
      <c r="B1727">
        <v>-2.5510000000000002</v>
      </c>
      <c r="C1727">
        <v>-2.2789999999999999</v>
      </c>
      <c r="D1727">
        <v>-2.9620000000000002</v>
      </c>
      <c r="E1727">
        <v>-2.8860000000000001</v>
      </c>
      <c r="F1727">
        <v>-14.56</v>
      </c>
      <c r="G1727">
        <v>-13.861000000000001</v>
      </c>
      <c r="H1727">
        <f t="shared" si="156"/>
        <v>-2.415</v>
      </c>
      <c r="I1727">
        <f t="shared" si="157"/>
        <v>0.19233304448274111</v>
      </c>
      <c r="J1727">
        <f t="shared" si="158"/>
        <v>-2.9240000000000004</v>
      </c>
      <c r="K1727">
        <f t="shared" si="159"/>
        <v>5.3740115370177657E-2</v>
      </c>
      <c r="L1727">
        <f t="shared" si="160"/>
        <v>-14.2105</v>
      </c>
      <c r="M1727">
        <f t="shared" si="161"/>
        <v>0.49426764004939661</v>
      </c>
    </row>
    <row r="1728" spans="1:13" x14ac:dyDescent="0.3">
      <c r="A1728">
        <v>11.986111111111111</v>
      </c>
      <c r="B1728">
        <v>-2.5510000000000002</v>
      </c>
      <c r="C1728">
        <v>-2.2909999999999999</v>
      </c>
      <c r="D1728">
        <v>-2.9889999999999999</v>
      </c>
      <c r="E1728">
        <v>-2.8919999999999999</v>
      </c>
      <c r="F1728">
        <v>-14.775</v>
      </c>
      <c r="G1728">
        <v>-13.34</v>
      </c>
      <c r="H1728">
        <f t="shared" si="156"/>
        <v>-2.4210000000000003</v>
      </c>
      <c r="I1728">
        <f t="shared" si="157"/>
        <v>0.18384776310850251</v>
      </c>
      <c r="J1728">
        <f t="shared" si="158"/>
        <v>-2.9405000000000001</v>
      </c>
      <c r="K1728">
        <f t="shared" si="159"/>
        <v>6.8589357775095089E-2</v>
      </c>
      <c r="L1728">
        <f t="shared" si="160"/>
        <v>-14.057500000000001</v>
      </c>
      <c r="M1728">
        <f t="shared" si="161"/>
        <v>1.014698231002696</v>
      </c>
    </row>
    <row r="1729" spans="1:13" x14ac:dyDescent="0.3">
      <c r="A1729">
        <v>11.993055555555555</v>
      </c>
      <c r="B1729">
        <v>-2.5529999999999999</v>
      </c>
      <c r="C1729">
        <v>-2.306</v>
      </c>
      <c r="D1729">
        <v>-2.9830000000000001</v>
      </c>
      <c r="E1729">
        <v>-2.9340000000000002</v>
      </c>
      <c r="F1729">
        <v>-14.759</v>
      </c>
      <c r="G1729">
        <v>-13.754</v>
      </c>
      <c r="H1729">
        <f t="shared" si="156"/>
        <v>-2.4295</v>
      </c>
      <c r="I1729">
        <f t="shared" si="157"/>
        <v>0.17465537495307715</v>
      </c>
      <c r="J1729">
        <f t="shared" si="158"/>
        <v>-2.9584999999999999</v>
      </c>
      <c r="K1729">
        <f t="shared" si="159"/>
        <v>3.4648232278140782E-2</v>
      </c>
      <c r="L1729">
        <f t="shared" si="160"/>
        <v>-14.256499999999999</v>
      </c>
      <c r="M1729">
        <f t="shared" si="161"/>
        <v>0.71064231509248077</v>
      </c>
    </row>
    <row r="1730" spans="1:13" x14ac:dyDescent="0.3">
      <c r="A1730">
        <v>12</v>
      </c>
      <c r="B1730">
        <v>-2.5819999999999999</v>
      </c>
      <c r="C1730">
        <v>-2.3140000000000001</v>
      </c>
      <c r="D1730">
        <v>-2.968</v>
      </c>
      <c r="E1730">
        <v>-2.96</v>
      </c>
      <c r="F1730">
        <v>-14.728999999999999</v>
      </c>
      <c r="G1730">
        <v>-13.048</v>
      </c>
      <c r="H1730">
        <f t="shared" si="156"/>
        <v>-2.448</v>
      </c>
      <c r="I1730">
        <f t="shared" si="157"/>
        <v>0.18950461735799459</v>
      </c>
      <c r="J1730">
        <f t="shared" si="158"/>
        <v>-2.964</v>
      </c>
      <c r="K1730">
        <f t="shared" si="159"/>
        <v>5.6568542494923853E-3</v>
      </c>
      <c r="L1730">
        <f t="shared" si="160"/>
        <v>-13.888500000000001</v>
      </c>
      <c r="M1730">
        <f t="shared" si="161"/>
        <v>1.1886464991745858</v>
      </c>
    </row>
    <row r="1731" spans="1:13" x14ac:dyDescent="0.3">
      <c r="A1731">
        <v>12.006944444444445</v>
      </c>
      <c r="B1731">
        <v>-2.5859999999999999</v>
      </c>
      <c r="C1731">
        <v>-2.3029999999999999</v>
      </c>
      <c r="D1731">
        <v>-3.0649999999999999</v>
      </c>
      <c r="E1731">
        <v>-2.9750000000000001</v>
      </c>
      <c r="F1731">
        <v>-14.682</v>
      </c>
      <c r="G1731">
        <v>-13.478</v>
      </c>
      <c r="H1731">
        <f t="shared" si="156"/>
        <v>-2.4444999999999997</v>
      </c>
      <c r="I1731">
        <f t="shared" si="157"/>
        <v>0.20011121907579288</v>
      </c>
      <c r="J1731">
        <f t="shared" si="158"/>
        <v>-3.02</v>
      </c>
      <c r="K1731">
        <f t="shared" si="159"/>
        <v>6.3639610306789177E-2</v>
      </c>
      <c r="L1731">
        <f t="shared" si="160"/>
        <v>-14.08</v>
      </c>
      <c r="M1731">
        <f t="shared" si="161"/>
        <v>0.85135656454860364</v>
      </c>
    </row>
    <row r="1732" spans="1:13" x14ac:dyDescent="0.3">
      <c r="A1732">
        <v>12.013888888888889</v>
      </c>
      <c r="B1732">
        <v>-2.5830000000000002</v>
      </c>
      <c r="C1732">
        <v>-2.2989999999999999</v>
      </c>
      <c r="D1732">
        <v>-3.0920000000000001</v>
      </c>
      <c r="E1732">
        <v>-3.069</v>
      </c>
      <c r="F1732">
        <v>-14.529</v>
      </c>
      <c r="G1732">
        <v>-13.585000000000001</v>
      </c>
      <c r="H1732">
        <f t="shared" ref="H1732:H1795" si="162">AVERAGE(B1732:C1732)</f>
        <v>-2.4409999999999998</v>
      </c>
      <c r="I1732">
        <f t="shared" ref="I1732:I1795" si="163">STDEV(B1732:C1732)</f>
        <v>0.20081832585697967</v>
      </c>
      <c r="J1732">
        <f t="shared" ref="J1732:J1795" si="164">AVERAGE(D1732:E1732)</f>
        <v>-3.0804999999999998</v>
      </c>
      <c r="K1732">
        <f t="shared" ref="K1732:K1795" si="165">STDEV(D1732:E1732)</f>
        <v>1.6263455967290685E-2</v>
      </c>
      <c r="L1732">
        <f t="shared" ref="L1732:L1795" si="166">AVERAGE(F1732:G1732)</f>
        <v>-14.057</v>
      </c>
      <c r="M1732">
        <f t="shared" ref="M1732:M1795" si="167">STDEV(F1732:G1732)</f>
        <v>0.66750880144010016</v>
      </c>
    </row>
    <row r="1733" spans="1:13" x14ac:dyDescent="0.3">
      <c r="A1733">
        <v>12.020833333333334</v>
      </c>
      <c r="B1733">
        <v>-2.573</v>
      </c>
      <c r="C1733">
        <v>-2.3029999999999999</v>
      </c>
      <c r="D1733">
        <v>-3.1160000000000001</v>
      </c>
      <c r="E1733">
        <v>-2.9729999999999999</v>
      </c>
      <c r="F1733">
        <v>-14.635999999999999</v>
      </c>
      <c r="G1733">
        <v>-13.8</v>
      </c>
      <c r="H1733">
        <f t="shared" si="162"/>
        <v>-2.4379999999999997</v>
      </c>
      <c r="I1733">
        <f t="shared" si="163"/>
        <v>0.19091883092036785</v>
      </c>
      <c r="J1733">
        <f t="shared" si="164"/>
        <v>-3.0445000000000002</v>
      </c>
      <c r="K1733">
        <f t="shared" si="165"/>
        <v>0.10111626970967647</v>
      </c>
      <c r="L1733">
        <f t="shared" si="166"/>
        <v>-14.218</v>
      </c>
      <c r="M1733">
        <f t="shared" si="167"/>
        <v>0.59114126907195264</v>
      </c>
    </row>
    <row r="1734" spans="1:13" x14ac:dyDescent="0.3">
      <c r="A1734">
        <v>12.027777777777779</v>
      </c>
      <c r="B1734">
        <v>-2.5760000000000001</v>
      </c>
      <c r="C1734">
        <v>-2.3109999999999999</v>
      </c>
      <c r="D1734">
        <v>-3.0430000000000001</v>
      </c>
      <c r="E1734">
        <v>-3.02</v>
      </c>
      <c r="F1734">
        <v>-14.775</v>
      </c>
      <c r="G1734">
        <v>-13.371</v>
      </c>
      <c r="H1734">
        <f t="shared" si="162"/>
        <v>-2.4435000000000002</v>
      </c>
      <c r="I1734">
        <f t="shared" si="163"/>
        <v>0.18738329701443518</v>
      </c>
      <c r="J1734">
        <f t="shared" si="164"/>
        <v>-3.0315000000000003</v>
      </c>
      <c r="K1734">
        <f t="shared" si="165"/>
        <v>1.6263455967290685E-2</v>
      </c>
      <c r="L1734">
        <f t="shared" si="166"/>
        <v>-14.073</v>
      </c>
      <c r="M1734">
        <f t="shared" si="167"/>
        <v>0.99277792078591265</v>
      </c>
    </row>
    <row r="1735" spans="1:13" x14ac:dyDescent="0.3">
      <c r="A1735">
        <v>12.034722222222221</v>
      </c>
      <c r="B1735">
        <v>-2.58</v>
      </c>
      <c r="C1735">
        <v>-2.3109999999999999</v>
      </c>
      <c r="D1735">
        <v>-2.9710000000000001</v>
      </c>
      <c r="E1735">
        <v>-3.0070000000000001</v>
      </c>
      <c r="F1735">
        <v>-14.651999999999999</v>
      </c>
      <c r="G1735">
        <v>-13.417</v>
      </c>
      <c r="H1735">
        <f t="shared" si="162"/>
        <v>-2.4455</v>
      </c>
      <c r="I1735">
        <f t="shared" si="163"/>
        <v>0.19021172413918136</v>
      </c>
      <c r="J1735">
        <f t="shared" si="164"/>
        <v>-2.9889999999999999</v>
      </c>
      <c r="K1735">
        <f t="shared" si="165"/>
        <v>2.5455844122715735E-2</v>
      </c>
      <c r="L1735">
        <f t="shared" si="166"/>
        <v>-14.0345</v>
      </c>
      <c r="M1735">
        <f t="shared" si="167"/>
        <v>0.87327687476538574</v>
      </c>
    </row>
    <row r="1736" spans="1:13" x14ac:dyDescent="0.3">
      <c r="A1736">
        <v>12.041666666666666</v>
      </c>
      <c r="B1736">
        <v>-2.5880000000000001</v>
      </c>
      <c r="C1736">
        <v>-2.3260000000000001</v>
      </c>
      <c r="D1736">
        <v>-2.9620000000000002</v>
      </c>
      <c r="E1736">
        <v>-3.044</v>
      </c>
      <c r="F1736">
        <v>-14.544</v>
      </c>
      <c r="G1736">
        <v>-13.186</v>
      </c>
      <c r="H1736">
        <f t="shared" si="162"/>
        <v>-2.4569999999999999</v>
      </c>
      <c r="I1736">
        <f t="shared" si="163"/>
        <v>0.18526197667087546</v>
      </c>
      <c r="J1736">
        <f t="shared" si="164"/>
        <v>-3.0030000000000001</v>
      </c>
      <c r="K1736">
        <f t="shared" si="165"/>
        <v>5.7982756057296789E-2</v>
      </c>
      <c r="L1736">
        <f t="shared" si="166"/>
        <v>-13.865</v>
      </c>
      <c r="M1736">
        <f t="shared" si="167"/>
        <v>0.96025100885133197</v>
      </c>
    </row>
    <row r="1737" spans="1:13" x14ac:dyDescent="0.3">
      <c r="A1737">
        <v>12.048611111111111</v>
      </c>
      <c r="B1737">
        <v>-2.5739999999999998</v>
      </c>
      <c r="C1737">
        <v>-2.3140000000000001</v>
      </c>
      <c r="D1737">
        <v>-2.9369999999999998</v>
      </c>
      <c r="E1737">
        <v>-3.0990000000000002</v>
      </c>
      <c r="F1737">
        <v>-14.468</v>
      </c>
      <c r="G1737">
        <v>-12.22</v>
      </c>
      <c r="H1737">
        <f t="shared" si="162"/>
        <v>-2.444</v>
      </c>
      <c r="I1737">
        <f t="shared" si="163"/>
        <v>0.1838477631085022</v>
      </c>
      <c r="J1737">
        <f t="shared" si="164"/>
        <v>-3.0179999999999998</v>
      </c>
      <c r="K1737">
        <f t="shared" si="165"/>
        <v>0.11455129855222096</v>
      </c>
      <c r="L1737">
        <f t="shared" si="166"/>
        <v>-13.344000000000001</v>
      </c>
      <c r="M1737">
        <f t="shared" si="167"/>
        <v>1.5895760441073583</v>
      </c>
    </row>
    <row r="1738" spans="1:13" x14ac:dyDescent="0.3">
      <c r="A1738">
        <v>12.055555555555555</v>
      </c>
      <c r="B1738">
        <v>-2.5790000000000002</v>
      </c>
      <c r="C1738">
        <v>-2.3199999999999998</v>
      </c>
      <c r="D1738">
        <v>-2.9060000000000001</v>
      </c>
      <c r="E1738">
        <v>-2.952</v>
      </c>
      <c r="F1738">
        <v>-14.728999999999999</v>
      </c>
      <c r="G1738">
        <v>-12.113</v>
      </c>
      <c r="H1738">
        <f t="shared" si="162"/>
        <v>-2.4495</v>
      </c>
      <c r="I1738">
        <f t="shared" si="163"/>
        <v>0.18314065632731605</v>
      </c>
      <c r="J1738">
        <f t="shared" si="164"/>
        <v>-2.9290000000000003</v>
      </c>
      <c r="K1738">
        <f t="shared" si="165"/>
        <v>3.2526911934581057E-2</v>
      </c>
      <c r="L1738">
        <f t="shared" si="166"/>
        <v>-13.420999999999999</v>
      </c>
      <c r="M1738">
        <f t="shared" si="167"/>
        <v>1.849791339584008</v>
      </c>
    </row>
    <row r="1739" spans="1:13" x14ac:dyDescent="0.3">
      <c r="A1739">
        <v>12.0625</v>
      </c>
      <c r="B1739">
        <v>-2.5920000000000001</v>
      </c>
      <c r="C1739">
        <v>-2.323</v>
      </c>
      <c r="D1739">
        <v>-2.9159999999999999</v>
      </c>
      <c r="E1739">
        <v>-2.98</v>
      </c>
      <c r="F1739">
        <v>-14.574999999999999</v>
      </c>
      <c r="G1739">
        <v>-11.99</v>
      </c>
      <c r="H1739">
        <f t="shared" si="162"/>
        <v>-2.4575</v>
      </c>
      <c r="I1739">
        <f t="shared" si="163"/>
        <v>0.19021172413918136</v>
      </c>
      <c r="J1739">
        <f t="shared" si="164"/>
        <v>-2.948</v>
      </c>
      <c r="K1739">
        <f t="shared" si="165"/>
        <v>4.5254833995939082E-2</v>
      </c>
      <c r="L1739">
        <f t="shared" si="166"/>
        <v>-13.282499999999999</v>
      </c>
      <c r="M1739">
        <f t="shared" si="167"/>
        <v>1.8278710293672247</v>
      </c>
    </row>
    <row r="1740" spans="1:13" x14ac:dyDescent="0.3">
      <c r="A1740">
        <v>12.069444444444445</v>
      </c>
      <c r="B1740">
        <v>-2.5830000000000002</v>
      </c>
      <c r="C1740">
        <v>-2.3420000000000001</v>
      </c>
      <c r="D1740">
        <v>-2.94</v>
      </c>
      <c r="E1740">
        <v>-3.1070000000000002</v>
      </c>
      <c r="F1740">
        <v>-14.56</v>
      </c>
      <c r="G1740">
        <v>-11.821</v>
      </c>
      <c r="H1740">
        <f t="shared" si="162"/>
        <v>-2.4625000000000004</v>
      </c>
      <c r="I1740">
        <f t="shared" si="163"/>
        <v>0.17041273426595802</v>
      </c>
      <c r="J1740">
        <f t="shared" si="164"/>
        <v>-3.0235000000000003</v>
      </c>
      <c r="K1740">
        <f t="shared" si="165"/>
        <v>0.11808683245815361</v>
      </c>
      <c r="L1740">
        <f t="shared" si="166"/>
        <v>-13.1905</v>
      </c>
      <c r="M1740">
        <f t="shared" si="167"/>
        <v>1.9367654736699522</v>
      </c>
    </row>
    <row r="1741" spans="1:13" x14ac:dyDescent="0.3">
      <c r="A1741">
        <v>12.076388888888889</v>
      </c>
      <c r="B1741">
        <v>-2.569</v>
      </c>
      <c r="C1741">
        <v>-2.3519999999999999</v>
      </c>
      <c r="D1741">
        <v>-2.94</v>
      </c>
      <c r="E1741">
        <v>-3.1419999999999999</v>
      </c>
      <c r="F1741">
        <v>-14.420999999999999</v>
      </c>
      <c r="G1741">
        <v>-11.882999999999999</v>
      </c>
      <c r="H1741">
        <f t="shared" si="162"/>
        <v>-2.4604999999999997</v>
      </c>
      <c r="I1741">
        <f t="shared" si="163"/>
        <v>0.15344217151748088</v>
      </c>
      <c r="J1741">
        <f t="shared" si="164"/>
        <v>-3.0409999999999999</v>
      </c>
      <c r="K1741">
        <f t="shared" si="165"/>
        <v>0.14283556979968257</v>
      </c>
      <c r="L1741">
        <f t="shared" si="166"/>
        <v>-13.151999999999999</v>
      </c>
      <c r="M1741">
        <f t="shared" si="167"/>
        <v>1.7946370106514578</v>
      </c>
    </row>
    <row r="1742" spans="1:13" x14ac:dyDescent="0.3">
      <c r="A1742">
        <v>12.083333333333334</v>
      </c>
      <c r="B1742">
        <v>-2.5680000000000001</v>
      </c>
      <c r="C1742">
        <v>-2.391</v>
      </c>
      <c r="D1742">
        <v>-2.9830000000000001</v>
      </c>
      <c r="E1742">
        <v>-3.0409999999999999</v>
      </c>
      <c r="F1742">
        <v>-14.420999999999999</v>
      </c>
      <c r="G1742">
        <v>-11.714</v>
      </c>
      <c r="H1742">
        <f t="shared" si="162"/>
        <v>-2.4794999999999998</v>
      </c>
      <c r="I1742">
        <f t="shared" si="163"/>
        <v>0.12515790027001894</v>
      </c>
      <c r="J1742">
        <f t="shared" si="164"/>
        <v>-3.012</v>
      </c>
      <c r="K1742">
        <f t="shared" si="165"/>
        <v>4.1012193308819639E-2</v>
      </c>
      <c r="L1742">
        <f t="shared" si="166"/>
        <v>-13.067499999999999</v>
      </c>
      <c r="M1742">
        <f t="shared" si="167"/>
        <v>1.914138056672001</v>
      </c>
    </row>
    <row r="1743" spans="1:13" x14ac:dyDescent="0.3">
      <c r="A1743">
        <v>12.090277777777779</v>
      </c>
      <c r="B1743">
        <v>-2.5710000000000002</v>
      </c>
      <c r="C1743">
        <v>-2.4409999999999998</v>
      </c>
      <c r="D1743">
        <v>-2.9889999999999999</v>
      </c>
      <c r="E1743">
        <v>-2.9670000000000001</v>
      </c>
      <c r="F1743">
        <v>-14.391</v>
      </c>
      <c r="G1743">
        <v>-12.021000000000001</v>
      </c>
      <c r="H1743">
        <f t="shared" si="162"/>
        <v>-2.5060000000000002</v>
      </c>
      <c r="I1743">
        <f t="shared" si="163"/>
        <v>9.1923881554251421E-2</v>
      </c>
      <c r="J1743">
        <f t="shared" si="164"/>
        <v>-2.9779999999999998</v>
      </c>
      <c r="K1743">
        <f t="shared" si="165"/>
        <v>1.5556349186103902E-2</v>
      </c>
      <c r="L1743">
        <f t="shared" si="166"/>
        <v>-13.206</v>
      </c>
      <c r="M1743">
        <f t="shared" si="167"/>
        <v>1.6758430714121171</v>
      </c>
    </row>
    <row r="1744" spans="1:13" x14ac:dyDescent="0.3">
      <c r="A1744">
        <v>12.097222222222221</v>
      </c>
      <c r="B1744">
        <v>-2.5680000000000001</v>
      </c>
      <c r="C1744">
        <v>-2.431</v>
      </c>
      <c r="D1744">
        <v>-2.9729999999999999</v>
      </c>
      <c r="E1744">
        <v>-2.9470000000000001</v>
      </c>
      <c r="F1744">
        <v>-14.452</v>
      </c>
      <c r="G1744">
        <v>-12.205</v>
      </c>
      <c r="H1744">
        <f t="shared" si="162"/>
        <v>-2.4995000000000003</v>
      </c>
      <c r="I1744">
        <f t="shared" si="163"/>
        <v>9.6873629022557015E-2</v>
      </c>
      <c r="J1744">
        <f t="shared" si="164"/>
        <v>-2.96</v>
      </c>
      <c r="K1744">
        <f t="shared" si="165"/>
        <v>1.8384776310850094E-2</v>
      </c>
      <c r="L1744">
        <f t="shared" si="166"/>
        <v>-13.3285</v>
      </c>
      <c r="M1744">
        <f t="shared" si="167"/>
        <v>1.5888689373261722</v>
      </c>
    </row>
    <row r="1745" spans="1:13" x14ac:dyDescent="0.3">
      <c r="A1745">
        <v>12.104166666666666</v>
      </c>
      <c r="B1745">
        <v>-2.5830000000000002</v>
      </c>
      <c r="C1745">
        <v>-2.403</v>
      </c>
      <c r="D1745">
        <v>-3.0339999999999998</v>
      </c>
      <c r="E1745">
        <v>-2.9209999999999998</v>
      </c>
      <c r="F1745">
        <v>-14.391</v>
      </c>
      <c r="G1745">
        <v>-12.895</v>
      </c>
      <c r="H1745">
        <f t="shared" si="162"/>
        <v>-2.4930000000000003</v>
      </c>
      <c r="I1745">
        <f t="shared" si="163"/>
        <v>0.12727922061357869</v>
      </c>
      <c r="J1745">
        <f t="shared" si="164"/>
        <v>-2.9775</v>
      </c>
      <c r="K1745">
        <f t="shared" si="165"/>
        <v>7.9903066274079865E-2</v>
      </c>
      <c r="L1745">
        <f t="shared" si="166"/>
        <v>-13.643000000000001</v>
      </c>
      <c r="M1745">
        <f t="shared" si="167"/>
        <v>1.0578317446550753</v>
      </c>
    </row>
    <row r="1746" spans="1:13" x14ac:dyDescent="0.3">
      <c r="A1746">
        <v>12.111111111111111</v>
      </c>
      <c r="B1746">
        <v>-2.5939999999999999</v>
      </c>
      <c r="C1746">
        <v>-2.5270000000000001</v>
      </c>
      <c r="D1746">
        <v>-2.948</v>
      </c>
      <c r="E1746">
        <v>-2.9009999999999998</v>
      </c>
      <c r="F1746">
        <v>-14.56</v>
      </c>
      <c r="G1746">
        <v>-12.512</v>
      </c>
      <c r="H1746">
        <f t="shared" si="162"/>
        <v>-2.5605000000000002</v>
      </c>
      <c r="I1746">
        <f t="shared" si="163"/>
        <v>4.7376154339498489E-2</v>
      </c>
      <c r="J1746">
        <f t="shared" si="164"/>
        <v>-2.9245000000000001</v>
      </c>
      <c r="K1746">
        <f t="shared" si="165"/>
        <v>3.3234018715767845E-2</v>
      </c>
      <c r="L1746">
        <f t="shared" si="166"/>
        <v>-13.536000000000001</v>
      </c>
      <c r="M1746">
        <f t="shared" si="167"/>
        <v>1.4481546878700495</v>
      </c>
    </row>
    <row r="1747" spans="1:13" x14ac:dyDescent="0.3">
      <c r="A1747">
        <v>12.118055555555555</v>
      </c>
      <c r="B1747">
        <v>-2.5830000000000002</v>
      </c>
      <c r="C1747">
        <v>-2.5230000000000001</v>
      </c>
      <c r="D1747">
        <v>-2.9329999999999998</v>
      </c>
      <c r="E1747">
        <v>-2.855</v>
      </c>
      <c r="F1747">
        <v>-14.329000000000001</v>
      </c>
      <c r="G1747">
        <v>-11.975</v>
      </c>
      <c r="H1747">
        <f t="shared" si="162"/>
        <v>-2.5529999999999999</v>
      </c>
      <c r="I1747">
        <f t="shared" si="163"/>
        <v>4.2426406871192889E-2</v>
      </c>
      <c r="J1747">
        <f t="shared" si="164"/>
        <v>-2.8940000000000001</v>
      </c>
      <c r="K1747">
        <f t="shared" si="165"/>
        <v>5.5154328932550602E-2</v>
      </c>
      <c r="L1747">
        <f t="shared" si="166"/>
        <v>-13.152000000000001</v>
      </c>
      <c r="M1747">
        <f t="shared" si="167"/>
        <v>1.6645293629131335</v>
      </c>
    </row>
    <row r="1748" spans="1:13" x14ac:dyDescent="0.3">
      <c r="A1748">
        <v>12.125</v>
      </c>
      <c r="B1748">
        <v>-2.5819999999999999</v>
      </c>
      <c r="C1748">
        <v>-2.512</v>
      </c>
      <c r="D1748">
        <v>-2.8929999999999998</v>
      </c>
      <c r="E1748">
        <v>-2.907</v>
      </c>
      <c r="F1748">
        <v>-14.329000000000001</v>
      </c>
      <c r="G1748">
        <v>-11.944000000000001</v>
      </c>
      <c r="H1748">
        <f t="shared" si="162"/>
        <v>-2.5469999999999997</v>
      </c>
      <c r="I1748">
        <f t="shared" si="163"/>
        <v>4.9497474683058214E-2</v>
      </c>
      <c r="J1748">
        <f t="shared" si="164"/>
        <v>-2.9</v>
      </c>
      <c r="K1748">
        <f t="shared" si="165"/>
        <v>9.8994949366118315E-3</v>
      </c>
      <c r="L1748">
        <f t="shared" si="166"/>
        <v>-13.136500000000002</v>
      </c>
      <c r="M1748">
        <f t="shared" si="167"/>
        <v>1.6864496731299157</v>
      </c>
    </row>
    <row r="1749" spans="1:13" x14ac:dyDescent="0.3">
      <c r="A1749">
        <v>12.131944444444445</v>
      </c>
      <c r="B1749">
        <v>-2.5760000000000001</v>
      </c>
      <c r="C1749">
        <v>-2.4660000000000002</v>
      </c>
      <c r="D1749">
        <v>-2.9489999999999998</v>
      </c>
      <c r="E1749">
        <v>-2.95</v>
      </c>
      <c r="F1749">
        <v>-14.222</v>
      </c>
      <c r="G1749">
        <v>-12.067</v>
      </c>
      <c r="H1749">
        <f t="shared" si="162"/>
        <v>-2.5209999999999999</v>
      </c>
      <c r="I1749">
        <f t="shared" si="163"/>
        <v>7.7781745930520133E-2</v>
      </c>
      <c r="J1749">
        <f t="shared" si="164"/>
        <v>-2.9495</v>
      </c>
      <c r="K1749">
        <f t="shared" si="165"/>
        <v>7.0710678118678365E-4</v>
      </c>
      <c r="L1749">
        <f t="shared" si="166"/>
        <v>-13.144500000000001</v>
      </c>
      <c r="M1749">
        <f t="shared" si="167"/>
        <v>1.5238151134570095</v>
      </c>
    </row>
    <row r="1750" spans="1:13" x14ac:dyDescent="0.3">
      <c r="A1750">
        <v>12.138888888888889</v>
      </c>
      <c r="B1750">
        <v>-2.5760000000000001</v>
      </c>
      <c r="C1750">
        <v>-2.3820000000000001</v>
      </c>
      <c r="D1750">
        <v>-2.93</v>
      </c>
      <c r="E1750">
        <v>-3.03</v>
      </c>
      <c r="F1750">
        <v>-14.298999999999999</v>
      </c>
      <c r="G1750">
        <v>-12.113</v>
      </c>
      <c r="H1750">
        <f t="shared" si="162"/>
        <v>-2.4790000000000001</v>
      </c>
      <c r="I1750">
        <f t="shared" si="163"/>
        <v>0.13717871555019018</v>
      </c>
      <c r="J1750">
        <f t="shared" si="164"/>
        <v>-2.98</v>
      </c>
      <c r="K1750">
        <f t="shared" si="165"/>
        <v>7.0710678118654502E-2</v>
      </c>
      <c r="L1750">
        <f t="shared" si="166"/>
        <v>-13.206</v>
      </c>
      <c r="M1750">
        <f t="shared" si="167"/>
        <v>1.5457354236737928</v>
      </c>
    </row>
    <row r="1751" spans="1:13" x14ac:dyDescent="0.3">
      <c r="A1751">
        <v>12.145833333333334</v>
      </c>
      <c r="B1751">
        <v>-2.573</v>
      </c>
      <c r="C1751">
        <v>-2.3620000000000001</v>
      </c>
      <c r="D1751">
        <v>-2.9079999999999999</v>
      </c>
      <c r="E1751">
        <v>-3.0659999999999998</v>
      </c>
      <c r="F1751">
        <v>-14.391</v>
      </c>
      <c r="G1751">
        <v>-11.867000000000001</v>
      </c>
      <c r="H1751">
        <f t="shared" si="162"/>
        <v>-2.4675000000000002</v>
      </c>
      <c r="I1751">
        <f t="shared" si="163"/>
        <v>0.14919953083036142</v>
      </c>
      <c r="J1751">
        <f t="shared" si="164"/>
        <v>-2.9870000000000001</v>
      </c>
      <c r="K1751">
        <f t="shared" si="165"/>
        <v>0.11172287142747445</v>
      </c>
      <c r="L1751">
        <f t="shared" si="166"/>
        <v>-13.129000000000001</v>
      </c>
      <c r="M1751">
        <f t="shared" si="167"/>
        <v>1.7847375157148453</v>
      </c>
    </row>
    <row r="1752" spans="1:13" x14ac:dyDescent="0.3">
      <c r="A1752">
        <v>12.152777777777779</v>
      </c>
      <c r="B1752">
        <v>-2.573</v>
      </c>
      <c r="C1752">
        <v>-2.391</v>
      </c>
      <c r="D1752">
        <v>-3.008</v>
      </c>
      <c r="E1752">
        <v>-2.9289999999999998</v>
      </c>
      <c r="F1752">
        <v>-14.391</v>
      </c>
      <c r="G1752">
        <v>-11.651999999999999</v>
      </c>
      <c r="H1752">
        <f t="shared" si="162"/>
        <v>-2.4820000000000002</v>
      </c>
      <c r="I1752">
        <f t="shared" si="163"/>
        <v>0.12869343417595161</v>
      </c>
      <c r="J1752">
        <f t="shared" si="164"/>
        <v>-2.9684999999999997</v>
      </c>
      <c r="K1752">
        <f t="shared" si="165"/>
        <v>5.5861435713737383E-2</v>
      </c>
      <c r="L1752">
        <f t="shared" si="166"/>
        <v>-13.0215</v>
      </c>
      <c r="M1752">
        <f t="shared" si="167"/>
        <v>1.9367654736699376</v>
      </c>
    </row>
    <row r="1753" spans="1:13" x14ac:dyDescent="0.3">
      <c r="A1753">
        <v>12.159722222222221</v>
      </c>
      <c r="B1753">
        <v>-2.5739999999999998</v>
      </c>
      <c r="C1753">
        <v>-2.3879999999999999</v>
      </c>
      <c r="D1753">
        <v>-3.0339999999999998</v>
      </c>
      <c r="E1753">
        <v>-2.8980000000000001</v>
      </c>
      <c r="F1753">
        <v>-14.36</v>
      </c>
      <c r="G1753">
        <v>-11.837</v>
      </c>
      <c r="H1753">
        <f t="shared" si="162"/>
        <v>-2.4809999999999999</v>
      </c>
      <c r="I1753">
        <f t="shared" si="163"/>
        <v>0.13152186130069779</v>
      </c>
      <c r="J1753">
        <f t="shared" si="164"/>
        <v>-2.9660000000000002</v>
      </c>
      <c r="K1753">
        <f t="shared" si="165"/>
        <v>9.6166522241370234E-2</v>
      </c>
      <c r="L1753">
        <f t="shared" si="166"/>
        <v>-13.0985</v>
      </c>
      <c r="M1753">
        <f t="shared" si="167"/>
        <v>1.7840304089336592</v>
      </c>
    </row>
    <row r="1754" spans="1:13" x14ac:dyDescent="0.3">
      <c r="A1754">
        <v>12.166666666666666</v>
      </c>
      <c r="B1754">
        <v>-2.569</v>
      </c>
      <c r="C1754">
        <v>-2.4169999999999998</v>
      </c>
      <c r="D1754">
        <v>-2.948</v>
      </c>
      <c r="E1754">
        <v>-2.944</v>
      </c>
      <c r="F1754">
        <v>-14.391</v>
      </c>
      <c r="G1754">
        <v>-12.036</v>
      </c>
      <c r="H1754">
        <f t="shared" si="162"/>
        <v>-2.4929999999999999</v>
      </c>
      <c r="I1754">
        <f t="shared" si="163"/>
        <v>0.10748023074035531</v>
      </c>
      <c r="J1754">
        <f t="shared" si="164"/>
        <v>-2.9459999999999997</v>
      </c>
      <c r="K1754">
        <f t="shared" si="165"/>
        <v>2.8284271247461927E-3</v>
      </c>
      <c r="L1754">
        <f t="shared" si="166"/>
        <v>-13.2135</v>
      </c>
      <c r="M1754">
        <f t="shared" si="167"/>
        <v>1.6652364696943198</v>
      </c>
    </row>
    <row r="1755" spans="1:13" x14ac:dyDescent="0.3">
      <c r="A1755">
        <v>12.173611111111111</v>
      </c>
      <c r="B1755">
        <v>-2.5659999999999998</v>
      </c>
      <c r="C1755">
        <v>-2.4020000000000001</v>
      </c>
      <c r="D1755">
        <v>-2.9420000000000002</v>
      </c>
      <c r="E1755">
        <v>-3.0630000000000002</v>
      </c>
      <c r="F1755">
        <v>-14.329000000000001</v>
      </c>
      <c r="G1755">
        <v>-11.929</v>
      </c>
      <c r="H1755">
        <f t="shared" si="162"/>
        <v>-2.484</v>
      </c>
      <c r="I1755">
        <f t="shared" si="163"/>
        <v>0.11596551211459358</v>
      </c>
      <c r="J1755">
        <f t="shared" si="164"/>
        <v>-3.0025000000000004</v>
      </c>
      <c r="K1755">
        <f t="shared" si="165"/>
        <v>8.5559920523572253E-2</v>
      </c>
      <c r="L1755">
        <f t="shared" si="166"/>
        <v>-13.129000000000001</v>
      </c>
      <c r="M1755">
        <f t="shared" si="167"/>
        <v>1.6970562748477143</v>
      </c>
    </row>
    <row r="1756" spans="1:13" x14ac:dyDescent="0.3">
      <c r="A1756">
        <v>12.180555555555555</v>
      </c>
      <c r="B1756">
        <v>-2.5710000000000002</v>
      </c>
      <c r="C1756">
        <v>-2.448</v>
      </c>
      <c r="D1756">
        <v>-2.9820000000000002</v>
      </c>
      <c r="E1756">
        <v>-2.952</v>
      </c>
      <c r="F1756">
        <v>-14.436999999999999</v>
      </c>
      <c r="G1756">
        <v>-12.481</v>
      </c>
      <c r="H1756">
        <f t="shared" si="162"/>
        <v>-2.5095000000000001</v>
      </c>
      <c r="I1756">
        <f t="shared" si="163"/>
        <v>8.6974134085945495E-2</v>
      </c>
      <c r="J1756">
        <f t="shared" si="164"/>
        <v>-2.9670000000000001</v>
      </c>
      <c r="K1756">
        <f t="shared" si="165"/>
        <v>2.12132034355966E-2</v>
      </c>
      <c r="L1756">
        <f t="shared" si="166"/>
        <v>-13.459</v>
      </c>
      <c r="M1756">
        <f t="shared" si="167"/>
        <v>1.3831008640008866</v>
      </c>
    </row>
    <row r="1757" spans="1:13" x14ac:dyDescent="0.3">
      <c r="A1757">
        <v>12.1875</v>
      </c>
      <c r="B1757">
        <v>-2.569</v>
      </c>
      <c r="C1757">
        <v>-2.3889999999999998</v>
      </c>
      <c r="D1757">
        <v>-2.9430000000000001</v>
      </c>
      <c r="E1757">
        <v>-2.972</v>
      </c>
      <c r="F1757">
        <v>-14.406000000000001</v>
      </c>
      <c r="G1757">
        <v>-11.852</v>
      </c>
      <c r="H1757">
        <f t="shared" si="162"/>
        <v>-2.4790000000000001</v>
      </c>
      <c r="I1757">
        <f t="shared" si="163"/>
        <v>0.12727922061357869</v>
      </c>
      <c r="J1757">
        <f t="shared" si="164"/>
        <v>-2.9575</v>
      </c>
      <c r="K1757">
        <f t="shared" si="165"/>
        <v>2.0506096654409819E-2</v>
      </c>
      <c r="L1757">
        <f t="shared" si="166"/>
        <v>-13.129000000000001</v>
      </c>
      <c r="M1757">
        <f t="shared" si="167"/>
        <v>1.8059507191504425</v>
      </c>
    </row>
    <row r="1758" spans="1:13" x14ac:dyDescent="0.3">
      <c r="A1758">
        <v>12.194444444444445</v>
      </c>
      <c r="B1758">
        <v>-2.573</v>
      </c>
      <c r="C1758">
        <v>-2.3889999999999998</v>
      </c>
      <c r="D1758">
        <v>-2.9279999999999999</v>
      </c>
      <c r="E1758">
        <v>-3.0760000000000001</v>
      </c>
      <c r="F1758">
        <v>-14.391</v>
      </c>
      <c r="G1758">
        <v>-11.975</v>
      </c>
      <c r="H1758">
        <f t="shared" si="162"/>
        <v>-2.4809999999999999</v>
      </c>
      <c r="I1758">
        <f t="shared" si="163"/>
        <v>0.13010764773832487</v>
      </c>
      <c r="J1758">
        <f t="shared" si="164"/>
        <v>-3.0019999999999998</v>
      </c>
      <c r="K1758">
        <f t="shared" si="165"/>
        <v>0.10465180361560912</v>
      </c>
      <c r="L1758">
        <f t="shared" si="166"/>
        <v>-13.183</v>
      </c>
      <c r="M1758">
        <f t="shared" si="167"/>
        <v>1.708369983346699</v>
      </c>
    </row>
    <row r="1759" spans="1:13" x14ac:dyDescent="0.3">
      <c r="A1759">
        <v>12.201388888888889</v>
      </c>
      <c r="B1759">
        <v>-2.577</v>
      </c>
      <c r="C1759">
        <v>-2.3879999999999999</v>
      </c>
      <c r="D1759">
        <v>-2.948</v>
      </c>
      <c r="E1759">
        <v>-2.98</v>
      </c>
      <c r="F1759">
        <v>-14.298999999999999</v>
      </c>
      <c r="G1759">
        <v>-11.683</v>
      </c>
      <c r="H1759">
        <f t="shared" si="162"/>
        <v>-2.4824999999999999</v>
      </c>
      <c r="I1759">
        <f t="shared" si="163"/>
        <v>0.13364318164425754</v>
      </c>
      <c r="J1759">
        <f t="shared" si="164"/>
        <v>-2.964</v>
      </c>
      <c r="K1759">
        <f t="shared" si="165"/>
        <v>2.2627416997969541E-2</v>
      </c>
      <c r="L1759">
        <f t="shared" si="166"/>
        <v>-12.991</v>
      </c>
      <c r="M1759">
        <f t="shared" si="167"/>
        <v>1.8497913395840164</v>
      </c>
    </row>
    <row r="1760" spans="1:13" x14ac:dyDescent="0.3">
      <c r="A1760">
        <v>12.208333333333334</v>
      </c>
      <c r="B1760">
        <v>-2.573</v>
      </c>
      <c r="C1760">
        <v>-2.3769999999999998</v>
      </c>
      <c r="D1760">
        <v>-2.94</v>
      </c>
      <c r="E1760">
        <v>-3.03</v>
      </c>
      <c r="F1760">
        <v>-14.191000000000001</v>
      </c>
      <c r="G1760">
        <v>-12.803000000000001</v>
      </c>
      <c r="H1760">
        <f t="shared" si="162"/>
        <v>-2.4749999999999996</v>
      </c>
      <c r="I1760">
        <f t="shared" si="163"/>
        <v>0.13859292911256343</v>
      </c>
      <c r="J1760">
        <f t="shared" si="164"/>
        <v>-2.9849999999999999</v>
      </c>
      <c r="K1760">
        <f t="shared" si="165"/>
        <v>6.3639610306789177E-2</v>
      </c>
      <c r="L1760">
        <f t="shared" si="166"/>
        <v>-13.497</v>
      </c>
      <c r="M1760">
        <f t="shared" si="167"/>
        <v>0.98146421228692793</v>
      </c>
    </row>
    <row r="1761" spans="1:13" x14ac:dyDescent="0.3">
      <c r="A1761">
        <v>12.215277777777779</v>
      </c>
      <c r="B1761">
        <v>-2.569</v>
      </c>
      <c r="C1761">
        <v>-2.4249999999999998</v>
      </c>
      <c r="D1761">
        <v>-2.9940000000000002</v>
      </c>
      <c r="E1761">
        <v>-2.944</v>
      </c>
      <c r="F1761">
        <v>-14.114000000000001</v>
      </c>
      <c r="G1761">
        <v>-12.45</v>
      </c>
      <c r="H1761">
        <f t="shared" si="162"/>
        <v>-2.4969999999999999</v>
      </c>
      <c r="I1761">
        <f t="shared" si="163"/>
        <v>0.10182337649086293</v>
      </c>
      <c r="J1761">
        <f t="shared" si="164"/>
        <v>-2.9690000000000003</v>
      </c>
      <c r="K1761">
        <f t="shared" si="165"/>
        <v>3.5355339059327563E-2</v>
      </c>
      <c r="L1761">
        <f t="shared" si="166"/>
        <v>-13.282</v>
      </c>
      <c r="M1761">
        <f t="shared" si="167"/>
        <v>1.1766256838944162</v>
      </c>
    </row>
    <row r="1762" spans="1:13" x14ac:dyDescent="0.3">
      <c r="A1762">
        <v>12.222222222222221</v>
      </c>
      <c r="B1762">
        <v>-2.5710000000000002</v>
      </c>
      <c r="C1762">
        <v>-2.3860000000000001</v>
      </c>
      <c r="D1762">
        <v>-2.9649999999999999</v>
      </c>
      <c r="E1762">
        <v>-3.0529999999999999</v>
      </c>
      <c r="F1762">
        <v>-14.268000000000001</v>
      </c>
      <c r="G1762">
        <v>-12.097</v>
      </c>
      <c r="H1762">
        <f t="shared" si="162"/>
        <v>-2.4785000000000004</v>
      </c>
      <c r="I1762">
        <f t="shared" si="163"/>
        <v>0.13081475451951133</v>
      </c>
      <c r="J1762">
        <f t="shared" si="164"/>
        <v>-3.0089999999999999</v>
      </c>
      <c r="K1762">
        <f t="shared" si="165"/>
        <v>6.2225396744416239E-2</v>
      </c>
      <c r="L1762">
        <f t="shared" si="166"/>
        <v>-13.182500000000001</v>
      </c>
      <c r="M1762">
        <f t="shared" si="167"/>
        <v>1.5351288219559955</v>
      </c>
    </row>
    <row r="1763" spans="1:13" x14ac:dyDescent="0.3">
      <c r="A1763">
        <v>12.229166666666666</v>
      </c>
      <c r="B1763">
        <v>-2.5630000000000002</v>
      </c>
      <c r="C1763">
        <v>-2.4</v>
      </c>
      <c r="D1763">
        <v>-2.8969999999999998</v>
      </c>
      <c r="E1763">
        <v>-3.0150000000000001</v>
      </c>
      <c r="F1763">
        <v>-14.268000000000001</v>
      </c>
      <c r="G1763">
        <v>-11.590999999999999</v>
      </c>
      <c r="H1763">
        <f t="shared" si="162"/>
        <v>-2.4815</v>
      </c>
      <c r="I1763">
        <f t="shared" si="163"/>
        <v>0.11525840533340742</v>
      </c>
      <c r="J1763">
        <f t="shared" si="164"/>
        <v>-2.956</v>
      </c>
      <c r="K1763">
        <f t="shared" si="165"/>
        <v>8.343860018001284E-2</v>
      </c>
      <c r="L1763">
        <f t="shared" si="166"/>
        <v>-12.929500000000001</v>
      </c>
      <c r="M1763">
        <f t="shared" si="167"/>
        <v>1.8929248532363752</v>
      </c>
    </row>
    <row r="1764" spans="1:13" x14ac:dyDescent="0.3">
      <c r="A1764">
        <v>12.236111111111111</v>
      </c>
      <c r="B1764">
        <v>-2.5630000000000002</v>
      </c>
      <c r="C1764">
        <v>-2.415</v>
      </c>
      <c r="D1764">
        <v>-2.9169999999999998</v>
      </c>
      <c r="E1764">
        <v>-3.052</v>
      </c>
      <c r="F1764">
        <v>-14.468</v>
      </c>
      <c r="G1764">
        <v>-12.281000000000001</v>
      </c>
      <c r="H1764">
        <f t="shared" si="162"/>
        <v>-2.4889999999999999</v>
      </c>
      <c r="I1764">
        <f t="shared" si="163"/>
        <v>0.10465180361560912</v>
      </c>
      <c r="J1764">
        <f t="shared" si="164"/>
        <v>-2.9844999999999997</v>
      </c>
      <c r="K1764">
        <f t="shared" si="165"/>
        <v>9.5459415460184077E-2</v>
      </c>
      <c r="L1764">
        <f t="shared" si="166"/>
        <v>-13.374500000000001</v>
      </c>
      <c r="M1764">
        <f t="shared" si="167"/>
        <v>1.5464425304549791</v>
      </c>
    </row>
    <row r="1765" spans="1:13" x14ac:dyDescent="0.3">
      <c r="A1765">
        <v>12.243055555555555</v>
      </c>
      <c r="B1765">
        <v>-2.5449999999999999</v>
      </c>
      <c r="C1765">
        <v>-2.3940000000000001</v>
      </c>
      <c r="D1765">
        <v>-2.9510000000000001</v>
      </c>
      <c r="E1765">
        <v>-3.1070000000000002</v>
      </c>
      <c r="F1765">
        <v>-14.420999999999999</v>
      </c>
      <c r="G1765">
        <v>-12.143000000000001</v>
      </c>
      <c r="H1765">
        <f t="shared" si="162"/>
        <v>-2.4695</v>
      </c>
      <c r="I1765">
        <f t="shared" si="163"/>
        <v>0.10677312395916853</v>
      </c>
      <c r="J1765">
        <f t="shared" si="164"/>
        <v>-3.0289999999999999</v>
      </c>
      <c r="K1765">
        <f t="shared" si="165"/>
        <v>0.11030865786510152</v>
      </c>
      <c r="L1765">
        <f t="shared" si="166"/>
        <v>-13.282</v>
      </c>
      <c r="M1765">
        <f t="shared" si="167"/>
        <v>1.6107892475429544</v>
      </c>
    </row>
    <row r="1766" spans="1:13" x14ac:dyDescent="0.3">
      <c r="A1766">
        <v>12.25</v>
      </c>
      <c r="B1766">
        <v>-2.573</v>
      </c>
      <c r="C1766">
        <v>-2.3879999999999999</v>
      </c>
      <c r="D1766">
        <v>-2.9329999999999998</v>
      </c>
      <c r="E1766">
        <v>-3.0640000000000001</v>
      </c>
      <c r="F1766">
        <v>-14.682</v>
      </c>
      <c r="G1766">
        <v>-13.231999999999999</v>
      </c>
      <c r="H1766">
        <f t="shared" si="162"/>
        <v>-2.4805000000000001</v>
      </c>
      <c r="I1766">
        <f t="shared" si="163"/>
        <v>0.13081475451951133</v>
      </c>
      <c r="J1766">
        <f t="shared" si="164"/>
        <v>-2.9984999999999999</v>
      </c>
      <c r="K1766">
        <f t="shared" si="165"/>
        <v>9.2630988335437883E-2</v>
      </c>
      <c r="L1766">
        <f t="shared" si="166"/>
        <v>-13.957000000000001</v>
      </c>
      <c r="M1766">
        <f t="shared" si="167"/>
        <v>1.0253048327204946</v>
      </c>
    </row>
    <row r="1767" spans="1:13" x14ac:dyDescent="0.3">
      <c r="A1767">
        <v>12.256944444444445</v>
      </c>
      <c r="B1767">
        <v>-2.5680000000000001</v>
      </c>
      <c r="C1767">
        <v>-2.3969999999999998</v>
      </c>
      <c r="D1767">
        <v>-2.9390000000000001</v>
      </c>
      <c r="E1767">
        <v>-3.0870000000000002</v>
      </c>
      <c r="F1767">
        <v>-14.298999999999999</v>
      </c>
      <c r="G1767">
        <v>-11.867000000000001</v>
      </c>
      <c r="H1767">
        <f t="shared" si="162"/>
        <v>-2.4824999999999999</v>
      </c>
      <c r="I1767">
        <f t="shared" si="163"/>
        <v>0.12091525958289981</v>
      </c>
      <c r="J1767">
        <f t="shared" si="164"/>
        <v>-3.0129999999999999</v>
      </c>
      <c r="K1767">
        <f t="shared" si="165"/>
        <v>0.10465180361560912</v>
      </c>
      <c r="L1767">
        <f t="shared" si="166"/>
        <v>-13.083</v>
      </c>
      <c r="M1767">
        <f t="shared" si="167"/>
        <v>1.7196836918456826</v>
      </c>
    </row>
    <row r="1768" spans="1:13" x14ac:dyDescent="0.3">
      <c r="A1768">
        <v>12.263888888888889</v>
      </c>
      <c r="B1768">
        <v>-2.577</v>
      </c>
      <c r="C1768">
        <v>-2.4119999999999999</v>
      </c>
      <c r="D1768">
        <v>-2.9390000000000001</v>
      </c>
      <c r="E1768">
        <v>-2.907</v>
      </c>
      <c r="F1768">
        <v>-14.298999999999999</v>
      </c>
      <c r="G1768">
        <v>-11.438000000000001</v>
      </c>
      <c r="H1768">
        <f t="shared" si="162"/>
        <v>-2.4944999999999999</v>
      </c>
      <c r="I1768">
        <f t="shared" si="163"/>
        <v>0.11667261889578037</v>
      </c>
      <c r="J1768">
        <f t="shared" si="164"/>
        <v>-2.923</v>
      </c>
      <c r="K1768">
        <f t="shared" si="165"/>
        <v>2.2627416997969541E-2</v>
      </c>
      <c r="L1768">
        <f t="shared" si="166"/>
        <v>-12.868500000000001</v>
      </c>
      <c r="M1768">
        <f t="shared" si="167"/>
        <v>2.0230325009747179</v>
      </c>
    </row>
    <row r="1769" spans="1:13" x14ac:dyDescent="0.3">
      <c r="A1769">
        <v>12.270833333333334</v>
      </c>
      <c r="B1769">
        <v>-2.5649999999999999</v>
      </c>
      <c r="C1769">
        <v>-2.4369999999999998</v>
      </c>
      <c r="D1769">
        <v>-2.9359999999999999</v>
      </c>
      <c r="E1769">
        <v>-2.9140000000000001</v>
      </c>
      <c r="F1769">
        <v>-14.282999999999999</v>
      </c>
      <c r="G1769">
        <v>-12.051</v>
      </c>
      <c r="H1769">
        <f t="shared" si="162"/>
        <v>-2.5009999999999999</v>
      </c>
      <c r="I1769">
        <f t="shared" si="163"/>
        <v>9.0509667991878165E-2</v>
      </c>
      <c r="J1769">
        <f t="shared" si="164"/>
        <v>-2.9249999999999998</v>
      </c>
      <c r="K1769">
        <f t="shared" si="165"/>
        <v>1.5556349186103902E-2</v>
      </c>
      <c r="L1769">
        <f t="shared" si="166"/>
        <v>-13.167</v>
      </c>
      <c r="M1769">
        <f t="shared" si="167"/>
        <v>1.5782623356083736</v>
      </c>
    </row>
    <row r="1770" spans="1:13" x14ac:dyDescent="0.3">
      <c r="A1770">
        <v>12.277777777777779</v>
      </c>
      <c r="B1770">
        <v>-2.569</v>
      </c>
      <c r="C1770">
        <v>-2.444</v>
      </c>
      <c r="D1770">
        <v>-2.948</v>
      </c>
      <c r="E1770">
        <v>-2.92</v>
      </c>
      <c r="F1770">
        <v>-14.420999999999999</v>
      </c>
      <c r="G1770">
        <v>-13.11</v>
      </c>
      <c r="H1770">
        <f t="shared" si="162"/>
        <v>-2.5065</v>
      </c>
      <c r="I1770">
        <f t="shared" si="163"/>
        <v>8.8388347648318447E-2</v>
      </c>
      <c r="J1770">
        <f t="shared" si="164"/>
        <v>-2.9340000000000002</v>
      </c>
      <c r="K1770">
        <f t="shared" si="165"/>
        <v>1.9798989873223347E-2</v>
      </c>
      <c r="L1770">
        <f t="shared" si="166"/>
        <v>-13.765499999999999</v>
      </c>
      <c r="M1770">
        <f t="shared" si="167"/>
        <v>0.92701699013556382</v>
      </c>
    </row>
    <row r="1771" spans="1:13" x14ac:dyDescent="0.3">
      <c r="A1771">
        <v>12.284722222222221</v>
      </c>
      <c r="B1771">
        <v>-2.569</v>
      </c>
      <c r="C1771">
        <v>-2.4169999999999998</v>
      </c>
      <c r="D1771">
        <v>-2.9630000000000001</v>
      </c>
      <c r="E1771">
        <v>-2.9470000000000001</v>
      </c>
      <c r="F1771">
        <v>-14.375</v>
      </c>
      <c r="G1771">
        <v>-11.775</v>
      </c>
      <c r="H1771">
        <f t="shared" si="162"/>
        <v>-2.4929999999999999</v>
      </c>
      <c r="I1771">
        <f t="shared" si="163"/>
        <v>0.10748023074035531</v>
      </c>
      <c r="J1771">
        <f t="shared" si="164"/>
        <v>-2.9550000000000001</v>
      </c>
      <c r="K1771">
        <f t="shared" si="165"/>
        <v>1.1313708498984771E-2</v>
      </c>
      <c r="L1771">
        <f t="shared" si="166"/>
        <v>-13.074999999999999</v>
      </c>
      <c r="M1771">
        <f t="shared" si="167"/>
        <v>1.8384776310850233</v>
      </c>
    </row>
    <row r="1772" spans="1:13" x14ac:dyDescent="0.3">
      <c r="A1772">
        <v>12.291666666666666</v>
      </c>
      <c r="B1772">
        <v>-2.5680000000000001</v>
      </c>
      <c r="C1772">
        <v>-2.4089999999999998</v>
      </c>
      <c r="D1772">
        <v>-2.9830000000000001</v>
      </c>
      <c r="E1772">
        <v>-2.9769999999999999</v>
      </c>
      <c r="F1772">
        <v>-14.329000000000001</v>
      </c>
      <c r="G1772">
        <v>-11.791</v>
      </c>
      <c r="H1772">
        <f t="shared" si="162"/>
        <v>-2.4885000000000002</v>
      </c>
      <c r="I1772">
        <f t="shared" si="163"/>
        <v>0.11242997820866124</v>
      </c>
      <c r="J1772">
        <f t="shared" si="164"/>
        <v>-2.98</v>
      </c>
      <c r="K1772">
        <f t="shared" si="165"/>
        <v>4.2426406871194462E-3</v>
      </c>
      <c r="L1772">
        <f t="shared" si="166"/>
        <v>-13.06</v>
      </c>
      <c r="M1772">
        <f t="shared" si="167"/>
        <v>1.7946370106514578</v>
      </c>
    </row>
    <row r="1773" spans="1:13" x14ac:dyDescent="0.3">
      <c r="A1773">
        <v>12.298611111111111</v>
      </c>
      <c r="B1773">
        <v>-2.5790000000000002</v>
      </c>
      <c r="C1773">
        <v>-2.629</v>
      </c>
      <c r="D1773">
        <v>-3.105</v>
      </c>
      <c r="E1773">
        <v>-3.0289999999999999</v>
      </c>
      <c r="F1773">
        <v>-14.207000000000001</v>
      </c>
      <c r="G1773">
        <v>-11.637</v>
      </c>
      <c r="H1773">
        <f t="shared" si="162"/>
        <v>-2.6040000000000001</v>
      </c>
      <c r="I1773">
        <f t="shared" si="163"/>
        <v>3.5355339059327251E-2</v>
      </c>
      <c r="J1773">
        <f t="shared" si="164"/>
        <v>-3.0670000000000002</v>
      </c>
      <c r="K1773">
        <f t="shared" si="165"/>
        <v>5.3740115370177657E-2</v>
      </c>
      <c r="L1773">
        <f t="shared" si="166"/>
        <v>-12.922000000000001</v>
      </c>
      <c r="M1773">
        <f t="shared" si="167"/>
        <v>1.8172644276494274</v>
      </c>
    </row>
    <row r="1774" spans="1:13" x14ac:dyDescent="0.3">
      <c r="A1774">
        <v>12.305555555555555</v>
      </c>
      <c r="B1774">
        <v>-2.5659999999999998</v>
      </c>
      <c r="C1774">
        <v>-2.3980000000000001</v>
      </c>
      <c r="D1774">
        <v>-3.06</v>
      </c>
      <c r="E1774">
        <v>-3.1059999999999999</v>
      </c>
      <c r="F1774">
        <v>-14.145</v>
      </c>
      <c r="G1774">
        <v>-11.53</v>
      </c>
      <c r="H1774">
        <f t="shared" si="162"/>
        <v>-2.4820000000000002</v>
      </c>
      <c r="I1774">
        <f t="shared" si="163"/>
        <v>0.11879393923933977</v>
      </c>
      <c r="J1774">
        <f t="shared" si="164"/>
        <v>-3.0830000000000002</v>
      </c>
      <c r="K1774">
        <f t="shared" si="165"/>
        <v>3.2526911934581057E-2</v>
      </c>
      <c r="L1774">
        <f t="shared" si="166"/>
        <v>-12.837499999999999</v>
      </c>
      <c r="M1774">
        <f t="shared" si="167"/>
        <v>1.8490842328028478</v>
      </c>
    </row>
    <row r="1775" spans="1:13" x14ac:dyDescent="0.3">
      <c r="A1775">
        <v>12.3125</v>
      </c>
      <c r="B1775">
        <v>-2.5649999999999999</v>
      </c>
      <c r="C1775">
        <v>-2.3820000000000001</v>
      </c>
      <c r="D1775">
        <v>-2.9740000000000002</v>
      </c>
      <c r="E1775">
        <v>-3.1040000000000001</v>
      </c>
      <c r="F1775">
        <v>-14.007</v>
      </c>
      <c r="G1775">
        <v>-11.513999999999999</v>
      </c>
      <c r="H1775">
        <f t="shared" si="162"/>
        <v>-2.4735</v>
      </c>
      <c r="I1775">
        <f t="shared" si="163"/>
        <v>0.12940054095713807</v>
      </c>
      <c r="J1775">
        <f t="shared" si="164"/>
        <v>-3.0390000000000001</v>
      </c>
      <c r="K1775">
        <f t="shared" si="165"/>
        <v>9.1923881554251102E-2</v>
      </c>
      <c r="L1775">
        <f t="shared" si="166"/>
        <v>-12.7605</v>
      </c>
      <c r="M1775">
        <f t="shared" si="167"/>
        <v>1.7628172054980631</v>
      </c>
    </row>
    <row r="1776" spans="1:13" x14ac:dyDescent="0.3">
      <c r="A1776">
        <v>12.319444444444445</v>
      </c>
      <c r="B1776">
        <v>-2.569</v>
      </c>
      <c r="C1776">
        <v>-2.375</v>
      </c>
      <c r="D1776">
        <v>-2.9489999999999998</v>
      </c>
      <c r="E1776">
        <v>-3.1469999999999998</v>
      </c>
      <c r="F1776">
        <v>-14.114000000000001</v>
      </c>
      <c r="G1776">
        <v>-11.606</v>
      </c>
      <c r="H1776">
        <f t="shared" si="162"/>
        <v>-2.472</v>
      </c>
      <c r="I1776">
        <f t="shared" si="163"/>
        <v>0.13717871555019018</v>
      </c>
      <c r="J1776">
        <f t="shared" si="164"/>
        <v>-3.048</v>
      </c>
      <c r="K1776">
        <f t="shared" si="165"/>
        <v>0.14000714267493639</v>
      </c>
      <c r="L1776">
        <f t="shared" si="166"/>
        <v>-12.86</v>
      </c>
      <c r="M1776">
        <f t="shared" si="167"/>
        <v>1.7734238072158619</v>
      </c>
    </row>
    <row r="1777" spans="1:13" x14ac:dyDescent="0.3">
      <c r="A1777">
        <v>12.326388888888889</v>
      </c>
      <c r="B1777">
        <v>-2.5590000000000002</v>
      </c>
      <c r="C1777">
        <v>-2.371</v>
      </c>
      <c r="D1777">
        <v>-3.0110000000000001</v>
      </c>
      <c r="E1777">
        <v>-2.9769999999999999</v>
      </c>
      <c r="F1777">
        <v>-14.099</v>
      </c>
      <c r="G1777">
        <v>-12.803000000000001</v>
      </c>
      <c r="H1777">
        <f t="shared" si="162"/>
        <v>-2.4649999999999999</v>
      </c>
      <c r="I1777">
        <f t="shared" si="163"/>
        <v>0.13293607486307105</v>
      </c>
      <c r="J1777">
        <f t="shared" si="164"/>
        <v>-2.9939999999999998</v>
      </c>
      <c r="K1777">
        <f t="shared" si="165"/>
        <v>2.4041630560342794E-2</v>
      </c>
      <c r="L1777">
        <f t="shared" si="166"/>
        <v>-13.451000000000001</v>
      </c>
      <c r="M1777">
        <f t="shared" si="167"/>
        <v>0.91641038841776512</v>
      </c>
    </row>
    <row r="1778" spans="1:13" x14ac:dyDescent="0.3">
      <c r="A1778">
        <v>12.333333333333334</v>
      </c>
      <c r="B1778">
        <v>-2.5569999999999999</v>
      </c>
      <c r="C1778">
        <v>-2.371</v>
      </c>
      <c r="D1778">
        <v>-3.0139999999999998</v>
      </c>
      <c r="E1778">
        <v>-3.0790000000000002</v>
      </c>
      <c r="F1778">
        <v>-14.084</v>
      </c>
      <c r="G1778">
        <v>-12.22</v>
      </c>
      <c r="H1778">
        <f t="shared" si="162"/>
        <v>-2.464</v>
      </c>
      <c r="I1778">
        <f t="shared" si="163"/>
        <v>0.13152186130069779</v>
      </c>
      <c r="J1778">
        <f t="shared" si="164"/>
        <v>-3.0465</v>
      </c>
      <c r="K1778">
        <f t="shared" si="165"/>
        <v>4.5961940777125863E-2</v>
      </c>
      <c r="L1778">
        <f t="shared" si="166"/>
        <v>-13.152000000000001</v>
      </c>
      <c r="M1778">
        <f t="shared" si="167"/>
        <v>1.3180470401317239</v>
      </c>
    </row>
    <row r="1779" spans="1:13" x14ac:dyDescent="0.3">
      <c r="A1779">
        <v>12.340277777777779</v>
      </c>
      <c r="B1779">
        <v>-2.556</v>
      </c>
      <c r="C1779">
        <v>-2.4049999999999998</v>
      </c>
      <c r="D1779">
        <v>-2.96</v>
      </c>
      <c r="E1779">
        <v>-3.0459999999999998</v>
      </c>
      <c r="F1779">
        <v>-14.099</v>
      </c>
      <c r="G1779">
        <v>-12.067</v>
      </c>
      <c r="H1779">
        <f t="shared" si="162"/>
        <v>-2.4805000000000001</v>
      </c>
      <c r="I1779">
        <f t="shared" si="163"/>
        <v>0.10677312395916884</v>
      </c>
      <c r="J1779">
        <f t="shared" si="164"/>
        <v>-3.0030000000000001</v>
      </c>
      <c r="K1779">
        <f t="shared" si="165"/>
        <v>6.0811183182042983E-2</v>
      </c>
      <c r="L1779">
        <f t="shared" si="166"/>
        <v>-13.083</v>
      </c>
      <c r="M1779">
        <f t="shared" si="167"/>
        <v>1.4368409793710646</v>
      </c>
    </row>
    <row r="1780" spans="1:13" x14ac:dyDescent="0.3">
      <c r="A1780">
        <v>12.347222222222221</v>
      </c>
      <c r="B1780">
        <v>-2.5510000000000002</v>
      </c>
      <c r="C1780">
        <v>-2.395</v>
      </c>
      <c r="D1780">
        <v>-2.9649999999999999</v>
      </c>
      <c r="E1780">
        <v>-2.9470000000000001</v>
      </c>
      <c r="F1780">
        <v>-14.176</v>
      </c>
      <c r="G1780">
        <v>-11.99</v>
      </c>
      <c r="H1780">
        <f t="shared" si="162"/>
        <v>-2.4729999999999999</v>
      </c>
      <c r="I1780">
        <f t="shared" si="163"/>
        <v>0.11030865786510152</v>
      </c>
      <c r="J1780">
        <f t="shared" si="164"/>
        <v>-2.956</v>
      </c>
      <c r="K1780">
        <f t="shared" si="165"/>
        <v>1.272792206135771E-2</v>
      </c>
      <c r="L1780">
        <f t="shared" si="166"/>
        <v>-13.083</v>
      </c>
      <c r="M1780">
        <f t="shared" si="167"/>
        <v>1.5457354236737928</v>
      </c>
    </row>
    <row r="1781" spans="1:13" x14ac:dyDescent="0.3">
      <c r="A1781">
        <v>12.354166666666666</v>
      </c>
      <c r="B1781">
        <v>-2.5459999999999998</v>
      </c>
      <c r="C1781">
        <v>-2.4020000000000001</v>
      </c>
      <c r="D1781">
        <v>-2.9710000000000001</v>
      </c>
      <c r="E1781">
        <v>-3.0230000000000001</v>
      </c>
      <c r="F1781">
        <v>-13.914999999999999</v>
      </c>
      <c r="G1781">
        <v>-11.837</v>
      </c>
      <c r="H1781">
        <f t="shared" si="162"/>
        <v>-2.4740000000000002</v>
      </c>
      <c r="I1781">
        <f t="shared" si="163"/>
        <v>0.10182337649086262</v>
      </c>
      <c r="J1781">
        <f t="shared" si="164"/>
        <v>-2.9969999999999999</v>
      </c>
      <c r="K1781">
        <f t="shared" si="165"/>
        <v>3.6769552621700508E-2</v>
      </c>
      <c r="L1781">
        <f t="shared" si="166"/>
        <v>-12.875999999999999</v>
      </c>
      <c r="M1781">
        <f t="shared" si="167"/>
        <v>1.4693678913056454</v>
      </c>
    </row>
    <row r="1782" spans="1:13" x14ac:dyDescent="0.3">
      <c r="A1782">
        <v>12.361111111111111</v>
      </c>
      <c r="B1782">
        <v>-2.5419999999999998</v>
      </c>
      <c r="C1782">
        <v>-2.4</v>
      </c>
      <c r="D1782">
        <v>-2.9710000000000001</v>
      </c>
      <c r="E1782">
        <v>-3.0489999999999999</v>
      </c>
      <c r="F1782">
        <v>-14.222</v>
      </c>
      <c r="G1782">
        <v>-11.438000000000001</v>
      </c>
      <c r="H1782">
        <f t="shared" si="162"/>
        <v>-2.4710000000000001</v>
      </c>
      <c r="I1782">
        <f t="shared" si="163"/>
        <v>0.10040916292848968</v>
      </c>
      <c r="J1782">
        <f t="shared" si="164"/>
        <v>-3.01</v>
      </c>
      <c r="K1782">
        <f t="shared" si="165"/>
        <v>5.5154328932550602E-2</v>
      </c>
      <c r="L1782">
        <f t="shared" si="166"/>
        <v>-12.83</v>
      </c>
      <c r="M1782">
        <f t="shared" si="167"/>
        <v>1.96858527882334</v>
      </c>
    </row>
    <row r="1783" spans="1:13" x14ac:dyDescent="0.3">
      <c r="A1783">
        <v>12.368055555555555</v>
      </c>
      <c r="B1783">
        <v>-2.5329999999999999</v>
      </c>
      <c r="C1783">
        <v>-2.3860000000000001</v>
      </c>
      <c r="D1783">
        <v>-2.92</v>
      </c>
      <c r="E1783">
        <v>-3.0259999999999998</v>
      </c>
      <c r="F1783">
        <v>-14.053000000000001</v>
      </c>
      <c r="G1783">
        <v>-11.468</v>
      </c>
      <c r="H1783">
        <f t="shared" si="162"/>
        <v>-2.4595000000000002</v>
      </c>
      <c r="I1783">
        <f t="shared" si="163"/>
        <v>0.10394469683442234</v>
      </c>
      <c r="J1783">
        <f t="shared" si="164"/>
        <v>-2.9729999999999999</v>
      </c>
      <c r="K1783">
        <f t="shared" si="165"/>
        <v>7.4953318805773952E-2</v>
      </c>
      <c r="L1783">
        <f t="shared" si="166"/>
        <v>-12.7605</v>
      </c>
      <c r="M1783">
        <f t="shared" si="167"/>
        <v>1.8278710293672276</v>
      </c>
    </row>
    <row r="1784" spans="1:13" x14ac:dyDescent="0.3">
      <c r="A1784">
        <v>12.375</v>
      </c>
      <c r="B1784">
        <v>-2.536</v>
      </c>
      <c r="C1784">
        <v>-2.375</v>
      </c>
      <c r="D1784">
        <v>-2.9169999999999998</v>
      </c>
      <c r="E1784">
        <v>-3.0179999999999998</v>
      </c>
      <c r="F1784">
        <v>-14.145</v>
      </c>
      <c r="G1784">
        <v>-11.53</v>
      </c>
      <c r="H1784">
        <f t="shared" si="162"/>
        <v>-2.4554999999999998</v>
      </c>
      <c r="I1784">
        <f t="shared" si="163"/>
        <v>0.11384419177103418</v>
      </c>
      <c r="J1784">
        <f t="shared" si="164"/>
        <v>-2.9674999999999998</v>
      </c>
      <c r="K1784">
        <f t="shared" si="165"/>
        <v>7.1417784899841283E-2</v>
      </c>
      <c r="L1784">
        <f t="shared" si="166"/>
        <v>-12.837499999999999</v>
      </c>
      <c r="M1784">
        <f t="shared" si="167"/>
        <v>1.8490842328028478</v>
      </c>
    </row>
    <row r="1785" spans="1:13" x14ac:dyDescent="0.3">
      <c r="A1785">
        <v>12.381944444444445</v>
      </c>
      <c r="B1785">
        <v>-2.5329999999999999</v>
      </c>
      <c r="C1785">
        <v>-2.3690000000000002</v>
      </c>
      <c r="D1785">
        <v>-2.9649999999999999</v>
      </c>
      <c r="E1785">
        <v>-2.927</v>
      </c>
      <c r="F1785">
        <v>-14.053000000000001</v>
      </c>
      <c r="G1785">
        <v>-11.438000000000001</v>
      </c>
      <c r="H1785">
        <f t="shared" si="162"/>
        <v>-2.4510000000000001</v>
      </c>
      <c r="I1785">
        <f t="shared" si="163"/>
        <v>0.11596551211459358</v>
      </c>
      <c r="J1785">
        <f t="shared" si="164"/>
        <v>-2.9459999999999997</v>
      </c>
      <c r="K1785">
        <f t="shared" si="165"/>
        <v>2.6870057685088673E-2</v>
      </c>
      <c r="L1785">
        <f t="shared" si="166"/>
        <v>-12.7455</v>
      </c>
      <c r="M1785">
        <f t="shared" si="167"/>
        <v>1.8490842328028325</v>
      </c>
    </row>
    <row r="1786" spans="1:13" x14ac:dyDescent="0.3">
      <c r="A1786">
        <v>12.388888888888889</v>
      </c>
      <c r="B1786">
        <v>-2.5310000000000001</v>
      </c>
      <c r="C1786">
        <v>-2.3620000000000001</v>
      </c>
      <c r="D1786">
        <v>-2.9449999999999998</v>
      </c>
      <c r="E1786">
        <v>-2.9660000000000002</v>
      </c>
      <c r="F1786">
        <v>-14.176</v>
      </c>
      <c r="G1786">
        <v>-12.021000000000001</v>
      </c>
      <c r="H1786">
        <f t="shared" si="162"/>
        <v>-2.4465000000000003</v>
      </c>
      <c r="I1786">
        <f t="shared" si="163"/>
        <v>0.11950104602052657</v>
      </c>
      <c r="J1786">
        <f t="shared" si="164"/>
        <v>-2.9554999999999998</v>
      </c>
      <c r="K1786">
        <f t="shared" si="165"/>
        <v>1.4849242404917747E-2</v>
      </c>
      <c r="L1786">
        <f t="shared" si="166"/>
        <v>-13.098500000000001</v>
      </c>
      <c r="M1786">
        <f t="shared" si="167"/>
        <v>1.5238151134570095</v>
      </c>
    </row>
    <row r="1787" spans="1:13" x14ac:dyDescent="0.3">
      <c r="A1787">
        <v>12.395833333333334</v>
      </c>
      <c r="B1787">
        <v>-2.5219999999999998</v>
      </c>
      <c r="C1787">
        <v>-2.3860000000000001</v>
      </c>
      <c r="D1787">
        <v>-3.0110000000000001</v>
      </c>
      <c r="E1787">
        <v>-2.9729999999999999</v>
      </c>
      <c r="F1787">
        <v>-14.053000000000001</v>
      </c>
      <c r="G1787">
        <v>-11.728999999999999</v>
      </c>
      <c r="H1787">
        <f t="shared" si="162"/>
        <v>-2.4539999999999997</v>
      </c>
      <c r="I1787">
        <f t="shared" si="163"/>
        <v>9.6166522241370234E-2</v>
      </c>
      <c r="J1787">
        <f t="shared" si="164"/>
        <v>-2.992</v>
      </c>
      <c r="K1787">
        <f t="shared" si="165"/>
        <v>2.6870057685088988E-2</v>
      </c>
      <c r="L1787">
        <f t="shared" si="166"/>
        <v>-12.891</v>
      </c>
      <c r="M1787">
        <f t="shared" si="167"/>
        <v>1.6433161594775376</v>
      </c>
    </row>
    <row r="1788" spans="1:13" x14ac:dyDescent="0.3">
      <c r="A1788">
        <v>12.402777777777779</v>
      </c>
      <c r="B1788">
        <v>-2.5129999999999999</v>
      </c>
      <c r="C1788">
        <v>-2.4049999999999998</v>
      </c>
      <c r="D1788">
        <v>-2.9929999999999999</v>
      </c>
      <c r="E1788">
        <v>-3.0870000000000002</v>
      </c>
      <c r="F1788">
        <v>-14.207000000000001</v>
      </c>
      <c r="G1788">
        <v>-11.499000000000001</v>
      </c>
      <c r="H1788">
        <f t="shared" si="162"/>
        <v>-2.4589999999999996</v>
      </c>
      <c r="I1788">
        <f t="shared" si="163"/>
        <v>7.6367532368147209E-2</v>
      </c>
      <c r="J1788">
        <f t="shared" si="164"/>
        <v>-3.04</v>
      </c>
      <c r="K1788">
        <f t="shared" si="165"/>
        <v>6.646803743153569E-2</v>
      </c>
      <c r="L1788">
        <f t="shared" si="166"/>
        <v>-12.853000000000002</v>
      </c>
      <c r="M1788">
        <f t="shared" si="167"/>
        <v>1.914845163453154</v>
      </c>
    </row>
    <row r="1789" spans="1:13" x14ac:dyDescent="0.3">
      <c r="A1789">
        <v>12.409722222222221</v>
      </c>
      <c r="B1789">
        <v>-2.5019999999999998</v>
      </c>
      <c r="C1789">
        <v>-2.3780000000000001</v>
      </c>
      <c r="D1789">
        <v>-2.9329999999999998</v>
      </c>
      <c r="E1789">
        <v>-3.0350000000000001</v>
      </c>
      <c r="F1789">
        <v>-14.068</v>
      </c>
      <c r="G1789">
        <v>-11.805999999999999</v>
      </c>
      <c r="H1789">
        <f t="shared" si="162"/>
        <v>-2.44</v>
      </c>
      <c r="I1789">
        <f t="shared" si="163"/>
        <v>8.7681240867131652E-2</v>
      </c>
      <c r="J1789">
        <f t="shared" si="164"/>
        <v>-2.984</v>
      </c>
      <c r="K1789">
        <f t="shared" si="165"/>
        <v>7.2124891681028064E-2</v>
      </c>
      <c r="L1789">
        <f t="shared" si="166"/>
        <v>-12.936999999999999</v>
      </c>
      <c r="M1789">
        <f t="shared" si="167"/>
        <v>1.5994755390439708</v>
      </c>
    </row>
    <row r="1790" spans="1:13" x14ac:dyDescent="0.3">
      <c r="A1790">
        <v>12.416666666666666</v>
      </c>
      <c r="B1790">
        <v>-2.5</v>
      </c>
      <c r="C1790">
        <v>-2.3849999999999998</v>
      </c>
      <c r="D1790">
        <v>-2.94</v>
      </c>
      <c r="E1790">
        <v>-3.044</v>
      </c>
      <c r="F1790">
        <v>-14.176</v>
      </c>
      <c r="G1790">
        <v>-11.53</v>
      </c>
      <c r="H1790">
        <f t="shared" si="162"/>
        <v>-2.4424999999999999</v>
      </c>
      <c r="I1790">
        <f t="shared" si="163"/>
        <v>8.1317279836453121E-2</v>
      </c>
      <c r="J1790">
        <f t="shared" si="164"/>
        <v>-2.992</v>
      </c>
      <c r="K1790">
        <f t="shared" si="165"/>
        <v>7.3539105243401015E-2</v>
      </c>
      <c r="L1790">
        <f t="shared" si="166"/>
        <v>-12.853</v>
      </c>
      <c r="M1790">
        <f t="shared" si="167"/>
        <v>1.8710045430196165</v>
      </c>
    </row>
    <row r="1791" spans="1:13" x14ac:dyDescent="0.3">
      <c r="A1791">
        <v>12.423611111111111</v>
      </c>
      <c r="B1791">
        <v>-2.4849999999999999</v>
      </c>
      <c r="C1791">
        <v>-2.3650000000000002</v>
      </c>
      <c r="D1791">
        <v>-2.9390000000000001</v>
      </c>
      <c r="E1791">
        <v>-3.2069999999999999</v>
      </c>
      <c r="F1791">
        <v>-13.976000000000001</v>
      </c>
      <c r="G1791">
        <v>-11.391999999999999</v>
      </c>
      <c r="H1791">
        <f t="shared" si="162"/>
        <v>-2.4249999999999998</v>
      </c>
      <c r="I1791">
        <f t="shared" si="163"/>
        <v>8.4852813742385472E-2</v>
      </c>
      <c r="J1791">
        <f t="shared" si="164"/>
        <v>-3.073</v>
      </c>
      <c r="K1791">
        <f t="shared" si="165"/>
        <v>0.18950461735799459</v>
      </c>
      <c r="L1791">
        <f t="shared" si="166"/>
        <v>-12.684000000000001</v>
      </c>
      <c r="M1791">
        <f t="shared" si="167"/>
        <v>1.8271639225860223</v>
      </c>
    </row>
    <row r="1792" spans="1:13" x14ac:dyDescent="0.3">
      <c r="A1792">
        <v>12.430555555555555</v>
      </c>
      <c r="B1792">
        <v>-2.5339999999999998</v>
      </c>
      <c r="C1792">
        <v>-2.3849999999999998</v>
      </c>
      <c r="D1792">
        <v>-2.9079999999999999</v>
      </c>
      <c r="E1792">
        <v>-3.0609999999999999</v>
      </c>
      <c r="F1792">
        <v>-14.13</v>
      </c>
      <c r="G1792">
        <v>-11.438000000000001</v>
      </c>
      <c r="H1792">
        <f t="shared" si="162"/>
        <v>-2.4594999999999998</v>
      </c>
      <c r="I1792">
        <f t="shared" si="163"/>
        <v>0.1053589103967956</v>
      </c>
      <c r="J1792">
        <f t="shared" si="164"/>
        <v>-2.9844999999999997</v>
      </c>
      <c r="K1792">
        <f t="shared" si="165"/>
        <v>0.10818733752154179</v>
      </c>
      <c r="L1792">
        <f t="shared" si="166"/>
        <v>-12.784000000000001</v>
      </c>
      <c r="M1792">
        <f t="shared" si="167"/>
        <v>1.9035314549541955</v>
      </c>
    </row>
    <row r="1793" spans="1:13" x14ac:dyDescent="0.3">
      <c r="A1793">
        <v>12.4375</v>
      </c>
      <c r="B1793">
        <v>-2.5310000000000001</v>
      </c>
      <c r="C1793">
        <v>-2.3879999999999999</v>
      </c>
      <c r="D1793">
        <v>-2.9260000000000002</v>
      </c>
      <c r="E1793">
        <v>-3.133</v>
      </c>
      <c r="F1793">
        <v>-13.898999999999999</v>
      </c>
      <c r="G1793">
        <v>-11.208</v>
      </c>
      <c r="H1793">
        <f t="shared" si="162"/>
        <v>-2.4595000000000002</v>
      </c>
      <c r="I1793">
        <f t="shared" si="163"/>
        <v>0.10111626970967647</v>
      </c>
      <c r="J1793">
        <f t="shared" si="164"/>
        <v>-3.0295000000000001</v>
      </c>
      <c r="K1793">
        <f t="shared" si="165"/>
        <v>0.14637110370561524</v>
      </c>
      <c r="L1793">
        <f t="shared" si="166"/>
        <v>-12.5535</v>
      </c>
      <c r="M1793">
        <f t="shared" si="167"/>
        <v>1.9028243481729872</v>
      </c>
    </row>
    <row r="1794" spans="1:13" x14ac:dyDescent="0.3">
      <c r="A1794">
        <v>12.444444444444445</v>
      </c>
      <c r="B1794">
        <v>-2.5339999999999998</v>
      </c>
      <c r="C1794">
        <v>-2.391</v>
      </c>
      <c r="D1794">
        <v>-2.9249999999999998</v>
      </c>
      <c r="E1794">
        <v>-3.11</v>
      </c>
      <c r="F1794">
        <v>-13.914999999999999</v>
      </c>
      <c r="G1794">
        <v>-11.361000000000001</v>
      </c>
      <c r="H1794">
        <f t="shared" si="162"/>
        <v>-2.4624999999999999</v>
      </c>
      <c r="I1794">
        <f t="shared" si="163"/>
        <v>0.10111626970967615</v>
      </c>
      <c r="J1794">
        <f t="shared" si="164"/>
        <v>-3.0175000000000001</v>
      </c>
      <c r="K1794">
        <f t="shared" si="165"/>
        <v>0.13081475451951133</v>
      </c>
      <c r="L1794">
        <f t="shared" si="166"/>
        <v>-12.638</v>
      </c>
      <c r="M1794">
        <f t="shared" si="167"/>
        <v>1.8059507191504436</v>
      </c>
    </row>
    <row r="1795" spans="1:13" x14ac:dyDescent="0.3">
      <c r="A1795">
        <v>12.451388888888889</v>
      </c>
      <c r="B1795">
        <v>-2.5390000000000001</v>
      </c>
      <c r="C1795">
        <v>-2.3820000000000001</v>
      </c>
      <c r="D1795">
        <v>-3.008</v>
      </c>
      <c r="E1795">
        <v>-3.202</v>
      </c>
      <c r="F1795">
        <v>-13.884</v>
      </c>
      <c r="G1795">
        <v>-11.499000000000001</v>
      </c>
      <c r="H1795">
        <f t="shared" si="162"/>
        <v>-2.4605000000000001</v>
      </c>
      <c r="I1795">
        <f t="shared" si="163"/>
        <v>0.11101576464628798</v>
      </c>
      <c r="J1795">
        <f t="shared" si="164"/>
        <v>-3.105</v>
      </c>
      <c r="K1795">
        <f t="shared" si="165"/>
        <v>0.13717871555019018</v>
      </c>
      <c r="L1795">
        <f t="shared" si="166"/>
        <v>-12.691500000000001</v>
      </c>
      <c r="M1795">
        <f t="shared" si="167"/>
        <v>1.6864496731299157</v>
      </c>
    </row>
    <row r="1796" spans="1:13" x14ac:dyDescent="0.3">
      <c r="A1796">
        <v>12.458333333333334</v>
      </c>
      <c r="B1796">
        <v>-2.528</v>
      </c>
      <c r="C1796">
        <v>-2.363</v>
      </c>
      <c r="D1796">
        <v>-2.9430000000000001</v>
      </c>
      <c r="E1796">
        <v>-3.262</v>
      </c>
      <c r="F1796">
        <v>-13.914999999999999</v>
      </c>
      <c r="G1796">
        <v>-11.361000000000001</v>
      </c>
      <c r="H1796">
        <f t="shared" ref="H1796:H1859" si="168">AVERAGE(B1796:C1796)</f>
        <v>-2.4455</v>
      </c>
      <c r="I1796">
        <f t="shared" ref="I1796:I1859" si="169">STDEV(B1796:C1796)</f>
        <v>0.11667261889578037</v>
      </c>
      <c r="J1796">
        <f t="shared" ref="J1796:J1859" si="170">AVERAGE(D1796:E1796)</f>
        <v>-3.1025</v>
      </c>
      <c r="K1796">
        <f t="shared" ref="K1796:K1859" si="171">STDEV(D1796:E1796)</f>
        <v>0.22556706319850861</v>
      </c>
      <c r="L1796">
        <f t="shared" ref="L1796:L1859" si="172">AVERAGE(F1796:G1796)</f>
        <v>-12.638</v>
      </c>
      <c r="M1796">
        <f t="shared" ref="M1796:M1859" si="173">STDEV(F1796:G1796)</f>
        <v>1.8059507191504436</v>
      </c>
    </row>
    <row r="1797" spans="1:13" x14ac:dyDescent="0.3">
      <c r="A1797">
        <v>12.465277777777779</v>
      </c>
      <c r="B1797">
        <v>-2.5169999999999999</v>
      </c>
      <c r="C1797">
        <v>-2.363</v>
      </c>
      <c r="D1797">
        <v>-2.9449999999999998</v>
      </c>
      <c r="E1797">
        <v>-3.0129999999999999</v>
      </c>
      <c r="F1797">
        <v>-13.823</v>
      </c>
      <c r="G1797">
        <v>-12.526999999999999</v>
      </c>
      <c r="H1797">
        <f t="shared" si="168"/>
        <v>-2.44</v>
      </c>
      <c r="I1797">
        <f t="shared" si="169"/>
        <v>0.10889444430272825</v>
      </c>
      <c r="J1797">
        <f t="shared" si="170"/>
        <v>-2.9790000000000001</v>
      </c>
      <c r="K1797">
        <f t="shared" si="171"/>
        <v>4.8083261120685276E-2</v>
      </c>
      <c r="L1797">
        <f t="shared" si="172"/>
        <v>-13.175000000000001</v>
      </c>
      <c r="M1797">
        <f t="shared" si="173"/>
        <v>0.91641038841776634</v>
      </c>
    </row>
    <row r="1798" spans="1:13" x14ac:dyDescent="0.3">
      <c r="A1798">
        <v>12.472222222222221</v>
      </c>
      <c r="B1798">
        <v>-2.5270000000000001</v>
      </c>
      <c r="C1798">
        <v>-2.3740000000000001</v>
      </c>
      <c r="D1798">
        <v>-2.94</v>
      </c>
      <c r="E1798">
        <v>-3.016</v>
      </c>
      <c r="F1798">
        <v>-13.898999999999999</v>
      </c>
      <c r="G1798">
        <v>-11.882999999999999</v>
      </c>
      <c r="H1798">
        <f t="shared" si="168"/>
        <v>-2.4504999999999999</v>
      </c>
      <c r="I1798">
        <f t="shared" si="169"/>
        <v>0.10818733752154179</v>
      </c>
      <c r="J1798">
        <f t="shared" si="170"/>
        <v>-2.9779999999999998</v>
      </c>
      <c r="K1798">
        <f t="shared" si="171"/>
        <v>5.3740115370177657E-2</v>
      </c>
      <c r="L1798">
        <f t="shared" si="172"/>
        <v>-12.890999999999998</v>
      </c>
      <c r="M1798">
        <f t="shared" si="173"/>
        <v>1.4255272708720799</v>
      </c>
    </row>
    <row r="1799" spans="1:13" x14ac:dyDescent="0.3">
      <c r="A1799">
        <v>12.479166666666666</v>
      </c>
      <c r="B1799">
        <v>-2.5270000000000001</v>
      </c>
      <c r="C1799">
        <v>-2.3690000000000002</v>
      </c>
      <c r="D1799">
        <v>-2.9620000000000002</v>
      </c>
      <c r="E1799">
        <v>-3.0750000000000002</v>
      </c>
      <c r="F1799">
        <v>-13.823</v>
      </c>
      <c r="G1799">
        <v>-11.499000000000001</v>
      </c>
      <c r="H1799">
        <f t="shared" si="168"/>
        <v>-2.4480000000000004</v>
      </c>
      <c r="I1799">
        <f t="shared" si="169"/>
        <v>0.11172287142747445</v>
      </c>
      <c r="J1799">
        <f t="shared" si="170"/>
        <v>-3.0185000000000004</v>
      </c>
      <c r="K1799">
        <f t="shared" si="171"/>
        <v>7.9903066274079865E-2</v>
      </c>
      <c r="L1799">
        <f t="shared" si="172"/>
        <v>-12.661000000000001</v>
      </c>
      <c r="M1799">
        <f t="shared" si="173"/>
        <v>1.6433161594775363</v>
      </c>
    </row>
    <row r="1800" spans="1:13" x14ac:dyDescent="0.3">
      <c r="A1800">
        <v>12.486111111111111</v>
      </c>
      <c r="B1800">
        <v>-2.5329999999999999</v>
      </c>
      <c r="C1800">
        <v>-2.3679999999999999</v>
      </c>
      <c r="D1800">
        <v>-3.0449999999999999</v>
      </c>
      <c r="E1800">
        <v>-3.1349999999999998</v>
      </c>
      <c r="F1800">
        <v>-13.992000000000001</v>
      </c>
      <c r="G1800">
        <v>-11.33</v>
      </c>
      <c r="H1800">
        <f t="shared" si="168"/>
        <v>-2.4504999999999999</v>
      </c>
      <c r="I1800">
        <f t="shared" si="169"/>
        <v>0.11667261889578037</v>
      </c>
      <c r="J1800">
        <f t="shared" si="170"/>
        <v>-3.09</v>
      </c>
      <c r="K1800">
        <f t="shared" si="171"/>
        <v>6.3639610306789177E-2</v>
      </c>
      <c r="L1800">
        <f t="shared" si="172"/>
        <v>-12.661000000000001</v>
      </c>
      <c r="M1800">
        <f t="shared" si="173"/>
        <v>1.8823182515185697</v>
      </c>
    </row>
    <row r="1801" spans="1:13" x14ac:dyDescent="0.3">
      <c r="A1801">
        <v>12.493055555555555</v>
      </c>
      <c r="B1801">
        <v>-2.5110000000000001</v>
      </c>
      <c r="C1801">
        <v>-2.351</v>
      </c>
      <c r="D1801">
        <v>-3.0139999999999998</v>
      </c>
      <c r="E1801">
        <v>-2.99</v>
      </c>
      <c r="F1801">
        <v>-13.853</v>
      </c>
      <c r="G1801">
        <v>-11.315</v>
      </c>
      <c r="H1801">
        <f t="shared" si="168"/>
        <v>-2.431</v>
      </c>
      <c r="I1801">
        <f t="shared" si="169"/>
        <v>0.1131370849898477</v>
      </c>
      <c r="J1801">
        <f t="shared" si="170"/>
        <v>-3.0019999999999998</v>
      </c>
      <c r="K1801">
        <f t="shared" si="171"/>
        <v>1.6970562748476841E-2</v>
      </c>
      <c r="L1801">
        <f t="shared" si="172"/>
        <v>-12.584</v>
      </c>
      <c r="M1801">
        <f t="shared" si="173"/>
        <v>1.7946370106514642</v>
      </c>
    </row>
    <row r="1802" spans="1:13" x14ac:dyDescent="0.3">
      <c r="A1802">
        <v>12.5</v>
      </c>
      <c r="B1802">
        <v>-2.516</v>
      </c>
      <c r="C1802">
        <v>-2.3420000000000001</v>
      </c>
      <c r="D1802">
        <v>-2.92</v>
      </c>
      <c r="E1802">
        <v>-3.1190000000000002</v>
      </c>
      <c r="F1802">
        <v>-13.961</v>
      </c>
      <c r="G1802">
        <v>-11.254</v>
      </c>
      <c r="H1802">
        <f t="shared" si="168"/>
        <v>-2.4290000000000003</v>
      </c>
      <c r="I1802">
        <f t="shared" si="169"/>
        <v>0.12303657992645922</v>
      </c>
      <c r="J1802">
        <f t="shared" si="170"/>
        <v>-3.0194999999999999</v>
      </c>
      <c r="K1802">
        <f t="shared" si="171"/>
        <v>0.14071424945612315</v>
      </c>
      <c r="L1802">
        <f t="shared" si="172"/>
        <v>-12.6075</v>
      </c>
      <c r="M1802">
        <f t="shared" si="173"/>
        <v>1.9141380566719861</v>
      </c>
    </row>
    <row r="1803" spans="1:13" x14ac:dyDescent="0.3">
      <c r="A1803">
        <v>12.506944444444445</v>
      </c>
      <c r="B1803">
        <v>-2.4969999999999999</v>
      </c>
      <c r="C1803">
        <v>-2.3660000000000001</v>
      </c>
      <c r="D1803">
        <v>-2.9430000000000001</v>
      </c>
      <c r="E1803">
        <v>-3.101</v>
      </c>
      <c r="F1803">
        <v>-13.884</v>
      </c>
      <c r="G1803">
        <v>-11.284000000000001</v>
      </c>
      <c r="H1803">
        <f t="shared" si="168"/>
        <v>-2.4314999999999998</v>
      </c>
      <c r="I1803">
        <f t="shared" si="169"/>
        <v>9.2630988335437564E-2</v>
      </c>
      <c r="J1803">
        <f t="shared" si="170"/>
        <v>-3.0220000000000002</v>
      </c>
      <c r="K1803">
        <f t="shared" si="171"/>
        <v>0.11172287142747445</v>
      </c>
      <c r="L1803">
        <f t="shared" si="172"/>
        <v>-12.584</v>
      </c>
      <c r="M1803">
        <f t="shared" si="173"/>
        <v>1.8384776310850224</v>
      </c>
    </row>
    <row r="1804" spans="1:13" x14ac:dyDescent="0.3">
      <c r="A1804">
        <v>12.513888888888889</v>
      </c>
      <c r="B1804">
        <v>-2.5070000000000001</v>
      </c>
      <c r="C1804">
        <v>-2.3719999999999999</v>
      </c>
      <c r="D1804">
        <v>-3.008</v>
      </c>
      <c r="E1804">
        <v>-3.1469999999999998</v>
      </c>
      <c r="F1804">
        <v>-13.884</v>
      </c>
      <c r="G1804">
        <v>-11.131</v>
      </c>
      <c r="H1804">
        <f t="shared" si="168"/>
        <v>-2.4394999999999998</v>
      </c>
      <c r="I1804">
        <f t="shared" si="169"/>
        <v>9.5459415460184077E-2</v>
      </c>
      <c r="J1804">
        <f t="shared" si="170"/>
        <v>-3.0774999999999997</v>
      </c>
      <c r="K1804">
        <f t="shared" si="171"/>
        <v>9.8287842584929966E-2</v>
      </c>
      <c r="L1804">
        <f t="shared" si="172"/>
        <v>-12.5075</v>
      </c>
      <c r="M1804">
        <f t="shared" si="173"/>
        <v>1.9466649686065707</v>
      </c>
    </row>
    <row r="1805" spans="1:13" x14ac:dyDescent="0.3">
      <c r="A1805">
        <v>12.520833333333334</v>
      </c>
      <c r="B1805">
        <v>-2.496</v>
      </c>
      <c r="C1805">
        <v>-2.3660000000000001</v>
      </c>
      <c r="D1805">
        <v>-2.9540000000000002</v>
      </c>
      <c r="E1805">
        <v>-3.0670000000000002</v>
      </c>
      <c r="F1805">
        <v>-13.823</v>
      </c>
      <c r="G1805">
        <v>-11.146000000000001</v>
      </c>
      <c r="H1805">
        <f t="shared" si="168"/>
        <v>-2.431</v>
      </c>
      <c r="I1805">
        <f t="shared" si="169"/>
        <v>9.1923881554251102E-2</v>
      </c>
      <c r="J1805">
        <f t="shared" si="170"/>
        <v>-3.0105000000000004</v>
      </c>
      <c r="K1805">
        <f t="shared" si="171"/>
        <v>7.9903066274079865E-2</v>
      </c>
      <c r="L1805">
        <f t="shared" si="172"/>
        <v>-12.484500000000001</v>
      </c>
      <c r="M1805">
        <f t="shared" si="173"/>
        <v>1.8929248532363903</v>
      </c>
    </row>
    <row r="1806" spans="1:13" x14ac:dyDescent="0.3">
      <c r="A1806">
        <v>12.527777777777779</v>
      </c>
      <c r="B1806">
        <v>-2.4990000000000001</v>
      </c>
      <c r="C1806">
        <v>-2.371</v>
      </c>
      <c r="D1806">
        <v>-2.93</v>
      </c>
      <c r="E1806">
        <v>-3.202</v>
      </c>
      <c r="F1806">
        <v>-13.884</v>
      </c>
      <c r="G1806">
        <v>-11.422000000000001</v>
      </c>
      <c r="H1806">
        <f t="shared" si="168"/>
        <v>-2.4350000000000001</v>
      </c>
      <c r="I1806">
        <f t="shared" si="169"/>
        <v>9.0509667991878165E-2</v>
      </c>
      <c r="J1806">
        <f t="shared" si="170"/>
        <v>-3.0659999999999998</v>
      </c>
      <c r="K1806">
        <f t="shared" si="171"/>
        <v>0.19233304448274077</v>
      </c>
      <c r="L1806">
        <f t="shared" si="172"/>
        <v>-12.653</v>
      </c>
      <c r="M1806">
        <f t="shared" si="173"/>
        <v>1.7408968952812798</v>
      </c>
    </row>
    <row r="1807" spans="1:13" x14ac:dyDescent="0.3">
      <c r="A1807">
        <v>12.534722222222221</v>
      </c>
      <c r="B1807">
        <v>-2.5</v>
      </c>
      <c r="C1807">
        <v>-2.395</v>
      </c>
      <c r="D1807">
        <v>-2.891</v>
      </c>
      <c r="E1807">
        <v>-3.0760000000000001</v>
      </c>
      <c r="F1807">
        <v>-13.760999999999999</v>
      </c>
      <c r="G1807">
        <v>-11.284000000000001</v>
      </c>
      <c r="H1807">
        <f t="shared" si="168"/>
        <v>-2.4474999999999998</v>
      </c>
      <c r="I1807">
        <f t="shared" si="169"/>
        <v>7.4246212024587477E-2</v>
      </c>
      <c r="J1807">
        <f t="shared" si="170"/>
        <v>-2.9835000000000003</v>
      </c>
      <c r="K1807">
        <f t="shared" si="171"/>
        <v>0.13081475451951133</v>
      </c>
      <c r="L1807">
        <f t="shared" si="172"/>
        <v>-12.522500000000001</v>
      </c>
      <c r="M1807">
        <f t="shared" si="173"/>
        <v>1.7515034969990773</v>
      </c>
    </row>
    <row r="1808" spans="1:13" x14ac:dyDescent="0.3">
      <c r="A1808">
        <v>12.541666666666666</v>
      </c>
      <c r="B1808">
        <v>-2.4990000000000001</v>
      </c>
      <c r="C1808">
        <v>-2.4169999999999998</v>
      </c>
      <c r="D1808">
        <v>-2.91</v>
      </c>
      <c r="E1808">
        <v>-3.11</v>
      </c>
      <c r="F1808">
        <v>-13.853</v>
      </c>
      <c r="G1808">
        <v>-11.177</v>
      </c>
      <c r="H1808">
        <f t="shared" si="168"/>
        <v>-2.4580000000000002</v>
      </c>
      <c r="I1808">
        <f t="shared" si="169"/>
        <v>5.7982756057297108E-2</v>
      </c>
      <c r="J1808">
        <f t="shared" si="170"/>
        <v>-3.01</v>
      </c>
      <c r="K1808">
        <f t="shared" si="171"/>
        <v>0.14142135623730931</v>
      </c>
      <c r="L1808">
        <f t="shared" si="172"/>
        <v>-12.515000000000001</v>
      </c>
      <c r="M1808">
        <f t="shared" si="173"/>
        <v>1.8922177464552019</v>
      </c>
    </row>
    <row r="1809" spans="1:13" x14ac:dyDescent="0.3">
      <c r="A1809">
        <v>12.548611111111111</v>
      </c>
      <c r="B1809">
        <v>-2.5110000000000001</v>
      </c>
      <c r="C1809">
        <v>-2.3919999999999999</v>
      </c>
      <c r="D1809">
        <v>-2.9460000000000002</v>
      </c>
      <c r="E1809">
        <v>-3.073</v>
      </c>
      <c r="F1809">
        <v>-13.961</v>
      </c>
      <c r="G1809">
        <v>-11.208</v>
      </c>
      <c r="H1809">
        <f t="shared" si="168"/>
        <v>-2.4515000000000002</v>
      </c>
      <c r="I1809">
        <f t="shared" si="169"/>
        <v>8.4145706961199315E-2</v>
      </c>
      <c r="J1809">
        <f t="shared" si="170"/>
        <v>-3.0095000000000001</v>
      </c>
      <c r="K1809">
        <f t="shared" si="171"/>
        <v>8.9802561210691384E-2</v>
      </c>
      <c r="L1809">
        <f t="shared" si="172"/>
        <v>-12.5845</v>
      </c>
      <c r="M1809">
        <f t="shared" si="173"/>
        <v>1.9466649686065707</v>
      </c>
    </row>
    <row r="1810" spans="1:13" x14ac:dyDescent="0.3">
      <c r="A1810">
        <v>12.555555555555555</v>
      </c>
      <c r="B1810">
        <v>-2.5070000000000001</v>
      </c>
      <c r="C1810">
        <v>-2.3540000000000001</v>
      </c>
      <c r="D1810">
        <v>-2.9249999999999998</v>
      </c>
      <c r="E1810">
        <v>-2.9830000000000001</v>
      </c>
      <c r="F1810">
        <v>-13.823</v>
      </c>
      <c r="G1810">
        <v>-11.162000000000001</v>
      </c>
      <c r="H1810">
        <f t="shared" si="168"/>
        <v>-2.4305000000000003</v>
      </c>
      <c r="I1810">
        <f t="shared" si="169"/>
        <v>0.10818733752154179</v>
      </c>
      <c r="J1810">
        <f t="shared" si="170"/>
        <v>-2.9539999999999997</v>
      </c>
      <c r="K1810">
        <f t="shared" si="171"/>
        <v>4.1012193308819951E-2</v>
      </c>
      <c r="L1810">
        <f t="shared" si="172"/>
        <v>-12.4925</v>
      </c>
      <c r="M1810">
        <f t="shared" si="173"/>
        <v>1.8816111447374015</v>
      </c>
    </row>
    <row r="1811" spans="1:13" x14ac:dyDescent="0.3">
      <c r="A1811">
        <v>12.5625</v>
      </c>
      <c r="B1811">
        <v>-2.5110000000000001</v>
      </c>
      <c r="C1811">
        <v>-2.3860000000000001</v>
      </c>
      <c r="D1811">
        <v>-2.899</v>
      </c>
      <c r="E1811">
        <v>-3.0489999999999999</v>
      </c>
      <c r="F1811">
        <v>-13.760999999999999</v>
      </c>
      <c r="G1811">
        <v>-11.208</v>
      </c>
      <c r="H1811">
        <f t="shared" si="168"/>
        <v>-2.4485000000000001</v>
      </c>
      <c r="I1811">
        <f t="shared" si="169"/>
        <v>8.8388347648318447E-2</v>
      </c>
      <c r="J1811">
        <f t="shared" si="170"/>
        <v>-2.9740000000000002</v>
      </c>
      <c r="K1811">
        <f t="shared" si="171"/>
        <v>0.10606601717798206</v>
      </c>
      <c r="L1811">
        <f t="shared" si="172"/>
        <v>-12.484500000000001</v>
      </c>
      <c r="M1811">
        <f t="shared" si="173"/>
        <v>1.8052436123692479</v>
      </c>
    </row>
    <row r="1812" spans="1:13" x14ac:dyDescent="0.3">
      <c r="A1812">
        <v>12.569444444444445</v>
      </c>
      <c r="B1812">
        <v>-2.52</v>
      </c>
      <c r="C1812">
        <v>-2.3340000000000001</v>
      </c>
      <c r="D1812">
        <v>-2.9420000000000002</v>
      </c>
      <c r="E1812">
        <v>-3.19</v>
      </c>
      <c r="F1812">
        <v>-13.869</v>
      </c>
      <c r="G1812">
        <v>-11.254</v>
      </c>
      <c r="H1812">
        <f t="shared" si="168"/>
        <v>-2.427</v>
      </c>
      <c r="I1812">
        <f t="shared" si="169"/>
        <v>0.13152186130069779</v>
      </c>
      <c r="J1812">
        <f t="shared" si="170"/>
        <v>-3.0659999999999998</v>
      </c>
      <c r="K1812">
        <f t="shared" si="171"/>
        <v>0.17536248173426364</v>
      </c>
      <c r="L1812">
        <f t="shared" si="172"/>
        <v>-12.561499999999999</v>
      </c>
      <c r="M1812">
        <f t="shared" si="173"/>
        <v>1.8490842328028325</v>
      </c>
    </row>
    <row r="1813" spans="1:13" x14ac:dyDescent="0.3">
      <c r="A1813">
        <v>12.576388888888889</v>
      </c>
      <c r="B1813">
        <v>-2.5129999999999999</v>
      </c>
      <c r="C1813">
        <v>-2.3490000000000002</v>
      </c>
      <c r="D1813">
        <v>-2.919</v>
      </c>
      <c r="E1813">
        <v>-3.1989999999999998</v>
      </c>
      <c r="F1813">
        <v>-13.823</v>
      </c>
      <c r="G1813">
        <v>-11.192</v>
      </c>
      <c r="H1813">
        <f t="shared" si="168"/>
        <v>-2.431</v>
      </c>
      <c r="I1813">
        <f t="shared" si="169"/>
        <v>0.11596551211459358</v>
      </c>
      <c r="J1813">
        <f t="shared" si="170"/>
        <v>-3.0590000000000002</v>
      </c>
      <c r="K1813">
        <f t="shared" si="171"/>
        <v>0.19798989873223316</v>
      </c>
      <c r="L1813">
        <f t="shared" si="172"/>
        <v>-12.5075</v>
      </c>
      <c r="M1813">
        <f t="shared" si="173"/>
        <v>1.8603979413018013</v>
      </c>
    </row>
    <row r="1814" spans="1:13" x14ac:dyDescent="0.3">
      <c r="A1814">
        <v>12.583333333333334</v>
      </c>
      <c r="B1814">
        <v>-2.5139999999999998</v>
      </c>
      <c r="C1814">
        <v>-2.3319999999999999</v>
      </c>
      <c r="D1814">
        <v>-2.9790000000000001</v>
      </c>
      <c r="E1814">
        <v>-3.052</v>
      </c>
      <c r="F1814">
        <v>-13.853</v>
      </c>
      <c r="G1814">
        <v>-11.116</v>
      </c>
      <c r="H1814">
        <f t="shared" si="168"/>
        <v>-2.423</v>
      </c>
      <c r="I1814">
        <f t="shared" si="169"/>
        <v>0.12869343417595161</v>
      </c>
      <c r="J1814">
        <f t="shared" si="170"/>
        <v>-3.0155000000000003</v>
      </c>
      <c r="K1814">
        <f t="shared" si="171"/>
        <v>5.1618795026617939E-2</v>
      </c>
      <c r="L1814">
        <f t="shared" si="172"/>
        <v>-12.484500000000001</v>
      </c>
      <c r="M1814">
        <f t="shared" si="173"/>
        <v>1.9353512601075824</v>
      </c>
    </row>
    <row r="1815" spans="1:13" x14ac:dyDescent="0.3">
      <c r="A1815">
        <v>12.590277777777779</v>
      </c>
      <c r="B1815">
        <v>-2.5049999999999999</v>
      </c>
      <c r="C1815">
        <v>-2.3319999999999999</v>
      </c>
      <c r="D1815">
        <v>-2.9329999999999998</v>
      </c>
      <c r="E1815">
        <v>-3.1219999999999999</v>
      </c>
      <c r="F1815">
        <v>-13.760999999999999</v>
      </c>
      <c r="G1815">
        <v>-11.116</v>
      </c>
      <c r="H1815">
        <f t="shared" si="168"/>
        <v>-2.4184999999999999</v>
      </c>
      <c r="I1815">
        <f t="shared" si="169"/>
        <v>0.12232947314527275</v>
      </c>
      <c r="J1815">
        <f t="shared" si="170"/>
        <v>-3.0274999999999999</v>
      </c>
      <c r="K1815">
        <f t="shared" si="171"/>
        <v>0.13364318164425754</v>
      </c>
      <c r="L1815">
        <f t="shared" si="172"/>
        <v>-12.438499999999999</v>
      </c>
      <c r="M1815">
        <f t="shared" si="173"/>
        <v>1.8702974362384224</v>
      </c>
    </row>
    <row r="1816" spans="1:13" x14ac:dyDescent="0.3">
      <c r="A1816">
        <v>12.597222222222221</v>
      </c>
      <c r="B1816">
        <v>-2.508</v>
      </c>
      <c r="C1816">
        <v>-2.3090000000000002</v>
      </c>
      <c r="D1816">
        <v>-2.919</v>
      </c>
      <c r="E1816">
        <v>-3.0470000000000002</v>
      </c>
      <c r="F1816">
        <v>-13.807</v>
      </c>
      <c r="G1816">
        <v>-11.039</v>
      </c>
      <c r="H1816">
        <f t="shared" si="168"/>
        <v>-2.4085000000000001</v>
      </c>
      <c r="I1816">
        <f t="shared" si="169"/>
        <v>0.14071424945612285</v>
      </c>
      <c r="J1816">
        <f t="shared" si="170"/>
        <v>-2.9830000000000001</v>
      </c>
      <c r="K1816">
        <f t="shared" si="171"/>
        <v>9.0509667991878165E-2</v>
      </c>
      <c r="L1816">
        <f t="shared" si="172"/>
        <v>-12.423</v>
      </c>
      <c r="M1816">
        <f t="shared" si="173"/>
        <v>1.9572715703243666</v>
      </c>
    </row>
    <row r="1817" spans="1:13" x14ac:dyDescent="0.3">
      <c r="A1817">
        <v>12.604166666666666</v>
      </c>
      <c r="B1817">
        <v>-2.4969999999999999</v>
      </c>
      <c r="C1817">
        <v>-2.2930000000000001</v>
      </c>
      <c r="D1817">
        <v>-2.9340000000000002</v>
      </c>
      <c r="E1817">
        <v>-2.9609999999999999</v>
      </c>
      <c r="F1817">
        <v>-13.731</v>
      </c>
      <c r="G1817">
        <v>-11.007999999999999</v>
      </c>
      <c r="H1817">
        <f t="shared" si="168"/>
        <v>-2.395</v>
      </c>
      <c r="I1817">
        <f t="shared" si="169"/>
        <v>0.14424978336205552</v>
      </c>
      <c r="J1817">
        <f t="shared" si="170"/>
        <v>-2.9474999999999998</v>
      </c>
      <c r="K1817">
        <f t="shared" si="171"/>
        <v>1.9091883092036566E-2</v>
      </c>
      <c r="L1817">
        <f t="shared" si="172"/>
        <v>-12.369499999999999</v>
      </c>
      <c r="M1817">
        <f t="shared" si="173"/>
        <v>1.9254517651709793</v>
      </c>
    </row>
    <row r="1818" spans="1:13" x14ac:dyDescent="0.3">
      <c r="A1818">
        <v>12.611111111111111</v>
      </c>
      <c r="B1818">
        <v>-2.484</v>
      </c>
      <c r="C1818">
        <v>-2.3050000000000002</v>
      </c>
      <c r="D1818">
        <v>-2.9279999999999999</v>
      </c>
      <c r="E1818">
        <v>-2.9460000000000002</v>
      </c>
      <c r="F1818">
        <v>-13.760999999999999</v>
      </c>
      <c r="G1818">
        <v>-10.930999999999999</v>
      </c>
      <c r="H1818">
        <f t="shared" si="168"/>
        <v>-2.3944999999999999</v>
      </c>
      <c r="I1818">
        <f t="shared" si="169"/>
        <v>0.12657211383239189</v>
      </c>
      <c r="J1818">
        <f t="shared" si="170"/>
        <v>-2.9370000000000003</v>
      </c>
      <c r="K1818">
        <f t="shared" si="171"/>
        <v>1.2727922061358024E-2</v>
      </c>
      <c r="L1818">
        <f t="shared" si="172"/>
        <v>-12.346</v>
      </c>
      <c r="M1818">
        <f t="shared" si="173"/>
        <v>2.0011121907579201</v>
      </c>
    </row>
    <row r="1819" spans="1:13" x14ac:dyDescent="0.3">
      <c r="A1819">
        <v>12.618055555555555</v>
      </c>
      <c r="B1819">
        <v>-2.484</v>
      </c>
      <c r="C1819">
        <v>-2.3029999999999999</v>
      </c>
      <c r="D1819">
        <v>-2.9820000000000002</v>
      </c>
      <c r="E1819">
        <v>-2.9529999999999998</v>
      </c>
      <c r="F1819">
        <v>-13.685</v>
      </c>
      <c r="G1819">
        <v>-10.885</v>
      </c>
      <c r="H1819">
        <f t="shared" si="168"/>
        <v>-2.3935</v>
      </c>
      <c r="I1819">
        <f t="shared" si="169"/>
        <v>0.12798632739476515</v>
      </c>
      <c r="J1819">
        <f t="shared" si="170"/>
        <v>-2.9675000000000002</v>
      </c>
      <c r="K1819">
        <f t="shared" si="171"/>
        <v>2.0506096654410132E-2</v>
      </c>
      <c r="L1819">
        <f t="shared" si="172"/>
        <v>-12.285</v>
      </c>
      <c r="M1819">
        <f t="shared" si="173"/>
        <v>1.9798989873223372</v>
      </c>
    </row>
    <row r="1820" spans="1:13" x14ac:dyDescent="0.3">
      <c r="A1820">
        <v>12.625</v>
      </c>
      <c r="B1820">
        <v>-2.5129999999999999</v>
      </c>
      <c r="C1820">
        <v>-2.4060000000000001</v>
      </c>
      <c r="D1820">
        <v>-2.931</v>
      </c>
      <c r="E1820">
        <v>-2.903</v>
      </c>
      <c r="F1820">
        <v>-13.746</v>
      </c>
      <c r="G1820">
        <v>-10.901</v>
      </c>
      <c r="H1820">
        <f t="shared" si="168"/>
        <v>-2.4595000000000002</v>
      </c>
      <c r="I1820">
        <f t="shared" si="169"/>
        <v>7.5660425586960414E-2</v>
      </c>
      <c r="J1820">
        <f t="shared" si="170"/>
        <v>-2.9169999999999998</v>
      </c>
      <c r="K1820">
        <f t="shared" si="171"/>
        <v>1.9798989873223347E-2</v>
      </c>
      <c r="L1820">
        <f t="shared" si="172"/>
        <v>-12.323499999999999</v>
      </c>
      <c r="M1820">
        <f t="shared" si="173"/>
        <v>2.0117187924757403</v>
      </c>
    </row>
    <row r="1821" spans="1:13" x14ac:dyDescent="0.3">
      <c r="A1821">
        <v>12.631944444444445</v>
      </c>
      <c r="B1821">
        <v>-2.5019999999999998</v>
      </c>
      <c r="C1821">
        <v>-2.3570000000000002</v>
      </c>
      <c r="D1821">
        <v>-2.911</v>
      </c>
      <c r="E1821">
        <v>-2.9039999999999999</v>
      </c>
      <c r="F1821">
        <v>-13.7</v>
      </c>
      <c r="G1821">
        <v>-11.146000000000001</v>
      </c>
      <c r="H1821">
        <f t="shared" si="168"/>
        <v>-2.4295</v>
      </c>
      <c r="I1821">
        <f t="shared" si="169"/>
        <v>0.1025304832720491</v>
      </c>
      <c r="J1821">
        <f t="shared" si="170"/>
        <v>-2.9074999999999998</v>
      </c>
      <c r="K1821">
        <f t="shared" si="171"/>
        <v>4.9497474683059157E-3</v>
      </c>
      <c r="L1821">
        <f t="shared" si="172"/>
        <v>-12.423</v>
      </c>
      <c r="M1821">
        <f t="shared" si="173"/>
        <v>1.8059507191504436</v>
      </c>
    </row>
    <row r="1822" spans="1:13" x14ac:dyDescent="0.3">
      <c r="A1822">
        <v>12.638888888888889</v>
      </c>
      <c r="B1822">
        <v>-2.488</v>
      </c>
      <c r="C1822">
        <v>-2.3109999999999999</v>
      </c>
      <c r="D1822">
        <v>-2.891</v>
      </c>
      <c r="E1822">
        <v>-2.9380000000000002</v>
      </c>
      <c r="F1822">
        <v>-13.760999999999999</v>
      </c>
      <c r="G1822">
        <v>-11.116</v>
      </c>
      <c r="H1822">
        <f t="shared" si="168"/>
        <v>-2.3994999999999997</v>
      </c>
      <c r="I1822">
        <f t="shared" si="169"/>
        <v>0.12515790027001894</v>
      </c>
      <c r="J1822">
        <f t="shared" si="170"/>
        <v>-2.9145000000000003</v>
      </c>
      <c r="K1822">
        <f t="shared" si="171"/>
        <v>3.3234018715767845E-2</v>
      </c>
      <c r="L1822">
        <f t="shared" si="172"/>
        <v>-12.438499999999999</v>
      </c>
      <c r="M1822">
        <f t="shared" si="173"/>
        <v>1.8702974362384224</v>
      </c>
    </row>
    <row r="1823" spans="1:13" x14ac:dyDescent="0.3">
      <c r="A1823">
        <v>12.645833333333334</v>
      </c>
      <c r="B1823">
        <v>-2.4740000000000002</v>
      </c>
      <c r="C1823">
        <v>-2.3079999999999998</v>
      </c>
      <c r="D1823">
        <v>-2.9020000000000001</v>
      </c>
      <c r="E1823">
        <v>-3.0059999999999998</v>
      </c>
      <c r="F1823">
        <v>-13.731</v>
      </c>
      <c r="G1823">
        <v>-11.039</v>
      </c>
      <c r="H1823">
        <f t="shared" si="168"/>
        <v>-2.391</v>
      </c>
      <c r="I1823">
        <f t="shared" si="169"/>
        <v>0.11737972567696715</v>
      </c>
      <c r="J1823">
        <f t="shared" si="170"/>
        <v>-2.9539999999999997</v>
      </c>
      <c r="K1823">
        <f t="shared" si="171"/>
        <v>7.3539105243400696E-2</v>
      </c>
      <c r="L1823">
        <f t="shared" si="172"/>
        <v>-12.385</v>
      </c>
      <c r="M1823">
        <f t="shared" si="173"/>
        <v>1.9035314549541806</v>
      </c>
    </row>
    <row r="1824" spans="1:13" x14ac:dyDescent="0.3">
      <c r="A1824">
        <v>12.652777777777779</v>
      </c>
      <c r="B1824">
        <v>-2.516</v>
      </c>
      <c r="C1824">
        <v>-2.306</v>
      </c>
      <c r="D1824">
        <v>-2.9390000000000001</v>
      </c>
      <c r="E1824">
        <v>-3.0489999999999999</v>
      </c>
      <c r="F1824">
        <v>-13.884</v>
      </c>
      <c r="G1824">
        <v>-11.039</v>
      </c>
      <c r="H1824">
        <f t="shared" si="168"/>
        <v>-2.411</v>
      </c>
      <c r="I1824">
        <f t="shared" si="169"/>
        <v>0.14849242404917495</v>
      </c>
      <c r="J1824">
        <f t="shared" si="170"/>
        <v>-2.9939999999999998</v>
      </c>
      <c r="K1824">
        <f t="shared" si="171"/>
        <v>7.7781745930520133E-2</v>
      </c>
      <c r="L1824">
        <f t="shared" si="172"/>
        <v>-12.461500000000001</v>
      </c>
      <c r="M1824">
        <f t="shared" si="173"/>
        <v>2.0117187924757123</v>
      </c>
    </row>
    <row r="1825" spans="1:13" x14ac:dyDescent="0.3">
      <c r="A1825">
        <v>12.659722222222221</v>
      </c>
      <c r="B1825">
        <v>-2.5110000000000001</v>
      </c>
      <c r="C1825">
        <v>-2.2989999999999999</v>
      </c>
      <c r="D1825">
        <v>-2.9420000000000002</v>
      </c>
      <c r="E1825">
        <v>-3.1349999999999998</v>
      </c>
      <c r="F1825">
        <v>-13.731</v>
      </c>
      <c r="G1825">
        <v>-11.007999999999999</v>
      </c>
      <c r="H1825">
        <f t="shared" si="168"/>
        <v>-2.4050000000000002</v>
      </c>
      <c r="I1825">
        <f t="shared" si="169"/>
        <v>0.14990663761154821</v>
      </c>
      <c r="J1825">
        <f t="shared" si="170"/>
        <v>-3.0385</v>
      </c>
      <c r="K1825">
        <f t="shared" si="171"/>
        <v>0.13647160876900341</v>
      </c>
      <c r="L1825">
        <f t="shared" si="172"/>
        <v>-12.369499999999999</v>
      </c>
      <c r="M1825">
        <f t="shared" si="173"/>
        <v>1.9254517651709793</v>
      </c>
    </row>
    <row r="1826" spans="1:13" x14ac:dyDescent="0.3">
      <c r="A1826">
        <v>12.666666666666666</v>
      </c>
      <c r="B1826">
        <v>-2.504</v>
      </c>
      <c r="C1826">
        <v>-2.2879999999999998</v>
      </c>
      <c r="D1826">
        <v>-2.9220000000000002</v>
      </c>
      <c r="E1826">
        <v>-3.0070000000000001</v>
      </c>
      <c r="F1826">
        <v>-13.685</v>
      </c>
      <c r="G1826">
        <v>-10.901</v>
      </c>
      <c r="H1826">
        <f t="shared" si="168"/>
        <v>-2.3959999999999999</v>
      </c>
      <c r="I1826">
        <f t="shared" si="169"/>
        <v>0.15273506473629442</v>
      </c>
      <c r="J1826">
        <f t="shared" si="170"/>
        <v>-2.9645000000000001</v>
      </c>
      <c r="K1826">
        <f t="shared" si="171"/>
        <v>6.0104076400856514E-2</v>
      </c>
      <c r="L1826">
        <f t="shared" si="172"/>
        <v>-12.292999999999999</v>
      </c>
      <c r="M1826">
        <f t="shared" si="173"/>
        <v>1.9685852788233689</v>
      </c>
    </row>
    <row r="1827" spans="1:13" x14ac:dyDescent="0.3">
      <c r="A1827">
        <v>12.673611111111111</v>
      </c>
      <c r="B1827">
        <v>-2.4990000000000001</v>
      </c>
      <c r="C1827">
        <v>-2.294</v>
      </c>
      <c r="D1827">
        <v>-2.9249999999999998</v>
      </c>
      <c r="E1827">
        <v>-3.1179999999999999</v>
      </c>
      <c r="F1827">
        <v>-13.669</v>
      </c>
      <c r="G1827">
        <v>-10.916</v>
      </c>
      <c r="H1827">
        <f t="shared" si="168"/>
        <v>-2.3965000000000001</v>
      </c>
      <c r="I1827">
        <f t="shared" si="169"/>
        <v>0.14495689014324228</v>
      </c>
      <c r="J1827">
        <f t="shared" si="170"/>
        <v>-3.0214999999999996</v>
      </c>
      <c r="K1827">
        <f t="shared" si="171"/>
        <v>0.13647160876900372</v>
      </c>
      <c r="L1827">
        <f t="shared" si="172"/>
        <v>-12.2925</v>
      </c>
      <c r="M1827">
        <f t="shared" si="173"/>
        <v>1.9466649686065707</v>
      </c>
    </row>
    <row r="1828" spans="1:13" x14ac:dyDescent="0.3">
      <c r="A1828">
        <v>12.680555555555555</v>
      </c>
      <c r="B1828">
        <v>-2.4990000000000001</v>
      </c>
      <c r="C1828">
        <v>-2.302</v>
      </c>
      <c r="D1828">
        <v>-2.9279999999999999</v>
      </c>
      <c r="E1828">
        <v>-3.1120000000000001</v>
      </c>
      <c r="F1828">
        <v>-13.7</v>
      </c>
      <c r="G1828">
        <v>-10.824</v>
      </c>
      <c r="H1828">
        <f t="shared" si="168"/>
        <v>-2.4005000000000001</v>
      </c>
      <c r="I1828">
        <f t="shared" si="169"/>
        <v>0.1393000358937499</v>
      </c>
      <c r="J1828">
        <f t="shared" si="170"/>
        <v>-3.02</v>
      </c>
      <c r="K1828">
        <f t="shared" si="171"/>
        <v>0.13010764773832487</v>
      </c>
      <c r="L1828">
        <f t="shared" si="172"/>
        <v>-12.262</v>
      </c>
      <c r="M1828">
        <f t="shared" si="173"/>
        <v>2.0336391026925007</v>
      </c>
    </row>
    <row r="1829" spans="1:13" x14ac:dyDescent="0.3">
      <c r="A1829">
        <v>12.6875</v>
      </c>
      <c r="B1829">
        <v>-2.5049999999999999</v>
      </c>
      <c r="C1829">
        <v>-2.3079999999999998</v>
      </c>
      <c r="D1829">
        <v>-2.903</v>
      </c>
      <c r="E1829">
        <v>-3.0529999999999999</v>
      </c>
      <c r="F1829">
        <v>-13.638999999999999</v>
      </c>
      <c r="G1829">
        <v>-10.885</v>
      </c>
      <c r="H1829">
        <f t="shared" si="168"/>
        <v>-2.4064999999999999</v>
      </c>
      <c r="I1829">
        <f t="shared" si="169"/>
        <v>0.1393000358937499</v>
      </c>
      <c r="J1829">
        <f t="shared" si="170"/>
        <v>-2.9779999999999998</v>
      </c>
      <c r="K1829">
        <f t="shared" si="171"/>
        <v>0.10606601717798206</v>
      </c>
      <c r="L1829">
        <f t="shared" si="172"/>
        <v>-12.262</v>
      </c>
      <c r="M1829">
        <f t="shared" si="173"/>
        <v>1.9473720753877384</v>
      </c>
    </row>
    <row r="1830" spans="1:13" x14ac:dyDescent="0.3">
      <c r="A1830">
        <v>12.694444444444445</v>
      </c>
      <c r="B1830">
        <v>-2.504</v>
      </c>
      <c r="C1830">
        <v>-2.2909999999999999</v>
      </c>
      <c r="D1830">
        <v>-2.8450000000000002</v>
      </c>
      <c r="E1830">
        <v>-2.9369999999999998</v>
      </c>
      <c r="F1830">
        <v>-13.654</v>
      </c>
      <c r="G1830">
        <v>-10.855</v>
      </c>
      <c r="H1830">
        <f t="shared" si="168"/>
        <v>-2.3975</v>
      </c>
      <c r="I1830">
        <f t="shared" si="169"/>
        <v>0.15061374439273467</v>
      </c>
      <c r="J1830">
        <f t="shared" si="170"/>
        <v>-2.891</v>
      </c>
      <c r="K1830">
        <f t="shared" si="171"/>
        <v>6.5053823869162114E-2</v>
      </c>
      <c r="L1830">
        <f t="shared" si="172"/>
        <v>-12.2545</v>
      </c>
      <c r="M1830">
        <f t="shared" si="173"/>
        <v>1.979191880541141</v>
      </c>
    </row>
    <row r="1831" spans="1:13" x14ac:dyDescent="0.3">
      <c r="A1831">
        <v>12.701388888888889</v>
      </c>
      <c r="B1831">
        <v>-2.4900000000000002</v>
      </c>
      <c r="C1831">
        <v>-2.2850000000000001</v>
      </c>
      <c r="D1831">
        <v>-2.9169999999999998</v>
      </c>
      <c r="E1831">
        <v>-2.9289999999999998</v>
      </c>
      <c r="F1831">
        <v>-13.638999999999999</v>
      </c>
      <c r="G1831">
        <v>-10.808999999999999</v>
      </c>
      <c r="H1831">
        <f t="shared" si="168"/>
        <v>-2.3875000000000002</v>
      </c>
      <c r="I1831">
        <f t="shared" si="169"/>
        <v>0.14495689014324228</v>
      </c>
      <c r="J1831">
        <f t="shared" si="170"/>
        <v>-2.923</v>
      </c>
      <c r="K1831">
        <f t="shared" si="171"/>
        <v>8.4852813742385784E-3</v>
      </c>
      <c r="L1831">
        <f t="shared" si="172"/>
        <v>-12.224</v>
      </c>
      <c r="M1831">
        <f t="shared" si="173"/>
        <v>2.0011121907579201</v>
      </c>
    </row>
    <row r="1832" spans="1:13" x14ac:dyDescent="0.3">
      <c r="A1832">
        <v>12.708333333333334</v>
      </c>
      <c r="B1832">
        <v>-2.4849999999999999</v>
      </c>
      <c r="C1832">
        <v>-2.323</v>
      </c>
      <c r="D1832">
        <v>-2.9049999999999998</v>
      </c>
      <c r="E1832">
        <v>-3.0009999999999999</v>
      </c>
      <c r="F1832">
        <v>-13.608000000000001</v>
      </c>
      <c r="G1832">
        <v>-10.839</v>
      </c>
      <c r="H1832">
        <f t="shared" si="168"/>
        <v>-2.4039999999999999</v>
      </c>
      <c r="I1832">
        <f t="shared" si="169"/>
        <v>0.11455129855222064</v>
      </c>
      <c r="J1832">
        <f t="shared" si="170"/>
        <v>-2.9529999999999998</v>
      </c>
      <c r="K1832">
        <f t="shared" si="171"/>
        <v>6.7882250993908627E-2</v>
      </c>
      <c r="L1832">
        <f t="shared" si="172"/>
        <v>-12.223500000000001</v>
      </c>
      <c r="M1832">
        <f t="shared" si="173"/>
        <v>1.9579786771055536</v>
      </c>
    </row>
    <row r="1833" spans="1:13" x14ac:dyDescent="0.3">
      <c r="A1833">
        <v>12.715277777777779</v>
      </c>
      <c r="B1833">
        <v>-2.4990000000000001</v>
      </c>
      <c r="C1833">
        <v>-2.3540000000000001</v>
      </c>
      <c r="D1833">
        <v>-2.863</v>
      </c>
      <c r="E1833">
        <v>-3.1070000000000002</v>
      </c>
      <c r="F1833">
        <v>-13.577</v>
      </c>
      <c r="G1833">
        <v>-10.747</v>
      </c>
      <c r="H1833">
        <f t="shared" si="168"/>
        <v>-2.4264999999999999</v>
      </c>
      <c r="I1833">
        <f t="shared" si="169"/>
        <v>0.1025304832720494</v>
      </c>
      <c r="J1833">
        <f t="shared" si="170"/>
        <v>-2.9850000000000003</v>
      </c>
      <c r="K1833">
        <f t="shared" si="171"/>
        <v>0.17253405460951773</v>
      </c>
      <c r="L1833">
        <f t="shared" si="172"/>
        <v>-12.161999999999999</v>
      </c>
      <c r="M1833">
        <f t="shared" si="173"/>
        <v>2.0011121907579486</v>
      </c>
    </row>
    <row r="1834" spans="1:13" x14ac:dyDescent="0.3">
      <c r="A1834">
        <v>12.722222222222221</v>
      </c>
      <c r="B1834">
        <v>-2.4849999999999999</v>
      </c>
      <c r="C1834">
        <v>-2.3050000000000002</v>
      </c>
      <c r="D1834">
        <v>-2.8660000000000001</v>
      </c>
      <c r="E1834">
        <v>-2.99</v>
      </c>
      <c r="F1834">
        <v>-13.608000000000001</v>
      </c>
      <c r="G1834">
        <v>-10.763</v>
      </c>
      <c r="H1834">
        <f t="shared" si="168"/>
        <v>-2.395</v>
      </c>
      <c r="I1834">
        <f t="shared" si="169"/>
        <v>0.12727922061357835</v>
      </c>
      <c r="J1834">
        <f t="shared" si="170"/>
        <v>-2.9279999999999999</v>
      </c>
      <c r="K1834">
        <f t="shared" si="171"/>
        <v>8.7681240867131971E-2</v>
      </c>
      <c r="L1834">
        <f t="shared" si="172"/>
        <v>-12.185500000000001</v>
      </c>
      <c r="M1834">
        <f t="shared" si="173"/>
        <v>2.0117187924757123</v>
      </c>
    </row>
    <row r="1835" spans="1:13" x14ac:dyDescent="0.3">
      <c r="A1835">
        <v>12.729166666666666</v>
      </c>
      <c r="B1835">
        <v>-2.4809999999999999</v>
      </c>
      <c r="C1835">
        <v>-2.3079999999999998</v>
      </c>
      <c r="D1835">
        <v>-2.988</v>
      </c>
      <c r="E1835">
        <v>-3.0070000000000001</v>
      </c>
      <c r="F1835">
        <v>-13.622999999999999</v>
      </c>
      <c r="G1835">
        <v>-10.885</v>
      </c>
      <c r="H1835">
        <f t="shared" si="168"/>
        <v>-2.3944999999999999</v>
      </c>
      <c r="I1835">
        <f t="shared" si="169"/>
        <v>0.12232947314527275</v>
      </c>
      <c r="J1835">
        <f t="shared" si="170"/>
        <v>-2.9975000000000001</v>
      </c>
      <c r="K1835">
        <f t="shared" si="171"/>
        <v>1.3435028842544494E-2</v>
      </c>
      <c r="L1835">
        <f t="shared" si="172"/>
        <v>-12.254</v>
      </c>
      <c r="M1835">
        <f t="shared" si="173"/>
        <v>1.9360583668887603</v>
      </c>
    </row>
    <row r="1836" spans="1:13" x14ac:dyDescent="0.3">
      <c r="A1836">
        <v>12.736111111111111</v>
      </c>
      <c r="B1836">
        <v>-2.504</v>
      </c>
      <c r="C1836">
        <v>-2.3029999999999999</v>
      </c>
      <c r="D1836">
        <v>-2.968</v>
      </c>
      <c r="E1836">
        <v>-3.0070000000000001</v>
      </c>
      <c r="F1836">
        <v>-13.654</v>
      </c>
      <c r="G1836">
        <v>-10.901</v>
      </c>
      <c r="H1836">
        <f t="shared" si="168"/>
        <v>-2.4035000000000002</v>
      </c>
      <c r="I1836">
        <f t="shared" si="169"/>
        <v>0.1421284630184961</v>
      </c>
      <c r="J1836">
        <f t="shared" si="170"/>
        <v>-2.9874999999999998</v>
      </c>
      <c r="K1836">
        <f t="shared" si="171"/>
        <v>2.7577164466275457E-2</v>
      </c>
      <c r="L1836">
        <f t="shared" si="172"/>
        <v>-12.2775</v>
      </c>
      <c r="M1836">
        <f t="shared" si="173"/>
        <v>1.946664968606556</v>
      </c>
    </row>
    <row r="1837" spans="1:13" x14ac:dyDescent="0.3">
      <c r="A1837">
        <v>12.743055555555555</v>
      </c>
      <c r="B1837">
        <v>-2.508</v>
      </c>
      <c r="C1837">
        <v>-2.3090000000000002</v>
      </c>
      <c r="D1837">
        <v>-2.8660000000000001</v>
      </c>
      <c r="E1837">
        <v>-3.1160000000000001</v>
      </c>
      <c r="F1837">
        <v>-13.608000000000001</v>
      </c>
      <c r="G1837">
        <v>-10.885</v>
      </c>
      <c r="H1837">
        <f t="shared" si="168"/>
        <v>-2.4085000000000001</v>
      </c>
      <c r="I1837">
        <f t="shared" si="169"/>
        <v>0.14071424945612285</v>
      </c>
      <c r="J1837">
        <f t="shared" si="170"/>
        <v>-2.9910000000000001</v>
      </c>
      <c r="K1837">
        <f t="shared" si="171"/>
        <v>0.17677669529663689</v>
      </c>
      <c r="L1837">
        <f t="shared" si="172"/>
        <v>-12.246500000000001</v>
      </c>
      <c r="M1837">
        <f t="shared" si="173"/>
        <v>1.9254517651709497</v>
      </c>
    </row>
    <row r="1838" spans="1:13" x14ac:dyDescent="0.3">
      <c r="A1838">
        <v>12.75</v>
      </c>
      <c r="B1838">
        <v>-2.5019999999999998</v>
      </c>
      <c r="C1838">
        <v>-2.3029999999999999</v>
      </c>
      <c r="D1838">
        <v>-2.89</v>
      </c>
      <c r="E1838">
        <v>-3.0630000000000002</v>
      </c>
      <c r="F1838">
        <v>-13.592000000000001</v>
      </c>
      <c r="G1838">
        <v>-10.885</v>
      </c>
      <c r="H1838">
        <f t="shared" si="168"/>
        <v>-2.4024999999999999</v>
      </c>
      <c r="I1838">
        <f t="shared" si="169"/>
        <v>0.14071424945612285</v>
      </c>
      <c r="J1838">
        <f t="shared" si="170"/>
        <v>-2.9765000000000001</v>
      </c>
      <c r="K1838">
        <f t="shared" si="171"/>
        <v>0.12232947314527275</v>
      </c>
      <c r="L1838">
        <f t="shared" si="172"/>
        <v>-12.2385</v>
      </c>
      <c r="M1838">
        <f t="shared" si="173"/>
        <v>1.9141380566719861</v>
      </c>
    </row>
    <row r="1839" spans="1:13" x14ac:dyDescent="0.3">
      <c r="A1839">
        <v>12.756944444444445</v>
      </c>
      <c r="B1839">
        <v>-2.5</v>
      </c>
      <c r="C1839">
        <v>-2.3109999999999999</v>
      </c>
      <c r="D1839">
        <v>-2.9529999999999998</v>
      </c>
      <c r="E1839">
        <v>-3.0670000000000002</v>
      </c>
      <c r="F1839">
        <v>-13.545999999999999</v>
      </c>
      <c r="G1839">
        <v>-10.855</v>
      </c>
      <c r="H1839">
        <f t="shared" si="168"/>
        <v>-2.4055</v>
      </c>
      <c r="I1839">
        <f t="shared" si="169"/>
        <v>0.13364318164425754</v>
      </c>
      <c r="J1839">
        <f t="shared" si="170"/>
        <v>-3.01</v>
      </c>
      <c r="K1839">
        <f t="shared" si="171"/>
        <v>8.0610173055266646E-2</v>
      </c>
      <c r="L1839">
        <f t="shared" si="172"/>
        <v>-12.2005</v>
      </c>
      <c r="M1839">
        <f t="shared" si="173"/>
        <v>1.9028243481730023</v>
      </c>
    </row>
    <row r="1840" spans="1:13" x14ac:dyDescent="0.3">
      <c r="A1840">
        <v>12.763888888888889</v>
      </c>
      <c r="B1840">
        <v>-2.4910000000000001</v>
      </c>
      <c r="C1840">
        <v>-2.3079999999999998</v>
      </c>
      <c r="D1840">
        <v>-2.9489999999999998</v>
      </c>
      <c r="E1840">
        <v>-3.1320000000000001</v>
      </c>
      <c r="F1840">
        <v>-13.622999999999999</v>
      </c>
      <c r="G1840">
        <v>-10.962</v>
      </c>
      <c r="H1840">
        <f t="shared" si="168"/>
        <v>-2.3994999999999997</v>
      </c>
      <c r="I1840">
        <f t="shared" si="169"/>
        <v>0.1294005409571384</v>
      </c>
      <c r="J1840">
        <f t="shared" si="170"/>
        <v>-3.0404999999999998</v>
      </c>
      <c r="K1840">
        <f t="shared" si="171"/>
        <v>0.1294005409571384</v>
      </c>
      <c r="L1840">
        <f t="shared" si="172"/>
        <v>-12.2925</v>
      </c>
      <c r="M1840">
        <f t="shared" si="173"/>
        <v>1.8816111447373864</v>
      </c>
    </row>
    <row r="1841" spans="1:13" x14ac:dyDescent="0.3">
      <c r="A1841">
        <v>12.770833333333334</v>
      </c>
      <c r="B1841">
        <v>-2.4940000000000002</v>
      </c>
      <c r="C1841">
        <v>-2.323</v>
      </c>
      <c r="D1841">
        <v>-2.8860000000000001</v>
      </c>
      <c r="E1841">
        <v>-3.1190000000000002</v>
      </c>
      <c r="F1841">
        <v>-13.545999999999999</v>
      </c>
      <c r="G1841">
        <v>-10.962</v>
      </c>
      <c r="H1841">
        <f t="shared" si="168"/>
        <v>-2.4085000000000001</v>
      </c>
      <c r="I1841">
        <f t="shared" si="169"/>
        <v>0.12091525958289981</v>
      </c>
      <c r="J1841">
        <f t="shared" si="170"/>
        <v>-3.0025000000000004</v>
      </c>
      <c r="K1841">
        <f t="shared" si="171"/>
        <v>0.16475588001646566</v>
      </c>
      <c r="L1841">
        <f t="shared" si="172"/>
        <v>-12.254</v>
      </c>
      <c r="M1841">
        <f t="shared" si="173"/>
        <v>1.8271639225860379</v>
      </c>
    </row>
    <row r="1842" spans="1:13" x14ac:dyDescent="0.3">
      <c r="A1842">
        <v>12.777777777777779</v>
      </c>
      <c r="B1842">
        <v>-2.4820000000000002</v>
      </c>
      <c r="C1842">
        <v>-2.34</v>
      </c>
      <c r="D1842">
        <v>-2.89</v>
      </c>
      <c r="E1842">
        <v>-2.9889999999999999</v>
      </c>
      <c r="F1842">
        <v>-13.577</v>
      </c>
      <c r="G1842">
        <v>-10.778</v>
      </c>
      <c r="H1842">
        <f t="shared" si="168"/>
        <v>-2.411</v>
      </c>
      <c r="I1842">
        <f t="shared" si="169"/>
        <v>0.10040916292848999</v>
      </c>
      <c r="J1842">
        <f t="shared" si="170"/>
        <v>-2.9394999999999998</v>
      </c>
      <c r="K1842">
        <f t="shared" si="171"/>
        <v>7.000357133746804E-2</v>
      </c>
      <c r="L1842">
        <f t="shared" si="172"/>
        <v>-12.1775</v>
      </c>
      <c r="M1842">
        <f t="shared" si="173"/>
        <v>1.9791918805411555</v>
      </c>
    </row>
    <row r="1843" spans="1:13" x14ac:dyDescent="0.3">
      <c r="A1843">
        <v>12.784722222222221</v>
      </c>
      <c r="B1843">
        <v>-2.4929999999999999</v>
      </c>
      <c r="C1843">
        <v>-2.339</v>
      </c>
      <c r="D1843">
        <v>-2.92</v>
      </c>
      <c r="E1843">
        <v>-2.8290000000000002</v>
      </c>
      <c r="F1843">
        <v>-13.531000000000001</v>
      </c>
      <c r="G1843">
        <v>-11.33</v>
      </c>
      <c r="H1843">
        <f t="shared" si="168"/>
        <v>-2.4159999999999999</v>
      </c>
      <c r="I1843">
        <f t="shared" si="169"/>
        <v>0.10889444430272825</v>
      </c>
      <c r="J1843">
        <f t="shared" si="170"/>
        <v>-2.8745000000000003</v>
      </c>
      <c r="K1843">
        <f t="shared" si="171"/>
        <v>6.4346717087975652E-2</v>
      </c>
      <c r="L1843">
        <f t="shared" si="172"/>
        <v>-12.4305</v>
      </c>
      <c r="M1843">
        <f t="shared" si="173"/>
        <v>1.5563420253915914</v>
      </c>
    </row>
    <row r="1844" spans="1:13" x14ac:dyDescent="0.3">
      <c r="A1844">
        <v>12.791666666666666</v>
      </c>
      <c r="B1844">
        <v>-2.4809999999999999</v>
      </c>
      <c r="C1844">
        <v>-2.3980000000000001</v>
      </c>
      <c r="D1844">
        <v>-3</v>
      </c>
      <c r="E1844">
        <v>-2.8260000000000001</v>
      </c>
      <c r="F1844">
        <v>-13.516</v>
      </c>
      <c r="G1844">
        <v>-11.039</v>
      </c>
      <c r="H1844">
        <f t="shared" si="168"/>
        <v>-2.4394999999999998</v>
      </c>
      <c r="I1844">
        <f t="shared" si="169"/>
        <v>5.8689862838483257E-2</v>
      </c>
      <c r="J1844">
        <f t="shared" si="170"/>
        <v>-2.9130000000000003</v>
      </c>
      <c r="K1844">
        <f t="shared" si="171"/>
        <v>0.12303657992645922</v>
      </c>
      <c r="L1844">
        <f t="shared" si="172"/>
        <v>-12.2775</v>
      </c>
      <c r="M1844">
        <f t="shared" si="173"/>
        <v>1.7515034969990648</v>
      </c>
    </row>
    <row r="1845" spans="1:13" x14ac:dyDescent="0.3">
      <c r="A1845">
        <v>12.798611111111111</v>
      </c>
      <c r="B1845">
        <v>-2.4910000000000001</v>
      </c>
      <c r="C1845">
        <v>-2.363</v>
      </c>
      <c r="D1845">
        <v>-2.8769999999999998</v>
      </c>
      <c r="E1845">
        <v>-2.8109999999999999</v>
      </c>
      <c r="F1845">
        <v>-13.545999999999999</v>
      </c>
      <c r="G1845">
        <v>-10.855</v>
      </c>
      <c r="H1845">
        <f t="shared" si="168"/>
        <v>-2.427</v>
      </c>
      <c r="I1845">
        <f t="shared" si="169"/>
        <v>9.0509667991878165E-2</v>
      </c>
      <c r="J1845">
        <f t="shared" si="170"/>
        <v>-2.8439999999999999</v>
      </c>
      <c r="K1845">
        <f t="shared" si="171"/>
        <v>4.666904755831202E-2</v>
      </c>
      <c r="L1845">
        <f t="shared" si="172"/>
        <v>-12.2005</v>
      </c>
      <c r="M1845">
        <f t="shared" si="173"/>
        <v>1.9028243481730023</v>
      </c>
    </row>
    <row r="1846" spans="1:13" x14ac:dyDescent="0.3">
      <c r="A1846">
        <v>12.805555555555555</v>
      </c>
      <c r="B1846">
        <v>-2.5049999999999999</v>
      </c>
      <c r="C1846">
        <v>-2.3199999999999998</v>
      </c>
      <c r="D1846">
        <v>-2.8730000000000002</v>
      </c>
      <c r="E1846">
        <v>-2.887</v>
      </c>
      <c r="F1846">
        <v>-13.516</v>
      </c>
      <c r="G1846">
        <v>-10.763</v>
      </c>
      <c r="H1846">
        <f t="shared" si="168"/>
        <v>-2.4124999999999996</v>
      </c>
      <c r="I1846">
        <f t="shared" si="169"/>
        <v>0.13081475451951133</v>
      </c>
      <c r="J1846">
        <f t="shared" si="170"/>
        <v>-2.88</v>
      </c>
      <c r="K1846">
        <f t="shared" si="171"/>
        <v>9.8994949366115175E-3</v>
      </c>
      <c r="L1846">
        <f t="shared" si="172"/>
        <v>-12.1395</v>
      </c>
      <c r="M1846">
        <f t="shared" si="173"/>
        <v>1.9466649686065707</v>
      </c>
    </row>
    <row r="1847" spans="1:13" x14ac:dyDescent="0.3">
      <c r="A1847">
        <v>12.8125</v>
      </c>
      <c r="B1847">
        <v>-2.4940000000000002</v>
      </c>
      <c r="C1847">
        <v>-2.3220000000000001</v>
      </c>
      <c r="D1847">
        <v>-2.8570000000000002</v>
      </c>
      <c r="E1847">
        <v>-2.8610000000000002</v>
      </c>
      <c r="F1847">
        <v>-13.545999999999999</v>
      </c>
      <c r="G1847">
        <v>-10.717000000000001</v>
      </c>
      <c r="H1847">
        <f t="shared" si="168"/>
        <v>-2.4080000000000004</v>
      </c>
      <c r="I1847">
        <f t="shared" si="169"/>
        <v>0.12162236636408628</v>
      </c>
      <c r="J1847">
        <f t="shared" si="170"/>
        <v>-2.859</v>
      </c>
      <c r="K1847">
        <f t="shared" si="171"/>
        <v>2.8284271247461927E-3</v>
      </c>
      <c r="L1847">
        <f t="shared" si="172"/>
        <v>-12.131499999999999</v>
      </c>
      <c r="M1847">
        <f t="shared" si="173"/>
        <v>2.0004050839767573</v>
      </c>
    </row>
    <row r="1848" spans="1:13" x14ac:dyDescent="0.3">
      <c r="A1848">
        <v>12.819444444444445</v>
      </c>
      <c r="B1848">
        <v>-2.4929999999999999</v>
      </c>
      <c r="C1848">
        <v>-2.34</v>
      </c>
      <c r="D1848">
        <v>-2.8740000000000001</v>
      </c>
      <c r="E1848">
        <v>-2.8370000000000002</v>
      </c>
      <c r="F1848">
        <v>-13.654</v>
      </c>
      <c r="G1848">
        <v>-10.747</v>
      </c>
      <c r="H1848">
        <f t="shared" si="168"/>
        <v>-2.4165000000000001</v>
      </c>
      <c r="I1848">
        <f t="shared" si="169"/>
        <v>0.10818733752154179</v>
      </c>
      <c r="J1848">
        <f t="shared" si="170"/>
        <v>-2.8555000000000001</v>
      </c>
      <c r="K1848">
        <f t="shared" si="171"/>
        <v>2.6162950903902204E-2</v>
      </c>
      <c r="L1848">
        <f t="shared" si="172"/>
        <v>-12.2005</v>
      </c>
      <c r="M1848">
        <f t="shared" si="173"/>
        <v>2.0555594129092798</v>
      </c>
    </row>
    <row r="1849" spans="1:13" x14ac:dyDescent="0.3">
      <c r="A1849">
        <v>12.826388888888889</v>
      </c>
      <c r="B1849">
        <v>-2.4910000000000001</v>
      </c>
      <c r="C1849">
        <v>-2.3359999999999999</v>
      </c>
      <c r="D1849">
        <v>-2.9079999999999999</v>
      </c>
      <c r="E1849">
        <v>-2.9039999999999999</v>
      </c>
      <c r="F1849">
        <v>-13.561999999999999</v>
      </c>
      <c r="G1849">
        <v>-10.64</v>
      </c>
      <c r="H1849">
        <f t="shared" si="168"/>
        <v>-2.4135</v>
      </c>
      <c r="I1849">
        <f t="shared" si="169"/>
        <v>0.10960155108391505</v>
      </c>
      <c r="J1849">
        <f t="shared" si="170"/>
        <v>-2.9059999999999997</v>
      </c>
      <c r="K1849">
        <f t="shared" si="171"/>
        <v>2.8284271247461927E-3</v>
      </c>
      <c r="L1849">
        <f t="shared" si="172"/>
        <v>-12.100999999999999</v>
      </c>
      <c r="M1849">
        <f t="shared" si="173"/>
        <v>2.0661660146271088</v>
      </c>
    </row>
    <row r="1850" spans="1:13" x14ac:dyDescent="0.3">
      <c r="A1850">
        <v>12.833333333333334</v>
      </c>
      <c r="B1850">
        <v>-2.504</v>
      </c>
      <c r="C1850">
        <v>-2.4049999999999998</v>
      </c>
      <c r="D1850">
        <v>-2.9329999999999998</v>
      </c>
      <c r="E1850">
        <v>-2.883</v>
      </c>
      <c r="F1850">
        <v>-13.654</v>
      </c>
      <c r="G1850">
        <v>-10.808999999999999</v>
      </c>
      <c r="H1850">
        <f t="shared" si="168"/>
        <v>-2.4544999999999999</v>
      </c>
      <c r="I1850">
        <f t="shared" si="169"/>
        <v>7.0003571337468345E-2</v>
      </c>
      <c r="J1850">
        <f t="shared" si="170"/>
        <v>-2.9079999999999999</v>
      </c>
      <c r="K1850">
        <f t="shared" si="171"/>
        <v>3.5355339059327251E-2</v>
      </c>
      <c r="L1850">
        <f t="shared" si="172"/>
        <v>-12.2315</v>
      </c>
      <c r="M1850">
        <f t="shared" si="173"/>
        <v>2.0117187924757123</v>
      </c>
    </row>
    <row r="1851" spans="1:13" x14ac:dyDescent="0.3">
      <c r="A1851">
        <v>12.840277777777779</v>
      </c>
      <c r="B1851">
        <v>-2.5049999999999999</v>
      </c>
      <c r="C1851">
        <v>-2.3780000000000001</v>
      </c>
      <c r="D1851">
        <v>-2.9420000000000002</v>
      </c>
      <c r="E1851">
        <v>-2.9689999999999999</v>
      </c>
      <c r="F1851">
        <v>-13.545999999999999</v>
      </c>
      <c r="G1851">
        <v>-10.686</v>
      </c>
      <c r="H1851">
        <f t="shared" si="168"/>
        <v>-2.4415</v>
      </c>
      <c r="I1851">
        <f t="shared" si="169"/>
        <v>8.9802561210691384E-2</v>
      </c>
      <c r="J1851">
        <f t="shared" si="170"/>
        <v>-2.9554999999999998</v>
      </c>
      <c r="K1851">
        <f t="shared" si="171"/>
        <v>1.9091883092036566E-2</v>
      </c>
      <c r="L1851">
        <f t="shared" si="172"/>
        <v>-12.116</v>
      </c>
      <c r="M1851">
        <f t="shared" si="173"/>
        <v>2.022325394193532</v>
      </c>
    </row>
    <row r="1852" spans="1:13" x14ac:dyDescent="0.3">
      <c r="A1852">
        <v>12.847222222222221</v>
      </c>
      <c r="B1852">
        <v>-2.5129999999999999</v>
      </c>
      <c r="C1852">
        <v>-2.3220000000000001</v>
      </c>
      <c r="D1852">
        <v>-2.91</v>
      </c>
      <c r="E1852">
        <v>-2.9060000000000001</v>
      </c>
      <c r="F1852">
        <v>-13.484999999999999</v>
      </c>
      <c r="G1852">
        <v>-10.808999999999999</v>
      </c>
      <c r="H1852">
        <f t="shared" si="168"/>
        <v>-2.4175</v>
      </c>
      <c r="I1852">
        <f t="shared" si="169"/>
        <v>0.13505739520663046</v>
      </c>
      <c r="J1852">
        <f t="shared" si="170"/>
        <v>-2.9080000000000004</v>
      </c>
      <c r="K1852">
        <f t="shared" si="171"/>
        <v>2.8284271247461927E-3</v>
      </c>
      <c r="L1852">
        <f t="shared" si="172"/>
        <v>-12.146999999999998</v>
      </c>
      <c r="M1852">
        <f t="shared" si="173"/>
        <v>1.8922177464552019</v>
      </c>
    </row>
    <row r="1853" spans="1:13" x14ac:dyDescent="0.3">
      <c r="A1853">
        <v>12.854166666666666</v>
      </c>
      <c r="B1853">
        <v>-2.5139999999999998</v>
      </c>
      <c r="C1853">
        <v>-2.319</v>
      </c>
      <c r="D1853">
        <v>-2.9359999999999999</v>
      </c>
      <c r="E1853">
        <v>-2.9689999999999999</v>
      </c>
      <c r="F1853">
        <v>-13.47</v>
      </c>
      <c r="G1853">
        <v>-10.792999999999999</v>
      </c>
      <c r="H1853">
        <f t="shared" si="168"/>
        <v>-2.4165000000000001</v>
      </c>
      <c r="I1853">
        <f t="shared" si="169"/>
        <v>0.13788582233137667</v>
      </c>
      <c r="J1853">
        <f t="shared" si="170"/>
        <v>-2.9524999999999997</v>
      </c>
      <c r="K1853">
        <f t="shared" si="171"/>
        <v>2.333452377915601E-2</v>
      </c>
      <c r="L1853">
        <f t="shared" si="172"/>
        <v>-12.131499999999999</v>
      </c>
      <c r="M1853">
        <f t="shared" si="173"/>
        <v>1.8929248532364051</v>
      </c>
    </row>
    <row r="1854" spans="1:13" x14ac:dyDescent="0.3">
      <c r="A1854">
        <v>12.861111111111111</v>
      </c>
      <c r="B1854">
        <v>-2.5129999999999999</v>
      </c>
      <c r="C1854">
        <v>-2.363</v>
      </c>
      <c r="D1854">
        <v>-2.9279999999999999</v>
      </c>
      <c r="E1854">
        <v>-2.9169999999999998</v>
      </c>
      <c r="F1854">
        <v>-13.454000000000001</v>
      </c>
      <c r="G1854">
        <v>-10.731999999999999</v>
      </c>
      <c r="H1854">
        <f t="shared" si="168"/>
        <v>-2.4379999999999997</v>
      </c>
      <c r="I1854">
        <f t="shared" si="169"/>
        <v>0.10606601717798206</v>
      </c>
      <c r="J1854">
        <f t="shared" si="170"/>
        <v>-2.9224999999999999</v>
      </c>
      <c r="K1854">
        <f t="shared" si="171"/>
        <v>7.778174593052108E-3</v>
      </c>
      <c r="L1854">
        <f t="shared" si="172"/>
        <v>-12.093</v>
      </c>
      <c r="M1854">
        <f t="shared" si="173"/>
        <v>1.9247446583897916</v>
      </c>
    </row>
    <row r="1855" spans="1:13" x14ac:dyDescent="0.3">
      <c r="A1855">
        <v>12.868055555555555</v>
      </c>
      <c r="B1855">
        <v>-2.5019999999999998</v>
      </c>
      <c r="C1855">
        <v>-2.3490000000000002</v>
      </c>
      <c r="D1855">
        <v>-2.9079999999999999</v>
      </c>
      <c r="E1855">
        <v>-2.895</v>
      </c>
      <c r="F1855">
        <v>-13.439</v>
      </c>
      <c r="G1855">
        <v>-10.824</v>
      </c>
      <c r="H1855">
        <f t="shared" si="168"/>
        <v>-2.4255</v>
      </c>
      <c r="I1855">
        <f t="shared" si="169"/>
        <v>0.10818733752154147</v>
      </c>
      <c r="J1855">
        <f t="shared" si="170"/>
        <v>-2.9015</v>
      </c>
      <c r="K1855">
        <f t="shared" si="171"/>
        <v>9.1923881554250471E-3</v>
      </c>
      <c r="L1855">
        <f t="shared" si="172"/>
        <v>-12.131499999999999</v>
      </c>
      <c r="M1855">
        <f t="shared" si="173"/>
        <v>1.8490842328028325</v>
      </c>
    </row>
    <row r="1856" spans="1:13" x14ac:dyDescent="0.3">
      <c r="A1856">
        <v>12.875</v>
      </c>
      <c r="B1856">
        <v>-2.516</v>
      </c>
      <c r="C1856">
        <v>-2.3420000000000001</v>
      </c>
      <c r="D1856">
        <v>-2.9279999999999999</v>
      </c>
      <c r="E1856">
        <v>-2.8260000000000001</v>
      </c>
      <c r="F1856">
        <v>-13.454000000000001</v>
      </c>
      <c r="G1856">
        <v>-10.778</v>
      </c>
      <c r="H1856">
        <f t="shared" si="168"/>
        <v>-2.4290000000000003</v>
      </c>
      <c r="I1856">
        <f t="shared" si="169"/>
        <v>0.12303657992645922</v>
      </c>
      <c r="J1856">
        <f t="shared" si="170"/>
        <v>-2.8769999999999998</v>
      </c>
      <c r="K1856">
        <f t="shared" si="171"/>
        <v>7.2124891681027745E-2</v>
      </c>
      <c r="L1856">
        <f t="shared" si="172"/>
        <v>-12.116</v>
      </c>
      <c r="M1856">
        <f t="shared" si="173"/>
        <v>1.8922177464552168</v>
      </c>
    </row>
    <row r="1857" spans="1:13" x14ac:dyDescent="0.3">
      <c r="A1857">
        <v>12.881944444444445</v>
      </c>
      <c r="B1857">
        <v>-2.504</v>
      </c>
      <c r="C1857">
        <v>-2.359</v>
      </c>
      <c r="D1857">
        <v>-2.9430000000000001</v>
      </c>
      <c r="E1857">
        <v>-2.84</v>
      </c>
      <c r="F1857">
        <v>-13.439</v>
      </c>
      <c r="G1857">
        <v>-10.808999999999999</v>
      </c>
      <c r="H1857">
        <f t="shared" si="168"/>
        <v>-2.4314999999999998</v>
      </c>
      <c r="I1857">
        <f t="shared" si="169"/>
        <v>0.1025304832720494</v>
      </c>
      <c r="J1857">
        <f t="shared" si="170"/>
        <v>-2.8914999999999997</v>
      </c>
      <c r="K1857">
        <f t="shared" si="171"/>
        <v>7.2831998462214539E-2</v>
      </c>
      <c r="L1857">
        <f t="shared" si="172"/>
        <v>-12.123999999999999</v>
      </c>
      <c r="M1857">
        <f t="shared" si="173"/>
        <v>1.8596908345206273</v>
      </c>
    </row>
    <row r="1858" spans="1:13" x14ac:dyDescent="0.3">
      <c r="A1858">
        <v>12.888888888888889</v>
      </c>
      <c r="B1858">
        <v>-2.4929999999999999</v>
      </c>
      <c r="C1858">
        <v>-2.3540000000000001</v>
      </c>
      <c r="D1858">
        <v>-2.9049999999999998</v>
      </c>
      <c r="E1858">
        <v>-2.8660000000000001</v>
      </c>
      <c r="F1858">
        <v>-13.407999999999999</v>
      </c>
      <c r="G1858">
        <v>-10.747</v>
      </c>
      <c r="H1858">
        <f t="shared" si="168"/>
        <v>-2.4234999999999998</v>
      </c>
      <c r="I1858">
        <f t="shared" si="169"/>
        <v>9.8287842584929966E-2</v>
      </c>
      <c r="J1858">
        <f t="shared" si="170"/>
        <v>-2.8855</v>
      </c>
      <c r="K1858">
        <f t="shared" si="171"/>
        <v>2.7577164466275145E-2</v>
      </c>
      <c r="L1858">
        <f t="shared" si="172"/>
        <v>-12.077500000000001</v>
      </c>
      <c r="M1858">
        <f t="shared" si="173"/>
        <v>1.8816111447373864</v>
      </c>
    </row>
    <row r="1859" spans="1:13" x14ac:dyDescent="0.3">
      <c r="A1859">
        <v>12.895833333333334</v>
      </c>
      <c r="B1859">
        <v>-2.4990000000000001</v>
      </c>
      <c r="C1859">
        <v>-2.3260000000000001</v>
      </c>
      <c r="D1859">
        <v>-2.9249999999999998</v>
      </c>
      <c r="E1859">
        <v>-2.8980000000000001</v>
      </c>
      <c r="F1859">
        <v>-13.362</v>
      </c>
      <c r="G1859">
        <v>-10.731999999999999</v>
      </c>
      <c r="H1859">
        <f t="shared" si="168"/>
        <v>-2.4125000000000001</v>
      </c>
      <c r="I1859">
        <f t="shared" si="169"/>
        <v>0.12232947314527275</v>
      </c>
      <c r="J1859">
        <f t="shared" si="170"/>
        <v>-2.9115000000000002</v>
      </c>
      <c r="K1859">
        <f t="shared" si="171"/>
        <v>1.9091883092036566E-2</v>
      </c>
      <c r="L1859">
        <f t="shared" si="172"/>
        <v>-12.047000000000001</v>
      </c>
      <c r="M1859">
        <f t="shared" si="173"/>
        <v>1.859690834520612</v>
      </c>
    </row>
    <row r="1860" spans="1:13" x14ac:dyDescent="0.3">
      <c r="A1860">
        <v>12.902777777777779</v>
      </c>
      <c r="B1860">
        <v>-2.4900000000000002</v>
      </c>
      <c r="C1860">
        <v>-2.3340000000000001</v>
      </c>
      <c r="D1860">
        <v>-2.9020000000000001</v>
      </c>
      <c r="E1860">
        <v>-2.867</v>
      </c>
      <c r="F1860">
        <v>-13.393000000000001</v>
      </c>
      <c r="G1860">
        <v>-10.808999999999999</v>
      </c>
      <c r="H1860">
        <f t="shared" ref="H1860:H1923" si="174">AVERAGE(B1860:C1860)</f>
        <v>-2.4119999999999999</v>
      </c>
      <c r="I1860">
        <f t="shared" ref="I1860:I1923" si="175">STDEV(B1860:C1860)</f>
        <v>0.11030865786510152</v>
      </c>
      <c r="J1860">
        <f t="shared" ref="J1860:J1923" si="176">AVERAGE(D1860:E1860)</f>
        <v>-2.8845000000000001</v>
      </c>
      <c r="K1860">
        <f t="shared" ref="K1860:K1923" si="177">STDEV(D1860:E1860)</f>
        <v>2.4748737341529263E-2</v>
      </c>
      <c r="L1860">
        <f t="shared" ref="L1860:L1923" si="178">AVERAGE(F1860:G1860)</f>
        <v>-12.100999999999999</v>
      </c>
      <c r="M1860">
        <f t="shared" ref="M1860:M1923" si="179">STDEV(F1860:G1860)</f>
        <v>1.8271639225860534</v>
      </c>
    </row>
    <row r="1861" spans="1:13" x14ac:dyDescent="0.3">
      <c r="A1861">
        <v>12.909722222222221</v>
      </c>
      <c r="B1861">
        <v>-2.4990000000000001</v>
      </c>
      <c r="C1861">
        <v>-2.3109999999999999</v>
      </c>
      <c r="D1861">
        <v>-2.879</v>
      </c>
      <c r="E1861">
        <v>-2.9340000000000002</v>
      </c>
      <c r="F1861">
        <v>-13.347</v>
      </c>
      <c r="G1861">
        <v>-10.731999999999999</v>
      </c>
      <c r="H1861">
        <f t="shared" si="174"/>
        <v>-2.4050000000000002</v>
      </c>
      <c r="I1861">
        <f t="shared" si="175"/>
        <v>0.13293607486307105</v>
      </c>
      <c r="J1861">
        <f t="shared" si="176"/>
        <v>-2.9065000000000003</v>
      </c>
      <c r="K1861">
        <f t="shared" si="177"/>
        <v>3.8890872965260226E-2</v>
      </c>
      <c r="L1861">
        <f t="shared" si="178"/>
        <v>-12.0395</v>
      </c>
      <c r="M1861">
        <f t="shared" si="179"/>
        <v>1.8490842328028019</v>
      </c>
    </row>
    <row r="1862" spans="1:13" x14ac:dyDescent="0.3">
      <c r="A1862">
        <v>12.916666666666666</v>
      </c>
      <c r="B1862">
        <v>-2.484</v>
      </c>
      <c r="C1862">
        <v>-2.2989999999999999</v>
      </c>
      <c r="D1862">
        <v>-2.948</v>
      </c>
      <c r="E1862">
        <v>-2.9140000000000001</v>
      </c>
      <c r="F1862">
        <v>-13.393000000000001</v>
      </c>
      <c r="G1862">
        <v>-10.792999999999999</v>
      </c>
      <c r="H1862">
        <f t="shared" si="174"/>
        <v>-2.3914999999999997</v>
      </c>
      <c r="I1862">
        <f t="shared" si="175"/>
        <v>0.13081475451951133</v>
      </c>
      <c r="J1862">
        <f t="shared" si="176"/>
        <v>-2.931</v>
      </c>
      <c r="K1862">
        <f t="shared" si="177"/>
        <v>2.4041630560342479E-2</v>
      </c>
      <c r="L1862">
        <f t="shared" si="178"/>
        <v>-12.093</v>
      </c>
      <c r="M1862">
        <f t="shared" si="179"/>
        <v>1.8384776310850377</v>
      </c>
    </row>
    <row r="1863" spans="1:13" x14ac:dyDescent="0.3">
      <c r="A1863">
        <v>12.923611111111111</v>
      </c>
      <c r="B1863">
        <v>-2.4790000000000001</v>
      </c>
      <c r="C1863">
        <v>-2.2829999999999999</v>
      </c>
      <c r="D1863">
        <v>-3.0139999999999998</v>
      </c>
      <c r="E1863">
        <v>-2.9169999999999998</v>
      </c>
      <c r="F1863">
        <v>-13.378</v>
      </c>
      <c r="G1863">
        <v>-10.792999999999999</v>
      </c>
      <c r="H1863">
        <f t="shared" si="174"/>
        <v>-2.3810000000000002</v>
      </c>
      <c r="I1863">
        <f t="shared" si="175"/>
        <v>0.13859292911256343</v>
      </c>
      <c r="J1863">
        <f t="shared" si="176"/>
        <v>-2.9654999999999996</v>
      </c>
      <c r="K1863">
        <f t="shared" si="177"/>
        <v>6.8589357775095089E-2</v>
      </c>
      <c r="L1863">
        <f t="shared" si="178"/>
        <v>-12.0855</v>
      </c>
      <c r="M1863">
        <f t="shared" si="179"/>
        <v>1.8278710293672431</v>
      </c>
    </row>
    <row r="1864" spans="1:13" x14ac:dyDescent="0.3">
      <c r="A1864">
        <v>12.930555555555555</v>
      </c>
      <c r="B1864">
        <v>-2.4710000000000001</v>
      </c>
      <c r="C1864">
        <v>-2.2989999999999999</v>
      </c>
      <c r="D1864">
        <v>-2.8660000000000001</v>
      </c>
      <c r="E1864">
        <v>-2.9609999999999999</v>
      </c>
      <c r="F1864">
        <v>-13.407999999999999</v>
      </c>
      <c r="G1864">
        <v>-10.916</v>
      </c>
      <c r="H1864">
        <f t="shared" si="174"/>
        <v>-2.3849999999999998</v>
      </c>
      <c r="I1864">
        <f t="shared" si="175"/>
        <v>0.12162236636408628</v>
      </c>
      <c r="J1864">
        <f t="shared" si="176"/>
        <v>-2.9135</v>
      </c>
      <c r="K1864">
        <f t="shared" si="177"/>
        <v>6.7175144212721846E-2</v>
      </c>
      <c r="L1864">
        <f t="shared" si="178"/>
        <v>-12.161999999999999</v>
      </c>
      <c r="M1864">
        <f t="shared" si="179"/>
        <v>1.7621100987168909</v>
      </c>
    </row>
    <row r="1865" spans="1:13" x14ac:dyDescent="0.3">
      <c r="A1865">
        <v>12.9375</v>
      </c>
      <c r="B1865">
        <v>-2.4820000000000002</v>
      </c>
      <c r="C1865">
        <v>-2.323</v>
      </c>
      <c r="D1865">
        <v>-2.891</v>
      </c>
      <c r="E1865">
        <v>-2.9209999999999998</v>
      </c>
      <c r="F1865">
        <v>-13.407999999999999</v>
      </c>
      <c r="G1865">
        <v>-10.686</v>
      </c>
      <c r="H1865">
        <f t="shared" si="174"/>
        <v>-2.4024999999999999</v>
      </c>
      <c r="I1865">
        <f t="shared" si="175"/>
        <v>0.11242997820866124</v>
      </c>
      <c r="J1865">
        <f t="shared" si="176"/>
        <v>-2.9059999999999997</v>
      </c>
      <c r="K1865">
        <f t="shared" si="177"/>
        <v>2.1213203435596288E-2</v>
      </c>
      <c r="L1865">
        <f t="shared" si="178"/>
        <v>-12.047000000000001</v>
      </c>
      <c r="M1865">
        <f t="shared" si="179"/>
        <v>1.9247446583897767</v>
      </c>
    </row>
    <row r="1866" spans="1:13" x14ac:dyDescent="0.3">
      <c r="A1866">
        <v>12.944444444444445</v>
      </c>
      <c r="B1866">
        <v>-2.5</v>
      </c>
      <c r="C1866">
        <v>-2.3029999999999999</v>
      </c>
      <c r="D1866">
        <v>-2.89</v>
      </c>
      <c r="E1866">
        <v>-2.9119999999999999</v>
      </c>
      <c r="F1866">
        <v>-13.407999999999999</v>
      </c>
      <c r="G1866">
        <v>-10.609</v>
      </c>
      <c r="H1866">
        <f t="shared" si="174"/>
        <v>-2.4015</v>
      </c>
      <c r="I1866">
        <f t="shared" si="175"/>
        <v>0.1393000358937499</v>
      </c>
      <c r="J1866">
        <f t="shared" si="176"/>
        <v>-2.9009999999999998</v>
      </c>
      <c r="K1866">
        <f t="shared" si="177"/>
        <v>1.5556349186103902E-2</v>
      </c>
      <c r="L1866">
        <f t="shared" si="178"/>
        <v>-12.0085</v>
      </c>
      <c r="M1866">
        <f t="shared" si="179"/>
        <v>1.979191880541141</v>
      </c>
    </row>
    <row r="1867" spans="1:13" x14ac:dyDescent="0.3">
      <c r="A1867">
        <v>12.951388888888889</v>
      </c>
      <c r="B1867">
        <v>-2.5110000000000001</v>
      </c>
      <c r="C1867">
        <v>-2.3109999999999999</v>
      </c>
      <c r="D1867">
        <v>-2.9020000000000001</v>
      </c>
      <c r="E1867">
        <v>-2.927</v>
      </c>
      <c r="F1867">
        <v>-13.407999999999999</v>
      </c>
      <c r="G1867">
        <v>-10.686</v>
      </c>
      <c r="H1867">
        <f t="shared" si="174"/>
        <v>-2.411</v>
      </c>
      <c r="I1867">
        <f t="shared" si="175"/>
        <v>0.14142135623730964</v>
      </c>
      <c r="J1867">
        <f t="shared" si="176"/>
        <v>-2.9145000000000003</v>
      </c>
      <c r="K1867">
        <f t="shared" si="177"/>
        <v>1.7677669529663625E-2</v>
      </c>
      <c r="L1867">
        <f t="shared" si="178"/>
        <v>-12.047000000000001</v>
      </c>
      <c r="M1867">
        <f t="shared" si="179"/>
        <v>1.9247446583897767</v>
      </c>
    </row>
    <row r="1868" spans="1:13" x14ac:dyDescent="0.3">
      <c r="A1868">
        <v>12.958333333333334</v>
      </c>
      <c r="B1868">
        <v>-2.496</v>
      </c>
      <c r="C1868">
        <v>-2.2970000000000002</v>
      </c>
      <c r="D1868">
        <v>-2.8959999999999999</v>
      </c>
      <c r="E1868">
        <v>-2.923</v>
      </c>
      <c r="F1868">
        <v>-13.393000000000001</v>
      </c>
      <c r="G1868">
        <v>-10.654999999999999</v>
      </c>
      <c r="H1868">
        <f t="shared" si="174"/>
        <v>-2.3965000000000001</v>
      </c>
      <c r="I1868">
        <f t="shared" si="175"/>
        <v>0.14071424945612285</v>
      </c>
      <c r="J1868">
        <f t="shared" si="176"/>
        <v>-2.9095</v>
      </c>
      <c r="K1868">
        <f t="shared" si="177"/>
        <v>1.9091883092036879E-2</v>
      </c>
      <c r="L1868">
        <f t="shared" si="178"/>
        <v>-12.024000000000001</v>
      </c>
      <c r="M1868">
        <f t="shared" si="179"/>
        <v>1.9360583668887603</v>
      </c>
    </row>
    <row r="1869" spans="1:13" x14ac:dyDescent="0.3">
      <c r="A1869">
        <v>12.965277777777779</v>
      </c>
      <c r="B1869">
        <v>-2.4990000000000001</v>
      </c>
      <c r="C1869">
        <v>-2.286</v>
      </c>
      <c r="D1869">
        <v>-2.9329999999999998</v>
      </c>
      <c r="E1869">
        <v>-2.8940000000000001</v>
      </c>
      <c r="F1869">
        <v>-13.407999999999999</v>
      </c>
      <c r="G1869">
        <v>-10.64</v>
      </c>
      <c r="H1869">
        <f t="shared" si="174"/>
        <v>-2.3925000000000001</v>
      </c>
      <c r="I1869">
        <f t="shared" si="175"/>
        <v>0.15061374439273467</v>
      </c>
      <c r="J1869">
        <f t="shared" si="176"/>
        <v>-2.9135</v>
      </c>
      <c r="K1869">
        <f t="shared" si="177"/>
        <v>2.7577164466275145E-2</v>
      </c>
      <c r="L1869">
        <f t="shared" si="178"/>
        <v>-12.024000000000001</v>
      </c>
      <c r="M1869">
        <f t="shared" si="179"/>
        <v>1.9572715703243522</v>
      </c>
    </row>
    <row r="1870" spans="1:13" x14ac:dyDescent="0.3">
      <c r="A1870">
        <v>12.972222222222221</v>
      </c>
      <c r="B1870">
        <v>-2.4940000000000002</v>
      </c>
      <c r="C1870">
        <v>-2.3090000000000002</v>
      </c>
      <c r="D1870">
        <v>-2.8820000000000001</v>
      </c>
      <c r="E1870">
        <v>-2.8860000000000001</v>
      </c>
      <c r="F1870">
        <v>-13.393000000000001</v>
      </c>
      <c r="G1870">
        <v>-10.563000000000001</v>
      </c>
      <c r="H1870">
        <f t="shared" si="174"/>
        <v>-2.4015000000000004</v>
      </c>
      <c r="I1870">
        <f t="shared" si="175"/>
        <v>0.13081475451951133</v>
      </c>
      <c r="J1870">
        <f t="shared" si="176"/>
        <v>-2.8840000000000003</v>
      </c>
      <c r="K1870">
        <f t="shared" si="177"/>
        <v>2.8284271247461927E-3</v>
      </c>
      <c r="L1870">
        <f t="shared" si="178"/>
        <v>-11.978000000000002</v>
      </c>
      <c r="M1870">
        <f t="shared" si="179"/>
        <v>2.0011121907579201</v>
      </c>
    </row>
    <row r="1871" spans="1:13" x14ac:dyDescent="0.3">
      <c r="A1871">
        <v>12.979166666666666</v>
      </c>
      <c r="B1871">
        <v>-2.4910000000000001</v>
      </c>
      <c r="C1871">
        <v>-2.3050000000000002</v>
      </c>
      <c r="D1871">
        <v>-2.9129999999999998</v>
      </c>
      <c r="E1871">
        <v>-2.93</v>
      </c>
      <c r="F1871">
        <v>-13.347</v>
      </c>
      <c r="G1871">
        <v>-10.593999999999999</v>
      </c>
      <c r="H1871">
        <f t="shared" si="174"/>
        <v>-2.3980000000000001</v>
      </c>
      <c r="I1871">
        <f t="shared" si="175"/>
        <v>0.13152186130069779</v>
      </c>
      <c r="J1871">
        <f t="shared" si="176"/>
        <v>-2.9215</v>
      </c>
      <c r="K1871">
        <f t="shared" si="177"/>
        <v>1.2020815280171555E-2</v>
      </c>
      <c r="L1871">
        <f t="shared" si="178"/>
        <v>-11.970499999999999</v>
      </c>
      <c r="M1871">
        <f t="shared" si="179"/>
        <v>1.946664968606556</v>
      </c>
    </row>
    <row r="1872" spans="1:13" x14ac:dyDescent="0.3">
      <c r="A1872">
        <v>12.986111111111111</v>
      </c>
      <c r="B1872">
        <v>-2.4900000000000002</v>
      </c>
      <c r="C1872">
        <v>-2.2909999999999999</v>
      </c>
      <c r="D1872">
        <v>-2.9689999999999999</v>
      </c>
      <c r="E1872">
        <v>-2.867</v>
      </c>
      <c r="F1872">
        <v>-13.362</v>
      </c>
      <c r="G1872">
        <v>-10.516999999999999</v>
      </c>
      <c r="H1872">
        <f t="shared" si="174"/>
        <v>-2.3905000000000003</v>
      </c>
      <c r="I1872">
        <f t="shared" si="175"/>
        <v>0.14071424945612315</v>
      </c>
      <c r="J1872">
        <f t="shared" si="176"/>
        <v>-2.9180000000000001</v>
      </c>
      <c r="K1872">
        <f t="shared" si="177"/>
        <v>7.2124891681027745E-2</v>
      </c>
      <c r="L1872">
        <f t="shared" si="178"/>
        <v>-11.939499999999999</v>
      </c>
      <c r="M1872">
        <f t="shared" si="179"/>
        <v>2.0117187924757403</v>
      </c>
    </row>
    <row r="1873" spans="1:13" x14ac:dyDescent="0.3">
      <c r="A1873">
        <v>12.993055555555555</v>
      </c>
      <c r="B1873">
        <v>-2.4940000000000002</v>
      </c>
      <c r="C1873">
        <v>-2.3220000000000001</v>
      </c>
      <c r="D1873">
        <v>-2.9620000000000002</v>
      </c>
      <c r="E1873">
        <v>-2.9350000000000001</v>
      </c>
      <c r="F1873">
        <v>-13.331</v>
      </c>
      <c r="G1873">
        <v>-10.563000000000001</v>
      </c>
      <c r="H1873">
        <f t="shared" si="174"/>
        <v>-2.4080000000000004</v>
      </c>
      <c r="I1873">
        <f t="shared" si="175"/>
        <v>0.12162236636408628</v>
      </c>
      <c r="J1873">
        <f t="shared" si="176"/>
        <v>-2.9485000000000001</v>
      </c>
      <c r="K1873">
        <f t="shared" si="177"/>
        <v>1.9091883092036879E-2</v>
      </c>
      <c r="L1873">
        <f t="shared" si="178"/>
        <v>-11.946999999999999</v>
      </c>
      <c r="M1873">
        <f t="shared" si="179"/>
        <v>1.9572715703243666</v>
      </c>
    </row>
    <row r="1874" spans="1:13" x14ac:dyDescent="0.3">
      <c r="A1874">
        <v>13</v>
      </c>
      <c r="B1874">
        <v>-2.5049999999999999</v>
      </c>
      <c r="C1874">
        <v>-2.3140000000000001</v>
      </c>
      <c r="D1874">
        <v>-2.9390000000000001</v>
      </c>
      <c r="E1874">
        <v>-2.9</v>
      </c>
      <c r="F1874">
        <v>-13.331</v>
      </c>
      <c r="G1874">
        <v>-10.487</v>
      </c>
      <c r="H1874">
        <f t="shared" si="174"/>
        <v>-2.4095</v>
      </c>
      <c r="I1874">
        <f t="shared" si="175"/>
        <v>0.13505739520663046</v>
      </c>
      <c r="J1874">
        <f t="shared" si="176"/>
        <v>-2.9195000000000002</v>
      </c>
      <c r="K1874">
        <f t="shared" si="177"/>
        <v>2.7577164466275457E-2</v>
      </c>
      <c r="L1874">
        <f t="shared" si="178"/>
        <v>-11.908999999999999</v>
      </c>
      <c r="M1874">
        <f t="shared" si="179"/>
        <v>2.0110116856945446</v>
      </c>
    </row>
    <row r="1875" spans="1:13" x14ac:dyDescent="0.3">
      <c r="A1875">
        <v>13.006944444444445</v>
      </c>
      <c r="B1875">
        <v>-2.4969999999999999</v>
      </c>
      <c r="C1875">
        <v>-2.3090000000000002</v>
      </c>
      <c r="D1875">
        <v>-2.9260000000000002</v>
      </c>
      <c r="E1875">
        <v>-3.0379999999999998</v>
      </c>
      <c r="F1875">
        <v>-13.285</v>
      </c>
      <c r="G1875">
        <v>-10.532999999999999</v>
      </c>
      <c r="H1875">
        <f t="shared" si="174"/>
        <v>-2.403</v>
      </c>
      <c r="I1875">
        <f t="shared" si="175"/>
        <v>0.13293607486307074</v>
      </c>
      <c r="J1875">
        <f t="shared" si="176"/>
        <v>-2.9820000000000002</v>
      </c>
      <c r="K1875">
        <f t="shared" si="177"/>
        <v>7.9195959492893084E-2</v>
      </c>
      <c r="L1875">
        <f t="shared" si="178"/>
        <v>-11.908999999999999</v>
      </c>
      <c r="M1875">
        <f t="shared" si="179"/>
        <v>1.9459578618253879</v>
      </c>
    </row>
    <row r="1876" spans="1:13" x14ac:dyDescent="0.3">
      <c r="A1876">
        <v>13.013888888888889</v>
      </c>
      <c r="B1876">
        <v>-2.5070000000000001</v>
      </c>
      <c r="C1876">
        <v>-2.3029999999999999</v>
      </c>
      <c r="D1876">
        <v>-2.9630000000000001</v>
      </c>
      <c r="E1876">
        <v>-3.0129999999999999</v>
      </c>
      <c r="F1876">
        <v>-13.285</v>
      </c>
      <c r="G1876">
        <v>-10.563000000000001</v>
      </c>
      <c r="H1876">
        <f t="shared" si="174"/>
        <v>-2.4050000000000002</v>
      </c>
      <c r="I1876">
        <f t="shared" si="175"/>
        <v>0.14424978336205582</v>
      </c>
      <c r="J1876">
        <f t="shared" si="176"/>
        <v>-2.988</v>
      </c>
      <c r="K1876">
        <f t="shared" si="177"/>
        <v>3.5355339059327251E-2</v>
      </c>
      <c r="L1876">
        <f t="shared" si="178"/>
        <v>-11.923999999999999</v>
      </c>
      <c r="M1876">
        <f t="shared" si="179"/>
        <v>1.9247446583898062</v>
      </c>
    </row>
    <row r="1877" spans="1:13" x14ac:dyDescent="0.3">
      <c r="A1877">
        <v>13.020833333333334</v>
      </c>
      <c r="B1877">
        <v>-2.5019999999999998</v>
      </c>
      <c r="C1877">
        <v>-2.3050000000000002</v>
      </c>
      <c r="D1877">
        <v>-2.9540000000000002</v>
      </c>
      <c r="E1877">
        <v>-2.9289999999999998</v>
      </c>
      <c r="F1877">
        <v>-13.239000000000001</v>
      </c>
      <c r="G1877">
        <v>-10.487</v>
      </c>
      <c r="H1877">
        <f t="shared" si="174"/>
        <v>-2.4035000000000002</v>
      </c>
      <c r="I1877">
        <f t="shared" si="175"/>
        <v>0.13930003589374959</v>
      </c>
      <c r="J1877">
        <f t="shared" si="176"/>
        <v>-2.9415</v>
      </c>
      <c r="K1877">
        <f t="shared" si="177"/>
        <v>1.7677669529663941E-2</v>
      </c>
      <c r="L1877">
        <f t="shared" si="178"/>
        <v>-11.863</v>
      </c>
      <c r="M1877">
        <f t="shared" si="179"/>
        <v>1.9459578618253879</v>
      </c>
    </row>
    <row r="1878" spans="1:13" x14ac:dyDescent="0.3">
      <c r="A1878">
        <v>13.027777777777779</v>
      </c>
      <c r="B1878">
        <v>-2.488</v>
      </c>
      <c r="C1878">
        <v>-2.2730000000000001</v>
      </c>
      <c r="D1878">
        <v>-2.919</v>
      </c>
      <c r="E1878">
        <v>-2.9340000000000002</v>
      </c>
      <c r="F1878">
        <v>-13.393000000000001</v>
      </c>
      <c r="G1878">
        <v>-10.792999999999999</v>
      </c>
      <c r="H1878">
        <f t="shared" si="174"/>
        <v>-2.3805000000000001</v>
      </c>
      <c r="I1878">
        <f t="shared" si="175"/>
        <v>0.15202795795510762</v>
      </c>
      <c r="J1878">
        <f t="shared" si="176"/>
        <v>-2.9264999999999999</v>
      </c>
      <c r="K1878">
        <f t="shared" si="177"/>
        <v>1.06066017177983E-2</v>
      </c>
      <c r="L1878">
        <f t="shared" si="178"/>
        <v>-12.093</v>
      </c>
      <c r="M1878">
        <f t="shared" si="179"/>
        <v>1.8384776310850377</v>
      </c>
    </row>
    <row r="1879" spans="1:13" x14ac:dyDescent="0.3">
      <c r="A1879">
        <v>13.034722222222221</v>
      </c>
      <c r="B1879">
        <v>-2.4769999999999999</v>
      </c>
      <c r="C1879">
        <v>-2.2789999999999999</v>
      </c>
      <c r="D1879">
        <v>-2.9359999999999999</v>
      </c>
      <c r="E1879">
        <v>-2.9809999999999999</v>
      </c>
      <c r="F1879">
        <v>-13.301</v>
      </c>
      <c r="G1879">
        <v>-10.579000000000001</v>
      </c>
      <c r="H1879">
        <f t="shared" si="174"/>
        <v>-2.3780000000000001</v>
      </c>
      <c r="I1879">
        <f t="shared" si="175"/>
        <v>0.14000714267493639</v>
      </c>
      <c r="J1879">
        <f t="shared" si="176"/>
        <v>-2.9584999999999999</v>
      </c>
      <c r="K1879">
        <f t="shared" si="177"/>
        <v>3.1819805153394588E-2</v>
      </c>
      <c r="L1879">
        <f t="shared" si="178"/>
        <v>-11.940000000000001</v>
      </c>
      <c r="M1879">
        <f t="shared" si="179"/>
        <v>1.9247446583897767</v>
      </c>
    </row>
    <row r="1880" spans="1:13" x14ac:dyDescent="0.3">
      <c r="A1880">
        <v>13.041666666666666</v>
      </c>
      <c r="B1880">
        <v>-2.4540000000000002</v>
      </c>
      <c r="C1880">
        <v>-2.2770000000000001</v>
      </c>
      <c r="D1880">
        <v>-2.9279999999999999</v>
      </c>
      <c r="E1880">
        <v>-2.9569999999999999</v>
      </c>
      <c r="F1880">
        <v>-13.27</v>
      </c>
      <c r="G1880">
        <v>-10.548</v>
      </c>
      <c r="H1880">
        <f t="shared" si="174"/>
        <v>-2.3654999999999999</v>
      </c>
      <c r="I1880">
        <f t="shared" si="175"/>
        <v>0.12515790027001894</v>
      </c>
      <c r="J1880">
        <f t="shared" si="176"/>
        <v>-2.9424999999999999</v>
      </c>
      <c r="K1880">
        <f t="shared" si="177"/>
        <v>2.0506096654409819E-2</v>
      </c>
      <c r="L1880">
        <f t="shared" si="178"/>
        <v>-11.908999999999999</v>
      </c>
      <c r="M1880">
        <f t="shared" si="179"/>
        <v>1.9247446583897916</v>
      </c>
    </row>
    <row r="1881" spans="1:13" x14ac:dyDescent="0.3">
      <c r="A1881">
        <v>13.048611111111111</v>
      </c>
      <c r="B1881">
        <v>-2.4729999999999999</v>
      </c>
      <c r="C1881">
        <v>-2.2930000000000001</v>
      </c>
      <c r="D1881">
        <v>-2.903</v>
      </c>
      <c r="E1881">
        <v>-3.319</v>
      </c>
      <c r="F1881">
        <v>-13.255000000000001</v>
      </c>
      <c r="G1881">
        <v>-10.502000000000001</v>
      </c>
      <c r="H1881">
        <f t="shared" si="174"/>
        <v>-2.383</v>
      </c>
      <c r="I1881">
        <f t="shared" si="175"/>
        <v>0.12727922061357835</v>
      </c>
      <c r="J1881">
        <f t="shared" si="176"/>
        <v>-3.1109999999999998</v>
      </c>
      <c r="K1881">
        <f t="shared" si="177"/>
        <v>0.29415642097360373</v>
      </c>
      <c r="L1881">
        <f t="shared" si="178"/>
        <v>-11.878500000000001</v>
      </c>
      <c r="M1881">
        <f t="shared" si="179"/>
        <v>1.946664968606556</v>
      </c>
    </row>
    <row r="1882" spans="1:13" x14ac:dyDescent="0.3">
      <c r="A1882">
        <v>13.055555555555555</v>
      </c>
      <c r="B1882">
        <v>-2.4710000000000001</v>
      </c>
      <c r="C1882">
        <v>-2.2829999999999999</v>
      </c>
      <c r="D1882">
        <v>-2.899</v>
      </c>
      <c r="E1882">
        <v>-3.149</v>
      </c>
      <c r="F1882">
        <v>-13.224</v>
      </c>
      <c r="G1882">
        <v>-10.532999999999999</v>
      </c>
      <c r="H1882">
        <f t="shared" si="174"/>
        <v>-2.3769999999999998</v>
      </c>
      <c r="I1882">
        <f t="shared" si="175"/>
        <v>0.13293607486307105</v>
      </c>
      <c r="J1882">
        <f t="shared" si="176"/>
        <v>-3.024</v>
      </c>
      <c r="K1882">
        <f t="shared" si="177"/>
        <v>0.17677669529663689</v>
      </c>
      <c r="L1882">
        <f t="shared" si="178"/>
        <v>-11.878499999999999</v>
      </c>
      <c r="M1882">
        <f t="shared" si="179"/>
        <v>1.9028243481730172</v>
      </c>
    </row>
    <row r="1883" spans="1:13" x14ac:dyDescent="0.3">
      <c r="A1883">
        <v>13.0625</v>
      </c>
      <c r="B1883">
        <v>-2.4740000000000002</v>
      </c>
      <c r="C1883">
        <v>-2.3519999999999999</v>
      </c>
      <c r="D1883">
        <v>-2.8450000000000002</v>
      </c>
      <c r="E1883">
        <v>-3.1720000000000002</v>
      </c>
      <c r="F1883">
        <v>-13.224</v>
      </c>
      <c r="G1883">
        <v>-10.579000000000001</v>
      </c>
      <c r="H1883">
        <f t="shared" si="174"/>
        <v>-2.4130000000000003</v>
      </c>
      <c r="I1883">
        <f t="shared" si="175"/>
        <v>8.6267027304759034E-2</v>
      </c>
      <c r="J1883">
        <f t="shared" si="176"/>
        <v>-3.0085000000000002</v>
      </c>
      <c r="K1883">
        <f t="shared" si="177"/>
        <v>0.231223917448001</v>
      </c>
      <c r="L1883">
        <f t="shared" si="178"/>
        <v>-11.9015</v>
      </c>
      <c r="M1883">
        <f t="shared" si="179"/>
        <v>1.8702974362384224</v>
      </c>
    </row>
    <row r="1884" spans="1:13" x14ac:dyDescent="0.3">
      <c r="A1884">
        <v>13.069444444444445</v>
      </c>
      <c r="B1884">
        <v>-2.4700000000000002</v>
      </c>
      <c r="C1884">
        <v>-2.3079999999999998</v>
      </c>
      <c r="D1884">
        <v>-2.827</v>
      </c>
      <c r="E1884">
        <v>-3.01</v>
      </c>
      <c r="F1884">
        <v>-13.193</v>
      </c>
      <c r="G1884">
        <v>-10.516999999999999</v>
      </c>
      <c r="H1884">
        <f t="shared" si="174"/>
        <v>-2.3890000000000002</v>
      </c>
      <c r="I1884">
        <f t="shared" si="175"/>
        <v>0.11455129855222096</v>
      </c>
      <c r="J1884">
        <f t="shared" si="176"/>
        <v>-2.9184999999999999</v>
      </c>
      <c r="K1884">
        <f t="shared" si="177"/>
        <v>0.12940054095713807</v>
      </c>
      <c r="L1884">
        <f t="shared" si="178"/>
        <v>-11.855</v>
      </c>
      <c r="M1884">
        <f t="shared" si="179"/>
        <v>1.8922177464551868</v>
      </c>
    </row>
    <row r="1885" spans="1:13" x14ac:dyDescent="0.3">
      <c r="A1885">
        <v>13.076388888888889</v>
      </c>
      <c r="B1885">
        <v>-2.4670000000000001</v>
      </c>
      <c r="C1885">
        <v>-2.286</v>
      </c>
      <c r="D1885">
        <v>-2.8479999999999999</v>
      </c>
      <c r="E1885">
        <v>-2.9950000000000001</v>
      </c>
      <c r="F1885">
        <v>-13.147</v>
      </c>
      <c r="G1885">
        <v>-10.502000000000001</v>
      </c>
      <c r="H1885">
        <f t="shared" si="174"/>
        <v>-2.3765000000000001</v>
      </c>
      <c r="I1885">
        <f t="shared" si="175"/>
        <v>0.12798632739476515</v>
      </c>
      <c r="J1885">
        <f t="shared" si="176"/>
        <v>-2.9215</v>
      </c>
      <c r="K1885">
        <f t="shared" si="177"/>
        <v>0.10394469683442266</v>
      </c>
      <c r="L1885">
        <f t="shared" si="178"/>
        <v>-11.8245</v>
      </c>
      <c r="M1885">
        <f t="shared" si="179"/>
        <v>1.8702974362384224</v>
      </c>
    </row>
    <row r="1886" spans="1:13" x14ac:dyDescent="0.3">
      <c r="A1886">
        <v>13.083333333333334</v>
      </c>
      <c r="B1886">
        <v>-2.4649999999999999</v>
      </c>
      <c r="C1886">
        <v>-2.2829999999999999</v>
      </c>
      <c r="D1886">
        <v>-2.85</v>
      </c>
      <c r="E1886">
        <v>-2.9470000000000001</v>
      </c>
      <c r="F1886">
        <v>-13.147</v>
      </c>
      <c r="G1886">
        <v>-10.502000000000001</v>
      </c>
      <c r="H1886">
        <f t="shared" si="174"/>
        <v>-2.3739999999999997</v>
      </c>
      <c r="I1886">
        <f t="shared" si="175"/>
        <v>0.12869343417595161</v>
      </c>
      <c r="J1886">
        <f t="shared" si="176"/>
        <v>-2.8985000000000003</v>
      </c>
      <c r="K1886">
        <f t="shared" si="177"/>
        <v>6.8589357775095089E-2</v>
      </c>
      <c r="L1886">
        <f t="shared" si="178"/>
        <v>-11.8245</v>
      </c>
      <c r="M1886">
        <f t="shared" si="179"/>
        <v>1.8702974362384224</v>
      </c>
    </row>
    <row r="1887" spans="1:13" x14ac:dyDescent="0.3">
      <c r="A1887">
        <v>13.090277777777779</v>
      </c>
      <c r="B1887">
        <v>-2.4740000000000002</v>
      </c>
      <c r="C1887">
        <v>-2.3130000000000002</v>
      </c>
      <c r="D1887">
        <v>-2.843</v>
      </c>
      <c r="E1887">
        <v>-2.9260000000000002</v>
      </c>
      <c r="F1887">
        <v>-13.163</v>
      </c>
      <c r="G1887">
        <v>-10.487</v>
      </c>
      <c r="H1887">
        <f t="shared" si="174"/>
        <v>-2.3935000000000004</v>
      </c>
      <c r="I1887">
        <f t="shared" si="175"/>
        <v>0.11384419177103418</v>
      </c>
      <c r="J1887">
        <f t="shared" si="176"/>
        <v>-2.8845000000000001</v>
      </c>
      <c r="K1887">
        <f t="shared" si="177"/>
        <v>5.8689862838483577E-2</v>
      </c>
      <c r="L1887">
        <f t="shared" si="178"/>
        <v>-11.824999999999999</v>
      </c>
      <c r="M1887">
        <f t="shared" si="179"/>
        <v>1.8922177464552168</v>
      </c>
    </row>
    <row r="1888" spans="1:13" x14ac:dyDescent="0.3">
      <c r="A1888">
        <v>13.097222222222221</v>
      </c>
      <c r="B1888">
        <v>-2.4729999999999999</v>
      </c>
      <c r="C1888">
        <v>-2.2759999999999998</v>
      </c>
      <c r="D1888">
        <v>-2.891</v>
      </c>
      <c r="E1888">
        <v>-2.835</v>
      </c>
      <c r="F1888">
        <v>-13.147</v>
      </c>
      <c r="G1888">
        <v>-10.502000000000001</v>
      </c>
      <c r="H1888">
        <f t="shared" si="174"/>
        <v>-2.3744999999999998</v>
      </c>
      <c r="I1888">
        <f t="shared" si="175"/>
        <v>0.1393000358937499</v>
      </c>
      <c r="J1888">
        <f t="shared" si="176"/>
        <v>-2.863</v>
      </c>
      <c r="K1888">
        <f t="shared" si="177"/>
        <v>3.9597979746446695E-2</v>
      </c>
      <c r="L1888">
        <f t="shared" si="178"/>
        <v>-11.8245</v>
      </c>
      <c r="M1888">
        <f t="shared" si="179"/>
        <v>1.8702974362384224</v>
      </c>
    </row>
    <row r="1889" spans="1:13" x14ac:dyDescent="0.3">
      <c r="A1889">
        <v>13.104166666666666</v>
      </c>
      <c r="B1889">
        <v>-2.484</v>
      </c>
      <c r="C1889">
        <v>-2.2669999999999999</v>
      </c>
      <c r="D1889">
        <v>-2.8420000000000001</v>
      </c>
      <c r="E1889">
        <v>-2.8610000000000002</v>
      </c>
      <c r="F1889">
        <v>-13.209</v>
      </c>
      <c r="G1889">
        <v>-10.487</v>
      </c>
      <c r="H1889">
        <f t="shared" si="174"/>
        <v>-2.3754999999999997</v>
      </c>
      <c r="I1889">
        <f t="shared" si="175"/>
        <v>0.15344217151748088</v>
      </c>
      <c r="J1889">
        <f t="shared" si="176"/>
        <v>-2.8515000000000001</v>
      </c>
      <c r="K1889">
        <f t="shared" si="177"/>
        <v>1.3435028842544494E-2</v>
      </c>
      <c r="L1889">
        <f t="shared" si="178"/>
        <v>-11.847999999999999</v>
      </c>
      <c r="M1889">
        <f t="shared" si="179"/>
        <v>1.9247446583897916</v>
      </c>
    </row>
    <row r="1890" spans="1:13" x14ac:dyDescent="0.3">
      <c r="A1890">
        <v>13.111111111111111</v>
      </c>
      <c r="B1890">
        <v>-2.5019999999999998</v>
      </c>
      <c r="C1890">
        <v>-2.262</v>
      </c>
      <c r="D1890">
        <v>-2.839</v>
      </c>
      <c r="E1890">
        <v>-2.9260000000000002</v>
      </c>
      <c r="F1890">
        <v>-13.224</v>
      </c>
      <c r="G1890">
        <v>-10.625</v>
      </c>
      <c r="H1890">
        <f t="shared" si="174"/>
        <v>-2.3819999999999997</v>
      </c>
      <c r="I1890">
        <f t="shared" si="175"/>
        <v>0.16970562748477125</v>
      </c>
      <c r="J1890">
        <f t="shared" si="176"/>
        <v>-2.8825000000000003</v>
      </c>
      <c r="K1890">
        <f t="shared" si="177"/>
        <v>6.1518289963229764E-2</v>
      </c>
      <c r="L1890">
        <f t="shared" si="178"/>
        <v>-11.9245</v>
      </c>
      <c r="M1890">
        <f t="shared" si="179"/>
        <v>1.8377705243038429</v>
      </c>
    </row>
    <row r="1891" spans="1:13" x14ac:dyDescent="0.3">
      <c r="A1891">
        <v>13.118055555555555</v>
      </c>
      <c r="B1891">
        <v>-2.4900000000000002</v>
      </c>
      <c r="C1891">
        <v>-2.2250000000000001</v>
      </c>
      <c r="D1891">
        <v>-2.8479999999999999</v>
      </c>
      <c r="E1891">
        <v>-2.8839999999999999</v>
      </c>
      <c r="F1891">
        <v>-13.178000000000001</v>
      </c>
      <c r="G1891">
        <v>-10.532999999999999</v>
      </c>
      <c r="H1891">
        <f t="shared" si="174"/>
        <v>-2.3574999999999999</v>
      </c>
      <c r="I1891">
        <f t="shared" si="175"/>
        <v>0.18738329701443518</v>
      </c>
      <c r="J1891">
        <f t="shared" si="176"/>
        <v>-2.8659999999999997</v>
      </c>
      <c r="K1891">
        <f t="shared" si="177"/>
        <v>2.5455844122715735E-2</v>
      </c>
      <c r="L1891">
        <f t="shared" si="178"/>
        <v>-11.855499999999999</v>
      </c>
      <c r="M1891">
        <f t="shared" si="179"/>
        <v>1.8702974362384377</v>
      </c>
    </row>
    <row r="1892" spans="1:13" x14ac:dyDescent="0.3">
      <c r="A1892">
        <v>13.125</v>
      </c>
      <c r="B1892">
        <v>-2.4940000000000002</v>
      </c>
      <c r="C1892">
        <v>-2.2189999999999999</v>
      </c>
      <c r="D1892">
        <v>-2.87</v>
      </c>
      <c r="E1892">
        <v>-3.016</v>
      </c>
      <c r="F1892">
        <v>-13.209</v>
      </c>
      <c r="G1892">
        <v>-10.487</v>
      </c>
      <c r="H1892">
        <f t="shared" si="174"/>
        <v>-2.3565</v>
      </c>
      <c r="I1892">
        <f t="shared" si="175"/>
        <v>0.19445436482630082</v>
      </c>
      <c r="J1892">
        <f t="shared" si="176"/>
        <v>-2.9430000000000001</v>
      </c>
      <c r="K1892">
        <f t="shared" si="177"/>
        <v>0.10323759005323588</v>
      </c>
      <c r="L1892">
        <f t="shared" si="178"/>
        <v>-11.847999999999999</v>
      </c>
      <c r="M1892">
        <f t="shared" si="179"/>
        <v>1.9247446583897916</v>
      </c>
    </row>
    <row r="1893" spans="1:13" x14ac:dyDescent="0.3">
      <c r="A1893">
        <v>13.131944444444445</v>
      </c>
      <c r="B1893">
        <v>-2.4820000000000002</v>
      </c>
      <c r="C1893">
        <v>-2.3050000000000002</v>
      </c>
      <c r="D1893">
        <v>-2.9079999999999999</v>
      </c>
      <c r="E1893">
        <v>-2.831</v>
      </c>
      <c r="F1893">
        <v>-13.147</v>
      </c>
      <c r="G1893">
        <v>-10.516999999999999</v>
      </c>
      <c r="H1893">
        <f t="shared" si="174"/>
        <v>-2.3935000000000004</v>
      </c>
      <c r="I1893">
        <f t="shared" si="175"/>
        <v>0.12515790027001894</v>
      </c>
      <c r="J1893">
        <f t="shared" si="176"/>
        <v>-2.8694999999999999</v>
      </c>
      <c r="K1893">
        <f t="shared" si="177"/>
        <v>5.4447222151364126E-2</v>
      </c>
      <c r="L1893">
        <f t="shared" si="178"/>
        <v>-11.832000000000001</v>
      </c>
      <c r="M1893">
        <f t="shared" si="179"/>
        <v>1.859690834520612</v>
      </c>
    </row>
    <row r="1894" spans="1:13" x14ac:dyDescent="0.3">
      <c r="A1894">
        <v>13.138888888888889</v>
      </c>
      <c r="B1894">
        <v>-2.4849999999999999</v>
      </c>
      <c r="C1894">
        <v>-2.2959999999999998</v>
      </c>
      <c r="D1894">
        <v>-2.86</v>
      </c>
      <c r="E1894">
        <v>-2.7909999999999999</v>
      </c>
      <c r="F1894">
        <v>-13.147</v>
      </c>
      <c r="G1894">
        <v>-10.579000000000001</v>
      </c>
      <c r="H1894">
        <f t="shared" si="174"/>
        <v>-2.3904999999999998</v>
      </c>
      <c r="I1894">
        <f t="shared" si="175"/>
        <v>0.13364318164425754</v>
      </c>
      <c r="J1894">
        <f t="shared" si="176"/>
        <v>-2.8254999999999999</v>
      </c>
      <c r="K1894">
        <f t="shared" si="177"/>
        <v>4.8790367901871745E-2</v>
      </c>
      <c r="L1894">
        <f t="shared" si="178"/>
        <v>-11.863</v>
      </c>
      <c r="M1894">
        <f t="shared" si="179"/>
        <v>1.8158502140870789</v>
      </c>
    </row>
    <row r="1895" spans="1:13" x14ac:dyDescent="0.3">
      <c r="A1895">
        <v>13.145833333333334</v>
      </c>
      <c r="B1895">
        <v>-2.4940000000000002</v>
      </c>
      <c r="C1895">
        <v>-2.2669999999999999</v>
      </c>
      <c r="D1895">
        <v>-2.8450000000000002</v>
      </c>
      <c r="E1895">
        <v>-2.9870000000000001</v>
      </c>
      <c r="F1895">
        <v>-13.086</v>
      </c>
      <c r="G1895">
        <v>-10.502000000000001</v>
      </c>
      <c r="H1895">
        <f t="shared" si="174"/>
        <v>-2.3805000000000001</v>
      </c>
      <c r="I1895">
        <f t="shared" si="175"/>
        <v>0.16051323932934652</v>
      </c>
      <c r="J1895">
        <f t="shared" si="176"/>
        <v>-2.9160000000000004</v>
      </c>
      <c r="K1895">
        <f t="shared" si="177"/>
        <v>0.10040916292848968</v>
      </c>
      <c r="L1895">
        <f t="shared" si="178"/>
        <v>-11.794</v>
      </c>
      <c r="M1895">
        <f t="shared" si="179"/>
        <v>1.8271639225860379</v>
      </c>
    </row>
    <row r="1896" spans="1:13" x14ac:dyDescent="0.3">
      <c r="A1896">
        <v>13.152777777777779</v>
      </c>
      <c r="B1896">
        <v>-2.4849999999999999</v>
      </c>
      <c r="C1896">
        <v>-2.181</v>
      </c>
      <c r="D1896">
        <v>-2.8370000000000002</v>
      </c>
      <c r="E1896">
        <v>-2.871</v>
      </c>
      <c r="F1896">
        <v>-13.086</v>
      </c>
      <c r="G1896">
        <v>-10.532999999999999</v>
      </c>
      <c r="H1896">
        <f t="shared" si="174"/>
        <v>-2.3330000000000002</v>
      </c>
      <c r="I1896">
        <f t="shared" si="175"/>
        <v>0.21496046148071032</v>
      </c>
      <c r="J1896">
        <f t="shared" si="176"/>
        <v>-2.8540000000000001</v>
      </c>
      <c r="K1896">
        <f t="shared" si="177"/>
        <v>2.4041630560342479E-2</v>
      </c>
      <c r="L1896">
        <f t="shared" si="178"/>
        <v>-11.8095</v>
      </c>
      <c r="M1896">
        <f t="shared" si="179"/>
        <v>1.8052436123692637</v>
      </c>
    </row>
    <row r="1897" spans="1:13" x14ac:dyDescent="0.3">
      <c r="A1897">
        <v>13.159722222222221</v>
      </c>
      <c r="B1897">
        <v>-2.4969999999999999</v>
      </c>
      <c r="C1897">
        <v>-2.2170000000000001</v>
      </c>
      <c r="D1897">
        <v>-2.859</v>
      </c>
      <c r="E1897">
        <v>-2.9169999999999998</v>
      </c>
      <c r="F1897">
        <v>-13.055</v>
      </c>
      <c r="G1897">
        <v>-10.609</v>
      </c>
      <c r="H1897">
        <f t="shared" si="174"/>
        <v>-2.3570000000000002</v>
      </c>
      <c r="I1897">
        <f t="shared" si="175"/>
        <v>0.19798989873223316</v>
      </c>
      <c r="J1897">
        <f t="shared" si="176"/>
        <v>-2.8879999999999999</v>
      </c>
      <c r="K1897">
        <f t="shared" si="177"/>
        <v>4.1012193308819639E-2</v>
      </c>
      <c r="L1897">
        <f t="shared" si="178"/>
        <v>-11.832000000000001</v>
      </c>
      <c r="M1897">
        <f t="shared" si="179"/>
        <v>1.7295831867822855</v>
      </c>
    </row>
    <row r="1898" spans="1:13" x14ac:dyDescent="0.3">
      <c r="A1898">
        <v>13.166666666666666</v>
      </c>
      <c r="B1898">
        <v>-2.484</v>
      </c>
      <c r="C1898">
        <v>-2.282</v>
      </c>
      <c r="D1898">
        <v>-2.84</v>
      </c>
      <c r="E1898">
        <v>-2.831</v>
      </c>
      <c r="F1898">
        <v>-13.163</v>
      </c>
      <c r="G1898">
        <v>-10.563000000000001</v>
      </c>
      <c r="H1898">
        <f t="shared" si="174"/>
        <v>-2.383</v>
      </c>
      <c r="I1898">
        <f t="shared" si="175"/>
        <v>0.14283556979968257</v>
      </c>
      <c r="J1898">
        <f t="shared" si="176"/>
        <v>-2.8354999999999997</v>
      </c>
      <c r="K1898">
        <f t="shared" si="177"/>
        <v>6.3639610306788549E-3</v>
      </c>
      <c r="L1898">
        <f t="shared" si="178"/>
        <v>-11.863</v>
      </c>
      <c r="M1898">
        <f t="shared" si="179"/>
        <v>1.8384776310850377</v>
      </c>
    </row>
    <row r="1899" spans="1:13" x14ac:dyDescent="0.3">
      <c r="A1899">
        <v>13.173611111111111</v>
      </c>
      <c r="B1899">
        <v>-2.4769999999999999</v>
      </c>
      <c r="C1899">
        <v>-2.29</v>
      </c>
      <c r="D1899">
        <v>-2.8570000000000002</v>
      </c>
      <c r="E1899">
        <v>-2.8</v>
      </c>
      <c r="F1899">
        <v>-13.147</v>
      </c>
      <c r="G1899">
        <v>-10.471</v>
      </c>
      <c r="H1899">
        <f t="shared" si="174"/>
        <v>-2.3834999999999997</v>
      </c>
      <c r="I1899">
        <f t="shared" si="175"/>
        <v>0.13222896808188428</v>
      </c>
      <c r="J1899">
        <f t="shared" si="176"/>
        <v>-2.8285</v>
      </c>
      <c r="K1899">
        <f t="shared" si="177"/>
        <v>4.0305086527633482E-2</v>
      </c>
      <c r="L1899">
        <f t="shared" si="178"/>
        <v>-11.809000000000001</v>
      </c>
      <c r="M1899">
        <f t="shared" si="179"/>
        <v>1.8922177464551868</v>
      </c>
    </row>
    <row r="1900" spans="1:13" x14ac:dyDescent="0.3">
      <c r="A1900">
        <v>13.180555555555555</v>
      </c>
      <c r="B1900">
        <v>-2.496</v>
      </c>
      <c r="C1900">
        <v>-2.222</v>
      </c>
      <c r="D1900">
        <v>-2.8769999999999998</v>
      </c>
      <c r="E1900">
        <v>-2.835</v>
      </c>
      <c r="F1900">
        <v>-13.163</v>
      </c>
      <c r="G1900">
        <v>-10.516999999999999</v>
      </c>
      <c r="H1900">
        <f t="shared" si="174"/>
        <v>-2.359</v>
      </c>
      <c r="I1900">
        <f t="shared" si="175"/>
        <v>0.19374725804511406</v>
      </c>
      <c r="J1900">
        <f t="shared" si="176"/>
        <v>-2.8559999999999999</v>
      </c>
      <c r="K1900">
        <f t="shared" si="177"/>
        <v>2.9698484809834867E-2</v>
      </c>
      <c r="L1900">
        <f t="shared" si="178"/>
        <v>-11.84</v>
      </c>
      <c r="M1900">
        <f t="shared" si="179"/>
        <v>1.8710045430196014</v>
      </c>
    </row>
    <row r="1901" spans="1:13" x14ac:dyDescent="0.3">
      <c r="A1901">
        <v>13.1875</v>
      </c>
      <c r="B1901">
        <v>-2.4969999999999999</v>
      </c>
      <c r="C1901">
        <v>-2.2679999999999998</v>
      </c>
      <c r="D1901">
        <v>-2.8849999999999998</v>
      </c>
      <c r="E1901">
        <v>-2.9289999999999998</v>
      </c>
      <c r="F1901">
        <v>-13.086</v>
      </c>
      <c r="G1901">
        <v>-10.532999999999999</v>
      </c>
      <c r="H1901">
        <f t="shared" si="174"/>
        <v>-2.3824999999999998</v>
      </c>
      <c r="I1901">
        <f t="shared" si="175"/>
        <v>0.16192745289171945</v>
      </c>
      <c r="J1901">
        <f t="shared" si="176"/>
        <v>-2.907</v>
      </c>
      <c r="K1901">
        <f t="shared" si="177"/>
        <v>3.111269837220812E-2</v>
      </c>
      <c r="L1901">
        <f t="shared" si="178"/>
        <v>-11.8095</v>
      </c>
      <c r="M1901">
        <f t="shared" si="179"/>
        <v>1.8052436123692637</v>
      </c>
    </row>
    <row r="1902" spans="1:13" x14ac:dyDescent="0.3">
      <c r="A1902">
        <v>13.194444444444445</v>
      </c>
      <c r="B1902">
        <v>-2.4929999999999999</v>
      </c>
      <c r="C1902">
        <v>-2.25</v>
      </c>
      <c r="D1902">
        <v>-2.8740000000000001</v>
      </c>
      <c r="E1902">
        <v>-2.8639999999999999</v>
      </c>
      <c r="F1902">
        <v>-13.117000000000001</v>
      </c>
      <c r="G1902">
        <v>-10.516999999999999</v>
      </c>
      <c r="H1902">
        <f t="shared" si="174"/>
        <v>-2.3715000000000002</v>
      </c>
      <c r="I1902">
        <f t="shared" si="175"/>
        <v>0.17182694782833097</v>
      </c>
      <c r="J1902">
        <f t="shared" si="176"/>
        <v>-2.8689999999999998</v>
      </c>
      <c r="K1902">
        <f t="shared" si="177"/>
        <v>7.0710678118656384E-3</v>
      </c>
      <c r="L1902">
        <f t="shared" si="178"/>
        <v>-11.817</v>
      </c>
      <c r="M1902">
        <f t="shared" si="179"/>
        <v>1.8384776310850224</v>
      </c>
    </row>
    <row r="1903" spans="1:13" x14ac:dyDescent="0.3">
      <c r="A1903">
        <v>13.201388888888889</v>
      </c>
      <c r="B1903">
        <v>-2.4820000000000002</v>
      </c>
      <c r="C1903">
        <v>-2.2010000000000001</v>
      </c>
      <c r="D1903">
        <v>-2.8420000000000001</v>
      </c>
      <c r="E1903">
        <v>-2.88</v>
      </c>
      <c r="F1903">
        <v>-13.055</v>
      </c>
      <c r="G1903">
        <v>-10.471</v>
      </c>
      <c r="H1903">
        <f t="shared" si="174"/>
        <v>-2.3414999999999999</v>
      </c>
      <c r="I1903">
        <f t="shared" si="175"/>
        <v>0.19869700551341996</v>
      </c>
      <c r="J1903">
        <f t="shared" si="176"/>
        <v>-2.8609999999999998</v>
      </c>
      <c r="K1903">
        <f t="shared" si="177"/>
        <v>2.6870057685088673E-2</v>
      </c>
      <c r="L1903">
        <f t="shared" si="178"/>
        <v>-11.763</v>
      </c>
      <c r="M1903">
        <f t="shared" si="179"/>
        <v>1.8271639225860379</v>
      </c>
    </row>
    <row r="1904" spans="1:13" x14ac:dyDescent="0.3">
      <c r="A1904">
        <v>13.208333333333334</v>
      </c>
      <c r="B1904">
        <v>-2.4870000000000001</v>
      </c>
      <c r="C1904">
        <v>-2.2109999999999999</v>
      </c>
      <c r="D1904">
        <v>-2.859</v>
      </c>
      <c r="E1904">
        <v>-2.8109999999999999</v>
      </c>
      <c r="F1904">
        <v>-13.193</v>
      </c>
      <c r="G1904">
        <v>-10.532999999999999</v>
      </c>
      <c r="H1904">
        <f t="shared" si="174"/>
        <v>-2.3490000000000002</v>
      </c>
      <c r="I1904">
        <f t="shared" si="175"/>
        <v>0.19516147160748729</v>
      </c>
      <c r="J1904">
        <f t="shared" si="176"/>
        <v>-2.835</v>
      </c>
      <c r="K1904">
        <f t="shared" si="177"/>
        <v>3.3941125496954314E-2</v>
      </c>
      <c r="L1904">
        <f t="shared" si="178"/>
        <v>-11.863</v>
      </c>
      <c r="M1904">
        <f t="shared" si="179"/>
        <v>1.8809040379562176</v>
      </c>
    </row>
    <row r="1905" spans="1:13" x14ac:dyDescent="0.3">
      <c r="A1905">
        <v>13.215277777777779</v>
      </c>
      <c r="B1905">
        <v>-2.488</v>
      </c>
      <c r="C1905">
        <v>-2.2080000000000002</v>
      </c>
      <c r="D1905">
        <v>-2.84</v>
      </c>
      <c r="E1905">
        <v>-2.9209999999999998</v>
      </c>
      <c r="F1905">
        <v>-13.132</v>
      </c>
      <c r="G1905">
        <v>-10.548</v>
      </c>
      <c r="H1905">
        <f t="shared" si="174"/>
        <v>-2.3479999999999999</v>
      </c>
      <c r="I1905">
        <f t="shared" si="175"/>
        <v>0.19798989873223316</v>
      </c>
      <c r="J1905">
        <f t="shared" si="176"/>
        <v>-2.8804999999999996</v>
      </c>
      <c r="K1905">
        <f t="shared" si="177"/>
        <v>5.727564927611032E-2</v>
      </c>
      <c r="L1905">
        <f t="shared" si="178"/>
        <v>-11.84</v>
      </c>
      <c r="M1905">
        <f t="shared" si="179"/>
        <v>1.8271639225860379</v>
      </c>
    </row>
    <row r="1906" spans="1:13" x14ac:dyDescent="0.3">
      <c r="A1906">
        <v>13.222222222222221</v>
      </c>
      <c r="B1906">
        <v>-2.4740000000000002</v>
      </c>
      <c r="C1906">
        <v>-2.2109999999999999</v>
      </c>
      <c r="D1906">
        <v>-2.88</v>
      </c>
      <c r="E1906">
        <v>-2.9009999999999998</v>
      </c>
      <c r="F1906">
        <v>-13.132</v>
      </c>
      <c r="G1906">
        <v>-10.487</v>
      </c>
      <c r="H1906">
        <f t="shared" si="174"/>
        <v>-2.3425000000000002</v>
      </c>
      <c r="I1906">
        <f t="shared" si="175"/>
        <v>0.18596908345206223</v>
      </c>
      <c r="J1906">
        <f t="shared" si="176"/>
        <v>-2.8904999999999998</v>
      </c>
      <c r="K1906">
        <f t="shared" si="177"/>
        <v>1.4849242404917433E-2</v>
      </c>
      <c r="L1906">
        <f t="shared" si="178"/>
        <v>-11.8095</v>
      </c>
      <c r="M1906">
        <f t="shared" si="179"/>
        <v>1.8702974362384224</v>
      </c>
    </row>
    <row r="1907" spans="1:13" x14ac:dyDescent="0.3">
      <c r="A1907">
        <v>13.229166666666666</v>
      </c>
      <c r="B1907">
        <v>-2.488</v>
      </c>
      <c r="C1907">
        <v>-2.2330000000000001</v>
      </c>
      <c r="D1907">
        <v>-2.9430000000000001</v>
      </c>
      <c r="E1907">
        <v>-2.9809999999999999</v>
      </c>
      <c r="F1907">
        <v>-13.04</v>
      </c>
      <c r="G1907">
        <v>-10.502000000000001</v>
      </c>
      <c r="H1907">
        <f t="shared" si="174"/>
        <v>-2.3605</v>
      </c>
      <c r="I1907">
        <f t="shared" si="175"/>
        <v>0.18031222920256954</v>
      </c>
      <c r="J1907">
        <f t="shared" si="176"/>
        <v>-2.9619999999999997</v>
      </c>
      <c r="K1907">
        <f t="shared" si="177"/>
        <v>2.6870057685088673E-2</v>
      </c>
      <c r="L1907">
        <f t="shared" si="178"/>
        <v>-11.771000000000001</v>
      </c>
      <c r="M1907">
        <f t="shared" si="179"/>
        <v>1.7946370106514642</v>
      </c>
    </row>
    <row r="1908" spans="1:13" x14ac:dyDescent="0.3">
      <c r="A1908">
        <v>13.236111111111111</v>
      </c>
      <c r="B1908">
        <v>-2.4910000000000001</v>
      </c>
      <c r="C1908">
        <v>-2.234</v>
      </c>
      <c r="D1908">
        <v>-2.8559999999999999</v>
      </c>
      <c r="E1908">
        <v>-2.9529999999999998</v>
      </c>
      <c r="F1908">
        <v>-13.055</v>
      </c>
      <c r="G1908">
        <v>-10.502000000000001</v>
      </c>
      <c r="H1908">
        <f t="shared" si="174"/>
        <v>-2.3624999999999998</v>
      </c>
      <c r="I1908">
        <f t="shared" si="175"/>
        <v>0.18172644276494279</v>
      </c>
      <c r="J1908">
        <f t="shared" si="176"/>
        <v>-2.9044999999999996</v>
      </c>
      <c r="K1908">
        <f t="shared" si="177"/>
        <v>6.8589357775095089E-2</v>
      </c>
      <c r="L1908">
        <f t="shared" si="178"/>
        <v>-11.778500000000001</v>
      </c>
      <c r="M1908">
        <f t="shared" si="179"/>
        <v>1.8052436123692479</v>
      </c>
    </row>
    <row r="1909" spans="1:13" x14ac:dyDescent="0.3">
      <c r="A1909">
        <v>13.243055555555555</v>
      </c>
      <c r="B1909">
        <v>-2.4870000000000001</v>
      </c>
      <c r="C1909">
        <v>-2.2160000000000002</v>
      </c>
      <c r="D1909">
        <v>-2.8479999999999999</v>
      </c>
      <c r="E1909">
        <v>-2.94</v>
      </c>
      <c r="F1909">
        <v>-13.101000000000001</v>
      </c>
      <c r="G1909">
        <v>-10.471</v>
      </c>
      <c r="H1909">
        <f t="shared" si="174"/>
        <v>-2.3515000000000001</v>
      </c>
      <c r="I1909">
        <f t="shared" si="175"/>
        <v>0.19162593770155431</v>
      </c>
      <c r="J1909">
        <f t="shared" si="176"/>
        <v>-2.8940000000000001</v>
      </c>
      <c r="K1909">
        <f t="shared" si="177"/>
        <v>6.5053823869162433E-2</v>
      </c>
      <c r="L1909">
        <f t="shared" si="178"/>
        <v>-11.786000000000001</v>
      </c>
      <c r="M1909">
        <f t="shared" si="179"/>
        <v>1.859690834520612</v>
      </c>
    </row>
    <row r="1910" spans="1:13" x14ac:dyDescent="0.3">
      <c r="A1910">
        <v>13.25</v>
      </c>
      <c r="B1910">
        <v>-2.476</v>
      </c>
      <c r="C1910">
        <v>-2.2240000000000002</v>
      </c>
      <c r="D1910">
        <v>-2.84</v>
      </c>
      <c r="E1910">
        <v>-2.9630000000000001</v>
      </c>
      <c r="F1910">
        <v>-13.07</v>
      </c>
      <c r="G1910">
        <v>-10.379</v>
      </c>
      <c r="H1910">
        <f t="shared" si="174"/>
        <v>-2.35</v>
      </c>
      <c r="I1910">
        <f t="shared" si="175"/>
        <v>0.17819090885900982</v>
      </c>
      <c r="J1910">
        <f t="shared" si="176"/>
        <v>-2.9015</v>
      </c>
      <c r="K1910">
        <f t="shared" si="177"/>
        <v>8.6974134085945495E-2</v>
      </c>
      <c r="L1910">
        <f t="shared" si="178"/>
        <v>-11.724499999999999</v>
      </c>
      <c r="M1910">
        <f t="shared" si="179"/>
        <v>1.9028243481730172</v>
      </c>
    </row>
    <row r="1911" spans="1:13" x14ac:dyDescent="0.3">
      <c r="A1911">
        <v>13.256944444444445</v>
      </c>
      <c r="B1911">
        <v>-2.4870000000000001</v>
      </c>
      <c r="C1911">
        <v>-2.1779999999999999</v>
      </c>
      <c r="D1911">
        <v>-2.86</v>
      </c>
      <c r="E1911">
        <v>-2.9870000000000001</v>
      </c>
      <c r="F1911">
        <v>-12.994</v>
      </c>
      <c r="G1911">
        <v>-10.379</v>
      </c>
      <c r="H1911">
        <f t="shared" si="174"/>
        <v>-2.3325</v>
      </c>
      <c r="I1911">
        <f t="shared" si="175"/>
        <v>0.2184959953866433</v>
      </c>
      <c r="J1911">
        <f t="shared" si="176"/>
        <v>-2.9234999999999998</v>
      </c>
      <c r="K1911">
        <f t="shared" si="177"/>
        <v>8.9802561210691703E-2</v>
      </c>
      <c r="L1911">
        <f t="shared" si="178"/>
        <v>-11.686499999999999</v>
      </c>
      <c r="M1911">
        <f t="shared" si="179"/>
        <v>1.8490842328028325</v>
      </c>
    </row>
    <row r="1912" spans="1:13" x14ac:dyDescent="0.3">
      <c r="A1912">
        <v>13.263888888888889</v>
      </c>
      <c r="B1912">
        <v>-2.4849999999999999</v>
      </c>
      <c r="C1912">
        <v>-2.1739999999999999</v>
      </c>
      <c r="D1912">
        <v>-2.8769999999999998</v>
      </c>
      <c r="E1912">
        <v>-3.0640000000000001</v>
      </c>
      <c r="F1912">
        <v>-13.023999999999999</v>
      </c>
      <c r="G1912">
        <v>-10.303000000000001</v>
      </c>
      <c r="H1912">
        <f t="shared" si="174"/>
        <v>-2.3294999999999999</v>
      </c>
      <c r="I1912">
        <f t="shared" si="175"/>
        <v>0.21991020894901622</v>
      </c>
      <c r="J1912">
        <f t="shared" si="176"/>
        <v>-2.9704999999999999</v>
      </c>
      <c r="K1912">
        <f t="shared" si="177"/>
        <v>0.13222896808188458</v>
      </c>
      <c r="L1912">
        <f t="shared" si="178"/>
        <v>-11.663499999999999</v>
      </c>
      <c r="M1912">
        <f t="shared" si="179"/>
        <v>1.9240375516086032</v>
      </c>
    </row>
    <row r="1913" spans="1:13" x14ac:dyDescent="0.3">
      <c r="A1913">
        <v>13.270833333333334</v>
      </c>
      <c r="B1913">
        <v>-2.4729999999999999</v>
      </c>
      <c r="C1913">
        <v>-2.1840000000000002</v>
      </c>
      <c r="D1913">
        <v>-2.883</v>
      </c>
      <c r="E1913">
        <v>-3.0150000000000001</v>
      </c>
      <c r="F1913">
        <v>-12.962999999999999</v>
      </c>
      <c r="G1913">
        <v>-10.364000000000001</v>
      </c>
      <c r="H1913">
        <f t="shared" si="174"/>
        <v>-2.3285</v>
      </c>
      <c r="I1913">
        <f t="shared" si="175"/>
        <v>0.20435385976291204</v>
      </c>
      <c r="J1913">
        <f t="shared" si="176"/>
        <v>-2.9489999999999998</v>
      </c>
      <c r="K1913">
        <f t="shared" si="177"/>
        <v>9.3338095116624359E-2</v>
      </c>
      <c r="L1913">
        <f t="shared" si="178"/>
        <v>-11.663499999999999</v>
      </c>
      <c r="M1913">
        <f t="shared" si="179"/>
        <v>1.8377705243038429</v>
      </c>
    </row>
    <row r="1914" spans="1:13" x14ac:dyDescent="0.3">
      <c r="A1914">
        <v>13.277777777777779</v>
      </c>
      <c r="B1914">
        <v>-2.4700000000000002</v>
      </c>
      <c r="C1914">
        <v>-2.1819999999999999</v>
      </c>
      <c r="D1914">
        <v>-2.903</v>
      </c>
      <c r="E1914">
        <v>-2.9350000000000001</v>
      </c>
      <c r="F1914">
        <v>-13.04</v>
      </c>
      <c r="G1914">
        <v>-10.349</v>
      </c>
      <c r="H1914">
        <f t="shared" si="174"/>
        <v>-2.3260000000000001</v>
      </c>
      <c r="I1914">
        <f t="shared" si="175"/>
        <v>0.20364675298172585</v>
      </c>
      <c r="J1914">
        <f t="shared" si="176"/>
        <v>-2.919</v>
      </c>
      <c r="K1914">
        <f t="shared" si="177"/>
        <v>2.2627416997969541E-2</v>
      </c>
      <c r="L1914">
        <f t="shared" si="178"/>
        <v>-11.6945</v>
      </c>
      <c r="M1914">
        <f t="shared" si="179"/>
        <v>1.9028243481730023</v>
      </c>
    </row>
    <row r="1915" spans="1:13" x14ac:dyDescent="0.3">
      <c r="A1915">
        <v>13.284722222222221</v>
      </c>
      <c r="B1915">
        <v>-2.468</v>
      </c>
      <c r="C1915">
        <v>-2.2450000000000001</v>
      </c>
      <c r="D1915">
        <v>-2.8860000000000001</v>
      </c>
      <c r="E1915">
        <v>-2.8740000000000001</v>
      </c>
      <c r="F1915">
        <v>-12.962999999999999</v>
      </c>
      <c r="G1915">
        <v>-10.287000000000001</v>
      </c>
      <c r="H1915">
        <f t="shared" si="174"/>
        <v>-2.3565</v>
      </c>
      <c r="I1915">
        <f t="shared" si="175"/>
        <v>0.15768481220460001</v>
      </c>
      <c r="J1915">
        <f t="shared" si="176"/>
        <v>-2.88</v>
      </c>
      <c r="K1915">
        <f t="shared" si="177"/>
        <v>8.4852813742385784E-3</v>
      </c>
      <c r="L1915">
        <f t="shared" si="178"/>
        <v>-11.625</v>
      </c>
      <c r="M1915">
        <f t="shared" si="179"/>
        <v>1.8922177464552019</v>
      </c>
    </row>
    <row r="1916" spans="1:13" x14ac:dyDescent="0.3">
      <c r="A1916">
        <v>13.291666666666666</v>
      </c>
      <c r="B1916">
        <v>-2.4590000000000001</v>
      </c>
      <c r="C1916">
        <v>-2.2309999999999999</v>
      </c>
      <c r="D1916">
        <v>-2.879</v>
      </c>
      <c r="E1916">
        <v>-3.01</v>
      </c>
      <c r="F1916">
        <v>-12.917</v>
      </c>
      <c r="G1916">
        <v>-10.318</v>
      </c>
      <c r="H1916">
        <f t="shared" si="174"/>
        <v>-2.3449999999999998</v>
      </c>
      <c r="I1916">
        <f t="shared" si="175"/>
        <v>0.16122034611053299</v>
      </c>
      <c r="J1916">
        <f t="shared" si="176"/>
        <v>-2.9444999999999997</v>
      </c>
      <c r="K1916">
        <f t="shared" si="177"/>
        <v>9.2630988335437564E-2</v>
      </c>
      <c r="L1916">
        <f t="shared" si="178"/>
        <v>-11.6175</v>
      </c>
      <c r="M1916">
        <f t="shared" si="179"/>
        <v>1.8377705243038274</v>
      </c>
    </row>
    <row r="1917" spans="1:13" x14ac:dyDescent="0.3">
      <c r="A1917">
        <v>13.298611111111111</v>
      </c>
      <c r="B1917">
        <v>-2.4710000000000001</v>
      </c>
      <c r="C1917">
        <v>-2.234</v>
      </c>
      <c r="D1917">
        <v>-2.8769999999999998</v>
      </c>
      <c r="E1917">
        <v>-3.13</v>
      </c>
      <c r="F1917">
        <v>-13.086</v>
      </c>
      <c r="G1917">
        <v>-10.349</v>
      </c>
      <c r="H1917">
        <f t="shared" si="174"/>
        <v>-2.3525</v>
      </c>
      <c r="I1917">
        <f t="shared" si="175"/>
        <v>0.16758430714121184</v>
      </c>
      <c r="J1917">
        <f t="shared" si="176"/>
        <v>-3.0034999999999998</v>
      </c>
      <c r="K1917">
        <f t="shared" si="177"/>
        <v>0.17889801564019658</v>
      </c>
      <c r="L1917">
        <f t="shared" si="178"/>
        <v>-11.717500000000001</v>
      </c>
      <c r="M1917">
        <f t="shared" si="179"/>
        <v>1.9353512601075824</v>
      </c>
    </row>
    <row r="1918" spans="1:13" x14ac:dyDescent="0.3">
      <c r="A1918">
        <v>13.305555555555555</v>
      </c>
      <c r="B1918">
        <v>-2.4590000000000001</v>
      </c>
      <c r="C1918">
        <v>-2.1960000000000002</v>
      </c>
      <c r="D1918">
        <v>-2.8849999999999998</v>
      </c>
      <c r="E1918">
        <v>-3.1320000000000001</v>
      </c>
      <c r="F1918">
        <v>-13.086</v>
      </c>
      <c r="G1918">
        <v>-10.257</v>
      </c>
      <c r="H1918">
        <f t="shared" si="174"/>
        <v>-2.3275000000000001</v>
      </c>
      <c r="I1918">
        <f t="shared" si="175"/>
        <v>0.18596908345206192</v>
      </c>
      <c r="J1918">
        <f t="shared" si="176"/>
        <v>-3.0084999999999997</v>
      </c>
      <c r="K1918">
        <f t="shared" si="177"/>
        <v>0.17465537495307748</v>
      </c>
      <c r="L1918">
        <f t="shared" si="178"/>
        <v>-11.6715</v>
      </c>
      <c r="M1918">
        <f t="shared" si="179"/>
        <v>2.0004050839767431</v>
      </c>
    </row>
    <row r="1919" spans="1:13" x14ac:dyDescent="0.3">
      <c r="A1919">
        <v>13.3125</v>
      </c>
      <c r="B1919">
        <v>-2.4820000000000002</v>
      </c>
      <c r="C1919">
        <v>-2.2080000000000002</v>
      </c>
      <c r="D1919">
        <v>-2.8940000000000001</v>
      </c>
      <c r="E1919">
        <v>-3.0230000000000001</v>
      </c>
      <c r="F1919">
        <v>-13.086</v>
      </c>
      <c r="G1919">
        <v>-10.303000000000001</v>
      </c>
      <c r="H1919">
        <f t="shared" si="174"/>
        <v>-2.3450000000000002</v>
      </c>
      <c r="I1919">
        <f t="shared" si="175"/>
        <v>0.19374725804511406</v>
      </c>
      <c r="J1919">
        <f t="shared" si="176"/>
        <v>-2.9584999999999999</v>
      </c>
      <c r="K1919">
        <f t="shared" si="177"/>
        <v>9.1216774773064627E-2</v>
      </c>
      <c r="L1919">
        <f t="shared" si="178"/>
        <v>-11.694500000000001</v>
      </c>
      <c r="M1919">
        <f t="shared" si="179"/>
        <v>1.9678781720421483</v>
      </c>
    </row>
    <row r="1920" spans="1:13" x14ac:dyDescent="0.3">
      <c r="A1920">
        <v>13.319444444444445</v>
      </c>
      <c r="B1920">
        <v>-2.4740000000000002</v>
      </c>
      <c r="C1920">
        <v>-2.2669999999999999</v>
      </c>
      <c r="D1920">
        <v>-2.8740000000000001</v>
      </c>
      <c r="E1920">
        <v>-3.0470000000000002</v>
      </c>
      <c r="F1920">
        <v>-13.04</v>
      </c>
      <c r="G1920">
        <v>-10.241</v>
      </c>
      <c r="H1920">
        <f t="shared" si="174"/>
        <v>-2.3704999999999998</v>
      </c>
      <c r="I1920">
        <f t="shared" si="175"/>
        <v>0.14637110370561554</v>
      </c>
      <c r="J1920">
        <f t="shared" si="176"/>
        <v>-2.9605000000000001</v>
      </c>
      <c r="K1920">
        <f t="shared" si="177"/>
        <v>0.12232947314527275</v>
      </c>
      <c r="L1920">
        <f t="shared" si="178"/>
        <v>-11.640499999999999</v>
      </c>
      <c r="M1920">
        <f t="shared" si="179"/>
        <v>1.979191880541141</v>
      </c>
    </row>
    <row r="1921" spans="1:13" x14ac:dyDescent="0.3">
      <c r="A1921">
        <v>13.326388888888889</v>
      </c>
      <c r="B1921">
        <v>-2.4700000000000002</v>
      </c>
      <c r="C1921">
        <v>-2.2559999999999998</v>
      </c>
      <c r="D1921">
        <v>-2.843</v>
      </c>
      <c r="E1921">
        <v>-3.1059999999999999</v>
      </c>
      <c r="F1921">
        <v>-13.009</v>
      </c>
      <c r="G1921">
        <v>-10.287000000000001</v>
      </c>
      <c r="H1921">
        <f t="shared" si="174"/>
        <v>-2.363</v>
      </c>
      <c r="I1921">
        <f t="shared" si="175"/>
        <v>0.15132085117392147</v>
      </c>
      <c r="J1921">
        <f t="shared" si="176"/>
        <v>-2.9744999999999999</v>
      </c>
      <c r="K1921">
        <f t="shared" si="177"/>
        <v>0.18596908345206192</v>
      </c>
      <c r="L1921">
        <f t="shared" si="178"/>
        <v>-11.648</v>
      </c>
      <c r="M1921">
        <f t="shared" si="179"/>
        <v>1.9247446583897916</v>
      </c>
    </row>
    <row r="1922" spans="1:13" x14ac:dyDescent="0.3">
      <c r="A1922">
        <v>13.333333333333334</v>
      </c>
      <c r="B1922">
        <v>-2.4670000000000001</v>
      </c>
      <c r="C1922">
        <v>-2.2160000000000002</v>
      </c>
      <c r="D1922">
        <v>-2.8450000000000002</v>
      </c>
      <c r="E1922">
        <v>-2.9319999999999999</v>
      </c>
      <c r="F1922">
        <v>-12.978</v>
      </c>
      <c r="G1922">
        <v>-10.211</v>
      </c>
      <c r="H1922">
        <f t="shared" si="174"/>
        <v>-2.3414999999999999</v>
      </c>
      <c r="I1922">
        <f t="shared" si="175"/>
        <v>0.17748380207782335</v>
      </c>
      <c r="J1922">
        <f t="shared" si="176"/>
        <v>-2.8885000000000001</v>
      </c>
      <c r="K1922">
        <f t="shared" si="177"/>
        <v>6.1518289963229451E-2</v>
      </c>
      <c r="L1922">
        <f t="shared" si="178"/>
        <v>-11.5945</v>
      </c>
      <c r="M1922">
        <f t="shared" si="179"/>
        <v>1.9565644635431645</v>
      </c>
    </row>
    <row r="1923" spans="1:13" x14ac:dyDescent="0.3">
      <c r="A1923">
        <v>13.340277777777779</v>
      </c>
      <c r="B1923">
        <v>-2.464</v>
      </c>
      <c r="C1923">
        <v>-2.2440000000000002</v>
      </c>
      <c r="D1923">
        <v>-2.827</v>
      </c>
      <c r="E1923">
        <v>-2.91</v>
      </c>
      <c r="F1923">
        <v>-12.994</v>
      </c>
      <c r="G1923">
        <v>-10.226000000000001</v>
      </c>
      <c r="H1923">
        <f t="shared" si="174"/>
        <v>-2.3540000000000001</v>
      </c>
      <c r="I1923">
        <f t="shared" si="175"/>
        <v>0.15556349186104027</v>
      </c>
      <c r="J1923">
        <f t="shared" si="176"/>
        <v>-2.8685</v>
      </c>
      <c r="K1923">
        <f t="shared" si="177"/>
        <v>5.8689862838483577E-2</v>
      </c>
      <c r="L1923">
        <f t="shared" si="178"/>
        <v>-11.61</v>
      </c>
      <c r="M1923">
        <f t="shared" si="179"/>
        <v>1.9572715703243813</v>
      </c>
    </row>
    <row r="1924" spans="1:13" x14ac:dyDescent="0.3">
      <c r="A1924">
        <v>13.347222222222221</v>
      </c>
      <c r="B1924">
        <v>-2.4769999999999999</v>
      </c>
      <c r="C1924">
        <v>-2.25</v>
      </c>
      <c r="D1924">
        <v>-2.8359999999999999</v>
      </c>
      <c r="E1924">
        <v>-2.875</v>
      </c>
      <c r="F1924">
        <v>-13.009</v>
      </c>
      <c r="G1924">
        <v>-10.18</v>
      </c>
      <c r="H1924">
        <f t="shared" ref="H1924:H1987" si="180">AVERAGE(B1924:C1924)</f>
        <v>-2.3635000000000002</v>
      </c>
      <c r="I1924">
        <f t="shared" ref="I1924:I1987" si="181">STDEV(B1924:C1924)</f>
        <v>0.16051323932934619</v>
      </c>
      <c r="J1924">
        <f t="shared" ref="J1924:J1987" si="182">AVERAGE(D1924:E1924)</f>
        <v>-2.8555000000000001</v>
      </c>
      <c r="K1924">
        <f t="shared" ref="K1924:K1987" si="183">STDEV(D1924:E1924)</f>
        <v>2.7577164466275457E-2</v>
      </c>
      <c r="L1924">
        <f t="shared" ref="L1924:L1987" si="184">AVERAGE(F1924:G1924)</f>
        <v>-11.5945</v>
      </c>
      <c r="M1924">
        <f t="shared" ref="M1924:M1987" si="185">STDEV(F1924:G1924)</f>
        <v>2.0004050839767431</v>
      </c>
    </row>
    <row r="1925" spans="1:13" x14ac:dyDescent="0.3">
      <c r="A1925">
        <v>13.354166666666666</v>
      </c>
      <c r="B1925">
        <v>-2.464</v>
      </c>
      <c r="C1925">
        <v>-2.2989999999999999</v>
      </c>
      <c r="D1925">
        <v>-2.843</v>
      </c>
      <c r="E1925">
        <v>-2.9660000000000002</v>
      </c>
      <c r="F1925">
        <v>-12.948</v>
      </c>
      <c r="G1925">
        <v>-10.18</v>
      </c>
      <c r="H1925">
        <f t="shared" si="180"/>
        <v>-2.3815</v>
      </c>
      <c r="I1925">
        <f t="shared" si="181"/>
        <v>0.11667261889578037</v>
      </c>
      <c r="J1925">
        <f t="shared" si="182"/>
        <v>-2.9045000000000001</v>
      </c>
      <c r="K1925">
        <f t="shared" si="183"/>
        <v>8.6974134085945495E-2</v>
      </c>
      <c r="L1925">
        <f t="shared" si="184"/>
        <v>-11.564</v>
      </c>
      <c r="M1925">
        <f t="shared" si="185"/>
        <v>1.9572715703243522</v>
      </c>
    </row>
    <row r="1926" spans="1:13" x14ac:dyDescent="0.3">
      <c r="A1926">
        <v>13.361111111111111</v>
      </c>
      <c r="B1926">
        <v>-2.4510000000000001</v>
      </c>
      <c r="C1926">
        <v>-2.2559999999999998</v>
      </c>
      <c r="D1926">
        <v>-2.8540000000000001</v>
      </c>
      <c r="E1926">
        <v>-2.9769999999999999</v>
      </c>
      <c r="F1926">
        <v>-12.932</v>
      </c>
      <c r="G1926">
        <v>-10.148999999999999</v>
      </c>
      <c r="H1926">
        <f t="shared" si="180"/>
        <v>-2.3534999999999999</v>
      </c>
      <c r="I1926">
        <f t="shared" si="181"/>
        <v>0.13788582233137697</v>
      </c>
      <c r="J1926">
        <f t="shared" si="182"/>
        <v>-2.9154999999999998</v>
      </c>
      <c r="K1926">
        <f t="shared" si="183"/>
        <v>8.697413408594519E-2</v>
      </c>
      <c r="L1926">
        <f t="shared" si="184"/>
        <v>-11.5405</v>
      </c>
      <c r="M1926">
        <f t="shared" si="185"/>
        <v>1.9678781720421628</v>
      </c>
    </row>
    <row r="1927" spans="1:13" x14ac:dyDescent="0.3">
      <c r="A1927">
        <v>13.368055555555555</v>
      </c>
      <c r="B1927">
        <v>-2.456</v>
      </c>
      <c r="C1927">
        <v>-2.2599999999999998</v>
      </c>
      <c r="D1927">
        <v>-2.879</v>
      </c>
      <c r="E1927">
        <v>-3.0750000000000002</v>
      </c>
      <c r="F1927">
        <v>-12.962999999999999</v>
      </c>
      <c r="G1927">
        <v>-10.18</v>
      </c>
      <c r="H1927">
        <f t="shared" si="180"/>
        <v>-2.3579999999999997</v>
      </c>
      <c r="I1927">
        <f t="shared" si="181"/>
        <v>0.13859292911256343</v>
      </c>
      <c r="J1927">
        <f t="shared" si="182"/>
        <v>-2.9770000000000003</v>
      </c>
      <c r="K1927">
        <f t="shared" si="183"/>
        <v>0.13859292911256343</v>
      </c>
      <c r="L1927">
        <f t="shared" si="184"/>
        <v>-11.5715</v>
      </c>
      <c r="M1927">
        <f t="shared" si="185"/>
        <v>1.9678781720421339</v>
      </c>
    </row>
    <row r="1928" spans="1:13" x14ac:dyDescent="0.3">
      <c r="A1928">
        <v>13.375</v>
      </c>
      <c r="B1928">
        <v>-2.4609999999999999</v>
      </c>
      <c r="C1928">
        <v>-2.2909999999999999</v>
      </c>
      <c r="D1928">
        <v>-2.9529999999999998</v>
      </c>
      <c r="E1928">
        <v>-2.891</v>
      </c>
      <c r="F1928">
        <v>-12.948</v>
      </c>
      <c r="G1928">
        <v>-10.211</v>
      </c>
      <c r="H1928">
        <f t="shared" si="180"/>
        <v>-2.3759999999999999</v>
      </c>
      <c r="I1928">
        <f t="shared" si="181"/>
        <v>0.12020815280171303</v>
      </c>
      <c r="J1928">
        <f t="shared" si="182"/>
        <v>-2.9219999999999997</v>
      </c>
      <c r="K1928">
        <f t="shared" si="183"/>
        <v>4.3840620433565826E-2</v>
      </c>
      <c r="L1928">
        <f t="shared" si="184"/>
        <v>-11.579499999999999</v>
      </c>
      <c r="M1928">
        <f t="shared" si="185"/>
        <v>1.9353512601075971</v>
      </c>
    </row>
    <row r="1929" spans="1:13" x14ac:dyDescent="0.3">
      <c r="A1929">
        <v>13.381944444444445</v>
      </c>
      <c r="B1929">
        <v>-2.456</v>
      </c>
      <c r="C1929">
        <v>-2.2570000000000001</v>
      </c>
      <c r="D1929">
        <v>-2.9849999999999999</v>
      </c>
      <c r="E1929">
        <v>-2.8410000000000002</v>
      </c>
      <c r="F1929">
        <v>-13.009</v>
      </c>
      <c r="G1929">
        <v>-10.272</v>
      </c>
      <c r="H1929">
        <f t="shared" si="180"/>
        <v>-2.3565</v>
      </c>
      <c r="I1929">
        <f t="shared" si="181"/>
        <v>0.14071424945612285</v>
      </c>
      <c r="J1929">
        <f t="shared" si="182"/>
        <v>-2.9130000000000003</v>
      </c>
      <c r="K1929">
        <f t="shared" si="183"/>
        <v>0.10182337649086262</v>
      </c>
      <c r="L1929">
        <f t="shared" si="184"/>
        <v>-11.640499999999999</v>
      </c>
      <c r="M1929">
        <f t="shared" si="185"/>
        <v>1.9353512601075824</v>
      </c>
    </row>
    <row r="1930" spans="1:13" x14ac:dyDescent="0.3">
      <c r="A1930">
        <v>13.388888888888889</v>
      </c>
      <c r="B1930">
        <v>-2.4670000000000001</v>
      </c>
      <c r="C1930">
        <v>-2.2189999999999999</v>
      </c>
      <c r="D1930">
        <v>-2.9630000000000001</v>
      </c>
      <c r="E1930">
        <v>-2.8319999999999999</v>
      </c>
      <c r="F1930">
        <v>-12.932</v>
      </c>
      <c r="G1930">
        <v>-10.211</v>
      </c>
      <c r="H1930">
        <f t="shared" si="180"/>
        <v>-2.343</v>
      </c>
      <c r="I1930">
        <f t="shared" si="181"/>
        <v>0.17536248173426394</v>
      </c>
      <c r="J1930">
        <f t="shared" si="182"/>
        <v>-2.8975</v>
      </c>
      <c r="K1930">
        <f t="shared" si="183"/>
        <v>9.2630988335437883E-2</v>
      </c>
      <c r="L1930">
        <f t="shared" si="184"/>
        <v>-11.5715</v>
      </c>
      <c r="M1930">
        <f t="shared" si="185"/>
        <v>1.9240375516085884</v>
      </c>
    </row>
    <row r="1931" spans="1:13" x14ac:dyDescent="0.3">
      <c r="A1931">
        <v>13.395833333333334</v>
      </c>
      <c r="B1931">
        <v>-2.476</v>
      </c>
      <c r="C1931">
        <v>-2.286</v>
      </c>
      <c r="D1931">
        <v>-2.8769999999999998</v>
      </c>
      <c r="E1931">
        <v>-2.8809999999999998</v>
      </c>
      <c r="F1931">
        <v>-12.994</v>
      </c>
      <c r="G1931">
        <v>-10.257</v>
      </c>
      <c r="H1931">
        <f t="shared" si="180"/>
        <v>-2.3810000000000002</v>
      </c>
      <c r="I1931">
        <f t="shared" si="181"/>
        <v>0.134350288425444</v>
      </c>
      <c r="J1931">
        <f t="shared" si="182"/>
        <v>-2.8789999999999996</v>
      </c>
      <c r="K1931">
        <f t="shared" si="183"/>
        <v>2.8284271247461927E-3</v>
      </c>
      <c r="L1931">
        <f t="shared" si="184"/>
        <v>-11.625499999999999</v>
      </c>
      <c r="M1931">
        <f t="shared" si="185"/>
        <v>1.9353512601075824</v>
      </c>
    </row>
    <row r="1932" spans="1:13" x14ac:dyDescent="0.3">
      <c r="A1932">
        <v>13.402777777777779</v>
      </c>
      <c r="B1932">
        <v>-2.4620000000000002</v>
      </c>
      <c r="C1932">
        <v>-2.194</v>
      </c>
      <c r="D1932">
        <v>-2.9329999999999998</v>
      </c>
      <c r="E1932">
        <v>-2.86</v>
      </c>
      <c r="F1932">
        <v>-12.978</v>
      </c>
      <c r="G1932">
        <v>-10.226000000000001</v>
      </c>
      <c r="H1932">
        <f t="shared" si="180"/>
        <v>-2.3280000000000003</v>
      </c>
      <c r="I1932">
        <f t="shared" si="181"/>
        <v>0.1895046173579949</v>
      </c>
      <c r="J1932">
        <f t="shared" si="182"/>
        <v>-2.8964999999999996</v>
      </c>
      <c r="K1932">
        <f t="shared" si="183"/>
        <v>5.1618795026617939E-2</v>
      </c>
      <c r="L1932">
        <f t="shared" si="184"/>
        <v>-11.602</v>
      </c>
      <c r="M1932">
        <f t="shared" si="185"/>
        <v>1.9459578618253879</v>
      </c>
    </row>
    <row r="1933" spans="1:13" x14ac:dyDescent="0.3">
      <c r="A1933">
        <v>13.409722222222221</v>
      </c>
      <c r="B1933">
        <v>-2.4649999999999999</v>
      </c>
      <c r="C1933">
        <v>-2.2040000000000002</v>
      </c>
      <c r="D1933">
        <v>-2.9620000000000002</v>
      </c>
      <c r="E1933">
        <v>-2.9340000000000002</v>
      </c>
      <c r="F1933">
        <v>-12.994</v>
      </c>
      <c r="G1933">
        <v>-10.257</v>
      </c>
      <c r="H1933">
        <f t="shared" si="180"/>
        <v>-2.3345000000000002</v>
      </c>
      <c r="I1933">
        <f t="shared" si="181"/>
        <v>0.18455486988968867</v>
      </c>
      <c r="J1933">
        <f t="shared" si="182"/>
        <v>-2.9480000000000004</v>
      </c>
      <c r="K1933">
        <f t="shared" si="183"/>
        <v>1.9798989873223347E-2</v>
      </c>
      <c r="L1933">
        <f t="shared" si="184"/>
        <v>-11.625499999999999</v>
      </c>
      <c r="M1933">
        <f t="shared" si="185"/>
        <v>1.9353512601075824</v>
      </c>
    </row>
    <row r="1934" spans="1:13" x14ac:dyDescent="0.3">
      <c r="A1934">
        <v>13.416666666666666</v>
      </c>
      <c r="B1934">
        <v>-2.4649999999999999</v>
      </c>
      <c r="C1934">
        <v>-2.1930000000000001</v>
      </c>
      <c r="D1934">
        <v>-2.9260000000000002</v>
      </c>
      <c r="E1934">
        <v>-2.8839999999999999</v>
      </c>
      <c r="F1934">
        <v>-12.948</v>
      </c>
      <c r="G1934">
        <v>-10.211</v>
      </c>
      <c r="H1934">
        <f t="shared" si="180"/>
        <v>-2.3289999999999997</v>
      </c>
      <c r="I1934">
        <f t="shared" si="181"/>
        <v>0.19233304448274077</v>
      </c>
      <c r="J1934">
        <f t="shared" si="182"/>
        <v>-2.9050000000000002</v>
      </c>
      <c r="K1934">
        <f t="shared" si="183"/>
        <v>2.9698484809835179E-2</v>
      </c>
      <c r="L1934">
        <f t="shared" si="184"/>
        <v>-11.579499999999999</v>
      </c>
      <c r="M1934">
        <f t="shared" si="185"/>
        <v>1.9353512601075971</v>
      </c>
    </row>
    <row r="1935" spans="1:13" x14ac:dyDescent="0.3">
      <c r="A1935">
        <v>13.423611111111111</v>
      </c>
      <c r="B1935">
        <v>-2.4649999999999999</v>
      </c>
      <c r="C1935">
        <v>-2.2010000000000001</v>
      </c>
      <c r="D1935">
        <v>-2.8969999999999998</v>
      </c>
      <c r="E1935">
        <v>-2.8889999999999998</v>
      </c>
      <c r="F1935">
        <v>-12.932</v>
      </c>
      <c r="G1935">
        <v>-10.18</v>
      </c>
      <c r="H1935">
        <f t="shared" si="180"/>
        <v>-2.3330000000000002</v>
      </c>
      <c r="I1935">
        <f t="shared" si="181"/>
        <v>0.18667619023324841</v>
      </c>
      <c r="J1935">
        <f t="shared" si="182"/>
        <v>-2.8929999999999998</v>
      </c>
      <c r="K1935">
        <f t="shared" si="183"/>
        <v>5.6568542494923853E-3</v>
      </c>
      <c r="L1935">
        <f t="shared" si="184"/>
        <v>-11.556000000000001</v>
      </c>
      <c r="M1935">
        <f t="shared" si="185"/>
        <v>1.9459578618253586</v>
      </c>
    </row>
    <row r="1936" spans="1:13" x14ac:dyDescent="0.3">
      <c r="A1936">
        <v>13.430555555555555</v>
      </c>
      <c r="B1936">
        <v>-2.4590000000000001</v>
      </c>
      <c r="C1936">
        <v>-2.254</v>
      </c>
      <c r="D1936">
        <v>-2.8170000000000002</v>
      </c>
      <c r="E1936">
        <v>-3.0979999999999999</v>
      </c>
      <c r="F1936">
        <v>-12.901999999999999</v>
      </c>
      <c r="G1936">
        <v>-10.195</v>
      </c>
      <c r="H1936">
        <f t="shared" si="180"/>
        <v>-2.3565</v>
      </c>
      <c r="I1936">
        <f t="shared" si="181"/>
        <v>0.14495689014324228</v>
      </c>
      <c r="J1936">
        <f t="shared" si="182"/>
        <v>-2.9575</v>
      </c>
      <c r="K1936">
        <f t="shared" si="183"/>
        <v>0.19869700551341962</v>
      </c>
      <c r="L1936">
        <f t="shared" si="184"/>
        <v>-11.548500000000001</v>
      </c>
      <c r="M1936">
        <f t="shared" si="185"/>
        <v>1.9141380566719712</v>
      </c>
    </row>
    <row r="1937" spans="1:13" x14ac:dyDescent="0.3">
      <c r="A1937">
        <v>13.4375</v>
      </c>
      <c r="B1937">
        <v>-2.4609999999999999</v>
      </c>
      <c r="C1937">
        <v>-2.2309999999999999</v>
      </c>
      <c r="D1937">
        <v>-2.8170000000000002</v>
      </c>
      <c r="E1937">
        <v>-2.944</v>
      </c>
      <c r="F1937">
        <v>-12.885999999999999</v>
      </c>
      <c r="G1937">
        <v>-10.195</v>
      </c>
      <c r="H1937">
        <f t="shared" si="180"/>
        <v>-2.3460000000000001</v>
      </c>
      <c r="I1937">
        <f t="shared" si="181"/>
        <v>0.16263455967290591</v>
      </c>
      <c r="J1937">
        <f t="shared" si="182"/>
        <v>-2.8805000000000001</v>
      </c>
      <c r="K1937">
        <f t="shared" si="183"/>
        <v>8.9802561210691384E-2</v>
      </c>
      <c r="L1937">
        <f t="shared" si="184"/>
        <v>-11.5405</v>
      </c>
      <c r="M1937">
        <f t="shared" si="185"/>
        <v>1.9028243481730023</v>
      </c>
    </row>
    <row r="1938" spans="1:13" x14ac:dyDescent="0.3">
      <c r="A1938">
        <v>13.444444444444445</v>
      </c>
      <c r="B1938">
        <v>-2.4510000000000001</v>
      </c>
      <c r="C1938">
        <v>-2.2010000000000001</v>
      </c>
      <c r="D1938">
        <v>-2.8130000000000002</v>
      </c>
      <c r="E1938">
        <v>-2.9169999999999998</v>
      </c>
      <c r="F1938">
        <v>-12.885999999999999</v>
      </c>
      <c r="G1938">
        <v>-10.241</v>
      </c>
      <c r="H1938">
        <f t="shared" si="180"/>
        <v>-2.3260000000000001</v>
      </c>
      <c r="I1938">
        <f t="shared" si="181"/>
        <v>0.17677669529663689</v>
      </c>
      <c r="J1938">
        <f t="shared" si="182"/>
        <v>-2.8650000000000002</v>
      </c>
      <c r="K1938">
        <f t="shared" si="183"/>
        <v>7.3539105243400696E-2</v>
      </c>
      <c r="L1938">
        <f t="shared" si="184"/>
        <v>-11.563499999999999</v>
      </c>
      <c r="M1938">
        <f t="shared" si="185"/>
        <v>1.8702974362384224</v>
      </c>
    </row>
    <row r="1939" spans="1:13" x14ac:dyDescent="0.3">
      <c r="A1939">
        <v>13.451388888888889</v>
      </c>
      <c r="B1939">
        <v>-2.4700000000000002</v>
      </c>
      <c r="C1939">
        <v>-2.1960000000000002</v>
      </c>
      <c r="D1939">
        <v>-2.8109999999999999</v>
      </c>
      <c r="E1939">
        <v>-2.9660000000000002</v>
      </c>
      <c r="F1939">
        <v>-12.917</v>
      </c>
      <c r="G1939">
        <v>-10.226000000000001</v>
      </c>
      <c r="H1939">
        <f t="shared" si="180"/>
        <v>-2.3330000000000002</v>
      </c>
      <c r="I1939">
        <f t="shared" si="181"/>
        <v>0.19374725804511406</v>
      </c>
      <c r="J1939">
        <f t="shared" si="182"/>
        <v>-2.8885000000000001</v>
      </c>
      <c r="K1939">
        <f t="shared" si="183"/>
        <v>0.10960155108391505</v>
      </c>
      <c r="L1939">
        <f t="shared" si="184"/>
        <v>-11.5715</v>
      </c>
      <c r="M1939">
        <f t="shared" si="185"/>
        <v>1.9028243481729872</v>
      </c>
    </row>
    <row r="1940" spans="1:13" x14ac:dyDescent="0.3">
      <c r="A1940">
        <v>13.458333333333334</v>
      </c>
      <c r="B1940">
        <v>-2.4609999999999999</v>
      </c>
      <c r="C1940">
        <v>-2.2069999999999999</v>
      </c>
      <c r="D1940">
        <v>-2.81</v>
      </c>
      <c r="E1940">
        <v>-2.9809999999999999</v>
      </c>
      <c r="F1940">
        <v>-12.901999999999999</v>
      </c>
      <c r="G1940">
        <v>-10.18</v>
      </c>
      <c r="H1940">
        <f t="shared" si="180"/>
        <v>-2.3339999999999996</v>
      </c>
      <c r="I1940">
        <f t="shared" si="181"/>
        <v>0.17960512242138307</v>
      </c>
      <c r="J1940">
        <f t="shared" si="182"/>
        <v>-2.8955000000000002</v>
      </c>
      <c r="K1940">
        <f t="shared" si="183"/>
        <v>0.1209152595828995</v>
      </c>
      <c r="L1940">
        <f t="shared" si="184"/>
        <v>-11.541</v>
      </c>
      <c r="M1940">
        <f t="shared" si="185"/>
        <v>1.9247446583897767</v>
      </c>
    </row>
    <row r="1941" spans="1:13" x14ac:dyDescent="0.3">
      <c r="A1941">
        <v>13.465277777777779</v>
      </c>
      <c r="B1941">
        <v>-2.4500000000000002</v>
      </c>
      <c r="C1941">
        <v>-2.2400000000000002</v>
      </c>
      <c r="D1941">
        <v>-2.8450000000000002</v>
      </c>
      <c r="E1941">
        <v>-2.996</v>
      </c>
      <c r="F1941">
        <v>-12.885999999999999</v>
      </c>
      <c r="G1941">
        <v>-10.211</v>
      </c>
      <c r="H1941">
        <f t="shared" si="180"/>
        <v>-2.3450000000000002</v>
      </c>
      <c r="I1941">
        <f t="shared" si="181"/>
        <v>0.14849242404917495</v>
      </c>
      <c r="J1941">
        <f t="shared" si="182"/>
        <v>-2.9205000000000001</v>
      </c>
      <c r="K1941">
        <f t="shared" si="183"/>
        <v>0.10677312395916853</v>
      </c>
      <c r="L1941">
        <f t="shared" si="184"/>
        <v>-11.548500000000001</v>
      </c>
      <c r="M1941">
        <f t="shared" si="185"/>
        <v>1.8915106396739978</v>
      </c>
    </row>
    <row r="1942" spans="1:13" x14ac:dyDescent="0.3">
      <c r="A1942">
        <v>13.472222222222221</v>
      </c>
      <c r="B1942">
        <v>-2.4470000000000001</v>
      </c>
      <c r="C1942">
        <v>-2.2330000000000001</v>
      </c>
      <c r="D1942">
        <v>-2.8679999999999999</v>
      </c>
      <c r="E1942">
        <v>-2.996</v>
      </c>
      <c r="F1942">
        <v>-12.856</v>
      </c>
      <c r="G1942">
        <v>-10.257</v>
      </c>
      <c r="H1942">
        <f t="shared" si="180"/>
        <v>-2.34</v>
      </c>
      <c r="I1942">
        <f t="shared" si="181"/>
        <v>0.15132085117392116</v>
      </c>
      <c r="J1942">
        <f t="shared" si="182"/>
        <v>-2.9319999999999999</v>
      </c>
      <c r="K1942">
        <f t="shared" si="183"/>
        <v>9.0509667991878165E-2</v>
      </c>
      <c r="L1942">
        <f t="shared" si="184"/>
        <v>-11.5565</v>
      </c>
      <c r="M1942">
        <f t="shared" si="185"/>
        <v>1.8377705243038274</v>
      </c>
    </row>
    <row r="1943" spans="1:13" x14ac:dyDescent="0.3">
      <c r="A1943">
        <v>13.479166666666666</v>
      </c>
      <c r="B1943">
        <v>-2.4420000000000002</v>
      </c>
      <c r="C1943">
        <v>-2.359</v>
      </c>
      <c r="D1943">
        <v>-2.8460000000000001</v>
      </c>
      <c r="E1943">
        <v>-3.02</v>
      </c>
      <c r="F1943">
        <v>-12.84</v>
      </c>
      <c r="G1943">
        <v>-10.241</v>
      </c>
      <c r="H1943">
        <f t="shared" si="180"/>
        <v>-2.4005000000000001</v>
      </c>
      <c r="I1943">
        <f t="shared" si="181"/>
        <v>5.8689862838483577E-2</v>
      </c>
      <c r="J1943">
        <f t="shared" si="182"/>
        <v>-2.9329999999999998</v>
      </c>
      <c r="K1943">
        <f t="shared" si="183"/>
        <v>0.12303657992645922</v>
      </c>
      <c r="L1943">
        <f t="shared" si="184"/>
        <v>-11.5405</v>
      </c>
      <c r="M1943">
        <f t="shared" si="185"/>
        <v>1.8377705243038274</v>
      </c>
    </row>
    <row r="1944" spans="1:13" x14ac:dyDescent="0.3">
      <c r="A1944">
        <v>13.486111111111111</v>
      </c>
      <c r="B1944">
        <v>-2.4449999999999998</v>
      </c>
      <c r="C1944">
        <v>-2.202</v>
      </c>
      <c r="D1944">
        <v>-2.89</v>
      </c>
      <c r="E1944">
        <v>-2.992</v>
      </c>
      <c r="F1944">
        <v>-12.686999999999999</v>
      </c>
      <c r="G1944">
        <v>-10.211</v>
      </c>
      <c r="H1944">
        <f t="shared" si="180"/>
        <v>-2.3235000000000001</v>
      </c>
      <c r="I1944">
        <f t="shared" si="181"/>
        <v>0.17182694782833097</v>
      </c>
      <c r="J1944">
        <f t="shared" si="182"/>
        <v>-2.9409999999999998</v>
      </c>
      <c r="K1944">
        <f t="shared" si="183"/>
        <v>7.2124891681027745E-2</v>
      </c>
      <c r="L1944">
        <f t="shared" si="184"/>
        <v>-11.449</v>
      </c>
      <c r="M1944">
        <f t="shared" si="185"/>
        <v>1.7507963902178783</v>
      </c>
    </row>
    <row r="1945" spans="1:13" x14ac:dyDescent="0.3">
      <c r="A1945">
        <v>13.493055555555555</v>
      </c>
      <c r="B1945">
        <v>-2.4809999999999999</v>
      </c>
      <c r="C1945">
        <v>-2.1960000000000002</v>
      </c>
      <c r="D1945">
        <v>-2.8370000000000002</v>
      </c>
      <c r="E1945">
        <v>-2.8860000000000001</v>
      </c>
      <c r="F1945">
        <v>-12.733000000000001</v>
      </c>
      <c r="G1945">
        <v>-10.241</v>
      </c>
      <c r="H1945">
        <f t="shared" si="180"/>
        <v>-2.3384999999999998</v>
      </c>
      <c r="I1945">
        <f t="shared" si="181"/>
        <v>0.20152543263816583</v>
      </c>
      <c r="J1945">
        <f t="shared" si="182"/>
        <v>-2.8615000000000004</v>
      </c>
      <c r="K1945">
        <f t="shared" si="183"/>
        <v>3.4648232278140782E-2</v>
      </c>
      <c r="L1945">
        <f t="shared" si="184"/>
        <v>-11.487</v>
      </c>
      <c r="M1945">
        <f t="shared" si="185"/>
        <v>1.7621100987168747</v>
      </c>
    </row>
    <row r="1946" spans="1:13" x14ac:dyDescent="0.3">
      <c r="A1946">
        <v>13.5</v>
      </c>
      <c r="B1946">
        <v>-2.4649999999999999</v>
      </c>
      <c r="C1946">
        <v>-2.2040000000000002</v>
      </c>
      <c r="D1946">
        <v>-2.8359999999999999</v>
      </c>
      <c r="E1946">
        <v>-2.91</v>
      </c>
      <c r="F1946">
        <v>-12.670999999999999</v>
      </c>
      <c r="G1946">
        <v>-10.148999999999999</v>
      </c>
      <c r="H1946">
        <f t="shared" si="180"/>
        <v>-2.3345000000000002</v>
      </c>
      <c r="I1946">
        <f t="shared" si="181"/>
        <v>0.18455486988968867</v>
      </c>
      <c r="J1946">
        <f t="shared" si="182"/>
        <v>-2.8730000000000002</v>
      </c>
      <c r="K1946">
        <f t="shared" si="183"/>
        <v>5.232590180780472E-2</v>
      </c>
      <c r="L1946">
        <f t="shared" si="184"/>
        <v>-11.41</v>
      </c>
      <c r="M1946">
        <f t="shared" si="185"/>
        <v>1.7833233021524628</v>
      </c>
    </row>
    <row r="1947" spans="1:13" x14ac:dyDescent="0.3">
      <c r="A1947">
        <v>13.506944444444445</v>
      </c>
      <c r="B1947">
        <v>-2.4740000000000002</v>
      </c>
      <c r="C1947">
        <v>-2.2130000000000001</v>
      </c>
      <c r="D1947">
        <v>-2.8759999999999999</v>
      </c>
      <c r="E1947">
        <v>-2.91</v>
      </c>
      <c r="F1947">
        <v>-12.641</v>
      </c>
      <c r="G1947">
        <v>-10.148999999999999</v>
      </c>
      <c r="H1947">
        <f t="shared" si="180"/>
        <v>-2.3435000000000001</v>
      </c>
      <c r="I1947">
        <f t="shared" si="181"/>
        <v>0.18455486988968897</v>
      </c>
      <c r="J1947">
        <f t="shared" si="182"/>
        <v>-2.8929999999999998</v>
      </c>
      <c r="K1947">
        <f t="shared" si="183"/>
        <v>2.4041630560342794E-2</v>
      </c>
      <c r="L1947">
        <f t="shared" si="184"/>
        <v>-11.395</v>
      </c>
      <c r="M1947">
        <f t="shared" si="185"/>
        <v>1.7621100987168747</v>
      </c>
    </row>
    <row r="1948" spans="1:13" x14ac:dyDescent="0.3">
      <c r="A1948">
        <v>13.513888888888889</v>
      </c>
      <c r="B1948">
        <v>-2.4729999999999999</v>
      </c>
      <c r="C1948">
        <v>-2.21</v>
      </c>
      <c r="D1948">
        <v>-2.89</v>
      </c>
      <c r="E1948">
        <v>-2.8039999999999998</v>
      </c>
      <c r="F1948">
        <v>-12.717000000000001</v>
      </c>
      <c r="G1948">
        <v>-10.241</v>
      </c>
      <c r="H1948">
        <f t="shared" si="180"/>
        <v>-2.3414999999999999</v>
      </c>
      <c r="I1948">
        <f t="shared" si="181"/>
        <v>0.18596908345206192</v>
      </c>
      <c r="J1948">
        <f t="shared" si="182"/>
        <v>-2.847</v>
      </c>
      <c r="K1948">
        <f t="shared" si="183"/>
        <v>6.0811183182043295E-2</v>
      </c>
      <c r="L1948">
        <f t="shared" si="184"/>
        <v>-11.478999999999999</v>
      </c>
      <c r="M1948">
        <f t="shared" si="185"/>
        <v>1.7507963902178945</v>
      </c>
    </row>
    <row r="1949" spans="1:13" x14ac:dyDescent="0.3">
      <c r="A1949">
        <v>13.520833333333334</v>
      </c>
      <c r="B1949">
        <v>-2.476</v>
      </c>
      <c r="C1949">
        <v>-2.1909999999999998</v>
      </c>
      <c r="D1949">
        <v>-2.9049999999999998</v>
      </c>
      <c r="E1949">
        <v>-2.8140000000000001</v>
      </c>
      <c r="F1949">
        <v>-12.794</v>
      </c>
      <c r="G1949">
        <v>-10.303000000000001</v>
      </c>
      <c r="H1949">
        <f t="shared" si="180"/>
        <v>-2.3334999999999999</v>
      </c>
      <c r="I1949">
        <f t="shared" si="181"/>
        <v>0.20152543263816614</v>
      </c>
      <c r="J1949">
        <f t="shared" si="182"/>
        <v>-2.8594999999999997</v>
      </c>
      <c r="K1949">
        <f t="shared" si="183"/>
        <v>6.4346717087975652E-2</v>
      </c>
      <c r="L1949">
        <f t="shared" si="184"/>
        <v>-11.548500000000001</v>
      </c>
      <c r="M1949">
        <f t="shared" si="185"/>
        <v>1.7614029919356828</v>
      </c>
    </row>
    <row r="1950" spans="1:13" x14ac:dyDescent="0.3">
      <c r="A1950">
        <v>13.527777777777779</v>
      </c>
      <c r="B1950">
        <v>-2.4700000000000002</v>
      </c>
      <c r="C1950">
        <v>-2.1869999999999998</v>
      </c>
      <c r="D1950">
        <v>-2.84</v>
      </c>
      <c r="E1950">
        <v>-2.9350000000000001</v>
      </c>
      <c r="F1950">
        <v>-12.779</v>
      </c>
      <c r="G1950">
        <v>-10.18</v>
      </c>
      <c r="H1950">
        <f t="shared" si="180"/>
        <v>-2.3285</v>
      </c>
      <c r="I1950">
        <f t="shared" si="181"/>
        <v>0.20011121907579321</v>
      </c>
      <c r="J1950">
        <f t="shared" si="182"/>
        <v>-2.8875000000000002</v>
      </c>
      <c r="K1950">
        <f t="shared" si="183"/>
        <v>6.7175144212722152E-2</v>
      </c>
      <c r="L1950">
        <f t="shared" si="184"/>
        <v>-11.4795</v>
      </c>
      <c r="M1950">
        <f t="shared" si="185"/>
        <v>1.8377705243038429</v>
      </c>
    </row>
    <row r="1951" spans="1:13" x14ac:dyDescent="0.3">
      <c r="A1951">
        <v>13.534722222222221</v>
      </c>
      <c r="B1951">
        <v>-2.4700000000000002</v>
      </c>
      <c r="C1951">
        <v>-2.19</v>
      </c>
      <c r="D1951">
        <v>-2.85</v>
      </c>
      <c r="E1951">
        <v>-2.8839999999999999</v>
      </c>
      <c r="F1951">
        <v>-12.794</v>
      </c>
      <c r="G1951">
        <v>-10.148999999999999</v>
      </c>
      <c r="H1951">
        <f t="shared" si="180"/>
        <v>-2.33</v>
      </c>
      <c r="I1951">
        <f t="shared" si="181"/>
        <v>0.19798989873223347</v>
      </c>
      <c r="J1951">
        <f t="shared" si="182"/>
        <v>-2.867</v>
      </c>
      <c r="K1951">
        <f t="shared" si="183"/>
        <v>2.4041630560342479E-2</v>
      </c>
      <c r="L1951">
        <f t="shared" si="184"/>
        <v>-11.471499999999999</v>
      </c>
      <c r="M1951">
        <f t="shared" si="185"/>
        <v>1.8702974362384224</v>
      </c>
    </row>
    <row r="1952" spans="1:13" x14ac:dyDescent="0.3">
      <c r="A1952">
        <v>13.541666666666666</v>
      </c>
      <c r="B1952">
        <v>-2.476</v>
      </c>
      <c r="C1952">
        <v>-2.1850000000000001</v>
      </c>
      <c r="D1952">
        <v>-2.851</v>
      </c>
      <c r="E1952">
        <v>-2.923</v>
      </c>
      <c r="F1952">
        <v>-12.794</v>
      </c>
      <c r="G1952">
        <v>-10.134</v>
      </c>
      <c r="H1952">
        <f t="shared" si="180"/>
        <v>-2.3304999999999998</v>
      </c>
      <c r="I1952">
        <f t="shared" si="181"/>
        <v>0.20576807332528527</v>
      </c>
      <c r="J1952">
        <f t="shared" si="182"/>
        <v>-2.887</v>
      </c>
      <c r="K1952">
        <f t="shared" si="183"/>
        <v>5.0911688245431463E-2</v>
      </c>
      <c r="L1952">
        <f t="shared" si="184"/>
        <v>-11.464</v>
      </c>
      <c r="M1952">
        <f t="shared" si="185"/>
        <v>1.8809040379562176</v>
      </c>
    </row>
    <row r="1953" spans="1:13" x14ac:dyDescent="0.3">
      <c r="A1953">
        <v>13.548611111111111</v>
      </c>
      <c r="B1953">
        <v>-2.4710000000000001</v>
      </c>
      <c r="C1953">
        <v>-2.19</v>
      </c>
      <c r="D1953">
        <v>-2.8650000000000002</v>
      </c>
      <c r="E1953">
        <v>-2.9169999999999998</v>
      </c>
      <c r="F1953">
        <v>-12.808999999999999</v>
      </c>
      <c r="G1953">
        <v>-10.241</v>
      </c>
      <c r="H1953">
        <f t="shared" si="180"/>
        <v>-2.3304999999999998</v>
      </c>
      <c r="I1953">
        <f t="shared" si="181"/>
        <v>0.19869700551341996</v>
      </c>
      <c r="J1953">
        <f t="shared" si="182"/>
        <v>-2.891</v>
      </c>
      <c r="K1953">
        <f t="shared" si="183"/>
        <v>3.6769552621700188E-2</v>
      </c>
      <c r="L1953">
        <f t="shared" si="184"/>
        <v>-11.524999999999999</v>
      </c>
      <c r="M1953">
        <f t="shared" si="185"/>
        <v>1.8158502140870634</v>
      </c>
    </row>
    <row r="1954" spans="1:13" x14ac:dyDescent="0.3">
      <c r="A1954">
        <v>13.555555555555555</v>
      </c>
      <c r="B1954">
        <v>-2.4609999999999999</v>
      </c>
      <c r="C1954">
        <v>-2.1669999999999998</v>
      </c>
      <c r="D1954">
        <v>-2.859</v>
      </c>
      <c r="E1954">
        <v>-2.95</v>
      </c>
      <c r="F1954">
        <v>-12.808999999999999</v>
      </c>
      <c r="G1954">
        <v>-10.148999999999999</v>
      </c>
      <c r="H1954">
        <f t="shared" si="180"/>
        <v>-2.3140000000000001</v>
      </c>
      <c r="I1954">
        <f t="shared" si="181"/>
        <v>0.20788939366884501</v>
      </c>
      <c r="J1954">
        <f t="shared" si="182"/>
        <v>-2.9045000000000001</v>
      </c>
      <c r="K1954">
        <f t="shared" si="183"/>
        <v>6.4346717087975958E-2</v>
      </c>
      <c r="L1954">
        <f t="shared" si="184"/>
        <v>-11.478999999999999</v>
      </c>
      <c r="M1954">
        <f t="shared" si="185"/>
        <v>1.8809040379562176</v>
      </c>
    </row>
    <row r="1955" spans="1:13" x14ac:dyDescent="0.3">
      <c r="A1955">
        <v>13.5625</v>
      </c>
      <c r="B1955">
        <v>-2.4609999999999999</v>
      </c>
      <c r="C1955">
        <v>-2.17</v>
      </c>
      <c r="D1955">
        <v>-2.8570000000000002</v>
      </c>
      <c r="E1955">
        <v>-2.8370000000000002</v>
      </c>
      <c r="F1955">
        <v>-12.747999999999999</v>
      </c>
      <c r="G1955">
        <v>-10.272</v>
      </c>
      <c r="H1955">
        <f t="shared" si="180"/>
        <v>-2.3155000000000001</v>
      </c>
      <c r="I1955">
        <f t="shared" si="181"/>
        <v>0.20576807332528527</v>
      </c>
      <c r="J1955">
        <f t="shared" si="182"/>
        <v>-2.8470000000000004</v>
      </c>
      <c r="K1955">
        <f t="shared" si="183"/>
        <v>1.4142135623730963E-2</v>
      </c>
      <c r="L1955">
        <f t="shared" si="184"/>
        <v>-11.51</v>
      </c>
      <c r="M1955">
        <f t="shared" si="185"/>
        <v>1.7507963902178945</v>
      </c>
    </row>
    <row r="1956" spans="1:13" x14ac:dyDescent="0.3">
      <c r="A1956">
        <v>13.569444444444445</v>
      </c>
      <c r="B1956">
        <v>-2.456</v>
      </c>
      <c r="C1956">
        <v>-2.17</v>
      </c>
      <c r="D1956">
        <v>-2.8460000000000001</v>
      </c>
      <c r="E1956">
        <v>-2.8479999999999999</v>
      </c>
      <c r="F1956">
        <v>-12.747999999999999</v>
      </c>
      <c r="G1956">
        <v>-10.148999999999999</v>
      </c>
      <c r="H1956">
        <f t="shared" si="180"/>
        <v>-2.3129999999999997</v>
      </c>
      <c r="I1956">
        <f t="shared" si="181"/>
        <v>0.2022325394193526</v>
      </c>
      <c r="J1956">
        <f t="shared" si="182"/>
        <v>-2.847</v>
      </c>
      <c r="K1956">
        <f t="shared" si="183"/>
        <v>1.4142135623729393E-3</v>
      </c>
      <c r="L1956">
        <f t="shared" si="184"/>
        <v>-11.448499999999999</v>
      </c>
      <c r="M1956">
        <f t="shared" si="185"/>
        <v>1.8377705243038429</v>
      </c>
    </row>
    <row r="1957" spans="1:13" x14ac:dyDescent="0.3">
      <c r="A1957">
        <v>13.576388888888889</v>
      </c>
      <c r="B1957">
        <v>-2.4670000000000001</v>
      </c>
      <c r="C1957">
        <v>-2.1739999999999999</v>
      </c>
      <c r="D1957">
        <v>-2.8159999999999998</v>
      </c>
      <c r="E1957">
        <v>-2.8519999999999999</v>
      </c>
      <c r="F1957">
        <v>-12.717000000000001</v>
      </c>
      <c r="G1957">
        <v>-10.103</v>
      </c>
      <c r="H1957">
        <f t="shared" si="180"/>
        <v>-2.3205</v>
      </c>
      <c r="I1957">
        <f t="shared" si="181"/>
        <v>0.20718228688765852</v>
      </c>
      <c r="J1957">
        <f t="shared" si="182"/>
        <v>-2.8339999999999996</v>
      </c>
      <c r="K1957">
        <f t="shared" si="183"/>
        <v>2.5455844122715735E-2</v>
      </c>
      <c r="L1957">
        <f t="shared" si="184"/>
        <v>-11.41</v>
      </c>
      <c r="M1957">
        <f t="shared" si="185"/>
        <v>1.8483771260216326</v>
      </c>
    </row>
    <row r="1958" spans="1:13" x14ac:dyDescent="0.3">
      <c r="A1958">
        <v>13.583333333333334</v>
      </c>
      <c r="B1958">
        <v>-2.464</v>
      </c>
      <c r="C1958">
        <v>-2.1819999999999999</v>
      </c>
      <c r="D1958">
        <v>-2.8359999999999999</v>
      </c>
      <c r="E1958">
        <v>-2.8170000000000002</v>
      </c>
      <c r="F1958">
        <v>-12.717000000000001</v>
      </c>
      <c r="G1958">
        <v>-10.057</v>
      </c>
      <c r="H1958">
        <f t="shared" si="180"/>
        <v>-2.323</v>
      </c>
      <c r="I1958">
        <f t="shared" si="181"/>
        <v>0.19940411229460642</v>
      </c>
      <c r="J1958">
        <f t="shared" si="182"/>
        <v>-2.8265000000000002</v>
      </c>
      <c r="K1958">
        <f t="shared" si="183"/>
        <v>1.3435028842544178E-2</v>
      </c>
      <c r="L1958">
        <f t="shared" si="184"/>
        <v>-11.387</v>
      </c>
      <c r="M1958">
        <f t="shared" si="185"/>
        <v>1.8809040379562176</v>
      </c>
    </row>
    <row r="1959" spans="1:13" x14ac:dyDescent="0.3">
      <c r="A1959">
        <v>13.590277777777779</v>
      </c>
      <c r="B1959">
        <v>-2.4700000000000002</v>
      </c>
      <c r="C1959">
        <v>-2.1869999999999998</v>
      </c>
      <c r="D1959">
        <v>-2.8330000000000002</v>
      </c>
      <c r="E1959">
        <v>-2.867</v>
      </c>
      <c r="F1959">
        <v>-12.702</v>
      </c>
      <c r="G1959">
        <v>-10.057</v>
      </c>
      <c r="H1959">
        <f t="shared" si="180"/>
        <v>-2.3285</v>
      </c>
      <c r="I1959">
        <f t="shared" si="181"/>
        <v>0.20011121907579321</v>
      </c>
      <c r="J1959">
        <f t="shared" si="182"/>
        <v>-2.85</v>
      </c>
      <c r="K1959">
        <f t="shared" si="183"/>
        <v>2.4041630560342479E-2</v>
      </c>
      <c r="L1959">
        <f t="shared" si="184"/>
        <v>-11.3795</v>
      </c>
      <c r="M1959">
        <f t="shared" si="185"/>
        <v>1.8702974362384224</v>
      </c>
    </row>
    <row r="1960" spans="1:13" x14ac:dyDescent="0.3">
      <c r="A1960">
        <v>13.597222222222221</v>
      </c>
      <c r="B1960">
        <v>-2.4529999999999998</v>
      </c>
      <c r="C1960">
        <v>-2.173</v>
      </c>
      <c r="D1960">
        <v>-2.827</v>
      </c>
      <c r="E1960">
        <v>-2.9860000000000002</v>
      </c>
      <c r="F1960">
        <v>-12.670999999999999</v>
      </c>
      <c r="G1960">
        <v>-10.071999999999999</v>
      </c>
      <c r="H1960">
        <f t="shared" si="180"/>
        <v>-2.3129999999999997</v>
      </c>
      <c r="I1960">
        <f t="shared" si="181"/>
        <v>0.19798989873223316</v>
      </c>
      <c r="J1960">
        <f t="shared" si="182"/>
        <v>-2.9065000000000003</v>
      </c>
      <c r="K1960">
        <f t="shared" si="183"/>
        <v>0.11242997820866124</v>
      </c>
      <c r="L1960">
        <f t="shared" si="184"/>
        <v>-11.371499999999999</v>
      </c>
      <c r="M1960">
        <f t="shared" si="185"/>
        <v>1.8377705243038429</v>
      </c>
    </row>
    <row r="1961" spans="1:13" x14ac:dyDescent="0.3">
      <c r="A1961">
        <v>13.604166666666666</v>
      </c>
      <c r="B1961">
        <v>-2.464</v>
      </c>
      <c r="C1961">
        <v>-2.202</v>
      </c>
      <c r="D1961">
        <v>-2.8029999999999999</v>
      </c>
      <c r="E1961">
        <v>-3.024</v>
      </c>
      <c r="F1961">
        <v>-12.670999999999999</v>
      </c>
      <c r="G1961">
        <v>-10.118</v>
      </c>
      <c r="H1961">
        <f t="shared" si="180"/>
        <v>-2.3330000000000002</v>
      </c>
      <c r="I1961">
        <f t="shared" si="181"/>
        <v>0.18526197667087546</v>
      </c>
      <c r="J1961">
        <f t="shared" si="182"/>
        <v>-2.9135</v>
      </c>
      <c r="K1961">
        <f t="shared" si="183"/>
        <v>0.15627059864222706</v>
      </c>
      <c r="L1961">
        <f t="shared" si="184"/>
        <v>-11.394500000000001</v>
      </c>
      <c r="M1961">
        <f t="shared" si="185"/>
        <v>1.8052436123692479</v>
      </c>
    </row>
    <row r="1962" spans="1:13" x14ac:dyDescent="0.3">
      <c r="A1962">
        <v>13.611111111111111</v>
      </c>
      <c r="B1962">
        <v>-2.4529999999999998</v>
      </c>
      <c r="C1962">
        <v>-2.194</v>
      </c>
      <c r="D1962">
        <v>-2.8</v>
      </c>
      <c r="E1962">
        <v>-2.9870000000000001</v>
      </c>
      <c r="F1962">
        <v>-12.61</v>
      </c>
      <c r="G1962">
        <v>-10.026</v>
      </c>
      <c r="H1962">
        <f t="shared" si="180"/>
        <v>-2.3235000000000001</v>
      </c>
      <c r="I1962">
        <f t="shared" si="181"/>
        <v>0.18314065632731574</v>
      </c>
      <c r="J1962">
        <f t="shared" si="182"/>
        <v>-2.8935</v>
      </c>
      <c r="K1962">
        <f t="shared" si="183"/>
        <v>0.13222896808188458</v>
      </c>
      <c r="L1962">
        <f t="shared" si="184"/>
        <v>-11.318</v>
      </c>
      <c r="M1962">
        <f t="shared" si="185"/>
        <v>1.8271639225860379</v>
      </c>
    </row>
    <row r="1963" spans="1:13" x14ac:dyDescent="0.3">
      <c r="A1963">
        <v>13.618055555555555</v>
      </c>
      <c r="B1963">
        <v>-2.4380000000000002</v>
      </c>
      <c r="C1963">
        <v>-2.2050000000000001</v>
      </c>
      <c r="D1963">
        <v>-2.7959999999999998</v>
      </c>
      <c r="E1963">
        <v>-3.1019999999999999</v>
      </c>
      <c r="F1963">
        <v>-12.641</v>
      </c>
      <c r="G1963">
        <v>-10.026</v>
      </c>
      <c r="H1963">
        <f t="shared" si="180"/>
        <v>-2.3215000000000003</v>
      </c>
      <c r="I1963">
        <f t="shared" si="181"/>
        <v>0.16475588001646566</v>
      </c>
      <c r="J1963">
        <f t="shared" si="182"/>
        <v>-2.9489999999999998</v>
      </c>
      <c r="K1963">
        <f t="shared" si="183"/>
        <v>0.21637467504308358</v>
      </c>
      <c r="L1963">
        <f t="shared" si="184"/>
        <v>-11.333500000000001</v>
      </c>
      <c r="M1963">
        <f t="shared" si="185"/>
        <v>1.8490842328028172</v>
      </c>
    </row>
    <row r="1964" spans="1:13" x14ac:dyDescent="0.3">
      <c r="A1964">
        <v>13.625</v>
      </c>
      <c r="B1964">
        <v>-2.4470000000000001</v>
      </c>
      <c r="C1964">
        <v>-2.2269999999999999</v>
      </c>
      <c r="D1964">
        <v>-2.8170000000000002</v>
      </c>
      <c r="E1964">
        <v>-3.1840000000000002</v>
      </c>
      <c r="F1964">
        <v>-12.532999999999999</v>
      </c>
      <c r="G1964">
        <v>-9.9960000000000004</v>
      </c>
      <c r="H1964">
        <f t="shared" si="180"/>
        <v>-2.3369999999999997</v>
      </c>
      <c r="I1964">
        <f t="shared" si="181"/>
        <v>0.1555634918610406</v>
      </c>
      <c r="J1964">
        <f t="shared" si="182"/>
        <v>-3.0005000000000002</v>
      </c>
      <c r="K1964">
        <f t="shared" si="183"/>
        <v>0.25950818869546294</v>
      </c>
      <c r="L1964">
        <f t="shared" si="184"/>
        <v>-11.2645</v>
      </c>
      <c r="M1964">
        <f t="shared" si="185"/>
        <v>1.793929903870273</v>
      </c>
    </row>
    <row r="1965" spans="1:13" x14ac:dyDescent="0.3">
      <c r="A1965">
        <v>13.631944444444445</v>
      </c>
      <c r="B1965">
        <v>-2.4359999999999999</v>
      </c>
      <c r="C1965">
        <v>-2.2109999999999999</v>
      </c>
      <c r="D1965">
        <v>-2.839</v>
      </c>
      <c r="E1965">
        <v>-3.0590000000000002</v>
      </c>
      <c r="F1965">
        <v>-12.61</v>
      </c>
      <c r="G1965">
        <v>-10.071999999999999</v>
      </c>
      <c r="H1965">
        <f t="shared" si="180"/>
        <v>-2.3235000000000001</v>
      </c>
      <c r="I1965">
        <f t="shared" si="181"/>
        <v>0.15909902576697324</v>
      </c>
      <c r="J1965">
        <f t="shared" si="182"/>
        <v>-2.9489999999999998</v>
      </c>
      <c r="K1965">
        <f t="shared" si="183"/>
        <v>0.1555634918610406</v>
      </c>
      <c r="L1965">
        <f t="shared" si="184"/>
        <v>-11.340999999999999</v>
      </c>
      <c r="M1965">
        <f t="shared" si="185"/>
        <v>1.7946370106514482</v>
      </c>
    </row>
    <row r="1966" spans="1:13" x14ac:dyDescent="0.3">
      <c r="A1966">
        <v>13.638888888888889</v>
      </c>
      <c r="B1966">
        <v>-2.4249999999999998</v>
      </c>
      <c r="C1966">
        <v>-2.2669999999999999</v>
      </c>
      <c r="D1966">
        <v>-2.8069999999999999</v>
      </c>
      <c r="E1966">
        <v>-2.883</v>
      </c>
      <c r="F1966">
        <v>-12.564</v>
      </c>
      <c r="G1966">
        <v>-9.9960000000000004</v>
      </c>
      <c r="H1966">
        <f t="shared" si="180"/>
        <v>-2.3460000000000001</v>
      </c>
      <c r="I1966">
        <f t="shared" si="181"/>
        <v>0.11172287142747445</v>
      </c>
      <c r="J1966">
        <f t="shared" si="182"/>
        <v>-2.8449999999999998</v>
      </c>
      <c r="K1966">
        <f t="shared" si="183"/>
        <v>5.3740115370177657E-2</v>
      </c>
      <c r="L1966">
        <f t="shared" si="184"/>
        <v>-11.280000000000001</v>
      </c>
      <c r="M1966">
        <f t="shared" si="185"/>
        <v>1.8158502140870398</v>
      </c>
    </row>
    <row r="1967" spans="1:13" x14ac:dyDescent="0.3">
      <c r="A1967">
        <v>13.645833333333334</v>
      </c>
      <c r="B1967">
        <v>-2.4279999999999999</v>
      </c>
      <c r="C1967">
        <v>-2.2789999999999999</v>
      </c>
      <c r="D1967">
        <v>-2.7970000000000002</v>
      </c>
      <c r="E1967">
        <v>-2.8490000000000002</v>
      </c>
      <c r="F1967">
        <v>-12.656000000000001</v>
      </c>
      <c r="G1967">
        <v>-10.057</v>
      </c>
      <c r="H1967">
        <f t="shared" si="180"/>
        <v>-2.3534999999999999</v>
      </c>
      <c r="I1967">
        <f t="shared" si="181"/>
        <v>0.1053589103967956</v>
      </c>
      <c r="J1967">
        <f t="shared" si="182"/>
        <v>-2.8230000000000004</v>
      </c>
      <c r="K1967">
        <f t="shared" si="183"/>
        <v>3.6769552621700508E-2</v>
      </c>
      <c r="L1967">
        <f t="shared" si="184"/>
        <v>-11.3565</v>
      </c>
      <c r="M1967">
        <f t="shared" si="185"/>
        <v>1.8377705243038274</v>
      </c>
    </row>
    <row r="1968" spans="1:13" x14ac:dyDescent="0.3">
      <c r="A1968">
        <v>13.652777777777779</v>
      </c>
      <c r="B1968">
        <v>-2.4359999999999999</v>
      </c>
      <c r="C1968">
        <v>-2.2509999999999999</v>
      </c>
      <c r="D1968">
        <v>-2.8069999999999999</v>
      </c>
      <c r="E1968">
        <v>-2.915</v>
      </c>
      <c r="F1968">
        <v>-12.487</v>
      </c>
      <c r="G1968">
        <v>-9.9960000000000004</v>
      </c>
      <c r="H1968">
        <f t="shared" si="180"/>
        <v>-2.3434999999999997</v>
      </c>
      <c r="I1968">
        <f t="shared" si="181"/>
        <v>0.13081475451951133</v>
      </c>
      <c r="J1968">
        <f t="shared" si="182"/>
        <v>-2.8609999999999998</v>
      </c>
      <c r="K1968">
        <f t="shared" si="183"/>
        <v>7.6367532368147209E-2</v>
      </c>
      <c r="L1968">
        <f t="shared" si="184"/>
        <v>-11.2415</v>
      </c>
      <c r="M1968">
        <f t="shared" si="185"/>
        <v>1.7614029919356908</v>
      </c>
    </row>
    <row r="1969" spans="1:13" x14ac:dyDescent="0.3">
      <c r="A1969">
        <v>13.659722222222221</v>
      </c>
      <c r="B1969">
        <v>-2.4380000000000002</v>
      </c>
      <c r="C1969">
        <v>-2.2770000000000001</v>
      </c>
      <c r="D1969">
        <v>-2.8359999999999999</v>
      </c>
      <c r="E1969">
        <v>-2.823</v>
      </c>
      <c r="F1969">
        <v>-12.625</v>
      </c>
      <c r="G1969">
        <v>-9.98</v>
      </c>
      <c r="H1969">
        <f t="shared" si="180"/>
        <v>-2.3574999999999999</v>
      </c>
      <c r="I1969">
        <f t="shared" si="181"/>
        <v>0.11384419177103418</v>
      </c>
      <c r="J1969">
        <f t="shared" si="182"/>
        <v>-2.8294999999999999</v>
      </c>
      <c r="K1969">
        <f t="shared" si="183"/>
        <v>9.1923881554250471E-3</v>
      </c>
      <c r="L1969">
        <f t="shared" si="184"/>
        <v>-11.3025</v>
      </c>
      <c r="M1969">
        <f t="shared" si="185"/>
        <v>1.8702974362384224</v>
      </c>
    </row>
    <row r="1970" spans="1:13" x14ac:dyDescent="0.3">
      <c r="A1970">
        <v>13.666666666666666</v>
      </c>
      <c r="B1970">
        <v>-2.427</v>
      </c>
      <c r="C1970">
        <v>-2.2970000000000002</v>
      </c>
      <c r="D1970">
        <v>-2.8130000000000002</v>
      </c>
      <c r="E1970">
        <v>-2.8519999999999999</v>
      </c>
      <c r="F1970">
        <v>-12.518000000000001</v>
      </c>
      <c r="G1970">
        <v>-10.010999999999999</v>
      </c>
      <c r="H1970">
        <f t="shared" si="180"/>
        <v>-2.3620000000000001</v>
      </c>
      <c r="I1970">
        <f t="shared" si="181"/>
        <v>9.1923881554251102E-2</v>
      </c>
      <c r="J1970">
        <f t="shared" si="182"/>
        <v>-2.8325</v>
      </c>
      <c r="K1970">
        <f t="shared" si="183"/>
        <v>2.7577164466275145E-2</v>
      </c>
      <c r="L1970">
        <f t="shared" si="184"/>
        <v>-11.2645</v>
      </c>
      <c r="M1970">
        <f t="shared" si="185"/>
        <v>1.7727167004346687</v>
      </c>
    </row>
    <row r="1971" spans="1:13" x14ac:dyDescent="0.3">
      <c r="A1971">
        <v>13.673611111111111</v>
      </c>
      <c r="B1971">
        <v>-2.431</v>
      </c>
      <c r="C1971">
        <v>-2.3650000000000002</v>
      </c>
      <c r="D1971">
        <v>-2.8330000000000002</v>
      </c>
      <c r="E1971">
        <v>-2.9980000000000002</v>
      </c>
      <c r="F1971">
        <v>-12.61</v>
      </c>
      <c r="G1971">
        <v>-10.026</v>
      </c>
      <c r="H1971">
        <f t="shared" si="180"/>
        <v>-2.3980000000000001</v>
      </c>
      <c r="I1971">
        <f t="shared" si="181"/>
        <v>4.666904755831202E-2</v>
      </c>
      <c r="J1971">
        <f t="shared" si="182"/>
        <v>-2.9155000000000002</v>
      </c>
      <c r="K1971">
        <f t="shared" si="183"/>
        <v>0.11667261889578037</v>
      </c>
      <c r="L1971">
        <f t="shared" si="184"/>
        <v>-11.318</v>
      </c>
      <c r="M1971">
        <f t="shared" si="185"/>
        <v>1.8271639225860379</v>
      </c>
    </row>
    <row r="1972" spans="1:13" x14ac:dyDescent="0.3">
      <c r="A1972">
        <v>13.680555555555555</v>
      </c>
      <c r="B1972">
        <v>-2.4380000000000002</v>
      </c>
      <c r="C1972">
        <v>-2.2959999999999998</v>
      </c>
      <c r="D1972">
        <v>-2.83</v>
      </c>
      <c r="E1972">
        <v>-2.96</v>
      </c>
      <c r="F1972">
        <v>-12.564</v>
      </c>
      <c r="G1972">
        <v>-9.9339999999999993</v>
      </c>
      <c r="H1972">
        <f t="shared" si="180"/>
        <v>-2.367</v>
      </c>
      <c r="I1972">
        <f t="shared" si="181"/>
        <v>0.10040916292848999</v>
      </c>
      <c r="J1972">
        <f t="shared" si="182"/>
        <v>-2.895</v>
      </c>
      <c r="K1972">
        <f t="shared" si="183"/>
        <v>9.1923881554251102E-2</v>
      </c>
      <c r="L1972">
        <f t="shared" si="184"/>
        <v>-11.248999999999999</v>
      </c>
      <c r="M1972">
        <f t="shared" si="185"/>
        <v>1.8596908345206351</v>
      </c>
    </row>
    <row r="1973" spans="1:13" x14ac:dyDescent="0.3">
      <c r="A1973">
        <v>13.6875</v>
      </c>
      <c r="B1973">
        <v>-2.4390000000000001</v>
      </c>
      <c r="C1973">
        <v>-2.375</v>
      </c>
      <c r="D1973">
        <v>-2.86</v>
      </c>
      <c r="E1973">
        <v>-2.94</v>
      </c>
      <c r="F1973">
        <v>-12.641</v>
      </c>
      <c r="G1973">
        <v>-9.9649999999999999</v>
      </c>
      <c r="H1973">
        <f t="shared" si="180"/>
        <v>-2.407</v>
      </c>
      <c r="I1973">
        <f t="shared" si="181"/>
        <v>4.5254833995939082E-2</v>
      </c>
      <c r="J1973">
        <f t="shared" si="182"/>
        <v>-2.9</v>
      </c>
      <c r="K1973">
        <f t="shared" si="183"/>
        <v>5.6568542494923851E-2</v>
      </c>
      <c r="L1973">
        <f t="shared" si="184"/>
        <v>-11.303000000000001</v>
      </c>
      <c r="M1973">
        <f t="shared" si="185"/>
        <v>1.8922177464551944</v>
      </c>
    </row>
    <row r="1974" spans="1:13" x14ac:dyDescent="0.3">
      <c r="A1974">
        <v>13.694444444444445</v>
      </c>
      <c r="B1974">
        <v>-2.4220000000000002</v>
      </c>
      <c r="C1974">
        <v>-2.2370000000000001</v>
      </c>
      <c r="D1974">
        <v>-2.8050000000000002</v>
      </c>
      <c r="E1974">
        <v>-2.9</v>
      </c>
      <c r="F1974">
        <v>-12.518000000000001</v>
      </c>
      <c r="G1974">
        <v>-9.9339999999999993</v>
      </c>
      <c r="H1974">
        <f t="shared" si="180"/>
        <v>-2.3295000000000003</v>
      </c>
      <c r="I1974">
        <f t="shared" si="181"/>
        <v>0.13081475451951133</v>
      </c>
      <c r="J1974">
        <f t="shared" si="182"/>
        <v>-2.8525</v>
      </c>
      <c r="K1974">
        <f t="shared" si="183"/>
        <v>6.7175144212721846E-2</v>
      </c>
      <c r="L1974">
        <f t="shared" si="184"/>
        <v>-11.225999999999999</v>
      </c>
      <c r="M1974">
        <f t="shared" si="185"/>
        <v>1.8271639225860534</v>
      </c>
    </row>
    <row r="1975" spans="1:13" x14ac:dyDescent="0.3">
      <c r="A1975">
        <v>13.701388888888889</v>
      </c>
      <c r="B1975">
        <v>-2.427</v>
      </c>
      <c r="C1975">
        <v>-2.254</v>
      </c>
      <c r="D1975">
        <v>-2.8170000000000002</v>
      </c>
      <c r="E1975">
        <v>-2.92</v>
      </c>
      <c r="F1975">
        <v>-12.595000000000001</v>
      </c>
      <c r="G1975">
        <v>-9.9960000000000004</v>
      </c>
      <c r="H1975">
        <f t="shared" si="180"/>
        <v>-2.3405</v>
      </c>
      <c r="I1975">
        <f t="shared" si="181"/>
        <v>0.12232947314527275</v>
      </c>
      <c r="J1975">
        <f t="shared" si="182"/>
        <v>-2.8685</v>
      </c>
      <c r="K1975">
        <f t="shared" si="183"/>
        <v>7.283199846221422E-2</v>
      </c>
      <c r="L1975">
        <f t="shared" si="184"/>
        <v>-11.295500000000001</v>
      </c>
      <c r="M1975">
        <f t="shared" si="185"/>
        <v>1.8377705243038274</v>
      </c>
    </row>
    <row r="1976" spans="1:13" x14ac:dyDescent="0.3">
      <c r="A1976">
        <v>13.708333333333334</v>
      </c>
      <c r="B1976">
        <v>-2.4209999999999998</v>
      </c>
      <c r="C1976">
        <v>-2.2250000000000001</v>
      </c>
      <c r="D1976">
        <v>-2.86</v>
      </c>
      <c r="E1976">
        <v>-2.9860000000000002</v>
      </c>
      <c r="F1976">
        <v>-12.487</v>
      </c>
      <c r="G1976">
        <v>-9.98</v>
      </c>
      <c r="H1976">
        <f t="shared" si="180"/>
        <v>-2.323</v>
      </c>
      <c r="I1976">
        <f t="shared" si="181"/>
        <v>0.13859292911256313</v>
      </c>
      <c r="J1976">
        <f t="shared" si="182"/>
        <v>-2.923</v>
      </c>
      <c r="K1976">
        <f t="shared" si="183"/>
        <v>8.9095454429505228E-2</v>
      </c>
      <c r="L1976">
        <f t="shared" si="184"/>
        <v>-11.233499999999999</v>
      </c>
      <c r="M1976">
        <f t="shared" si="185"/>
        <v>1.7727167004346849</v>
      </c>
    </row>
    <row r="1977" spans="1:13" x14ac:dyDescent="0.3">
      <c r="A1977">
        <v>13.715277777777779</v>
      </c>
      <c r="B1977">
        <v>-2.4279999999999999</v>
      </c>
      <c r="C1977">
        <v>-2.2080000000000002</v>
      </c>
      <c r="D1977">
        <v>-2.8969999999999998</v>
      </c>
      <c r="E1977">
        <v>-2.95</v>
      </c>
      <c r="F1977">
        <v>-12.564</v>
      </c>
      <c r="G1977">
        <v>-9.8879999999999999</v>
      </c>
      <c r="H1977">
        <f t="shared" si="180"/>
        <v>-2.3180000000000001</v>
      </c>
      <c r="I1977">
        <f t="shared" si="181"/>
        <v>0.15556349186104027</v>
      </c>
      <c r="J1977">
        <f t="shared" si="182"/>
        <v>-2.9234999999999998</v>
      </c>
      <c r="K1977">
        <f t="shared" si="183"/>
        <v>3.7476659402887288E-2</v>
      </c>
      <c r="L1977">
        <f t="shared" si="184"/>
        <v>-11.225999999999999</v>
      </c>
      <c r="M1977">
        <f t="shared" si="185"/>
        <v>1.8922177464552168</v>
      </c>
    </row>
    <row r="1978" spans="1:13" x14ac:dyDescent="0.3">
      <c r="A1978">
        <v>13.722222222222221</v>
      </c>
      <c r="B1978">
        <v>-2.4159999999999999</v>
      </c>
      <c r="C1978">
        <v>-2.2669999999999999</v>
      </c>
      <c r="D1978">
        <v>-2.8450000000000002</v>
      </c>
      <c r="E1978">
        <v>-2.9689999999999999</v>
      </c>
      <c r="F1978">
        <v>-12.518000000000001</v>
      </c>
      <c r="G1978">
        <v>-9.9190000000000005</v>
      </c>
      <c r="H1978">
        <f t="shared" si="180"/>
        <v>-2.3414999999999999</v>
      </c>
      <c r="I1978">
        <f t="shared" si="181"/>
        <v>0.1053589103967956</v>
      </c>
      <c r="J1978">
        <f t="shared" si="182"/>
        <v>-2.907</v>
      </c>
      <c r="K1978">
        <f t="shared" si="183"/>
        <v>8.7681240867131652E-2</v>
      </c>
      <c r="L1978">
        <f t="shared" si="184"/>
        <v>-11.218500000000001</v>
      </c>
      <c r="M1978">
        <f t="shared" si="185"/>
        <v>1.8377705243038429</v>
      </c>
    </row>
    <row r="1979" spans="1:13" x14ac:dyDescent="0.3">
      <c r="A1979">
        <v>13.729166666666666</v>
      </c>
      <c r="B1979">
        <v>-2.4159999999999999</v>
      </c>
      <c r="C1979">
        <v>-2.2480000000000002</v>
      </c>
      <c r="D1979">
        <v>-2.9590000000000001</v>
      </c>
      <c r="E1979">
        <v>-2.9369999999999998</v>
      </c>
      <c r="F1979">
        <v>-12.502000000000001</v>
      </c>
      <c r="G1979">
        <v>-9.9190000000000005</v>
      </c>
      <c r="H1979">
        <f t="shared" si="180"/>
        <v>-2.3319999999999999</v>
      </c>
      <c r="I1979">
        <f t="shared" si="181"/>
        <v>0.11879393923933977</v>
      </c>
      <c r="J1979">
        <f t="shared" si="182"/>
        <v>-2.948</v>
      </c>
      <c r="K1979">
        <f t="shared" si="183"/>
        <v>1.5556349186104216E-2</v>
      </c>
      <c r="L1979">
        <f t="shared" si="184"/>
        <v>-11.2105</v>
      </c>
      <c r="M1979">
        <f t="shared" si="185"/>
        <v>1.8264568158048631</v>
      </c>
    </row>
    <row r="1980" spans="1:13" x14ac:dyDescent="0.3">
      <c r="A1980">
        <v>13.736111111111111</v>
      </c>
      <c r="B1980">
        <v>-2.4119999999999999</v>
      </c>
      <c r="C1980">
        <v>-2.2269999999999999</v>
      </c>
      <c r="D1980">
        <v>-2.8420000000000001</v>
      </c>
      <c r="E1980">
        <v>-3.0089999999999999</v>
      </c>
      <c r="F1980">
        <v>-12.364000000000001</v>
      </c>
      <c r="G1980">
        <v>-9.8879999999999999</v>
      </c>
      <c r="H1980">
        <f t="shared" si="180"/>
        <v>-2.3194999999999997</v>
      </c>
      <c r="I1980">
        <f t="shared" si="181"/>
        <v>0.13081475451951133</v>
      </c>
      <c r="J1980">
        <f t="shared" si="182"/>
        <v>-2.9255</v>
      </c>
      <c r="K1980">
        <f t="shared" si="183"/>
        <v>0.11808683245815331</v>
      </c>
      <c r="L1980">
        <f t="shared" si="184"/>
        <v>-11.126000000000001</v>
      </c>
      <c r="M1980">
        <f t="shared" si="185"/>
        <v>1.7507963902178862</v>
      </c>
    </row>
    <row r="1981" spans="1:13" x14ac:dyDescent="0.3">
      <c r="A1981">
        <v>13.743055555555555</v>
      </c>
      <c r="B1981">
        <v>-2.4220000000000002</v>
      </c>
      <c r="C1981">
        <v>-2.21</v>
      </c>
      <c r="D1981">
        <v>-2.9079999999999999</v>
      </c>
      <c r="E1981">
        <v>-2.9729999999999999</v>
      </c>
      <c r="F1981">
        <v>-12.456</v>
      </c>
      <c r="G1981">
        <v>-9.9499999999999993</v>
      </c>
      <c r="H1981">
        <f t="shared" si="180"/>
        <v>-2.3159999999999998</v>
      </c>
      <c r="I1981">
        <f t="shared" si="181"/>
        <v>0.14990663761154821</v>
      </c>
      <c r="J1981">
        <f t="shared" si="182"/>
        <v>-2.9405000000000001</v>
      </c>
      <c r="K1981">
        <f t="shared" si="183"/>
        <v>4.5961940777125551E-2</v>
      </c>
      <c r="L1981">
        <f t="shared" si="184"/>
        <v>-11.202999999999999</v>
      </c>
      <c r="M1981">
        <f t="shared" si="185"/>
        <v>1.7720095936534874</v>
      </c>
    </row>
    <row r="1982" spans="1:13" x14ac:dyDescent="0.3">
      <c r="A1982">
        <v>13.75</v>
      </c>
      <c r="B1982">
        <v>-2.4249999999999998</v>
      </c>
      <c r="C1982">
        <v>-2.2189999999999999</v>
      </c>
      <c r="D1982">
        <v>-2.8420000000000001</v>
      </c>
      <c r="E1982">
        <v>-2.9209999999999998</v>
      </c>
      <c r="F1982">
        <v>-12.318</v>
      </c>
      <c r="G1982">
        <v>-9.8729999999999993</v>
      </c>
      <c r="H1982">
        <f t="shared" si="180"/>
        <v>-2.3220000000000001</v>
      </c>
      <c r="I1982">
        <f t="shared" si="181"/>
        <v>0.14566399692442877</v>
      </c>
      <c r="J1982">
        <f t="shared" si="182"/>
        <v>-2.8815</v>
      </c>
      <c r="K1982">
        <f t="shared" si="183"/>
        <v>5.586143571373707E-2</v>
      </c>
      <c r="L1982">
        <f t="shared" si="184"/>
        <v>-11.095499999999999</v>
      </c>
      <c r="M1982">
        <f t="shared" si="185"/>
        <v>1.7288760800011089</v>
      </c>
    </row>
    <row r="1983" spans="1:13" x14ac:dyDescent="0.3">
      <c r="A1983">
        <v>13.756944444444445</v>
      </c>
      <c r="B1983">
        <v>-2.4159999999999999</v>
      </c>
      <c r="C1983">
        <v>-2.2210000000000001</v>
      </c>
      <c r="D1983">
        <v>-2.8460000000000001</v>
      </c>
      <c r="E1983">
        <v>-2.891</v>
      </c>
      <c r="F1983">
        <v>-12.38</v>
      </c>
      <c r="G1983">
        <v>-9.9339999999999993</v>
      </c>
      <c r="H1983">
        <f t="shared" si="180"/>
        <v>-2.3185000000000002</v>
      </c>
      <c r="I1983">
        <f t="shared" si="181"/>
        <v>0.13788582233137667</v>
      </c>
      <c r="J1983">
        <f t="shared" si="182"/>
        <v>-2.8685</v>
      </c>
      <c r="K1983">
        <f t="shared" si="183"/>
        <v>3.1819805153394588E-2</v>
      </c>
      <c r="L1983">
        <f t="shared" si="184"/>
        <v>-11.157</v>
      </c>
      <c r="M1983">
        <f t="shared" si="185"/>
        <v>1.7295831867822937</v>
      </c>
    </row>
    <row r="1984" spans="1:13" x14ac:dyDescent="0.3">
      <c r="A1984">
        <v>13.763888888888889</v>
      </c>
      <c r="B1984">
        <v>-2.431</v>
      </c>
      <c r="C1984">
        <v>-2.2130000000000001</v>
      </c>
      <c r="D1984">
        <v>-2.83</v>
      </c>
      <c r="E1984">
        <v>-2.871</v>
      </c>
      <c r="F1984">
        <v>-12.303000000000001</v>
      </c>
      <c r="G1984">
        <v>-9.9039999999999999</v>
      </c>
      <c r="H1984">
        <f t="shared" si="180"/>
        <v>-2.3220000000000001</v>
      </c>
      <c r="I1984">
        <f t="shared" si="181"/>
        <v>0.15414927829866734</v>
      </c>
      <c r="J1984">
        <f t="shared" si="182"/>
        <v>-2.8505000000000003</v>
      </c>
      <c r="K1984">
        <f t="shared" si="183"/>
        <v>2.8991378028648394E-2</v>
      </c>
      <c r="L1984">
        <f t="shared" si="184"/>
        <v>-11.1035</v>
      </c>
      <c r="M1984">
        <f t="shared" si="185"/>
        <v>1.6963491680665275</v>
      </c>
    </row>
    <row r="1985" spans="1:13" x14ac:dyDescent="0.3">
      <c r="A1985">
        <v>13.770833333333334</v>
      </c>
      <c r="B1985">
        <v>-2.4300000000000002</v>
      </c>
      <c r="C1985">
        <v>-2.194</v>
      </c>
      <c r="D1985">
        <v>-2.84</v>
      </c>
      <c r="E1985">
        <v>-2.7829999999999999</v>
      </c>
      <c r="F1985">
        <v>-12.364000000000001</v>
      </c>
      <c r="G1985">
        <v>-9.9039999999999999</v>
      </c>
      <c r="H1985">
        <f t="shared" si="180"/>
        <v>-2.3120000000000003</v>
      </c>
      <c r="I1985">
        <f t="shared" si="181"/>
        <v>0.16687720036002537</v>
      </c>
      <c r="J1985">
        <f t="shared" si="182"/>
        <v>-2.8114999999999997</v>
      </c>
      <c r="K1985">
        <f t="shared" si="183"/>
        <v>4.030508652763317E-2</v>
      </c>
      <c r="L1985">
        <f t="shared" si="184"/>
        <v>-11.134</v>
      </c>
      <c r="M1985">
        <f t="shared" si="185"/>
        <v>1.739482681718908</v>
      </c>
    </row>
    <row r="1986" spans="1:13" x14ac:dyDescent="0.3">
      <c r="A1986">
        <v>13.777777777777779</v>
      </c>
      <c r="B1986">
        <v>-2.4209999999999998</v>
      </c>
      <c r="C1986">
        <v>-2.2189999999999999</v>
      </c>
      <c r="D1986">
        <v>-2.863</v>
      </c>
      <c r="E1986">
        <v>-2.7810000000000001</v>
      </c>
      <c r="F1986">
        <v>-12.303000000000001</v>
      </c>
      <c r="G1986">
        <v>-9.827</v>
      </c>
      <c r="H1986">
        <f t="shared" si="180"/>
        <v>-2.3199999999999998</v>
      </c>
      <c r="I1986">
        <f t="shared" si="181"/>
        <v>0.14283556979968257</v>
      </c>
      <c r="J1986">
        <f t="shared" si="182"/>
        <v>-2.8220000000000001</v>
      </c>
      <c r="K1986">
        <f t="shared" si="183"/>
        <v>5.7982756057296789E-2</v>
      </c>
      <c r="L1986">
        <f t="shared" si="184"/>
        <v>-11.065000000000001</v>
      </c>
      <c r="M1986">
        <f t="shared" si="185"/>
        <v>1.7507963902178862</v>
      </c>
    </row>
    <row r="1987" spans="1:13" x14ac:dyDescent="0.3">
      <c r="A1987">
        <v>13.784722222222221</v>
      </c>
      <c r="B1987">
        <v>-2.4209999999999998</v>
      </c>
      <c r="C1987">
        <v>-2.2330000000000001</v>
      </c>
      <c r="D1987">
        <v>-2.8650000000000002</v>
      </c>
      <c r="E1987">
        <v>-2.9340000000000002</v>
      </c>
      <c r="F1987">
        <v>-12.272</v>
      </c>
      <c r="G1987">
        <v>-9.8119999999999994</v>
      </c>
      <c r="H1987">
        <f t="shared" si="180"/>
        <v>-2.327</v>
      </c>
      <c r="I1987">
        <f t="shared" si="181"/>
        <v>0.13293607486307074</v>
      </c>
      <c r="J1987">
        <f t="shared" si="182"/>
        <v>-2.8995000000000002</v>
      </c>
      <c r="K1987">
        <f t="shared" si="183"/>
        <v>4.8790367901871745E-2</v>
      </c>
      <c r="L1987">
        <f t="shared" si="184"/>
        <v>-11.042</v>
      </c>
      <c r="M1987">
        <f t="shared" si="185"/>
        <v>1.739482681718908</v>
      </c>
    </row>
    <row r="1988" spans="1:13" x14ac:dyDescent="0.3">
      <c r="A1988">
        <v>13.791666666666666</v>
      </c>
      <c r="B1988">
        <v>-2.415</v>
      </c>
      <c r="C1988">
        <v>-2.2269999999999999</v>
      </c>
      <c r="D1988">
        <v>-2.879</v>
      </c>
      <c r="E1988">
        <v>-2.9929999999999999</v>
      </c>
      <c r="F1988">
        <v>-12.211</v>
      </c>
      <c r="G1988">
        <v>-9.766</v>
      </c>
      <c r="H1988">
        <f t="shared" ref="H1988:H2051" si="186">AVERAGE(B1988:C1988)</f>
        <v>-2.3209999999999997</v>
      </c>
      <c r="I1988">
        <f t="shared" ref="I1988:I2051" si="187">STDEV(B1988:C1988)</f>
        <v>0.13293607486307105</v>
      </c>
      <c r="J1988">
        <f t="shared" ref="J1988:J2051" si="188">AVERAGE(D1988:E1988)</f>
        <v>-2.9359999999999999</v>
      </c>
      <c r="K1988">
        <f t="shared" ref="K1988:K2051" si="189">STDEV(D1988:E1988)</f>
        <v>8.061017305526634E-2</v>
      </c>
      <c r="L1988">
        <f t="shared" ref="L1988:L2051" si="190">AVERAGE(F1988:G1988)</f>
        <v>-10.9885</v>
      </c>
      <c r="M1988">
        <f t="shared" ref="M1988:M2051" si="191">STDEV(F1988:G1988)</f>
        <v>1.7288760800011007</v>
      </c>
    </row>
    <row r="1989" spans="1:13" x14ac:dyDescent="0.3">
      <c r="A1989">
        <v>13.798611111111111</v>
      </c>
      <c r="B1989">
        <v>-2.4079999999999999</v>
      </c>
      <c r="C1989">
        <v>-2.2389999999999999</v>
      </c>
      <c r="D1989">
        <v>-2.92</v>
      </c>
      <c r="E1989">
        <v>-3.02</v>
      </c>
      <c r="F1989">
        <v>-12.148999999999999</v>
      </c>
      <c r="G1989">
        <v>-9.6739999999999995</v>
      </c>
      <c r="H1989">
        <f t="shared" si="186"/>
        <v>-2.3235000000000001</v>
      </c>
      <c r="I1989">
        <f t="shared" si="187"/>
        <v>0.11950104602052657</v>
      </c>
      <c r="J1989">
        <f t="shared" si="188"/>
        <v>-2.9699999999999998</v>
      </c>
      <c r="K1989">
        <f t="shared" si="189"/>
        <v>7.0710678118654821E-2</v>
      </c>
      <c r="L1989">
        <f t="shared" si="190"/>
        <v>-10.9115</v>
      </c>
      <c r="M1989">
        <f t="shared" si="191"/>
        <v>1.7500892834366908</v>
      </c>
    </row>
    <row r="1990" spans="1:13" x14ac:dyDescent="0.3">
      <c r="A1990">
        <v>13.805555555555555</v>
      </c>
      <c r="B1990">
        <v>-2.4039999999999999</v>
      </c>
      <c r="C1990">
        <v>-2.2210000000000001</v>
      </c>
      <c r="D1990">
        <v>-2.9340000000000002</v>
      </c>
      <c r="E1990">
        <v>-3.0059999999999998</v>
      </c>
      <c r="F1990">
        <v>-12.148999999999999</v>
      </c>
      <c r="G1990">
        <v>-9.9960000000000004</v>
      </c>
      <c r="H1990">
        <f t="shared" si="186"/>
        <v>-2.3125</v>
      </c>
      <c r="I1990">
        <f t="shared" si="187"/>
        <v>0.12940054095713807</v>
      </c>
      <c r="J1990">
        <f t="shared" si="188"/>
        <v>-2.9699999999999998</v>
      </c>
      <c r="K1990">
        <f t="shared" si="189"/>
        <v>5.0911688245431151E-2</v>
      </c>
      <c r="L1990">
        <f t="shared" si="190"/>
        <v>-11.0725</v>
      </c>
      <c r="M1990">
        <f t="shared" si="191"/>
        <v>1.5224008998946359</v>
      </c>
    </row>
    <row r="1991" spans="1:13" x14ac:dyDescent="0.3">
      <c r="A1991">
        <v>13.8125</v>
      </c>
      <c r="B1991">
        <v>-2.407</v>
      </c>
      <c r="C1991">
        <v>-2.234</v>
      </c>
      <c r="D1991">
        <v>-2.8029999999999999</v>
      </c>
      <c r="E1991">
        <v>-2.8460000000000001</v>
      </c>
      <c r="F1991">
        <v>-12.211</v>
      </c>
      <c r="G1991">
        <v>-9.7200000000000006</v>
      </c>
      <c r="H1991">
        <f t="shared" si="186"/>
        <v>-2.3205</v>
      </c>
      <c r="I1991">
        <f t="shared" si="187"/>
        <v>0.12232947314527275</v>
      </c>
      <c r="J1991">
        <f t="shared" si="188"/>
        <v>-2.8245</v>
      </c>
      <c r="K1991">
        <f t="shared" si="189"/>
        <v>3.0405591591021647E-2</v>
      </c>
      <c r="L1991">
        <f t="shared" si="190"/>
        <v>-10.9655</v>
      </c>
      <c r="M1991">
        <f t="shared" si="191"/>
        <v>1.7614029919356908</v>
      </c>
    </row>
    <row r="1992" spans="1:13" x14ac:dyDescent="0.3">
      <c r="A1992">
        <v>13.819444444444445</v>
      </c>
      <c r="B1992">
        <v>-2.3809999999999998</v>
      </c>
      <c r="C1992">
        <v>-2.2170000000000001</v>
      </c>
      <c r="D1992">
        <v>-2.774</v>
      </c>
      <c r="E1992">
        <v>-2.7949999999999999</v>
      </c>
      <c r="F1992">
        <v>-12.226000000000001</v>
      </c>
      <c r="G1992">
        <v>-8.4</v>
      </c>
      <c r="H1992">
        <f t="shared" si="186"/>
        <v>-2.2989999999999999</v>
      </c>
      <c r="I1992">
        <f t="shared" si="187"/>
        <v>0.11596551211459358</v>
      </c>
      <c r="J1992">
        <f t="shared" si="188"/>
        <v>-2.7845</v>
      </c>
      <c r="K1992">
        <f t="shared" si="189"/>
        <v>1.4849242404917433E-2</v>
      </c>
      <c r="L1992">
        <f t="shared" si="190"/>
        <v>-10.313000000000001</v>
      </c>
      <c r="M1992">
        <f t="shared" si="191"/>
        <v>2.7053905448197324</v>
      </c>
    </row>
    <row r="1993" spans="1:13" x14ac:dyDescent="0.3">
      <c r="A1993">
        <v>13.826388888888889</v>
      </c>
      <c r="B1993">
        <v>-2.3839999999999999</v>
      </c>
      <c r="C1993">
        <v>-2.1970000000000001</v>
      </c>
      <c r="D1993">
        <v>-2.7909999999999999</v>
      </c>
      <c r="E1993">
        <v>-2.8239999999999998</v>
      </c>
      <c r="F1993">
        <v>-12.18</v>
      </c>
      <c r="G1993">
        <v>-9.2590000000000003</v>
      </c>
      <c r="H1993">
        <f t="shared" si="186"/>
        <v>-2.2904999999999998</v>
      </c>
      <c r="I1993">
        <f t="shared" si="187"/>
        <v>0.13222896808188428</v>
      </c>
      <c r="J1993">
        <f t="shared" si="188"/>
        <v>-2.8075000000000001</v>
      </c>
      <c r="K1993">
        <f t="shared" si="189"/>
        <v>2.333452377915601E-2</v>
      </c>
      <c r="L1993">
        <f t="shared" si="190"/>
        <v>-10.7195</v>
      </c>
      <c r="M1993">
        <f t="shared" si="191"/>
        <v>2.0654589078459051</v>
      </c>
    </row>
    <row r="1994" spans="1:13" x14ac:dyDescent="0.3">
      <c r="A1994">
        <v>13.833333333333334</v>
      </c>
      <c r="B1994">
        <v>-2.37</v>
      </c>
      <c r="C1994">
        <v>-2.2189999999999999</v>
      </c>
      <c r="D1994">
        <v>-2.7850000000000001</v>
      </c>
      <c r="E1994">
        <v>-2.8839999999999999</v>
      </c>
      <c r="F1994">
        <v>-11.657999999999999</v>
      </c>
      <c r="G1994">
        <v>-10.808999999999999</v>
      </c>
      <c r="H1994">
        <f t="shared" si="186"/>
        <v>-2.2945000000000002</v>
      </c>
      <c r="I1994">
        <f t="shared" si="187"/>
        <v>0.10677312395916884</v>
      </c>
      <c r="J1994">
        <f t="shared" si="188"/>
        <v>-2.8345000000000002</v>
      </c>
      <c r="K1994">
        <f t="shared" si="189"/>
        <v>7.000357133746804E-2</v>
      </c>
      <c r="L1994">
        <f t="shared" si="190"/>
        <v>-11.233499999999999</v>
      </c>
      <c r="M1994">
        <f t="shared" si="191"/>
        <v>0.60033365722737897</v>
      </c>
    </row>
    <row r="1995" spans="1:13" x14ac:dyDescent="0.3">
      <c r="A1995">
        <v>13.840277777777779</v>
      </c>
      <c r="B1995">
        <v>-2.4900000000000002</v>
      </c>
      <c r="C1995">
        <v>-2.1709999999999998</v>
      </c>
      <c r="D1995">
        <v>-2.7850000000000001</v>
      </c>
      <c r="E1995">
        <v>-2.84</v>
      </c>
      <c r="F1995">
        <v>-11.643000000000001</v>
      </c>
      <c r="G1995">
        <v>-10.686</v>
      </c>
      <c r="H1995">
        <f t="shared" si="186"/>
        <v>-2.3304999999999998</v>
      </c>
      <c r="I1995">
        <f t="shared" si="187"/>
        <v>0.22556706319850892</v>
      </c>
      <c r="J1995">
        <f t="shared" si="188"/>
        <v>-2.8125</v>
      </c>
      <c r="K1995">
        <f t="shared" si="189"/>
        <v>3.8890872965259914E-2</v>
      </c>
      <c r="L1995">
        <f t="shared" si="190"/>
        <v>-11.1645</v>
      </c>
      <c r="M1995">
        <f t="shared" si="191"/>
        <v>0.6767011895955265</v>
      </c>
    </row>
    <row r="1996" spans="1:13" x14ac:dyDescent="0.3">
      <c r="A1996">
        <v>13.847222222222221</v>
      </c>
      <c r="B1996">
        <v>-2.4590000000000001</v>
      </c>
      <c r="C1996">
        <v>-2.1219999999999999</v>
      </c>
      <c r="D1996">
        <v>-2.8109999999999999</v>
      </c>
      <c r="E1996">
        <v>-2.8029999999999999</v>
      </c>
      <c r="F1996">
        <v>-11.689</v>
      </c>
      <c r="G1996">
        <v>-10.808999999999999</v>
      </c>
      <c r="H1996">
        <f t="shared" si="186"/>
        <v>-2.2904999999999998</v>
      </c>
      <c r="I1996">
        <f t="shared" si="187"/>
        <v>0.23829498525986664</v>
      </c>
      <c r="J1996">
        <f t="shared" si="188"/>
        <v>-2.8069999999999999</v>
      </c>
      <c r="K1996">
        <f t="shared" si="189"/>
        <v>5.6568542494923853E-3</v>
      </c>
      <c r="L1996">
        <f t="shared" si="190"/>
        <v>-11.248999999999999</v>
      </c>
      <c r="M1996">
        <f t="shared" si="191"/>
        <v>0.62225396744416239</v>
      </c>
    </row>
    <row r="1997" spans="1:13" x14ac:dyDescent="0.3">
      <c r="A1997">
        <v>13.854166666666666</v>
      </c>
      <c r="B1997">
        <v>-2.4390000000000001</v>
      </c>
      <c r="C1997">
        <v>-2.1440000000000001</v>
      </c>
      <c r="D1997">
        <v>-2.7829999999999999</v>
      </c>
      <c r="E1997">
        <v>-2.8370000000000002</v>
      </c>
      <c r="F1997">
        <v>-11.673</v>
      </c>
      <c r="G1997">
        <v>-10.792999999999999</v>
      </c>
      <c r="H1997">
        <f t="shared" si="186"/>
        <v>-2.2915000000000001</v>
      </c>
      <c r="I1997">
        <f t="shared" si="187"/>
        <v>0.20859650045003147</v>
      </c>
      <c r="J1997">
        <f t="shared" si="188"/>
        <v>-2.81</v>
      </c>
      <c r="K1997">
        <f t="shared" si="189"/>
        <v>3.8183766184073757E-2</v>
      </c>
      <c r="L1997">
        <f t="shared" si="190"/>
        <v>-11.233000000000001</v>
      </c>
      <c r="M1997">
        <f t="shared" si="191"/>
        <v>0.62225396744416239</v>
      </c>
    </row>
    <row r="1998" spans="1:13" x14ac:dyDescent="0.3">
      <c r="A1998">
        <v>13.861111111111111</v>
      </c>
      <c r="B1998">
        <v>-2.415</v>
      </c>
      <c r="C1998">
        <v>-2.1269999999999998</v>
      </c>
      <c r="D1998">
        <v>-2.794</v>
      </c>
      <c r="E1998">
        <v>-2.843</v>
      </c>
      <c r="F1998">
        <v>-11.75</v>
      </c>
      <c r="G1998">
        <v>-10.731999999999999</v>
      </c>
      <c r="H1998">
        <f t="shared" si="186"/>
        <v>-2.2709999999999999</v>
      </c>
      <c r="I1998">
        <f t="shared" si="187"/>
        <v>0.20364675298172585</v>
      </c>
      <c r="J1998">
        <f t="shared" si="188"/>
        <v>-2.8185000000000002</v>
      </c>
      <c r="K1998">
        <f t="shared" si="189"/>
        <v>3.4648232278140782E-2</v>
      </c>
      <c r="L1998">
        <f t="shared" si="190"/>
        <v>-11.241</v>
      </c>
      <c r="M1998">
        <f t="shared" si="191"/>
        <v>0.71983470324790588</v>
      </c>
    </row>
    <row r="1999" spans="1:13" x14ac:dyDescent="0.3">
      <c r="A1999">
        <v>13.868055555555555</v>
      </c>
      <c r="B1999">
        <v>-2.41</v>
      </c>
      <c r="C1999">
        <v>-2.1179999999999999</v>
      </c>
      <c r="D1999">
        <v>-2.7959999999999998</v>
      </c>
      <c r="E1999">
        <v>-2.8119999999999998</v>
      </c>
      <c r="F1999">
        <v>-11.718999999999999</v>
      </c>
      <c r="G1999">
        <v>-10.824</v>
      </c>
      <c r="H1999">
        <f t="shared" si="186"/>
        <v>-2.2640000000000002</v>
      </c>
      <c r="I1999">
        <f t="shared" si="187"/>
        <v>0.20647518010647206</v>
      </c>
      <c r="J1999">
        <f t="shared" si="188"/>
        <v>-2.8039999999999998</v>
      </c>
      <c r="K1999">
        <f t="shared" si="189"/>
        <v>1.1313708498984771E-2</v>
      </c>
      <c r="L1999">
        <f t="shared" si="190"/>
        <v>-11.2715</v>
      </c>
      <c r="M1999">
        <f t="shared" si="191"/>
        <v>0.63286056916195976</v>
      </c>
    </row>
    <row r="2000" spans="1:13" x14ac:dyDescent="0.3">
      <c r="A2000">
        <v>13.875</v>
      </c>
      <c r="B2000">
        <v>-2.3919999999999999</v>
      </c>
      <c r="C2000">
        <v>-2.1160000000000001</v>
      </c>
      <c r="D2000">
        <v>-2.76</v>
      </c>
      <c r="E2000">
        <v>-2.8290000000000002</v>
      </c>
      <c r="F2000">
        <v>-11.704000000000001</v>
      </c>
      <c r="G2000">
        <v>-10.778</v>
      </c>
      <c r="H2000">
        <f t="shared" si="186"/>
        <v>-2.254</v>
      </c>
      <c r="I2000">
        <f t="shared" si="187"/>
        <v>0.19516147160748698</v>
      </c>
      <c r="J2000">
        <f t="shared" si="188"/>
        <v>-2.7945000000000002</v>
      </c>
      <c r="K2000">
        <f t="shared" si="189"/>
        <v>4.8790367901872064E-2</v>
      </c>
      <c r="L2000">
        <f t="shared" si="190"/>
        <v>-11.241</v>
      </c>
      <c r="M2000">
        <f t="shared" si="191"/>
        <v>0.65478087937874319</v>
      </c>
    </row>
    <row r="2001" spans="1:13" x14ac:dyDescent="0.3">
      <c r="A2001">
        <v>13.881944444444445</v>
      </c>
      <c r="B2001">
        <v>-2.407</v>
      </c>
      <c r="C2001">
        <v>-2.0870000000000002</v>
      </c>
      <c r="D2001">
        <v>-2.7480000000000002</v>
      </c>
      <c r="E2001">
        <v>-2.7879999999999998</v>
      </c>
      <c r="F2001">
        <v>-11.718999999999999</v>
      </c>
      <c r="G2001">
        <v>-10.808999999999999</v>
      </c>
      <c r="H2001">
        <f t="shared" si="186"/>
        <v>-2.2469999999999999</v>
      </c>
      <c r="I2001">
        <f t="shared" si="187"/>
        <v>0.2262741699796951</v>
      </c>
      <c r="J2001">
        <f t="shared" si="188"/>
        <v>-2.7679999999999998</v>
      </c>
      <c r="K2001">
        <f t="shared" si="189"/>
        <v>2.8284271247461613E-2</v>
      </c>
      <c r="L2001">
        <f t="shared" si="190"/>
        <v>-11.263999999999999</v>
      </c>
      <c r="M2001">
        <f t="shared" si="191"/>
        <v>0.64346717087975835</v>
      </c>
    </row>
    <row r="2002" spans="1:13" x14ac:dyDescent="0.3">
      <c r="A2002">
        <v>13.888888888888889</v>
      </c>
      <c r="B2002">
        <v>-2.3980000000000001</v>
      </c>
      <c r="C2002">
        <v>-2.0779999999999998</v>
      </c>
      <c r="D2002">
        <v>-2.7330000000000001</v>
      </c>
      <c r="E2002">
        <v>-2.8</v>
      </c>
      <c r="F2002">
        <v>-11.657999999999999</v>
      </c>
      <c r="G2002">
        <v>-10.747</v>
      </c>
      <c r="H2002">
        <f t="shared" si="186"/>
        <v>-2.238</v>
      </c>
      <c r="I2002">
        <f t="shared" si="187"/>
        <v>0.22627416997969541</v>
      </c>
      <c r="J2002">
        <f t="shared" si="188"/>
        <v>-2.7664999999999997</v>
      </c>
      <c r="K2002">
        <f t="shared" si="189"/>
        <v>4.7376154339498489E-2</v>
      </c>
      <c r="L2002">
        <f t="shared" si="190"/>
        <v>-11.202500000000001</v>
      </c>
      <c r="M2002">
        <f t="shared" si="191"/>
        <v>0.64417427766094448</v>
      </c>
    </row>
    <row r="2003" spans="1:13" x14ac:dyDescent="0.3">
      <c r="A2003">
        <v>13.895833333333334</v>
      </c>
      <c r="B2003">
        <v>-2.4020000000000001</v>
      </c>
      <c r="C2003">
        <v>-2.1019999999999999</v>
      </c>
      <c r="D2003">
        <v>-2.7679999999999998</v>
      </c>
      <c r="E2003">
        <v>-2.8010000000000002</v>
      </c>
      <c r="F2003">
        <v>-11.718999999999999</v>
      </c>
      <c r="G2003">
        <v>-10.731999999999999</v>
      </c>
      <c r="H2003">
        <f t="shared" si="186"/>
        <v>-2.2519999999999998</v>
      </c>
      <c r="I2003">
        <f t="shared" si="187"/>
        <v>0.21213203435596445</v>
      </c>
      <c r="J2003">
        <f t="shared" si="188"/>
        <v>-2.7845</v>
      </c>
      <c r="K2003">
        <f t="shared" si="189"/>
        <v>2.3334523779156326E-2</v>
      </c>
      <c r="L2003">
        <f t="shared" si="190"/>
        <v>-11.2255</v>
      </c>
      <c r="M2003">
        <f t="shared" si="191"/>
        <v>0.69791439303112246</v>
      </c>
    </row>
    <row r="2004" spans="1:13" x14ac:dyDescent="0.3">
      <c r="A2004">
        <v>13.902777777777779</v>
      </c>
      <c r="B2004">
        <v>-2.4180000000000001</v>
      </c>
      <c r="C2004">
        <v>-2.105</v>
      </c>
      <c r="D2004">
        <v>-2.78</v>
      </c>
      <c r="E2004">
        <v>-2.8260000000000001</v>
      </c>
      <c r="F2004">
        <v>-11.689</v>
      </c>
      <c r="G2004">
        <v>-10.808999999999999</v>
      </c>
      <c r="H2004">
        <f t="shared" si="186"/>
        <v>-2.2614999999999998</v>
      </c>
      <c r="I2004">
        <f t="shared" si="187"/>
        <v>0.22132442251138951</v>
      </c>
      <c r="J2004">
        <f t="shared" si="188"/>
        <v>-2.8029999999999999</v>
      </c>
      <c r="K2004">
        <f t="shared" si="189"/>
        <v>3.2526911934581369E-2</v>
      </c>
      <c r="L2004">
        <f t="shared" si="190"/>
        <v>-11.248999999999999</v>
      </c>
      <c r="M2004">
        <f t="shared" si="191"/>
        <v>0.62225396744416239</v>
      </c>
    </row>
    <row r="2005" spans="1:13" x14ac:dyDescent="0.3">
      <c r="A2005">
        <v>13.909722222222221</v>
      </c>
      <c r="B2005">
        <v>-2.4329999999999998</v>
      </c>
      <c r="C2005">
        <v>-2.0819999999999999</v>
      </c>
      <c r="D2005">
        <v>-2.76</v>
      </c>
      <c r="E2005">
        <v>-2.8279999999999998</v>
      </c>
      <c r="F2005">
        <v>-11.75</v>
      </c>
      <c r="G2005">
        <v>-10.731999999999999</v>
      </c>
      <c r="H2005">
        <f t="shared" si="186"/>
        <v>-2.2574999999999998</v>
      </c>
      <c r="I2005">
        <f t="shared" si="187"/>
        <v>0.24819448019647816</v>
      </c>
      <c r="J2005">
        <f t="shared" si="188"/>
        <v>-2.7939999999999996</v>
      </c>
      <c r="K2005">
        <f t="shared" si="189"/>
        <v>4.8083261120685276E-2</v>
      </c>
      <c r="L2005">
        <f t="shared" si="190"/>
        <v>-11.241</v>
      </c>
      <c r="M2005">
        <f t="shared" si="191"/>
        <v>0.71983470324790588</v>
      </c>
    </row>
    <row r="2006" spans="1:13" x14ac:dyDescent="0.3">
      <c r="A2006">
        <v>13.916666666666666</v>
      </c>
      <c r="B2006">
        <v>-2.4239999999999999</v>
      </c>
      <c r="C2006">
        <v>-2.1179999999999999</v>
      </c>
      <c r="D2006">
        <v>-2.7509999999999999</v>
      </c>
      <c r="E2006">
        <v>-2.8260000000000001</v>
      </c>
      <c r="F2006">
        <v>-11.75</v>
      </c>
      <c r="G2006">
        <v>-10.792999999999999</v>
      </c>
      <c r="H2006">
        <f t="shared" si="186"/>
        <v>-2.2709999999999999</v>
      </c>
      <c r="I2006">
        <f t="shared" si="187"/>
        <v>0.21637467504308358</v>
      </c>
      <c r="J2006">
        <f t="shared" si="188"/>
        <v>-2.7885</v>
      </c>
      <c r="K2006">
        <f t="shared" si="189"/>
        <v>5.3033008588991189E-2</v>
      </c>
      <c r="L2006">
        <f t="shared" si="190"/>
        <v>-11.2715</v>
      </c>
      <c r="M2006">
        <f t="shared" si="191"/>
        <v>0.6767011895955265</v>
      </c>
    </row>
    <row r="2007" spans="1:13" x14ac:dyDescent="0.3">
      <c r="A2007">
        <v>13.923611111111111</v>
      </c>
      <c r="B2007">
        <v>-2.431</v>
      </c>
      <c r="C2007">
        <v>-2.1469999999999998</v>
      </c>
      <c r="D2007">
        <v>-2.7330000000000001</v>
      </c>
      <c r="E2007">
        <v>-2.8319999999999999</v>
      </c>
      <c r="F2007">
        <v>-11.75</v>
      </c>
      <c r="G2007">
        <v>-10.792999999999999</v>
      </c>
      <c r="H2007">
        <f t="shared" si="186"/>
        <v>-2.2889999999999997</v>
      </c>
      <c r="I2007">
        <f t="shared" si="187"/>
        <v>0.20081832585697967</v>
      </c>
      <c r="J2007">
        <f t="shared" si="188"/>
        <v>-2.7824999999999998</v>
      </c>
      <c r="K2007">
        <f t="shared" si="189"/>
        <v>7.000357133746804E-2</v>
      </c>
      <c r="L2007">
        <f t="shared" si="190"/>
        <v>-11.2715</v>
      </c>
      <c r="M2007">
        <f t="shared" si="191"/>
        <v>0.6767011895955265</v>
      </c>
    </row>
    <row r="2008" spans="1:13" x14ac:dyDescent="0.3">
      <c r="A2008">
        <v>13.930555555555555</v>
      </c>
      <c r="B2008">
        <v>-2.4329999999999998</v>
      </c>
      <c r="C2008">
        <v>-2.0990000000000002</v>
      </c>
      <c r="D2008">
        <v>-2.7570000000000001</v>
      </c>
      <c r="E2008">
        <v>-2.8090000000000002</v>
      </c>
      <c r="F2008">
        <v>-11.704000000000001</v>
      </c>
      <c r="G2008">
        <v>-10.916</v>
      </c>
      <c r="H2008">
        <f t="shared" si="186"/>
        <v>-2.266</v>
      </c>
      <c r="I2008">
        <f t="shared" si="187"/>
        <v>0.23617366491630662</v>
      </c>
      <c r="J2008">
        <f t="shared" si="188"/>
        <v>-2.7830000000000004</v>
      </c>
      <c r="K2008">
        <f t="shared" si="189"/>
        <v>3.6769552621700508E-2</v>
      </c>
      <c r="L2008">
        <f t="shared" si="190"/>
        <v>-11.31</v>
      </c>
      <c r="M2008">
        <f t="shared" si="191"/>
        <v>0.55720014357499958</v>
      </c>
    </row>
    <row r="2009" spans="1:13" x14ac:dyDescent="0.3">
      <c r="A2009">
        <v>13.9375</v>
      </c>
      <c r="B2009">
        <v>-2.4129999999999998</v>
      </c>
      <c r="C2009">
        <v>-2.109</v>
      </c>
      <c r="D2009">
        <v>-2.7679999999999998</v>
      </c>
      <c r="E2009">
        <v>-3.2069999999999999</v>
      </c>
      <c r="F2009">
        <v>-11.489000000000001</v>
      </c>
      <c r="G2009">
        <v>-10.686</v>
      </c>
      <c r="H2009">
        <f t="shared" si="186"/>
        <v>-2.2610000000000001</v>
      </c>
      <c r="I2009">
        <f t="shared" si="187"/>
        <v>0.21496046148071032</v>
      </c>
      <c r="J2009">
        <f t="shared" si="188"/>
        <v>-2.9874999999999998</v>
      </c>
      <c r="K2009">
        <f t="shared" si="189"/>
        <v>0.3104198769408944</v>
      </c>
      <c r="L2009">
        <f t="shared" si="190"/>
        <v>-11.0875</v>
      </c>
      <c r="M2009">
        <f t="shared" si="191"/>
        <v>0.56780674529279829</v>
      </c>
    </row>
    <row r="2010" spans="1:13" x14ac:dyDescent="0.3">
      <c r="A2010">
        <v>13.944444444444445</v>
      </c>
      <c r="B2010">
        <v>-2.5019999999999998</v>
      </c>
      <c r="C2010">
        <v>-2.1789999999999998</v>
      </c>
      <c r="D2010">
        <v>-2.7869999999999999</v>
      </c>
      <c r="E2010">
        <v>-3.3849999999999998</v>
      </c>
      <c r="F2010">
        <v>-11.904</v>
      </c>
      <c r="G2010">
        <v>-10.763</v>
      </c>
      <c r="H2010">
        <f t="shared" si="186"/>
        <v>-2.3404999999999996</v>
      </c>
      <c r="I2010">
        <f t="shared" si="187"/>
        <v>0.22839549032325482</v>
      </c>
      <c r="J2010">
        <f t="shared" si="188"/>
        <v>-3.0859999999999999</v>
      </c>
      <c r="K2010">
        <f t="shared" si="189"/>
        <v>0.42284985514955531</v>
      </c>
      <c r="L2010">
        <f t="shared" si="190"/>
        <v>-11.333500000000001</v>
      </c>
      <c r="M2010">
        <f t="shared" si="191"/>
        <v>0.80680883733385078</v>
      </c>
    </row>
    <row r="2011" spans="1:13" x14ac:dyDescent="0.3">
      <c r="A2011">
        <v>13.951388888888889</v>
      </c>
      <c r="B2011">
        <v>-2.536</v>
      </c>
      <c r="C2011">
        <v>-2.1930000000000001</v>
      </c>
      <c r="D2011">
        <v>-2.89</v>
      </c>
      <c r="E2011">
        <v>-3.6389999999999998</v>
      </c>
      <c r="F2011">
        <v>-12.84</v>
      </c>
      <c r="G2011">
        <v>-12.481</v>
      </c>
      <c r="H2011">
        <f t="shared" si="186"/>
        <v>-2.3645</v>
      </c>
      <c r="I2011">
        <f t="shared" si="187"/>
        <v>0.24253762594698577</v>
      </c>
      <c r="J2011">
        <f t="shared" si="188"/>
        <v>-3.2645</v>
      </c>
      <c r="K2011">
        <f t="shared" si="189"/>
        <v>0.52962297910872291</v>
      </c>
      <c r="L2011">
        <f t="shared" si="190"/>
        <v>-12.660499999999999</v>
      </c>
      <c r="M2011">
        <f t="shared" si="191"/>
        <v>0.25385133444597058</v>
      </c>
    </row>
    <row r="2012" spans="1:13" x14ac:dyDescent="0.3">
      <c r="A2012">
        <v>13.958333333333334</v>
      </c>
      <c r="B2012">
        <v>-2.6190000000000002</v>
      </c>
      <c r="C2012">
        <v>-2.2650000000000001</v>
      </c>
      <c r="D2012">
        <v>-3.0510000000000002</v>
      </c>
      <c r="E2012">
        <v>-3.5880000000000001</v>
      </c>
      <c r="F2012">
        <v>-13.407999999999999</v>
      </c>
      <c r="G2012">
        <v>-13.064</v>
      </c>
      <c r="H2012">
        <f t="shared" si="186"/>
        <v>-2.4420000000000002</v>
      </c>
      <c r="I2012">
        <f t="shared" si="187"/>
        <v>0.25031580054003788</v>
      </c>
      <c r="J2012">
        <f t="shared" si="188"/>
        <v>-3.3195000000000001</v>
      </c>
      <c r="K2012">
        <f t="shared" si="189"/>
        <v>0.37971634149717598</v>
      </c>
      <c r="L2012">
        <f t="shared" si="190"/>
        <v>-13.236000000000001</v>
      </c>
      <c r="M2012">
        <f t="shared" si="191"/>
        <v>0.24324473272817193</v>
      </c>
    </row>
    <row r="2013" spans="1:13" x14ac:dyDescent="0.3">
      <c r="A2013">
        <v>13.965277777777779</v>
      </c>
      <c r="B2013">
        <v>-2.681</v>
      </c>
      <c r="C2013">
        <v>-2.3359999999999999</v>
      </c>
      <c r="D2013">
        <v>-3.0569999999999999</v>
      </c>
      <c r="E2013">
        <v>-3.585</v>
      </c>
      <c r="F2013">
        <v>-13.869</v>
      </c>
      <c r="G2013">
        <v>-13.231999999999999</v>
      </c>
      <c r="H2013">
        <f t="shared" si="186"/>
        <v>-2.5084999999999997</v>
      </c>
      <c r="I2013">
        <f t="shared" si="187"/>
        <v>0.24395183950935903</v>
      </c>
      <c r="J2013">
        <f t="shared" si="188"/>
        <v>-3.3209999999999997</v>
      </c>
      <c r="K2013">
        <f t="shared" si="189"/>
        <v>0.3733523804664971</v>
      </c>
      <c r="L2013">
        <f t="shared" si="190"/>
        <v>-13.5505</v>
      </c>
      <c r="M2013">
        <f t="shared" si="191"/>
        <v>0.45042701961583109</v>
      </c>
    </row>
    <row r="2014" spans="1:13" x14ac:dyDescent="0.3">
      <c r="A2014">
        <v>13.972222222222221</v>
      </c>
      <c r="B2014">
        <v>-2.7549999999999999</v>
      </c>
      <c r="C2014">
        <v>-2.423</v>
      </c>
      <c r="D2014">
        <v>-3.0529999999999999</v>
      </c>
      <c r="E2014">
        <v>-3.7170000000000001</v>
      </c>
      <c r="F2014">
        <v>-14.13</v>
      </c>
      <c r="G2014">
        <v>-13.493</v>
      </c>
      <c r="H2014">
        <f t="shared" si="186"/>
        <v>-2.589</v>
      </c>
      <c r="I2014">
        <f t="shared" si="187"/>
        <v>0.23475945135393367</v>
      </c>
      <c r="J2014">
        <f t="shared" si="188"/>
        <v>-3.3849999999999998</v>
      </c>
      <c r="K2014">
        <f t="shared" si="189"/>
        <v>0.46951890270786767</v>
      </c>
      <c r="L2014">
        <f t="shared" si="190"/>
        <v>-13.811500000000001</v>
      </c>
      <c r="M2014">
        <f t="shared" si="191"/>
        <v>0.45042701961583109</v>
      </c>
    </row>
    <row r="2015" spans="1:13" x14ac:dyDescent="0.3">
      <c r="A2015">
        <v>13.979166666666666</v>
      </c>
      <c r="B2015">
        <v>-2.778</v>
      </c>
      <c r="C2015">
        <v>-2.4209999999999998</v>
      </c>
      <c r="D2015">
        <v>-3.0649999999999999</v>
      </c>
      <c r="E2015">
        <v>-3.468</v>
      </c>
      <c r="F2015">
        <v>-14.544</v>
      </c>
      <c r="G2015">
        <v>-13.647</v>
      </c>
      <c r="H2015">
        <f t="shared" si="186"/>
        <v>-2.5994999999999999</v>
      </c>
      <c r="I2015">
        <f t="shared" si="187"/>
        <v>0.2524371208835976</v>
      </c>
      <c r="J2015">
        <f t="shared" si="188"/>
        <v>-3.2664999999999997</v>
      </c>
      <c r="K2015">
        <f t="shared" si="189"/>
        <v>0.28496403281817867</v>
      </c>
      <c r="L2015">
        <f t="shared" si="190"/>
        <v>-14.095500000000001</v>
      </c>
      <c r="M2015">
        <f t="shared" si="191"/>
        <v>0.63427478272433324</v>
      </c>
    </row>
    <row r="2016" spans="1:13" x14ac:dyDescent="0.3">
      <c r="A2016">
        <v>13.986111111111111</v>
      </c>
      <c r="B2016">
        <v>-2.7810000000000001</v>
      </c>
      <c r="C2016">
        <v>-2.5350000000000001</v>
      </c>
      <c r="D2016">
        <v>-3.0430000000000001</v>
      </c>
      <c r="E2016">
        <v>-3.476</v>
      </c>
      <c r="F2016">
        <v>-14.574999999999999</v>
      </c>
      <c r="G2016">
        <v>-14.061</v>
      </c>
      <c r="H2016">
        <f t="shared" si="186"/>
        <v>-2.6580000000000004</v>
      </c>
      <c r="I2016">
        <f t="shared" si="187"/>
        <v>0.17394826817189069</v>
      </c>
      <c r="J2016">
        <f t="shared" si="188"/>
        <v>-3.2595000000000001</v>
      </c>
      <c r="K2016">
        <f t="shared" si="189"/>
        <v>0.30617723625377496</v>
      </c>
      <c r="L2016">
        <f t="shared" si="190"/>
        <v>-14.318</v>
      </c>
      <c r="M2016">
        <f t="shared" si="191"/>
        <v>0.36345288552988497</v>
      </c>
    </row>
    <row r="2017" spans="1:13" x14ac:dyDescent="0.3">
      <c r="A2017">
        <v>13.993055555555555</v>
      </c>
      <c r="B2017">
        <v>-2.8039999999999998</v>
      </c>
      <c r="C2017">
        <v>-2.3919999999999999</v>
      </c>
      <c r="D2017">
        <v>-2.9849999999999999</v>
      </c>
      <c r="E2017">
        <v>-3.4849999999999999</v>
      </c>
      <c r="F2017">
        <v>-14.959</v>
      </c>
      <c r="G2017">
        <v>-13.861000000000001</v>
      </c>
      <c r="H2017">
        <f t="shared" si="186"/>
        <v>-2.5979999999999999</v>
      </c>
      <c r="I2017">
        <f t="shared" si="187"/>
        <v>0.29132799384885749</v>
      </c>
      <c r="J2017">
        <f t="shared" si="188"/>
        <v>-3.2349999999999999</v>
      </c>
      <c r="K2017">
        <f t="shared" si="189"/>
        <v>0.35355339059327379</v>
      </c>
      <c r="L2017">
        <f t="shared" si="190"/>
        <v>-14.41</v>
      </c>
      <c r="M2017">
        <f t="shared" si="191"/>
        <v>0.77640324574282849</v>
      </c>
    </row>
    <row r="2018" spans="1:13" x14ac:dyDescent="0.3">
      <c r="A2018">
        <v>14</v>
      </c>
      <c r="B2018">
        <v>-2.81</v>
      </c>
      <c r="C2018">
        <v>-2.5009999999999999</v>
      </c>
      <c r="D2018">
        <v>-2.996</v>
      </c>
      <c r="E2018">
        <v>-3.4660000000000002</v>
      </c>
      <c r="F2018">
        <v>-15.005000000000001</v>
      </c>
      <c r="G2018">
        <v>-18.233000000000001</v>
      </c>
      <c r="H2018">
        <f t="shared" si="186"/>
        <v>-2.6555</v>
      </c>
      <c r="I2018">
        <f t="shared" si="187"/>
        <v>0.2184959953866433</v>
      </c>
      <c r="J2018">
        <f t="shared" si="188"/>
        <v>-3.2309999999999999</v>
      </c>
      <c r="K2018">
        <f t="shared" si="189"/>
        <v>0.33234018715767749</v>
      </c>
      <c r="L2018">
        <f t="shared" si="190"/>
        <v>-16.619</v>
      </c>
      <c r="M2018">
        <f t="shared" si="191"/>
        <v>2.2825406896701752</v>
      </c>
    </row>
    <row r="2019" spans="1:13" x14ac:dyDescent="0.3">
      <c r="A2019">
        <v>14.006944444444445</v>
      </c>
      <c r="B2019">
        <v>-2.8290000000000002</v>
      </c>
      <c r="C2019">
        <v>-2.4980000000000002</v>
      </c>
      <c r="D2019">
        <v>-2.9390000000000001</v>
      </c>
      <c r="E2019">
        <v>-3.7450000000000001</v>
      </c>
      <c r="F2019">
        <v>-15.128</v>
      </c>
      <c r="G2019">
        <v>-14.183999999999999</v>
      </c>
      <c r="H2019">
        <f t="shared" si="186"/>
        <v>-2.6635</v>
      </c>
      <c r="I2019">
        <f t="shared" si="187"/>
        <v>0.23405234457274721</v>
      </c>
      <c r="J2019">
        <f t="shared" si="188"/>
        <v>-3.3420000000000001</v>
      </c>
      <c r="K2019">
        <f t="shared" si="189"/>
        <v>0.56992806563635778</v>
      </c>
      <c r="L2019">
        <f t="shared" si="190"/>
        <v>-14.655999999999999</v>
      </c>
      <c r="M2019">
        <f t="shared" si="191"/>
        <v>0.6675088014401015</v>
      </c>
    </row>
    <row r="2020" spans="1:13" x14ac:dyDescent="0.3">
      <c r="A2020">
        <v>14.013888888888889</v>
      </c>
      <c r="B2020">
        <v>-2.8029999999999999</v>
      </c>
      <c r="C2020">
        <v>-2.4769999999999999</v>
      </c>
      <c r="D2020">
        <v>-2.956</v>
      </c>
      <c r="E2020">
        <v>-3.3010000000000002</v>
      </c>
      <c r="F2020">
        <v>-15.097</v>
      </c>
      <c r="G2020">
        <v>-15.441000000000001</v>
      </c>
      <c r="H2020">
        <f t="shared" si="186"/>
        <v>-2.6399999999999997</v>
      </c>
      <c r="I2020">
        <f t="shared" si="187"/>
        <v>0.23051681066681454</v>
      </c>
      <c r="J2020">
        <f t="shared" si="188"/>
        <v>-3.1284999999999998</v>
      </c>
      <c r="K2020">
        <f t="shared" si="189"/>
        <v>0.24395183950935903</v>
      </c>
      <c r="L2020">
        <f t="shared" si="190"/>
        <v>-15.269</v>
      </c>
      <c r="M2020">
        <f t="shared" si="191"/>
        <v>0.24324473272817318</v>
      </c>
    </row>
    <row r="2021" spans="1:13" x14ac:dyDescent="0.3">
      <c r="A2021">
        <v>14.020833333333334</v>
      </c>
      <c r="B2021">
        <v>-2.8029999999999999</v>
      </c>
      <c r="C2021">
        <v>-2.4489999999999998</v>
      </c>
      <c r="D2021">
        <v>-3.036</v>
      </c>
      <c r="E2021">
        <v>-3.3849999999999998</v>
      </c>
      <c r="F2021">
        <v>-14.436999999999999</v>
      </c>
      <c r="G2021">
        <v>-14.092000000000001</v>
      </c>
      <c r="H2021">
        <f t="shared" si="186"/>
        <v>-2.6259999999999999</v>
      </c>
      <c r="I2021">
        <f t="shared" si="187"/>
        <v>0.25031580054003788</v>
      </c>
      <c r="J2021">
        <f t="shared" si="188"/>
        <v>-3.2104999999999997</v>
      </c>
      <c r="K2021">
        <f t="shared" si="189"/>
        <v>0.24678026663410491</v>
      </c>
      <c r="L2021">
        <f t="shared" si="190"/>
        <v>-14.2645</v>
      </c>
      <c r="M2021">
        <f t="shared" si="191"/>
        <v>0.24395183950935809</v>
      </c>
    </row>
    <row r="2022" spans="1:13" x14ac:dyDescent="0.3">
      <c r="A2022">
        <v>14.027777777777779</v>
      </c>
      <c r="B2022">
        <v>-2.8069999999999999</v>
      </c>
      <c r="C2022">
        <v>-2.4350000000000001</v>
      </c>
      <c r="D2022">
        <v>-2.8969999999999998</v>
      </c>
      <c r="E2022">
        <v>-3.4249999999999998</v>
      </c>
      <c r="F2022">
        <v>-14.574999999999999</v>
      </c>
      <c r="G2022">
        <v>-14.061</v>
      </c>
      <c r="H2022">
        <f t="shared" si="186"/>
        <v>-2.621</v>
      </c>
      <c r="I2022">
        <f t="shared" si="187"/>
        <v>0.26304372260139558</v>
      </c>
      <c r="J2022">
        <f t="shared" si="188"/>
        <v>-3.1609999999999996</v>
      </c>
      <c r="K2022">
        <f t="shared" si="189"/>
        <v>0.3733523804664971</v>
      </c>
      <c r="L2022">
        <f t="shared" si="190"/>
        <v>-14.318</v>
      </c>
      <c r="M2022">
        <f t="shared" si="191"/>
        <v>0.36345288552988497</v>
      </c>
    </row>
    <row r="2023" spans="1:13" x14ac:dyDescent="0.3">
      <c r="A2023">
        <v>14.034722222222221</v>
      </c>
      <c r="B2023">
        <v>-2.8029999999999999</v>
      </c>
      <c r="C2023">
        <v>-2.552</v>
      </c>
      <c r="D2023">
        <v>-2.82</v>
      </c>
      <c r="E2023">
        <v>-3.5369999999999999</v>
      </c>
      <c r="F2023">
        <v>-14.744</v>
      </c>
      <c r="G2023">
        <v>-13.478</v>
      </c>
      <c r="H2023">
        <f t="shared" si="186"/>
        <v>-2.6775000000000002</v>
      </c>
      <c r="I2023">
        <f t="shared" si="187"/>
        <v>0.17748380207782335</v>
      </c>
      <c r="J2023">
        <f t="shared" si="188"/>
        <v>-3.1784999999999997</v>
      </c>
      <c r="K2023">
        <f t="shared" si="189"/>
        <v>0.50699556211075736</v>
      </c>
      <c r="L2023">
        <f t="shared" si="190"/>
        <v>-14.111000000000001</v>
      </c>
      <c r="M2023">
        <f t="shared" si="191"/>
        <v>0.89519718498216916</v>
      </c>
    </row>
    <row r="2024" spans="1:13" x14ac:dyDescent="0.3">
      <c r="A2024">
        <v>14.041666666666666</v>
      </c>
      <c r="B2024">
        <v>-2.8029999999999999</v>
      </c>
      <c r="C2024">
        <v>-2.411</v>
      </c>
      <c r="D2024">
        <v>-2.81</v>
      </c>
      <c r="E2024">
        <v>-3.4220000000000002</v>
      </c>
      <c r="F2024">
        <v>-14.805</v>
      </c>
      <c r="G2024">
        <v>-13.952999999999999</v>
      </c>
      <c r="H2024">
        <f t="shared" si="186"/>
        <v>-2.6070000000000002</v>
      </c>
      <c r="I2024">
        <f t="shared" si="187"/>
        <v>0.27718585822512654</v>
      </c>
      <c r="J2024">
        <f t="shared" si="188"/>
        <v>-3.1160000000000001</v>
      </c>
      <c r="K2024">
        <f t="shared" si="189"/>
        <v>0.43274935008616716</v>
      </c>
      <c r="L2024">
        <f t="shared" si="190"/>
        <v>-14.379</v>
      </c>
      <c r="M2024">
        <f t="shared" si="191"/>
        <v>0.60245497757093869</v>
      </c>
    </row>
    <row r="2025" spans="1:13" x14ac:dyDescent="0.3">
      <c r="A2025">
        <v>14.048611111111111</v>
      </c>
      <c r="B2025">
        <v>-2.7839999999999998</v>
      </c>
      <c r="C2025">
        <v>-2.5089999999999999</v>
      </c>
      <c r="D2025">
        <v>-2.831</v>
      </c>
      <c r="E2025">
        <v>-3.5430000000000001</v>
      </c>
      <c r="F2025">
        <v>-14.621</v>
      </c>
      <c r="G2025">
        <v>-14.23</v>
      </c>
      <c r="H2025">
        <f t="shared" si="186"/>
        <v>-2.6464999999999996</v>
      </c>
      <c r="I2025">
        <f t="shared" si="187"/>
        <v>0.19445436482630049</v>
      </c>
      <c r="J2025">
        <f t="shared" si="188"/>
        <v>-3.1870000000000003</v>
      </c>
      <c r="K2025">
        <f t="shared" si="189"/>
        <v>0.50346002820482039</v>
      </c>
      <c r="L2025">
        <f t="shared" si="190"/>
        <v>-14.4255</v>
      </c>
      <c r="M2025">
        <f t="shared" si="191"/>
        <v>0.27647875144394007</v>
      </c>
    </row>
    <row r="2026" spans="1:13" x14ac:dyDescent="0.3">
      <c r="A2026">
        <v>14.055555555555555</v>
      </c>
      <c r="B2026">
        <v>-2.8180000000000001</v>
      </c>
      <c r="C2026">
        <v>-2.5</v>
      </c>
      <c r="D2026">
        <v>-2.9</v>
      </c>
      <c r="E2026">
        <v>-3.5939999999999999</v>
      </c>
      <c r="F2026">
        <v>-15.143000000000001</v>
      </c>
      <c r="G2026">
        <v>-14.904999999999999</v>
      </c>
      <c r="H2026">
        <f t="shared" si="186"/>
        <v>-2.6589999999999998</v>
      </c>
      <c r="I2026">
        <f t="shared" si="187"/>
        <v>0.22485995641732218</v>
      </c>
      <c r="J2026">
        <f t="shared" si="188"/>
        <v>-3.2469999999999999</v>
      </c>
      <c r="K2026">
        <f t="shared" si="189"/>
        <v>0.49073210614346485</v>
      </c>
      <c r="L2026">
        <f t="shared" si="190"/>
        <v>-15.024000000000001</v>
      </c>
      <c r="M2026">
        <f t="shared" si="191"/>
        <v>0.16829141392239924</v>
      </c>
    </row>
    <row r="2027" spans="1:13" x14ac:dyDescent="0.3">
      <c r="A2027">
        <v>14.0625</v>
      </c>
      <c r="B2027">
        <v>-2.7749999999999999</v>
      </c>
      <c r="C2027">
        <v>-2.5830000000000002</v>
      </c>
      <c r="D2027">
        <v>-2.82</v>
      </c>
      <c r="E2027">
        <v>-3.1389999999999998</v>
      </c>
      <c r="F2027">
        <v>-14.959</v>
      </c>
      <c r="G2027">
        <v>-13.57</v>
      </c>
      <c r="H2027">
        <f t="shared" si="186"/>
        <v>-2.6790000000000003</v>
      </c>
      <c r="I2027">
        <f t="shared" si="187"/>
        <v>0.13576450198781692</v>
      </c>
      <c r="J2027">
        <f t="shared" si="188"/>
        <v>-2.9794999999999998</v>
      </c>
      <c r="K2027">
        <f t="shared" si="189"/>
        <v>0.22556706319850861</v>
      </c>
      <c r="L2027">
        <f t="shared" si="190"/>
        <v>-14.2645</v>
      </c>
      <c r="M2027">
        <f t="shared" si="191"/>
        <v>0.98217131906811406</v>
      </c>
    </row>
    <row r="2028" spans="1:13" x14ac:dyDescent="0.3">
      <c r="A2028">
        <v>14.069444444444445</v>
      </c>
      <c r="B2028">
        <v>-2.7429999999999999</v>
      </c>
      <c r="C2028">
        <v>-2.5529999999999999</v>
      </c>
      <c r="D2028">
        <v>-2.831</v>
      </c>
      <c r="E2028">
        <v>-3.3929999999999998</v>
      </c>
      <c r="F2028">
        <v>-14.821</v>
      </c>
      <c r="G2028">
        <v>-13.585000000000001</v>
      </c>
      <c r="H2028">
        <f t="shared" si="186"/>
        <v>-2.6479999999999997</v>
      </c>
      <c r="I2028">
        <f t="shared" si="187"/>
        <v>0.134350288425444</v>
      </c>
      <c r="J2028">
        <f t="shared" si="188"/>
        <v>-3.1120000000000001</v>
      </c>
      <c r="K2028">
        <f t="shared" si="189"/>
        <v>0.39739401102683958</v>
      </c>
      <c r="L2028">
        <f t="shared" si="190"/>
        <v>-14.202999999999999</v>
      </c>
      <c r="M2028">
        <f t="shared" si="191"/>
        <v>0.87398398154657198</v>
      </c>
    </row>
    <row r="2029" spans="1:13" x14ac:dyDescent="0.3">
      <c r="A2029">
        <v>14.076388888888889</v>
      </c>
      <c r="B2029">
        <v>-2.778</v>
      </c>
      <c r="C2029">
        <v>-2.4740000000000002</v>
      </c>
      <c r="D2029">
        <v>-2.911</v>
      </c>
      <c r="E2029">
        <v>-3.2149999999999999</v>
      </c>
      <c r="F2029">
        <v>-14.651999999999999</v>
      </c>
      <c r="G2029">
        <v>-14.045999999999999</v>
      </c>
      <c r="H2029">
        <f t="shared" si="186"/>
        <v>-2.6260000000000003</v>
      </c>
      <c r="I2029">
        <f t="shared" si="187"/>
        <v>0.21496046148071032</v>
      </c>
      <c r="J2029">
        <f t="shared" si="188"/>
        <v>-3.0629999999999997</v>
      </c>
      <c r="K2029">
        <f t="shared" si="189"/>
        <v>0.21496046148071032</v>
      </c>
      <c r="L2029">
        <f t="shared" si="190"/>
        <v>-14.349</v>
      </c>
      <c r="M2029">
        <f t="shared" si="191"/>
        <v>0.42850670939904772</v>
      </c>
    </row>
    <row r="2030" spans="1:13" x14ac:dyDescent="0.3">
      <c r="A2030">
        <v>14.083333333333334</v>
      </c>
      <c r="B2030">
        <v>-2.7839999999999998</v>
      </c>
      <c r="C2030">
        <v>-2.431</v>
      </c>
      <c r="D2030">
        <v>-2.84</v>
      </c>
      <c r="E2030">
        <v>-3.2309999999999999</v>
      </c>
      <c r="F2030">
        <v>-15.25</v>
      </c>
      <c r="G2030">
        <v>-14.199</v>
      </c>
      <c r="H2030">
        <f t="shared" si="186"/>
        <v>-2.6074999999999999</v>
      </c>
      <c r="I2030">
        <f t="shared" si="187"/>
        <v>0.24960869375885111</v>
      </c>
      <c r="J2030">
        <f t="shared" si="188"/>
        <v>-3.0354999999999999</v>
      </c>
      <c r="K2030">
        <f t="shared" si="189"/>
        <v>0.27647875144394007</v>
      </c>
      <c r="L2030">
        <f t="shared" si="190"/>
        <v>-14.724499999999999</v>
      </c>
      <c r="M2030">
        <f t="shared" si="191"/>
        <v>0.74316922702706156</v>
      </c>
    </row>
    <row r="2031" spans="1:13" x14ac:dyDescent="0.3">
      <c r="A2031">
        <v>14.090277777777779</v>
      </c>
      <c r="B2031">
        <v>-2.7719999999999998</v>
      </c>
      <c r="C2031">
        <v>-2.4609999999999999</v>
      </c>
      <c r="D2031">
        <v>-2.802</v>
      </c>
      <c r="E2031">
        <v>-3.3039999999999998</v>
      </c>
      <c r="F2031">
        <v>-14.867000000000001</v>
      </c>
      <c r="G2031">
        <v>-13.601000000000001</v>
      </c>
      <c r="H2031">
        <f t="shared" si="186"/>
        <v>-2.6164999999999998</v>
      </c>
      <c r="I2031">
        <f t="shared" si="187"/>
        <v>0.21991020894901622</v>
      </c>
      <c r="J2031">
        <f t="shared" si="188"/>
        <v>-3.0529999999999999</v>
      </c>
      <c r="K2031">
        <f t="shared" si="189"/>
        <v>0.35496760415564671</v>
      </c>
      <c r="L2031">
        <f t="shared" si="190"/>
        <v>-14.234000000000002</v>
      </c>
      <c r="M2031">
        <f t="shared" si="191"/>
        <v>0.89519718498216916</v>
      </c>
    </row>
    <row r="2032" spans="1:13" x14ac:dyDescent="0.3">
      <c r="A2032">
        <v>14.097222222222221</v>
      </c>
      <c r="B2032">
        <v>-2.758</v>
      </c>
      <c r="C2032">
        <v>-2.524</v>
      </c>
      <c r="D2032">
        <v>-2.7909999999999999</v>
      </c>
      <c r="E2032">
        <v>-3.3130000000000002</v>
      </c>
      <c r="F2032">
        <v>-14.805</v>
      </c>
      <c r="G2032">
        <v>-13.555</v>
      </c>
      <c r="H2032">
        <f t="shared" si="186"/>
        <v>-2.641</v>
      </c>
      <c r="I2032">
        <f t="shared" si="187"/>
        <v>0.16546298679765212</v>
      </c>
      <c r="J2032">
        <f t="shared" si="188"/>
        <v>-3.052</v>
      </c>
      <c r="K2032">
        <f t="shared" si="189"/>
        <v>0.36910973977937794</v>
      </c>
      <c r="L2032">
        <f t="shared" si="190"/>
        <v>-14.18</v>
      </c>
      <c r="M2032">
        <f t="shared" si="191"/>
        <v>0.88388347648318444</v>
      </c>
    </row>
    <row r="2033" spans="1:13" x14ac:dyDescent="0.3">
      <c r="A2033">
        <v>14.104166666666666</v>
      </c>
      <c r="B2033">
        <v>-2.786</v>
      </c>
      <c r="C2033">
        <v>-2.5150000000000001</v>
      </c>
      <c r="D2033">
        <v>-2.8109999999999999</v>
      </c>
      <c r="E2033">
        <v>-3.1269999999999998</v>
      </c>
      <c r="F2033">
        <v>-14.805</v>
      </c>
      <c r="G2033">
        <v>-13.509</v>
      </c>
      <c r="H2033">
        <f t="shared" si="186"/>
        <v>-2.6505000000000001</v>
      </c>
      <c r="I2033">
        <f t="shared" si="187"/>
        <v>0.19162593770155431</v>
      </c>
      <c r="J2033">
        <f t="shared" si="188"/>
        <v>-2.9689999999999999</v>
      </c>
      <c r="K2033">
        <f t="shared" si="189"/>
        <v>0.22344574285494892</v>
      </c>
      <c r="L2033">
        <f t="shared" si="190"/>
        <v>-14.157</v>
      </c>
      <c r="M2033">
        <f t="shared" si="191"/>
        <v>0.91641038841776512</v>
      </c>
    </row>
    <row r="2034" spans="1:13" x14ac:dyDescent="0.3">
      <c r="A2034">
        <v>14.111111111111111</v>
      </c>
      <c r="B2034">
        <v>-2.7639999999999998</v>
      </c>
      <c r="C2034">
        <v>-2.681</v>
      </c>
      <c r="D2034">
        <v>-2.8159999999999998</v>
      </c>
      <c r="E2034">
        <v>-3.5230000000000001</v>
      </c>
      <c r="F2034">
        <v>-14.744</v>
      </c>
      <c r="G2034">
        <v>-14.659000000000001</v>
      </c>
      <c r="H2034">
        <f t="shared" si="186"/>
        <v>-2.7225000000000001</v>
      </c>
      <c r="I2034">
        <f t="shared" si="187"/>
        <v>5.8689862838483257E-2</v>
      </c>
      <c r="J2034">
        <f t="shared" si="188"/>
        <v>-3.1695000000000002</v>
      </c>
      <c r="K2034">
        <f t="shared" si="189"/>
        <v>0.49992449429888786</v>
      </c>
      <c r="L2034">
        <f t="shared" si="190"/>
        <v>-14.701499999999999</v>
      </c>
      <c r="M2034">
        <f t="shared" si="191"/>
        <v>6.0104076400855883E-2</v>
      </c>
    </row>
    <row r="2035" spans="1:13" x14ac:dyDescent="0.3">
      <c r="A2035">
        <v>14.118055555555555</v>
      </c>
      <c r="B2035">
        <v>-2.7770000000000001</v>
      </c>
      <c r="C2035">
        <v>-2.7170000000000001</v>
      </c>
      <c r="D2035">
        <v>-2.839</v>
      </c>
      <c r="E2035">
        <v>-3.1360000000000001</v>
      </c>
      <c r="F2035">
        <v>-15.204000000000001</v>
      </c>
      <c r="G2035">
        <v>-14.183999999999999</v>
      </c>
      <c r="H2035">
        <f t="shared" si="186"/>
        <v>-2.7469999999999999</v>
      </c>
      <c r="I2035">
        <f t="shared" si="187"/>
        <v>4.2426406871192889E-2</v>
      </c>
      <c r="J2035">
        <f t="shared" si="188"/>
        <v>-2.9874999999999998</v>
      </c>
      <c r="K2035">
        <f t="shared" si="189"/>
        <v>0.21001071401240473</v>
      </c>
      <c r="L2035">
        <f t="shared" si="190"/>
        <v>-14.693999999999999</v>
      </c>
      <c r="M2035">
        <f t="shared" si="191"/>
        <v>0.72124891681027936</v>
      </c>
    </row>
    <row r="2036" spans="1:13" x14ac:dyDescent="0.3">
      <c r="A2036">
        <v>14.125</v>
      </c>
      <c r="B2036">
        <v>-2.7839999999999998</v>
      </c>
      <c r="C2036">
        <v>-2.714</v>
      </c>
      <c r="D2036">
        <v>-2.86</v>
      </c>
      <c r="E2036">
        <v>-3.2669999999999999</v>
      </c>
      <c r="F2036">
        <v>-14.897</v>
      </c>
      <c r="G2036">
        <v>-13.509</v>
      </c>
      <c r="H2036">
        <f t="shared" si="186"/>
        <v>-2.7489999999999997</v>
      </c>
      <c r="I2036">
        <f t="shared" si="187"/>
        <v>4.9497474683058214E-2</v>
      </c>
      <c r="J2036">
        <f t="shared" si="188"/>
        <v>-3.0634999999999999</v>
      </c>
      <c r="K2036">
        <f t="shared" si="189"/>
        <v>0.28779245994292485</v>
      </c>
      <c r="L2036">
        <f t="shared" si="190"/>
        <v>-14.202999999999999</v>
      </c>
      <c r="M2036">
        <f t="shared" si="191"/>
        <v>0.98146421228692793</v>
      </c>
    </row>
    <row r="2037" spans="1:13" x14ac:dyDescent="0.3">
      <c r="A2037">
        <v>14.131944444444445</v>
      </c>
      <c r="B2037">
        <v>-2.7719999999999998</v>
      </c>
      <c r="C2037">
        <v>-2.5779999999999998</v>
      </c>
      <c r="D2037">
        <v>-2.996</v>
      </c>
      <c r="E2037">
        <v>-3.1960000000000002</v>
      </c>
      <c r="F2037">
        <v>-14.913</v>
      </c>
      <c r="G2037">
        <v>-13.861000000000001</v>
      </c>
      <c r="H2037">
        <f t="shared" si="186"/>
        <v>-2.6749999999999998</v>
      </c>
      <c r="I2037">
        <f t="shared" si="187"/>
        <v>0.13717871555019018</v>
      </c>
      <c r="J2037">
        <f t="shared" si="188"/>
        <v>-3.0960000000000001</v>
      </c>
      <c r="K2037">
        <f t="shared" si="189"/>
        <v>0.14142135623730964</v>
      </c>
      <c r="L2037">
        <f t="shared" si="190"/>
        <v>-14.387</v>
      </c>
      <c r="M2037">
        <f t="shared" si="191"/>
        <v>0.74387633380824769</v>
      </c>
    </row>
    <row r="2038" spans="1:13" x14ac:dyDescent="0.3">
      <c r="A2038">
        <v>14.138888888888889</v>
      </c>
      <c r="B2038">
        <v>-2.7669999999999999</v>
      </c>
      <c r="C2038">
        <v>-2.621</v>
      </c>
      <c r="D2038">
        <v>-2.9140000000000001</v>
      </c>
      <c r="E2038">
        <v>-3.165</v>
      </c>
      <c r="F2038">
        <v>-15.143000000000001</v>
      </c>
      <c r="G2038">
        <v>-17.896000000000001</v>
      </c>
      <c r="H2038">
        <f t="shared" si="186"/>
        <v>-2.694</v>
      </c>
      <c r="I2038">
        <f t="shared" si="187"/>
        <v>0.10323759005323588</v>
      </c>
      <c r="J2038">
        <f t="shared" si="188"/>
        <v>-3.0395000000000003</v>
      </c>
      <c r="K2038">
        <f t="shared" si="189"/>
        <v>0.17748380207782335</v>
      </c>
      <c r="L2038">
        <f t="shared" si="190"/>
        <v>-16.519500000000001</v>
      </c>
      <c r="M2038">
        <f t="shared" si="191"/>
        <v>1.9466649686065656</v>
      </c>
    </row>
    <row r="2039" spans="1:13" x14ac:dyDescent="0.3">
      <c r="A2039">
        <v>14.145833333333334</v>
      </c>
      <c r="B2039">
        <v>-2.7869999999999999</v>
      </c>
      <c r="C2039">
        <v>-2.7370000000000001</v>
      </c>
      <c r="D2039">
        <v>-2.9060000000000001</v>
      </c>
      <c r="E2039">
        <v>-3.1259999999999999</v>
      </c>
      <c r="F2039">
        <v>-15.266</v>
      </c>
      <c r="G2039">
        <v>-13.739000000000001</v>
      </c>
      <c r="H2039">
        <f t="shared" si="186"/>
        <v>-2.762</v>
      </c>
      <c r="I2039">
        <f t="shared" si="187"/>
        <v>3.5355339059327251E-2</v>
      </c>
      <c r="J2039">
        <f t="shared" si="188"/>
        <v>-3.016</v>
      </c>
      <c r="K2039">
        <f t="shared" si="189"/>
        <v>0.15556349186104027</v>
      </c>
      <c r="L2039">
        <f t="shared" si="190"/>
        <v>-14.502500000000001</v>
      </c>
      <c r="M2039">
        <f t="shared" si="191"/>
        <v>1.0797520548718575</v>
      </c>
    </row>
    <row r="2040" spans="1:13" x14ac:dyDescent="0.3">
      <c r="A2040">
        <v>14.152777777777779</v>
      </c>
      <c r="B2040">
        <v>-2.7930000000000001</v>
      </c>
      <c r="C2040">
        <v>-2.6589999999999998</v>
      </c>
      <c r="D2040">
        <v>-2.9460000000000002</v>
      </c>
      <c r="E2040">
        <v>-3.1760000000000002</v>
      </c>
      <c r="F2040">
        <v>-15.066000000000001</v>
      </c>
      <c r="G2040">
        <v>-14.536</v>
      </c>
      <c r="H2040">
        <f t="shared" si="186"/>
        <v>-2.726</v>
      </c>
      <c r="I2040">
        <f t="shared" si="187"/>
        <v>9.4752308678997602E-2</v>
      </c>
      <c r="J2040">
        <f t="shared" si="188"/>
        <v>-3.0609999999999999</v>
      </c>
      <c r="K2040">
        <f t="shared" si="189"/>
        <v>0.16263455967290591</v>
      </c>
      <c r="L2040">
        <f t="shared" si="190"/>
        <v>-14.801</v>
      </c>
      <c r="M2040">
        <f t="shared" si="191"/>
        <v>0.37476659402887097</v>
      </c>
    </row>
    <row r="2041" spans="1:13" x14ac:dyDescent="0.3">
      <c r="A2041">
        <v>14.159722222222221</v>
      </c>
      <c r="B2041">
        <v>-2.7519999999999998</v>
      </c>
      <c r="C2041">
        <v>-2.6589999999999998</v>
      </c>
      <c r="D2041">
        <v>-2.87</v>
      </c>
      <c r="E2041">
        <v>-3.056</v>
      </c>
      <c r="F2041">
        <v>-15.22</v>
      </c>
      <c r="G2041">
        <v>-13.555</v>
      </c>
      <c r="H2041">
        <f t="shared" si="186"/>
        <v>-2.7054999999999998</v>
      </c>
      <c r="I2041">
        <f t="shared" si="187"/>
        <v>6.5760930650348895E-2</v>
      </c>
      <c r="J2041">
        <f t="shared" si="188"/>
        <v>-2.9630000000000001</v>
      </c>
      <c r="K2041">
        <f t="shared" si="189"/>
        <v>0.13152186130069779</v>
      </c>
      <c r="L2041">
        <f t="shared" si="190"/>
        <v>-14.387499999999999</v>
      </c>
      <c r="M2041">
        <f t="shared" si="191"/>
        <v>1.1773327906756024</v>
      </c>
    </row>
    <row r="2042" spans="1:13" x14ac:dyDescent="0.3">
      <c r="A2042">
        <v>14.166666666666666</v>
      </c>
      <c r="B2042">
        <v>-2.7829999999999999</v>
      </c>
      <c r="C2042">
        <v>-2.6560000000000001</v>
      </c>
      <c r="D2042">
        <v>-2.9129999999999998</v>
      </c>
      <c r="E2042">
        <v>-3.4430000000000001</v>
      </c>
      <c r="F2042">
        <v>-15.204000000000001</v>
      </c>
      <c r="G2042">
        <v>-13.509</v>
      </c>
      <c r="H2042">
        <f t="shared" si="186"/>
        <v>-2.7195</v>
      </c>
      <c r="I2042">
        <f t="shared" si="187"/>
        <v>8.9802561210691384E-2</v>
      </c>
      <c r="J2042">
        <f t="shared" si="188"/>
        <v>-3.1779999999999999</v>
      </c>
      <c r="K2042">
        <f t="shared" si="189"/>
        <v>0.37476659402887036</v>
      </c>
      <c r="L2042">
        <f t="shared" si="190"/>
        <v>-14.3565</v>
      </c>
      <c r="M2042">
        <f t="shared" si="191"/>
        <v>1.1985459941111982</v>
      </c>
    </row>
    <row r="2043" spans="1:13" x14ac:dyDescent="0.3">
      <c r="A2043">
        <v>14.173611111111111</v>
      </c>
      <c r="B2043">
        <v>-2.7570000000000001</v>
      </c>
      <c r="C2043">
        <v>-2.532</v>
      </c>
      <c r="D2043">
        <v>-2.9460000000000002</v>
      </c>
      <c r="E2043">
        <v>-3.3359999999999999</v>
      </c>
      <c r="F2043">
        <v>-15.189</v>
      </c>
      <c r="G2043">
        <v>-13.831</v>
      </c>
      <c r="H2043">
        <f t="shared" si="186"/>
        <v>-2.6444999999999999</v>
      </c>
      <c r="I2043">
        <f t="shared" si="187"/>
        <v>0.15909902576697324</v>
      </c>
      <c r="J2043">
        <f t="shared" si="188"/>
        <v>-3.141</v>
      </c>
      <c r="K2043">
        <f t="shared" si="189"/>
        <v>0.27577164466275333</v>
      </c>
      <c r="L2043">
        <f t="shared" si="190"/>
        <v>-14.51</v>
      </c>
      <c r="M2043">
        <f t="shared" si="191"/>
        <v>0.96025100885133197</v>
      </c>
    </row>
    <row r="2044" spans="1:13" x14ac:dyDescent="0.3">
      <c r="A2044">
        <v>14.180555555555555</v>
      </c>
      <c r="B2044">
        <v>-2.7669999999999999</v>
      </c>
      <c r="C2044">
        <v>-2.5259999999999998</v>
      </c>
      <c r="D2044">
        <v>-2.9529999999999998</v>
      </c>
      <c r="E2044">
        <v>-3.258</v>
      </c>
      <c r="F2044">
        <v>-15.051</v>
      </c>
      <c r="G2044">
        <v>-13.647</v>
      </c>
      <c r="H2044">
        <f t="shared" si="186"/>
        <v>-2.6464999999999996</v>
      </c>
      <c r="I2044">
        <f t="shared" si="187"/>
        <v>0.17041273426595802</v>
      </c>
      <c r="J2044">
        <f t="shared" si="188"/>
        <v>-3.1055000000000001</v>
      </c>
      <c r="K2044">
        <f t="shared" si="189"/>
        <v>0.21566756826189712</v>
      </c>
      <c r="L2044">
        <f t="shared" si="190"/>
        <v>-14.349</v>
      </c>
      <c r="M2044">
        <f t="shared" si="191"/>
        <v>0.99277792078591265</v>
      </c>
    </row>
    <row r="2045" spans="1:13" x14ac:dyDescent="0.3">
      <c r="A2045">
        <v>14.1875</v>
      </c>
      <c r="B2045">
        <v>-2.7690000000000001</v>
      </c>
      <c r="C2045">
        <v>-2.5169999999999999</v>
      </c>
      <c r="D2045">
        <v>-2.9279999999999999</v>
      </c>
      <c r="E2045">
        <v>-3.1779999999999999</v>
      </c>
      <c r="F2045">
        <v>-15.204000000000001</v>
      </c>
      <c r="G2045">
        <v>-13.708</v>
      </c>
      <c r="H2045">
        <f t="shared" si="186"/>
        <v>-2.6429999999999998</v>
      </c>
      <c r="I2045">
        <f t="shared" si="187"/>
        <v>0.17819090885901015</v>
      </c>
      <c r="J2045">
        <f t="shared" si="188"/>
        <v>-3.0529999999999999</v>
      </c>
      <c r="K2045">
        <f t="shared" si="189"/>
        <v>0.17677669529663689</v>
      </c>
      <c r="L2045">
        <f t="shared" si="190"/>
        <v>-14.456</v>
      </c>
      <c r="M2045">
        <f t="shared" si="191"/>
        <v>1.0578317446550753</v>
      </c>
    </row>
    <row r="2046" spans="1:13" x14ac:dyDescent="0.3">
      <c r="A2046">
        <v>14.194444444444445</v>
      </c>
      <c r="B2046">
        <v>-2.72</v>
      </c>
      <c r="C2046">
        <v>-2.5070000000000001</v>
      </c>
      <c r="D2046">
        <v>-2.903</v>
      </c>
      <c r="E2046">
        <v>-3.3420000000000001</v>
      </c>
      <c r="F2046">
        <v>-15.066000000000001</v>
      </c>
      <c r="G2046">
        <v>-13.785</v>
      </c>
      <c r="H2046">
        <f t="shared" si="186"/>
        <v>-2.6135000000000002</v>
      </c>
      <c r="I2046">
        <f t="shared" si="187"/>
        <v>0.15061374439273467</v>
      </c>
      <c r="J2046">
        <f t="shared" si="188"/>
        <v>-3.1225000000000001</v>
      </c>
      <c r="K2046">
        <f t="shared" si="189"/>
        <v>0.3104198769408944</v>
      </c>
      <c r="L2046">
        <f t="shared" si="190"/>
        <v>-14.4255</v>
      </c>
      <c r="M2046">
        <f t="shared" si="191"/>
        <v>0.90580378669996786</v>
      </c>
    </row>
    <row r="2047" spans="1:13" x14ac:dyDescent="0.3">
      <c r="A2047">
        <v>14.201388888888889</v>
      </c>
      <c r="B2047">
        <v>-2.746</v>
      </c>
      <c r="C2047">
        <v>-2.5720000000000001</v>
      </c>
      <c r="D2047">
        <v>-2.9359999999999999</v>
      </c>
      <c r="E2047">
        <v>-3.21</v>
      </c>
      <c r="F2047">
        <v>-14.928000000000001</v>
      </c>
      <c r="G2047">
        <v>-14.536</v>
      </c>
      <c r="H2047">
        <f t="shared" si="186"/>
        <v>-2.6589999999999998</v>
      </c>
      <c r="I2047">
        <f t="shared" si="187"/>
        <v>0.12303657992645922</v>
      </c>
      <c r="J2047">
        <f t="shared" si="188"/>
        <v>-3.073</v>
      </c>
      <c r="K2047">
        <f t="shared" si="189"/>
        <v>0.19374725804511406</v>
      </c>
      <c r="L2047">
        <f t="shared" si="190"/>
        <v>-14.731999999999999</v>
      </c>
      <c r="M2047">
        <f t="shared" si="191"/>
        <v>0.27718585822512748</v>
      </c>
    </row>
    <row r="2048" spans="1:13" x14ac:dyDescent="0.3">
      <c r="A2048">
        <v>14.208333333333334</v>
      </c>
      <c r="B2048">
        <v>-2.778</v>
      </c>
      <c r="C2048">
        <v>-2.6179999999999999</v>
      </c>
      <c r="D2048">
        <v>-2.9169999999999998</v>
      </c>
      <c r="E2048">
        <v>-3.181</v>
      </c>
      <c r="F2048">
        <v>-14.867000000000001</v>
      </c>
      <c r="G2048">
        <v>-13.186</v>
      </c>
      <c r="H2048">
        <f t="shared" si="186"/>
        <v>-2.698</v>
      </c>
      <c r="I2048">
        <f t="shared" si="187"/>
        <v>0.1131370849898477</v>
      </c>
      <c r="J2048">
        <f t="shared" si="188"/>
        <v>-3.0489999999999999</v>
      </c>
      <c r="K2048">
        <f t="shared" si="189"/>
        <v>0.18667619023324872</v>
      </c>
      <c r="L2048">
        <f t="shared" si="190"/>
        <v>-14.0265</v>
      </c>
      <c r="M2048">
        <f t="shared" si="191"/>
        <v>1.1886464991745871</v>
      </c>
    </row>
    <row r="2049" spans="1:13" x14ac:dyDescent="0.3">
      <c r="A2049">
        <v>14.215277777777779</v>
      </c>
      <c r="B2049">
        <v>-2.7240000000000002</v>
      </c>
      <c r="C2049">
        <v>-2.4670000000000001</v>
      </c>
      <c r="D2049">
        <v>-3</v>
      </c>
      <c r="E2049">
        <v>-3.05</v>
      </c>
      <c r="F2049">
        <v>-15.204000000000001</v>
      </c>
      <c r="G2049">
        <v>-14.352</v>
      </c>
      <c r="H2049">
        <f t="shared" si="186"/>
        <v>-2.5955000000000004</v>
      </c>
      <c r="I2049">
        <f t="shared" si="187"/>
        <v>0.18172644276494279</v>
      </c>
      <c r="J2049">
        <f t="shared" si="188"/>
        <v>-3.0249999999999999</v>
      </c>
      <c r="K2049">
        <f t="shared" si="189"/>
        <v>3.5355339059327251E-2</v>
      </c>
      <c r="L2049">
        <f t="shared" si="190"/>
        <v>-14.778</v>
      </c>
      <c r="M2049">
        <f t="shared" si="191"/>
        <v>0.60245497757093869</v>
      </c>
    </row>
    <row r="2050" spans="1:13" x14ac:dyDescent="0.3">
      <c r="A2050">
        <v>14.222222222222221</v>
      </c>
      <c r="B2050">
        <v>-2.766</v>
      </c>
      <c r="C2050">
        <v>-2.524</v>
      </c>
      <c r="D2050">
        <v>-3.0489999999999999</v>
      </c>
      <c r="E2050">
        <v>-3.1720000000000002</v>
      </c>
      <c r="F2050">
        <v>-15.388999999999999</v>
      </c>
      <c r="G2050">
        <v>-15.026999999999999</v>
      </c>
      <c r="H2050">
        <f t="shared" si="186"/>
        <v>-2.645</v>
      </c>
      <c r="I2050">
        <f t="shared" si="187"/>
        <v>0.17111984104714451</v>
      </c>
      <c r="J2050">
        <f t="shared" si="188"/>
        <v>-3.1105</v>
      </c>
      <c r="K2050">
        <f t="shared" si="189"/>
        <v>8.6974134085945495E-2</v>
      </c>
      <c r="L2050">
        <f t="shared" si="190"/>
        <v>-15.207999999999998</v>
      </c>
      <c r="M2050">
        <f t="shared" si="191"/>
        <v>0.25597265478953024</v>
      </c>
    </row>
    <row r="2051" spans="1:13" x14ac:dyDescent="0.3">
      <c r="A2051">
        <v>14.229166666666666</v>
      </c>
      <c r="B2051">
        <v>-2.7639999999999998</v>
      </c>
      <c r="C2051">
        <v>-2.5059999999999998</v>
      </c>
      <c r="D2051">
        <v>-2.9860000000000002</v>
      </c>
      <c r="E2051">
        <v>-3.1669999999999998</v>
      </c>
      <c r="F2051">
        <v>-15.558</v>
      </c>
      <c r="G2051">
        <v>-13.523999999999999</v>
      </c>
      <c r="H2051">
        <f t="shared" si="186"/>
        <v>-2.6349999999999998</v>
      </c>
      <c r="I2051">
        <f t="shared" si="187"/>
        <v>0.18243354954612925</v>
      </c>
      <c r="J2051">
        <f t="shared" si="188"/>
        <v>-3.0765000000000002</v>
      </c>
      <c r="K2051">
        <f t="shared" si="189"/>
        <v>0.12798632739476482</v>
      </c>
      <c r="L2051">
        <f t="shared" si="190"/>
        <v>-14.541</v>
      </c>
      <c r="M2051">
        <f t="shared" si="191"/>
        <v>1.4382551929334382</v>
      </c>
    </row>
    <row r="2052" spans="1:13" x14ac:dyDescent="0.3">
      <c r="A2052">
        <v>14.236111111111111</v>
      </c>
      <c r="B2052">
        <v>-2.7629999999999999</v>
      </c>
      <c r="C2052">
        <v>-2.5499999999999998</v>
      </c>
      <c r="D2052">
        <v>-3.0169999999999999</v>
      </c>
      <c r="E2052">
        <v>-3.38</v>
      </c>
      <c r="F2052">
        <v>-15.358000000000001</v>
      </c>
      <c r="G2052">
        <v>-14.321999999999999</v>
      </c>
      <c r="H2052">
        <f t="shared" ref="H2052:H2115" si="192">AVERAGE(B2052:C2052)</f>
        <v>-2.6564999999999999</v>
      </c>
      <c r="I2052">
        <f t="shared" ref="I2052:I2115" si="193">STDEV(B2052:C2052)</f>
        <v>0.15061374439273467</v>
      </c>
      <c r="J2052">
        <f t="shared" ref="J2052:J2115" si="194">AVERAGE(D2052:E2052)</f>
        <v>-3.1985000000000001</v>
      </c>
      <c r="K2052">
        <f t="shared" ref="K2052:K2115" si="195">STDEV(D2052:E2052)</f>
        <v>0.2566797615707167</v>
      </c>
      <c r="L2052">
        <f t="shared" ref="L2052:L2115" si="196">AVERAGE(F2052:G2052)</f>
        <v>-14.84</v>
      </c>
      <c r="M2052">
        <f t="shared" ref="M2052:M2115" si="197">STDEV(F2052:G2052)</f>
        <v>0.73256262530926419</v>
      </c>
    </row>
    <row r="2053" spans="1:13" x14ac:dyDescent="0.3">
      <c r="A2053">
        <v>14.243055555555555</v>
      </c>
      <c r="B2053">
        <v>-2.7570000000000001</v>
      </c>
      <c r="C2053">
        <v>-2.4969999999999999</v>
      </c>
      <c r="D2053">
        <v>-2.9329999999999998</v>
      </c>
      <c r="E2053">
        <v>-3.5030000000000001</v>
      </c>
      <c r="F2053">
        <v>-15.297000000000001</v>
      </c>
      <c r="G2053">
        <v>-13.093999999999999</v>
      </c>
      <c r="H2053">
        <f t="shared" si="192"/>
        <v>-2.6269999999999998</v>
      </c>
      <c r="I2053">
        <f t="shared" si="193"/>
        <v>0.18384776310850251</v>
      </c>
      <c r="J2053">
        <f t="shared" si="194"/>
        <v>-3.218</v>
      </c>
      <c r="K2053">
        <f t="shared" si="195"/>
        <v>0.40305086527633227</v>
      </c>
      <c r="L2053">
        <f t="shared" si="196"/>
        <v>-14.195499999999999</v>
      </c>
      <c r="M2053">
        <f t="shared" si="197"/>
        <v>1.557756238953965</v>
      </c>
    </row>
    <row r="2054" spans="1:13" x14ac:dyDescent="0.3">
      <c r="A2054">
        <v>14.25</v>
      </c>
      <c r="B2054">
        <v>-2.778</v>
      </c>
      <c r="C2054">
        <v>-2.512</v>
      </c>
      <c r="D2054">
        <v>-2.9860000000000002</v>
      </c>
      <c r="E2054">
        <v>-3.202</v>
      </c>
      <c r="F2054">
        <v>-14.928000000000001</v>
      </c>
      <c r="G2054">
        <v>-13.417</v>
      </c>
      <c r="H2054">
        <f t="shared" si="192"/>
        <v>-2.645</v>
      </c>
      <c r="I2054">
        <f t="shared" si="193"/>
        <v>0.18809040379562167</v>
      </c>
      <c r="J2054">
        <f t="shared" si="194"/>
        <v>-3.0940000000000003</v>
      </c>
      <c r="K2054">
        <f t="shared" si="195"/>
        <v>0.15273506473629408</v>
      </c>
      <c r="L2054">
        <f t="shared" si="196"/>
        <v>-14.172499999999999</v>
      </c>
      <c r="M2054">
        <f t="shared" si="197"/>
        <v>1.0684383463728739</v>
      </c>
    </row>
    <row r="2055" spans="1:13" x14ac:dyDescent="0.3">
      <c r="A2055">
        <v>14.256944444444445</v>
      </c>
      <c r="B2055">
        <v>-2.77</v>
      </c>
      <c r="C2055">
        <v>-2.573</v>
      </c>
      <c r="D2055">
        <v>-3.0710000000000002</v>
      </c>
      <c r="E2055">
        <v>-3.33</v>
      </c>
      <c r="F2055">
        <v>-14.974</v>
      </c>
      <c r="G2055">
        <v>-13.446999999999999</v>
      </c>
      <c r="H2055">
        <f t="shared" si="192"/>
        <v>-2.6715</v>
      </c>
      <c r="I2055">
        <f t="shared" si="193"/>
        <v>0.1393000358937499</v>
      </c>
      <c r="J2055">
        <f t="shared" si="194"/>
        <v>-3.2004999999999999</v>
      </c>
      <c r="K2055">
        <f t="shared" si="195"/>
        <v>0.18314065632731574</v>
      </c>
      <c r="L2055">
        <f t="shared" si="196"/>
        <v>-14.2105</v>
      </c>
      <c r="M2055">
        <f t="shared" si="197"/>
        <v>1.0797520548718589</v>
      </c>
    </row>
    <row r="2056" spans="1:13" x14ac:dyDescent="0.3">
      <c r="A2056">
        <v>14.263888888888889</v>
      </c>
      <c r="B2056">
        <v>-2.75</v>
      </c>
      <c r="C2056">
        <v>-2.5640000000000001</v>
      </c>
      <c r="D2056">
        <v>-3.1110000000000002</v>
      </c>
      <c r="E2056">
        <v>-3.367</v>
      </c>
      <c r="F2056">
        <v>-15.189</v>
      </c>
      <c r="G2056">
        <v>-13.279</v>
      </c>
      <c r="H2056">
        <f t="shared" si="192"/>
        <v>-2.657</v>
      </c>
      <c r="I2056">
        <f t="shared" si="193"/>
        <v>0.13152186130069779</v>
      </c>
      <c r="J2056">
        <f t="shared" si="194"/>
        <v>-3.2389999999999999</v>
      </c>
      <c r="K2056">
        <f t="shared" si="195"/>
        <v>0.18101933598375602</v>
      </c>
      <c r="L2056">
        <f t="shared" si="196"/>
        <v>-14.234</v>
      </c>
      <c r="M2056">
        <f t="shared" si="197"/>
        <v>1.3505739520663058</v>
      </c>
    </row>
    <row r="2057" spans="1:13" x14ac:dyDescent="0.3">
      <c r="A2057">
        <v>14.270833333333334</v>
      </c>
      <c r="B2057">
        <v>-2.76</v>
      </c>
      <c r="C2057">
        <v>-2.6269999999999998</v>
      </c>
      <c r="D2057">
        <v>-2.9889999999999999</v>
      </c>
      <c r="E2057">
        <v>-3.3740000000000001</v>
      </c>
      <c r="F2057">
        <v>-15.22</v>
      </c>
      <c r="G2057">
        <v>-13.247999999999999</v>
      </c>
      <c r="H2057">
        <f t="shared" si="192"/>
        <v>-2.6934999999999998</v>
      </c>
      <c r="I2057">
        <f t="shared" si="193"/>
        <v>9.4045201897810835E-2</v>
      </c>
      <c r="J2057">
        <f t="shared" si="194"/>
        <v>-3.1814999999999998</v>
      </c>
      <c r="K2057">
        <f t="shared" si="195"/>
        <v>0.27223611075682097</v>
      </c>
      <c r="L2057">
        <f t="shared" si="196"/>
        <v>-14.234</v>
      </c>
      <c r="M2057">
        <f t="shared" si="197"/>
        <v>1.3944145724998727</v>
      </c>
    </row>
    <row r="2058" spans="1:13" x14ac:dyDescent="0.3">
      <c r="A2058">
        <v>14.277777777777779</v>
      </c>
      <c r="B2058">
        <v>-2.76</v>
      </c>
      <c r="C2058">
        <v>-2.6240000000000001</v>
      </c>
      <c r="D2058">
        <v>-2.9969999999999999</v>
      </c>
      <c r="E2058">
        <v>-3.1440000000000001</v>
      </c>
      <c r="F2058">
        <v>-15.157999999999999</v>
      </c>
      <c r="G2058">
        <v>-14.382999999999999</v>
      </c>
      <c r="H2058">
        <f t="shared" si="192"/>
        <v>-2.6920000000000002</v>
      </c>
      <c r="I2058">
        <f t="shared" si="193"/>
        <v>9.6166522241370234E-2</v>
      </c>
      <c r="J2058">
        <f t="shared" si="194"/>
        <v>-3.0705</v>
      </c>
      <c r="K2058">
        <f t="shared" si="195"/>
        <v>0.10394469683442266</v>
      </c>
      <c r="L2058">
        <f t="shared" si="196"/>
        <v>-14.770499999999998</v>
      </c>
      <c r="M2058">
        <f t="shared" si="197"/>
        <v>0.54800775541957458</v>
      </c>
    </row>
    <row r="2059" spans="1:13" x14ac:dyDescent="0.3">
      <c r="A2059">
        <v>14.284722222222221</v>
      </c>
      <c r="B2059">
        <v>-2.7570000000000001</v>
      </c>
      <c r="C2059">
        <v>-2.7040000000000002</v>
      </c>
      <c r="D2059">
        <v>-2.9590000000000001</v>
      </c>
      <c r="E2059">
        <v>-3.1850000000000001</v>
      </c>
      <c r="F2059">
        <v>-15.22</v>
      </c>
      <c r="G2059">
        <v>-13.294</v>
      </c>
      <c r="H2059">
        <f t="shared" si="192"/>
        <v>-2.7305000000000001</v>
      </c>
      <c r="I2059">
        <f t="shared" si="193"/>
        <v>3.7476659402886976E-2</v>
      </c>
      <c r="J2059">
        <f t="shared" si="194"/>
        <v>-3.0720000000000001</v>
      </c>
      <c r="K2059">
        <f t="shared" si="195"/>
        <v>0.15980613254815973</v>
      </c>
      <c r="L2059">
        <f t="shared" si="196"/>
        <v>-14.257000000000001</v>
      </c>
      <c r="M2059">
        <f t="shared" si="197"/>
        <v>1.3618876605652905</v>
      </c>
    </row>
    <row r="2060" spans="1:13" x14ac:dyDescent="0.3">
      <c r="A2060">
        <v>14.291666666666666</v>
      </c>
      <c r="B2060">
        <v>-2.778</v>
      </c>
      <c r="C2060">
        <v>-2.6440000000000001</v>
      </c>
      <c r="D2060">
        <v>-3.0030000000000001</v>
      </c>
      <c r="E2060">
        <v>-3.0779999999999998</v>
      </c>
      <c r="F2060">
        <v>-15.189</v>
      </c>
      <c r="G2060">
        <v>-13.601000000000001</v>
      </c>
      <c r="H2060">
        <f t="shared" si="192"/>
        <v>-2.7110000000000003</v>
      </c>
      <c r="I2060">
        <f t="shared" si="193"/>
        <v>9.4752308678997296E-2</v>
      </c>
      <c r="J2060">
        <f t="shared" si="194"/>
        <v>-3.0404999999999998</v>
      </c>
      <c r="K2060">
        <f t="shared" si="195"/>
        <v>5.3033008588990876E-2</v>
      </c>
      <c r="L2060">
        <f t="shared" si="196"/>
        <v>-14.395</v>
      </c>
      <c r="M2060">
        <f t="shared" si="197"/>
        <v>1.1228855685242369</v>
      </c>
    </row>
    <row r="2061" spans="1:13" x14ac:dyDescent="0.3">
      <c r="A2061">
        <v>14.298611111111111</v>
      </c>
      <c r="B2061">
        <v>-2.738</v>
      </c>
      <c r="C2061">
        <v>-2.601</v>
      </c>
      <c r="D2061">
        <v>-3.0619999999999998</v>
      </c>
      <c r="E2061">
        <v>-3.3250000000000002</v>
      </c>
      <c r="F2061">
        <v>-15.204000000000001</v>
      </c>
      <c r="G2061">
        <v>-13.478</v>
      </c>
      <c r="H2061">
        <f t="shared" si="192"/>
        <v>-2.6695000000000002</v>
      </c>
      <c r="I2061">
        <f t="shared" si="193"/>
        <v>9.6873629022557015E-2</v>
      </c>
      <c r="J2061">
        <f t="shared" si="194"/>
        <v>-3.1935000000000002</v>
      </c>
      <c r="K2061">
        <f t="shared" si="195"/>
        <v>0.18596908345206223</v>
      </c>
      <c r="L2061">
        <f t="shared" si="196"/>
        <v>-14.341000000000001</v>
      </c>
      <c r="M2061">
        <f t="shared" si="197"/>
        <v>1.2204663043279815</v>
      </c>
    </row>
    <row r="2062" spans="1:13" x14ac:dyDescent="0.3">
      <c r="A2062">
        <v>14.305555555555555</v>
      </c>
      <c r="B2062">
        <v>-2.77</v>
      </c>
      <c r="C2062">
        <v>-2.6190000000000002</v>
      </c>
      <c r="D2062">
        <v>-3.1459999999999999</v>
      </c>
      <c r="E2062">
        <v>-3.3650000000000002</v>
      </c>
      <c r="F2062">
        <v>-15.372999999999999</v>
      </c>
      <c r="G2062">
        <v>-13.308999999999999</v>
      </c>
      <c r="H2062">
        <f t="shared" si="192"/>
        <v>-2.6945000000000001</v>
      </c>
      <c r="I2062">
        <f t="shared" si="193"/>
        <v>0.10677312395916853</v>
      </c>
      <c r="J2062">
        <f t="shared" si="194"/>
        <v>-3.2555000000000001</v>
      </c>
      <c r="K2062">
        <f t="shared" si="195"/>
        <v>0.15485638507985414</v>
      </c>
      <c r="L2062">
        <f t="shared" si="196"/>
        <v>-14.340999999999999</v>
      </c>
      <c r="M2062">
        <f t="shared" si="197"/>
        <v>1.459468396369034</v>
      </c>
    </row>
    <row r="2063" spans="1:13" x14ac:dyDescent="0.3">
      <c r="A2063">
        <v>14.3125</v>
      </c>
      <c r="B2063">
        <v>-2.78</v>
      </c>
      <c r="C2063">
        <v>-2.6389999999999998</v>
      </c>
      <c r="D2063">
        <v>-3.0390000000000001</v>
      </c>
      <c r="E2063">
        <v>-3.3279999999999998</v>
      </c>
      <c r="F2063">
        <v>-15.772</v>
      </c>
      <c r="G2063">
        <v>-14.49</v>
      </c>
      <c r="H2063">
        <f t="shared" si="192"/>
        <v>-2.7094999999999998</v>
      </c>
      <c r="I2063">
        <f t="shared" si="193"/>
        <v>9.9702056147303209E-2</v>
      </c>
      <c r="J2063">
        <f t="shared" si="194"/>
        <v>-3.1835</v>
      </c>
      <c r="K2063">
        <f t="shared" si="195"/>
        <v>0.20435385976291204</v>
      </c>
      <c r="L2063">
        <f t="shared" si="196"/>
        <v>-15.131</v>
      </c>
      <c r="M2063">
        <f t="shared" si="197"/>
        <v>0.90651089348115388</v>
      </c>
    </row>
    <row r="2064" spans="1:13" x14ac:dyDescent="0.3">
      <c r="A2064">
        <v>14.319444444444445</v>
      </c>
      <c r="B2064">
        <v>-2.7959999999999998</v>
      </c>
      <c r="C2064">
        <v>-2.6320000000000001</v>
      </c>
      <c r="D2064">
        <v>-3.0539999999999998</v>
      </c>
      <c r="E2064">
        <v>-3.1840000000000002</v>
      </c>
      <c r="F2064">
        <v>-15.066000000000001</v>
      </c>
      <c r="G2064">
        <v>-13.279</v>
      </c>
      <c r="H2064">
        <f t="shared" si="192"/>
        <v>-2.714</v>
      </c>
      <c r="I2064">
        <f t="shared" si="193"/>
        <v>0.11596551211459358</v>
      </c>
      <c r="J2064">
        <f t="shared" si="194"/>
        <v>-3.1189999999999998</v>
      </c>
      <c r="K2064">
        <f t="shared" si="195"/>
        <v>9.1923881554251421E-2</v>
      </c>
      <c r="L2064">
        <f t="shared" si="196"/>
        <v>-14.172499999999999</v>
      </c>
      <c r="M2064">
        <f t="shared" si="197"/>
        <v>1.2635998179803611</v>
      </c>
    </row>
    <row r="2065" spans="1:13" x14ac:dyDescent="0.3">
      <c r="A2065">
        <v>14.326388888888889</v>
      </c>
      <c r="B2065">
        <v>-2.714</v>
      </c>
      <c r="C2065">
        <v>-2.5640000000000001</v>
      </c>
      <c r="D2065">
        <v>-3.1059999999999999</v>
      </c>
      <c r="E2065">
        <v>-3.294</v>
      </c>
      <c r="F2065">
        <v>-14.959</v>
      </c>
      <c r="G2065">
        <v>-13.555</v>
      </c>
      <c r="H2065">
        <f t="shared" si="192"/>
        <v>-2.6390000000000002</v>
      </c>
      <c r="I2065">
        <f t="shared" si="193"/>
        <v>0.10606601717798206</v>
      </c>
      <c r="J2065">
        <f t="shared" si="194"/>
        <v>-3.2</v>
      </c>
      <c r="K2065">
        <f t="shared" si="195"/>
        <v>0.13293607486307105</v>
      </c>
      <c r="L2065">
        <f t="shared" si="196"/>
        <v>-14.257</v>
      </c>
      <c r="M2065">
        <f t="shared" si="197"/>
        <v>0.99277792078591265</v>
      </c>
    </row>
    <row r="2066" spans="1:13" x14ac:dyDescent="0.3">
      <c r="A2066">
        <v>14.333333333333334</v>
      </c>
      <c r="B2066">
        <v>-2.75</v>
      </c>
      <c r="C2066">
        <v>-2.56</v>
      </c>
      <c r="D2066">
        <v>-3.0419999999999998</v>
      </c>
      <c r="E2066">
        <v>-3.19</v>
      </c>
      <c r="F2066">
        <v>-15.157999999999999</v>
      </c>
      <c r="G2066">
        <v>-13.677</v>
      </c>
      <c r="H2066">
        <f t="shared" si="192"/>
        <v>-2.6550000000000002</v>
      </c>
      <c r="I2066">
        <f t="shared" si="193"/>
        <v>0.134350288425444</v>
      </c>
      <c r="J2066">
        <f t="shared" si="194"/>
        <v>-3.1159999999999997</v>
      </c>
      <c r="K2066">
        <f t="shared" si="195"/>
        <v>0.10465180361560912</v>
      </c>
      <c r="L2066">
        <f t="shared" si="196"/>
        <v>-14.4175</v>
      </c>
      <c r="M2066">
        <f t="shared" si="197"/>
        <v>1.0472251429372768</v>
      </c>
    </row>
    <row r="2067" spans="1:13" x14ac:dyDescent="0.3">
      <c r="A2067">
        <v>14.340277777777779</v>
      </c>
      <c r="B2067">
        <v>-2.7429999999999999</v>
      </c>
      <c r="C2067">
        <v>-2.5859999999999999</v>
      </c>
      <c r="D2067">
        <v>-3.0739999999999998</v>
      </c>
      <c r="E2067">
        <v>-3.1349999999999998</v>
      </c>
      <c r="F2067">
        <v>-15.465</v>
      </c>
      <c r="G2067">
        <v>-12.972</v>
      </c>
      <c r="H2067">
        <f t="shared" si="192"/>
        <v>-2.6644999999999999</v>
      </c>
      <c r="I2067">
        <f t="shared" si="193"/>
        <v>0.11101576464628798</v>
      </c>
      <c r="J2067">
        <f t="shared" si="194"/>
        <v>-3.1044999999999998</v>
      </c>
      <c r="K2067">
        <f t="shared" si="195"/>
        <v>4.3133513652379357E-2</v>
      </c>
      <c r="L2067">
        <f t="shared" si="196"/>
        <v>-14.218499999999999</v>
      </c>
      <c r="M2067">
        <f t="shared" si="197"/>
        <v>1.7628172054980631</v>
      </c>
    </row>
    <row r="2068" spans="1:13" x14ac:dyDescent="0.3">
      <c r="A2068">
        <v>14.347222222222221</v>
      </c>
      <c r="B2068">
        <v>-2.7429999999999999</v>
      </c>
      <c r="C2068">
        <v>-2.5859999999999999</v>
      </c>
      <c r="D2068">
        <v>-3.1</v>
      </c>
      <c r="E2068">
        <v>-3.169</v>
      </c>
      <c r="F2068">
        <v>-15.311999999999999</v>
      </c>
      <c r="G2068">
        <v>-13.462999999999999</v>
      </c>
      <c r="H2068">
        <f t="shared" si="192"/>
        <v>-2.6644999999999999</v>
      </c>
      <c r="I2068">
        <f t="shared" si="193"/>
        <v>0.11101576464628798</v>
      </c>
      <c r="J2068">
        <f t="shared" si="194"/>
        <v>-3.1345000000000001</v>
      </c>
      <c r="K2068">
        <f t="shared" si="195"/>
        <v>4.8790367901871745E-2</v>
      </c>
      <c r="L2068">
        <f t="shared" si="196"/>
        <v>-14.387499999999999</v>
      </c>
      <c r="M2068">
        <f t="shared" si="197"/>
        <v>1.3074404384139264</v>
      </c>
    </row>
    <row r="2069" spans="1:13" x14ac:dyDescent="0.3">
      <c r="A2069">
        <v>14.354166666666666</v>
      </c>
      <c r="B2069">
        <v>-2.7719999999999998</v>
      </c>
      <c r="C2069">
        <v>-2.7639999999999998</v>
      </c>
      <c r="D2069">
        <v>-3.097</v>
      </c>
      <c r="E2069">
        <v>-3.0259999999999998</v>
      </c>
      <c r="F2069">
        <v>-15.481</v>
      </c>
      <c r="G2069">
        <v>-13.677</v>
      </c>
      <c r="H2069">
        <f t="shared" si="192"/>
        <v>-2.7679999999999998</v>
      </c>
      <c r="I2069">
        <f t="shared" si="193"/>
        <v>5.6568542494923853E-3</v>
      </c>
      <c r="J2069">
        <f t="shared" si="194"/>
        <v>-3.0614999999999997</v>
      </c>
      <c r="K2069">
        <f t="shared" si="195"/>
        <v>5.0204581464244995E-2</v>
      </c>
      <c r="L2069">
        <f t="shared" si="196"/>
        <v>-14.579000000000001</v>
      </c>
      <c r="M2069">
        <f t="shared" si="197"/>
        <v>1.275620633260532</v>
      </c>
    </row>
    <row r="2070" spans="1:13" x14ac:dyDescent="0.3">
      <c r="A2070">
        <v>14.361111111111111</v>
      </c>
      <c r="B2070">
        <v>-2.738</v>
      </c>
      <c r="C2070">
        <v>-2.8889999999999998</v>
      </c>
      <c r="D2070">
        <v>-3.06</v>
      </c>
      <c r="E2070">
        <v>-3.2389999999999999</v>
      </c>
      <c r="F2070">
        <v>-15.358000000000001</v>
      </c>
      <c r="G2070">
        <v>-13.509</v>
      </c>
      <c r="H2070">
        <f t="shared" si="192"/>
        <v>-2.8134999999999999</v>
      </c>
      <c r="I2070">
        <f t="shared" si="193"/>
        <v>0.10677312395916853</v>
      </c>
      <c r="J2070">
        <f t="shared" si="194"/>
        <v>-3.1494999999999997</v>
      </c>
      <c r="K2070">
        <f t="shared" si="195"/>
        <v>0.12657211383239189</v>
      </c>
      <c r="L2070">
        <f t="shared" si="196"/>
        <v>-14.4335</v>
      </c>
      <c r="M2070">
        <f t="shared" si="197"/>
        <v>1.3074404384139264</v>
      </c>
    </row>
    <row r="2071" spans="1:13" x14ac:dyDescent="0.3">
      <c r="A2071">
        <v>14.368055555555555</v>
      </c>
      <c r="B2071">
        <v>-2.72</v>
      </c>
      <c r="C2071">
        <v>-2.782</v>
      </c>
      <c r="D2071">
        <v>-3.0529999999999999</v>
      </c>
      <c r="E2071">
        <v>-3.2450000000000001</v>
      </c>
      <c r="F2071">
        <v>-15.22</v>
      </c>
      <c r="G2071">
        <v>-13.509</v>
      </c>
      <c r="H2071">
        <f t="shared" si="192"/>
        <v>-2.7510000000000003</v>
      </c>
      <c r="I2071">
        <f t="shared" si="193"/>
        <v>4.3840620433565826E-2</v>
      </c>
      <c r="J2071">
        <f t="shared" si="194"/>
        <v>-3.149</v>
      </c>
      <c r="K2071">
        <f t="shared" si="195"/>
        <v>0.13576450198781725</v>
      </c>
      <c r="L2071">
        <f t="shared" si="196"/>
        <v>-14.3645</v>
      </c>
      <c r="M2071">
        <f t="shared" si="197"/>
        <v>1.2098597026101832</v>
      </c>
    </row>
    <row r="2072" spans="1:13" x14ac:dyDescent="0.3">
      <c r="A2072">
        <v>14.375</v>
      </c>
      <c r="B2072">
        <v>-2.75</v>
      </c>
      <c r="C2072">
        <v>-2.57</v>
      </c>
      <c r="D2072">
        <v>-2.9940000000000002</v>
      </c>
      <c r="E2072">
        <v>-3.49</v>
      </c>
      <c r="F2072">
        <v>-14.943</v>
      </c>
      <c r="G2072">
        <v>-13.34</v>
      </c>
      <c r="H2072">
        <f t="shared" si="192"/>
        <v>-2.66</v>
      </c>
      <c r="I2072">
        <f t="shared" si="193"/>
        <v>0.12727922061357869</v>
      </c>
      <c r="J2072">
        <f t="shared" si="194"/>
        <v>-3.242</v>
      </c>
      <c r="K2072">
        <f t="shared" si="195"/>
        <v>0.35072496346852761</v>
      </c>
      <c r="L2072">
        <f t="shared" si="196"/>
        <v>-14.141500000000001</v>
      </c>
      <c r="M2072">
        <f t="shared" si="197"/>
        <v>1.1334921702420355</v>
      </c>
    </row>
    <row r="2073" spans="1:13" x14ac:dyDescent="0.3">
      <c r="A2073">
        <v>14.381944444444445</v>
      </c>
      <c r="B2073">
        <v>-2.7469999999999999</v>
      </c>
      <c r="C2073">
        <v>-2.5859999999999999</v>
      </c>
      <c r="D2073">
        <v>-3.0590000000000002</v>
      </c>
      <c r="E2073">
        <v>-3.0840000000000001</v>
      </c>
      <c r="F2073">
        <v>-14.959</v>
      </c>
      <c r="G2073">
        <v>-13.294</v>
      </c>
      <c r="H2073">
        <f t="shared" si="192"/>
        <v>-2.6665000000000001</v>
      </c>
      <c r="I2073">
        <f t="shared" si="193"/>
        <v>0.11384419177103418</v>
      </c>
      <c r="J2073">
        <f t="shared" si="194"/>
        <v>-3.0715000000000003</v>
      </c>
      <c r="K2073">
        <f t="shared" si="195"/>
        <v>1.7677669529663625E-2</v>
      </c>
      <c r="L2073">
        <f t="shared" si="196"/>
        <v>-14.1265</v>
      </c>
      <c r="M2073">
        <f t="shared" si="197"/>
        <v>1.177332790675601</v>
      </c>
    </row>
    <row r="2074" spans="1:13" x14ac:dyDescent="0.3">
      <c r="A2074">
        <v>14.388888888888889</v>
      </c>
      <c r="B2074">
        <v>-2.7290000000000001</v>
      </c>
      <c r="C2074">
        <v>-2.5289999999999999</v>
      </c>
      <c r="D2074">
        <v>-2.9929999999999999</v>
      </c>
      <c r="E2074">
        <v>-3.2709999999999999</v>
      </c>
      <c r="F2074">
        <v>-14.959</v>
      </c>
      <c r="G2074">
        <v>-13.523999999999999</v>
      </c>
      <c r="H2074">
        <f t="shared" si="192"/>
        <v>-2.629</v>
      </c>
      <c r="I2074">
        <f t="shared" si="193"/>
        <v>0.14142135623730964</v>
      </c>
      <c r="J2074">
        <f t="shared" si="194"/>
        <v>-3.1319999999999997</v>
      </c>
      <c r="K2074">
        <f t="shared" si="195"/>
        <v>0.19657568516986024</v>
      </c>
      <c r="L2074">
        <f t="shared" si="196"/>
        <v>-14.241499999999998</v>
      </c>
      <c r="M2074">
        <f t="shared" si="197"/>
        <v>1.014698231002696</v>
      </c>
    </row>
    <row r="2075" spans="1:13" x14ac:dyDescent="0.3">
      <c r="A2075">
        <v>14.395833333333334</v>
      </c>
      <c r="B2075">
        <v>-2.74</v>
      </c>
      <c r="C2075">
        <v>-2.5979999999999999</v>
      </c>
      <c r="D2075">
        <v>-2.9689999999999999</v>
      </c>
      <c r="E2075">
        <v>-3.1589999999999998</v>
      </c>
      <c r="F2075">
        <v>-15.082000000000001</v>
      </c>
      <c r="G2075">
        <v>-13.539</v>
      </c>
      <c r="H2075">
        <f t="shared" si="192"/>
        <v>-2.669</v>
      </c>
      <c r="I2075">
        <f t="shared" si="193"/>
        <v>0.10040916292848999</v>
      </c>
      <c r="J2075">
        <f t="shared" si="194"/>
        <v>-3.0640000000000001</v>
      </c>
      <c r="K2075">
        <f t="shared" si="195"/>
        <v>0.134350288425444</v>
      </c>
      <c r="L2075">
        <f t="shared" si="196"/>
        <v>-14.310500000000001</v>
      </c>
      <c r="M2075">
        <f t="shared" si="197"/>
        <v>1.0910657633708436</v>
      </c>
    </row>
    <row r="2076" spans="1:13" x14ac:dyDescent="0.3">
      <c r="A2076">
        <v>14.402777777777779</v>
      </c>
      <c r="B2076">
        <v>-2.7639999999999998</v>
      </c>
      <c r="C2076">
        <v>-2.5720000000000001</v>
      </c>
      <c r="D2076">
        <v>-2.96</v>
      </c>
      <c r="E2076">
        <v>-3.044</v>
      </c>
      <c r="F2076">
        <v>-15.036</v>
      </c>
      <c r="G2076">
        <v>-13.032999999999999</v>
      </c>
      <c r="H2076">
        <f t="shared" si="192"/>
        <v>-2.6680000000000001</v>
      </c>
      <c r="I2076">
        <f t="shared" si="193"/>
        <v>0.13576450198781692</v>
      </c>
      <c r="J2076">
        <f t="shared" si="194"/>
        <v>-3.0019999999999998</v>
      </c>
      <c r="K2076">
        <f t="shared" si="195"/>
        <v>5.9396969619670045E-2</v>
      </c>
      <c r="L2076">
        <f t="shared" si="196"/>
        <v>-14.0345</v>
      </c>
      <c r="M2076">
        <f t="shared" si="197"/>
        <v>1.4163348827166549</v>
      </c>
    </row>
    <row r="2077" spans="1:13" x14ac:dyDescent="0.3">
      <c r="A2077">
        <v>14.409722222222221</v>
      </c>
      <c r="B2077">
        <v>-2.7469999999999999</v>
      </c>
      <c r="C2077">
        <v>-2.5550000000000002</v>
      </c>
      <c r="D2077">
        <v>-2.9769999999999999</v>
      </c>
      <c r="E2077">
        <v>-3.13</v>
      </c>
      <c r="F2077">
        <v>-15.157999999999999</v>
      </c>
      <c r="G2077">
        <v>-13.401</v>
      </c>
      <c r="H2077">
        <f t="shared" si="192"/>
        <v>-2.6509999999999998</v>
      </c>
      <c r="I2077">
        <f t="shared" si="193"/>
        <v>0.13576450198781692</v>
      </c>
      <c r="J2077">
        <f t="shared" si="194"/>
        <v>-3.0534999999999997</v>
      </c>
      <c r="K2077">
        <f t="shared" si="195"/>
        <v>0.10818733752154179</v>
      </c>
      <c r="L2077">
        <f t="shared" si="196"/>
        <v>-14.279499999999999</v>
      </c>
      <c r="M2077">
        <f t="shared" si="197"/>
        <v>1.2423866145447637</v>
      </c>
    </row>
    <row r="2078" spans="1:13" x14ac:dyDescent="0.3">
      <c r="A2078">
        <v>14.416666666666666</v>
      </c>
      <c r="B2078">
        <v>-2.738</v>
      </c>
      <c r="C2078">
        <v>-2.5720000000000001</v>
      </c>
      <c r="D2078">
        <v>-2.9449999999999998</v>
      </c>
      <c r="E2078">
        <v>-3.0790000000000002</v>
      </c>
      <c r="F2078">
        <v>-15.005000000000001</v>
      </c>
      <c r="G2078">
        <v>-13.308999999999999</v>
      </c>
      <c r="H2078">
        <f t="shared" si="192"/>
        <v>-2.6550000000000002</v>
      </c>
      <c r="I2078">
        <f t="shared" si="193"/>
        <v>0.11737972567696683</v>
      </c>
      <c r="J2078">
        <f t="shared" si="194"/>
        <v>-3.012</v>
      </c>
      <c r="K2078">
        <f t="shared" si="195"/>
        <v>9.4752308678997602E-2</v>
      </c>
      <c r="L2078">
        <f t="shared" si="196"/>
        <v>-14.157</v>
      </c>
      <c r="M2078">
        <f t="shared" si="197"/>
        <v>1.1992531008923857</v>
      </c>
    </row>
    <row r="2079" spans="1:13" x14ac:dyDescent="0.3">
      <c r="A2079">
        <v>14.423611111111111</v>
      </c>
      <c r="B2079">
        <v>-2.7109999999999999</v>
      </c>
      <c r="C2079">
        <v>-2.6389999999999998</v>
      </c>
      <c r="D2079">
        <v>-3.0459999999999998</v>
      </c>
      <c r="E2079">
        <v>-3.09</v>
      </c>
      <c r="F2079">
        <v>-15.097</v>
      </c>
      <c r="G2079">
        <v>-13.355</v>
      </c>
      <c r="H2079">
        <f t="shared" si="192"/>
        <v>-2.6749999999999998</v>
      </c>
      <c r="I2079">
        <f t="shared" si="193"/>
        <v>5.0911688245431463E-2</v>
      </c>
      <c r="J2079">
        <f t="shared" si="194"/>
        <v>-3.0679999999999996</v>
      </c>
      <c r="K2079">
        <f t="shared" si="195"/>
        <v>3.111269837220812E-2</v>
      </c>
      <c r="L2079">
        <f t="shared" si="196"/>
        <v>-14.225999999999999</v>
      </c>
      <c r="M2079">
        <f t="shared" si="197"/>
        <v>1.2317800128269651</v>
      </c>
    </row>
    <row r="2080" spans="1:13" x14ac:dyDescent="0.3">
      <c r="A2080">
        <v>14.430555555555555</v>
      </c>
      <c r="B2080">
        <v>-2.7549999999999999</v>
      </c>
      <c r="C2080">
        <v>-2.59</v>
      </c>
      <c r="D2080">
        <v>-3.08</v>
      </c>
      <c r="E2080">
        <v>-3.1579999999999999</v>
      </c>
      <c r="F2080">
        <v>-14.897</v>
      </c>
      <c r="G2080">
        <v>-12.88</v>
      </c>
      <c r="H2080">
        <f t="shared" si="192"/>
        <v>-2.6724999999999999</v>
      </c>
      <c r="I2080">
        <f t="shared" si="193"/>
        <v>0.11667261889578037</v>
      </c>
      <c r="J2080">
        <f t="shared" si="194"/>
        <v>-3.1189999999999998</v>
      </c>
      <c r="K2080">
        <f t="shared" si="195"/>
        <v>5.5154328932550602E-2</v>
      </c>
      <c r="L2080">
        <f t="shared" si="196"/>
        <v>-13.888500000000001</v>
      </c>
      <c r="M2080">
        <f t="shared" si="197"/>
        <v>1.426234377653266</v>
      </c>
    </row>
    <row r="2081" spans="1:13" x14ac:dyDescent="0.3">
      <c r="A2081">
        <v>14.4375</v>
      </c>
      <c r="B2081">
        <v>-2.734</v>
      </c>
      <c r="C2081">
        <v>-2.6709999999999998</v>
      </c>
      <c r="D2081">
        <v>-3.0059999999999998</v>
      </c>
      <c r="E2081">
        <v>-3.4279999999999999</v>
      </c>
      <c r="F2081">
        <v>-14.959</v>
      </c>
      <c r="G2081">
        <v>-13.539</v>
      </c>
      <c r="H2081">
        <f t="shared" si="192"/>
        <v>-2.7024999999999997</v>
      </c>
      <c r="I2081">
        <f t="shared" si="193"/>
        <v>4.4547727214752614E-2</v>
      </c>
      <c r="J2081">
        <f t="shared" si="194"/>
        <v>-3.2169999999999996</v>
      </c>
      <c r="K2081">
        <f t="shared" si="195"/>
        <v>0.29839906166072316</v>
      </c>
      <c r="L2081">
        <f t="shared" si="196"/>
        <v>-14.248999999999999</v>
      </c>
      <c r="M2081">
        <f t="shared" si="197"/>
        <v>1.0040916292848974</v>
      </c>
    </row>
    <row r="2082" spans="1:13" x14ac:dyDescent="0.3">
      <c r="A2082">
        <v>14.444444444444445</v>
      </c>
      <c r="B2082">
        <v>-2.7229999999999999</v>
      </c>
      <c r="C2082">
        <v>-2.722</v>
      </c>
      <c r="D2082">
        <v>-2.9449999999999998</v>
      </c>
      <c r="E2082">
        <v>-3.1640000000000001</v>
      </c>
      <c r="F2082">
        <v>-14.959</v>
      </c>
      <c r="G2082">
        <v>-13.002000000000001</v>
      </c>
      <c r="H2082">
        <f t="shared" si="192"/>
        <v>-2.7225000000000001</v>
      </c>
      <c r="I2082">
        <f t="shared" si="193"/>
        <v>7.0710678118646967E-4</v>
      </c>
      <c r="J2082">
        <f t="shared" si="194"/>
        <v>-3.0545</v>
      </c>
      <c r="K2082">
        <f t="shared" si="195"/>
        <v>0.15485638507985414</v>
      </c>
      <c r="L2082">
        <f t="shared" si="196"/>
        <v>-13.980499999999999</v>
      </c>
      <c r="M2082">
        <f t="shared" si="197"/>
        <v>1.3838079707820727</v>
      </c>
    </row>
    <row r="2083" spans="1:13" x14ac:dyDescent="0.3">
      <c r="A2083">
        <v>14.451388888888889</v>
      </c>
      <c r="B2083">
        <v>-2.7290000000000001</v>
      </c>
      <c r="C2083">
        <v>-2.6480000000000001</v>
      </c>
      <c r="D2083">
        <v>-3.0619999999999998</v>
      </c>
      <c r="E2083">
        <v>-3.258</v>
      </c>
      <c r="F2083">
        <v>-14.974</v>
      </c>
      <c r="G2083">
        <v>-12.972</v>
      </c>
      <c r="H2083">
        <f t="shared" si="192"/>
        <v>-2.6885000000000003</v>
      </c>
      <c r="I2083">
        <f t="shared" si="193"/>
        <v>5.727564927611032E-2</v>
      </c>
      <c r="J2083">
        <f t="shared" si="194"/>
        <v>-3.16</v>
      </c>
      <c r="K2083">
        <f t="shared" si="195"/>
        <v>0.13859292911256343</v>
      </c>
      <c r="L2083">
        <f t="shared" si="196"/>
        <v>-13.972999999999999</v>
      </c>
      <c r="M2083">
        <f t="shared" si="197"/>
        <v>1.4156277759354685</v>
      </c>
    </row>
    <row r="2084" spans="1:13" x14ac:dyDescent="0.3">
      <c r="A2084">
        <v>14.458333333333334</v>
      </c>
      <c r="B2084">
        <v>-2.74</v>
      </c>
      <c r="C2084">
        <v>-2.6819999999999999</v>
      </c>
      <c r="D2084">
        <v>-3.0489999999999999</v>
      </c>
      <c r="E2084">
        <v>-3.2559999999999998</v>
      </c>
      <c r="F2084">
        <v>-15.097</v>
      </c>
      <c r="G2084">
        <v>-13.523999999999999</v>
      </c>
      <c r="H2084">
        <f t="shared" si="192"/>
        <v>-2.7110000000000003</v>
      </c>
      <c r="I2084">
        <f t="shared" si="193"/>
        <v>4.1012193308819951E-2</v>
      </c>
      <c r="J2084">
        <f t="shared" si="194"/>
        <v>-3.1524999999999999</v>
      </c>
      <c r="K2084">
        <f t="shared" si="195"/>
        <v>0.14637110370561524</v>
      </c>
      <c r="L2084">
        <f t="shared" si="196"/>
        <v>-14.310499999999999</v>
      </c>
      <c r="M2084">
        <f t="shared" si="197"/>
        <v>1.1122789668064395</v>
      </c>
    </row>
    <row r="2085" spans="1:13" x14ac:dyDescent="0.3">
      <c r="A2085">
        <v>14.465277777777779</v>
      </c>
      <c r="B2085">
        <v>-2.7170000000000001</v>
      </c>
      <c r="C2085">
        <v>-2.6669999999999998</v>
      </c>
      <c r="D2085">
        <v>-3.0249999999999999</v>
      </c>
      <c r="E2085">
        <v>-3.0350000000000001</v>
      </c>
      <c r="F2085">
        <v>-15.005000000000001</v>
      </c>
      <c r="G2085">
        <v>-13.401</v>
      </c>
      <c r="H2085">
        <f t="shared" si="192"/>
        <v>-2.6920000000000002</v>
      </c>
      <c r="I2085">
        <f t="shared" si="193"/>
        <v>3.5355339059327563E-2</v>
      </c>
      <c r="J2085">
        <f t="shared" si="194"/>
        <v>-3.0300000000000002</v>
      </c>
      <c r="K2085">
        <f t="shared" si="195"/>
        <v>7.0710678118656384E-3</v>
      </c>
      <c r="L2085">
        <f t="shared" si="196"/>
        <v>-14.202999999999999</v>
      </c>
      <c r="M2085">
        <f t="shared" si="197"/>
        <v>1.134199277023223</v>
      </c>
    </row>
    <row r="2086" spans="1:13" x14ac:dyDescent="0.3">
      <c r="A2086">
        <v>14.472222222222221</v>
      </c>
      <c r="B2086">
        <v>-2.714</v>
      </c>
      <c r="C2086">
        <v>-2.6269999999999998</v>
      </c>
      <c r="D2086">
        <v>-3.0310000000000001</v>
      </c>
      <c r="E2086">
        <v>-3.1160000000000001</v>
      </c>
      <c r="F2086">
        <v>-15.22</v>
      </c>
      <c r="G2086">
        <v>-13.064</v>
      </c>
      <c r="H2086">
        <f t="shared" si="192"/>
        <v>-2.6704999999999997</v>
      </c>
      <c r="I2086">
        <f t="shared" si="193"/>
        <v>6.1518289963229764E-2</v>
      </c>
      <c r="J2086">
        <f t="shared" si="194"/>
        <v>-3.0735000000000001</v>
      </c>
      <c r="K2086">
        <f t="shared" si="195"/>
        <v>6.0104076400856514E-2</v>
      </c>
      <c r="L2086">
        <f t="shared" si="196"/>
        <v>-14.141999999999999</v>
      </c>
      <c r="M2086">
        <f t="shared" si="197"/>
        <v>1.5245222202381967</v>
      </c>
    </row>
    <row r="2087" spans="1:13" x14ac:dyDescent="0.3">
      <c r="A2087">
        <v>14.479166666666666</v>
      </c>
      <c r="B2087">
        <v>-2.7309999999999999</v>
      </c>
      <c r="C2087">
        <v>-2.71</v>
      </c>
      <c r="D2087">
        <v>-3.0110000000000001</v>
      </c>
      <c r="E2087">
        <v>-3.1419999999999999</v>
      </c>
      <c r="F2087">
        <v>-14.959</v>
      </c>
      <c r="G2087">
        <v>-13.294</v>
      </c>
      <c r="H2087">
        <f t="shared" si="192"/>
        <v>-2.7204999999999999</v>
      </c>
      <c r="I2087">
        <f t="shared" si="193"/>
        <v>1.4849242404917433E-2</v>
      </c>
      <c r="J2087">
        <f t="shared" si="194"/>
        <v>-3.0765000000000002</v>
      </c>
      <c r="K2087">
        <f t="shared" si="195"/>
        <v>9.2630988335437564E-2</v>
      </c>
      <c r="L2087">
        <f t="shared" si="196"/>
        <v>-14.1265</v>
      </c>
      <c r="M2087">
        <f t="shared" si="197"/>
        <v>1.177332790675601</v>
      </c>
    </row>
    <row r="2088" spans="1:13" x14ac:dyDescent="0.3">
      <c r="A2088">
        <v>14.486111111111111</v>
      </c>
      <c r="B2088">
        <v>-2.77</v>
      </c>
      <c r="C2088">
        <v>-2.6389999999999998</v>
      </c>
      <c r="D2088">
        <v>-2.9849999999999999</v>
      </c>
      <c r="E2088">
        <v>-3.1520000000000001</v>
      </c>
      <c r="F2088">
        <v>-15.02</v>
      </c>
      <c r="G2088">
        <v>-13.493</v>
      </c>
      <c r="H2088">
        <f t="shared" si="192"/>
        <v>-2.7044999999999999</v>
      </c>
      <c r="I2088">
        <f t="shared" si="193"/>
        <v>9.2630988335437883E-2</v>
      </c>
      <c r="J2088">
        <f t="shared" si="194"/>
        <v>-3.0685000000000002</v>
      </c>
      <c r="K2088">
        <f t="shared" si="195"/>
        <v>0.11808683245815361</v>
      </c>
      <c r="L2088">
        <f t="shared" si="196"/>
        <v>-14.256499999999999</v>
      </c>
      <c r="M2088">
        <f t="shared" si="197"/>
        <v>1.0797520548718575</v>
      </c>
    </row>
    <row r="2089" spans="1:13" x14ac:dyDescent="0.3">
      <c r="A2089">
        <v>14.493055555555555</v>
      </c>
      <c r="B2089">
        <v>-2.7210000000000001</v>
      </c>
      <c r="C2089">
        <v>-2.532</v>
      </c>
      <c r="D2089">
        <v>-2.9689999999999999</v>
      </c>
      <c r="E2089">
        <v>-3.21</v>
      </c>
      <c r="F2089">
        <v>-14.882</v>
      </c>
      <c r="G2089">
        <v>-13.064</v>
      </c>
      <c r="H2089">
        <f t="shared" si="192"/>
        <v>-2.6265000000000001</v>
      </c>
      <c r="I2089">
        <f t="shared" si="193"/>
        <v>0.13364318164425754</v>
      </c>
      <c r="J2089">
        <f t="shared" si="194"/>
        <v>-3.0895000000000001</v>
      </c>
      <c r="K2089">
        <f t="shared" si="195"/>
        <v>0.17041273426595802</v>
      </c>
      <c r="L2089">
        <f t="shared" si="196"/>
        <v>-13.972999999999999</v>
      </c>
      <c r="M2089">
        <f t="shared" si="197"/>
        <v>1.2855201281971431</v>
      </c>
    </row>
    <row r="2090" spans="1:13" x14ac:dyDescent="0.3">
      <c r="A2090">
        <v>14.5</v>
      </c>
      <c r="B2090">
        <v>-2.718</v>
      </c>
      <c r="C2090">
        <v>-2.556</v>
      </c>
      <c r="D2090">
        <v>-2.9830000000000001</v>
      </c>
      <c r="E2090">
        <v>-3.073</v>
      </c>
      <c r="F2090">
        <v>-15.02</v>
      </c>
      <c r="G2090">
        <v>-12.864000000000001</v>
      </c>
      <c r="H2090">
        <f t="shared" si="192"/>
        <v>-2.637</v>
      </c>
      <c r="I2090">
        <f t="shared" si="193"/>
        <v>0.11455129855222064</v>
      </c>
      <c r="J2090">
        <f t="shared" si="194"/>
        <v>-3.028</v>
      </c>
      <c r="K2090">
        <f t="shared" si="195"/>
        <v>6.3639610306789177E-2</v>
      </c>
      <c r="L2090">
        <f t="shared" si="196"/>
        <v>-13.942</v>
      </c>
      <c r="M2090">
        <f t="shared" si="197"/>
        <v>1.5245222202381956</v>
      </c>
    </row>
    <row r="2091" spans="1:13" x14ac:dyDescent="0.3">
      <c r="A2091">
        <v>14.506944444444445</v>
      </c>
      <c r="B2091">
        <v>-2.7090000000000001</v>
      </c>
      <c r="C2091">
        <v>-2.5920000000000001</v>
      </c>
      <c r="D2091">
        <v>-3.0259999999999998</v>
      </c>
      <c r="E2091">
        <v>-3.2120000000000002</v>
      </c>
      <c r="F2091">
        <v>-14.79</v>
      </c>
      <c r="G2091">
        <v>-12.742000000000001</v>
      </c>
      <c r="H2091">
        <f t="shared" si="192"/>
        <v>-2.6505000000000001</v>
      </c>
      <c r="I2091">
        <f t="shared" si="193"/>
        <v>8.2731493398826059E-2</v>
      </c>
      <c r="J2091">
        <f t="shared" si="194"/>
        <v>-3.1189999999999998</v>
      </c>
      <c r="K2091">
        <f t="shared" si="195"/>
        <v>0.1315218613006981</v>
      </c>
      <c r="L2091">
        <f t="shared" si="196"/>
        <v>-13.766</v>
      </c>
      <c r="M2091">
        <f t="shared" si="197"/>
        <v>1.448154687870048</v>
      </c>
    </row>
    <row r="2092" spans="1:13" x14ac:dyDescent="0.3">
      <c r="A2092">
        <v>14.513888888888889</v>
      </c>
      <c r="B2092">
        <v>-2.734</v>
      </c>
      <c r="C2092">
        <v>-2.593</v>
      </c>
      <c r="D2092">
        <v>-3.0249999999999999</v>
      </c>
      <c r="E2092">
        <v>-3.1059999999999999</v>
      </c>
      <c r="F2092">
        <v>-14.913</v>
      </c>
      <c r="G2092">
        <v>-13.093999999999999</v>
      </c>
      <c r="H2092">
        <f t="shared" si="192"/>
        <v>-2.6635</v>
      </c>
      <c r="I2092">
        <f t="shared" si="193"/>
        <v>9.9702056147303209E-2</v>
      </c>
      <c r="J2092">
        <f t="shared" si="194"/>
        <v>-3.0655000000000001</v>
      </c>
      <c r="K2092">
        <f t="shared" si="195"/>
        <v>5.727564927611032E-2</v>
      </c>
      <c r="L2092">
        <f t="shared" si="196"/>
        <v>-14.003499999999999</v>
      </c>
      <c r="M2092">
        <f t="shared" si="197"/>
        <v>1.2862272349783306</v>
      </c>
    </row>
    <row r="2093" spans="1:13" x14ac:dyDescent="0.3">
      <c r="A2093">
        <v>14.520833333333334</v>
      </c>
      <c r="B2093">
        <v>-2.7080000000000002</v>
      </c>
      <c r="C2093">
        <v>-2.5409999999999999</v>
      </c>
      <c r="D2093">
        <v>-3.0459999999999998</v>
      </c>
      <c r="E2093">
        <v>-3.13</v>
      </c>
      <c r="F2093">
        <v>-14.913</v>
      </c>
      <c r="G2093">
        <v>-14.214</v>
      </c>
      <c r="H2093">
        <f t="shared" si="192"/>
        <v>-2.6245000000000003</v>
      </c>
      <c r="I2093">
        <f t="shared" si="193"/>
        <v>0.11808683245815361</v>
      </c>
      <c r="J2093">
        <f t="shared" si="194"/>
        <v>-3.0880000000000001</v>
      </c>
      <c r="K2093">
        <f t="shared" si="195"/>
        <v>5.9396969619670045E-2</v>
      </c>
      <c r="L2093">
        <f t="shared" si="196"/>
        <v>-14.563500000000001</v>
      </c>
      <c r="M2093">
        <f t="shared" si="197"/>
        <v>0.49426764004939661</v>
      </c>
    </row>
    <row r="2094" spans="1:13" x14ac:dyDescent="0.3">
      <c r="A2094">
        <v>14.527777777777779</v>
      </c>
      <c r="B2094">
        <v>-2.714</v>
      </c>
      <c r="C2094">
        <v>-2.694</v>
      </c>
      <c r="D2094">
        <v>-2.976</v>
      </c>
      <c r="E2094">
        <v>-3.1989999999999998</v>
      </c>
      <c r="F2094">
        <v>-14.882</v>
      </c>
      <c r="G2094">
        <v>-12.772</v>
      </c>
      <c r="H2094">
        <f t="shared" si="192"/>
        <v>-2.7039999999999997</v>
      </c>
      <c r="I2094">
        <f t="shared" si="193"/>
        <v>1.4142135623730963E-2</v>
      </c>
      <c r="J2094">
        <f t="shared" si="194"/>
        <v>-3.0874999999999999</v>
      </c>
      <c r="K2094">
        <f t="shared" si="195"/>
        <v>0.15768481220460001</v>
      </c>
      <c r="L2094">
        <f t="shared" si="196"/>
        <v>-13.827</v>
      </c>
      <c r="M2094">
        <f t="shared" si="197"/>
        <v>1.491995308303615</v>
      </c>
    </row>
    <row r="2095" spans="1:13" x14ac:dyDescent="0.3">
      <c r="A2095">
        <v>14.534722222222221</v>
      </c>
      <c r="B2095">
        <v>-2.6920000000000002</v>
      </c>
      <c r="C2095">
        <v>-2.7210000000000001</v>
      </c>
      <c r="D2095">
        <v>-2.9830000000000001</v>
      </c>
      <c r="E2095">
        <v>-3.1640000000000001</v>
      </c>
      <c r="F2095">
        <v>-14.821</v>
      </c>
      <c r="G2095">
        <v>-13.018000000000001</v>
      </c>
      <c r="H2095">
        <f t="shared" si="192"/>
        <v>-2.7065000000000001</v>
      </c>
      <c r="I2095">
        <f t="shared" si="193"/>
        <v>2.0506096654409819E-2</v>
      </c>
      <c r="J2095">
        <f t="shared" si="194"/>
        <v>-3.0735000000000001</v>
      </c>
      <c r="K2095">
        <f t="shared" si="195"/>
        <v>0.12798632739476515</v>
      </c>
      <c r="L2095">
        <f t="shared" si="196"/>
        <v>-13.919499999999999</v>
      </c>
      <c r="M2095">
        <f t="shared" si="197"/>
        <v>1.2749135264793445</v>
      </c>
    </row>
    <row r="2096" spans="1:13" x14ac:dyDescent="0.3">
      <c r="A2096">
        <v>14.541666666666666</v>
      </c>
      <c r="B2096">
        <v>-2.7229999999999999</v>
      </c>
      <c r="C2096">
        <v>-2.6160000000000001</v>
      </c>
      <c r="D2096">
        <v>-3.0249999999999999</v>
      </c>
      <c r="E2096">
        <v>-3</v>
      </c>
      <c r="F2096">
        <v>-14.805</v>
      </c>
      <c r="G2096">
        <v>-13.079000000000001</v>
      </c>
      <c r="H2096">
        <f t="shared" si="192"/>
        <v>-2.6695000000000002</v>
      </c>
      <c r="I2096">
        <f t="shared" si="193"/>
        <v>7.5660425586960414E-2</v>
      </c>
      <c r="J2096">
        <f t="shared" si="194"/>
        <v>-3.0125000000000002</v>
      </c>
      <c r="K2096">
        <f t="shared" si="195"/>
        <v>1.7677669529663625E-2</v>
      </c>
      <c r="L2096">
        <f t="shared" si="196"/>
        <v>-13.942</v>
      </c>
      <c r="M2096">
        <f t="shared" si="197"/>
        <v>1.2204663043279804</v>
      </c>
    </row>
    <row r="2097" spans="1:13" x14ac:dyDescent="0.3">
      <c r="A2097">
        <v>14.548611111111111</v>
      </c>
      <c r="B2097">
        <v>-2.7149999999999999</v>
      </c>
      <c r="C2097">
        <v>-2.6589999999999998</v>
      </c>
      <c r="D2097">
        <v>-3.048</v>
      </c>
      <c r="E2097">
        <v>-3.0289999999999999</v>
      </c>
      <c r="F2097">
        <v>-14.851000000000001</v>
      </c>
      <c r="G2097">
        <v>-13.509</v>
      </c>
      <c r="H2097">
        <f t="shared" si="192"/>
        <v>-2.6869999999999998</v>
      </c>
      <c r="I2097">
        <f t="shared" si="193"/>
        <v>3.9597979746446695E-2</v>
      </c>
      <c r="J2097">
        <f t="shared" si="194"/>
        <v>-3.0385</v>
      </c>
      <c r="K2097">
        <f t="shared" si="195"/>
        <v>1.3435028842544494E-2</v>
      </c>
      <c r="L2097">
        <f t="shared" si="196"/>
        <v>-14.18</v>
      </c>
      <c r="M2097">
        <f t="shared" si="197"/>
        <v>0.94893730035234714</v>
      </c>
    </row>
    <row r="2098" spans="1:13" x14ac:dyDescent="0.3">
      <c r="A2098">
        <v>14.555555555555555</v>
      </c>
      <c r="B2098">
        <v>-2.7210000000000001</v>
      </c>
      <c r="C2098">
        <v>-2.589</v>
      </c>
      <c r="D2098">
        <v>-3.0139999999999998</v>
      </c>
      <c r="E2098">
        <v>-3.153</v>
      </c>
      <c r="F2098">
        <v>-14.79</v>
      </c>
      <c r="G2098">
        <v>-13.032999999999999</v>
      </c>
      <c r="H2098">
        <f t="shared" si="192"/>
        <v>-2.6550000000000002</v>
      </c>
      <c r="I2098">
        <f t="shared" si="193"/>
        <v>9.3338095116624359E-2</v>
      </c>
      <c r="J2098">
        <f t="shared" si="194"/>
        <v>-3.0834999999999999</v>
      </c>
      <c r="K2098">
        <f t="shared" si="195"/>
        <v>9.8287842584930271E-2</v>
      </c>
      <c r="L2098">
        <f t="shared" si="196"/>
        <v>-13.9115</v>
      </c>
      <c r="M2098">
        <f t="shared" si="197"/>
        <v>1.2423866145447637</v>
      </c>
    </row>
    <row r="2099" spans="1:13" x14ac:dyDescent="0.3">
      <c r="A2099">
        <v>14.5625</v>
      </c>
      <c r="B2099">
        <v>-2.7149999999999999</v>
      </c>
      <c r="C2099">
        <v>-2.7759999999999998</v>
      </c>
      <c r="D2099">
        <v>-3.0819999999999999</v>
      </c>
      <c r="E2099">
        <v>-3.302</v>
      </c>
      <c r="F2099">
        <v>-14.867000000000001</v>
      </c>
      <c r="G2099">
        <v>-12.864000000000001</v>
      </c>
      <c r="H2099">
        <f t="shared" si="192"/>
        <v>-2.7454999999999998</v>
      </c>
      <c r="I2099">
        <f t="shared" si="193"/>
        <v>4.3133513652379357E-2</v>
      </c>
      <c r="J2099">
        <f t="shared" si="194"/>
        <v>-3.1920000000000002</v>
      </c>
      <c r="K2099">
        <f t="shared" si="195"/>
        <v>0.1555634918610406</v>
      </c>
      <c r="L2099">
        <f t="shared" si="196"/>
        <v>-13.865500000000001</v>
      </c>
      <c r="M2099">
        <f t="shared" si="197"/>
        <v>1.4163348827166549</v>
      </c>
    </row>
    <row r="2100" spans="1:13" x14ac:dyDescent="0.3">
      <c r="A2100">
        <v>14.569444444444445</v>
      </c>
      <c r="B2100">
        <v>-2.6779999999999999</v>
      </c>
      <c r="C2100">
        <v>-2.7410000000000001</v>
      </c>
      <c r="D2100">
        <v>-3.02</v>
      </c>
      <c r="E2100">
        <v>-3.1160000000000001</v>
      </c>
      <c r="F2100">
        <v>-14.836</v>
      </c>
      <c r="G2100">
        <v>-12.68</v>
      </c>
      <c r="H2100">
        <f t="shared" si="192"/>
        <v>-2.7095000000000002</v>
      </c>
      <c r="I2100">
        <f t="shared" si="193"/>
        <v>4.4547727214752614E-2</v>
      </c>
      <c r="J2100">
        <f t="shared" si="194"/>
        <v>-3.0680000000000001</v>
      </c>
      <c r="K2100">
        <f t="shared" si="195"/>
        <v>6.7882250993908627E-2</v>
      </c>
      <c r="L2100">
        <f t="shared" si="196"/>
        <v>-13.757999999999999</v>
      </c>
      <c r="M2100">
        <f t="shared" si="197"/>
        <v>1.5245222202381967</v>
      </c>
    </row>
    <row r="2101" spans="1:13" x14ac:dyDescent="0.3">
      <c r="A2101">
        <v>14.576388888888889</v>
      </c>
      <c r="B2101">
        <v>-2.7040000000000002</v>
      </c>
      <c r="C2101">
        <v>-2.794</v>
      </c>
      <c r="D2101">
        <v>-3.016</v>
      </c>
      <c r="E2101">
        <v>-3.089</v>
      </c>
      <c r="F2101">
        <v>-14.867000000000001</v>
      </c>
      <c r="G2101">
        <v>-13.34</v>
      </c>
      <c r="H2101">
        <f t="shared" si="192"/>
        <v>-2.7490000000000001</v>
      </c>
      <c r="I2101">
        <f t="shared" si="193"/>
        <v>6.3639610306789177E-2</v>
      </c>
      <c r="J2101">
        <f t="shared" si="194"/>
        <v>-3.0525000000000002</v>
      </c>
      <c r="K2101">
        <f t="shared" si="195"/>
        <v>5.1618795026617939E-2</v>
      </c>
      <c r="L2101">
        <f t="shared" si="196"/>
        <v>-14.1035</v>
      </c>
      <c r="M2101">
        <f t="shared" si="197"/>
        <v>1.0797520548718589</v>
      </c>
    </row>
    <row r="2102" spans="1:13" x14ac:dyDescent="0.3">
      <c r="A2102">
        <v>14.583333333333334</v>
      </c>
      <c r="B2102">
        <v>-2.7149999999999999</v>
      </c>
      <c r="C2102">
        <v>-2.6179999999999999</v>
      </c>
      <c r="D2102">
        <v>-2.9430000000000001</v>
      </c>
      <c r="E2102">
        <v>-3.1059999999999999</v>
      </c>
      <c r="F2102">
        <v>-14.821</v>
      </c>
      <c r="G2102">
        <v>-13.231999999999999</v>
      </c>
      <c r="H2102">
        <f t="shared" si="192"/>
        <v>-2.6665000000000001</v>
      </c>
      <c r="I2102">
        <f t="shared" si="193"/>
        <v>6.8589357775095089E-2</v>
      </c>
      <c r="J2102">
        <f t="shared" si="194"/>
        <v>-3.0244999999999997</v>
      </c>
      <c r="K2102">
        <f t="shared" si="195"/>
        <v>0.11525840533340712</v>
      </c>
      <c r="L2102">
        <f t="shared" si="196"/>
        <v>-14.026499999999999</v>
      </c>
      <c r="M2102">
        <f t="shared" si="197"/>
        <v>1.1235926753054244</v>
      </c>
    </row>
    <row r="2103" spans="1:13" x14ac:dyDescent="0.3">
      <c r="A2103">
        <v>14.590277777777779</v>
      </c>
      <c r="B2103">
        <v>-2.698</v>
      </c>
      <c r="C2103">
        <v>-2.609</v>
      </c>
      <c r="D2103">
        <v>-2.9940000000000002</v>
      </c>
      <c r="E2103">
        <v>-3.423</v>
      </c>
      <c r="F2103">
        <v>-14.712999999999999</v>
      </c>
      <c r="G2103">
        <v>-12.542</v>
      </c>
      <c r="H2103">
        <f t="shared" si="192"/>
        <v>-2.6535000000000002</v>
      </c>
      <c r="I2103">
        <f t="shared" si="193"/>
        <v>6.2932503525602701E-2</v>
      </c>
      <c r="J2103">
        <f t="shared" si="194"/>
        <v>-3.2084999999999999</v>
      </c>
      <c r="K2103">
        <f t="shared" si="195"/>
        <v>0.30334880912902878</v>
      </c>
      <c r="L2103">
        <f t="shared" si="196"/>
        <v>-13.6275</v>
      </c>
      <c r="M2103">
        <f t="shared" si="197"/>
        <v>1.5351288219559942</v>
      </c>
    </row>
    <row r="2104" spans="1:13" x14ac:dyDescent="0.3">
      <c r="A2104">
        <v>14.597222222222221</v>
      </c>
      <c r="B2104">
        <v>-2.6739999999999999</v>
      </c>
      <c r="C2104">
        <v>-2.5659999999999998</v>
      </c>
      <c r="D2104">
        <v>-3.0390000000000001</v>
      </c>
      <c r="E2104">
        <v>-3.3050000000000002</v>
      </c>
      <c r="F2104">
        <v>-14.744</v>
      </c>
      <c r="G2104">
        <v>-13.263</v>
      </c>
      <c r="H2104">
        <f t="shared" si="192"/>
        <v>-2.62</v>
      </c>
      <c r="I2104">
        <f t="shared" si="193"/>
        <v>7.6367532368147209E-2</v>
      </c>
      <c r="J2104">
        <f t="shared" si="194"/>
        <v>-3.1720000000000002</v>
      </c>
      <c r="K2104">
        <f t="shared" si="195"/>
        <v>0.18809040379562167</v>
      </c>
      <c r="L2104">
        <f t="shared" si="196"/>
        <v>-14.003499999999999</v>
      </c>
      <c r="M2104">
        <f t="shared" si="197"/>
        <v>1.0472251429372768</v>
      </c>
    </row>
    <row r="2105" spans="1:13" x14ac:dyDescent="0.3">
      <c r="A2105">
        <v>14.604166666666666</v>
      </c>
      <c r="B2105">
        <v>-2.7149999999999999</v>
      </c>
      <c r="C2105">
        <v>-2.6669999999999998</v>
      </c>
      <c r="D2105">
        <v>-3.0310000000000001</v>
      </c>
      <c r="E2105">
        <v>-3.2149999999999999</v>
      </c>
      <c r="F2105">
        <v>-14.821</v>
      </c>
      <c r="G2105">
        <v>-12.742000000000001</v>
      </c>
      <c r="H2105">
        <f t="shared" si="192"/>
        <v>-2.6909999999999998</v>
      </c>
      <c r="I2105">
        <f t="shared" si="193"/>
        <v>3.3941125496954314E-2</v>
      </c>
      <c r="J2105">
        <f t="shared" si="194"/>
        <v>-3.1230000000000002</v>
      </c>
      <c r="K2105">
        <f t="shared" si="195"/>
        <v>0.13010764773832456</v>
      </c>
      <c r="L2105">
        <f t="shared" si="196"/>
        <v>-13.781500000000001</v>
      </c>
      <c r="M2105">
        <f t="shared" si="197"/>
        <v>1.4700749980868313</v>
      </c>
    </row>
    <row r="2106" spans="1:13" x14ac:dyDescent="0.3">
      <c r="A2106">
        <v>14.611111111111111</v>
      </c>
      <c r="B2106">
        <v>-2.6880000000000002</v>
      </c>
      <c r="C2106">
        <v>-2.569</v>
      </c>
      <c r="D2106">
        <v>-3.0049999999999999</v>
      </c>
      <c r="E2106">
        <v>-3.2040000000000002</v>
      </c>
      <c r="F2106">
        <v>-14.667</v>
      </c>
      <c r="G2106">
        <v>-12.895</v>
      </c>
      <c r="H2106">
        <f t="shared" si="192"/>
        <v>-2.6284999999999998</v>
      </c>
      <c r="I2106">
        <f t="shared" si="193"/>
        <v>8.4145706961199315E-2</v>
      </c>
      <c r="J2106">
        <f t="shared" si="194"/>
        <v>-3.1044999999999998</v>
      </c>
      <c r="K2106">
        <f t="shared" si="195"/>
        <v>0.14071424945612315</v>
      </c>
      <c r="L2106">
        <f t="shared" si="196"/>
        <v>-13.780999999999999</v>
      </c>
      <c r="M2106">
        <f t="shared" si="197"/>
        <v>1.2529932162625623</v>
      </c>
    </row>
    <row r="2107" spans="1:13" x14ac:dyDescent="0.3">
      <c r="A2107">
        <v>14.618055555555555</v>
      </c>
      <c r="B2107">
        <v>-2.7210000000000001</v>
      </c>
      <c r="C2107">
        <v>-2.5979999999999999</v>
      </c>
      <c r="D2107">
        <v>-3.0169999999999999</v>
      </c>
      <c r="E2107">
        <v>-3.2440000000000002</v>
      </c>
      <c r="F2107">
        <v>-14.79</v>
      </c>
      <c r="G2107">
        <v>-12.757</v>
      </c>
      <c r="H2107">
        <f t="shared" si="192"/>
        <v>-2.6595</v>
      </c>
      <c r="I2107">
        <f t="shared" si="193"/>
        <v>8.6974134085945495E-2</v>
      </c>
      <c r="J2107">
        <f t="shared" si="194"/>
        <v>-3.1305000000000001</v>
      </c>
      <c r="K2107">
        <f t="shared" si="195"/>
        <v>0.16051323932934652</v>
      </c>
      <c r="L2107">
        <f t="shared" si="196"/>
        <v>-13.773499999999999</v>
      </c>
      <c r="M2107">
        <f t="shared" si="197"/>
        <v>1.4375480861522507</v>
      </c>
    </row>
    <row r="2108" spans="1:13" x14ac:dyDescent="0.3">
      <c r="A2108">
        <v>14.625</v>
      </c>
      <c r="B2108">
        <v>-2.6840000000000002</v>
      </c>
      <c r="C2108">
        <v>-2.6059999999999999</v>
      </c>
      <c r="D2108">
        <v>-2.9990000000000001</v>
      </c>
      <c r="E2108">
        <v>-2.9430000000000001</v>
      </c>
      <c r="F2108">
        <v>-14.928000000000001</v>
      </c>
      <c r="G2108">
        <v>-12.45</v>
      </c>
      <c r="H2108">
        <f t="shared" si="192"/>
        <v>-2.645</v>
      </c>
      <c r="I2108">
        <f t="shared" si="193"/>
        <v>5.5154328932550914E-2</v>
      </c>
      <c r="J2108">
        <f t="shared" si="194"/>
        <v>-2.9710000000000001</v>
      </c>
      <c r="K2108">
        <f t="shared" si="195"/>
        <v>3.9597979746446695E-2</v>
      </c>
      <c r="L2108">
        <f t="shared" si="196"/>
        <v>-13.689</v>
      </c>
      <c r="M2108">
        <f t="shared" si="197"/>
        <v>1.7522106037802658</v>
      </c>
    </row>
    <row r="2109" spans="1:13" x14ac:dyDescent="0.3">
      <c r="A2109">
        <v>14.631944444444445</v>
      </c>
      <c r="B2109">
        <v>-2.6890000000000001</v>
      </c>
      <c r="C2109">
        <v>-2.6360000000000001</v>
      </c>
      <c r="D2109">
        <v>-3.097</v>
      </c>
      <c r="E2109">
        <v>-2.984</v>
      </c>
      <c r="F2109">
        <v>-14.851000000000001</v>
      </c>
      <c r="G2109">
        <v>-14.092000000000001</v>
      </c>
      <c r="H2109">
        <f t="shared" si="192"/>
        <v>-2.6625000000000001</v>
      </c>
      <c r="I2109">
        <f t="shared" si="193"/>
        <v>3.7476659402886976E-2</v>
      </c>
      <c r="J2109">
        <f t="shared" si="194"/>
        <v>-3.0404999999999998</v>
      </c>
      <c r="K2109">
        <f t="shared" si="195"/>
        <v>7.9903066274079865E-2</v>
      </c>
      <c r="L2109">
        <f t="shared" si="196"/>
        <v>-14.471500000000001</v>
      </c>
      <c r="M2109">
        <f t="shared" si="197"/>
        <v>0.53669404692058986</v>
      </c>
    </row>
    <row r="2110" spans="1:13" x14ac:dyDescent="0.3">
      <c r="A2110">
        <v>14.638888888888889</v>
      </c>
      <c r="B2110">
        <v>-2.6859999999999999</v>
      </c>
      <c r="C2110">
        <v>-2.6059999999999999</v>
      </c>
      <c r="D2110">
        <v>-3.1110000000000002</v>
      </c>
      <c r="E2110">
        <v>-2.9209999999999998</v>
      </c>
      <c r="F2110">
        <v>-14.759</v>
      </c>
      <c r="G2110">
        <v>-12.435</v>
      </c>
      <c r="H2110">
        <f t="shared" si="192"/>
        <v>-2.6459999999999999</v>
      </c>
      <c r="I2110">
        <f t="shared" si="193"/>
        <v>5.6568542494923851E-2</v>
      </c>
      <c r="J2110">
        <f t="shared" si="194"/>
        <v>-3.016</v>
      </c>
      <c r="K2110">
        <f t="shared" si="195"/>
        <v>0.1343502884254443</v>
      </c>
      <c r="L2110">
        <f t="shared" si="196"/>
        <v>-13.597000000000001</v>
      </c>
      <c r="M2110">
        <f t="shared" si="197"/>
        <v>1.6433161594775363</v>
      </c>
    </row>
    <row r="2111" spans="1:13" x14ac:dyDescent="0.3">
      <c r="A2111">
        <v>14.645833333333334</v>
      </c>
      <c r="B2111">
        <v>-2.681</v>
      </c>
      <c r="C2111">
        <v>-2.7010000000000001</v>
      </c>
      <c r="D2111">
        <v>-3.0859999999999999</v>
      </c>
      <c r="E2111">
        <v>-3.0379999999999998</v>
      </c>
      <c r="F2111">
        <v>-14.712999999999999</v>
      </c>
      <c r="G2111">
        <v>-12.834</v>
      </c>
      <c r="H2111">
        <f t="shared" si="192"/>
        <v>-2.6909999999999998</v>
      </c>
      <c r="I2111">
        <f t="shared" si="193"/>
        <v>1.4142135623730963E-2</v>
      </c>
      <c r="J2111">
        <f t="shared" si="194"/>
        <v>-3.0619999999999998</v>
      </c>
      <c r="K2111">
        <f t="shared" si="195"/>
        <v>3.3941125496954314E-2</v>
      </c>
      <c r="L2111">
        <f t="shared" si="196"/>
        <v>-13.773499999999999</v>
      </c>
      <c r="M2111">
        <f t="shared" si="197"/>
        <v>1.3286536418495225</v>
      </c>
    </row>
    <row r="2112" spans="1:13" x14ac:dyDescent="0.3">
      <c r="A2112">
        <v>14.652777777777779</v>
      </c>
      <c r="B2112">
        <v>-2.6539999999999999</v>
      </c>
      <c r="C2112">
        <v>-2.698</v>
      </c>
      <c r="D2112">
        <v>-3.0720000000000001</v>
      </c>
      <c r="E2112">
        <v>-3.1059999999999999</v>
      </c>
      <c r="F2112">
        <v>-14.621</v>
      </c>
      <c r="G2112">
        <v>-13.170999999999999</v>
      </c>
      <c r="H2112">
        <f t="shared" si="192"/>
        <v>-2.6760000000000002</v>
      </c>
      <c r="I2112">
        <f t="shared" si="193"/>
        <v>3.111269837220812E-2</v>
      </c>
      <c r="J2112">
        <f t="shared" si="194"/>
        <v>-3.089</v>
      </c>
      <c r="K2112">
        <f t="shared" si="195"/>
        <v>2.4041630560342479E-2</v>
      </c>
      <c r="L2112">
        <f t="shared" si="196"/>
        <v>-13.896000000000001</v>
      </c>
      <c r="M2112">
        <f t="shared" si="197"/>
        <v>1.0253048327204946</v>
      </c>
    </row>
    <row r="2113" spans="1:13" x14ac:dyDescent="0.3">
      <c r="A2113">
        <v>14.659722222222221</v>
      </c>
      <c r="B2113">
        <v>-2.6779999999999999</v>
      </c>
      <c r="C2113">
        <v>-2.6869999999999998</v>
      </c>
      <c r="D2113">
        <v>-3.0059999999999998</v>
      </c>
      <c r="E2113">
        <v>-3.0750000000000002</v>
      </c>
      <c r="F2113">
        <v>-14.635999999999999</v>
      </c>
      <c r="G2113">
        <v>-12.818</v>
      </c>
      <c r="H2113">
        <f t="shared" si="192"/>
        <v>-2.6825000000000001</v>
      </c>
      <c r="I2113">
        <f t="shared" si="193"/>
        <v>6.3639610306788549E-3</v>
      </c>
      <c r="J2113">
        <f t="shared" si="194"/>
        <v>-3.0404999999999998</v>
      </c>
      <c r="K2113">
        <f t="shared" si="195"/>
        <v>4.8790367901872064E-2</v>
      </c>
      <c r="L2113">
        <f t="shared" si="196"/>
        <v>-13.727</v>
      </c>
      <c r="M2113">
        <f t="shared" si="197"/>
        <v>1.2855201281971431</v>
      </c>
    </row>
    <row r="2114" spans="1:13" x14ac:dyDescent="0.3">
      <c r="A2114">
        <v>14.666666666666666</v>
      </c>
      <c r="B2114">
        <v>-2.6629999999999998</v>
      </c>
      <c r="C2114">
        <v>-2.7250000000000001</v>
      </c>
      <c r="D2114">
        <v>-2.9860000000000002</v>
      </c>
      <c r="E2114">
        <v>-3.2589999999999999</v>
      </c>
      <c r="F2114">
        <v>-14.59</v>
      </c>
      <c r="G2114">
        <v>-12.742000000000001</v>
      </c>
      <c r="H2114">
        <f t="shared" si="192"/>
        <v>-2.694</v>
      </c>
      <c r="I2114">
        <f t="shared" si="193"/>
        <v>4.3840620433566145E-2</v>
      </c>
      <c r="J2114">
        <f t="shared" si="194"/>
        <v>-3.1225000000000001</v>
      </c>
      <c r="K2114">
        <f t="shared" si="195"/>
        <v>0.19304015126392726</v>
      </c>
      <c r="L2114">
        <f t="shared" si="196"/>
        <v>-13.666</v>
      </c>
      <c r="M2114">
        <f t="shared" si="197"/>
        <v>1.3067333316327392</v>
      </c>
    </row>
    <row r="2115" spans="1:13" x14ac:dyDescent="0.3">
      <c r="A2115">
        <v>14.673611111111111</v>
      </c>
      <c r="B2115">
        <v>-2.6549999999999998</v>
      </c>
      <c r="C2115">
        <v>-2.56</v>
      </c>
      <c r="D2115">
        <v>-3.0019999999999998</v>
      </c>
      <c r="E2115">
        <v>-3.2989999999999999</v>
      </c>
      <c r="F2115">
        <v>-14.606</v>
      </c>
      <c r="G2115">
        <v>-13.002000000000001</v>
      </c>
      <c r="H2115">
        <f t="shared" si="192"/>
        <v>-2.6074999999999999</v>
      </c>
      <c r="I2115">
        <f t="shared" si="193"/>
        <v>6.7175144212721846E-2</v>
      </c>
      <c r="J2115">
        <f t="shared" si="194"/>
        <v>-3.1505000000000001</v>
      </c>
      <c r="K2115">
        <f t="shared" si="195"/>
        <v>0.21001071401240473</v>
      </c>
      <c r="L2115">
        <f t="shared" si="196"/>
        <v>-13.804</v>
      </c>
      <c r="M2115">
        <f t="shared" si="197"/>
        <v>1.1341992770232217</v>
      </c>
    </row>
    <row r="2116" spans="1:13" x14ac:dyDescent="0.3">
      <c r="A2116">
        <v>14.680555555555555</v>
      </c>
      <c r="B2116">
        <v>-2.6779999999999999</v>
      </c>
      <c r="C2116">
        <v>-2.5779999999999998</v>
      </c>
      <c r="D2116">
        <v>-3.0590000000000002</v>
      </c>
      <c r="E2116">
        <v>-3.1190000000000002</v>
      </c>
      <c r="F2116">
        <v>-14.682</v>
      </c>
      <c r="G2116">
        <v>-12.88</v>
      </c>
      <c r="H2116">
        <f t="shared" ref="H2116:H2179" si="198">AVERAGE(B2116:C2116)</f>
        <v>-2.6280000000000001</v>
      </c>
      <c r="I2116">
        <f t="shared" ref="I2116:I2179" si="199">STDEV(B2116:C2116)</f>
        <v>7.0710678118654821E-2</v>
      </c>
      <c r="J2116">
        <f t="shared" ref="J2116:J2179" si="200">AVERAGE(D2116:E2116)</f>
        <v>-3.0890000000000004</v>
      </c>
      <c r="K2116">
        <f t="shared" ref="K2116:K2179" si="201">STDEV(D2116:E2116)</f>
        <v>4.2426406871192889E-2</v>
      </c>
      <c r="L2116">
        <f t="shared" ref="L2116:L2179" si="202">AVERAGE(F2116:G2116)</f>
        <v>-13.781000000000001</v>
      </c>
      <c r="M2116">
        <f t="shared" ref="M2116:M2179" si="203">STDEV(F2116:G2116)</f>
        <v>1.2742064196981584</v>
      </c>
    </row>
    <row r="2117" spans="1:13" x14ac:dyDescent="0.3">
      <c r="A2117">
        <v>14.6875</v>
      </c>
      <c r="B2117">
        <v>-2.6549999999999998</v>
      </c>
      <c r="C2117">
        <v>-2.613</v>
      </c>
      <c r="D2117">
        <v>-3.028</v>
      </c>
      <c r="E2117">
        <v>-3.0289999999999999</v>
      </c>
      <c r="F2117">
        <v>-14.698</v>
      </c>
      <c r="G2117">
        <v>-12.558</v>
      </c>
      <c r="H2117">
        <f t="shared" si="198"/>
        <v>-2.6339999999999999</v>
      </c>
      <c r="I2117">
        <f t="shared" si="199"/>
        <v>2.9698484809834867E-2</v>
      </c>
      <c r="J2117">
        <f t="shared" si="200"/>
        <v>-3.0285000000000002</v>
      </c>
      <c r="K2117">
        <f t="shared" si="201"/>
        <v>7.0710678118646967E-4</v>
      </c>
      <c r="L2117">
        <f t="shared" si="202"/>
        <v>-13.628</v>
      </c>
      <c r="M2117">
        <f t="shared" si="203"/>
        <v>1.5132085117392122</v>
      </c>
    </row>
    <row r="2118" spans="1:13" x14ac:dyDescent="0.3">
      <c r="A2118">
        <v>14.694444444444445</v>
      </c>
      <c r="B2118">
        <v>-2.6659999999999999</v>
      </c>
      <c r="C2118">
        <v>-2.609</v>
      </c>
      <c r="D2118">
        <v>-3.0710000000000002</v>
      </c>
      <c r="E2118">
        <v>-3.0579999999999998</v>
      </c>
      <c r="F2118">
        <v>-14.667</v>
      </c>
      <c r="G2118">
        <v>-12.619</v>
      </c>
      <c r="H2118">
        <f t="shared" si="198"/>
        <v>-2.6375000000000002</v>
      </c>
      <c r="I2118">
        <f t="shared" si="199"/>
        <v>4.030508652763317E-2</v>
      </c>
      <c r="J2118">
        <f t="shared" si="200"/>
        <v>-3.0644999999999998</v>
      </c>
      <c r="K2118">
        <f t="shared" si="201"/>
        <v>9.1923881554253611E-3</v>
      </c>
      <c r="L2118">
        <f t="shared" si="202"/>
        <v>-13.643000000000001</v>
      </c>
      <c r="M2118">
        <f t="shared" si="203"/>
        <v>1.4481546878700495</v>
      </c>
    </row>
    <row r="2119" spans="1:13" x14ac:dyDescent="0.3">
      <c r="A2119">
        <v>14.701388888888889</v>
      </c>
      <c r="B2119">
        <v>-2.657</v>
      </c>
      <c r="C2119">
        <v>-2.6120000000000001</v>
      </c>
      <c r="D2119">
        <v>-3.06</v>
      </c>
      <c r="E2119">
        <v>-3.2269999999999999</v>
      </c>
      <c r="F2119">
        <v>-14.667</v>
      </c>
      <c r="G2119">
        <v>-12.327</v>
      </c>
      <c r="H2119">
        <f t="shared" si="198"/>
        <v>-2.6345000000000001</v>
      </c>
      <c r="I2119">
        <f t="shared" si="199"/>
        <v>3.1819805153394588E-2</v>
      </c>
      <c r="J2119">
        <f t="shared" si="200"/>
        <v>-3.1435</v>
      </c>
      <c r="K2119">
        <f t="shared" si="201"/>
        <v>0.11808683245815331</v>
      </c>
      <c r="L2119">
        <f t="shared" si="202"/>
        <v>-13.497</v>
      </c>
      <c r="M2119">
        <f t="shared" si="203"/>
        <v>1.654629867976521</v>
      </c>
    </row>
    <row r="2120" spans="1:13" x14ac:dyDescent="0.3">
      <c r="A2120">
        <v>14.708333333333334</v>
      </c>
      <c r="B2120">
        <v>-2.6419999999999999</v>
      </c>
      <c r="C2120">
        <v>-2.5979999999999999</v>
      </c>
      <c r="D2120">
        <v>-3.0710000000000002</v>
      </c>
      <c r="E2120">
        <v>-3.0630000000000002</v>
      </c>
      <c r="F2120">
        <v>-14.574999999999999</v>
      </c>
      <c r="G2120">
        <v>-12.757</v>
      </c>
      <c r="H2120">
        <f t="shared" si="198"/>
        <v>-2.62</v>
      </c>
      <c r="I2120">
        <f t="shared" si="199"/>
        <v>3.111269837220812E-2</v>
      </c>
      <c r="J2120">
        <f t="shared" si="200"/>
        <v>-3.0670000000000002</v>
      </c>
      <c r="K2120">
        <f t="shared" si="201"/>
        <v>5.6568542494923853E-3</v>
      </c>
      <c r="L2120">
        <f t="shared" si="202"/>
        <v>-13.666</v>
      </c>
      <c r="M2120">
        <f t="shared" si="203"/>
        <v>1.2855201281971431</v>
      </c>
    </row>
    <row r="2121" spans="1:13" x14ac:dyDescent="0.3">
      <c r="A2121">
        <v>14.715277777777779</v>
      </c>
      <c r="B2121">
        <v>-2.6579999999999999</v>
      </c>
      <c r="C2121">
        <v>-2.641</v>
      </c>
      <c r="D2121">
        <v>-3.0790000000000002</v>
      </c>
      <c r="E2121">
        <v>-3.262</v>
      </c>
      <c r="F2121">
        <v>-14.651999999999999</v>
      </c>
      <c r="G2121">
        <v>-12.742000000000001</v>
      </c>
      <c r="H2121">
        <f t="shared" si="198"/>
        <v>-2.6494999999999997</v>
      </c>
      <c r="I2121">
        <f t="shared" si="199"/>
        <v>1.2020815280171239E-2</v>
      </c>
      <c r="J2121">
        <f t="shared" si="200"/>
        <v>-3.1705000000000001</v>
      </c>
      <c r="K2121">
        <f t="shared" si="201"/>
        <v>0.12940054095713807</v>
      </c>
      <c r="L2121">
        <f t="shared" si="202"/>
        <v>-13.696999999999999</v>
      </c>
      <c r="M2121">
        <f t="shared" si="203"/>
        <v>1.3505739520663047</v>
      </c>
    </row>
    <row r="2122" spans="1:13" x14ac:dyDescent="0.3">
      <c r="A2122">
        <v>14.722222222222221</v>
      </c>
      <c r="B2122">
        <v>-2.6720000000000002</v>
      </c>
      <c r="C2122">
        <v>-2.673</v>
      </c>
      <c r="D2122">
        <v>-3.036</v>
      </c>
      <c r="E2122">
        <v>-3.0609999999999999</v>
      </c>
      <c r="F2122">
        <v>-14.544</v>
      </c>
      <c r="G2122">
        <v>-12.587999999999999</v>
      </c>
      <c r="H2122">
        <f t="shared" si="198"/>
        <v>-2.6725000000000003</v>
      </c>
      <c r="I2122">
        <f t="shared" si="199"/>
        <v>7.0710678118646967E-4</v>
      </c>
      <c r="J2122">
        <f t="shared" si="200"/>
        <v>-3.0484999999999998</v>
      </c>
      <c r="K2122">
        <f t="shared" si="201"/>
        <v>1.7677669529663625E-2</v>
      </c>
      <c r="L2122">
        <f t="shared" si="202"/>
        <v>-13.565999999999999</v>
      </c>
      <c r="M2122">
        <f t="shared" si="203"/>
        <v>1.3831008640008879</v>
      </c>
    </row>
    <row r="2123" spans="1:13" x14ac:dyDescent="0.3">
      <c r="A2123">
        <v>14.729166666666666</v>
      </c>
      <c r="B2123">
        <v>-2.6480000000000001</v>
      </c>
      <c r="C2123">
        <v>-2.7189999999999999</v>
      </c>
      <c r="D2123">
        <v>-3.0539999999999998</v>
      </c>
      <c r="E2123">
        <v>-3.03</v>
      </c>
      <c r="F2123">
        <v>-14.667</v>
      </c>
      <c r="G2123">
        <v>-12.404</v>
      </c>
      <c r="H2123">
        <f t="shared" si="198"/>
        <v>-2.6835</v>
      </c>
      <c r="I2123">
        <f t="shared" si="199"/>
        <v>5.0204581464244682E-2</v>
      </c>
      <c r="J2123">
        <f t="shared" si="200"/>
        <v>-3.0419999999999998</v>
      </c>
      <c r="K2123">
        <f t="shared" si="201"/>
        <v>1.6970562748477157E-2</v>
      </c>
      <c r="L2123">
        <f t="shared" si="202"/>
        <v>-13.535499999999999</v>
      </c>
      <c r="M2123">
        <f t="shared" si="203"/>
        <v>1.6001826458251569</v>
      </c>
    </row>
    <row r="2124" spans="1:13" x14ac:dyDescent="0.3">
      <c r="A2124">
        <v>14.736111111111111</v>
      </c>
      <c r="B2124">
        <v>-2.625</v>
      </c>
      <c r="C2124">
        <v>-2.7530000000000001</v>
      </c>
      <c r="D2124">
        <v>-3.0680000000000001</v>
      </c>
      <c r="E2124">
        <v>-2.9380000000000002</v>
      </c>
      <c r="F2124">
        <v>-14.513999999999999</v>
      </c>
      <c r="G2124">
        <v>-12.358000000000001</v>
      </c>
      <c r="H2124">
        <f t="shared" si="198"/>
        <v>-2.6890000000000001</v>
      </c>
      <c r="I2124">
        <f t="shared" si="199"/>
        <v>9.0509667991878165E-2</v>
      </c>
      <c r="J2124">
        <f t="shared" si="200"/>
        <v>-3.0030000000000001</v>
      </c>
      <c r="K2124">
        <f t="shared" si="201"/>
        <v>9.1923881554251102E-2</v>
      </c>
      <c r="L2124">
        <f t="shared" si="202"/>
        <v>-13.436</v>
      </c>
      <c r="M2124">
        <f t="shared" si="203"/>
        <v>1.5245222202381956</v>
      </c>
    </row>
    <row r="2125" spans="1:13" x14ac:dyDescent="0.3">
      <c r="A2125">
        <v>14.743055555555555</v>
      </c>
      <c r="B2125">
        <v>-2.6219999999999999</v>
      </c>
      <c r="C2125">
        <v>-2.6989999999999998</v>
      </c>
      <c r="D2125">
        <v>-3.016</v>
      </c>
      <c r="E2125">
        <v>-2.972</v>
      </c>
      <c r="F2125">
        <v>-14.529</v>
      </c>
      <c r="G2125">
        <v>-12.788</v>
      </c>
      <c r="H2125">
        <f t="shared" si="198"/>
        <v>-2.6604999999999999</v>
      </c>
      <c r="I2125">
        <f t="shared" si="199"/>
        <v>5.4447222151364126E-2</v>
      </c>
      <c r="J2125">
        <f t="shared" si="200"/>
        <v>-2.9939999999999998</v>
      </c>
      <c r="K2125">
        <f t="shared" si="201"/>
        <v>3.111269837220812E-2</v>
      </c>
      <c r="L2125">
        <f t="shared" si="202"/>
        <v>-13.6585</v>
      </c>
      <c r="M2125">
        <f t="shared" si="203"/>
        <v>1.231072906045779</v>
      </c>
    </row>
    <row r="2126" spans="1:13" x14ac:dyDescent="0.3">
      <c r="A2126">
        <v>14.75</v>
      </c>
      <c r="B2126">
        <v>-2.6280000000000001</v>
      </c>
      <c r="C2126">
        <v>-2.581</v>
      </c>
      <c r="D2126">
        <v>-3.0249999999999999</v>
      </c>
      <c r="E2126">
        <v>-3.0630000000000002</v>
      </c>
      <c r="F2126">
        <v>-14.544</v>
      </c>
      <c r="G2126">
        <v>-12.757</v>
      </c>
      <c r="H2126">
        <f t="shared" si="198"/>
        <v>-2.6044999999999998</v>
      </c>
      <c r="I2126">
        <f t="shared" si="199"/>
        <v>3.3234018715767845E-2</v>
      </c>
      <c r="J2126">
        <f t="shared" si="200"/>
        <v>-3.044</v>
      </c>
      <c r="K2126">
        <f t="shared" si="201"/>
        <v>2.6870057685088988E-2</v>
      </c>
      <c r="L2126">
        <f t="shared" si="202"/>
        <v>-13.650500000000001</v>
      </c>
      <c r="M2126">
        <f t="shared" si="203"/>
        <v>1.2635998179803611</v>
      </c>
    </row>
    <row r="2127" spans="1:13" x14ac:dyDescent="0.3">
      <c r="A2127">
        <v>14.756944444444445</v>
      </c>
      <c r="B2127">
        <v>-2.6429999999999998</v>
      </c>
      <c r="C2127">
        <v>-2.7080000000000002</v>
      </c>
      <c r="D2127">
        <v>-3.0819999999999999</v>
      </c>
      <c r="E2127">
        <v>-2.9660000000000002</v>
      </c>
      <c r="F2127">
        <v>-14.468</v>
      </c>
      <c r="G2127">
        <v>-12.512</v>
      </c>
      <c r="H2127">
        <f t="shared" si="198"/>
        <v>-2.6755</v>
      </c>
      <c r="I2127">
        <f t="shared" si="199"/>
        <v>4.5961940777125863E-2</v>
      </c>
      <c r="J2127">
        <f t="shared" si="200"/>
        <v>-3.024</v>
      </c>
      <c r="K2127">
        <f t="shared" si="201"/>
        <v>8.2024386617639278E-2</v>
      </c>
      <c r="L2127">
        <f t="shared" si="202"/>
        <v>-13.49</v>
      </c>
      <c r="M2127">
        <f t="shared" si="203"/>
        <v>1.3831008640008866</v>
      </c>
    </row>
    <row r="2128" spans="1:13" x14ac:dyDescent="0.3">
      <c r="A2128">
        <v>14.763888888888889</v>
      </c>
      <c r="B2128">
        <v>-2.6379999999999999</v>
      </c>
      <c r="C2128">
        <v>-2.6150000000000002</v>
      </c>
      <c r="D2128">
        <v>-3.0489999999999999</v>
      </c>
      <c r="E2128">
        <v>-3</v>
      </c>
      <c r="F2128">
        <v>-14.529</v>
      </c>
      <c r="G2128">
        <v>-12.419</v>
      </c>
      <c r="H2128">
        <f t="shared" si="198"/>
        <v>-2.6265000000000001</v>
      </c>
      <c r="I2128">
        <f t="shared" si="199"/>
        <v>1.6263455967290372E-2</v>
      </c>
      <c r="J2128">
        <f t="shared" si="200"/>
        <v>-3.0244999999999997</v>
      </c>
      <c r="K2128">
        <f t="shared" si="201"/>
        <v>3.4648232278140782E-2</v>
      </c>
      <c r="L2128">
        <f t="shared" si="202"/>
        <v>-13.474</v>
      </c>
      <c r="M2128">
        <f t="shared" si="203"/>
        <v>1.491995308303615</v>
      </c>
    </row>
    <row r="2129" spans="1:13" x14ac:dyDescent="0.3">
      <c r="A2129">
        <v>14.770833333333334</v>
      </c>
      <c r="B2129">
        <v>-2.6549999999999998</v>
      </c>
      <c r="C2129">
        <v>-2.6789999999999998</v>
      </c>
      <c r="D2129">
        <v>-3.0369999999999999</v>
      </c>
      <c r="E2129">
        <v>-3.0270000000000001</v>
      </c>
      <c r="F2129">
        <v>-14.56</v>
      </c>
      <c r="G2129">
        <v>-12.234999999999999</v>
      </c>
      <c r="H2129">
        <f t="shared" si="198"/>
        <v>-2.6669999999999998</v>
      </c>
      <c r="I2129">
        <f t="shared" si="199"/>
        <v>1.6970562748477157E-2</v>
      </c>
      <c r="J2129">
        <f t="shared" si="200"/>
        <v>-3.032</v>
      </c>
      <c r="K2129">
        <f t="shared" si="201"/>
        <v>7.0710678118653244E-3</v>
      </c>
      <c r="L2129">
        <f t="shared" si="202"/>
        <v>-13.397500000000001</v>
      </c>
      <c r="M2129">
        <f t="shared" si="203"/>
        <v>1.6440232662587237</v>
      </c>
    </row>
    <row r="2130" spans="1:13" x14ac:dyDescent="0.3">
      <c r="A2130">
        <v>14.777777777777779</v>
      </c>
      <c r="B2130">
        <v>-2.6419999999999999</v>
      </c>
      <c r="C2130">
        <v>-2.6150000000000002</v>
      </c>
      <c r="D2130">
        <v>-3.089</v>
      </c>
      <c r="E2130">
        <v>-2.95</v>
      </c>
      <c r="F2130">
        <v>-14.497999999999999</v>
      </c>
      <c r="G2130">
        <v>-12.205</v>
      </c>
      <c r="H2130">
        <f t="shared" si="198"/>
        <v>-2.6284999999999998</v>
      </c>
      <c r="I2130">
        <f t="shared" si="199"/>
        <v>1.9091883092036566E-2</v>
      </c>
      <c r="J2130">
        <f t="shared" si="200"/>
        <v>-3.0194999999999999</v>
      </c>
      <c r="K2130">
        <f t="shared" si="201"/>
        <v>9.8287842584929966E-2</v>
      </c>
      <c r="L2130">
        <f t="shared" si="202"/>
        <v>-13.3515</v>
      </c>
      <c r="M2130">
        <f t="shared" si="203"/>
        <v>1.621395849260753</v>
      </c>
    </row>
    <row r="2131" spans="1:13" x14ac:dyDescent="0.3">
      <c r="A2131">
        <v>14.784722222222221</v>
      </c>
      <c r="B2131">
        <v>-2.629</v>
      </c>
      <c r="C2131">
        <v>-2.5790000000000002</v>
      </c>
      <c r="D2131">
        <v>-3.0569999999999999</v>
      </c>
      <c r="E2131">
        <v>-3.11</v>
      </c>
      <c r="F2131">
        <v>-14.436999999999999</v>
      </c>
      <c r="G2131">
        <v>-12.189</v>
      </c>
      <c r="H2131">
        <f t="shared" si="198"/>
        <v>-2.6040000000000001</v>
      </c>
      <c r="I2131">
        <f t="shared" si="199"/>
        <v>3.5355339059327251E-2</v>
      </c>
      <c r="J2131">
        <f t="shared" si="200"/>
        <v>-3.0834999999999999</v>
      </c>
      <c r="K2131">
        <f t="shared" si="201"/>
        <v>3.7476659402886976E-2</v>
      </c>
      <c r="L2131">
        <f t="shared" si="202"/>
        <v>-13.312999999999999</v>
      </c>
      <c r="M2131">
        <f t="shared" si="203"/>
        <v>1.5895760441073583</v>
      </c>
    </row>
    <row r="2132" spans="1:13" x14ac:dyDescent="0.3">
      <c r="A2132">
        <v>14.791666666666666</v>
      </c>
      <c r="B2132">
        <v>-2.6339999999999999</v>
      </c>
      <c r="C2132">
        <v>-2.5609999999999999</v>
      </c>
      <c r="D2132">
        <v>-3.0310000000000001</v>
      </c>
      <c r="E2132">
        <v>-3.1160000000000001</v>
      </c>
      <c r="F2132">
        <v>-14.345000000000001</v>
      </c>
      <c r="G2132">
        <v>-12.159000000000001</v>
      </c>
      <c r="H2132">
        <f t="shared" si="198"/>
        <v>-2.5975000000000001</v>
      </c>
      <c r="I2132">
        <f t="shared" si="199"/>
        <v>5.1618795026617939E-2</v>
      </c>
      <c r="J2132">
        <f t="shared" si="200"/>
        <v>-3.0735000000000001</v>
      </c>
      <c r="K2132">
        <f t="shared" si="201"/>
        <v>6.0104076400856514E-2</v>
      </c>
      <c r="L2132">
        <f t="shared" si="202"/>
        <v>-13.252000000000001</v>
      </c>
      <c r="M2132">
        <f t="shared" si="203"/>
        <v>1.5457354236737928</v>
      </c>
    </row>
    <row r="2133" spans="1:13" x14ac:dyDescent="0.3">
      <c r="A2133">
        <v>14.798611111111111</v>
      </c>
      <c r="B2133">
        <v>-2.6419999999999999</v>
      </c>
      <c r="C2133">
        <v>-2.6219999999999999</v>
      </c>
      <c r="D2133">
        <v>-3.0139999999999998</v>
      </c>
      <c r="E2133">
        <v>-3.1930000000000001</v>
      </c>
      <c r="F2133">
        <v>-14.314</v>
      </c>
      <c r="G2133">
        <v>-12.159000000000001</v>
      </c>
      <c r="H2133">
        <f t="shared" si="198"/>
        <v>-2.6319999999999997</v>
      </c>
      <c r="I2133">
        <f t="shared" si="199"/>
        <v>1.4142135623730963E-2</v>
      </c>
      <c r="J2133">
        <f t="shared" si="200"/>
        <v>-3.1034999999999999</v>
      </c>
      <c r="K2133">
        <f t="shared" si="201"/>
        <v>0.1265721138323922</v>
      </c>
      <c r="L2133">
        <f t="shared" si="202"/>
        <v>-13.236499999999999</v>
      </c>
      <c r="M2133">
        <f t="shared" si="203"/>
        <v>1.5238151134570095</v>
      </c>
    </row>
    <row r="2134" spans="1:13" x14ac:dyDescent="0.3">
      <c r="A2134">
        <v>14.805555555555555</v>
      </c>
      <c r="B2134">
        <v>-2.6120000000000001</v>
      </c>
      <c r="C2134">
        <v>-2.6749999999999998</v>
      </c>
      <c r="D2134">
        <v>-3.0059999999999998</v>
      </c>
      <c r="E2134">
        <v>-3.1019999999999999</v>
      </c>
      <c r="F2134">
        <v>-14.298999999999999</v>
      </c>
      <c r="G2134">
        <v>-12.067</v>
      </c>
      <c r="H2134">
        <f t="shared" si="198"/>
        <v>-2.6435</v>
      </c>
      <c r="I2134">
        <f t="shared" si="199"/>
        <v>4.4547727214752295E-2</v>
      </c>
      <c r="J2134">
        <f t="shared" si="200"/>
        <v>-3.0539999999999998</v>
      </c>
      <c r="K2134">
        <f t="shared" si="201"/>
        <v>6.7882250993908627E-2</v>
      </c>
      <c r="L2134">
        <f t="shared" si="202"/>
        <v>-13.183</v>
      </c>
      <c r="M2134">
        <f t="shared" si="203"/>
        <v>1.5782623356083736</v>
      </c>
    </row>
    <row r="2135" spans="1:13" x14ac:dyDescent="0.3">
      <c r="A2135">
        <v>14.8125</v>
      </c>
      <c r="B2135">
        <v>-2.6150000000000002</v>
      </c>
      <c r="C2135">
        <v>-2.5470000000000002</v>
      </c>
      <c r="D2135">
        <v>-3.0390000000000001</v>
      </c>
      <c r="E2135">
        <v>-3.1259999999999999</v>
      </c>
      <c r="F2135">
        <v>-14.391</v>
      </c>
      <c r="G2135">
        <v>-12.005000000000001</v>
      </c>
      <c r="H2135">
        <f t="shared" si="198"/>
        <v>-2.5810000000000004</v>
      </c>
      <c r="I2135">
        <f t="shared" si="199"/>
        <v>4.8083261120685276E-2</v>
      </c>
      <c r="J2135">
        <f t="shared" si="200"/>
        <v>-3.0825</v>
      </c>
      <c r="K2135">
        <f t="shared" si="201"/>
        <v>6.1518289963229451E-2</v>
      </c>
      <c r="L2135">
        <f t="shared" si="202"/>
        <v>-13.198</v>
      </c>
      <c r="M2135">
        <f t="shared" si="203"/>
        <v>1.6871567799111018</v>
      </c>
    </row>
    <row r="2136" spans="1:13" x14ac:dyDescent="0.3">
      <c r="A2136">
        <v>14.819444444444445</v>
      </c>
      <c r="B2136">
        <v>-2.6219999999999999</v>
      </c>
      <c r="C2136">
        <v>-2.6469999999999998</v>
      </c>
      <c r="D2136">
        <v>-2.9990000000000001</v>
      </c>
      <c r="E2136">
        <v>-3.1389999999999998</v>
      </c>
      <c r="F2136">
        <v>-14.329000000000001</v>
      </c>
      <c r="G2136">
        <v>-12.143000000000001</v>
      </c>
      <c r="H2136">
        <f t="shared" si="198"/>
        <v>-2.6345000000000001</v>
      </c>
      <c r="I2136">
        <f t="shared" si="199"/>
        <v>1.7677669529663625E-2</v>
      </c>
      <c r="J2136">
        <f t="shared" si="200"/>
        <v>-3.069</v>
      </c>
      <c r="K2136">
        <f t="shared" si="201"/>
        <v>9.8994949366116428E-2</v>
      </c>
      <c r="L2136">
        <f t="shared" si="202"/>
        <v>-13.236000000000001</v>
      </c>
      <c r="M2136">
        <f t="shared" si="203"/>
        <v>1.5457354236737928</v>
      </c>
    </row>
    <row r="2137" spans="1:13" x14ac:dyDescent="0.3">
      <c r="A2137">
        <v>14.826388888888889</v>
      </c>
      <c r="B2137">
        <v>-2.617</v>
      </c>
      <c r="C2137">
        <v>-2.57</v>
      </c>
      <c r="D2137">
        <v>-3.0449999999999999</v>
      </c>
      <c r="E2137">
        <v>-3.01</v>
      </c>
      <c r="F2137">
        <v>-14.329000000000001</v>
      </c>
      <c r="G2137">
        <v>-12.234999999999999</v>
      </c>
      <c r="H2137">
        <f t="shared" si="198"/>
        <v>-2.5934999999999997</v>
      </c>
      <c r="I2137">
        <f t="shared" si="199"/>
        <v>3.3234018715767845E-2</v>
      </c>
      <c r="J2137">
        <f t="shared" si="200"/>
        <v>-3.0274999999999999</v>
      </c>
      <c r="K2137">
        <f t="shared" si="201"/>
        <v>2.4748737341529263E-2</v>
      </c>
      <c r="L2137">
        <f t="shared" si="202"/>
        <v>-13.282</v>
      </c>
      <c r="M2137">
        <f t="shared" si="203"/>
        <v>1.4806815998046314</v>
      </c>
    </row>
    <row r="2138" spans="1:13" x14ac:dyDescent="0.3">
      <c r="A2138">
        <v>14.833333333333334</v>
      </c>
      <c r="B2138">
        <v>-2.629</v>
      </c>
      <c r="C2138">
        <v>-2.57</v>
      </c>
      <c r="D2138">
        <v>-3.0489999999999999</v>
      </c>
      <c r="E2138">
        <v>-3.0659999999999998</v>
      </c>
      <c r="F2138">
        <v>-14.345000000000001</v>
      </c>
      <c r="G2138">
        <v>-12.297000000000001</v>
      </c>
      <c r="H2138">
        <f t="shared" si="198"/>
        <v>-2.5994999999999999</v>
      </c>
      <c r="I2138">
        <f t="shared" si="199"/>
        <v>4.171930009000642E-2</v>
      </c>
      <c r="J2138">
        <f t="shared" si="200"/>
        <v>-3.0575000000000001</v>
      </c>
      <c r="K2138">
        <f t="shared" si="201"/>
        <v>1.2020815280171239E-2</v>
      </c>
      <c r="L2138">
        <f t="shared" si="202"/>
        <v>-13.321000000000002</v>
      </c>
      <c r="M2138">
        <f t="shared" si="203"/>
        <v>1.4481546878700495</v>
      </c>
    </row>
    <row r="2139" spans="1:13" x14ac:dyDescent="0.3">
      <c r="A2139">
        <v>14.840277777777779</v>
      </c>
      <c r="B2139">
        <v>-2.5910000000000002</v>
      </c>
      <c r="C2139">
        <v>-2.6150000000000002</v>
      </c>
      <c r="D2139">
        <v>-3.0030000000000001</v>
      </c>
      <c r="E2139">
        <v>-3.093</v>
      </c>
      <c r="F2139">
        <v>-14.298999999999999</v>
      </c>
      <c r="G2139">
        <v>-11.975</v>
      </c>
      <c r="H2139">
        <f t="shared" si="198"/>
        <v>-2.6030000000000002</v>
      </c>
      <c r="I2139">
        <f t="shared" si="199"/>
        <v>1.6970562748477157E-2</v>
      </c>
      <c r="J2139">
        <f t="shared" si="200"/>
        <v>-3.048</v>
      </c>
      <c r="K2139">
        <f t="shared" si="201"/>
        <v>6.3639610306789177E-2</v>
      </c>
      <c r="L2139">
        <f t="shared" si="202"/>
        <v>-13.137</v>
      </c>
      <c r="M2139">
        <f t="shared" si="203"/>
        <v>1.6433161594775363</v>
      </c>
    </row>
    <row r="2140" spans="1:13" x14ac:dyDescent="0.3">
      <c r="A2140">
        <v>14.847222222222221</v>
      </c>
      <c r="B2140">
        <v>-2.5990000000000002</v>
      </c>
      <c r="C2140">
        <v>-2.641</v>
      </c>
      <c r="D2140">
        <v>-3.0059999999999998</v>
      </c>
      <c r="E2140">
        <v>-3.1720000000000002</v>
      </c>
      <c r="F2140">
        <v>-14.282999999999999</v>
      </c>
      <c r="G2140">
        <v>-12.021000000000001</v>
      </c>
      <c r="H2140">
        <f t="shared" si="198"/>
        <v>-2.62</v>
      </c>
      <c r="I2140">
        <f t="shared" si="199"/>
        <v>2.9698484809834867E-2</v>
      </c>
      <c r="J2140">
        <f t="shared" si="200"/>
        <v>-3.089</v>
      </c>
      <c r="K2140">
        <f t="shared" si="201"/>
        <v>0.11737972567696715</v>
      </c>
      <c r="L2140">
        <f t="shared" si="202"/>
        <v>-13.152000000000001</v>
      </c>
      <c r="M2140">
        <f t="shared" si="203"/>
        <v>1.5994755390439694</v>
      </c>
    </row>
    <row r="2141" spans="1:13" x14ac:dyDescent="0.3">
      <c r="A2141">
        <v>14.854166666666666</v>
      </c>
      <c r="B2141">
        <v>-2.6150000000000002</v>
      </c>
      <c r="C2141">
        <v>-2.5859999999999999</v>
      </c>
      <c r="D2141">
        <v>-2.9540000000000002</v>
      </c>
      <c r="E2141">
        <v>-3.149</v>
      </c>
      <c r="F2141">
        <v>-14.298999999999999</v>
      </c>
      <c r="G2141">
        <v>-12.113</v>
      </c>
      <c r="H2141">
        <f t="shared" si="198"/>
        <v>-2.6005000000000003</v>
      </c>
      <c r="I2141">
        <f t="shared" si="199"/>
        <v>2.0506096654410132E-2</v>
      </c>
      <c r="J2141">
        <f t="shared" si="200"/>
        <v>-3.0514999999999999</v>
      </c>
      <c r="K2141">
        <f t="shared" si="201"/>
        <v>0.13788582233137667</v>
      </c>
      <c r="L2141">
        <f t="shared" si="202"/>
        <v>-13.206</v>
      </c>
      <c r="M2141">
        <f t="shared" si="203"/>
        <v>1.5457354236737928</v>
      </c>
    </row>
    <row r="2142" spans="1:13" x14ac:dyDescent="0.3">
      <c r="A2142">
        <v>14.861111111111111</v>
      </c>
      <c r="B2142">
        <v>-2.597</v>
      </c>
      <c r="C2142">
        <v>-2.573</v>
      </c>
      <c r="D2142">
        <v>-3.0230000000000001</v>
      </c>
      <c r="E2142">
        <v>-3.109</v>
      </c>
      <c r="F2142">
        <v>-14.268000000000001</v>
      </c>
      <c r="G2142">
        <v>-12.849</v>
      </c>
      <c r="H2142">
        <f t="shared" si="198"/>
        <v>-2.585</v>
      </c>
      <c r="I2142">
        <f t="shared" si="199"/>
        <v>1.6970562748477157E-2</v>
      </c>
      <c r="J2142">
        <f t="shared" si="200"/>
        <v>-3.0659999999999998</v>
      </c>
      <c r="K2142">
        <f t="shared" si="201"/>
        <v>6.0811183182042983E-2</v>
      </c>
      <c r="L2142">
        <f t="shared" si="202"/>
        <v>-13.5585</v>
      </c>
      <c r="M2142">
        <f t="shared" si="203"/>
        <v>1.0033845225037112</v>
      </c>
    </row>
    <row r="2143" spans="1:13" x14ac:dyDescent="0.3">
      <c r="A2143">
        <v>14.868055555555555</v>
      </c>
      <c r="B2143">
        <v>-2.6030000000000002</v>
      </c>
      <c r="C2143">
        <v>-2.5670000000000002</v>
      </c>
      <c r="D2143">
        <v>-2.9790000000000001</v>
      </c>
      <c r="E2143">
        <v>-3.2050000000000001</v>
      </c>
      <c r="F2143">
        <v>-14.268000000000001</v>
      </c>
      <c r="G2143">
        <v>-12.465</v>
      </c>
      <c r="H2143">
        <f t="shared" si="198"/>
        <v>-2.585</v>
      </c>
      <c r="I2143">
        <f t="shared" si="199"/>
        <v>2.5455844122715735E-2</v>
      </c>
      <c r="J2143">
        <f t="shared" si="200"/>
        <v>-3.0920000000000001</v>
      </c>
      <c r="K2143">
        <f t="shared" si="201"/>
        <v>0.15980613254815973</v>
      </c>
      <c r="L2143">
        <f t="shared" si="202"/>
        <v>-13.3665</v>
      </c>
      <c r="M2143">
        <f t="shared" si="203"/>
        <v>1.2749135264793459</v>
      </c>
    </row>
    <row r="2144" spans="1:13" x14ac:dyDescent="0.3">
      <c r="A2144">
        <v>14.875</v>
      </c>
      <c r="B2144">
        <v>-2.5990000000000002</v>
      </c>
      <c r="C2144">
        <v>-2.5859999999999999</v>
      </c>
      <c r="D2144">
        <v>-2.9790000000000001</v>
      </c>
      <c r="E2144">
        <v>-2.915</v>
      </c>
      <c r="F2144">
        <v>-14.268000000000001</v>
      </c>
      <c r="G2144">
        <v>-12.22</v>
      </c>
      <c r="H2144">
        <f t="shared" si="198"/>
        <v>-2.5925000000000002</v>
      </c>
      <c r="I2144">
        <f t="shared" si="199"/>
        <v>9.1923881554253611E-3</v>
      </c>
      <c r="J2144">
        <f t="shared" si="200"/>
        <v>-2.9470000000000001</v>
      </c>
      <c r="K2144">
        <f t="shared" si="201"/>
        <v>4.5254833995939082E-2</v>
      </c>
      <c r="L2144">
        <f t="shared" si="202"/>
        <v>-13.244</v>
      </c>
      <c r="M2144">
        <f t="shared" si="203"/>
        <v>1.4481546878700495</v>
      </c>
    </row>
    <row r="2145" spans="1:13" x14ac:dyDescent="0.3">
      <c r="A2145">
        <v>14.881944444444445</v>
      </c>
      <c r="B2145">
        <v>-2.6219999999999999</v>
      </c>
      <c r="C2145">
        <v>-2.6869999999999998</v>
      </c>
      <c r="D2145">
        <v>-2.9710000000000001</v>
      </c>
      <c r="E2145">
        <v>-3.03</v>
      </c>
      <c r="F2145">
        <v>-14.298999999999999</v>
      </c>
      <c r="G2145">
        <v>-12.358000000000001</v>
      </c>
      <c r="H2145">
        <f t="shared" si="198"/>
        <v>-2.6544999999999996</v>
      </c>
      <c r="I2145">
        <f t="shared" si="199"/>
        <v>4.5961940777125551E-2</v>
      </c>
      <c r="J2145">
        <f t="shared" si="200"/>
        <v>-3.0004999999999997</v>
      </c>
      <c r="K2145">
        <f t="shared" si="201"/>
        <v>4.1719300090006108E-2</v>
      </c>
      <c r="L2145">
        <f t="shared" si="202"/>
        <v>-13.3285</v>
      </c>
      <c r="M2145">
        <f t="shared" si="203"/>
        <v>1.372494262283088</v>
      </c>
    </row>
    <row r="2146" spans="1:13" x14ac:dyDescent="0.3">
      <c r="A2146">
        <v>14.888888888888889</v>
      </c>
      <c r="B2146">
        <v>-2.5760000000000001</v>
      </c>
      <c r="C2146">
        <v>-2.581</v>
      </c>
      <c r="D2146">
        <v>-2.9430000000000001</v>
      </c>
      <c r="E2146">
        <v>-2.9460000000000002</v>
      </c>
      <c r="F2146">
        <v>-14.207000000000001</v>
      </c>
      <c r="G2146">
        <v>-12.128</v>
      </c>
      <c r="H2146">
        <f t="shared" si="198"/>
        <v>-2.5785</v>
      </c>
      <c r="I2146">
        <f t="shared" si="199"/>
        <v>3.5355339059326622E-3</v>
      </c>
      <c r="J2146">
        <f t="shared" si="200"/>
        <v>-2.9445000000000001</v>
      </c>
      <c r="K2146">
        <f t="shared" si="201"/>
        <v>2.1213203435597231E-3</v>
      </c>
      <c r="L2146">
        <f t="shared" si="202"/>
        <v>-13.1675</v>
      </c>
      <c r="M2146">
        <f t="shared" si="203"/>
        <v>1.4700749980868328</v>
      </c>
    </row>
    <row r="2147" spans="1:13" x14ac:dyDescent="0.3">
      <c r="A2147">
        <v>14.895833333333334</v>
      </c>
      <c r="B2147">
        <v>-2.6019999999999999</v>
      </c>
      <c r="C2147">
        <v>-2.6019999999999999</v>
      </c>
      <c r="D2147">
        <v>-3.0369999999999999</v>
      </c>
      <c r="E2147">
        <v>-2.871</v>
      </c>
      <c r="F2147">
        <v>-14.207000000000001</v>
      </c>
      <c r="G2147">
        <v>-11.913</v>
      </c>
      <c r="H2147">
        <f t="shared" si="198"/>
        <v>-2.6019999999999999</v>
      </c>
      <c r="I2147">
        <f t="shared" si="199"/>
        <v>0</v>
      </c>
      <c r="J2147">
        <f t="shared" si="200"/>
        <v>-2.9539999999999997</v>
      </c>
      <c r="K2147">
        <f t="shared" si="201"/>
        <v>0.11737972567696683</v>
      </c>
      <c r="L2147">
        <f t="shared" si="202"/>
        <v>-13.06</v>
      </c>
      <c r="M2147">
        <f t="shared" si="203"/>
        <v>1.6221029560419402</v>
      </c>
    </row>
    <row r="2148" spans="1:13" x14ac:dyDescent="0.3">
      <c r="A2148">
        <v>14.902777777777779</v>
      </c>
      <c r="B2148">
        <v>-2.5920000000000001</v>
      </c>
      <c r="C2148">
        <v>-2.6269999999999998</v>
      </c>
      <c r="D2148">
        <v>-2.9940000000000002</v>
      </c>
      <c r="E2148">
        <v>-2.9580000000000002</v>
      </c>
      <c r="F2148">
        <v>-14.207000000000001</v>
      </c>
      <c r="G2148">
        <v>-11.929</v>
      </c>
      <c r="H2148">
        <f t="shared" si="198"/>
        <v>-2.6094999999999997</v>
      </c>
      <c r="I2148">
        <f t="shared" si="199"/>
        <v>2.4748737341528947E-2</v>
      </c>
      <c r="J2148">
        <f t="shared" si="200"/>
        <v>-2.976</v>
      </c>
      <c r="K2148">
        <f t="shared" si="201"/>
        <v>2.5455844122715735E-2</v>
      </c>
      <c r="L2148">
        <f t="shared" si="202"/>
        <v>-13.068000000000001</v>
      </c>
      <c r="M2148">
        <f t="shared" si="203"/>
        <v>1.6107892475429557</v>
      </c>
    </row>
    <row r="2149" spans="1:13" x14ac:dyDescent="0.3">
      <c r="A2149">
        <v>14.909722222222221</v>
      </c>
      <c r="B2149">
        <v>-2.597</v>
      </c>
      <c r="C2149">
        <v>-2.7010000000000001</v>
      </c>
      <c r="D2149">
        <v>-3.0390000000000001</v>
      </c>
      <c r="E2149">
        <v>-3.101</v>
      </c>
      <c r="F2149">
        <v>-14.145</v>
      </c>
      <c r="G2149">
        <v>-12.097</v>
      </c>
      <c r="H2149">
        <f t="shared" si="198"/>
        <v>-2.649</v>
      </c>
      <c r="I2149">
        <f t="shared" si="199"/>
        <v>7.3539105243401015E-2</v>
      </c>
      <c r="J2149">
        <f t="shared" si="200"/>
        <v>-3.0700000000000003</v>
      </c>
      <c r="K2149">
        <f t="shared" si="201"/>
        <v>4.3840620433565826E-2</v>
      </c>
      <c r="L2149">
        <f t="shared" si="202"/>
        <v>-13.120999999999999</v>
      </c>
      <c r="M2149">
        <f t="shared" si="203"/>
        <v>1.4481546878700495</v>
      </c>
    </row>
    <row r="2150" spans="1:13" x14ac:dyDescent="0.3">
      <c r="A2150">
        <v>14.916666666666666</v>
      </c>
      <c r="B2150">
        <v>-2.5939999999999999</v>
      </c>
      <c r="C2150">
        <v>-2.6120000000000001</v>
      </c>
      <c r="D2150">
        <v>-2.9830000000000001</v>
      </c>
      <c r="E2150">
        <v>-2.93</v>
      </c>
      <c r="F2150">
        <v>-14.145</v>
      </c>
      <c r="G2150">
        <v>-12.343</v>
      </c>
      <c r="H2150">
        <f t="shared" si="198"/>
        <v>-2.6029999999999998</v>
      </c>
      <c r="I2150">
        <f t="shared" si="199"/>
        <v>1.2727922061358024E-2</v>
      </c>
      <c r="J2150">
        <f t="shared" si="200"/>
        <v>-2.9565000000000001</v>
      </c>
      <c r="K2150">
        <f t="shared" si="201"/>
        <v>3.7476659402886976E-2</v>
      </c>
      <c r="L2150">
        <f t="shared" si="202"/>
        <v>-13.244</v>
      </c>
      <c r="M2150">
        <f t="shared" si="203"/>
        <v>1.2742064196981584</v>
      </c>
    </row>
    <row r="2151" spans="1:13" x14ac:dyDescent="0.3">
      <c r="A2151">
        <v>14.923611111111111</v>
      </c>
      <c r="B2151">
        <v>-2.5760000000000001</v>
      </c>
      <c r="C2151">
        <v>-2.552</v>
      </c>
      <c r="D2151">
        <v>-2.9830000000000001</v>
      </c>
      <c r="E2151">
        <v>-2.8660000000000001</v>
      </c>
      <c r="F2151">
        <v>-14.053000000000001</v>
      </c>
      <c r="G2151">
        <v>-12.22</v>
      </c>
      <c r="H2151">
        <f t="shared" si="198"/>
        <v>-2.5640000000000001</v>
      </c>
      <c r="I2151">
        <f t="shared" si="199"/>
        <v>1.6970562748477157E-2</v>
      </c>
      <c r="J2151">
        <f t="shared" si="200"/>
        <v>-2.9245000000000001</v>
      </c>
      <c r="K2151">
        <f t="shared" si="201"/>
        <v>8.2731493398826059E-2</v>
      </c>
      <c r="L2151">
        <f t="shared" si="202"/>
        <v>-13.136500000000002</v>
      </c>
      <c r="M2151">
        <f t="shared" si="203"/>
        <v>1.2961267299149417</v>
      </c>
    </row>
    <row r="2152" spans="1:13" x14ac:dyDescent="0.3">
      <c r="A2152">
        <v>14.930555555555555</v>
      </c>
      <c r="B2152">
        <v>-2.5830000000000002</v>
      </c>
      <c r="C2152">
        <v>-2.5670000000000002</v>
      </c>
      <c r="D2152">
        <v>-3.0169999999999999</v>
      </c>
      <c r="E2152">
        <v>-3.1059999999999999</v>
      </c>
      <c r="F2152">
        <v>-14.038</v>
      </c>
      <c r="G2152">
        <v>-12.22</v>
      </c>
      <c r="H2152">
        <f t="shared" si="198"/>
        <v>-2.5750000000000002</v>
      </c>
      <c r="I2152">
        <f t="shared" si="199"/>
        <v>1.1313708498984771E-2</v>
      </c>
      <c r="J2152">
        <f t="shared" si="200"/>
        <v>-3.0614999999999997</v>
      </c>
      <c r="K2152">
        <f t="shared" si="201"/>
        <v>6.2932503525602701E-2</v>
      </c>
      <c r="L2152">
        <f t="shared" si="202"/>
        <v>-13.129000000000001</v>
      </c>
      <c r="M2152">
        <f t="shared" si="203"/>
        <v>1.2855201281971431</v>
      </c>
    </row>
    <row r="2153" spans="1:13" x14ac:dyDescent="0.3">
      <c r="A2153">
        <v>14.9375</v>
      </c>
      <c r="B2153">
        <v>-2.5590000000000002</v>
      </c>
      <c r="C2153">
        <v>-2.569</v>
      </c>
      <c r="D2153">
        <v>-2.9929999999999999</v>
      </c>
      <c r="E2153">
        <v>-3.21</v>
      </c>
      <c r="F2153">
        <v>-14.053000000000001</v>
      </c>
      <c r="G2153">
        <v>-12.021000000000001</v>
      </c>
      <c r="H2153">
        <f t="shared" si="198"/>
        <v>-2.5640000000000001</v>
      </c>
      <c r="I2153">
        <f t="shared" si="199"/>
        <v>7.0710678118653244E-3</v>
      </c>
      <c r="J2153">
        <f t="shared" si="200"/>
        <v>-3.1014999999999997</v>
      </c>
      <c r="K2153">
        <f t="shared" si="201"/>
        <v>0.15344217151748088</v>
      </c>
      <c r="L2153">
        <f t="shared" si="202"/>
        <v>-13.037000000000001</v>
      </c>
      <c r="M2153">
        <f t="shared" si="203"/>
        <v>1.4368409793710646</v>
      </c>
    </row>
    <row r="2154" spans="1:13" x14ac:dyDescent="0.3">
      <c r="A2154">
        <v>14.944444444444445</v>
      </c>
      <c r="B2154">
        <v>-2.5819999999999999</v>
      </c>
      <c r="C2154">
        <v>-2.5059999999999998</v>
      </c>
      <c r="D2154">
        <v>-3.0339999999999998</v>
      </c>
      <c r="E2154">
        <v>-3.093</v>
      </c>
      <c r="F2154">
        <v>-14.053000000000001</v>
      </c>
      <c r="G2154">
        <v>-11.867000000000001</v>
      </c>
      <c r="H2154">
        <f t="shared" si="198"/>
        <v>-2.5439999999999996</v>
      </c>
      <c r="I2154">
        <f t="shared" si="199"/>
        <v>5.3740115370177657E-2</v>
      </c>
      <c r="J2154">
        <f t="shared" si="200"/>
        <v>-3.0634999999999999</v>
      </c>
      <c r="K2154">
        <f t="shared" si="201"/>
        <v>4.171930009000642E-2</v>
      </c>
      <c r="L2154">
        <f t="shared" si="202"/>
        <v>-12.96</v>
      </c>
      <c r="M2154">
        <f t="shared" si="203"/>
        <v>1.5457354236737928</v>
      </c>
    </row>
    <row r="2155" spans="1:13" x14ac:dyDescent="0.3">
      <c r="A2155">
        <v>14.951388888888889</v>
      </c>
      <c r="B2155">
        <v>-2.5830000000000002</v>
      </c>
      <c r="C2155">
        <v>-2.536</v>
      </c>
      <c r="D2155">
        <v>-3.0129999999999999</v>
      </c>
      <c r="E2155">
        <v>-3.0950000000000002</v>
      </c>
      <c r="F2155">
        <v>-14.084</v>
      </c>
      <c r="G2155">
        <v>-11.821</v>
      </c>
      <c r="H2155">
        <f t="shared" si="198"/>
        <v>-2.5594999999999999</v>
      </c>
      <c r="I2155">
        <f t="shared" si="199"/>
        <v>3.3234018715767845E-2</v>
      </c>
      <c r="J2155">
        <f t="shared" si="200"/>
        <v>-3.0540000000000003</v>
      </c>
      <c r="K2155">
        <f t="shared" si="201"/>
        <v>5.7982756057297108E-2</v>
      </c>
      <c r="L2155">
        <f t="shared" si="202"/>
        <v>-12.952500000000001</v>
      </c>
      <c r="M2155">
        <f t="shared" si="203"/>
        <v>1.6001826458251569</v>
      </c>
    </row>
    <row r="2156" spans="1:13" x14ac:dyDescent="0.3">
      <c r="A2156">
        <v>14.958333333333334</v>
      </c>
      <c r="B2156">
        <v>-2.5830000000000002</v>
      </c>
      <c r="C2156">
        <v>-2.4750000000000001</v>
      </c>
      <c r="D2156">
        <v>-2.9790000000000001</v>
      </c>
      <c r="E2156">
        <v>-3.04</v>
      </c>
      <c r="F2156">
        <v>-14.053000000000001</v>
      </c>
      <c r="G2156">
        <v>-11.728999999999999</v>
      </c>
      <c r="H2156">
        <f t="shared" si="198"/>
        <v>-2.5289999999999999</v>
      </c>
      <c r="I2156">
        <f t="shared" si="199"/>
        <v>7.6367532368147209E-2</v>
      </c>
      <c r="J2156">
        <f t="shared" si="200"/>
        <v>-3.0095000000000001</v>
      </c>
      <c r="K2156">
        <f t="shared" si="201"/>
        <v>4.3133513652379357E-2</v>
      </c>
      <c r="L2156">
        <f t="shared" si="202"/>
        <v>-12.891</v>
      </c>
      <c r="M2156">
        <f t="shared" si="203"/>
        <v>1.6433161594775376</v>
      </c>
    </row>
    <row r="2157" spans="1:13" x14ac:dyDescent="0.3">
      <c r="A2157">
        <v>14.965277777777779</v>
      </c>
      <c r="B2157">
        <v>-2.5830000000000002</v>
      </c>
      <c r="C2157">
        <v>-2.452</v>
      </c>
      <c r="D2157">
        <v>-3.0619999999999998</v>
      </c>
      <c r="E2157">
        <v>-3.133</v>
      </c>
      <c r="F2157">
        <v>-14.022</v>
      </c>
      <c r="G2157">
        <v>-11.959</v>
      </c>
      <c r="H2157">
        <f t="shared" si="198"/>
        <v>-2.5175000000000001</v>
      </c>
      <c r="I2157">
        <f t="shared" si="199"/>
        <v>9.2630988335437883E-2</v>
      </c>
      <c r="J2157">
        <f t="shared" si="200"/>
        <v>-3.0975000000000001</v>
      </c>
      <c r="K2157">
        <f t="shared" si="201"/>
        <v>5.0204581464244995E-2</v>
      </c>
      <c r="L2157">
        <f t="shared" si="202"/>
        <v>-12.990500000000001</v>
      </c>
      <c r="M2157">
        <f t="shared" si="203"/>
        <v>1.4587612895878479</v>
      </c>
    </row>
    <row r="2158" spans="1:13" x14ac:dyDescent="0.3">
      <c r="A2158">
        <v>14.972222222222221</v>
      </c>
      <c r="B2158">
        <v>-2.5790000000000002</v>
      </c>
      <c r="C2158">
        <v>-2.484</v>
      </c>
      <c r="D2158">
        <v>-3.0369999999999999</v>
      </c>
      <c r="E2158">
        <v>-2.9580000000000002</v>
      </c>
      <c r="F2158">
        <v>-14.068</v>
      </c>
      <c r="G2158">
        <v>-11.929</v>
      </c>
      <c r="H2158">
        <f t="shared" si="198"/>
        <v>-2.5315000000000003</v>
      </c>
      <c r="I2158">
        <f t="shared" si="199"/>
        <v>6.7175144212722152E-2</v>
      </c>
      <c r="J2158">
        <f t="shared" si="200"/>
        <v>-2.9975000000000001</v>
      </c>
      <c r="K2158">
        <f t="shared" si="201"/>
        <v>5.586143571373707E-2</v>
      </c>
      <c r="L2158">
        <f t="shared" si="202"/>
        <v>-12.9985</v>
      </c>
      <c r="M2158">
        <f t="shared" si="203"/>
        <v>1.5125014049580248</v>
      </c>
    </row>
    <row r="2159" spans="1:13" x14ac:dyDescent="0.3">
      <c r="A2159">
        <v>14.979166666666666</v>
      </c>
      <c r="B2159">
        <v>-2.5710000000000002</v>
      </c>
      <c r="C2159">
        <v>-2.532</v>
      </c>
      <c r="D2159">
        <v>-3.0710000000000002</v>
      </c>
      <c r="E2159">
        <v>-3.0379999999999998</v>
      </c>
      <c r="F2159">
        <v>-14.114000000000001</v>
      </c>
      <c r="G2159">
        <v>-11.821</v>
      </c>
      <c r="H2159">
        <f t="shared" si="198"/>
        <v>-2.5514999999999999</v>
      </c>
      <c r="I2159">
        <f t="shared" si="199"/>
        <v>2.7577164466275457E-2</v>
      </c>
      <c r="J2159">
        <f t="shared" si="200"/>
        <v>-3.0545</v>
      </c>
      <c r="K2159">
        <f t="shared" si="201"/>
        <v>2.3334523779156326E-2</v>
      </c>
      <c r="L2159">
        <f t="shared" si="202"/>
        <v>-12.967500000000001</v>
      </c>
      <c r="M2159">
        <f t="shared" si="203"/>
        <v>1.6213958492607541</v>
      </c>
    </row>
    <row r="2160" spans="1:13" x14ac:dyDescent="0.3">
      <c r="A2160">
        <v>14.986111111111111</v>
      </c>
      <c r="B2160">
        <v>-2.5880000000000001</v>
      </c>
      <c r="C2160">
        <v>-2.5750000000000002</v>
      </c>
      <c r="D2160">
        <v>-3.097</v>
      </c>
      <c r="E2160">
        <v>-2.9929999999999999</v>
      </c>
      <c r="F2160">
        <v>-14.114000000000001</v>
      </c>
      <c r="G2160">
        <v>-11.837</v>
      </c>
      <c r="H2160">
        <f t="shared" si="198"/>
        <v>-2.5815000000000001</v>
      </c>
      <c r="I2160">
        <f t="shared" si="199"/>
        <v>9.1923881554250471E-3</v>
      </c>
      <c r="J2160">
        <f t="shared" si="200"/>
        <v>-3.0449999999999999</v>
      </c>
      <c r="K2160">
        <f t="shared" si="201"/>
        <v>7.3539105243401015E-2</v>
      </c>
      <c r="L2160">
        <f t="shared" si="202"/>
        <v>-12.9755</v>
      </c>
      <c r="M2160">
        <f t="shared" si="203"/>
        <v>1.6100821407617694</v>
      </c>
    </row>
    <row r="2161" spans="1:13" x14ac:dyDescent="0.3">
      <c r="A2161">
        <v>14.993055555555555</v>
      </c>
      <c r="B2161">
        <v>-2.577</v>
      </c>
      <c r="C2161">
        <v>-2.5179999999999998</v>
      </c>
      <c r="D2161">
        <v>-3.0230000000000001</v>
      </c>
      <c r="E2161">
        <v>-3.0640000000000001</v>
      </c>
      <c r="F2161">
        <v>-14.114000000000001</v>
      </c>
      <c r="G2161">
        <v>-11.867000000000001</v>
      </c>
      <c r="H2161">
        <f t="shared" si="198"/>
        <v>-2.5474999999999999</v>
      </c>
      <c r="I2161">
        <f t="shared" si="199"/>
        <v>4.171930009000642E-2</v>
      </c>
      <c r="J2161">
        <f t="shared" si="200"/>
        <v>-3.0434999999999999</v>
      </c>
      <c r="K2161">
        <f t="shared" si="201"/>
        <v>2.8991378028648394E-2</v>
      </c>
      <c r="L2161">
        <f t="shared" si="202"/>
        <v>-12.990500000000001</v>
      </c>
      <c r="M2161">
        <f t="shared" si="203"/>
        <v>1.5888689373261722</v>
      </c>
    </row>
    <row r="2162" spans="1:13" x14ac:dyDescent="0.3">
      <c r="A2162">
        <v>15</v>
      </c>
      <c r="B2162">
        <v>-2.5859999999999999</v>
      </c>
      <c r="C2162">
        <v>-2.5630000000000002</v>
      </c>
      <c r="D2162">
        <v>-3.0459999999999998</v>
      </c>
      <c r="E2162">
        <v>-2.9870000000000001</v>
      </c>
      <c r="F2162">
        <v>-14.084</v>
      </c>
      <c r="G2162">
        <v>-11.775</v>
      </c>
      <c r="H2162">
        <f t="shared" si="198"/>
        <v>-2.5745</v>
      </c>
      <c r="I2162">
        <f t="shared" si="199"/>
        <v>1.6263455967290372E-2</v>
      </c>
      <c r="J2162">
        <f t="shared" si="200"/>
        <v>-3.0164999999999997</v>
      </c>
      <c r="K2162">
        <f t="shared" si="201"/>
        <v>4.1719300090006108E-2</v>
      </c>
      <c r="L2162">
        <f t="shared" si="202"/>
        <v>-12.929500000000001</v>
      </c>
      <c r="M2162">
        <f t="shared" si="203"/>
        <v>1.6327095577597377</v>
      </c>
    </row>
    <row r="2163" spans="1:13" x14ac:dyDescent="0.3">
      <c r="A2163">
        <v>15.006944444444445</v>
      </c>
      <c r="B2163">
        <v>-2.5619999999999998</v>
      </c>
      <c r="C2163">
        <v>-2.5659999999999998</v>
      </c>
      <c r="D2163">
        <v>-3.0569999999999999</v>
      </c>
      <c r="E2163">
        <v>-3.19</v>
      </c>
      <c r="F2163">
        <v>-14.038</v>
      </c>
      <c r="G2163">
        <v>-11.959</v>
      </c>
      <c r="H2163">
        <f t="shared" si="198"/>
        <v>-2.5640000000000001</v>
      </c>
      <c r="I2163">
        <f t="shared" si="199"/>
        <v>2.8284271247461927E-3</v>
      </c>
      <c r="J2163">
        <f t="shared" si="200"/>
        <v>-3.1234999999999999</v>
      </c>
      <c r="K2163">
        <f t="shared" si="201"/>
        <v>9.4045201897810835E-2</v>
      </c>
      <c r="L2163">
        <f t="shared" si="202"/>
        <v>-12.9985</v>
      </c>
      <c r="M2163">
        <f t="shared" si="203"/>
        <v>1.4700749980868328</v>
      </c>
    </row>
    <row r="2164" spans="1:13" x14ac:dyDescent="0.3">
      <c r="A2164">
        <v>15.013888888888889</v>
      </c>
      <c r="B2164">
        <v>-2.5529999999999999</v>
      </c>
      <c r="C2164">
        <v>-2.4860000000000002</v>
      </c>
      <c r="D2164">
        <v>-3.0089999999999999</v>
      </c>
      <c r="E2164">
        <v>-3</v>
      </c>
      <c r="F2164">
        <v>-14.053000000000001</v>
      </c>
      <c r="G2164">
        <v>-11.99</v>
      </c>
      <c r="H2164">
        <f t="shared" si="198"/>
        <v>-2.5194999999999999</v>
      </c>
      <c r="I2164">
        <f t="shared" si="199"/>
        <v>4.7376154339498489E-2</v>
      </c>
      <c r="J2164">
        <f t="shared" si="200"/>
        <v>-3.0045000000000002</v>
      </c>
      <c r="K2164">
        <f t="shared" si="201"/>
        <v>6.3639610306788549E-3</v>
      </c>
      <c r="L2164">
        <f t="shared" si="202"/>
        <v>-13.0215</v>
      </c>
      <c r="M2164">
        <f t="shared" si="203"/>
        <v>1.4587612895878479</v>
      </c>
    </row>
    <row r="2165" spans="1:13" x14ac:dyDescent="0.3">
      <c r="A2165">
        <v>15.020833333333334</v>
      </c>
      <c r="B2165">
        <v>-2.5390000000000001</v>
      </c>
      <c r="C2165">
        <v>-2.524</v>
      </c>
      <c r="D2165">
        <v>-2.9630000000000001</v>
      </c>
      <c r="E2165">
        <v>-3.0329999999999999</v>
      </c>
      <c r="F2165">
        <v>-13.992000000000001</v>
      </c>
      <c r="G2165">
        <v>-11.913</v>
      </c>
      <c r="H2165">
        <f t="shared" si="198"/>
        <v>-2.5315000000000003</v>
      </c>
      <c r="I2165">
        <f t="shared" si="199"/>
        <v>1.06066017177983E-2</v>
      </c>
      <c r="J2165">
        <f t="shared" si="200"/>
        <v>-2.9980000000000002</v>
      </c>
      <c r="K2165">
        <f t="shared" si="201"/>
        <v>4.9497474683058214E-2</v>
      </c>
      <c r="L2165">
        <f t="shared" si="202"/>
        <v>-12.952500000000001</v>
      </c>
      <c r="M2165">
        <f t="shared" si="203"/>
        <v>1.4700749980868328</v>
      </c>
    </row>
    <row r="2166" spans="1:13" x14ac:dyDescent="0.3">
      <c r="A2166">
        <v>15.027777777777779</v>
      </c>
      <c r="B2166">
        <v>-2.5859999999999999</v>
      </c>
      <c r="C2166">
        <v>-2.5169999999999999</v>
      </c>
      <c r="D2166">
        <v>-2.9820000000000002</v>
      </c>
      <c r="E2166">
        <v>-2.9569999999999999</v>
      </c>
      <c r="F2166">
        <v>-13.976000000000001</v>
      </c>
      <c r="G2166">
        <v>-11.898</v>
      </c>
      <c r="H2166">
        <f t="shared" si="198"/>
        <v>-2.5514999999999999</v>
      </c>
      <c r="I2166">
        <f t="shared" si="199"/>
        <v>4.8790367901871745E-2</v>
      </c>
      <c r="J2166">
        <f t="shared" si="200"/>
        <v>-2.9695</v>
      </c>
      <c r="K2166">
        <f t="shared" si="201"/>
        <v>1.7677669529663941E-2</v>
      </c>
      <c r="L2166">
        <f t="shared" si="202"/>
        <v>-12.937000000000001</v>
      </c>
      <c r="M2166">
        <f t="shared" si="203"/>
        <v>1.4693678913056465</v>
      </c>
    </row>
    <row r="2167" spans="1:13" x14ac:dyDescent="0.3">
      <c r="A2167">
        <v>15.034722222222221</v>
      </c>
      <c r="B2167">
        <v>-2.5649999999999999</v>
      </c>
      <c r="C2167">
        <v>-2.4900000000000002</v>
      </c>
      <c r="D2167">
        <v>-2.9420000000000002</v>
      </c>
      <c r="E2167">
        <v>-2.831</v>
      </c>
      <c r="F2167">
        <v>-13.946</v>
      </c>
      <c r="G2167">
        <v>-11.867000000000001</v>
      </c>
      <c r="H2167">
        <f t="shared" si="198"/>
        <v>-2.5274999999999999</v>
      </c>
      <c r="I2167">
        <f t="shared" si="199"/>
        <v>5.3033008588990876E-2</v>
      </c>
      <c r="J2167">
        <f t="shared" si="200"/>
        <v>-2.8864999999999998</v>
      </c>
      <c r="K2167">
        <f t="shared" si="201"/>
        <v>7.8488852711706927E-2</v>
      </c>
      <c r="L2167">
        <f t="shared" si="202"/>
        <v>-12.906500000000001</v>
      </c>
      <c r="M2167">
        <f t="shared" si="203"/>
        <v>1.4700749980868313</v>
      </c>
    </row>
    <row r="2168" spans="1:13" x14ac:dyDescent="0.3">
      <c r="A2168">
        <v>15.041666666666666</v>
      </c>
      <c r="B2168">
        <v>-2.5619999999999998</v>
      </c>
      <c r="C2168">
        <v>-2.532</v>
      </c>
      <c r="D2168">
        <v>-3.036</v>
      </c>
      <c r="E2168">
        <v>-2.9260000000000002</v>
      </c>
      <c r="F2168">
        <v>-13.898999999999999</v>
      </c>
      <c r="G2168">
        <v>-11.867000000000001</v>
      </c>
      <c r="H2168">
        <f t="shared" si="198"/>
        <v>-2.5469999999999997</v>
      </c>
      <c r="I2168">
        <f t="shared" si="199"/>
        <v>2.1213203435596288E-2</v>
      </c>
      <c r="J2168">
        <f t="shared" si="200"/>
        <v>-2.9809999999999999</v>
      </c>
      <c r="K2168">
        <f t="shared" si="201"/>
        <v>7.7781745930520133E-2</v>
      </c>
      <c r="L2168">
        <f t="shared" si="202"/>
        <v>-12.882999999999999</v>
      </c>
      <c r="M2168">
        <f t="shared" si="203"/>
        <v>1.4368409793710635</v>
      </c>
    </row>
    <row r="2169" spans="1:13" x14ac:dyDescent="0.3">
      <c r="A2169">
        <v>15.048611111111111</v>
      </c>
      <c r="B2169">
        <v>-2.5659999999999998</v>
      </c>
      <c r="C2169">
        <v>-2.5409999999999999</v>
      </c>
      <c r="D2169">
        <v>-3.048</v>
      </c>
      <c r="E2169">
        <v>-3.0830000000000002</v>
      </c>
      <c r="F2169">
        <v>-13.976000000000001</v>
      </c>
      <c r="G2169">
        <v>-12.005000000000001</v>
      </c>
      <c r="H2169">
        <f t="shared" si="198"/>
        <v>-2.5534999999999997</v>
      </c>
      <c r="I2169">
        <f t="shared" si="199"/>
        <v>1.7677669529663625E-2</v>
      </c>
      <c r="J2169">
        <f t="shared" si="200"/>
        <v>-3.0655000000000001</v>
      </c>
      <c r="K2169">
        <f t="shared" si="201"/>
        <v>2.4748737341529263E-2</v>
      </c>
      <c r="L2169">
        <f t="shared" si="202"/>
        <v>-12.990500000000001</v>
      </c>
      <c r="M2169">
        <f t="shared" si="203"/>
        <v>1.3937074657186852</v>
      </c>
    </row>
    <row r="2170" spans="1:13" x14ac:dyDescent="0.3">
      <c r="A2170">
        <v>15.055555555555555</v>
      </c>
      <c r="B2170">
        <v>-2.54</v>
      </c>
      <c r="C2170">
        <v>-2.5070000000000001</v>
      </c>
      <c r="D2170">
        <v>-3.0619999999999998</v>
      </c>
      <c r="E2170">
        <v>-2.984</v>
      </c>
      <c r="F2170">
        <v>-13.869</v>
      </c>
      <c r="G2170">
        <v>-11.837</v>
      </c>
      <c r="H2170">
        <f t="shared" si="198"/>
        <v>-2.5235000000000003</v>
      </c>
      <c r="I2170">
        <f t="shared" si="199"/>
        <v>2.333452377915601E-2</v>
      </c>
      <c r="J2170">
        <f t="shared" si="200"/>
        <v>-3.0229999999999997</v>
      </c>
      <c r="K2170">
        <f t="shared" si="201"/>
        <v>5.5154328932550602E-2</v>
      </c>
      <c r="L2170">
        <f t="shared" si="202"/>
        <v>-12.853</v>
      </c>
      <c r="M2170">
        <f t="shared" si="203"/>
        <v>1.4368409793710646</v>
      </c>
    </row>
    <row r="2171" spans="1:13" x14ac:dyDescent="0.3">
      <c r="A2171">
        <v>15.0625</v>
      </c>
      <c r="B2171">
        <v>-2.5310000000000001</v>
      </c>
      <c r="C2171">
        <v>-2.4710000000000001</v>
      </c>
      <c r="D2171">
        <v>-3.1</v>
      </c>
      <c r="E2171">
        <v>-2.9870000000000001</v>
      </c>
      <c r="F2171">
        <v>-13.884</v>
      </c>
      <c r="G2171">
        <v>-11.714</v>
      </c>
      <c r="H2171">
        <f t="shared" si="198"/>
        <v>-2.5010000000000003</v>
      </c>
      <c r="I2171">
        <f t="shared" si="199"/>
        <v>4.2426406871192889E-2</v>
      </c>
      <c r="J2171">
        <f t="shared" si="200"/>
        <v>-3.0434999999999999</v>
      </c>
      <c r="K2171">
        <f t="shared" si="201"/>
        <v>7.9903066274079865E-2</v>
      </c>
      <c r="L2171">
        <f t="shared" si="202"/>
        <v>-12.798999999999999</v>
      </c>
      <c r="M2171">
        <f t="shared" si="203"/>
        <v>1.5344217151748081</v>
      </c>
    </row>
    <row r="2172" spans="1:13" x14ac:dyDescent="0.3">
      <c r="A2172">
        <v>15.069444444444445</v>
      </c>
      <c r="B2172">
        <v>-2.5449999999999999</v>
      </c>
      <c r="C2172">
        <v>-2.5550000000000002</v>
      </c>
      <c r="D2172">
        <v>-3.1</v>
      </c>
      <c r="E2172">
        <v>-3.2440000000000002</v>
      </c>
      <c r="F2172">
        <v>-13.946</v>
      </c>
      <c r="G2172">
        <v>-12.005000000000001</v>
      </c>
      <c r="H2172">
        <f t="shared" si="198"/>
        <v>-2.5499999999999998</v>
      </c>
      <c r="I2172">
        <f t="shared" si="199"/>
        <v>7.0710678118656384E-3</v>
      </c>
      <c r="J2172">
        <f t="shared" si="200"/>
        <v>-3.1720000000000002</v>
      </c>
      <c r="K2172">
        <f t="shared" si="201"/>
        <v>0.10182337649086293</v>
      </c>
      <c r="L2172">
        <f t="shared" si="202"/>
        <v>-12.9755</v>
      </c>
      <c r="M2172">
        <f t="shared" si="203"/>
        <v>1.372494262283088</v>
      </c>
    </row>
    <row r="2173" spans="1:13" x14ac:dyDescent="0.3">
      <c r="A2173">
        <v>15.076388888888889</v>
      </c>
      <c r="B2173">
        <v>-2.5310000000000001</v>
      </c>
      <c r="C2173">
        <v>-2.48</v>
      </c>
      <c r="D2173">
        <v>-3.0569999999999999</v>
      </c>
      <c r="E2173">
        <v>-2.996</v>
      </c>
      <c r="F2173">
        <v>-13.976000000000001</v>
      </c>
      <c r="G2173">
        <v>-11.929</v>
      </c>
      <c r="H2173">
        <f t="shared" si="198"/>
        <v>-2.5055000000000001</v>
      </c>
      <c r="I2173">
        <f t="shared" si="199"/>
        <v>3.6062445840514032E-2</v>
      </c>
      <c r="J2173">
        <f t="shared" si="200"/>
        <v>-3.0265</v>
      </c>
      <c r="K2173">
        <f t="shared" si="201"/>
        <v>4.3133513652379357E-2</v>
      </c>
      <c r="L2173">
        <f t="shared" si="202"/>
        <v>-12.952500000000001</v>
      </c>
      <c r="M2173">
        <f t="shared" si="203"/>
        <v>1.4474475810888632</v>
      </c>
    </row>
    <row r="2174" spans="1:13" x14ac:dyDescent="0.3">
      <c r="A2174">
        <v>15.083333333333334</v>
      </c>
      <c r="B2174">
        <v>-2.5310000000000001</v>
      </c>
      <c r="C2174">
        <v>-2.4860000000000002</v>
      </c>
      <c r="D2174">
        <v>-3.1230000000000002</v>
      </c>
      <c r="E2174">
        <v>-2.9430000000000001</v>
      </c>
      <c r="F2174">
        <v>-13.976000000000001</v>
      </c>
      <c r="G2174">
        <v>-11.929</v>
      </c>
      <c r="H2174">
        <f t="shared" si="198"/>
        <v>-2.5085000000000002</v>
      </c>
      <c r="I2174">
        <f t="shared" si="199"/>
        <v>3.1819805153394588E-2</v>
      </c>
      <c r="J2174">
        <f t="shared" si="200"/>
        <v>-3.0330000000000004</v>
      </c>
      <c r="K2174">
        <f t="shared" si="201"/>
        <v>0.12727922061357869</v>
      </c>
      <c r="L2174">
        <f t="shared" si="202"/>
        <v>-12.952500000000001</v>
      </c>
      <c r="M2174">
        <f t="shared" si="203"/>
        <v>1.4474475810888632</v>
      </c>
    </row>
    <row r="2175" spans="1:13" x14ac:dyDescent="0.3">
      <c r="A2175">
        <v>15.090277777777779</v>
      </c>
      <c r="B2175">
        <v>-2.54</v>
      </c>
      <c r="C2175">
        <v>-2.5270000000000001</v>
      </c>
      <c r="D2175">
        <v>-3.1110000000000002</v>
      </c>
      <c r="E2175">
        <v>-3.1469999999999998</v>
      </c>
      <c r="F2175">
        <v>-13.914999999999999</v>
      </c>
      <c r="G2175">
        <v>-11.852</v>
      </c>
      <c r="H2175">
        <f t="shared" si="198"/>
        <v>-2.5335000000000001</v>
      </c>
      <c r="I2175">
        <f t="shared" si="199"/>
        <v>9.1923881554250471E-3</v>
      </c>
      <c r="J2175">
        <f t="shared" si="200"/>
        <v>-3.129</v>
      </c>
      <c r="K2175">
        <f t="shared" si="201"/>
        <v>2.5455844122715419E-2</v>
      </c>
      <c r="L2175">
        <f t="shared" si="202"/>
        <v>-12.8835</v>
      </c>
      <c r="M2175">
        <f t="shared" si="203"/>
        <v>1.4587612895878468</v>
      </c>
    </row>
    <row r="2176" spans="1:13" x14ac:dyDescent="0.3">
      <c r="A2176">
        <v>15.097222222222221</v>
      </c>
      <c r="B2176">
        <v>-2.5510000000000002</v>
      </c>
      <c r="C2176">
        <v>-2.5259999999999998</v>
      </c>
      <c r="D2176">
        <v>-3.129</v>
      </c>
      <c r="E2176">
        <v>-2.9769999999999999</v>
      </c>
      <c r="F2176">
        <v>-13.93</v>
      </c>
      <c r="G2176">
        <v>-11.898</v>
      </c>
      <c r="H2176">
        <f t="shared" si="198"/>
        <v>-2.5385</v>
      </c>
      <c r="I2176">
        <f t="shared" si="199"/>
        <v>1.7677669529663941E-2</v>
      </c>
      <c r="J2176">
        <f t="shared" si="200"/>
        <v>-3.0529999999999999</v>
      </c>
      <c r="K2176">
        <f t="shared" si="201"/>
        <v>0.10748023074035531</v>
      </c>
      <c r="L2176">
        <f t="shared" si="202"/>
        <v>-12.914</v>
      </c>
      <c r="M2176">
        <f t="shared" si="203"/>
        <v>1.4368409793710646</v>
      </c>
    </row>
    <row r="2177" spans="1:13" x14ac:dyDescent="0.3">
      <c r="A2177">
        <v>15.104166666666666</v>
      </c>
      <c r="B2177">
        <v>-2.56</v>
      </c>
      <c r="C2177">
        <v>-2.536</v>
      </c>
      <c r="D2177">
        <v>-2.9990000000000001</v>
      </c>
      <c r="E2177">
        <v>-3.121</v>
      </c>
      <c r="F2177">
        <v>-13.961</v>
      </c>
      <c r="G2177">
        <v>-11.944000000000001</v>
      </c>
      <c r="H2177">
        <f t="shared" si="198"/>
        <v>-2.548</v>
      </c>
      <c r="I2177">
        <f t="shared" si="199"/>
        <v>1.6970562748477157E-2</v>
      </c>
      <c r="J2177">
        <f t="shared" si="200"/>
        <v>-3.06</v>
      </c>
      <c r="K2177">
        <f t="shared" si="201"/>
        <v>8.6267027304758714E-2</v>
      </c>
      <c r="L2177">
        <f t="shared" si="202"/>
        <v>-12.952500000000001</v>
      </c>
      <c r="M2177">
        <f t="shared" si="203"/>
        <v>1.426234377653266</v>
      </c>
    </row>
    <row r="2178" spans="1:13" x14ac:dyDescent="0.3">
      <c r="A2178">
        <v>15.111111111111111</v>
      </c>
      <c r="B2178">
        <v>-2.54</v>
      </c>
      <c r="C2178">
        <v>-2.5209999999999999</v>
      </c>
      <c r="D2178">
        <v>-2.9849999999999999</v>
      </c>
      <c r="E2178">
        <v>-2.952</v>
      </c>
      <c r="F2178">
        <v>-13.914999999999999</v>
      </c>
      <c r="G2178">
        <v>-12.281000000000001</v>
      </c>
      <c r="H2178">
        <f t="shared" si="198"/>
        <v>-2.5305</v>
      </c>
      <c r="I2178">
        <f t="shared" si="199"/>
        <v>1.3435028842544494E-2</v>
      </c>
      <c r="J2178">
        <f t="shared" si="200"/>
        <v>-2.9684999999999997</v>
      </c>
      <c r="K2178">
        <f t="shared" si="201"/>
        <v>2.333452377915601E-2</v>
      </c>
      <c r="L2178">
        <f t="shared" si="202"/>
        <v>-13.097999999999999</v>
      </c>
      <c r="M2178">
        <f t="shared" si="203"/>
        <v>1.1554124804588177</v>
      </c>
    </row>
    <row r="2179" spans="1:13" x14ac:dyDescent="0.3">
      <c r="A2179">
        <v>15.118055555555555</v>
      </c>
      <c r="B2179">
        <v>-2.5449999999999999</v>
      </c>
      <c r="C2179">
        <v>-2.5289999999999999</v>
      </c>
      <c r="D2179">
        <v>-3.0510000000000002</v>
      </c>
      <c r="E2179">
        <v>-2.97</v>
      </c>
      <c r="F2179">
        <v>-13.992000000000001</v>
      </c>
      <c r="G2179">
        <v>-11.99</v>
      </c>
      <c r="H2179">
        <f t="shared" si="198"/>
        <v>-2.5369999999999999</v>
      </c>
      <c r="I2179">
        <f t="shared" si="199"/>
        <v>1.1313708498984771E-2</v>
      </c>
      <c r="J2179">
        <f t="shared" si="200"/>
        <v>-3.0105000000000004</v>
      </c>
      <c r="K2179">
        <f t="shared" si="201"/>
        <v>5.727564927611032E-2</v>
      </c>
      <c r="L2179">
        <f t="shared" si="202"/>
        <v>-12.991</v>
      </c>
      <c r="M2179">
        <f t="shared" si="203"/>
        <v>1.4156277759354685</v>
      </c>
    </row>
    <row r="2180" spans="1:13" x14ac:dyDescent="0.3">
      <c r="A2180">
        <v>15.125</v>
      </c>
      <c r="B2180">
        <v>-2.528</v>
      </c>
      <c r="C2180">
        <v>-2.5329999999999999</v>
      </c>
      <c r="D2180">
        <v>-3.02</v>
      </c>
      <c r="E2180">
        <v>-2.9460000000000002</v>
      </c>
      <c r="F2180">
        <v>-13.961</v>
      </c>
      <c r="G2180">
        <v>-11.975</v>
      </c>
      <c r="H2180">
        <f t="shared" ref="H2180:H2243" si="204">AVERAGE(B2180:C2180)</f>
        <v>-2.5305</v>
      </c>
      <c r="I2180">
        <f t="shared" ref="I2180:I2243" si="205">STDEV(B2180:C2180)</f>
        <v>3.5355339059326622E-3</v>
      </c>
      <c r="J2180">
        <f t="shared" ref="J2180:J2243" si="206">AVERAGE(D2180:E2180)</f>
        <v>-2.9830000000000001</v>
      </c>
      <c r="K2180">
        <f t="shared" ref="K2180:K2243" si="207">STDEV(D2180:E2180)</f>
        <v>5.2325901807804408E-2</v>
      </c>
      <c r="L2180">
        <f t="shared" ref="L2180:L2243" si="208">AVERAGE(F2180:G2180)</f>
        <v>-12.968</v>
      </c>
      <c r="M2180">
        <f t="shared" ref="M2180:M2243" si="209">STDEV(F2180:G2180)</f>
        <v>1.4043140674364838</v>
      </c>
    </row>
    <row r="2181" spans="1:13" x14ac:dyDescent="0.3">
      <c r="A2181">
        <v>15.131944444444445</v>
      </c>
      <c r="B2181">
        <v>-2.5219999999999998</v>
      </c>
      <c r="C2181">
        <v>-2.5459999999999998</v>
      </c>
      <c r="D2181">
        <v>-3.0430000000000001</v>
      </c>
      <c r="E2181">
        <v>-3.0179999999999998</v>
      </c>
      <c r="F2181">
        <v>-13.914999999999999</v>
      </c>
      <c r="G2181">
        <v>-12.143000000000001</v>
      </c>
      <c r="H2181">
        <f t="shared" si="204"/>
        <v>-2.5339999999999998</v>
      </c>
      <c r="I2181">
        <f t="shared" si="205"/>
        <v>1.6970562748477157E-2</v>
      </c>
      <c r="J2181">
        <f t="shared" si="206"/>
        <v>-3.0305</v>
      </c>
      <c r="K2181">
        <f t="shared" si="207"/>
        <v>1.7677669529663941E-2</v>
      </c>
      <c r="L2181">
        <f t="shared" si="208"/>
        <v>-13.029</v>
      </c>
      <c r="M2181">
        <f t="shared" si="209"/>
        <v>1.2529932162625612</v>
      </c>
    </row>
    <row r="2182" spans="1:13" x14ac:dyDescent="0.3">
      <c r="A2182">
        <v>15.138888888888889</v>
      </c>
      <c r="B2182">
        <v>-2.556</v>
      </c>
      <c r="C2182">
        <v>-2.5209999999999999</v>
      </c>
      <c r="D2182">
        <v>-3.0739999999999998</v>
      </c>
      <c r="E2182">
        <v>-2.9529999999999998</v>
      </c>
      <c r="F2182">
        <v>-13.914999999999999</v>
      </c>
      <c r="G2182">
        <v>-12.388999999999999</v>
      </c>
      <c r="H2182">
        <f t="shared" si="204"/>
        <v>-2.5385</v>
      </c>
      <c r="I2182">
        <f t="shared" si="205"/>
        <v>2.4748737341529263E-2</v>
      </c>
      <c r="J2182">
        <f t="shared" si="206"/>
        <v>-3.0134999999999996</v>
      </c>
      <c r="K2182">
        <f t="shared" si="207"/>
        <v>8.5559920523572253E-2</v>
      </c>
      <c r="L2182">
        <f t="shared" si="208"/>
        <v>-13.151999999999999</v>
      </c>
      <c r="M2182">
        <f t="shared" si="209"/>
        <v>1.0790449480906714</v>
      </c>
    </row>
    <row r="2183" spans="1:13" x14ac:dyDescent="0.3">
      <c r="A2183">
        <v>15.145833333333334</v>
      </c>
      <c r="B2183">
        <v>-2.5449999999999999</v>
      </c>
      <c r="C2183">
        <v>-2.5009999999999999</v>
      </c>
      <c r="D2183">
        <v>-3.0190000000000001</v>
      </c>
      <c r="E2183">
        <v>-2.7770000000000001</v>
      </c>
      <c r="F2183">
        <v>-13.869</v>
      </c>
      <c r="G2183">
        <v>-11.791</v>
      </c>
      <c r="H2183">
        <f t="shared" si="204"/>
        <v>-2.5229999999999997</v>
      </c>
      <c r="I2183">
        <f t="shared" si="205"/>
        <v>3.111269837220812E-2</v>
      </c>
      <c r="J2183">
        <f t="shared" si="206"/>
        <v>-2.8980000000000001</v>
      </c>
      <c r="K2183">
        <f t="shared" si="207"/>
        <v>0.17111984104714451</v>
      </c>
      <c r="L2183">
        <f t="shared" si="208"/>
        <v>-12.83</v>
      </c>
      <c r="M2183">
        <f t="shared" si="209"/>
        <v>1.4693678913056454</v>
      </c>
    </row>
    <row r="2184" spans="1:13" x14ac:dyDescent="0.3">
      <c r="A2184">
        <v>15.152777777777779</v>
      </c>
      <c r="B2184">
        <v>-2.5630000000000002</v>
      </c>
      <c r="C2184">
        <v>-2.5459999999999998</v>
      </c>
      <c r="D2184">
        <v>-2.9159999999999999</v>
      </c>
      <c r="E2184">
        <v>-3.0030000000000001</v>
      </c>
      <c r="F2184">
        <v>-13.853</v>
      </c>
      <c r="G2184">
        <v>-11.898</v>
      </c>
      <c r="H2184">
        <f t="shared" si="204"/>
        <v>-2.5545</v>
      </c>
      <c r="I2184">
        <f t="shared" si="205"/>
        <v>1.2020815280171555E-2</v>
      </c>
      <c r="J2184">
        <f t="shared" si="206"/>
        <v>-2.9595000000000002</v>
      </c>
      <c r="K2184">
        <f t="shared" si="207"/>
        <v>6.1518289963229764E-2</v>
      </c>
      <c r="L2184">
        <f t="shared" si="208"/>
        <v>-12.875499999999999</v>
      </c>
      <c r="M2184">
        <f t="shared" si="209"/>
        <v>1.3823937572197005</v>
      </c>
    </row>
    <row r="2185" spans="1:13" x14ac:dyDescent="0.3">
      <c r="A2185">
        <v>15.159722222222221</v>
      </c>
      <c r="B2185">
        <v>-2.5299999999999998</v>
      </c>
      <c r="C2185">
        <v>-2.5579999999999998</v>
      </c>
      <c r="D2185">
        <v>-2.9340000000000002</v>
      </c>
      <c r="E2185">
        <v>-2.8279999999999998</v>
      </c>
      <c r="F2185">
        <v>-13.853</v>
      </c>
      <c r="G2185">
        <v>-11.698</v>
      </c>
      <c r="H2185">
        <f t="shared" si="204"/>
        <v>-2.5439999999999996</v>
      </c>
      <c r="I2185">
        <f t="shared" si="205"/>
        <v>1.9798989873223347E-2</v>
      </c>
      <c r="J2185">
        <f t="shared" si="206"/>
        <v>-2.8810000000000002</v>
      </c>
      <c r="K2185">
        <f t="shared" si="207"/>
        <v>7.4953318805774258E-2</v>
      </c>
      <c r="L2185">
        <f t="shared" si="208"/>
        <v>-12.775500000000001</v>
      </c>
      <c r="M2185">
        <f t="shared" si="209"/>
        <v>1.5238151134570095</v>
      </c>
    </row>
    <row r="2186" spans="1:13" x14ac:dyDescent="0.3">
      <c r="A2186">
        <v>15.166666666666666</v>
      </c>
      <c r="B2186">
        <v>-2.5449999999999999</v>
      </c>
      <c r="C2186">
        <v>-2.524</v>
      </c>
      <c r="D2186">
        <v>-2.9279999999999999</v>
      </c>
      <c r="E2186">
        <v>-2.9350000000000001</v>
      </c>
      <c r="F2186">
        <v>-13.93</v>
      </c>
      <c r="G2186">
        <v>-11.929</v>
      </c>
      <c r="H2186">
        <f t="shared" si="204"/>
        <v>-2.5345</v>
      </c>
      <c r="I2186">
        <f t="shared" si="205"/>
        <v>1.4849242404917433E-2</v>
      </c>
      <c r="J2186">
        <f t="shared" si="206"/>
        <v>-2.9314999999999998</v>
      </c>
      <c r="K2186">
        <f t="shared" si="207"/>
        <v>4.9497474683059157E-3</v>
      </c>
      <c r="L2186">
        <f t="shared" si="208"/>
        <v>-12.929500000000001</v>
      </c>
      <c r="M2186">
        <f t="shared" si="209"/>
        <v>1.4149206691542813</v>
      </c>
    </row>
    <row r="2187" spans="1:13" x14ac:dyDescent="0.3">
      <c r="A2187">
        <v>15.173611111111111</v>
      </c>
      <c r="B2187">
        <v>-2.5329999999999999</v>
      </c>
      <c r="C2187">
        <v>-2.5409999999999999</v>
      </c>
      <c r="D2187">
        <v>-2.9790000000000001</v>
      </c>
      <c r="E2187">
        <v>-2.8439999999999999</v>
      </c>
      <c r="F2187">
        <v>-13.884</v>
      </c>
      <c r="G2187">
        <v>-11.714</v>
      </c>
      <c r="H2187">
        <f t="shared" si="204"/>
        <v>-2.5369999999999999</v>
      </c>
      <c r="I2187">
        <f t="shared" si="205"/>
        <v>5.6568542494923853E-3</v>
      </c>
      <c r="J2187">
        <f t="shared" si="206"/>
        <v>-2.9115000000000002</v>
      </c>
      <c r="K2187">
        <f t="shared" si="207"/>
        <v>9.5459415460184077E-2</v>
      </c>
      <c r="L2187">
        <f t="shared" si="208"/>
        <v>-12.798999999999999</v>
      </c>
      <c r="M2187">
        <f t="shared" si="209"/>
        <v>1.5344217151748081</v>
      </c>
    </row>
    <row r="2188" spans="1:13" x14ac:dyDescent="0.3">
      <c r="A2188">
        <v>15.180555555555555</v>
      </c>
      <c r="B2188">
        <v>-2.5190000000000001</v>
      </c>
      <c r="C2188">
        <v>-2.5750000000000002</v>
      </c>
      <c r="D2188">
        <v>-2.9460000000000002</v>
      </c>
      <c r="E2188">
        <v>-2.7679999999999998</v>
      </c>
      <c r="F2188">
        <v>-13.837999999999999</v>
      </c>
      <c r="G2188">
        <v>-11.667999999999999</v>
      </c>
      <c r="H2188">
        <f t="shared" si="204"/>
        <v>-2.5470000000000002</v>
      </c>
      <c r="I2188">
        <f t="shared" si="205"/>
        <v>3.9597979746446695E-2</v>
      </c>
      <c r="J2188">
        <f t="shared" si="206"/>
        <v>-2.8570000000000002</v>
      </c>
      <c r="K2188">
        <f t="shared" si="207"/>
        <v>0.12586500705120574</v>
      </c>
      <c r="L2188">
        <f t="shared" si="208"/>
        <v>-12.753</v>
      </c>
      <c r="M2188">
        <f t="shared" si="209"/>
        <v>1.5344217151748081</v>
      </c>
    </row>
    <row r="2189" spans="1:13" x14ac:dyDescent="0.3">
      <c r="A2189">
        <v>15.1875</v>
      </c>
      <c r="B2189">
        <v>-2.5099999999999998</v>
      </c>
      <c r="C2189">
        <v>-2.589</v>
      </c>
      <c r="D2189">
        <v>-2.9079999999999999</v>
      </c>
      <c r="E2189">
        <v>-2.7629999999999999</v>
      </c>
      <c r="F2189">
        <v>-13.823</v>
      </c>
      <c r="G2189">
        <v>-11.744999999999999</v>
      </c>
      <c r="H2189">
        <f t="shared" si="204"/>
        <v>-2.5495000000000001</v>
      </c>
      <c r="I2189">
        <f t="shared" si="205"/>
        <v>5.5861435713737383E-2</v>
      </c>
      <c r="J2189">
        <f t="shared" si="206"/>
        <v>-2.8354999999999997</v>
      </c>
      <c r="K2189">
        <f t="shared" si="207"/>
        <v>0.1025304832720494</v>
      </c>
      <c r="L2189">
        <f t="shared" si="208"/>
        <v>-12.783999999999999</v>
      </c>
      <c r="M2189">
        <f t="shared" si="209"/>
        <v>1.4693678913056465</v>
      </c>
    </row>
    <row r="2190" spans="1:13" x14ac:dyDescent="0.3">
      <c r="A2190">
        <v>15.194444444444445</v>
      </c>
      <c r="B2190">
        <v>-2.528</v>
      </c>
      <c r="C2190">
        <v>-2.6349999999999998</v>
      </c>
      <c r="D2190">
        <v>-2.8959999999999999</v>
      </c>
      <c r="E2190">
        <v>-2.93</v>
      </c>
      <c r="F2190">
        <v>-13.837999999999999</v>
      </c>
      <c r="G2190">
        <v>-11.913</v>
      </c>
      <c r="H2190">
        <f t="shared" si="204"/>
        <v>-2.5815000000000001</v>
      </c>
      <c r="I2190">
        <f t="shared" si="205"/>
        <v>7.5660425586960414E-2</v>
      </c>
      <c r="J2190">
        <f t="shared" si="206"/>
        <v>-2.9130000000000003</v>
      </c>
      <c r="K2190">
        <f t="shared" si="207"/>
        <v>2.4041630560342794E-2</v>
      </c>
      <c r="L2190">
        <f t="shared" si="208"/>
        <v>-12.875499999999999</v>
      </c>
      <c r="M2190">
        <f t="shared" si="209"/>
        <v>1.3611805537841033</v>
      </c>
    </row>
    <row r="2191" spans="1:13" x14ac:dyDescent="0.3">
      <c r="A2191">
        <v>15.201388888888889</v>
      </c>
      <c r="B2191">
        <v>-2.5430000000000001</v>
      </c>
      <c r="C2191">
        <v>-2.5659999999999998</v>
      </c>
      <c r="D2191">
        <v>-3.0230000000000001</v>
      </c>
      <c r="E2191">
        <v>-3.0329999999999999</v>
      </c>
      <c r="F2191">
        <v>-13.837999999999999</v>
      </c>
      <c r="G2191">
        <v>-11.959</v>
      </c>
      <c r="H2191">
        <f t="shared" si="204"/>
        <v>-2.5545</v>
      </c>
      <c r="I2191">
        <f t="shared" si="205"/>
        <v>1.6263455967290372E-2</v>
      </c>
      <c r="J2191">
        <f t="shared" si="206"/>
        <v>-3.028</v>
      </c>
      <c r="K2191">
        <f t="shared" si="207"/>
        <v>7.0710678118653244E-3</v>
      </c>
      <c r="L2191">
        <f t="shared" si="208"/>
        <v>-12.898499999999999</v>
      </c>
      <c r="M2191">
        <f t="shared" si="209"/>
        <v>1.3286536418495225</v>
      </c>
    </row>
    <row r="2192" spans="1:13" x14ac:dyDescent="0.3">
      <c r="A2192">
        <v>15.208333333333334</v>
      </c>
      <c r="B2192">
        <v>-2.5369999999999999</v>
      </c>
      <c r="C2192">
        <v>-2.5659999999999998</v>
      </c>
      <c r="D2192">
        <v>-2.923</v>
      </c>
      <c r="E2192">
        <v>-2.8969999999999998</v>
      </c>
      <c r="F2192">
        <v>-13.853</v>
      </c>
      <c r="G2192">
        <v>-11.867000000000001</v>
      </c>
      <c r="H2192">
        <f t="shared" si="204"/>
        <v>-2.5514999999999999</v>
      </c>
      <c r="I2192">
        <f t="shared" si="205"/>
        <v>2.0506096654409819E-2</v>
      </c>
      <c r="J2192">
        <f t="shared" si="206"/>
        <v>-2.91</v>
      </c>
      <c r="K2192">
        <f t="shared" si="207"/>
        <v>1.838477631085041E-2</v>
      </c>
      <c r="L2192">
        <f t="shared" si="208"/>
        <v>-12.86</v>
      </c>
      <c r="M2192">
        <f t="shared" si="209"/>
        <v>1.4043140674364825</v>
      </c>
    </row>
    <row r="2193" spans="1:13" x14ac:dyDescent="0.3">
      <c r="A2193">
        <v>15.215277777777779</v>
      </c>
      <c r="B2193">
        <v>-2.5529999999999999</v>
      </c>
      <c r="C2193">
        <v>-2.5659999999999998</v>
      </c>
      <c r="D2193">
        <v>-2.9460000000000002</v>
      </c>
      <c r="E2193">
        <v>-2.8940000000000001</v>
      </c>
      <c r="F2193">
        <v>-13.823</v>
      </c>
      <c r="G2193">
        <v>-12.005000000000001</v>
      </c>
      <c r="H2193">
        <f t="shared" si="204"/>
        <v>-2.5594999999999999</v>
      </c>
      <c r="I2193">
        <f t="shared" si="205"/>
        <v>9.1923881554250471E-3</v>
      </c>
      <c r="J2193">
        <f t="shared" si="206"/>
        <v>-2.92</v>
      </c>
      <c r="K2193">
        <f t="shared" si="207"/>
        <v>3.6769552621700508E-2</v>
      </c>
      <c r="L2193">
        <f t="shared" si="208"/>
        <v>-12.914000000000001</v>
      </c>
      <c r="M2193">
        <f t="shared" si="209"/>
        <v>1.2855201281971431</v>
      </c>
    </row>
    <row r="2194" spans="1:13" x14ac:dyDescent="0.3">
      <c r="A2194">
        <v>15.222222222222221</v>
      </c>
      <c r="B2194">
        <v>-2.5339999999999998</v>
      </c>
      <c r="C2194">
        <v>-2.5459999999999998</v>
      </c>
      <c r="D2194">
        <v>-2.9889999999999999</v>
      </c>
      <c r="E2194">
        <v>-2.9380000000000002</v>
      </c>
      <c r="F2194">
        <v>-13.853</v>
      </c>
      <c r="G2194">
        <v>-11.821</v>
      </c>
      <c r="H2194">
        <f t="shared" si="204"/>
        <v>-2.54</v>
      </c>
      <c r="I2194">
        <f t="shared" si="205"/>
        <v>8.4852813742385784E-3</v>
      </c>
      <c r="J2194">
        <f t="shared" si="206"/>
        <v>-2.9634999999999998</v>
      </c>
      <c r="K2194">
        <f t="shared" si="207"/>
        <v>3.606244584051372E-2</v>
      </c>
      <c r="L2194">
        <f t="shared" si="208"/>
        <v>-12.837</v>
      </c>
      <c r="M2194">
        <f t="shared" si="209"/>
        <v>1.4368409793710646</v>
      </c>
    </row>
    <row r="2195" spans="1:13" x14ac:dyDescent="0.3">
      <c r="A2195">
        <v>15.229166666666666</v>
      </c>
      <c r="B2195">
        <v>-2.5339999999999998</v>
      </c>
      <c r="C2195">
        <v>-2.552</v>
      </c>
      <c r="D2195">
        <v>-3.0539999999999998</v>
      </c>
      <c r="E2195">
        <v>-2.8889999999999998</v>
      </c>
      <c r="F2195">
        <v>-13.853</v>
      </c>
      <c r="G2195">
        <v>-11.744999999999999</v>
      </c>
      <c r="H2195">
        <f t="shared" si="204"/>
        <v>-2.5430000000000001</v>
      </c>
      <c r="I2195">
        <f t="shared" si="205"/>
        <v>1.2727922061358024E-2</v>
      </c>
      <c r="J2195">
        <f t="shared" si="206"/>
        <v>-2.9714999999999998</v>
      </c>
      <c r="K2195">
        <f t="shared" si="207"/>
        <v>0.11667261889578037</v>
      </c>
      <c r="L2195">
        <f t="shared" si="208"/>
        <v>-12.798999999999999</v>
      </c>
      <c r="M2195">
        <f t="shared" si="209"/>
        <v>1.4905810947412426</v>
      </c>
    </row>
    <row r="2196" spans="1:13" x14ac:dyDescent="0.3">
      <c r="A2196">
        <v>15.236111111111111</v>
      </c>
      <c r="B2196">
        <v>-2.5139999999999998</v>
      </c>
      <c r="C2196">
        <v>-2.5099999999999998</v>
      </c>
      <c r="D2196">
        <v>-2.9990000000000001</v>
      </c>
      <c r="E2196">
        <v>-3.0129999999999999</v>
      </c>
      <c r="F2196">
        <v>-13.807</v>
      </c>
      <c r="G2196">
        <v>-11.622</v>
      </c>
      <c r="H2196">
        <f t="shared" si="204"/>
        <v>-2.5119999999999996</v>
      </c>
      <c r="I2196">
        <f t="shared" si="205"/>
        <v>2.8284271247461927E-3</v>
      </c>
      <c r="J2196">
        <f t="shared" si="206"/>
        <v>-3.0060000000000002</v>
      </c>
      <c r="K2196">
        <f t="shared" si="207"/>
        <v>9.8994949366115175E-3</v>
      </c>
      <c r="L2196">
        <f t="shared" si="208"/>
        <v>-12.714500000000001</v>
      </c>
      <c r="M2196">
        <f t="shared" si="209"/>
        <v>1.5450283168926067</v>
      </c>
    </row>
    <row r="2197" spans="1:13" x14ac:dyDescent="0.3">
      <c r="A2197">
        <v>15.243055555555555</v>
      </c>
      <c r="B2197">
        <v>-2.528</v>
      </c>
      <c r="C2197">
        <v>-2.4900000000000002</v>
      </c>
      <c r="D2197">
        <v>-3.0289999999999999</v>
      </c>
      <c r="E2197">
        <v>-2.8719999999999999</v>
      </c>
      <c r="F2197">
        <v>-13.869</v>
      </c>
      <c r="G2197">
        <v>-11.499000000000001</v>
      </c>
      <c r="H2197">
        <f t="shared" si="204"/>
        <v>-2.5090000000000003</v>
      </c>
      <c r="I2197">
        <f t="shared" si="205"/>
        <v>2.6870057685088673E-2</v>
      </c>
      <c r="J2197">
        <f t="shared" si="206"/>
        <v>-2.9504999999999999</v>
      </c>
      <c r="K2197">
        <f t="shared" si="207"/>
        <v>0.11101576464628798</v>
      </c>
      <c r="L2197">
        <f t="shared" si="208"/>
        <v>-12.684000000000001</v>
      </c>
      <c r="M2197">
        <f t="shared" si="209"/>
        <v>1.6758430714121171</v>
      </c>
    </row>
    <row r="2198" spans="1:13" x14ac:dyDescent="0.3">
      <c r="A2198">
        <v>15.25</v>
      </c>
      <c r="B2198">
        <v>-2.5190000000000001</v>
      </c>
      <c r="C2198">
        <v>-2.5470000000000002</v>
      </c>
      <c r="D2198">
        <v>-3.0110000000000001</v>
      </c>
      <c r="E2198">
        <v>-2.992</v>
      </c>
      <c r="F2198">
        <v>-13.823</v>
      </c>
      <c r="G2198">
        <v>-11.622</v>
      </c>
      <c r="H2198">
        <f t="shared" si="204"/>
        <v>-2.5330000000000004</v>
      </c>
      <c r="I2198">
        <f t="shared" si="205"/>
        <v>1.9798989873223347E-2</v>
      </c>
      <c r="J2198">
        <f t="shared" si="206"/>
        <v>-3.0015000000000001</v>
      </c>
      <c r="K2198">
        <f t="shared" si="207"/>
        <v>1.3435028842544494E-2</v>
      </c>
      <c r="L2198">
        <f t="shared" si="208"/>
        <v>-12.7225</v>
      </c>
      <c r="M2198">
        <f t="shared" si="209"/>
        <v>1.5563420253915914</v>
      </c>
    </row>
    <row r="2199" spans="1:13" x14ac:dyDescent="0.3">
      <c r="A2199">
        <v>15.256944444444445</v>
      </c>
      <c r="B2199">
        <v>-2.5710000000000002</v>
      </c>
      <c r="C2199">
        <v>-2.5670000000000002</v>
      </c>
      <c r="D2199">
        <v>-2.9510000000000001</v>
      </c>
      <c r="E2199">
        <v>-2.9350000000000001</v>
      </c>
      <c r="F2199">
        <v>-13.823</v>
      </c>
      <c r="G2199">
        <v>-11.683</v>
      </c>
      <c r="H2199">
        <f t="shared" si="204"/>
        <v>-2.569</v>
      </c>
      <c r="I2199">
        <f t="shared" si="205"/>
        <v>2.8284271247461927E-3</v>
      </c>
      <c r="J2199">
        <f t="shared" si="206"/>
        <v>-2.9430000000000001</v>
      </c>
      <c r="K2199">
        <f t="shared" si="207"/>
        <v>1.1313708498984771E-2</v>
      </c>
      <c r="L2199">
        <f t="shared" si="208"/>
        <v>-12.753</v>
      </c>
      <c r="M2199">
        <f t="shared" si="209"/>
        <v>1.5132085117392122</v>
      </c>
    </row>
    <row r="2200" spans="1:13" x14ac:dyDescent="0.3">
      <c r="A2200">
        <v>15.263888888888889</v>
      </c>
      <c r="B2200">
        <v>-2.5590000000000002</v>
      </c>
      <c r="C2200">
        <v>-2.5760000000000001</v>
      </c>
      <c r="D2200">
        <v>-2.899</v>
      </c>
      <c r="E2200">
        <v>-2.9729999999999999</v>
      </c>
      <c r="F2200">
        <v>-13.837999999999999</v>
      </c>
      <c r="G2200">
        <v>-11.852</v>
      </c>
      <c r="H2200">
        <f t="shared" si="204"/>
        <v>-2.5674999999999999</v>
      </c>
      <c r="I2200">
        <f t="shared" si="205"/>
        <v>1.2020815280171239E-2</v>
      </c>
      <c r="J2200">
        <f t="shared" si="206"/>
        <v>-2.9359999999999999</v>
      </c>
      <c r="K2200">
        <f t="shared" si="207"/>
        <v>5.2325901807804408E-2</v>
      </c>
      <c r="L2200">
        <f t="shared" si="208"/>
        <v>-12.844999999999999</v>
      </c>
      <c r="M2200">
        <f t="shared" si="209"/>
        <v>1.4043140674364825</v>
      </c>
    </row>
    <row r="2201" spans="1:13" x14ac:dyDescent="0.3">
      <c r="A2201">
        <v>15.270833333333334</v>
      </c>
      <c r="B2201">
        <v>-2.5430000000000001</v>
      </c>
      <c r="C2201">
        <v>-2.556</v>
      </c>
      <c r="D2201">
        <v>-2.9140000000000001</v>
      </c>
      <c r="E2201">
        <v>-2.9780000000000002</v>
      </c>
      <c r="F2201">
        <v>-13.776999999999999</v>
      </c>
      <c r="G2201">
        <v>-11.714</v>
      </c>
      <c r="H2201">
        <f t="shared" si="204"/>
        <v>-2.5495000000000001</v>
      </c>
      <c r="I2201">
        <f t="shared" si="205"/>
        <v>9.1923881554250471E-3</v>
      </c>
      <c r="J2201">
        <f t="shared" si="206"/>
        <v>-2.9460000000000002</v>
      </c>
      <c r="K2201">
        <f t="shared" si="207"/>
        <v>4.5254833995939082E-2</v>
      </c>
      <c r="L2201">
        <f t="shared" si="208"/>
        <v>-12.7455</v>
      </c>
      <c r="M2201">
        <f t="shared" si="209"/>
        <v>1.4587612895878468</v>
      </c>
    </row>
    <row r="2202" spans="1:13" x14ac:dyDescent="0.3">
      <c r="A2202">
        <v>15.277777777777779</v>
      </c>
      <c r="B2202">
        <v>-2.5310000000000001</v>
      </c>
      <c r="C2202">
        <v>-2.5609999999999999</v>
      </c>
      <c r="D2202">
        <v>-2.98</v>
      </c>
      <c r="E2202">
        <v>-2.8170000000000002</v>
      </c>
      <c r="F2202">
        <v>-13.776999999999999</v>
      </c>
      <c r="G2202">
        <v>-11.56</v>
      </c>
      <c r="H2202">
        <f t="shared" si="204"/>
        <v>-2.5460000000000003</v>
      </c>
      <c r="I2202">
        <f t="shared" si="205"/>
        <v>2.1213203435596288E-2</v>
      </c>
      <c r="J2202">
        <f t="shared" si="206"/>
        <v>-2.8985000000000003</v>
      </c>
      <c r="K2202">
        <f t="shared" si="207"/>
        <v>0.11525840533340712</v>
      </c>
      <c r="L2202">
        <f t="shared" si="208"/>
        <v>-12.6685</v>
      </c>
      <c r="M2202">
        <f t="shared" si="209"/>
        <v>1.567655733890575</v>
      </c>
    </row>
    <row r="2203" spans="1:13" x14ac:dyDescent="0.3">
      <c r="A2203">
        <v>15.284722222222221</v>
      </c>
      <c r="B2203">
        <v>-2.5129999999999999</v>
      </c>
      <c r="C2203">
        <v>-2.5720000000000001</v>
      </c>
      <c r="D2203">
        <v>-3.06</v>
      </c>
      <c r="E2203">
        <v>-2.8380000000000001</v>
      </c>
      <c r="F2203">
        <v>-13.715</v>
      </c>
      <c r="G2203">
        <v>-11.728999999999999</v>
      </c>
      <c r="H2203">
        <f t="shared" si="204"/>
        <v>-2.5425</v>
      </c>
      <c r="I2203">
        <f t="shared" si="205"/>
        <v>4.171930009000642E-2</v>
      </c>
      <c r="J2203">
        <f t="shared" si="206"/>
        <v>-2.9489999999999998</v>
      </c>
      <c r="K2203">
        <f t="shared" si="207"/>
        <v>0.15697770542341355</v>
      </c>
      <c r="L2203">
        <f t="shared" si="208"/>
        <v>-12.722</v>
      </c>
      <c r="M2203">
        <f t="shared" si="209"/>
        <v>1.4043140674364838</v>
      </c>
    </row>
    <row r="2204" spans="1:13" x14ac:dyDescent="0.3">
      <c r="A2204">
        <v>15.291666666666666</v>
      </c>
      <c r="B2204">
        <v>-2.5110000000000001</v>
      </c>
      <c r="C2204">
        <v>-2.5960000000000001</v>
      </c>
      <c r="D2204">
        <v>-3.0059999999999998</v>
      </c>
      <c r="E2204">
        <v>-2.9140000000000001</v>
      </c>
      <c r="F2204">
        <v>-13.7</v>
      </c>
      <c r="G2204">
        <v>-11.484</v>
      </c>
      <c r="H2204">
        <f t="shared" si="204"/>
        <v>-2.5535000000000001</v>
      </c>
      <c r="I2204">
        <f t="shared" si="205"/>
        <v>6.0104076400856514E-2</v>
      </c>
      <c r="J2204">
        <f t="shared" si="206"/>
        <v>-2.96</v>
      </c>
      <c r="K2204">
        <f t="shared" si="207"/>
        <v>6.5053823869162114E-2</v>
      </c>
      <c r="L2204">
        <f t="shared" si="208"/>
        <v>-12.591999999999999</v>
      </c>
      <c r="M2204">
        <f t="shared" si="209"/>
        <v>1.5669486271093889</v>
      </c>
    </row>
    <row r="2205" spans="1:13" x14ac:dyDescent="0.3">
      <c r="A2205">
        <v>15.298611111111111</v>
      </c>
      <c r="B2205">
        <v>-2.4940000000000002</v>
      </c>
      <c r="C2205">
        <v>-2.609</v>
      </c>
      <c r="D2205">
        <v>-2.9420000000000002</v>
      </c>
      <c r="E2205">
        <v>-2.915</v>
      </c>
      <c r="F2205">
        <v>-13.685</v>
      </c>
      <c r="G2205">
        <v>-11.513999999999999</v>
      </c>
      <c r="H2205">
        <f t="shared" si="204"/>
        <v>-2.5514999999999999</v>
      </c>
      <c r="I2205">
        <f t="shared" si="205"/>
        <v>8.1317279836452802E-2</v>
      </c>
      <c r="J2205">
        <f t="shared" si="206"/>
        <v>-2.9285000000000001</v>
      </c>
      <c r="K2205">
        <f t="shared" si="207"/>
        <v>1.9091883092036879E-2</v>
      </c>
      <c r="L2205">
        <f t="shared" si="208"/>
        <v>-12.599499999999999</v>
      </c>
      <c r="M2205">
        <f t="shared" si="209"/>
        <v>1.5351288219559955</v>
      </c>
    </row>
    <row r="2206" spans="1:13" x14ac:dyDescent="0.3">
      <c r="A2206">
        <v>15.305555555555555</v>
      </c>
      <c r="B2206">
        <v>-2.5390000000000001</v>
      </c>
      <c r="C2206">
        <v>-2.609</v>
      </c>
      <c r="D2206">
        <v>-2.9020000000000001</v>
      </c>
      <c r="E2206">
        <v>-2.8860000000000001</v>
      </c>
      <c r="F2206">
        <v>-13.669</v>
      </c>
      <c r="G2206">
        <v>-11.56</v>
      </c>
      <c r="H2206">
        <f t="shared" si="204"/>
        <v>-2.5739999999999998</v>
      </c>
      <c r="I2206">
        <f t="shared" si="205"/>
        <v>4.9497474683058214E-2</v>
      </c>
      <c r="J2206">
        <f t="shared" si="206"/>
        <v>-2.8940000000000001</v>
      </c>
      <c r="K2206">
        <f t="shared" si="207"/>
        <v>1.1313708498984771E-2</v>
      </c>
      <c r="L2206">
        <f t="shared" si="208"/>
        <v>-12.6145</v>
      </c>
      <c r="M2206">
        <f t="shared" si="209"/>
        <v>1.4912882015224289</v>
      </c>
    </row>
    <row r="2207" spans="1:13" x14ac:dyDescent="0.3">
      <c r="A2207">
        <v>15.3125</v>
      </c>
      <c r="B2207">
        <v>-2.5299999999999998</v>
      </c>
      <c r="C2207">
        <v>-2.6219999999999999</v>
      </c>
      <c r="D2207">
        <v>-2.9</v>
      </c>
      <c r="E2207">
        <v>-2.9870000000000001</v>
      </c>
      <c r="F2207">
        <v>-13.654</v>
      </c>
      <c r="G2207">
        <v>-11.53</v>
      </c>
      <c r="H2207">
        <f t="shared" si="204"/>
        <v>-2.5759999999999996</v>
      </c>
      <c r="I2207">
        <f t="shared" si="205"/>
        <v>6.5053823869162433E-2</v>
      </c>
      <c r="J2207">
        <f t="shared" si="206"/>
        <v>-2.9435000000000002</v>
      </c>
      <c r="K2207">
        <f t="shared" si="207"/>
        <v>6.1518289963229764E-2</v>
      </c>
      <c r="L2207">
        <f t="shared" si="208"/>
        <v>-12.591999999999999</v>
      </c>
      <c r="M2207">
        <f t="shared" si="209"/>
        <v>1.5018948032402273</v>
      </c>
    </row>
    <row r="2208" spans="1:13" x14ac:dyDescent="0.3">
      <c r="A2208">
        <v>15.319444444444445</v>
      </c>
      <c r="B2208">
        <v>-2.5139999999999998</v>
      </c>
      <c r="C2208">
        <v>-2.6019999999999999</v>
      </c>
      <c r="D2208">
        <v>-2.9220000000000002</v>
      </c>
      <c r="E2208">
        <v>-2.944</v>
      </c>
      <c r="F2208">
        <v>-13.760999999999999</v>
      </c>
      <c r="G2208">
        <v>-11.484</v>
      </c>
      <c r="H2208">
        <f t="shared" si="204"/>
        <v>-2.5579999999999998</v>
      </c>
      <c r="I2208">
        <f t="shared" si="205"/>
        <v>6.2225396744416239E-2</v>
      </c>
      <c r="J2208">
        <f t="shared" si="206"/>
        <v>-2.9329999999999998</v>
      </c>
      <c r="K2208">
        <f t="shared" si="207"/>
        <v>1.5556349186103902E-2</v>
      </c>
      <c r="L2208">
        <f t="shared" si="208"/>
        <v>-12.622499999999999</v>
      </c>
      <c r="M2208">
        <f t="shared" si="209"/>
        <v>1.6100821407617683</v>
      </c>
    </row>
    <row r="2209" spans="1:13" x14ac:dyDescent="0.3">
      <c r="A2209">
        <v>15.326388888888889</v>
      </c>
      <c r="B2209">
        <v>-2.5430000000000001</v>
      </c>
      <c r="C2209">
        <v>-2.5379999999999998</v>
      </c>
      <c r="D2209">
        <v>-2.891</v>
      </c>
      <c r="E2209">
        <v>-2.7970000000000002</v>
      </c>
      <c r="F2209">
        <v>-13.731</v>
      </c>
      <c r="G2209">
        <v>-11.576000000000001</v>
      </c>
      <c r="H2209">
        <f t="shared" si="204"/>
        <v>-2.5404999999999998</v>
      </c>
      <c r="I2209">
        <f t="shared" si="205"/>
        <v>3.5355339059329762E-3</v>
      </c>
      <c r="J2209">
        <f t="shared" si="206"/>
        <v>-2.8440000000000003</v>
      </c>
      <c r="K2209">
        <f t="shared" si="207"/>
        <v>6.6468037431535371E-2</v>
      </c>
      <c r="L2209">
        <f t="shared" si="208"/>
        <v>-12.653500000000001</v>
      </c>
      <c r="M2209">
        <f t="shared" si="209"/>
        <v>1.5238151134570095</v>
      </c>
    </row>
    <row r="2210" spans="1:13" x14ac:dyDescent="0.3">
      <c r="A2210">
        <v>15.333333333333334</v>
      </c>
      <c r="B2210">
        <v>-2.5329999999999999</v>
      </c>
      <c r="C2210">
        <v>-2.609</v>
      </c>
      <c r="D2210">
        <v>-2.8759999999999999</v>
      </c>
      <c r="E2210">
        <v>-2.766</v>
      </c>
      <c r="F2210">
        <v>-13.760999999999999</v>
      </c>
      <c r="G2210">
        <v>-11.545</v>
      </c>
      <c r="H2210">
        <f t="shared" si="204"/>
        <v>-2.5709999999999997</v>
      </c>
      <c r="I2210">
        <f t="shared" si="205"/>
        <v>5.3740115370177657E-2</v>
      </c>
      <c r="J2210">
        <f t="shared" si="206"/>
        <v>-2.8209999999999997</v>
      </c>
      <c r="K2210">
        <f t="shared" si="207"/>
        <v>7.7781745930520133E-2</v>
      </c>
      <c r="L2210">
        <f t="shared" si="208"/>
        <v>-12.652999999999999</v>
      </c>
      <c r="M2210">
        <f t="shared" si="209"/>
        <v>1.5669486271093889</v>
      </c>
    </row>
    <row r="2211" spans="1:13" x14ac:dyDescent="0.3">
      <c r="A2211">
        <v>15.340277777777779</v>
      </c>
      <c r="B2211">
        <v>-2.5169999999999999</v>
      </c>
      <c r="C2211">
        <v>-2.5830000000000002</v>
      </c>
      <c r="D2211">
        <v>-2.9060000000000001</v>
      </c>
      <c r="E2211">
        <v>-2.9</v>
      </c>
      <c r="F2211">
        <v>-13.715</v>
      </c>
      <c r="G2211">
        <v>-11.545</v>
      </c>
      <c r="H2211">
        <f t="shared" si="204"/>
        <v>-2.5499999999999998</v>
      </c>
      <c r="I2211">
        <f t="shared" si="205"/>
        <v>4.6669047558312332E-2</v>
      </c>
      <c r="J2211">
        <f t="shared" si="206"/>
        <v>-2.903</v>
      </c>
      <c r="K2211">
        <f t="shared" si="207"/>
        <v>4.2426406871194462E-3</v>
      </c>
      <c r="L2211">
        <f t="shared" si="208"/>
        <v>-12.629999999999999</v>
      </c>
      <c r="M2211">
        <f t="shared" si="209"/>
        <v>1.5344217151748081</v>
      </c>
    </row>
    <row r="2212" spans="1:13" x14ac:dyDescent="0.3">
      <c r="A2212">
        <v>15.347222222222221</v>
      </c>
      <c r="B2212">
        <v>-2.496</v>
      </c>
      <c r="C2212">
        <v>-2.536</v>
      </c>
      <c r="D2212">
        <v>-2.9460000000000002</v>
      </c>
      <c r="E2212">
        <v>-2.8919999999999999</v>
      </c>
      <c r="F2212">
        <v>-13.731</v>
      </c>
      <c r="G2212">
        <v>-11.361000000000001</v>
      </c>
      <c r="H2212">
        <f t="shared" si="204"/>
        <v>-2.516</v>
      </c>
      <c r="I2212">
        <f t="shared" si="205"/>
        <v>2.8284271247461926E-2</v>
      </c>
      <c r="J2212">
        <f t="shared" si="206"/>
        <v>-2.919</v>
      </c>
      <c r="K2212">
        <f t="shared" si="207"/>
        <v>3.8183766184073757E-2</v>
      </c>
      <c r="L2212">
        <f t="shared" si="208"/>
        <v>-12.545999999999999</v>
      </c>
      <c r="M2212">
        <f t="shared" si="209"/>
        <v>1.6758430714121171</v>
      </c>
    </row>
    <row r="2213" spans="1:13" x14ac:dyDescent="0.3">
      <c r="A2213">
        <v>15.354166666666666</v>
      </c>
      <c r="B2213">
        <v>-2.4969999999999999</v>
      </c>
      <c r="C2213">
        <v>-2.5489999999999999</v>
      </c>
      <c r="D2213">
        <v>-2.9020000000000001</v>
      </c>
      <c r="E2213">
        <v>-2.8660000000000001</v>
      </c>
      <c r="F2213">
        <v>-13.776999999999999</v>
      </c>
      <c r="G2213">
        <v>-11.513999999999999</v>
      </c>
      <c r="H2213">
        <f t="shared" si="204"/>
        <v>-2.5229999999999997</v>
      </c>
      <c r="I2213">
        <f t="shared" si="205"/>
        <v>3.6769552621700508E-2</v>
      </c>
      <c r="J2213">
        <f t="shared" si="206"/>
        <v>-2.8840000000000003</v>
      </c>
      <c r="K2213">
        <f t="shared" si="207"/>
        <v>2.5455844122715735E-2</v>
      </c>
      <c r="L2213">
        <f t="shared" si="208"/>
        <v>-12.645499999999998</v>
      </c>
      <c r="M2213">
        <f t="shared" si="209"/>
        <v>1.6001826458251569</v>
      </c>
    </row>
    <row r="2214" spans="1:13" x14ac:dyDescent="0.3">
      <c r="A2214">
        <v>15.361111111111111</v>
      </c>
      <c r="B2214">
        <v>-2.5019999999999998</v>
      </c>
      <c r="C2214">
        <v>-2.5270000000000001</v>
      </c>
      <c r="D2214">
        <v>-2.9140000000000001</v>
      </c>
      <c r="E2214">
        <v>-2.8370000000000002</v>
      </c>
      <c r="F2214">
        <v>-13.746</v>
      </c>
      <c r="G2214">
        <v>-11.622</v>
      </c>
      <c r="H2214">
        <f t="shared" si="204"/>
        <v>-2.5145</v>
      </c>
      <c r="I2214">
        <f t="shared" si="205"/>
        <v>1.7677669529663941E-2</v>
      </c>
      <c r="J2214">
        <f t="shared" si="206"/>
        <v>-2.8755000000000002</v>
      </c>
      <c r="K2214">
        <f t="shared" si="207"/>
        <v>5.4447222151364126E-2</v>
      </c>
      <c r="L2214">
        <f t="shared" si="208"/>
        <v>-12.684000000000001</v>
      </c>
      <c r="M2214">
        <f t="shared" si="209"/>
        <v>1.5018948032402273</v>
      </c>
    </row>
    <row r="2215" spans="1:13" x14ac:dyDescent="0.3">
      <c r="A2215">
        <v>15.368055555555555</v>
      </c>
      <c r="B2215">
        <v>-2.5339999999999998</v>
      </c>
      <c r="C2215">
        <v>-2.504</v>
      </c>
      <c r="D2215">
        <v>-2.9359999999999999</v>
      </c>
      <c r="E2215">
        <v>-2.7850000000000001</v>
      </c>
      <c r="F2215">
        <v>-13.715</v>
      </c>
      <c r="G2215">
        <v>-11.53</v>
      </c>
      <c r="H2215">
        <f t="shared" si="204"/>
        <v>-2.5190000000000001</v>
      </c>
      <c r="I2215">
        <f t="shared" si="205"/>
        <v>2.1213203435596288E-2</v>
      </c>
      <c r="J2215">
        <f t="shared" si="206"/>
        <v>-2.8605</v>
      </c>
      <c r="K2215">
        <f t="shared" si="207"/>
        <v>0.10677312395916853</v>
      </c>
      <c r="L2215">
        <f t="shared" si="208"/>
        <v>-12.622499999999999</v>
      </c>
      <c r="M2215">
        <f t="shared" si="209"/>
        <v>1.5450283168926067</v>
      </c>
    </row>
    <row r="2216" spans="1:13" x14ac:dyDescent="0.3">
      <c r="A2216">
        <v>15.375</v>
      </c>
      <c r="B2216">
        <v>-2.5249999999999999</v>
      </c>
      <c r="C2216">
        <v>-2.5059999999999998</v>
      </c>
      <c r="D2216">
        <v>-2.96</v>
      </c>
      <c r="E2216">
        <v>-2.855</v>
      </c>
      <c r="F2216">
        <v>-13.7</v>
      </c>
      <c r="G2216">
        <v>-11.744999999999999</v>
      </c>
      <c r="H2216">
        <f t="shared" si="204"/>
        <v>-2.5154999999999998</v>
      </c>
      <c r="I2216">
        <f t="shared" si="205"/>
        <v>1.3435028842544494E-2</v>
      </c>
      <c r="J2216">
        <f t="shared" si="206"/>
        <v>-2.9074999999999998</v>
      </c>
      <c r="K2216">
        <f t="shared" si="207"/>
        <v>7.4246212024587477E-2</v>
      </c>
      <c r="L2216">
        <f t="shared" si="208"/>
        <v>-12.7225</v>
      </c>
      <c r="M2216">
        <f t="shared" si="209"/>
        <v>1.3823937572197005</v>
      </c>
    </row>
    <row r="2217" spans="1:13" x14ac:dyDescent="0.3">
      <c r="A2217">
        <v>15.381944444444445</v>
      </c>
      <c r="B2217">
        <v>-2.5230000000000001</v>
      </c>
      <c r="C2217">
        <v>-2.5350000000000001</v>
      </c>
      <c r="D2217">
        <v>-2.9510000000000001</v>
      </c>
      <c r="E2217">
        <v>-3.0089999999999999</v>
      </c>
      <c r="F2217">
        <v>-13.685</v>
      </c>
      <c r="G2217">
        <v>-11.837</v>
      </c>
      <c r="H2217">
        <f t="shared" si="204"/>
        <v>-2.5289999999999999</v>
      </c>
      <c r="I2217">
        <f t="shared" si="205"/>
        <v>8.4852813742385784E-3</v>
      </c>
      <c r="J2217">
        <f t="shared" si="206"/>
        <v>-2.98</v>
      </c>
      <c r="K2217">
        <f t="shared" si="207"/>
        <v>4.1012193308819639E-2</v>
      </c>
      <c r="L2217">
        <f t="shared" si="208"/>
        <v>-12.760999999999999</v>
      </c>
      <c r="M2217">
        <f t="shared" si="209"/>
        <v>1.3067333316327403</v>
      </c>
    </row>
    <row r="2218" spans="1:13" x14ac:dyDescent="0.3">
      <c r="A2218">
        <v>15.388888888888889</v>
      </c>
      <c r="B2218">
        <v>-2.5230000000000001</v>
      </c>
      <c r="C2218">
        <v>-2.5179999999999998</v>
      </c>
      <c r="D2218">
        <v>-2.9430000000000001</v>
      </c>
      <c r="E2218">
        <v>-2.8740000000000001</v>
      </c>
      <c r="F2218">
        <v>-13.685</v>
      </c>
      <c r="G2218">
        <v>-11.852</v>
      </c>
      <c r="H2218">
        <f t="shared" si="204"/>
        <v>-2.5205000000000002</v>
      </c>
      <c r="I2218">
        <f t="shared" si="205"/>
        <v>3.5355339059329762E-3</v>
      </c>
      <c r="J2218">
        <f t="shared" si="206"/>
        <v>-2.9085000000000001</v>
      </c>
      <c r="K2218">
        <f t="shared" si="207"/>
        <v>4.8790367901871745E-2</v>
      </c>
      <c r="L2218">
        <f t="shared" si="208"/>
        <v>-12.7685</v>
      </c>
      <c r="M2218">
        <f t="shared" si="209"/>
        <v>1.2961267299149417</v>
      </c>
    </row>
    <row r="2219" spans="1:13" x14ac:dyDescent="0.3">
      <c r="A2219">
        <v>15.395833333333334</v>
      </c>
      <c r="B2219">
        <v>-2.5249999999999999</v>
      </c>
      <c r="C2219">
        <v>-2.5150000000000001</v>
      </c>
      <c r="D2219">
        <v>-2.8959999999999999</v>
      </c>
      <c r="E2219">
        <v>-2.95</v>
      </c>
      <c r="F2219">
        <v>-13.669</v>
      </c>
      <c r="G2219">
        <v>-11.898</v>
      </c>
      <c r="H2219">
        <f t="shared" si="204"/>
        <v>-2.52</v>
      </c>
      <c r="I2219">
        <f t="shared" si="205"/>
        <v>7.0710678118653244E-3</v>
      </c>
      <c r="J2219">
        <f t="shared" si="206"/>
        <v>-2.923</v>
      </c>
      <c r="K2219">
        <f t="shared" si="207"/>
        <v>3.8183766184073757E-2</v>
      </c>
      <c r="L2219">
        <f t="shared" si="208"/>
        <v>-12.7835</v>
      </c>
      <c r="M2219">
        <f t="shared" si="209"/>
        <v>1.2522861094813762</v>
      </c>
    </row>
    <row r="2220" spans="1:13" x14ac:dyDescent="0.3">
      <c r="A2220">
        <v>15.402777777777779</v>
      </c>
      <c r="B2220">
        <v>-2.5129999999999999</v>
      </c>
      <c r="C2220">
        <v>-2.552</v>
      </c>
      <c r="D2220">
        <v>-2.911</v>
      </c>
      <c r="E2220">
        <v>-2.9489999999999998</v>
      </c>
      <c r="F2220">
        <v>-13.638999999999999</v>
      </c>
      <c r="G2220">
        <v>-11.667999999999999</v>
      </c>
      <c r="H2220">
        <f t="shared" si="204"/>
        <v>-2.5324999999999998</v>
      </c>
      <c r="I2220">
        <f t="shared" si="205"/>
        <v>2.7577164466275457E-2</v>
      </c>
      <c r="J2220">
        <f t="shared" si="206"/>
        <v>-2.9299999999999997</v>
      </c>
      <c r="K2220">
        <f t="shared" si="207"/>
        <v>2.6870057685088673E-2</v>
      </c>
      <c r="L2220">
        <f t="shared" si="208"/>
        <v>-12.653499999999999</v>
      </c>
      <c r="M2220">
        <f t="shared" si="209"/>
        <v>1.3937074657186852</v>
      </c>
    </row>
    <row r="2221" spans="1:13" x14ac:dyDescent="0.3">
      <c r="A2221">
        <v>15.409722222222221</v>
      </c>
      <c r="B2221">
        <v>-2.5129999999999999</v>
      </c>
      <c r="C2221">
        <v>-2.5529999999999999</v>
      </c>
      <c r="D2221">
        <v>-2.93</v>
      </c>
      <c r="E2221">
        <v>-2.798</v>
      </c>
      <c r="F2221">
        <v>-13.638999999999999</v>
      </c>
      <c r="G2221">
        <v>-11.975</v>
      </c>
      <c r="H2221">
        <f t="shared" si="204"/>
        <v>-2.5329999999999999</v>
      </c>
      <c r="I2221">
        <f t="shared" si="205"/>
        <v>2.8284271247461926E-2</v>
      </c>
      <c r="J2221">
        <f t="shared" si="206"/>
        <v>-2.8639999999999999</v>
      </c>
      <c r="K2221">
        <f t="shared" si="207"/>
        <v>9.3338095116624359E-2</v>
      </c>
      <c r="L2221">
        <f t="shared" si="208"/>
        <v>-12.806999999999999</v>
      </c>
      <c r="M2221">
        <f t="shared" si="209"/>
        <v>1.1766256838944149</v>
      </c>
    </row>
    <row r="2222" spans="1:13" x14ac:dyDescent="0.3">
      <c r="A2222">
        <v>15.416666666666666</v>
      </c>
      <c r="B2222">
        <v>-2.5070000000000001</v>
      </c>
      <c r="C2222">
        <v>-2.5499999999999998</v>
      </c>
      <c r="D2222">
        <v>-2.89</v>
      </c>
      <c r="E2222">
        <v>-2.964</v>
      </c>
      <c r="F2222">
        <v>-13.638999999999999</v>
      </c>
      <c r="G2222">
        <v>-12.297000000000001</v>
      </c>
      <c r="H2222">
        <f t="shared" si="204"/>
        <v>-2.5285000000000002</v>
      </c>
      <c r="I2222">
        <f t="shared" si="205"/>
        <v>3.0405591591021335E-2</v>
      </c>
      <c r="J2222">
        <f t="shared" si="206"/>
        <v>-2.927</v>
      </c>
      <c r="K2222">
        <f t="shared" si="207"/>
        <v>5.2325901807804408E-2</v>
      </c>
      <c r="L2222">
        <f t="shared" si="208"/>
        <v>-12.968</v>
      </c>
      <c r="M2222">
        <f t="shared" si="209"/>
        <v>0.94893730035234591</v>
      </c>
    </row>
    <row r="2223" spans="1:13" x14ac:dyDescent="0.3">
      <c r="A2223">
        <v>15.423611111111111</v>
      </c>
      <c r="B2223">
        <v>-2.5110000000000001</v>
      </c>
      <c r="C2223">
        <v>-2.63</v>
      </c>
      <c r="D2223">
        <v>-2.956</v>
      </c>
      <c r="E2223">
        <v>-2.86</v>
      </c>
      <c r="F2223">
        <v>-13.577</v>
      </c>
      <c r="G2223">
        <v>-11.929</v>
      </c>
      <c r="H2223">
        <f t="shared" si="204"/>
        <v>-2.5705</v>
      </c>
      <c r="I2223">
        <f t="shared" si="205"/>
        <v>8.4145706961198996E-2</v>
      </c>
      <c r="J2223">
        <f t="shared" si="206"/>
        <v>-2.9079999999999999</v>
      </c>
      <c r="K2223">
        <f t="shared" si="207"/>
        <v>6.7882250993908627E-2</v>
      </c>
      <c r="L2223">
        <f t="shared" si="208"/>
        <v>-12.753</v>
      </c>
      <c r="M2223">
        <f t="shared" si="209"/>
        <v>1.16531197539543</v>
      </c>
    </row>
    <row r="2224" spans="1:13" x14ac:dyDescent="0.3">
      <c r="A2224">
        <v>15.430555555555555</v>
      </c>
      <c r="B2224">
        <v>-2.5249999999999999</v>
      </c>
      <c r="C2224">
        <v>-2.6379999999999999</v>
      </c>
      <c r="D2224">
        <v>-2.9729999999999999</v>
      </c>
      <c r="E2224">
        <v>-2.984</v>
      </c>
      <c r="F2224">
        <v>-13.608000000000001</v>
      </c>
      <c r="G2224">
        <v>-11.852</v>
      </c>
      <c r="H2224">
        <f t="shared" si="204"/>
        <v>-2.5815000000000001</v>
      </c>
      <c r="I2224">
        <f t="shared" si="205"/>
        <v>7.9903066274079865E-2</v>
      </c>
      <c r="J2224">
        <f t="shared" si="206"/>
        <v>-2.9784999999999999</v>
      </c>
      <c r="K2224">
        <f t="shared" si="207"/>
        <v>7.778174593052108E-3</v>
      </c>
      <c r="L2224">
        <f t="shared" si="208"/>
        <v>-12.73</v>
      </c>
      <c r="M2224">
        <f t="shared" si="209"/>
        <v>1.2416795077635776</v>
      </c>
    </row>
    <row r="2225" spans="1:13" x14ac:dyDescent="0.3">
      <c r="A2225">
        <v>15.4375</v>
      </c>
      <c r="B2225">
        <v>-2.5110000000000001</v>
      </c>
      <c r="C2225">
        <v>-2.629</v>
      </c>
      <c r="D2225">
        <v>-2.9430000000000001</v>
      </c>
      <c r="E2225">
        <v>-2.9660000000000002</v>
      </c>
      <c r="F2225">
        <v>-13.654</v>
      </c>
      <c r="G2225">
        <v>-11.898</v>
      </c>
      <c r="H2225">
        <f t="shared" si="204"/>
        <v>-2.5700000000000003</v>
      </c>
      <c r="I2225">
        <f t="shared" si="205"/>
        <v>8.343860018001252E-2</v>
      </c>
      <c r="J2225">
        <f t="shared" si="206"/>
        <v>-2.9545000000000003</v>
      </c>
      <c r="K2225">
        <f t="shared" si="207"/>
        <v>1.6263455967290685E-2</v>
      </c>
      <c r="L2225">
        <f t="shared" si="208"/>
        <v>-12.776</v>
      </c>
      <c r="M2225">
        <f t="shared" si="209"/>
        <v>1.2416795077635776</v>
      </c>
    </row>
    <row r="2226" spans="1:13" x14ac:dyDescent="0.3">
      <c r="A2226">
        <v>15.444444444444445</v>
      </c>
      <c r="B2226">
        <v>-2.5049999999999999</v>
      </c>
      <c r="C2226">
        <v>-2.5630000000000002</v>
      </c>
      <c r="D2226">
        <v>-2.8679999999999999</v>
      </c>
      <c r="E2226">
        <v>-3.0920000000000001</v>
      </c>
      <c r="F2226">
        <v>-13.654</v>
      </c>
      <c r="G2226">
        <v>-11.867000000000001</v>
      </c>
      <c r="H2226">
        <f t="shared" si="204"/>
        <v>-2.5339999999999998</v>
      </c>
      <c r="I2226">
        <f t="shared" si="205"/>
        <v>4.1012193308819951E-2</v>
      </c>
      <c r="J2226">
        <f t="shared" si="206"/>
        <v>-2.98</v>
      </c>
      <c r="K2226">
        <f t="shared" si="207"/>
        <v>0.15839191898578678</v>
      </c>
      <c r="L2226">
        <f t="shared" si="208"/>
        <v>-12.7605</v>
      </c>
      <c r="M2226">
        <f t="shared" si="209"/>
        <v>1.2635998179803598</v>
      </c>
    </row>
    <row r="2227" spans="1:13" x14ac:dyDescent="0.3">
      <c r="A2227">
        <v>15.451388888888889</v>
      </c>
      <c r="B2227">
        <v>-2.4809999999999999</v>
      </c>
      <c r="C2227">
        <v>-2.5720000000000001</v>
      </c>
      <c r="D2227">
        <v>-2.9020000000000001</v>
      </c>
      <c r="E2227">
        <v>-2.8889999999999998</v>
      </c>
      <c r="F2227">
        <v>-13.654</v>
      </c>
      <c r="G2227">
        <v>-12.143000000000001</v>
      </c>
      <c r="H2227">
        <f t="shared" si="204"/>
        <v>-2.5265</v>
      </c>
      <c r="I2227">
        <f t="shared" si="205"/>
        <v>6.4346717087975958E-2</v>
      </c>
      <c r="J2227">
        <f t="shared" si="206"/>
        <v>-2.8955000000000002</v>
      </c>
      <c r="K2227">
        <f t="shared" si="207"/>
        <v>9.1923881554253611E-3</v>
      </c>
      <c r="L2227">
        <f t="shared" si="208"/>
        <v>-12.8985</v>
      </c>
      <c r="M2227">
        <f t="shared" si="209"/>
        <v>1.0684383463728728</v>
      </c>
    </row>
    <row r="2228" spans="1:13" x14ac:dyDescent="0.3">
      <c r="A2228">
        <v>15.458333333333334</v>
      </c>
      <c r="B2228">
        <v>-2.4990000000000001</v>
      </c>
      <c r="C2228">
        <v>-2.56</v>
      </c>
      <c r="D2228">
        <v>-2.88</v>
      </c>
      <c r="E2228">
        <v>-2.8319999999999999</v>
      </c>
      <c r="F2228">
        <v>-13.638999999999999</v>
      </c>
      <c r="G2228">
        <v>-12.465</v>
      </c>
      <c r="H2228">
        <f t="shared" si="204"/>
        <v>-2.5295000000000001</v>
      </c>
      <c r="I2228">
        <f t="shared" si="205"/>
        <v>4.3133513652379357E-2</v>
      </c>
      <c r="J2228">
        <f t="shared" si="206"/>
        <v>-2.8559999999999999</v>
      </c>
      <c r="K2228">
        <f t="shared" si="207"/>
        <v>3.3941125496954314E-2</v>
      </c>
      <c r="L2228">
        <f t="shared" si="208"/>
        <v>-13.052</v>
      </c>
      <c r="M2228">
        <f t="shared" si="209"/>
        <v>0.83014336111300646</v>
      </c>
    </row>
    <row r="2229" spans="1:13" x14ac:dyDescent="0.3">
      <c r="A2229">
        <v>15.465277777777779</v>
      </c>
      <c r="B2229">
        <v>-2.5019999999999998</v>
      </c>
      <c r="C2229">
        <v>-2.5209999999999999</v>
      </c>
      <c r="D2229">
        <v>-2.923</v>
      </c>
      <c r="E2229">
        <v>-2.9119999999999999</v>
      </c>
      <c r="F2229">
        <v>-13.622999999999999</v>
      </c>
      <c r="G2229">
        <v>-12.372999999999999</v>
      </c>
      <c r="H2229">
        <f t="shared" si="204"/>
        <v>-2.5114999999999998</v>
      </c>
      <c r="I2229">
        <f t="shared" si="205"/>
        <v>1.3435028842544494E-2</v>
      </c>
      <c r="J2229">
        <f t="shared" si="206"/>
        <v>-2.9175</v>
      </c>
      <c r="K2229">
        <f t="shared" si="207"/>
        <v>7.778174593052108E-3</v>
      </c>
      <c r="L2229">
        <f t="shared" si="208"/>
        <v>-12.997999999999999</v>
      </c>
      <c r="M2229">
        <f t="shared" si="209"/>
        <v>0.88388347648318444</v>
      </c>
    </row>
    <row r="2230" spans="1:13" x14ac:dyDescent="0.3">
      <c r="A2230">
        <v>15.472222222222221</v>
      </c>
      <c r="B2230">
        <v>-2.516</v>
      </c>
      <c r="C2230">
        <v>-2.5329999999999999</v>
      </c>
      <c r="D2230">
        <v>-2.9079999999999999</v>
      </c>
      <c r="E2230">
        <v>-3.0059999999999998</v>
      </c>
      <c r="F2230">
        <v>-13.638999999999999</v>
      </c>
      <c r="G2230">
        <v>-11.944000000000001</v>
      </c>
      <c r="H2230">
        <f t="shared" si="204"/>
        <v>-2.5244999999999997</v>
      </c>
      <c r="I2230">
        <f t="shared" si="205"/>
        <v>1.2020815280171239E-2</v>
      </c>
      <c r="J2230">
        <f t="shared" si="206"/>
        <v>-2.9569999999999999</v>
      </c>
      <c r="K2230">
        <f t="shared" si="207"/>
        <v>6.9296464556281565E-2</v>
      </c>
      <c r="L2230">
        <f t="shared" si="208"/>
        <v>-12.791499999999999</v>
      </c>
      <c r="M2230">
        <f t="shared" si="209"/>
        <v>1.1985459941111969</v>
      </c>
    </row>
    <row r="2231" spans="1:13" x14ac:dyDescent="0.3">
      <c r="A2231">
        <v>15.479166666666666</v>
      </c>
      <c r="B2231">
        <v>-2.504</v>
      </c>
      <c r="C2231">
        <v>-2.5150000000000001</v>
      </c>
      <c r="D2231">
        <v>-2.9460000000000002</v>
      </c>
      <c r="E2231">
        <v>-3.0129999999999999</v>
      </c>
      <c r="F2231">
        <v>-13.608000000000001</v>
      </c>
      <c r="G2231">
        <v>-12.005000000000001</v>
      </c>
      <c r="H2231">
        <f t="shared" si="204"/>
        <v>-2.5095000000000001</v>
      </c>
      <c r="I2231">
        <f t="shared" si="205"/>
        <v>7.778174593052108E-3</v>
      </c>
      <c r="J2231">
        <f t="shared" si="206"/>
        <v>-2.9794999999999998</v>
      </c>
      <c r="K2231">
        <f t="shared" si="207"/>
        <v>4.7376154339498489E-2</v>
      </c>
      <c r="L2231">
        <f t="shared" si="208"/>
        <v>-12.8065</v>
      </c>
      <c r="M2231">
        <f t="shared" si="209"/>
        <v>1.1334921702420355</v>
      </c>
    </row>
    <row r="2232" spans="1:13" x14ac:dyDescent="0.3">
      <c r="A2232">
        <v>15.486111111111111</v>
      </c>
      <c r="B2232">
        <v>-2.5110000000000001</v>
      </c>
      <c r="C2232">
        <v>-2.5299999999999998</v>
      </c>
      <c r="D2232">
        <v>-2.9449999999999998</v>
      </c>
      <c r="E2232">
        <v>-2.9670000000000001</v>
      </c>
      <c r="F2232">
        <v>-13.638999999999999</v>
      </c>
      <c r="G2232">
        <v>-11.791</v>
      </c>
      <c r="H2232">
        <f t="shared" si="204"/>
        <v>-2.5205000000000002</v>
      </c>
      <c r="I2232">
        <f t="shared" si="205"/>
        <v>1.3435028842544178E-2</v>
      </c>
      <c r="J2232">
        <f t="shared" si="206"/>
        <v>-2.956</v>
      </c>
      <c r="K2232">
        <f t="shared" si="207"/>
        <v>1.5556349186104216E-2</v>
      </c>
      <c r="L2232">
        <f t="shared" si="208"/>
        <v>-12.715</v>
      </c>
      <c r="M2232">
        <f t="shared" si="209"/>
        <v>1.3067333316327392</v>
      </c>
    </row>
    <row r="2233" spans="1:13" x14ac:dyDescent="0.3">
      <c r="A2233">
        <v>15.493055555555555</v>
      </c>
      <c r="B2233">
        <v>-2.5099999999999998</v>
      </c>
      <c r="C2233">
        <v>-2.5150000000000001</v>
      </c>
      <c r="D2233">
        <v>-2.9049999999999998</v>
      </c>
      <c r="E2233">
        <v>-3.0379999999999998</v>
      </c>
      <c r="F2233">
        <v>-13.592000000000001</v>
      </c>
      <c r="G2233">
        <v>-11.422000000000001</v>
      </c>
      <c r="H2233">
        <f t="shared" si="204"/>
        <v>-2.5125000000000002</v>
      </c>
      <c r="I2233">
        <f t="shared" si="205"/>
        <v>3.5355339059329762E-3</v>
      </c>
      <c r="J2233">
        <f t="shared" si="206"/>
        <v>-2.9714999999999998</v>
      </c>
      <c r="K2233">
        <f t="shared" si="207"/>
        <v>9.4045201897810835E-2</v>
      </c>
      <c r="L2233">
        <f t="shared" si="208"/>
        <v>-12.507000000000001</v>
      </c>
      <c r="M2233">
        <f t="shared" si="209"/>
        <v>1.5344217151748081</v>
      </c>
    </row>
    <row r="2234" spans="1:13" x14ac:dyDescent="0.3">
      <c r="A2234">
        <v>15.5</v>
      </c>
      <c r="B2234">
        <v>-2.508</v>
      </c>
      <c r="C2234">
        <v>-2.629</v>
      </c>
      <c r="D2234">
        <v>-2.9340000000000002</v>
      </c>
      <c r="E2234">
        <v>-3.0840000000000001</v>
      </c>
      <c r="F2234">
        <v>-13.622999999999999</v>
      </c>
      <c r="G2234">
        <v>-11.728999999999999</v>
      </c>
      <c r="H2234">
        <f t="shared" si="204"/>
        <v>-2.5685000000000002</v>
      </c>
      <c r="I2234">
        <f t="shared" si="205"/>
        <v>8.5559920523572253E-2</v>
      </c>
      <c r="J2234">
        <f t="shared" si="206"/>
        <v>-3.0090000000000003</v>
      </c>
      <c r="K2234">
        <f t="shared" si="207"/>
        <v>0.10606601717798206</v>
      </c>
      <c r="L2234">
        <f t="shared" si="208"/>
        <v>-12.675999999999998</v>
      </c>
      <c r="M2234">
        <f t="shared" si="209"/>
        <v>1.3392602435673211</v>
      </c>
    </row>
    <row r="2235" spans="1:13" x14ac:dyDescent="0.3">
      <c r="A2235">
        <v>15.506944444444445</v>
      </c>
      <c r="B2235">
        <v>-2.5110000000000001</v>
      </c>
      <c r="C2235">
        <v>-2.5979999999999999</v>
      </c>
      <c r="D2235">
        <v>-2.919</v>
      </c>
      <c r="E2235">
        <v>-3.15</v>
      </c>
      <c r="F2235">
        <v>-13.592000000000001</v>
      </c>
      <c r="G2235">
        <v>-11.622</v>
      </c>
      <c r="H2235">
        <f t="shared" si="204"/>
        <v>-2.5545</v>
      </c>
      <c r="I2235">
        <f t="shared" si="205"/>
        <v>6.1518289963229451E-2</v>
      </c>
      <c r="J2235">
        <f t="shared" si="206"/>
        <v>-3.0345</v>
      </c>
      <c r="K2235">
        <f t="shared" si="207"/>
        <v>0.1633416664540924</v>
      </c>
      <c r="L2235">
        <f t="shared" si="208"/>
        <v>-12.606999999999999</v>
      </c>
      <c r="M2235">
        <f t="shared" si="209"/>
        <v>1.3930003589374991</v>
      </c>
    </row>
    <row r="2236" spans="1:13" x14ac:dyDescent="0.3">
      <c r="A2236">
        <v>15.513888888888889</v>
      </c>
      <c r="B2236">
        <v>-2.5169999999999999</v>
      </c>
      <c r="C2236">
        <v>-2.613</v>
      </c>
      <c r="D2236">
        <v>-2.903</v>
      </c>
      <c r="E2236">
        <v>-3.0659999999999998</v>
      </c>
      <c r="F2236">
        <v>-13.561999999999999</v>
      </c>
      <c r="G2236">
        <v>-11.775</v>
      </c>
      <c r="H2236">
        <f t="shared" si="204"/>
        <v>-2.5649999999999999</v>
      </c>
      <c r="I2236">
        <f t="shared" si="205"/>
        <v>6.7882250993908627E-2</v>
      </c>
      <c r="J2236">
        <f t="shared" si="206"/>
        <v>-2.9844999999999997</v>
      </c>
      <c r="K2236">
        <f t="shared" si="207"/>
        <v>0.11525840533340712</v>
      </c>
      <c r="L2236">
        <f t="shared" si="208"/>
        <v>-12.6685</v>
      </c>
      <c r="M2236">
        <f t="shared" si="209"/>
        <v>1.2635998179803598</v>
      </c>
    </row>
    <row r="2237" spans="1:13" x14ac:dyDescent="0.3">
      <c r="A2237">
        <v>15.520833333333334</v>
      </c>
      <c r="B2237">
        <v>-2.5019999999999998</v>
      </c>
      <c r="C2237">
        <v>-2.5030000000000001</v>
      </c>
      <c r="D2237">
        <v>-3.0329999999999999</v>
      </c>
      <c r="E2237">
        <v>-3</v>
      </c>
      <c r="F2237">
        <v>-13.47</v>
      </c>
      <c r="G2237">
        <v>-11.576000000000001</v>
      </c>
      <c r="H2237">
        <f t="shared" si="204"/>
        <v>-2.5024999999999999</v>
      </c>
      <c r="I2237">
        <f t="shared" si="205"/>
        <v>7.0710678118678365E-4</v>
      </c>
      <c r="J2237">
        <f t="shared" si="206"/>
        <v>-3.0164999999999997</v>
      </c>
      <c r="K2237">
        <f t="shared" si="207"/>
        <v>2.333452377915601E-2</v>
      </c>
      <c r="L2237">
        <f t="shared" si="208"/>
        <v>-12.523</v>
      </c>
      <c r="M2237">
        <f t="shared" si="209"/>
        <v>1.3392602435673211</v>
      </c>
    </row>
    <row r="2238" spans="1:13" x14ac:dyDescent="0.3">
      <c r="A2238">
        <v>15.527777777777779</v>
      </c>
      <c r="B2238">
        <v>-2.4990000000000001</v>
      </c>
      <c r="C2238">
        <v>-2.5470000000000002</v>
      </c>
      <c r="D2238">
        <v>-3.0310000000000001</v>
      </c>
      <c r="E2238">
        <v>-2.8809999999999998</v>
      </c>
      <c r="F2238">
        <v>-13.516</v>
      </c>
      <c r="G2238">
        <v>-11.468</v>
      </c>
      <c r="H2238">
        <f t="shared" si="204"/>
        <v>-2.5230000000000001</v>
      </c>
      <c r="I2238">
        <f t="shared" si="205"/>
        <v>3.3941125496954314E-2</v>
      </c>
      <c r="J2238">
        <f t="shared" si="206"/>
        <v>-2.956</v>
      </c>
      <c r="K2238">
        <f t="shared" si="207"/>
        <v>0.10606601717798238</v>
      </c>
      <c r="L2238">
        <f t="shared" si="208"/>
        <v>-12.492000000000001</v>
      </c>
      <c r="M2238">
        <f t="shared" si="209"/>
        <v>1.4481546878700495</v>
      </c>
    </row>
    <row r="2239" spans="1:13" x14ac:dyDescent="0.3">
      <c r="A2239">
        <v>15.534722222222221</v>
      </c>
      <c r="B2239">
        <v>-2.4809999999999999</v>
      </c>
      <c r="C2239">
        <v>-2.5459999999999998</v>
      </c>
      <c r="D2239">
        <v>-2.9620000000000002</v>
      </c>
      <c r="E2239">
        <v>-2.8119999999999998</v>
      </c>
      <c r="F2239">
        <v>-13.531000000000001</v>
      </c>
      <c r="G2239">
        <v>-11.422000000000001</v>
      </c>
      <c r="H2239">
        <f t="shared" si="204"/>
        <v>-2.5134999999999996</v>
      </c>
      <c r="I2239">
        <f t="shared" si="205"/>
        <v>4.5961940777125551E-2</v>
      </c>
      <c r="J2239">
        <f t="shared" si="206"/>
        <v>-2.887</v>
      </c>
      <c r="K2239">
        <f t="shared" si="207"/>
        <v>0.10606601717798238</v>
      </c>
      <c r="L2239">
        <f t="shared" si="208"/>
        <v>-12.476500000000001</v>
      </c>
      <c r="M2239">
        <f t="shared" si="209"/>
        <v>1.4912882015224289</v>
      </c>
    </row>
    <row r="2240" spans="1:13" x14ac:dyDescent="0.3">
      <c r="A2240">
        <v>15.541666666666666</v>
      </c>
      <c r="B2240">
        <v>-2.508</v>
      </c>
      <c r="C2240">
        <v>-2.5830000000000002</v>
      </c>
      <c r="D2240">
        <v>-2.9430000000000001</v>
      </c>
      <c r="E2240">
        <v>-2.835</v>
      </c>
      <c r="F2240">
        <v>-13.484999999999999</v>
      </c>
      <c r="G2240">
        <v>-11.545</v>
      </c>
      <c r="H2240">
        <f t="shared" si="204"/>
        <v>-2.5455000000000001</v>
      </c>
      <c r="I2240">
        <f t="shared" si="205"/>
        <v>5.3033008588991189E-2</v>
      </c>
      <c r="J2240">
        <f t="shared" si="206"/>
        <v>-2.8890000000000002</v>
      </c>
      <c r="K2240">
        <f t="shared" si="207"/>
        <v>7.6367532368147209E-2</v>
      </c>
      <c r="L2240">
        <f t="shared" si="208"/>
        <v>-12.515000000000001</v>
      </c>
      <c r="M2240">
        <f t="shared" si="209"/>
        <v>1.3717871555019019</v>
      </c>
    </row>
    <row r="2241" spans="1:13" x14ac:dyDescent="0.3">
      <c r="A2241">
        <v>15.548611111111111</v>
      </c>
      <c r="B2241">
        <v>-2.496</v>
      </c>
      <c r="C2241">
        <v>-2.5609999999999999</v>
      </c>
      <c r="D2241">
        <v>-2.9129999999999998</v>
      </c>
      <c r="E2241">
        <v>-2.9780000000000002</v>
      </c>
      <c r="F2241">
        <v>-13.5</v>
      </c>
      <c r="G2241">
        <v>-11.698</v>
      </c>
      <c r="H2241">
        <f t="shared" si="204"/>
        <v>-2.5285000000000002</v>
      </c>
      <c r="I2241">
        <f t="shared" si="205"/>
        <v>4.5961940777125551E-2</v>
      </c>
      <c r="J2241">
        <f t="shared" si="206"/>
        <v>-2.9455</v>
      </c>
      <c r="K2241">
        <f t="shared" si="207"/>
        <v>4.5961940777125863E-2</v>
      </c>
      <c r="L2241">
        <f t="shared" si="208"/>
        <v>-12.599</v>
      </c>
      <c r="M2241">
        <f t="shared" si="209"/>
        <v>1.2742064196981584</v>
      </c>
    </row>
    <row r="2242" spans="1:13" x14ac:dyDescent="0.3">
      <c r="A2242">
        <v>15.555555555555555</v>
      </c>
      <c r="B2242">
        <v>-2.496</v>
      </c>
      <c r="C2242">
        <v>-2.544</v>
      </c>
      <c r="D2242">
        <v>-2.8860000000000001</v>
      </c>
      <c r="E2242">
        <v>-2.9660000000000002</v>
      </c>
      <c r="F2242">
        <v>-13.5</v>
      </c>
      <c r="G2242">
        <v>-11.728999999999999</v>
      </c>
      <c r="H2242">
        <f t="shared" si="204"/>
        <v>-2.52</v>
      </c>
      <c r="I2242">
        <f t="shared" si="205"/>
        <v>3.3941125496954314E-2</v>
      </c>
      <c r="J2242">
        <f t="shared" si="206"/>
        <v>-2.9260000000000002</v>
      </c>
      <c r="K2242">
        <f t="shared" si="207"/>
        <v>5.6568542494923851E-2</v>
      </c>
      <c r="L2242">
        <f t="shared" si="208"/>
        <v>-12.6145</v>
      </c>
      <c r="M2242">
        <f t="shared" si="209"/>
        <v>1.2522861094813762</v>
      </c>
    </row>
    <row r="2243" spans="1:13" x14ac:dyDescent="0.3">
      <c r="A2243">
        <v>15.5625</v>
      </c>
      <c r="B2243">
        <v>-2.4870000000000001</v>
      </c>
      <c r="C2243">
        <v>-2.5720000000000001</v>
      </c>
      <c r="D2243">
        <v>-2.96</v>
      </c>
      <c r="E2243">
        <v>-2.944</v>
      </c>
      <c r="F2243">
        <v>-13.484999999999999</v>
      </c>
      <c r="G2243">
        <v>-11.545</v>
      </c>
      <c r="H2243">
        <f t="shared" si="204"/>
        <v>-2.5295000000000001</v>
      </c>
      <c r="I2243">
        <f t="shared" si="205"/>
        <v>6.0104076400856514E-2</v>
      </c>
      <c r="J2243">
        <f t="shared" si="206"/>
        <v>-2.952</v>
      </c>
      <c r="K2243">
        <f t="shared" si="207"/>
        <v>1.1313708498984771E-2</v>
      </c>
      <c r="L2243">
        <f t="shared" si="208"/>
        <v>-12.515000000000001</v>
      </c>
      <c r="M2243">
        <f t="shared" si="209"/>
        <v>1.3717871555019019</v>
      </c>
    </row>
    <row r="2244" spans="1:13" x14ac:dyDescent="0.3">
      <c r="A2244">
        <v>15.569444444444445</v>
      </c>
      <c r="B2244">
        <v>-2.484</v>
      </c>
      <c r="C2244">
        <v>-2.5750000000000002</v>
      </c>
      <c r="D2244">
        <v>-2.9489999999999998</v>
      </c>
      <c r="E2244">
        <v>-2.8889999999999998</v>
      </c>
      <c r="F2244">
        <v>-13.454000000000001</v>
      </c>
      <c r="G2244">
        <v>-11.590999999999999</v>
      </c>
      <c r="H2244">
        <f t="shared" ref="H2244:H2307" si="210">AVERAGE(B2244:C2244)</f>
        <v>-2.5295000000000001</v>
      </c>
      <c r="I2244">
        <f t="shared" ref="I2244:I2307" si="211">STDEV(B2244:C2244)</f>
        <v>6.4346717087975958E-2</v>
      </c>
      <c r="J2244">
        <f t="shared" ref="J2244:J2307" si="212">AVERAGE(D2244:E2244)</f>
        <v>-2.9189999999999996</v>
      </c>
      <c r="K2244">
        <f t="shared" ref="K2244:K2307" si="213">STDEV(D2244:E2244)</f>
        <v>4.2426406871192889E-2</v>
      </c>
      <c r="L2244">
        <f t="shared" ref="L2244:L2307" si="214">AVERAGE(F2244:G2244)</f>
        <v>-12.522500000000001</v>
      </c>
      <c r="M2244">
        <f t="shared" ref="M2244:M2307" si="215">STDEV(F2244:G2244)</f>
        <v>1.3173399333505391</v>
      </c>
    </row>
    <row r="2245" spans="1:13" x14ac:dyDescent="0.3">
      <c r="A2245">
        <v>15.576388888888889</v>
      </c>
      <c r="B2245">
        <v>-2.4940000000000002</v>
      </c>
      <c r="C2245">
        <v>-2.5409999999999999</v>
      </c>
      <c r="D2245">
        <v>-2.923</v>
      </c>
      <c r="E2245">
        <v>-2.8719999999999999</v>
      </c>
      <c r="F2245">
        <v>-13.423999999999999</v>
      </c>
      <c r="G2245">
        <v>-11.76</v>
      </c>
      <c r="H2245">
        <f t="shared" si="210"/>
        <v>-2.5175000000000001</v>
      </c>
      <c r="I2245">
        <f t="shared" si="211"/>
        <v>3.3234018715767526E-2</v>
      </c>
      <c r="J2245">
        <f t="shared" si="212"/>
        <v>-2.8975</v>
      </c>
      <c r="K2245">
        <f t="shared" si="213"/>
        <v>3.6062445840514032E-2</v>
      </c>
      <c r="L2245">
        <f t="shared" si="214"/>
        <v>-12.591999999999999</v>
      </c>
      <c r="M2245">
        <f t="shared" si="215"/>
        <v>1.1766256838944149</v>
      </c>
    </row>
    <row r="2246" spans="1:13" x14ac:dyDescent="0.3">
      <c r="A2246">
        <v>15.583333333333334</v>
      </c>
      <c r="B2246">
        <v>-2.488</v>
      </c>
      <c r="C2246">
        <v>-2.5289999999999999</v>
      </c>
      <c r="D2246">
        <v>-2.919</v>
      </c>
      <c r="E2246">
        <v>-2.8769999999999998</v>
      </c>
      <c r="F2246">
        <v>-13.393000000000001</v>
      </c>
      <c r="G2246">
        <v>-11.744999999999999</v>
      </c>
      <c r="H2246">
        <f t="shared" si="210"/>
        <v>-2.5084999999999997</v>
      </c>
      <c r="I2246">
        <f t="shared" si="211"/>
        <v>2.8991378028648394E-2</v>
      </c>
      <c r="J2246">
        <f t="shared" si="212"/>
        <v>-2.8979999999999997</v>
      </c>
      <c r="K2246">
        <f t="shared" si="213"/>
        <v>2.9698484809835179E-2</v>
      </c>
      <c r="L2246">
        <f t="shared" si="214"/>
        <v>-12.568999999999999</v>
      </c>
      <c r="M2246">
        <f t="shared" si="215"/>
        <v>1.1653119753954313</v>
      </c>
    </row>
    <row r="2247" spans="1:13" x14ac:dyDescent="0.3">
      <c r="A2247">
        <v>15.590277777777779</v>
      </c>
      <c r="B2247">
        <v>-2.4969999999999999</v>
      </c>
      <c r="C2247">
        <v>-2.5129999999999999</v>
      </c>
      <c r="D2247">
        <v>-2.919</v>
      </c>
      <c r="E2247">
        <v>-2.7429999999999999</v>
      </c>
      <c r="F2247">
        <v>-13.407999999999999</v>
      </c>
      <c r="G2247">
        <v>-11.683</v>
      </c>
      <c r="H2247">
        <f t="shared" si="210"/>
        <v>-2.5049999999999999</v>
      </c>
      <c r="I2247">
        <f t="shared" si="211"/>
        <v>1.1313708498984771E-2</v>
      </c>
      <c r="J2247">
        <f t="shared" si="212"/>
        <v>-2.831</v>
      </c>
      <c r="K2247">
        <f t="shared" si="213"/>
        <v>0.12445079348883248</v>
      </c>
      <c r="L2247">
        <f t="shared" si="214"/>
        <v>-12.545500000000001</v>
      </c>
      <c r="M2247">
        <f t="shared" si="215"/>
        <v>1.2197591975467943</v>
      </c>
    </row>
    <row r="2248" spans="1:13" x14ac:dyDescent="0.3">
      <c r="A2248">
        <v>15.597222222222221</v>
      </c>
      <c r="B2248">
        <v>-2.504</v>
      </c>
      <c r="C2248">
        <v>-2.5529999999999999</v>
      </c>
      <c r="D2248">
        <v>-2.9420000000000002</v>
      </c>
      <c r="E2248">
        <v>-2.7250000000000001</v>
      </c>
      <c r="F2248">
        <v>-13.407999999999999</v>
      </c>
      <c r="G2248">
        <v>-11.606</v>
      </c>
      <c r="H2248">
        <f t="shared" si="210"/>
        <v>-2.5285000000000002</v>
      </c>
      <c r="I2248">
        <f t="shared" si="211"/>
        <v>3.4648232278140782E-2</v>
      </c>
      <c r="J2248">
        <f t="shared" si="212"/>
        <v>-2.8334999999999999</v>
      </c>
      <c r="K2248">
        <f t="shared" si="213"/>
        <v>0.15344217151748088</v>
      </c>
      <c r="L2248">
        <f t="shared" si="214"/>
        <v>-12.507</v>
      </c>
      <c r="M2248">
        <f t="shared" si="215"/>
        <v>1.2742064196981584</v>
      </c>
    </row>
    <row r="2249" spans="1:13" x14ac:dyDescent="0.3">
      <c r="A2249">
        <v>15.604166666666666</v>
      </c>
      <c r="B2249">
        <v>-2.5019999999999998</v>
      </c>
      <c r="C2249">
        <v>-2.5550000000000002</v>
      </c>
      <c r="D2249">
        <v>-2.923</v>
      </c>
      <c r="E2249">
        <v>-2.7309999999999999</v>
      </c>
      <c r="F2249">
        <v>-13.439</v>
      </c>
      <c r="G2249">
        <v>-11.683</v>
      </c>
      <c r="H2249">
        <f t="shared" si="210"/>
        <v>-2.5285000000000002</v>
      </c>
      <c r="I2249">
        <f t="shared" si="211"/>
        <v>3.7476659402887288E-2</v>
      </c>
      <c r="J2249">
        <f t="shared" si="212"/>
        <v>-2.827</v>
      </c>
      <c r="K2249">
        <f t="shared" si="213"/>
        <v>0.13576450198781725</v>
      </c>
      <c r="L2249">
        <f t="shared" si="214"/>
        <v>-12.561</v>
      </c>
      <c r="M2249">
        <f t="shared" si="215"/>
        <v>1.2416795077635776</v>
      </c>
    </row>
    <row r="2250" spans="1:13" x14ac:dyDescent="0.3">
      <c r="A2250">
        <v>15.611111111111111</v>
      </c>
      <c r="B2250">
        <v>-2.4929999999999999</v>
      </c>
      <c r="C2250">
        <v>-2.5459999999999998</v>
      </c>
      <c r="D2250">
        <v>-2.9710000000000001</v>
      </c>
      <c r="E2250">
        <v>-2.6850000000000001</v>
      </c>
      <c r="F2250">
        <v>-13.423999999999999</v>
      </c>
      <c r="G2250">
        <v>-11.484</v>
      </c>
      <c r="H2250">
        <f t="shared" si="210"/>
        <v>-2.5194999999999999</v>
      </c>
      <c r="I2250">
        <f t="shared" si="211"/>
        <v>3.7476659402886976E-2</v>
      </c>
      <c r="J2250">
        <f t="shared" si="212"/>
        <v>-2.8280000000000003</v>
      </c>
      <c r="K2250">
        <f t="shared" si="213"/>
        <v>0.2022325394193526</v>
      </c>
      <c r="L2250">
        <f t="shared" si="214"/>
        <v>-12.454000000000001</v>
      </c>
      <c r="M2250">
        <f t="shared" si="215"/>
        <v>1.3717871555019019</v>
      </c>
    </row>
    <row r="2251" spans="1:13" x14ac:dyDescent="0.3">
      <c r="A2251">
        <v>15.618055555555555</v>
      </c>
      <c r="B2251">
        <v>-2.4790000000000001</v>
      </c>
      <c r="C2251">
        <v>-2.5630000000000002</v>
      </c>
      <c r="D2251">
        <v>-2.9159999999999999</v>
      </c>
      <c r="E2251">
        <v>-2.6949999999999998</v>
      </c>
      <c r="F2251">
        <v>-13.423999999999999</v>
      </c>
      <c r="G2251">
        <v>-11.513999999999999</v>
      </c>
      <c r="H2251">
        <f t="shared" si="210"/>
        <v>-2.5209999999999999</v>
      </c>
      <c r="I2251">
        <f t="shared" si="211"/>
        <v>5.9396969619670045E-2</v>
      </c>
      <c r="J2251">
        <f t="shared" si="212"/>
        <v>-2.8054999999999999</v>
      </c>
      <c r="K2251">
        <f t="shared" si="213"/>
        <v>0.15627059864222706</v>
      </c>
      <c r="L2251">
        <f t="shared" si="214"/>
        <v>-12.468999999999999</v>
      </c>
      <c r="M2251">
        <f t="shared" si="215"/>
        <v>1.3505739520663058</v>
      </c>
    </row>
    <row r="2252" spans="1:13" x14ac:dyDescent="0.3">
      <c r="A2252">
        <v>15.625</v>
      </c>
      <c r="B2252">
        <v>-2.4700000000000002</v>
      </c>
      <c r="C2252">
        <v>-2.5529999999999999</v>
      </c>
      <c r="D2252">
        <v>-2.903</v>
      </c>
      <c r="E2252">
        <v>-2.8109999999999999</v>
      </c>
      <c r="F2252">
        <v>-13.423999999999999</v>
      </c>
      <c r="G2252">
        <v>-11.346</v>
      </c>
      <c r="H2252">
        <f t="shared" si="210"/>
        <v>-2.5114999999999998</v>
      </c>
      <c r="I2252">
        <f t="shared" si="211"/>
        <v>5.8689862838483257E-2</v>
      </c>
      <c r="J2252">
        <f t="shared" si="212"/>
        <v>-2.8570000000000002</v>
      </c>
      <c r="K2252">
        <f t="shared" si="213"/>
        <v>6.5053823869162433E-2</v>
      </c>
      <c r="L2252">
        <f t="shared" si="214"/>
        <v>-12.385</v>
      </c>
      <c r="M2252">
        <f t="shared" si="215"/>
        <v>1.4693678913056454</v>
      </c>
    </row>
    <row r="2253" spans="1:13" x14ac:dyDescent="0.3">
      <c r="A2253">
        <v>15.631944444444445</v>
      </c>
      <c r="B2253">
        <v>-2.484</v>
      </c>
      <c r="C2253">
        <v>-2.56</v>
      </c>
      <c r="D2253">
        <v>-2.93</v>
      </c>
      <c r="E2253">
        <v>-2.8889999999999998</v>
      </c>
      <c r="F2253">
        <v>-13.393000000000001</v>
      </c>
      <c r="G2253">
        <v>-11.714</v>
      </c>
      <c r="H2253">
        <f t="shared" si="210"/>
        <v>-2.5220000000000002</v>
      </c>
      <c r="I2253">
        <f t="shared" si="211"/>
        <v>5.3740115370177657E-2</v>
      </c>
      <c r="J2253">
        <f t="shared" si="212"/>
        <v>-2.9095</v>
      </c>
      <c r="K2253">
        <f t="shared" si="213"/>
        <v>2.899137802864871E-2</v>
      </c>
      <c r="L2253">
        <f t="shared" si="214"/>
        <v>-12.5535</v>
      </c>
      <c r="M2253">
        <f t="shared" si="215"/>
        <v>1.1872322856122135</v>
      </c>
    </row>
    <row r="2254" spans="1:13" x14ac:dyDescent="0.3">
      <c r="A2254">
        <v>15.638888888888889</v>
      </c>
      <c r="B2254">
        <v>-2.4710000000000001</v>
      </c>
      <c r="C2254">
        <v>-2.5470000000000002</v>
      </c>
      <c r="D2254">
        <v>-2.8820000000000001</v>
      </c>
      <c r="E2254">
        <v>-2.806</v>
      </c>
      <c r="F2254">
        <v>-13.362</v>
      </c>
      <c r="G2254">
        <v>-11.438000000000001</v>
      </c>
      <c r="H2254">
        <f t="shared" si="210"/>
        <v>-2.5090000000000003</v>
      </c>
      <c r="I2254">
        <f t="shared" si="211"/>
        <v>5.3740115370177657E-2</v>
      </c>
      <c r="J2254">
        <f t="shared" si="212"/>
        <v>-2.8440000000000003</v>
      </c>
      <c r="K2254">
        <f t="shared" si="213"/>
        <v>5.3740115370177657E-2</v>
      </c>
      <c r="L2254">
        <f t="shared" si="214"/>
        <v>-12.4</v>
      </c>
      <c r="M2254">
        <f t="shared" si="215"/>
        <v>1.3604734470029172</v>
      </c>
    </row>
    <row r="2255" spans="1:13" x14ac:dyDescent="0.3">
      <c r="A2255">
        <v>15.645833333333334</v>
      </c>
      <c r="B2255">
        <v>-2.4609999999999999</v>
      </c>
      <c r="C2255">
        <v>-2.5430000000000001</v>
      </c>
      <c r="D2255">
        <v>-2.9420000000000002</v>
      </c>
      <c r="E2255">
        <v>-2.7879999999999998</v>
      </c>
      <c r="F2255">
        <v>-13.362</v>
      </c>
      <c r="G2255">
        <v>-11.3</v>
      </c>
      <c r="H2255">
        <f t="shared" si="210"/>
        <v>-2.5019999999999998</v>
      </c>
      <c r="I2255">
        <f t="shared" si="211"/>
        <v>5.7982756057297108E-2</v>
      </c>
      <c r="J2255">
        <f t="shared" si="212"/>
        <v>-2.8650000000000002</v>
      </c>
      <c r="K2255">
        <f t="shared" si="213"/>
        <v>0.10889444430272857</v>
      </c>
      <c r="L2255">
        <f t="shared" si="214"/>
        <v>-12.331</v>
      </c>
      <c r="M2255">
        <f t="shared" si="215"/>
        <v>1.4580541828066607</v>
      </c>
    </row>
    <row r="2256" spans="1:13" x14ac:dyDescent="0.3">
      <c r="A2256">
        <v>15.652777777777779</v>
      </c>
      <c r="B2256">
        <v>-2.4409999999999998</v>
      </c>
      <c r="C2256">
        <v>-2.5299999999999998</v>
      </c>
      <c r="D2256">
        <v>-2.9220000000000002</v>
      </c>
      <c r="E2256">
        <v>-2.7749999999999999</v>
      </c>
      <c r="F2256">
        <v>-13.347</v>
      </c>
      <c r="G2256">
        <v>-11.438000000000001</v>
      </c>
      <c r="H2256">
        <f t="shared" si="210"/>
        <v>-2.4855</v>
      </c>
      <c r="I2256">
        <f t="shared" si="211"/>
        <v>6.2932503525602701E-2</v>
      </c>
      <c r="J2256">
        <f t="shared" si="212"/>
        <v>-2.8485</v>
      </c>
      <c r="K2256">
        <f t="shared" si="213"/>
        <v>0.10394469683442266</v>
      </c>
      <c r="L2256">
        <f t="shared" si="214"/>
        <v>-12.3925</v>
      </c>
      <c r="M2256">
        <f t="shared" si="215"/>
        <v>1.3498668452851184</v>
      </c>
    </row>
    <row r="2257" spans="1:13" x14ac:dyDescent="0.3">
      <c r="A2257">
        <v>15.659722222222221</v>
      </c>
      <c r="B2257">
        <v>-2.4540000000000002</v>
      </c>
      <c r="C2257">
        <v>-2.56</v>
      </c>
      <c r="D2257">
        <v>-2.9660000000000002</v>
      </c>
      <c r="E2257">
        <v>-2.7890000000000001</v>
      </c>
      <c r="F2257">
        <v>-13.331</v>
      </c>
      <c r="G2257">
        <v>-11.545</v>
      </c>
      <c r="H2257">
        <f t="shared" si="210"/>
        <v>-2.5070000000000001</v>
      </c>
      <c r="I2257">
        <f t="shared" si="211"/>
        <v>7.4953318805773952E-2</v>
      </c>
      <c r="J2257">
        <f t="shared" si="212"/>
        <v>-2.8775000000000004</v>
      </c>
      <c r="K2257">
        <f t="shared" si="213"/>
        <v>0.12515790027001894</v>
      </c>
      <c r="L2257">
        <f t="shared" si="214"/>
        <v>-12.437999999999999</v>
      </c>
      <c r="M2257">
        <f t="shared" si="215"/>
        <v>1.2628927111991737</v>
      </c>
    </row>
    <row r="2258" spans="1:13" x14ac:dyDescent="0.3">
      <c r="A2258">
        <v>15.666666666666666</v>
      </c>
      <c r="B2258">
        <v>-2.4409999999999998</v>
      </c>
      <c r="C2258">
        <v>-2.532</v>
      </c>
      <c r="D2258">
        <v>-2.8940000000000001</v>
      </c>
      <c r="E2258">
        <v>-2.714</v>
      </c>
      <c r="F2258">
        <v>-13.347</v>
      </c>
      <c r="G2258">
        <v>-11.452999999999999</v>
      </c>
      <c r="H2258">
        <f t="shared" si="210"/>
        <v>-2.4864999999999999</v>
      </c>
      <c r="I2258">
        <f t="shared" si="211"/>
        <v>6.4346717087975958E-2</v>
      </c>
      <c r="J2258">
        <f t="shared" si="212"/>
        <v>-2.8040000000000003</v>
      </c>
      <c r="K2258">
        <f t="shared" si="213"/>
        <v>0.12727922061357869</v>
      </c>
      <c r="L2258">
        <f t="shared" si="214"/>
        <v>-12.399999999999999</v>
      </c>
      <c r="M2258">
        <f t="shared" si="215"/>
        <v>1.3392602435673211</v>
      </c>
    </row>
    <row r="2259" spans="1:13" x14ac:dyDescent="0.3">
      <c r="A2259">
        <v>15.673611111111111</v>
      </c>
      <c r="B2259">
        <v>-2.4500000000000002</v>
      </c>
      <c r="C2259">
        <v>-2.5350000000000001</v>
      </c>
      <c r="D2259">
        <v>-2.9329999999999998</v>
      </c>
      <c r="E2259">
        <v>-2.806</v>
      </c>
      <c r="F2259">
        <v>-13.301</v>
      </c>
      <c r="G2259">
        <v>-11.346</v>
      </c>
      <c r="H2259">
        <f t="shared" si="210"/>
        <v>-2.4925000000000002</v>
      </c>
      <c r="I2259">
        <f t="shared" si="211"/>
        <v>6.0104076400856514E-2</v>
      </c>
      <c r="J2259">
        <f t="shared" si="212"/>
        <v>-2.8694999999999999</v>
      </c>
      <c r="K2259">
        <f t="shared" si="213"/>
        <v>8.9802561210691384E-2</v>
      </c>
      <c r="L2259">
        <f t="shared" si="214"/>
        <v>-12.323499999999999</v>
      </c>
      <c r="M2259">
        <f t="shared" si="215"/>
        <v>1.3823937572197005</v>
      </c>
    </row>
    <row r="2260" spans="1:13" x14ac:dyDescent="0.3">
      <c r="A2260">
        <v>15.680555555555555</v>
      </c>
      <c r="B2260">
        <v>-2.4449999999999998</v>
      </c>
      <c r="C2260">
        <v>-2.4889999999999999</v>
      </c>
      <c r="D2260">
        <v>-2.9159999999999999</v>
      </c>
      <c r="E2260">
        <v>-2.7970000000000002</v>
      </c>
      <c r="F2260">
        <v>-13.347</v>
      </c>
      <c r="G2260">
        <v>-11.590999999999999</v>
      </c>
      <c r="H2260">
        <f t="shared" si="210"/>
        <v>-2.4669999999999996</v>
      </c>
      <c r="I2260">
        <f t="shared" si="211"/>
        <v>3.111269837220812E-2</v>
      </c>
      <c r="J2260">
        <f t="shared" si="212"/>
        <v>-2.8565</v>
      </c>
      <c r="K2260">
        <f t="shared" si="213"/>
        <v>8.4145706961198996E-2</v>
      </c>
      <c r="L2260">
        <f t="shared" si="214"/>
        <v>-12.468999999999999</v>
      </c>
      <c r="M2260">
        <f t="shared" si="215"/>
        <v>1.2416795077635776</v>
      </c>
    </row>
    <row r="2261" spans="1:13" x14ac:dyDescent="0.3">
      <c r="A2261">
        <v>15.6875</v>
      </c>
      <c r="B2261">
        <v>-2.4390000000000001</v>
      </c>
      <c r="C2261">
        <v>-2.5209999999999999</v>
      </c>
      <c r="D2261">
        <v>-2.8759999999999999</v>
      </c>
      <c r="E2261">
        <v>-2.823</v>
      </c>
      <c r="F2261">
        <v>-13.255000000000001</v>
      </c>
      <c r="G2261">
        <v>-11.438000000000001</v>
      </c>
      <c r="H2261">
        <f t="shared" si="210"/>
        <v>-2.48</v>
      </c>
      <c r="I2261">
        <f t="shared" si="211"/>
        <v>5.7982756057296789E-2</v>
      </c>
      <c r="J2261">
        <f t="shared" si="212"/>
        <v>-2.8494999999999999</v>
      </c>
      <c r="K2261">
        <f t="shared" si="213"/>
        <v>3.7476659402886976E-2</v>
      </c>
      <c r="L2261">
        <f t="shared" si="214"/>
        <v>-12.346500000000001</v>
      </c>
      <c r="M2261">
        <f t="shared" si="215"/>
        <v>1.284813021415957</v>
      </c>
    </row>
    <row r="2262" spans="1:13" x14ac:dyDescent="0.3">
      <c r="A2262">
        <v>15.694444444444445</v>
      </c>
      <c r="B2262">
        <v>-2.448</v>
      </c>
      <c r="C2262">
        <v>-2.5289999999999999</v>
      </c>
      <c r="D2262">
        <v>-2.9049999999999998</v>
      </c>
      <c r="E2262">
        <v>-2.7480000000000002</v>
      </c>
      <c r="F2262">
        <v>-13.285</v>
      </c>
      <c r="G2262">
        <v>-11.254</v>
      </c>
      <c r="H2262">
        <f t="shared" si="210"/>
        <v>-2.4885000000000002</v>
      </c>
      <c r="I2262">
        <f t="shared" si="211"/>
        <v>5.727564927611032E-2</v>
      </c>
      <c r="J2262">
        <f t="shared" si="212"/>
        <v>-2.8265000000000002</v>
      </c>
      <c r="K2262">
        <f t="shared" si="213"/>
        <v>0.11101576464628767</v>
      </c>
      <c r="L2262">
        <f t="shared" si="214"/>
        <v>-12.269500000000001</v>
      </c>
      <c r="M2262">
        <f t="shared" si="215"/>
        <v>1.4361338725898785</v>
      </c>
    </row>
    <row r="2263" spans="1:13" x14ac:dyDescent="0.3">
      <c r="A2263">
        <v>15.701388888888889</v>
      </c>
      <c r="B2263">
        <v>-2.444</v>
      </c>
      <c r="C2263">
        <v>-2.5230000000000001</v>
      </c>
      <c r="D2263">
        <v>-2.88</v>
      </c>
      <c r="E2263">
        <v>-2.8769999999999998</v>
      </c>
      <c r="F2263">
        <v>-13.316000000000001</v>
      </c>
      <c r="G2263">
        <v>-11.269</v>
      </c>
      <c r="H2263">
        <f t="shared" si="210"/>
        <v>-2.4835000000000003</v>
      </c>
      <c r="I2263">
        <f t="shared" si="211"/>
        <v>5.5861435713737383E-2</v>
      </c>
      <c r="J2263">
        <f t="shared" si="212"/>
        <v>-2.8784999999999998</v>
      </c>
      <c r="K2263">
        <f t="shared" si="213"/>
        <v>2.1213203435597231E-3</v>
      </c>
      <c r="L2263">
        <f t="shared" si="214"/>
        <v>-12.2925</v>
      </c>
      <c r="M2263">
        <f t="shared" si="215"/>
        <v>1.4474475810888632</v>
      </c>
    </row>
    <row r="2264" spans="1:13" x14ac:dyDescent="0.3">
      <c r="A2264">
        <v>15.708333333333334</v>
      </c>
      <c r="B2264">
        <v>-2.4279999999999999</v>
      </c>
      <c r="C2264">
        <v>-2.512</v>
      </c>
      <c r="D2264">
        <v>-2.891</v>
      </c>
      <c r="E2264">
        <v>-2.867</v>
      </c>
      <c r="F2264">
        <v>-13.224</v>
      </c>
      <c r="G2264">
        <v>-11.146000000000001</v>
      </c>
      <c r="H2264">
        <f t="shared" si="210"/>
        <v>-2.4699999999999998</v>
      </c>
      <c r="I2264">
        <f t="shared" si="211"/>
        <v>5.9396969619670045E-2</v>
      </c>
      <c r="J2264">
        <f t="shared" si="212"/>
        <v>-2.879</v>
      </c>
      <c r="K2264">
        <f t="shared" si="213"/>
        <v>1.6970562748477157E-2</v>
      </c>
      <c r="L2264">
        <f t="shared" si="214"/>
        <v>-12.185</v>
      </c>
      <c r="M2264">
        <f t="shared" si="215"/>
        <v>1.4693678913056454</v>
      </c>
    </row>
    <row r="2265" spans="1:13" x14ac:dyDescent="0.3">
      <c r="A2265">
        <v>15.715277777777779</v>
      </c>
      <c r="B2265">
        <v>-2.419</v>
      </c>
      <c r="C2265">
        <v>-2.4950000000000001</v>
      </c>
      <c r="D2265">
        <v>-2.931</v>
      </c>
      <c r="E2265">
        <v>-2.8290000000000002</v>
      </c>
      <c r="F2265">
        <v>-13.178000000000001</v>
      </c>
      <c r="G2265">
        <v>-11.116</v>
      </c>
      <c r="H2265">
        <f t="shared" si="210"/>
        <v>-2.4569999999999999</v>
      </c>
      <c r="I2265">
        <f t="shared" si="211"/>
        <v>5.3740115370177657E-2</v>
      </c>
      <c r="J2265">
        <f t="shared" si="212"/>
        <v>-2.88</v>
      </c>
      <c r="K2265">
        <f t="shared" si="213"/>
        <v>7.2124891681027745E-2</v>
      </c>
      <c r="L2265">
        <f t="shared" si="214"/>
        <v>-12.147</v>
      </c>
      <c r="M2265">
        <f t="shared" si="215"/>
        <v>1.4580541828066618</v>
      </c>
    </row>
    <row r="2266" spans="1:13" x14ac:dyDescent="0.3">
      <c r="A2266">
        <v>15.722222222222221</v>
      </c>
      <c r="B2266">
        <v>-2.415</v>
      </c>
      <c r="C2266">
        <v>-2.4609999999999999</v>
      </c>
      <c r="D2266">
        <v>-2.956</v>
      </c>
      <c r="E2266">
        <v>-2.774</v>
      </c>
      <c r="F2266">
        <v>-13.193</v>
      </c>
      <c r="G2266">
        <v>-11.131</v>
      </c>
      <c r="H2266">
        <f t="shared" si="210"/>
        <v>-2.4379999999999997</v>
      </c>
      <c r="I2266">
        <f t="shared" si="211"/>
        <v>3.2526911934581057E-2</v>
      </c>
      <c r="J2266">
        <f t="shared" si="212"/>
        <v>-2.8650000000000002</v>
      </c>
      <c r="K2266">
        <f t="shared" si="213"/>
        <v>0.12869343417595161</v>
      </c>
      <c r="L2266">
        <f t="shared" si="214"/>
        <v>-12.161999999999999</v>
      </c>
      <c r="M2266">
        <f t="shared" si="215"/>
        <v>1.4580541828066607</v>
      </c>
    </row>
    <row r="2267" spans="1:13" x14ac:dyDescent="0.3">
      <c r="A2267">
        <v>15.729166666666666</v>
      </c>
      <c r="B2267">
        <v>-2.399</v>
      </c>
      <c r="C2267">
        <v>-2.4540000000000002</v>
      </c>
      <c r="D2267">
        <v>-2.9660000000000002</v>
      </c>
      <c r="E2267">
        <v>-2.7919999999999998</v>
      </c>
      <c r="F2267">
        <v>-13.239000000000001</v>
      </c>
      <c r="G2267">
        <v>-11.208</v>
      </c>
      <c r="H2267">
        <f t="shared" si="210"/>
        <v>-2.4264999999999999</v>
      </c>
      <c r="I2267">
        <f t="shared" si="211"/>
        <v>3.8890872965260226E-2</v>
      </c>
      <c r="J2267">
        <f t="shared" si="212"/>
        <v>-2.879</v>
      </c>
      <c r="K2267">
        <f t="shared" si="213"/>
        <v>0.12303657992645954</v>
      </c>
      <c r="L2267">
        <f t="shared" si="214"/>
        <v>-12.223500000000001</v>
      </c>
      <c r="M2267">
        <f t="shared" si="215"/>
        <v>1.4361338725898785</v>
      </c>
    </row>
    <row r="2268" spans="1:13" x14ac:dyDescent="0.3">
      <c r="A2268">
        <v>15.736111111111111</v>
      </c>
      <c r="B2268">
        <v>-2.415</v>
      </c>
      <c r="C2268">
        <v>-2.4670000000000001</v>
      </c>
      <c r="D2268">
        <v>-2.9430000000000001</v>
      </c>
      <c r="E2268">
        <v>-2.8660000000000001</v>
      </c>
      <c r="F2268">
        <v>-13.301</v>
      </c>
      <c r="G2268">
        <v>-11.131</v>
      </c>
      <c r="H2268">
        <f t="shared" si="210"/>
        <v>-2.4409999999999998</v>
      </c>
      <c r="I2268">
        <f t="shared" si="211"/>
        <v>3.6769552621700508E-2</v>
      </c>
      <c r="J2268">
        <f t="shared" si="212"/>
        <v>-2.9045000000000001</v>
      </c>
      <c r="K2268">
        <f t="shared" si="213"/>
        <v>5.4447222151364126E-2</v>
      </c>
      <c r="L2268">
        <f t="shared" si="214"/>
        <v>-12.216000000000001</v>
      </c>
      <c r="M2268">
        <f t="shared" si="215"/>
        <v>1.5344217151748081</v>
      </c>
    </row>
    <row r="2269" spans="1:13" x14ac:dyDescent="0.3">
      <c r="A2269">
        <v>15.743055555555555</v>
      </c>
      <c r="B2269">
        <v>-2.5110000000000001</v>
      </c>
      <c r="C2269">
        <v>-2.4350000000000001</v>
      </c>
      <c r="D2269">
        <v>-2.883</v>
      </c>
      <c r="E2269">
        <v>-3.1579999999999999</v>
      </c>
      <c r="F2269">
        <v>-13.239000000000001</v>
      </c>
      <c r="G2269">
        <v>-11.023999999999999</v>
      </c>
      <c r="H2269">
        <f t="shared" si="210"/>
        <v>-2.4729999999999999</v>
      </c>
      <c r="I2269">
        <f t="shared" si="211"/>
        <v>5.3740115370177657E-2</v>
      </c>
      <c r="J2269">
        <f t="shared" si="212"/>
        <v>-3.0205000000000002</v>
      </c>
      <c r="K2269">
        <f t="shared" si="213"/>
        <v>0.19445436482630049</v>
      </c>
      <c r="L2269">
        <f t="shared" si="214"/>
        <v>-12.131499999999999</v>
      </c>
      <c r="M2269">
        <f t="shared" si="215"/>
        <v>1.5662415203282039</v>
      </c>
    </row>
    <row r="2270" spans="1:13" x14ac:dyDescent="0.3">
      <c r="A2270">
        <v>15.75</v>
      </c>
      <c r="B2270">
        <v>-2.4590000000000001</v>
      </c>
      <c r="C2270">
        <v>-2.4209999999999998</v>
      </c>
      <c r="D2270">
        <v>-2.8820000000000001</v>
      </c>
      <c r="E2270">
        <v>-2.9470000000000001</v>
      </c>
      <c r="F2270">
        <v>-13.178000000000001</v>
      </c>
      <c r="G2270">
        <v>-11.023999999999999</v>
      </c>
      <c r="H2270">
        <f t="shared" si="210"/>
        <v>-2.44</v>
      </c>
      <c r="I2270">
        <f t="shared" si="211"/>
        <v>2.6870057685088988E-2</v>
      </c>
      <c r="J2270">
        <f t="shared" si="212"/>
        <v>-2.9145000000000003</v>
      </c>
      <c r="K2270">
        <f t="shared" si="213"/>
        <v>4.5961940777125551E-2</v>
      </c>
      <c r="L2270">
        <f t="shared" si="214"/>
        <v>-12.100999999999999</v>
      </c>
      <c r="M2270">
        <f t="shared" si="215"/>
        <v>1.5231080066758245</v>
      </c>
    </row>
    <row r="2271" spans="1:13" x14ac:dyDescent="0.3">
      <c r="A2271">
        <v>15.756944444444445</v>
      </c>
      <c r="B2271">
        <v>-2.4390000000000001</v>
      </c>
      <c r="C2271">
        <v>-2.391</v>
      </c>
      <c r="D2271">
        <v>-2.8650000000000002</v>
      </c>
      <c r="E2271">
        <v>-2.9750000000000001</v>
      </c>
      <c r="F2271">
        <v>-13.178000000000001</v>
      </c>
      <c r="G2271">
        <v>-10.993</v>
      </c>
      <c r="H2271">
        <f t="shared" si="210"/>
        <v>-2.415</v>
      </c>
      <c r="I2271">
        <f t="shared" si="211"/>
        <v>3.3941125496954314E-2</v>
      </c>
      <c r="J2271">
        <f t="shared" si="212"/>
        <v>-2.92</v>
      </c>
      <c r="K2271">
        <f t="shared" si="213"/>
        <v>7.7781745930520133E-2</v>
      </c>
      <c r="L2271">
        <f t="shared" si="214"/>
        <v>-12.0855</v>
      </c>
      <c r="M2271">
        <f t="shared" si="215"/>
        <v>1.5450283168926067</v>
      </c>
    </row>
    <row r="2272" spans="1:13" x14ac:dyDescent="0.3">
      <c r="A2272">
        <v>15.763888888888889</v>
      </c>
      <c r="B2272">
        <v>-2.4380000000000002</v>
      </c>
      <c r="C2272">
        <v>-2.4089999999999998</v>
      </c>
      <c r="D2272">
        <v>-2.8679999999999999</v>
      </c>
      <c r="E2272">
        <v>-2.927</v>
      </c>
      <c r="F2272">
        <v>-13.193</v>
      </c>
      <c r="G2272">
        <v>-11.468</v>
      </c>
      <c r="H2272">
        <f t="shared" si="210"/>
        <v>-2.4234999999999998</v>
      </c>
      <c r="I2272">
        <f t="shared" si="211"/>
        <v>2.0506096654410132E-2</v>
      </c>
      <c r="J2272">
        <f t="shared" si="212"/>
        <v>-2.8975</v>
      </c>
      <c r="K2272">
        <f t="shared" si="213"/>
        <v>4.171930009000642E-2</v>
      </c>
      <c r="L2272">
        <f t="shared" si="214"/>
        <v>-12.330500000000001</v>
      </c>
      <c r="M2272">
        <f t="shared" si="215"/>
        <v>1.2197591975467943</v>
      </c>
    </row>
    <row r="2273" spans="1:13" x14ac:dyDescent="0.3">
      <c r="A2273">
        <v>15.770833333333334</v>
      </c>
      <c r="B2273">
        <v>-2.4990000000000001</v>
      </c>
      <c r="C2273">
        <v>-2.3769999999999998</v>
      </c>
      <c r="D2273">
        <v>-2.9249999999999998</v>
      </c>
      <c r="E2273">
        <v>-2.7890000000000001</v>
      </c>
      <c r="F2273">
        <v>-11.75</v>
      </c>
      <c r="G2273">
        <v>-10.978</v>
      </c>
      <c r="H2273">
        <f t="shared" si="210"/>
        <v>-2.4379999999999997</v>
      </c>
      <c r="I2273">
        <f t="shared" si="211"/>
        <v>8.6267027304759034E-2</v>
      </c>
      <c r="J2273">
        <f t="shared" si="212"/>
        <v>-2.8570000000000002</v>
      </c>
      <c r="K2273">
        <f t="shared" si="213"/>
        <v>9.6166522241370234E-2</v>
      </c>
      <c r="L2273">
        <f t="shared" si="214"/>
        <v>-11.364000000000001</v>
      </c>
      <c r="M2273">
        <f t="shared" si="215"/>
        <v>0.54588643507601486</v>
      </c>
    </row>
    <row r="2274" spans="1:13" x14ac:dyDescent="0.3">
      <c r="A2274">
        <v>15.777777777777779</v>
      </c>
      <c r="B2274">
        <v>-2.5019999999999998</v>
      </c>
      <c r="C2274">
        <v>-2.4430000000000001</v>
      </c>
      <c r="D2274">
        <v>-2.8679999999999999</v>
      </c>
      <c r="E2274">
        <v>-2.794</v>
      </c>
      <c r="F2274">
        <v>-12.670999999999999</v>
      </c>
      <c r="G2274">
        <v>-10.978</v>
      </c>
      <c r="H2274">
        <f t="shared" si="210"/>
        <v>-2.4725000000000001</v>
      </c>
      <c r="I2274">
        <f t="shared" si="211"/>
        <v>4.1719300090006108E-2</v>
      </c>
      <c r="J2274">
        <f t="shared" si="212"/>
        <v>-2.831</v>
      </c>
      <c r="K2274">
        <f t="shared" si="213"/>
        <v>5.2325901807804408E-2</v>
      </c>
      <c r="L2274">
        <f t="shared" si="214"/>
        <v>-11.8245</v>
      </c>
      <c r="M2274">
        <f t="shared" si="215"/>
        <v>1.1971317805488246</v>
      </c>
    </row>
    <row r="2275" spans="1:13" x14ac:dyDescent="0.3">
      <c r="A2275">
        <v>15.784722222222221</v>
      </c>
      <c r="B2275">
        <v>-2.4580000000000002</v>
      </c>
      <c r="C2275">
        <v>-2.4609999999999999</v>
      </c>
      <c r="D2275">
        <v>-2.8660000000000001</v>
      </c>
      <c r="E2275">
        <v>-2.8029999999999999</v>
      </c>
      <c r="F2275">
        <v>-12.824999999999999</v>
      </c>
      <c r="G2275">
        <v>-11.56</v>
      </c>
      <c r="H2275">
        <f t="shared" si="210"/>
        <v>-2.4595000000000002</v>
      </c>
      <c r="I2275">
        <f t="shared" si="211"/>
        <v>2.1213203435594091E-3</v>
      </c>
      <c r="J2275">
        <f t="shared" si="212"/>
        <v>-2.8345000000000002</v>
      </c>
      <c r="K2275">
        <f t="shared" si="213"/>
        <v>4.4547727214752614E-2</v>
      </c>
      <c r="L2275">
        <f t="shared" si="214"/>
        <v>-12.192499999999999</v>
      </c>
      <c r="M2275">
        <f t="shared" si="215"/>
        <v>0.8944900782009817</v>
      </c>
    </row>
    <row r="2276" spans="1:13" x14ac:dyDescent="0.3">
      <c r="A2276">
        <v>15.791666666666666</v>
      </c>
      <c r="B2276">
        <v>-2.5190000000000001</v>
      </c>
      <c r="C2276">
        <v>-2.5230000000000001</v>
      </c>
      <c r="D2276">
        <v>-2.92</v>
      </c>
      <c r="E2276">
        <v>-2.8</v>
      </c>
      <c r="F2276">
        <v>-13.209</v>
      </c>
      <c r="G2276">
        <v>-11.805999999999999</v>
      </c>
      <c r="H2276">
        <f t="shared" si="210"/>
        <v>-2.5209999999999999</v>
      </c>
      <c r="I2276">
        <f t="shared" si="211"/>
        <v>2.8284271247461927E-3</v>
      </c>
      <c r="J2276">
        <f t="shared" si="212"/>
        <v>-2.86</v>
      </c>
      <c r="K2276">
        <f t="shared" si="213"/>
        <v>8.4852813742385777E-2</v>
      </c>
      <c r="L2276">
        <f t="shared" si="214"/>
        <v>-12.5075</v>
      </c>
      <c r="M2276">
        <f t="shared" si="215"/>
        <v>0.99207081400472652</v>
      </c>
    </row>
    <row r="2277" spans="1:13" x14ac:dyDescent="0.3">
      <c r="A2277">
        <v>15.798611111111111</v>
      </c>
      <c r="B2277">
        <v>-2.5630000000000002</v>
      </c>
      <c r="C2277">
        <v>-2.621</v>
      </c>
      <c r="D2277">
        <v>-2.9340000000000002</v>
      </c>
      <c r="E2277">
        <v>-2.9369999999999998</v>
      </c>
      <c r="F2277">
        <v>-13.592000000000001</v>
      </c>
      <c r="G2277">
        <v>-12.419</v>
      </c>
      <c r="H2277">
        <f t="shared" si="210"/>
        <v>-2.5920000000000001</v>
      </c>
      <c r="I2277">
        <f t="shared" si="211"/>
        <v>4.1012193308819639E-2</v>
      </c>
      <c r="J2277">
        <f t="shared" si="212"/>
        <v>-2.9355000000000002</v>
      </c>
      <c r="K2277">
        <f t="shared" si="213"/>
        <v>2.1213203435594091E-3</v>
      </c>
      <c r="L2277">
        <f t="shared" si="214"/>
        <v>-13.005500000000001</v>
      </c>
      <c r="M2277">
        <f t="shared" si="215"/>
        <v>0.82943625433182033</v>
      </c>
    </row>
    <row r="2278" spans="1:13" x14ac:dyDescent="0.3">
      <c r="A2278">
        <v>15.805555555555555</v>
      </c>
      <c r="B2278">
        <v>-2.5910000000000002</v>
      </c>
      <c r="C2278">
        <v>-2.5779999999999998</v>
      </c>
      <c r="D2278">
        <v>-3.0449999999999999</v>
      </c>
      <c r="E2278">
        <v>-2.8460000000000001</v>
      </c>
      <c r="F2278">
        <v>-14.191000000000001</v>
      </c>
      <c r="G2278">
        <v>-12.864000000000001</v>
      </c>
      <c r="H2278">
        <f t="shared" si="210"/>
        <v>-2.5845000000000002</v>
      </c>
      <c r="I2278">
        <f t="shared" si="211"/>
        <v>9.1923881554253611E-3</v>
      </c>
      <c r="J2278">
        <f t="shared" si="212"/>
        <v>-2.9455</v>
      </c>
      <c r="K2278">
        <f t="shared" si="213"/>
        <v>0.14071424945612285</v>
      </c>
      <c r="L2278">
        <f t="shared" si="214"/>
        <v>-13.5275</v>
      </c>
      <c r="M2278">
        <f t="shared" si="215"/>
        <v>0.93833069863454854</v>
      </c>
    </row>
    <row r="2279" spans="1:13" x14ac:dyDescent="0.3">
      <c r="A2279">
        <v>15.8125</v>
      </c>
      <c r="B2279">
        <v>-2.6219999999999999</v>
      </c>
      <c r="C2279">
        <v>-2.6880000000000002</v>
      </c>
      <c r="D2279">
        <v>-2.976</v>
      </c>
      <c r="E2279">
        <v>-2.8140000000000001</v>
      </c>
      <c r="F2279">
        <v>-14.282999999999999</v>
      </c>
      <c r="G2279">
        <v>-12.465</v>
      </c>
      <c r="H2279">
        <f t="shared" si="210"/>
        <v>-2.6550000000000002</v>
      </c>
      <c r="I2279">
        <f t="shared" si="211"/>
        <v>4.6669047558312332E-2</v>
      </c>
      <c r="J2279">
        <f t="shared" si="212"/>
        <v>-2.895</v>
      </c>
      <c r="K2279">
        <f t="shared" si="213"/>
        <v>0.11455129855222064</v>
      </c>
      <c r="L2279">
        <f t="shared" si="214"/>
        <v>-13.373999999999999</v>
      </c>
      <c r="M2279">
        <f t="shared" si="215"/>
        <v>1.2855201281971431</v>
      </c>
    </row>
    <row r="2280" spans="1:13" x14ac:dyDescent="0.3">
      <c r="A2280">
        <v>15.819444444444445</v>
      </c>
      <c r="B2280">
        <v>-2.6459999999999999</v>
      </c>
      <c r="C2280">
        <v>-2.6120000000000001</v>
      </c>
      <c r="D2280">
        <v>-2.9249999999999998</v>
      </c>
      <c r="E2280">
        <v>-2.798</v>
      </c>
      <c r="F2280">
        <v>-14.329000000000001</v>
      </c>
      <c r="G2280">
        <v>-12.941000000000001</v>
      </c>
      <c r="H2280">
        <f t="shared" si="210"/>
        <v>-2.629</v>
      </c>
      <c r="I2280">
        <f t="shared" si="211"/>
        <v>2.4041630560342479E-2</v>
      </c>
      <c r="J2280">
        <f t="shared" si="212"/>
        <v>-2.8614999999999999</v>
      </c>
      <c r="K2280">
        <f t="shared" si="213"/>
        <v>8.9802561210691384E-2</v>
      </c>
      <c r="L2280">
        <f t="shared" si="214"/>
        <v>-13.635000000000002</v>
      </c>
      <c r="M2280">
        <f t="shared" si="215"/>
        <v>0.98146421228692793</v>
      </c>
    </row>
    <row r="2281" spans="1:13" x14ac:dyDescent="0.3">
      <c r="A2281">
        <v>15.826388888888889</v>
      </c>
      <c r="B2281">
        <v>-2.64</v>
      </c>
      <c r="C2281">
        <v>-2.6070000000000002</v>
      </c>
      <c r="D2281">
        <v>-2.9430000000000001</v>
      </c>
      <c r="E2281">
        <v>-2.8889999999999998</v>
      </c>
      <c r="F2281">
        <v>-14.391</v>
      </c>
      <c r="G2281">
        <v>-12.68</v>
      </c>
      <c r="H2281">
        <f t="shared" si="210"/>
        <v>-2.6234999999999999</v>
      </c>
      <c r="I2281">
        <f t="shared" si="211"/>
        <v>2.333452377915601E-2</v>
      </c>
      <c r="J2281">
        <f t="shared" si="212"/>
        <v>-2.9159999999999999</v>
      </c>
      <c r="K2281">
        <f t="shared" si="213"/>
        <v>3.8183766184073757E-2</v>
      </c>
      <c r="L2281">
        <f t="shared" si="214"/>
        <v>-13.535499999999999</v>
      </c>
      <c r="M2281">
        <f t="shared" si="215"/>
        <v>1.2098597026101832</v>
      </c>
    </row>
    <row r="2282" spans="1:13" x14ac:dyDescent="0.3">
      <c r="A2282">
        <v>15.833333333333334</v>
      </c>
      <c r="B2282">
        <v>-2.609</v>
      </c>
      <c r="C2282">
        <v>-2.5750000000000002</v>
      </c>
      <c r="D2282">
        <v>-2.9020000000000001</v>
      </c>
      <c r="E2282">
        <v>-2.927</v>
      </c>
      <c r="F2282">
        <v>-14.483000000000001</v>
      </c>
      <c r="G2282">
        <v>-13.308999999999999</v>
      </c>
      <c r="H2282">
        <f t="shared" si="210"/>
        <v>-2.5920000000000001</v>
      </c>
      <c r="I2282">
        <f t="shared" si="211"/>
        <v>2.4041630560342479E-2</v>
      </c>
      <c r="J2282">
        <f t="shared" si="212"/>
        <v>-2.9145000000000003</v>
      </c>
      <c r="K2282">
        <f t="shared" si="213"/>
        <v>1.7677669529663625E-2</v>
      </c>
      <c r="L2282">
        <f t="shared" si="214"/>
        <v>-13.896000000000001</v>
      </c>
      <c r="M2282">
        <f t="shared" si="215"/>
        <v>0.83014336111300768</v>
      </c>
    </row>
    <row r="2283" spans="1:13" x14ac:dyDescent="0.3">
      <c r="A2283">
        <v>15.840277777777779</v>
      </c>
      <c r="B2283">
        <v>-2.6459999999999999</v>
      </c>
      <c r="C2283">
        <v>-2.6320000000000001</v>
      </c>
      <c r="D2283">
        <v>-3.0030000000000001</v>
      </c>
      <c r="E2283">
        <v>-3.0289999999999999</v>
      </c>
      <c r="F2283">
        <v>-14.574999999999999</v>
      </c>
      <c r="G2283">
        <v>-12.895</v>
      </c>
      <c r="H2283">
        <f t="shared" si="210"/>
        <v>-2.6390000000000002</v>
      </c>
      <c r="I2283">
        <f t="shared" si="211"/>
        <v>9.8994949366115175E-3</v>
      </c>
      <c r="J2283">
        <f t="shared" si="212"/>
        <v>-3.016</v>
      </c>
      <c r="K2283">
        <f t="shared" si="213"/>
        <v>1.8384776310850094E-2</v>
      </c>
      <c r="L2283">
        <f t="shared" si="214"/>
        <v>-13.734999999999999</v>
      </c>
      <c r="M2283">
        <f t="shared" si="215"/>
        <v>1.1879393923933996</v>
      </c>
    </row>
    <row r="2284" spans="1:13" x14ac:dyDescent="0.3">
      <c r="A2284">
        <v>15.847222222222221</v>
      </c>
      <c r="B2284">
        <v>-2.5960000000000001</v>
      </c>
      <c r="C2284">
        <v>-2.5550000000000002</v>
      </c>
      <c r="D2284">
        <v>-2.9020000000000001</v>
      </c>
      <c r="E2284">
        <v>-2.972</v>
      </c>
      <c r="F2284">
        <v>-14.068</v>
      </c>
      <c r="G2284">
        <v>-12.941000000000001</v>
      </c>
      <c r="H2284">
        <f t="shared" si="210"/>
        <v>-2.5754999999999999</v>
      </c>
      <c r="I2284">
        <f t="shared" si="211"/>
        <v>2.8991378028648394E-2</v>
      </c>
      <c r="J2284">
        <f t="shared" si="212"/>
        <v>-2.9370000000000003</v>
      </c>
      <c r="K2284">
        <f t="shared" si="213"/>
        <v>4.9497474683058214E-2</v>
      </c>
      <c r="L2284">
        <f t="shared" si="214"/>
        <v>-13.5045</v>
      </c>
      <c r="M2284">
        <f t="shared" si="215"/>
        <v>0.79690934239723821</v>
      </c>
    </row>
    <row r="2285" spans="1:13" x14ac:dyDescent="0.3">
      <c r="A2285">
        <v>15.854166666666666</v>
      </c>
      <c r="B2285">
        <v>-2.5960000000000001</v>
      </c>
      <c r="C2285">
        <v>-2.593</v>
      </c>
      <c r="D2285">
        <v>-2.9729999999999999</v>
      </c>
      <c r="E2285">
        <v>-3.153</v>
      </c>
      <c r="F2285">
        <v>-13.976000000000001</v>
      </c>
      <c r="G2285">
        <v>-12.558</v>
      </c>
      <c r="H2285">
        <f t="shared" si="210"/>
        <v>-2.5945</v>
      </c>
      <c r="I2285">
        <f t="shared" si="211"/>
        <v>2.1213203435597231E-3</v>
      </c>
      <c r="J2285">
        <f t="shared" si="212"/>
        <v>-3.0629999999999997</v>
      </c>
      <c r="K2285">
        <f t="shared" si="213"/>
        <v>0.12727922061357869</v>
      </c>
      <c r="L2285">
        <f t="shared" si="214"/>
        <v>-13.266999999999999</v>
      </c>
      <c r="M2285">
        <f t="shared" si="215"/>
        <v>1.0026774157225251</v>
      </c>
    </row>
    <row r="2286" spans="1:13" x14ac:dyDescent="0.3">
      <c r="A2286">
        <v>15.861111111111111</v>
      </c>
      <c r="B2286">
        <v>-2.556</v>
      </c>
      <c r="C2286">
        <v>-2.665</v>
      </c>
      <c r="D2286">
        <v>-2.8570000000000002</v>
      </c>
      <c r="E2286">
        <v>-2.9630000000000001</v>
      </c>
      <c r="F2286">
        <v>-14.191000000000001</v>
      </c>
      <c r="G2286">
        <v>-12.496</v>
      </c>
      <c r="H2286">
        <f t="shared" si="210"/>
        <v>-2.6105</v>
      </c>
      <c r="I2286">
        <f t="shared" si="211"/>
        <v>7.7074639149333671E-2</v>
      </c>
      <c r="J2286">
        <f t="shared" si="212"/>
        <v>-2.91</v>
      </c>
      <c r="K2286">
        <f t="shared" si="213"/>
        <v>7.4953318805773952E-2</v>
      </c>
      <c r="L2286">
        <f t="shared" si="214"/>
        <v>-13.343500000000001</v>
      </c>
      <c r="M2286">
        <f t="shared" si="215"/>
        <v>1.1985459941111982</v>
      </c>
    </row>
    <row r="2287" spans="1:13" x14ac:dyDescent="0.3">
      <c r="A2287">
        <v>15.868055555555555</v>
      </c>
      <c r="B2287">
        <v>-2.5710000000000002</v>
      </c>
      <c r="C2287">
        <v>-2.5720000000000001</v>
      </c>
      <c r="D2287">
        <v>-2.923</v>
      </c>
      <c r="E2287">
        <v>-3.0870000000000002</v>
      </c>
      <c r="F2287">
        <v>-13.869</v>
      </c>
      <c r="G2287">
        <v>-12.941000000000001</v>
      </c>
      <c r="H2287">
        <f t="shared" si="210"/>
        <v>-2.5715000000000003</v>
      </c>
      <c r="I2287">
        <f t="shared" si="211"/>
        <v>7.0710678118646967E-4</v>
      </c>
      <c r="J2287">
        <f t="shared" si="212"/>
        <v>-3.0049999999999999</v>
      </c>
      <c r="K2287">
        <f t="shared" si="213"/>
        <v>0.1159655121145939</v>
      </c>
      <c r="L2287">
        <f t="shared" si="214"/>
        <v>-13.405000000000001</v>
      </c>
      <c r="M2287">
        <f t="shared" si="215"/>
        <v>0.65619509294111544</v>
      </c>
    </row>
    <row r="2288" spans="1:13" x14ac:dyDescent="0.3">
      <c r="A2288">
        <v>15.875</v>
      </c>
      <c r="B2288">
        <v>-2.556</v>
      </c>
      <c r="C2288">
        <v>-2.5329999999999999</v>
      </c>
      <c r="D2288">
        <v>-2.87</v>
      </c>
      <c r="E2288">
        <v>-2.8660000000000001</v>
      </c>
      <c r="F2288">
        <v>-13.93</v>
      </c>
      <c r="G2288">
        <v>-13.002000000000001</v>
      </c>
      <c r="H2288">
        <f t="shared" si="210"/>
        <v>-2.5445000000000002</v>
      </c>
      <c r="I2288">
        <f t="shared" si="211"/>
        <v>1.6263455967290685E-2</v>
      </c>
      <c r="J2288">
        <f t="shared" si="212"/>
        <v>-2.8680000000000003</v>
      </c>
      <c r="K2288">
        <f t="shared" si="213"/>
        <v>2.8284271247461927E-3</v>
      </c>
      <c r="L2288">
        <f t="shared" si="214"/>
        <v>-13.466000000000001</v>
      </c>
      <c r="M2288">
        <f t="shared" si="215"/>
        <v>0.65619509294111544</v>
      </c>
    </row>
    <row r="2289" spans="1:13" x14ac:dyDescent="0.3">
      <c r="A2289">
        <v>15.881944444444445</v>
      </c>
      <c r="B2289">
        <v>-2.5649999999999999</v>
      </c>
      <c r="C2289">
        <v>-2.714</v>
      </c>
      <c r="D2289">
        <v>-2.88</v>
      </c>
      <c r="E2289">
        <v>-2.9689999999999999</v>
      </c>
      <c r="F2289">
        <v>-14.053000000000001</v>
      </c>
      <c r="G2289">
        <v>-12.91</v>
      </c>
      <c r="H2289">
        <f t="shared" si="210"/>
        <v>-2.6395</v>
      </c>
      <c r="I2289">
        <f t="shared" si="211"/>
        <v>0.1053589103967956</v>
      </c>
      <c r="J2289">
        <f t="shared" si="212"/>
        <v>-2.9245000000000001</v>
      </c>
      <c r="K2289">
        <f t="shared" si="213"/>
        <v>6.2932503525602701E-2</v>
      </c>
      <c r="L2289">
        <f t="shared" si="214"/>
        <v>-13.4815</v>
      </c>
      <c r="M2289">
        <f t="shared" si="215"/>
        <v>0.80822305089622426</v>
      </c>
    </row>
    <row r="2290" spans="1:13" x14ac:dyDescent="0.3">
      <c r="A2290">
        <v>15.888888888888889</v>
      </c>
      <c r="B2290">
        <v>-2.5569999999999999</v>
      </c>
      <c r="C2290">
        <v>-2.6070000000000002</v>
      </c>
      <c r="D2290">
        <v>-2.9140000000000001</v>
      </c>
      <c r="E2290">
        <v>-2.98</v>
      </c>
      <c r="F2290">
        <v>-14.145</v>
      </c>
      <c r="G2290">
        <v>-13.217000000000001</v>
      </c>
      <c r="H2290">
        <f t="shared" si="210"/>
        <v>-2.5819999999999999</v>
      </c>
      <c r="I2290">
        <f t="shared" si="211"/>
        <v>3.5355339059327563E-2</v>
      </c>
      <c r="J2290">
        <f t="shared" si="212"/>
        <v>-2.9470000000000001</v>
      </c>
      <c r="K2290">
        <f t="shared" si="213"/>
        <v>4.666904755831202E-2</v>
      </c>
      <c r="L2290">
        <f t="shared" si="214"/>
        <v>-13.681000000000001</v>
      </c>
      <c r="M2290">
        <f t="shared" si="215"/>
        <v>0.65619509294111544</v>
      </c>
    </row>
    <row r="2291" spans="1:13" x14ac:dyDescent="0.3">
      <c r="A2291">
        <v>15.895833333333334</v>
      </c>
      <c r="B2291">
        <v>-2.5830000000000002</v>
      </c>
      <c r="C2291">
        <v>-2.4950000000000001</v>
      </c>
      <c r="D2291">
        <v>-2.8660000000000001</v>
      </c>
      <c r="E2291">
        <v>-2.8540000000000001</v>
      </c>
      <c r="F2291">
        <v>-14.007</v>
      </c>
      <c r="G2291">
        <v>-12.65</v>
      </c>
      <c r="H2291">
        <f t="shared" si="210"/>
        <v>-2.5390000000000001</v>
      </c>
      <c r="I2291">
        <f t="shared" si="211"/>
        <v>6.2225396744416239E-2</v>
      </c>
      <c r="J2291">
        <f t="shared" si="212"/>
        <v>-2.8600000000000003</v>
      </c>
      <c r="K2291">
        <f t="shared" si="213"/>
        <v>8.4852813742385784E-3</v>
      </c>
      <c r="L2291">
        <f t="shared" si="214"/>
        <v>-13.3285</v>
      </c>
      <c r="M2291">
        <f t="shared" si="215"/>
        <v>0.95954390207014451</v>
      </c>
    </row>
    <row r="2292" spans="1:13" x14ac:dyDescent="0.3">
      <c r="A2292">
        <v>15.902777777777779</v>
      </c>
      <c r="B2292">
        <v>-2.5590000000000002</v>
      </c>
      <c r="C2292">
        <v>-2.56</v>
      </c>
      <c r="D2292">
        <v>-2.919</v>
      </c>
      <c r="E2292">
        <v>-2.915</v>
      </c>
      <c r="F2292">
        <v>-14.084</v>
      </c>
      <c r="G2292">
        <v>-12.68</v>
      </c>
      <c r="H2292">
        <f t="shared" si="210"/>
        <v>-2.5594999999999999</v>
      </c>
      <c r="I2292">
        <f t="shared" si="211"/>
        <v>7.0710678118646967E-4</v>
      </c>
      <c r="J2292">
        <f t="shared" si="212"/>
        <v>-2.9169999999999998</v>
      </c>
      <c r="K2292">
        <f t="shared" si="213"/>
        <v>2.8284271247461927E-3</v>
      </c>
      <c r="L2292">
        <f t="shared" si="214"/>
        <v>-13.382</v>
      </c>
      <c r="M2292">
        <f t="shared" si="215"/>
        <v>0.99277792078591265</v>
      </c>
    </row>
    <row r="2293" spans="1:13" x14ac:dyDescent="0.3">
      <c r="A2293">
        <v>15.909722222222221</v>
      </c>
      <c r="B2293">
        <v>-2.569</v>
      </c>
      <c r="C2293">
        <v>-2.512</v>
      </c>
      <c r="D2293">
        <v>-2.9340000000000002</v>
      </c>
      <c r="E2293">
        <v>-2.895</v>
      </c>
      <c r="F2293">
        <v>-14.16</v>
      </c>
      <c r="G2293">
        <v>-12.726000000000001</v>
      </c>
      <c r="H2293">
        <f t="shared" si="210"/>
        <v>-2.5404999999999998</v>
      </c>
      <c r="I2293">
        <f t="shared" si="211"/>
        <v>4.030508652763317E-2</v>
      </c>
      <c r="J2293">
        <f t="shared" si="212"/>
        <v>-2.9145000000000003</v>
      </c>
      <c r="K2293">
        <f t="shared" si="213"/>
        <v>2.7577164466275457E-2</v>
      </c>
      <c r="L2293">
        <f t="shared" si="214"/>
        <v>-13.443000000000001</v>
      </c>
      <c r="M2293">
        <f t="shared" si="215"/>
        <v>1.0139911242215087</v>
      </c>
    </row>
    <row r="2294" spans="1:13" x14ac:dyDescent="0.3">
      <c r="A2294">
        <v>15.916666666666666</v>
      </c>
      <c r="B2294">
        <v>-2.5630000000000002</v>
      </c>
      <c r="C2294">
        <v>-2.4969999999999999</v>
      </c>
      <c r="D2294">
        <v>-2.83</v>
      </c>
      <c r="E2294">
        <v>-2.895</v>
      </c>
      <c r="F2294">
        <v>-14.191000000000001</v>
      </c>
      <c r="G2294">
        <v>-12.972</v>
      </c>
      <c r="H2294">
        <f t="shared" si="210"/>
        <v>-2.5300000000000002</v>
      </c>
      <c r="I2294">
        <f t="shared" si="211"/>
        <v>4.6669047558312332E-2</v>
      </c>
      <c r="J2294">
        <f t="shared" si="212"/>
        <v>-2.8624999999999998</v>
      </c>
      <c r="K2294">
        <f t="shared" si="213"/>
        <v>4.5961940777125551E-2</v>
      </c>
      <c r="L2294">
        <f t="shared" si="214"/>
        <v>-13.5815</v>
      </c>
      <c r="M2294">
        <f t="shared" si="215"/>
        <v>0.86196316626640235</v>
      </c>
    </row>
    <row r="2295" spans="1:13" x14ac:dyDescent="0.3">
      <c r="A2295">
        <v>15.923611111111111</v>
      </c>
      <c r="B2295">
        <v>-2.5880000000000001</v>
      </c>
      <c r="C2295">
        <v>-2.464</v>
      </c>
      <c r="D2295">
        <v>-3.117</v>
      </c>
      <c r="E2295">
        <v>-3.081</v>
      </c>
      <c r="F2295">
        <v>-14.391</v>
      </c>
      <c r="G2295">
        <v>-12.68</v>
      </c>
      <c r="H2295">
        <f t="shared" si="210"/>
        <v>-2.5259999999999998</v>
      </c>
      <c r="I2295">
        <f t="shared" si="211"/>
        <v>8.7681240867131971E-2</v>
      </c>
      <c r="J2295">
        <f t="shared" si="212"/>
        <v>-3.0990000000000002</v>
      </c>
      <c r="K2295">
        <f t="shared" si="213"/>
        <v>2.5455844122715735E-2</v>
      </c>
      <c r="L2295">
        <f t="shared" si="214"/>
        <v>-13.535499999999999</v>
      </c>
      <c r="M2295">
        <f t="shared" si="215"/>
        <v>1.2098597026101832</v>
      </c>
    </row>
    <row r="2296" spans="1:13" x14ac:dyDescent="0.3">
      <c r="A2296">
        <v>15.930555555555555</v>
      </c>
      <c r="B2296">
        <v>-2.56</v>
      </c>
      <c r="C2296">
        <v>-2.5179999999999998</v>
      </c>
      <c r="D2296">
        <v>-2.931</v>
      </c>
      <c r="E2296">
        <v>-3.032</v>
      </c>
      <c r="F2296">
        <v>-14.420999999999999</v>
      </c>
      <c r="G2296">
        <v>-13.11</v>
      </c>
      <c r="H2296">
        <f t="shared" si="210"/>
        <v>-2.5389999999999997</v>
      </c>
      <c r="I2296">
        <f t="shared" si="211"/>
        <v>2.9698484809835179E-2</v>
      </c>
      <c r="J2296">
        <f t="shared" si="212"/>
        <v>-2.9815</v>
      </c>
      <c r="K2296">
        <f t="shared" si="213"/>
        <v>7.1417784899841283E-2</v>
      </c>
      <c r="L2296">
        <f t="shared" si="214"/>
        <v>-13.765499999999999</v>
      </c>
      <c r="M2296">
        <f t="shared" si="215"/>
        <v>0.92701699013556382</v>
      </c>
    </row>
    <row r="2297" spans="1:13" x14ac:dyDescent="0.3">
      <c r="A2297">
        <v>15.9375</v>
      </c>
      <c r="B2297">
        <v>-2.5920000000000001</v>
      </c>
      <c r="C2297">
        <v>-2.492</v>
      </c>
      <c r="D2297">
        <v>-2.8849999999999998</v>
      </c>
      <c r="E2297">
        <v>-3.149</v>
      </c>
      <c r="F2297">
        <v>-14.114000000000001</v>
      </c>
      <c r="G2297">
        <v>-12.68</v>
      </c>
      <c r="H2297">
        <f t="shared" si="210"/>
        <v>-2.5419999999999998</v>
      </c>
      <c r="I2297">
        <f t="shared" si="211"/>
        <v>7.0710678118654821E-2</v>
      </c>
      <c r="J2297">
        <f t="shared" si="212"/>
        <v>-3.0169999999999999</v>
      </c>
      <c r="K2297">
        <f t="shared" si="213"/>
        <v>0.18667619023324872</v>
      </c>
      <c r="L2297">
        <f t="shared" si="214"/>
        <v>-13.397</v>
      </c>
      <c r="M2297">
        <f t="shared" si="215"/>
        <v>1.0139911242215098</v>
      </c>
    </row>
    <row r="2298" spans="1:13" x14ac:dyDescent="0.3">
      <c r="A2298">
        <v>15.944444444444445</v>
      </c>
      <c r="B2298">
        <v>-2.5590000000000002</v>
      </c>
      <c r="C2298">
        <v>-2.6669999999999998</v>
      </c>
      <c r="D2298">
        <v>-2.9279999999999999</v>
      </c>
      <c r="E2298">
        <v>-2.9119999999999999</v>
      </c>
      <c r="F2298">
        <v>-14.207000000000001</v>
      </c>
      <c r="G2298">
        <v>-12.818</v>
      </c>
      <c r="H2298">
        <f t="shared" si="210"/>
        <v>-2.613</v>
      </c>
      <c r="I2298">
        <f t="shared" si="211"/>
        <v>7.636753236814689E-2</v>
      </c>
      <c r="J2298">
        <f t="shared" si="212"/>
        <v>-2.92</v>
      </c>
      <c r="K2298">
        <f t="shared" si="213"/>
        <v>1.1313708498984771E-2</v>
      </c>
      <c r="L2298">
        <f t="shared" si="214"/>
        <v>-13.512499999999999</v>
      </c>
      <c r="M2298">
        <f t="shared" si="215"/>
        <v>0.98217131906811528</v>
      </c>
    </row>
    <row r="2299" spans="1:13" x14ac:dyDescent="0.3">
      <c r="A2299">
        <v>15.951388888888889</v>
      </c>
      <c r="B2299">
        <v>-2.56</v>
      </c>
      <c r="C2299">
        <v>-2.5579999999999998</v>
      </c>
      <c r="D2299">
        <v>-2.9</v>
      </c>
      <c r="E2299">
        <v>-2.9580000000000002</v>
      </c>
      <c r="F2299">
        <v>-14.038</v>
      </c>
      <c r="G2299">
        <v>-13.217000000000001</v>
      </c>
      <c r="H2299">
        <f t="shared" si="210"/>
        <v>-2.5590000000000002</v>
      </c>
      <c r="I2299">
        <f t="shared" si="211"/>
        <v>1.4142135623732533E-3</v>
      </c>
      <c r="J2299">
        <f t="shared" si="212"/>
        <v>-2.9290000000000003</v>
      </c>
      <c r="K2299">
        <f t="shared" si="213"/>
        <v>4.1012193308819951E-2</v>
      </c>
      <c r="L2299">
        <f t="shared" si="214"/>
        <v>-13.627500000000001</v>
      </c>
      <c r="M2299">
        <f t="shared" si="215"/>
        <v>0.58053466735415538</v>
      </c>
    </row>
    <row r="2300" spans="1:13" x14ac:dyDescent="0.3">
      <c r="A2300">
        <v>15.958333333333334</v>
      </c>
      <c r="B2300">
        <v>-2.569</v>
      </c>
      <c r="C2300">
        <v>-2.5960000000000001</v>
      </c>
      <c r="D2300">
        <v>-2.8759999999999999</v>
      </c>
      <c r="E2300">
        <v>-3.02</v>
      </c>
      <c r="F2300">
        <v>-13.992000000000001</v>
      </c>
      <c r="G2300">
        <v>-13.11</v>
      </c>
      <c r="H2300">
        <f t="shared" si="210"/>
        <v>-2.5825</v>
      </c>
      <c r="I2300">
        <f t="shared" si="211"/>
        <v>1.9091883092036879E-2</v>
      </c>
      <c r="J2300">
        <f t="shared" si="212"/>
        <v>-2.948</v>
      </c>
      <c r="K2300">
        <f t="shared" si="213"/>
        <v>0.10182337649086293</v>
      </c>
      <c r="L2300">
        <f t="shared" si="214"/>
        <v>-13.551</v>
      </c>
      <c r="M2300">
        <f t="shared" si="215"/>
        <v>0.62366818100653587</v>
      </c>
    </row>
    <row r="2301" spans="1:13" x14ac:dyDescent="0.3">
      <c r="A2301">
        <v>15.965277777777779</v>
      </c>
      <c r="B2301">
        <v>-2.5569999999999999</v>
      </c>
      <c r="C2301">
        <v>-2.82</v>
      </c>
      <c r="D2301">
        <v>-2.84</v>
      </c>
      <c r="E2301">
        <v>-2.907</v>
      </c>
      <c r="F2301">
        <v>-14.084</v>
      </c>
      <c r="G2301">
        <v>-12.926</v>
      </c>
      <c r="H2301">
        <f t="shared" si="210"/>
        <v>-2.6884999999999999</v>
      </c>
      <c r="I2301">
        <f t="shared" si="211"/>
        <v>0.18596908345206192</v>
      </c>
      <c r="J2301">
        <f t="shared" si="212"/>
        <v>-2.8734999999999999</v>
      </c>
      <c r="K2301">
        <f t="shared" si="213"/>
        <v>4.7376154339498801E-2</v>
      </c>
      <c r="L2301">
        <f t="shared" si="214"/>
        <v>-13.504999999999999</v>
      </c>
      <c r="M2301">
        <f t="shared" si="215"/>
        <v>0.81882965261402163</v>
      </c>
    </row>
    <row r="2302" spans="1:13" x14ac:dyDescent="0.3">
      <c r="A2302">
        <v>15.972222222222221</v>
      </c>
      <c r="B2302">
        <v>-2.5619999999999998</v>
      </c>
      <c r="C2302">
        <v>-2.694</v>
      </c>
      <c r="D2302">
        <v>-2.8969999999999998</v>
      </c>
      <c r="E2302">
        <v>-2.9169999999999998</v>
      </c>
      <c r="F2302">
        <v>-14.084</v>
      </c>
      <c r="G2302">
        <v>-12.757</v>
      </c>
      <c r="H2302">
        <f t="shared" si="210"/>
        <v>-2.6280000000000001</v>
      </c>
      <c r="I2302">
        <f t="shared" si="211"/>
        <v>9.3338095116624359E-2</v>
      </c>
      <c r="J2302">
        <f t="shared" si="212"/>
        <v>-2.907</v>
      </c>
      <c r="K2302">
        <f t="shared" si="213"/>
        <v>1.4142135623730963E-2</v>
      </c>
      <c r="L2302">
        <f t="shared" si="214"/>
        <v>-13.420500000000001</v>
      </c>
      <c r="M2302">
        <f t="shared" si="215"/>
        <v>0.93833069863454854</v>
      </c>
    </row>
    <row r="2303" spans="1:13" x14ac:dyDescent="0.3">
      <c r="A2303">
        <v>15.979166666666666</v>
      </c>
      <c r="B2303">
        <v>-2.5630000000000002</v>
      </c>
      <c r="C2303">
        <v>-2.5179999999999998</v>
      </c>
      <c r="D2303">
        <v>-2.8759999999999999</v>
      </c>
      <c r="E2303">
        <v>-3.0630000000000002</v>
      </c>
      <c r="F2303">
        <v>-14.452</v>
      </c>
      <c r="G2303">
        <v>-14.061</v>
      </c>
      <c r="H2303">
        <f t="shared" si="210"/>
        <v>-2.5404999999999998</v>
      </c>
      <c r="I2303">
        <f t="shared" si="211"/>
        <v>3.1819805153394901E-2</v>
      </c>
      <c r="J2303">
        <f t="shared" si="212"/>
        <v>-2.9695</v>
      </c>
      <c r="K2303">
        <f t="shared" si="213"/>
        <v>0.13222896808188458</v>
      </c>
      <c r="L2303">
        <f t="shared" si="214"/>
        <v>-14.256499999999999</v>
      </c>
      <c r="M2303">
        <f t="shared" si="215"/>
        <v>0.27647875144394007</v>
      </c>
    </row>
    <row r="2304" spans="1:13" x14ac:dyDescent="0.3">
      <c r="A2304">
        <v>15.986111111111111</v>
      </c>
      <c r="B2304">
        <v>-2.5529999999999999</v>
      </c>
      <c r="C2304">
        <v>-2.5299999999999998</v>
      </c>
      <c r="D2304">
        <v>-2.9060000000000001</v>
      </c>
      <c r="E2304">
        <v>-3.2389999999999999</v>
      </c>
      <c r="F2304">
        <v>-14.345000000000001</v>
      </c>
      <c r="G2304">
        <v>-12.772</v>
      </c>
      <c r="H2304">
        <f t="shared" si="210"/>
        <v>-2.5415000000000001</v>
      </c>
      <c r="I2304">
        <f t="shared" si="211"/>
        <v>1.6263455967290685E-2</v>
      </c>
      <c r="J2304">
        <f t="shared" si="212"/>
        <v>-3.0724999999999998</v>
      </c>
      <c r="K2304">
        <f t="shared" si="213"/>
        <v>0.23546655813512013</v>
      </c>
      <c r="L2304">
        <f t="shared" si="214"/>
        <v>-13.5585</v>
      </c>
      <c r="M2304">
        <f t="shared" si="215"/>
        <v>1.1122789668064395</v>
      </c>
    </row>
    <row r="2305" spans="1:13" x14ac:dyDescent="0.3">
      <c r="A2305">
        <v>15.993055555555555</v>
      </c>
      <c r="B2305">
        <v>-2.5499999999999998</v>
      </c>
      <c r="C2305">
        <v>-2.5960000000000001</v>
      </c>
      <c r="D2305">
        <v>-2.9060000000000001</v>
      </c>
      <c r="E2305">
        <v>-3.09</v>
      </c>
      <c r="F2305">
        <v>-14.452</v>
      </c>
      <c r="G2305">
        <v>-13.294</v>
      </c>
      <c r="H2305">
        <f t="shared" si="210"/>
        <v>-2.573</v>
      </c>
      <c r="I2305">
        <f t="shared" si="211"/>
        <v>3.2526911934581369E-2</v>
      </c>
      <c r="J2305">
        <f t="shared" si="212"/>
        <v>-2.9980000000000002</v>
      </c>
      <c r="K2305">
        <f t="shared" si="213"/>
        <v>0.13010764773832456</v>
      </c>
      <c r="L2305">
        <f t="shared" si="214"/>
        <v>-13.873000000000001</v>
      </c>
      <c r="M2305">
        <f t="shared" si="215"/>
        <v>0.81882965261402163</v>
      </c>
    </row>
    <row r="2306" spans="1:13" x14ac:dyDescent="0.3">
      <c r="A2306">
        <v>16</v>
      </c>
      <c r="B2306">
        <v>-2.548</v>
      </c>
      <c r="C2306">
        <v>-2.4740000000000002</v>
      </c>
      <c r="D2306">
        <v>-2.96</v>
      </c>
      <c r="E2306">
        <v>-3.218</v>
      </c>
      <c r="F2306">
        <v>-14.375</v>
      </c>
      <c r="G2306">
        <v>-12.926</v>
      </c>
      <c r="H2306">
        <f t="shared" si="210"/>
        <v>-2.5110000000000001</v>
      </c>
      <c r="I2306">
        <f t="shared" si="211"/>
        <v>5.2325901807804408E-2</v>
      </c>
      <c r="J2306">
        <f t="shared" si="212"/>
        <v>-3.089</v>
      </c>
      <c r="K2306">
        <f t="shared" si="213"/>
        <v>0.18243354954612925</v>
      </c>
      <c r="L2306">
        <f t="shared" si="214"/>
        <v>-13.650500000000001</v>
      </c>
      <c r="M2306">
        <f t="shared" si="215"/>
        <v>1.0245977259393073</v>
      </c>
    </row>
    <row r="2307" spans="1:13" x14ac:dyDescent="0.3">
      <c r="A2307">
        <v>16.006944444444443</v>
      </c>
      <c r="B2307">
        <v>-2.52</v>
      </c>
      <c r="C2307">
        <v>-2.4969999999999999</v>
      </c>
      <c r="D2307">
        <v>-2.86</v>
      </c>
      <c r="E2307">
        <v>-3.0489999999999999</v>
      </c>
      <c r="F2307">
        <v>-14.022</v>
      </c>
      <c r="G2307">
        <v>-13.064</v>
      </c>
      <c r="H2307">
        <f t="shared" si="210"/>
        <v>-2.5084999999999997</v>
      </c>
      <c r="I2307">
        <f t="shared" si="211"/>
        <v>1.6263455967290685E-2</v>
      </c>
      <c r="J2307">
        <f t="shared" si="212"/>
        <v>-2.9544999999999999</v>
      </c>
      <c r="K2307">
        <f t="shared" si="213"/>
        <v>0.13364318164425754</v>
      </c>
      <c r="L2307">
        <f t="shared" si="214"/>
        <v>-13.542999999999999</v>
      </c>
      <c r="M2307">
        <f t="shared" si="215"/>
        <v>0.67740829637671263</v>
      </c>
    </row>
    <row r="2308" spans="1:13" x14ac:dyDescent="0.3">
      <c r="A2308">
        <v>16.013888888888889</v>
      </c>
      <c r="B2308">
        <v>-2.5190000000000001</v>
      </c>
      <c r="C2308">
        <v>-2.4980000000000002</v>
      </c>
      <c r="D2308">
        <v>-2.956</v>
      </c>
      <c r="E2308">
        <v>-3.0840000000000001</v>
      </c>
      <c r="F2308">
        <v>-14.529</v>
      </c>
      <c r="G2308">
        <v>-12.956</v>
      </c>
      <c r="H2308">
        <f t="shared" ref="H2308:H2371" si="216">AVERAGE(B2308:C2308)</f>
        <v>-2.5085000000000002</v>
      </c>
      <c r="I2308">
        <f t="shared" ref="I2308:I2371" si="217">STDEV(B2308:C2308)</f>
        <v>1.4849242404917433E-2</v>
      </c>
      <c r="J2308">
        <f t="shared" ref="J2308:J2371" si="218">AVERAGE(D2308:E2308)</f>
        <v>-3.02</v>
      </c>
      <c r="K2308">
        <f t="shared" ref="K2308:K2371" si="219">STDEV(D2308:E2308)</f>
        <v>9.0509667991878165E-2</v>
      </c>
      <c r="L2308">
        <f t="shared" ref="L2308:L2371" si="220">AVERAGE(F2308:G2308)</f>
        <v>-13.7425</v>
      </c>
      <c r="M2308">
        <f t="shared" ref="M2308:M2371" si="221">STDEV(F2308:G2308)</f>
        <v>1.1122789668064395</v>
      </c>
    </row>
    <row r="2309" spans="1:13" x14ac:dyDescent="0.3">
      <c r="A2309">
        <v>16.020833333333332</v>
      </c>
      <c r="B2309">
        <v>-2.5099999999999998</v>
      </c>
      <c r="C2309">
        <v>-2.48</v>
      </c>
      <c r="D2309">
        <v>-2.8959999999999999</v>
      </c>
      <c r="E2309">
        <v>-3.2789999999999999</v>
      </c>
      <c r="F2309">
        <v>-14.253</v>
      </c>
      <c r="G2309">
        <v>-12.987</v>
      </c>
      <c r="H2309">
        <f t="shared" si="216"/>
        <v>-2.4950000000000001</v>
      </c>
      <c r="I2309">
        <f t="shared" si="217"/>
        <v>2.1213203435596288E-2</v>
      </c>
      <c r="J2309">
        <f t="shared" si="218"/>
        <v>-3.0874999999999999</v>
      </c>
      <c r="K2309">
        <f t="shared" si="219"/>
        <v>0.27082189719444771</v>
      </c>
      <c r="L2309">
        <f t="shared" si="220"/>
        <v>-13.620000000000001</v>
      </c>
      <c r="M2309">
        <f t="shared" si="221"/>
        <v>0.89519718498216916</v>
      </c>
    </row>
    <row r="2310" spans="1:13" x14ac:dyDescent="0.3">
      <c r="A2310">
        <v>16.027777777777779</v>
      </c>
      <c r="B2310">
        <v>-2.5270000000000001</v>
      </c>
      <c r="C2310">
        <v>-2.4940000000000002</v>
      </c>
      <c r="D2310">
        <v>-2.9689999999999999</v>
      </c>
      <c r="E2310">
        <v>-3.161</v>
      </c>
      <c r="F2310">
        <v>-14.497999999999999</v>
      </c>
      <c r="G2310">
        <v>-13.048</v>
      </c>
      <c r="H2310">
        <f t="shared" si="216"/>
        <v>-2.5105000000000004</v>
      </c>
      <c r="I2310">
        <f t="shared" si="217"/>
        <v>2.333452377915601E-2</v>
      </c>
      <c r="J2310">
        <f t="shared" si="218"/>
        <v>-3.0649999999999999</v>
      </c>
      <c r="K2310">
        <f t="shared" si="219"/>
        <v>0.13576450198781725</v>
      </c>
      <c r="L2310">
        <f t="shared" si="220"/>
        <v>-13.773</v>
      </c>
      <c r="M2310">
        <f t="shared" si="221"/>
        <v>1.0253048327204934</v>
      </c>
    </row>
    <row r="2311" spans="1:13" x14ac:dyDescent="0.3">
      <c r="A2311">
        <v>16.034722222222221</v>
      </c>
      <c r="B2311">
        <v>-2.5299999999999998</v>
      </c>
      <c r="C2311">
        <v>-2.5950000000000002</v>
      </c>
      <c r="D2311">
        <v>-2.9159999999999999</v>
      </c>
      <c r="E2311">
        <v>-3.0670000000000002</v>
      </c>
      <c r="F2311">
        <v>-14.099</v>
      </c>
      <c r="G2311">
        <v>-12.941000000000001</v>
      </c>
      <c r="H2311">
        <f t="shared" si="216"/>
        <v>-2.5625</v>
      </c>
      <c r="I2311">
        <f t="shared" si="217"/>
        <v>4.5961940777125863E-2</v>
      </c>
      <c r="J2311">
        <f t="shared" si="218"/>
        <v>-2.9915000000000003</v>
      </c>
      <c r="K2311">
        <f t="shared" si="219"/>
        <v>0.10677312395916884</v>
      </c>
      <c r="L2311">
        <f t="shared" si="220"/>
        <v>-13.52</v>
      </c>
      <c r="M2311">
        <f t="shared" si="221"/>
        <v>0.81882965261402163</v>
      </c>
    </row>
    <row r="2312" spans="1:13" x14ac:dyDescent="0.3">
      <c r="A2312">
        <v>16.041666666666668</v>
      </c>
      <c r="B2312">
        <v>-2.5099999999999998</v>
      </c>
      <c r="C2312">
        <v>-2.4769999999999999</v>
      </c>
      <c r="D2312">
        <v>-2.9510000000000001</v>
      </c>
      <c r="E2312">
        <v>-3.0790000000000002</v>
      </c>
      <c r="F2312">
        <v>-14.053000000000001</v>
      </c>
      <c r="G2312">
        <v>-12.803000000000001</v>
      </c>
      <c r="H2312">
        <f t="shared" si="216"/>
        <v>-2.4935</v>
      </c>
      <c r="I2312">
        <f t="shared" si="217"/>
        <v>2.333452377915601E-2</v>
      </c>
      <c r="J2312">
        <f t="shared" si="218"/>
        <v>-3.0150000000000001</v>
      </c>
      <c r="K2312">
        <f t="shared" si="219"/>
        <v>9.0509667991878165E-2</v>
      </c>
      <c r="L2312">
        <f t="shared" si="220"/>
        <v>-13.428000000000001</v>
      </c>
      <c r="M2312">
        <f t="shared" si="221"/>
        <v>0.88388347648318444</v>
      </c>
    </row>
    <row r="2313" spans="1:13" x14ac:dyDescent="0.3">
      <c r="A2313">
        <v>16.048611111111111</v>
      </c>
      <c r="B2313">
        <v>-2.5430000000000001</v>
      </c>
      <c r="C2313">
        <v>-2.504</v>
      </c>
      <c r="D2313">
        <v>-2.9</v>
      </c>
      <c r="E2313">
        <v>-3.1850000000000001</v>
      </c>
      <c r="F2313">
        <v>-14.007</v>
      </c>
      <c r="G2313">
        <v>-13.002000000000001</v>
      </c>
      <c r="H2313">
        <f t="shared" si="216"/>
        <v>-2.5235000000000003</v>
      </c>
      <c r="I2313">
        <f t="shared" si="217"/>
        <v>2.7577164466275457E-2</v>
      </c>
      <c r="J2313">
        <f t="shared" si="218"/>
        <v>-3.0425</v>
      </c>
      <c r="K2313">
        <f t="shared" si="219"/>
        <v>0.20152543263816614</v>
      </c>
      <c r="L2313">
        <f t="shared" si="220"/>
        <v>-13.5045</v>
      </c>
      <c r="M2313">
        <f t="shared" si="221"/>
        <v>0.71064231509247955</v>
      </c>
    </row>
    <row r="2314" spans="1:13" x14ac:dyDescent="0.3">
      <c r="A2314">
        <v>16.055555555555557</v>
      </c>
      <c r="B2314">
        <v>-2.5139999999999998</v>
      </c>
      <c r="C2314">
        <v>-2.4350000000000001</v>
      </c>
      <c r="D2314">
        <v>-2.9</v>
      </c>
      <c r="E2314">
        <v>-3.23</v>
      </c>
      <c r="F2314">
        <v>-14.038</v>
      </c>
      <c r="G2314">
        <v>-12.772</v>
      </c>
      <c r="H2314">
        <f t="shared" si="216"/>
        <v>-2.4744999999999999</v>
      </c>
      <c r="I2314">
        <f t="shared" si="217"/>
        <v>5.586143571373707E-2</v>
      </c>
      <c r="J2314">
        <f t="shared" si="218"/>
        <v>-3.0649999999999999</v>
      </c>
      <c r="K2314">
        <f t="shared" si="219"/>
        <v>0.23334523779156074</v>
      </c>
      <c r="L2314">
        <f t="shared" si="220"/>
        <v>-13.405000000000001</v>
      </c>
      <c r="M2314">
        <f t="shared" si="221"/>
        <v>0.89519718498216916</v>
      </c>
    </row>
    <row r="2315" spans="1:13" x14ac:dyDescent="0.3">
      <c r="A2315">
        <v>16.0625</v>
      </c>
      <c r="B2315">
        <v>-2.548</v>
      </c>
      <c r="C2315">
        <v>-2.5779999999999998</v>
      </c>
      <c r="D2315">
        <v>-2.9649999999999999</v>
      </c>
      <c r="E2315">
        <v>-3.0779999999999998</v>
      </c>
      <c r="F2315">
        <v>-13.976000000000001</v>
      </c>
      <c r="G2315">
        <v>-12.91</v>
      </c>
      <c r="H2315">
        <f t="shared" si="216"/>
        <v>-2.5629999999999997</v>
      </c>
      <c r="I2315">
        <f t="shared" si="217"/>
        <v>2.1213203435596288E-2</v>
      </c>
      <c r="J2315">
        <f t="shared" si="218"/>
        <v>-3.0214999999999996</v>
      </c>
      <c r="K2315">
        <f t="shared" si="219"/>
        <v>7.9903066274079865E-2</v>
      </c>
      <c r="L2315">
        <f t="shared" si="220"/>
        <v>-13.443000000000001</v>
      </c>
      <c r="M2315">
        <f t="shared" si="221"/>
        <v>0.75377582874486015</v>
      </c>
    </row>
    <row r="2316" spans="1:13" x14ac:dyDescent="0.3">
      <c r="A2316">
        <v>16.069444444444443</v>
      </c>
      <c r="B2316">
        <v>-2.5310000000000001</v>
      </c>
      <c r="C2316">
        <v>-2.5670000000000002</v>
      </c>
      <c r="D2316">
        <v>-2.9510000000000001</v>
      </c>
      <c r="E2316">
        <v>-2.8940000000000001</v>
      </c>
      <c r="F2316">
        <v>-14.007</v>
      </c>
      <c r="G2316">
        <v>-13.462999999999999</v>
      </c>
      <c r="H2316">
        <f t="shared" si="216"/>
        <v>-2.5490000000000004</v>
      </c>
      <c r="I2316">
        <f t="shared" si="217"/>
        <v>2.5455844122715735E-2</v>
      </c>
      <c r="J2316">
        <f t="shared" si="218"/>
        <v>-2.9225000000000003</v>
      </c>
      <c r="K2316">
        <f t="shared" si="219"/>
        <v>4.030508652763317E-2</v>
      </c>
      <c r="L2316">
        <f t="shared" si="220"/>
        <v>-13.734999999999999</v>
      </c>
      <c r="M2316">
        <f t="shared" si="221"/>
        <v>0.38466608896548221</v>
      </c>
    </row>
    <row r="2317" spans="1:13" x14ac:dyDescent="0.3">
      <c r="A2317">
        <v>16.076388888888889</v>
      </c>
      <c r="B2317">
        <v>-2.5270000000000001</v>
      </c>
      <c r="C2317">
        <v>-2.5489999999999999</v>
      </c>
      <c r="D2317">
        <v>-2.956</v>
      </c>
      <c r="E2317">
        <v>-2.94</v>
      </c>
      <c r="F2317">
        <v>-13.992000000000001</v>
      </c>
      <c r="G2317">
        <v>-13.708</v>
      </c>
      <c r="H2317">
        <f t="shared" si="216"/>
        <v>-2.5380000000000003</v>
      </c>
      <c r="I2317">
        <f t="shared" si="217"/>
        <v>1.5556349186103902E-2</v>
      </c>
      <c r="J2317">
        <f t="shared" si="218"/>
        <v>-2.948</v>
      </c>
      <c r="K2317">
        <f t="shared" si="219"/>
        <v>1.1313708498984771E-2</v>
      </c>
      <c r="L2317">
        <f t="shared" si="220"/>
        <v>-13.850000000000001</v>
      </c>
      <c r="M2317">
        <f t="shared" si="221"/>
        <v>0.20081832585697998</v>
      </c>
    </row>
    <row r="2318" spans="1:13" x14ac:dyDescent="0.3">
      <c r="A2318">
        <v>16.083333333333332</v>
      </c>
      <c r="B2318">
        <v>-2.5569999999999999</v>
      </c>
      <c r="C2318">
        <v>-2.5070000000000001</v>
      </c>
      <c r="D2318">
        <v>-2.931</v>
      </c>
      <c r="E2318">
        <v>-3.3210000000000002</v>
      </c>
      <c r="F2318">
        <v>-13.976000000000001</v>
      </c>
      <c r="G2318">
        <v>-12.834</v>
      </c>
      <c r="H2318">
        <f t="shared" si="216"/>
        <v>-2.532</v>
      </c>
      <c r="I2318">
        <f t="shared" si="217"/>
        <v>3.5355339059327251E-2</v>
      </c>
      <c r="J2318">
        <f t="shared" si="218"/>
        <v>-3.1260000000000003</v>
      </c>
      <c r="K2318">
        <f t="shared" si="219"/>
        <v>0.27577164466275367</v>
      </c>
      <c r="L2318">
        <f t="shared" si="220"/>
        <v>-13.405000000000001</v>
      </c>
      <c r="M2318">
        <f t="shared" si="221"/>
        <v>0.80751594411503813</v>
      </c>
    </row>
    <row r="2319" spans="1:13" x14ac:dyDescent="0.3">
      <c r="A2319">
        <v>16.090277777777779</v>
      </c>
      <c r="B2319">
        <v>-2.4929999999999999</v>
      </c>
      <c r="C2319">
        <v>-2.4510000000000001</v>
      </c>
      <c r="D2319">
        <v>-3.0059999999999998</v>
      </c>
      <c r="E2319">
        <v>-3.1040000000000001</v>
      </c>
      <c r="F2319">
        <v>-13.946</v>
      </c>
      <c r="G2319">
        <v>-12.711</v>
      </c>
      <c r="H2319">
        <f t="shared" si="216"/>
        <v>-2.472</v>
      </c>
      <c r="I2319">
        <f t="shared" si="217"/>
        <v>2.9698484809834867E-2</v>
      </c>
      <c r="J2319">
        <f t="shared" si="218"/>
        <v>-3.0549999999999997</v>
      </c>
      <c r="K2319">
        <f t="shared" si="219"/>
        <v>6.929646455628187E-2</v>
      </c>
      <c r="L2319">
        <f t="shared" si="220"/>
        <v>-13.3285</v>
      </c>
      <c r="M2319">
        <f t="shared" si="221"/>
        <v>0.87327687476538574</v>
      </c>
    </row>
    <row r="2320" spans="1:13" x14ac:dyDescent="0.3">
      <c r="A2320">
        <v>16.097222222222221</v>
      </c>
      <c r="B2320">
        <v>-2.488</v>
      </c>
      <c r="C2320">
        <v>-2.4580000000000002</v>
      </c>
      <c r="D2320">
        <v>-2.988</v>
      </c>
      <c r="E2320">
        <v>-2.8639999999999999</v>
      </c>
      <c r="F2320">
        <v>-13.946</v>
      </c>
      <c r="G2320">
        <v>-12.926</v>
      </c>
      <c r="H2320">
        <f t="shared" si="216"/>
        <v>-2.4729999999999999</v>
      </c>
      <c r="I2320">
        <f t="shared" si="217"/>
        <v>2.1213203435596288E-2</v>
      </c>
      <c r="J2320">
        <f t="shared" si="218"/>
        <v>-2.9260000000000002</v>
      </c>
      <c r="K2320">
        <f t="shared" si="219"/>
        <v>8.7681240867131971E-2</v>
      </c>
      <c r="L2320">
        <f t="shared" si="220"/>
        <v>-13.436</v>
      </c>
      <c r="M2320">
        <f t="shared" si="221"/>
        <v>0.72124891681027814</v>
      </c>
    </row>
    <row r="2321" spans="1:13" x14ac:dyDescent="0.3">
      <c r="A2321">
        <v>16.104166666666668</v>
      </c>
      <c r="B2321">
        <v>-2.508</v>
      </c>
      <c r="C2321">
        <v>-2.4769999999999999</v>
      </c>
      <c r="D2321">
        <v>-3.0019999999999998</v>
      </c>
      <c r="E2321">
        <v>-2.9089999999999998</v>
      </c>
      <c r="F2321">
        <v>-14.268000000000001</v>
      </c>
      <c r="G2321">
        <v>-12.664999999999999</v>
      </c>
      <c r="H2321">
        <f t="shared" si="216"/>
        <v>-2.4924999999999997</v>
      </c>
      <c r="I2321">
        <f t="shared" si="217"/>
        <v>2.1920310216783073E-2</v>
      </c>
      <c r="J2321">
        <f t="shared" si="218"/>
        <v>-2.9554999999999998</v>
      </c>
      <c r="K2321">
        <f t="shared" si="219"/>
        <v>6.5760930650348895E-2</v>
      </c>
      <c r="L2321">
        <f t="shared" si="220"/>
        <v>-13.4665</v>
      </c>
      <c r="M2321">
        <f t="shared" si="221"/>
        <v>1.1334921702420369</v>
      </c>
    </row>
    <row r="2322" spans="1:13" x14ac:dyDescent="0.3">
      <c r="A2322">
        <v>16.111111111111111</v>
      </c>
      <c r="B2322">
        <v>-2.5169999999999999</v>
      </c>
      <c r="C2322">
        <v>-2.5129999999999999</v>
      </c>
      <c r="D2322">
        <v>-2.9820000000000002</v>
      </c>
      <c r="E2322">
        <v>-3.073</v>
      </c>
      <c r="F2322">
        <v>-14.298999999999999</v>
      </c>
      <c r="G2322">
        <v>-12.68</v>
      </c>
      <c r="H2322">
        <f t="shared" si="216"/>
        <v>-2.5149999999999997</v>
      </c>
      <c r="I2322">
        <f t="shared" si="217"/>
        <v>2.8284271247461927E-3</v>
      </c>
      <c r="J2322">
        <f t="shared" si="218"/>
        <v>-3.0274999999999999</v>
      </c>
      <c r="K2322">
        <f t="shared" si="219"/>
        <v>6.4346717087975652E-2</v>
      </c>
      <c r="L2322">
        <f t="shared" si="220"/>
        <v>-13.4895</v>
      </c>
      <c r="M2322">
        <f t="shared" si="221"/>
        <v>1.1448058787410202</v>
      </c>
    </row>
    <row r="2323" spans="1:13" x14ac:dyDescent="0.3">
      <c r="A2323">
        <v>16.118055555555557</v>
      </c>
      <c r="B2323">
        <v>-2.476</v>
      </c>
      <c r="C2323">
        <v>-2.5209999999999999</v>
      </c>
      <c r="D2323">
        <v>-2.9689999999999999</v>
      </c>
      <c r="E2323">
        <v>-2.99</v>
      </c>
      <c r="F2323">
        <v>-14.222</v>
      </c>
      <c r="G2323">
        <v>-12.834</v>
      </c>
      <c r="H2323">
        <f t="shared" si="216"/>
        <v>-2.4984999999999999</v>
      </c>
      <c r="I2323">
        <f t="shared" si="217"/>
        <v>3.1819805153394588E-2</v>
      </c>
      <c r="J2323">
        <f t="shared" si="218"/>
        <v>-2.9794999999999998</v>
      </c>
      <c r="K2323">
        <f t="shared" si="219"/>
        <v>1.4849242404917747E-2</v>
      </c>
      <c r="L2323">
        <f t="shared" si="220"/>
        <v>-13.527999999999999</v>
      </c>
      <c r="M2323">
        <f t="shared" si="221"/>
        <v>0.98146421228692793</v>
      </c>
    </row>
    <row r="2324" spans="1:13" x14ac:dyDescent="0.3">
      <c r="A2324">
        <v>16.125</v>
      </c>
      <c r="B2324">
        <v>-2.5129999999999999</v>
      </c>
      <c r="C2324">
        <v>-2.5350000000000001</v>
      </c>
      <c r="D2324">
        <v>-2.9740000000000002</v>
      </c>
      <c r="E2324">
        <v>-2.9929999999999999</v>
      </c>
      <c r="F2324">
        <v>-14.176</v>
      </c>
      <c r="G2324">
        <v>-13.263</v>
      </c>
      <c r="H2324">
        <f t="shared" si="216"/>
        <v>-2.524</v>
      </c>
      <c r="I2324">
        <f t="shared" si="217"/>
        <v>1.5556349186104216E-2</v>
      </c>
      <c r="J2324">
        <f t="shared" si="218"/>
        <v>-2.9835000000000003</v>
      </c>
      <c r="K2324">
        <f t="shared" si="219"/>
        <v>1.3435028842544178E-2</v>
      </c>
      <c r="L2324">
        <f t="shared" si="220"/>
        <v>-13.7195</v>
      </c>
      <c r="M2324">
        <f t="shared" si="221"/>
        <v>0.64558849122331807</v>
      </c>
    </row>
    <row r="2325" spans="1:13" x14ac:dyDescent="0.3">
      <c r="A2325">
        <v>16.131944444444443</v>
      </c>
      <c r="B2325">
        <v>-2.4910000000000001</v>
      </c>
      <c r="C2325">
        <v>-2.4750000000000001</v>
      </c>
      <c r="D2325">
        <v>-2.9660000000000002</v>
      </c>
      <c r="E2325">
        <v>-2.9929999999999999</v>
      </c>
      <c r="F2325">
        <v>-13.961</v>
      </c>
      <c r="G2325">
        <v>-12.772</v>
      </c>
      <c r="H2325">
        <f t="shared" si="216"/>
        <v>-2.4830000000000001</v>
      </c>
      <c r="I2325">
        <f t="shared" si="217"/>
        <v>1.1313708498984771E-2</v>
      </c>
      <c r="J2325">
        <f t="shared" si="218"/>
        <v>-2.9794999999999998</v>
      </c>
      <c r="K2325">
        <f t="shared" si="219"/>
        <v>1.9091883092036566E-2</v>
      </c>
      <c r="L2325">
        <f t="shared" si="220"/>
        <v>-13.3665</v>
      </c>
      <c r="M2325">
        <f t="shared" si="221"/>
        <v>0.84074996283080505</v>
      </c>
    </row>
    <row r="2326" spans="1:13" x14ac:dyDescent="0.3">
      <c r="A2326">
        <v>16.138888888888889</v>
      </c>
      <c r="B2326">
        <v>-2.4900000000000002</v>
      </c>
      <c r="C2326">
        <v>-2.5329999999999999</v>
      </c>
      <c r="D2326">
        <v>-2.9220000000000002</v>
      </c>
      <c r="E2326">
        <v>-3.2389999999999999</v>
      </c>
      <c r="F2326">
        <v>-14.145</v>
      </c>
      <c r="G2326">
        <v>-12.772</v>
      </c>
      <c r="H2326">
        <f t="shared" si="216"/>
        <v>-2.5114999999999998</v>
      </c>
      <c r="I2326">
        <f t="shared" si="217"/>
        <v>3.0405591591021335E-2</v>
      </c>
      <c r="J2326">
        <f t="shared" si="218"/>
        <v>-3.0804999999999998</v>
      </c>
      <c r="K2326">
        <f t="shared" si="219"/>
        <v>0.22415284963613538</v>
      </c>
      <c r="L2326">
        <f t="shared" si="220"/>
        <v>-13.458500000000001</v>
      </c>
      <c r="M2326">
        <f t="shared" si="221"/>
        <v>0.97085761056912934</v>
      </c>
    </row>
    <row r="2327" spans="1:13" x14ac:dyDescent="0.3">
      <c r="A2327">
        <v>16.145833333333332</v>
      </c>
      <c r="B2327">
        <v>-2.4969999999999999</v>
      </c>
      <c r="C2327">
        <v>-2.4489999999999998</v>
      </c>
      <c r="D2327">
        <v>-2.883</v>
      </c>
      <c r="E2327">
        <v>-2.9569999999999999</v>
      </c>
      <c r="F2327">
        <v>-14.268000000000001</v>
      </c>
      <c r="G2327">
        <v>-12.757</v>
      </c>
      <c r="H2327">
        <f t="shared" si="216"/>
        <v>-2.4729999999999999</v>
      </c>
      <c r="I2327">
        <f t="shared" si="217"/>
        <v>3.3941125496954314E-2</v>
      </c>
      <c r="J2327">
        <f t="shared" si="218"/>
        <v>-2.92</v>
      </c>
      <c r="K2327">
        <f t="shared" si="219"/>
        <v>5.2325901807804408E-2</v>
      </c>
      <c r="L2327">
        <f t="shared" si="220"/>
        <v>-13.512499999999999</v>
      </c>
      <c r="M2327">
        <f t="shared" si="221"/>
        <v>1.0684383463728739</v>
      </c>
    </row>
    <row r="2328" spans="1:13" x14ac:dyDescent="0.3">
      <c r="A2328">
        <v>16.152777777777779</v>
      </c>
      <c r="B2328">
        <v>-2.5070000000000001</v>
      </c>
      <c r="C2328">
        <v>-2.532</v>
      </c>
      <c r="D2328">
        <v>-2.8929999999999998</v>
      </c>
      <c r="E2328">
        <v>-3.129</v>
      </c>
      <c r="F2328">
        <v>-13.823</v>
      </c>
      <c r="G2328">
        <v>-12.634</v>
      </c>
      <c r="H2328">
        <f t="shared" si="216"/>
        <v>-2.5194999999999999</v>
      </c>
      <c r="I2328">
        <f t="shared" si="217"/>
        <v>1.7677669529663625E-2</v>
      </c>
      <c r="J2328">
        <f t="shared" si="218"/>
        <v>-3.0110000000000001</v>
      </c>
      <c r="K2328">
        <f t="shared" si="219"/>
        <v>0.16687720036002537</v>
      </c>
      <c r="L2328">
        <f t="shared" si="220"/>
        <v>-13.2285</v>
      </c>
      <c r="M2328">
        <f t="shared" si="221"/>
        <v>0.84074996283080505</v>
      </c>
    </row>
    <row r="2329" spans="1:13" x14ac:dyDescent="0.3">
      <c r="A2329">
        <v>16.159722222222221</v>
      </c>
      <c r="B2329">
        <v>-2.496</v>
      </c>
      <c r="C2329">
        <v>-2.5289999999999999</v>
      </c>
      <c r="D2329">
        <v>-2.8570000000000002</v>
      </c>
      <c r="E2329">
        <v>-3.181</v>
      </c>
      <c r="F2329">
        <v>-13.807</v>
      </c>
      <c r="G2329">
        <v>-12.895</v>
      </c>
      <c r="H2329">
        <f t="shared" si="216"/>
        <v>-2.5125000000000002</v>
      </c>
      <c r="I2329">
        <f t="shared" si="217"/>
        <v>2.333452377915601E-2</v>
      </c>
      <c r="J2329">
        <f t="shared" si="218"/>
        <v>-3.0190000000000001</v>
      </c>
      <c r="K2329">
        <f t="shared" si="219"/>
        <v>0.22910259710444128</v>
      </c>
      <c r="L2329">
        <f t="shared" si="220"/>
        <v>-13.350999999999999</v>
      </c>
      <c r="M2329">
        <f t="shared" si="221"/>
        <v>0.64488138444213194</v>
      </c>
    </row>
    <row r="2330" spans="1:13" x14ac:dyDescent="0.3">
      <c r="A2330">
        <v>16.166666666666668</v>
      </c>
      <c r="B2330">
        <v>-2.4609999999999999</v>
      </c>
      <c r="C2330">
        <v>-2.4660000000000002</v>
      </c>
      <c r="D2330">
        <v>-2.9140000000000001</v>
      </c>
      <c r="E2330">
        <v>-3.0960000000000001</v>
      </c>
      <c r="F2330">
        <v>-13.869</v>
      </c>
      <c r="G2330">
        <v>-12.711</v>
      </c>
      <c r="H2330">
        <f t="shared" si="216"/>
        <v>-2.4634999999999998</v>
      </c>
      <c r="I2330">
        <f t="shared" si="217"/>
        <v>3.5355339059329762E-3</v>
      </c>
      <c r="J2330">
        <f t="shared" si="218"/>
        <v>-3.0049999999999999</v>
      </c>
      <c r="K2330">
        <f t="shared" si="219"/>
        <v>0.12869343417595161</v>
      </c>
      <c r="L2330">
        <f t="shared" si="220"/>
        <v>-13.29</v>
      </c>
      <c r="M2330">
        <f t="shared" si="221"/>
        <v>0.81882965261402163</v>
      </c>
    </row>
    <row r="2331" spans="1:13" x14ac:dyDescent="0.3">
      <c r="A2331">
        <v>16.173611111111111</v>
      </c>
      <c r="B2331">
        <v>-2.5070000000000001</v>
      </c>
      <c r="C2331">
        <v>-2.5009999999999999</v>
      </c>
      <c r="D2331">
        <v>-2.9159999999999999</v>
      </c>
      <c r="E2331">
        <v>-2.863</v>
      </c>
      <c r="F2331">
        <v>-13.823</v>
      </c>
      <c r="G2331">
        <v>-12.496</v>
      </c>
      <c r="H2331">
        <f t="shared" si="216"/>
        <v>-2.504</v>
      </c>
      <c r="I2331">
        <f t="shared" si="217"/>
        <v>4.2426406871194462E-3</v>
      </c>
      <c r="J2331">
        <f t="shared" si="218"/>
        <v>-2.8895</v>
      </c>
      <c r="K2331">
        <f t="shared" si="219"/>
        <v>3.7476659402886976E-2</v>
      </c>
      <c r="L2331">
        <f t="shared" si="220"/>
        <v>-13.159500000000001</v>
      </c>
      <c r="M2331">
        <f t="shared" si="221"/>
        <v>0.93833069863454854</v>
      </c>
    </row>
    <row r="2332" spans="1:13" x14ac:dyDescent="0.3">
      <c r="A2332">
        <v>16.180555555555557</v>
      </c>
      <c r="B2332">
        <v>-2.4940000000000002</v>
      </c>
      <c r="C2332">
        <v>-2.4710000000000001</v>
      </c>
      <c r="D2332">
        <v>-2.8279999999999998</v>
      </c>
      <c r="E2332">
        <v>-2.9550000000000001</v>
      </c>
      <c r="F2332">
        <v>-14.282999999999999</v>
      </c>
      <c r="G2332">
        <v>-12.542</v>
      </c>
      <c r="H2332">
        <f t="shared" si="216"/>
        <v>-2.4824999999999999</v>
      </c>
      <c r="I2332">
        <f t="shared" si="217"/>
        <v>1.6263455967290685E-2</v>
      </c>
      <c r="J2332">
        <f t="shared" si="218"/>
        <v>-2.8914999999999997</v>
      </c>
      <c r="K2332">
        <f t="shared" si="219"/>
        <v>8.9802561210691703E-2</v>
      </c>
      <c r="L2332">
        <f t="shared" si="220"/>
        <v>-13.4125</v>
      </c>
      <c r="M2332">
        <f t="shared" si="221"/>
        <v>1.231072906045779</v>
      </c>
    </row>
    <row r="2333" spans="1:13" x14ac:dyDescent="0.3">
      <c r="A2333">
        <v>16.1875</v>
      </c>
      <c r="B2333">
        <v>-2.4449999999999998</v>
      </c>
      <c r="C2333">
        <v>-2.5179999999999998</v>
      </c>
      <c r="D2333">
        <v>-2.8420000000000001</v>
      </c>
      <c r="E2333">
        <v>-2.9670000000000001</v>
      </c>
      <c r="F2333">
        <v>-14.038</v>
      </c>
      <c r="G2333">
        <v>-12.372999999999999</v>
      </c>
      <c r="H2333">
        <f t="shared" si="216"/>
        <v>-2.4814999999999996</v>
      </c>
      <c r="I2333">
        <f t="shared" si="217"/>
        <v>5.1618795026617939E-2</v>
      </c>
      <c r="J2333">
        <f t="shared" si="218"/>
        <v>-2.9045000000000001</v>
      </c>
      <c r="K2333">
        <f t="shared" si="219"/>
        <v>8.8388347648318447E-2</v>
      </c>
      <c r="L2333">
        <f t="shared" si="220"/>
        <v>-13.205500000000001</v>
      </c>
      <c r="M2333">
        <f t="shared" si="221"/>
        <v>1.1773327906756024</v>
      </c>
    </row>
    <row r="2334" spans="1:13" x14ac:dyDescent="0.3">
      <c r="A2334">
        <v>16.194444444444443</v>
      </c>
      <c r="B2334">
        <v>-2.4929999999999999</v>
      </c>
      <c r="C2334">
        <v>-2.5059999999999998</v>
      </c>
      <c r="D2334">
        <v>-2.8730000000000002</v>
      </c>
      <c r="E2334">
        <v>-3.0230000000000001</v>
      </c>
      <c r="F2334">
        <v>-13.7</v>
      </c>
      <c r="G2334">
        <v>-13.555</v>
      </c>
      <c r="H2334">
        <f t="shared" si="216"/>
        <v>-2.4994999999999998</v>
      </c>
      <c r="I2334">
        <f t="shared" si="217"/>
        <v>9.1923881554250471E-3</v>
      </c>
      <c r="J2334">
        <f t="shared" si="218"/>
        <v>-2.9480000000000004</v>
      </c>
      <c r="K2334">
        <f t="shared" si="219"/>
        <v>0.10606601717798206</v>
      </c>
      <c r="L2334">
        <f t="shared" si="220"/>
        <v>-13.6275</v>
      </c>
      <c r="M2334">
        <f t="shared" si="221"/>
        <v>0.1025304832720491</v>
      </c>
    </row>
    <row r="2335" spans="1:13" x14ac:dyDescent="0.3">
      <c r="A2335">
        <v>16.201388888888889</v>
      </c>
      <c r="B2335">
        <v>-2.4969999999999999</v>
      </c>
      <c r="C2335">
        <v>-2.5630000000000002</v>
      </c>
      <c r="D2335">
        <v>-2.8730000000000002</v>
      </c>
      <c r="E2335">
        <v>-3.1179999999999999</v>
      </c>
      <c r="F2335">
        <v>-13.760999999999999</v>
      </c>
      <c r="G2335">
        <v>-13.294</v>
      </c>
      <c r="H2335">
        <f t="shared" si="216"/>
        <v>-2.5300000000000002</v>
      </c>
      <c r="I2335">
        <f t="shared" si="217"/>
        <v>4.6669047558312332E-2</v>
      </c>
      <c r="J2335">
        <f t="shared" si="218"/>
        <v>-2.9954999999999998</v>
      </c>
      <c r="K2335">
        <f t="shared" si="219"/>
        <v>0.17324116139070392</v>
      </c>
      <c r="L2335">
        <f t="shared" si="220"/>
        <v>-13.5275</v>
      </c>
      <c r="M2335">
        <f t="shared" si="221"/>
        <v>0.33021886681411683</v>
      </c>
    </row>
    <row r="2336" spans="1:13" x14ac:dyDescent="0.3">
      <c r="A2336">
        <v>16.208333333333332</v>
      </c>
      <c r="B2336">
        <v>-2.484</v>
      </c>
      <c r="C2336">
        <v>-2.5720000000000001</v>
      </c>
      <c r="D2336">
        <v>-2.9369999999999998</v>
      </c>
      <c r="E2336">
        <v>-3.109</v>
      </c>
      <c r="F2336">
        <v>-13.792</v>
      </c>
      <c r="G2336">
        <v>-12.711</v>
      </c>
      <c r="H2336">
        <f t="shared" si="216"/>
        <v>-2.528</v>
      </c>
      <c r="I2336">
        <f t="shared" si="217"/>
        <v>6.2225396744416239E-2</v>
      </c>
      <c r="J2336">
        <f t="shared" si="218"/>
        <v>-3.0229999999999997</v>
      </c>
      <c r="K2336">
        <f t="shared" si="219"/>
        <v>0.12162236636408628</v>
      </c>
      <c r="L2336">
        <f t="shared" si="220"/>
        <v>-13.2515</v>
      </c>
      <c r="M2336">
        <f t="shared" si="221"/>
        <v>0.76438243046265753</v>
      </c>
    </row>
    <row r="2337" spans="1:13" x14ac:dyDescent="0.3">
      <c r="A2337">
        <v>16.215277777777779</v>
      </c>
      <c r="B2337">
        <v>-2.4590000000000001</v>
      </c>
      <c r="C2337">
        <v>-2.5030000000000001</v>
      </c>
      <c r="D2337">
        <v>-2.863</v>
      </c>
      <c r="E2337">
        <v>-3.1040000000000001</v>
      </c>
      <c r="F2337">
        <v>-13.7</v>
      </c>
      <c r="G2337">
        <v>-12.526999999999999</v>
      </c>
      <c r="H2337">
        <f t="shared" si="216"/>
        <v>-2.4809999999999999</v>
      </c>
      <c r="I2337">
        <f t="shared" si="217"/>
        <v>3.111269837220812E-2</v>
      </c>
      <c r="J2337">
        <f t="shared" si="218"/>
        <v>-2.9835000000000003</v>
      </c>
      <c r="K2337">
        <f t="shared" si="219"/>
        <v>0.17041273426595802</v>
      </c>
      <c r="L2337">
        <f t="shared" si="220"/>
        <v>-13.113499999999998</v>
      </c>
      <c r="M2337">
        <f t="shared" si="221"/>
        <v>0.82943625433182033</v>
      </c>
    </row>
    <row r="2338" spans="1:13" x14ac:dyDescent="0.3">
      <c r="A2338">
        <v>16.222222222222221</v>
      </c>
      <c r="B2338">
        <v>-2.4580000000000002</v>
      </c>
      <c r="C2338">
        <v>-2.4350000000000001</v>
      </c>
      <c r="D2338">
        <v>-2.9140000000000001</v>
      </c>
      <c r="E2338">
        <v>-3.2389999999999999</v>
      </c>
      <c r="F2338">
        <v>-13.685</v>
      </c>
      <c r="G2338">
        <v>-13.247999999999999</v>
      </c>
      <c r="H2338">
        <f t="shared" si="216"/>
        <v>-2.4465000000000003</v>
      </c>
      <c r="I2338">
        <f t="shared" si="217"/>
        <v>1.6263455967290685E-2</v>
      </c>
      <c r="J2338">
        <f t="shared" si="218"/>
        <v>-3.0765000000000002</v>
      </c>
      <c r="K2338">
        <f t="shared" si="219"/>
        <v>0.22980970388562777</v>
      </c>
      <c r="L2338">
        <f t="shared" si="220"/>
        <v>-13.4665</v>
      </c>
      <c r="M2338">
        <f t="shared" si="221"/>
        <v>0.30900566337852209</v>
      </c>
    </row>
    <row r="2339" spans="1:13" x14ac:dyDescent="0.3">
      <c r="A2339">
        <v>16.229166666666668</v>
      </c>
      <c r="B2339">
        <v>-2.4620000000000002</v>
      </c>
      <c r="C2339">
        <v>-2.5030000000000001</v>
      </c>
      <c r="D2339">
        <v>-2.879</v>
      </c>
      <c r="E2339">
        <v>-3.2650000000000001</v>
      </c>
      <c r="F2339">
        <v>-14.268000000000001</v>
      </c>
      <c r="G2339">
        <v>-13.723000000000001</v>
      </c>
      <c r="H2339">
        <f t="shared" si="216"/>
        <v>-2.4824999999999999</v>
      </c>
      <c r="I2339">
        <f t="shared" si="217"/>
        <v>2.8991378028648394E-2</v>
      </c>
      <c r="J2339">
        <f t="shared" si="218"/>
        <v>-3.0720000000000001</v>
      </c>
      <c r="K2339">
        <f t="shared" si="219"/>
        <v>0.27294321753800743</v>
      </c>
      <c r="L2339">
        <f t="shared" si="220"/>
        <v>-13.9955</v>
      </c>
      <c r="M2339">
        <f t="shared" si="221"/>
        <v>0.38537319574666834</v>
      </c>
    </row>
    <row r="2340" spans="1:13" x14ac:dyDescent="0.3">
      <c r="A2340">
        <v>16.236111111111111</v>
      </c>
      <c r="B2340">
        <v>-2.4590000000000001</v>
      </c>
      <c r="C2340">
        <v>-2.536</v>
      </c>
      <c r="D2340">
        <v>-2.891</v>
      </c>
      <c r="E2340">
        <v>-3.03</v>
      </c>
      <c r="F2340">
        <v>-13.976000000000001</v>
      </c>
      <c r="G2340">
        <v>-13.11</v>
      </c>
      <c r="H2340">
        <f t="shared" si="216"/>
        <v>-2.4975000000000001</v>
      </c>
      <c r="I2340">
        <f t="shared" si="217"/>
        <v>5.4447222151364126E-2</v>
      </c>
      <c r="J2340">
        <f t="shared" si="218"/>
        <v>-2.9604999999999997</v>
      </c>
      <c r="K2340">
        <f t="shared" si="219"/>
        <v>9.8287842584929966E-2</v>
      </c>
      <c r="L2340">
        <f t="shared" si="220"/>
        <v>-13.542999999999999</v>
      </c>
      <c r="M2340">
        <f t="shared" si="221"/>
        <v>0.61235447250755115</v>
      </c>
    </row>
    <row r="2341" spans="1:13" x14ac:dyDescent="0.3">
      <c r="A2341">
        <v>16.243055555555557</v>
      </c>
      <c r="B2341">
        <v>-2.4820000000000002</v>
      </c>
      <c r="C2341">
        <v>-2.484</v>
      </c>
      <c r="D2341">
        <v>-2.9279999999999999</v>
      </c>
      <c r="E2341">
        <v>-3.0379999999999998</v>
      </c>
      <c r="F2341">
        <v>-13.685</v>
      </c>
      <c r="G2341">
        <v>-13.294</v>
      </c>
      <c r="H2341">
        <f t="shared" si="216"/>
        <v>-2.4830000000000001</v>
      </c>
      <c r="I2341">
        <f t="shared" si="217"/>
        <v>1.4142135623729393E-3</v>
      </c>
      <c r="J2341">
        <f t="shared" si="218"/>
        <v>-2.9829999999999997</v>
      </c>
      <c r="K2341">
        <f t="shared" si="219"/>
        <v>7.7781745930520133E-2</v>
      </c>
      <c r="L2341">
        <f t="shared" si="220"/>
        <v>-13.4895</v>
      </c>
      <c r="M2341">
        <f t="shared" si="221"/>
        <v>0.27647875144394007</v>
      </c>
    </row>
    <row r="2342" spans="1:13" x14ac:dyDescent="0.3">
      <c r="A2342">
        <v>16.25</v>
      </c>
      <c r="B2342">
        <v>-2.4929999999999999</v>
      </c>
      <c r="C2342">
        <v>-2.444</v>
      </c>
      <c r="D2342">
        <v>-2.9260000000000002</v>
      </c>
      <c r="E2342">
        <v>-3.15</v>
      </c>
      <c r="F2342">
        <v>-13.685</v>
      </c>
      <c r="G2342">
        <v>-13.048</v>
      </c>
      <c r="H2342">
        <f t="shared" si="216"/>
        <v>-2.4684999999999997</v>
      </c>
      <c r="I2342">
        <f t="shared" si="217"/>
        <v>3.4648232278140782E-2</v>
      </c>
      <c r="J2342">
        <f t="shared" si="218"/>
        <v>-3.0380000000000003</v>
      </c>
      <c r="K2342">
        <f t="shared" si="219"/>
        <v>0.15839191898578647</v>
      </c>
      <c r="L2342">
        <f t="shared" si="220"/>
        <v>-13.3665</v>
      </c>
      <c r="M2342">
        <f t="shared" si="221"/>
        <v>0.45042701961583109</v>
      </c>
    </row>
    <row r="2343" spans="1:13" x14ac:dyDescent="0.3">
      <c r="A2343">
        <v>16.256944444444443</v>
      </c>
      <c r="B2343">
        <v>-2.4670000000000001</v>
      </c>
      <c r="C2343">
        <v>-2.5459999999999998</v>
      </c>
      <c r="D2343">
        <v>-2.8769999999999998</v>
      </c>
      <c r="E2343">
        <v>-3.181</v>
      </c>
      <c r="F2343">
        <v>-13.608000000000001</v>
      </c>
      <c r="G2343">
        <v>-12.941000000000001</v>
      </c>
      <c r="H2343">
        <f t="shared" si="216"/>
        <v>-2.5065</v>
      </c>
      <c r="I2343">
        <f t="shared" si="217"/>
        <v>5.586143571373707E-2</v>
      </c>
      <c r="J2343">
        <f t="shared" si="218"/>
        <v>-3.0289999999999999</v>
      </c>
      <c r="K2343">
        <f t="shared" si="219"/>
        <v>0.21496046148071063</v>
      </c>
      <c r="L2343">
        <f t="shared" si="220"/>
        <v>-13.2745</v>
      </c>
      <c r="M2343">
        <f t="shared" si="221"/>
        <v>0.47164022305142705</v>
      </c>
    </row>
    <row r="2344" spans="1:13" x14ac:dyDescent="0.3">
      <c r="A2344">
        <v>16.263888888888889</v>
      </c>
      <c r="B2344">
        <v>-2.476</v>
      </c>
      <c r="C2344">
        <v>-2.5470000000000002</v>
      </c>
      <c r="D2344">
        <v>-2.8570000000000002</v>
      </c>
      <c r="E2344">
        <v>-3.069</v>
      </c>
      <c r="F2344">
        <v>-13.669</v>
      </c>
      <c r="G2344">
        <v>-13.093999999999999</v>
      </c>
      <c r="H2344">
        <f t="shared" si="216"/>
        <v>-2.5114999999999998</v>
      </c>
      <c r="I2344">
        <f t="shared" si="217"/>
        <v>5.0204581464244995E-2</v>
      </c>
      <c r="J2344">
        <f t="shared" si="218"/>
        <v>-2.9630000000000001</v>
      </c>
      <c r="K2344">
        <f t="shared" si="219"/>
        <v>0.1499066376115479</v>
      </c>
      <c r="L2344">
        <f t="shared" si="220"/>
        <v>-13.381499999999999</v>
      </c>
      <c r="M2344">
        <f t="shared" si="221"/>
        <v>0.40658639918226558</v>
      </c>
    </row>
    <row r="2345" spans="1:13" x14ac:dyDescent="0.3">
      <c r="A2345">
        <v>16.270833333333332</v>
      </c>
      <c r="B2345">
        <v>-2.4700000000000002</v>
      </c>
      <c r="C2345">
        <v>-2.395</v>
      </c>
      <c r="D2345">
        <v>-2.863</v>
      </c>
      <c r="E2345">
        <v>-3.2589999999999999</v>
      </c>
      <c r="F2345">
        <v>-13.685</v>
      </c>
      <c r="G2345">
        <v>-12.926</v>
      </c>
      <c r="H2345">
        <f t="shared" si="216"/>
        <v>-2.4325000000000001</v>
      </c>
      <c r="I2345">
        <f t="shared" si="217"/>
        <v>5.3033008588991189E-2</v>
      </c>
      <c r="J2345">
        <f t="shared" si="218"/>
        <v>-3.0609999999999999</v>
      </c>
      <c r="K2345">
        <f t="shared" si="219"/>
        <v>0.28001428534987277</v>
      </c>
      <c r="L2345">
        <f t="shared" si="220"/>
        <v>-13.3055</v>
      </c>
      <c r="M2345">
        <f t="shared" si="221"/>
        <v>0.53669404692058986</v>
      </c>
    </row>
    <row r="2346" spans="1:13" x14ac:dyDescent="0.3">
      <c r="A2346">
        <v>16.277777777777779</v>
      </c>
      <c r="B2346">
        <v>-2.4769999999999999</v>
      </c>
      <c r="C2346">
        <v>-2.4430000000000001</v>
      </c>
      <c r="D2346">
        <v>-2.8460000000000001</v>
      </c>
      <c r="E2346">
        <v>-3.133</v>
      </c>
      <c r="F2346">
        <v>-13.7</v>
      </c>
      <c r="G2346">
        <v>-13.018000000000001</v>
      </c>
      <c r="H2346">
        <f t="shared" si="216"/>
        <v>-2.46</v>
      </c>
      <c r="I2346">
        <f t="shared" si="217"/>
        <v>2.4041630560342479E-2</v>
      </c>
      <c r="J2346">
        <f t="shared" si="218"/>
        <v>-2.9895</v>
      </c>
      <c r="K2346">
        <f t="shared" si="219"/>
        <v>0.20293964620053909</v>
      </c>
      <c r="L2346">
        <f t="shared" si="220"/>
        <v>-13.359</v>
      </c>
      <c r="M2346">
        <f t="shared" si="221"/>
        <v>0.48224682476922442</v>
      </c>
    </row>
    <row r="2347" spans="1:13" x14ac:dyDescent="0.3">
      <c r="A2347">
        <v>16.284722222222221</v>
      </c>
      <c r="B2347">
        <v>-2.4710000000000001</v>
      </c>
      <c r="C2347">
        <v>-2.5059999999999998</v>
      </c>
      <c r="D2347">
        <v>-2.84</v>
      </c>
      <c r="E2347">
        <v>-2.95</v>
      </c>
      <c r="F2347">
        <v>-13.622999999999999</v>
      </c>
      <c r="G2347">
        <v>-12.941000000000001</v>
      </c>
      <c r="H2347">
        <f t="shared" si="216"/>
        <v>-2.4885000000000002</v>
      </c>
      <c r="I2347">
        <f t="shared" si="217"/>
        <v>2.4748737341528947E-2</v>
      </c>
      <c r="J2347">
        <f t="shared" si="218"/>
        <v>-2.895</v>
      </c>
      <c r="K2347">
        <f t="shared" si="219"/>
        <v>7.7781745930520452E-2</v>
      </c>
      <c r="L2347">
        <f t="shared" si="220"/>
        <v>-13.282</v>
      </c>
      <c r="M2347">
        <f t="shared" si="221"/>
        <v>0.48224682476922442</v>
      </c>
    </row>
    <row r="2348" spans="1:13" x14ac:dyDescent="0.3">
      <c r="A2348">
        <v>16.291666666666668</v>
      </c>
      <c r="B2348">
        <v>-2.448</v>
      </c>
      <c r="C2348">
        <v>-2.5</v>
      </c>
      <c r="D2348">
        <v>-2.8460000000000001</v>
      </c>
      <c r="E2348">
        <v>-2.863</v>
      </c>
      <c r="F2348">
        <v>-13.608000000000001</v>
      </c>
      <c r="G2348">
        <v>-12.696</v>
      </c>
      <c r="H2348">
        <f t="shared" si="216"/>
        <v>-2.4740000000000002</v>
      </c>
      <c r="I2348">
        <f t="shared" si="217"/>
        <v>3.6769552621700508E-2</v>
      </c>
      <c r="J2348">
        <f t="shared" si="218"/>
        <v>-2.8544999999999998</v>
      </c>
      <c r="K2348">
        <f t="shared" si="219"/>
        <v>1.2020815280171239E-2</v>
      </c>
      <c r="L2348">
        <f t="shared" si="220"/>
        <v>-13.152000000000001</v>
      </c>
      <c r="M2348">
        <f t="shared" si="221"/>
        <v>0.64488138444213194</v>
      </c>
    </row>
    <row r="2349" spans="1:13" x14ac:dyDescent="0.3">
      <c r="A2349">
        <v>16.298611111111111</v>
      </c>
      <c r="B2349">
        <v>-2.4580000000000002</v>
      </c>
      <c r="C2349">
        <v>-2.4430000000000001</v>
      </c>
      <c r="D2349">
        <v>-2.879</v>
      </c>
      <c r="E2349">
        <v>-2.8370000000000002</v>
      </c>
      <c r="F2349">
        <v>-13.638999999999999</v>
      </c>
      <c r="G2349">
        <v>-13.11</v>
      </c>
      <c r="H2349">
        <f t="shared" si="216"/>
        <v>-2.4504999999999999</v>
      </c>
      <c r="I2349">
        <f t="shared" si="217"/>
        <v>1.06066017177983E-2</v>
      </c>
      <c r="J2349">
        <f t="shared" si="218"/>
        <v>-2.8580000000000001</v>
      </c>
      <c r="K2349">
        <f t="shared" si="219"/>
        <v>2.9698484809834867E-2</v>
      </c>
      <c r="L2349">
        <f t="shared" si="220"/>
        <v>-13.374499999999999</v>
      </c>
      <c r="M2349">
        <f t="shared" si="221"/>
        <v>0.37405948724768356</v>
      </c>
    </row>
    <row r="2350" spans="1:13" x14ac:dyDescent="0.3">
      <c r="A2350">
        <v>16.305555555555557</v>
      </c>
      <c r="B2350">
        <v>-2.4820000000000002</v>
      </c>
      <c r="C2350">
        <v>-2.5059999999999998</v>
      </c>
      <c r="D2350">
        <v>-2.8879999999999999</v>
      </c>
      <c r="E2350">
        <v>-3.0379999999999998</v>
      </c>
      <c r="F2350">
        <v>-13.608000000000001</v>
      </c>
      <c r="G2350">
        <v>-13.018000000000001</v>
      </c>
      <c r="H2350">
        <f t="shared" si="216"/>
        <v>-2.4939999999999998</v>
      </c>
      <c r="I2350">
        <f t="shared" si="217"/>
        <v>1.6970562748476841E-2</v>
      </c>
      <c r="J2350">
        <f t="shared" si="218"/>
        <v>-2.9630000000000001</v>
      </c>
      <c r="K2350">
        <f t="shared" si="219"/>
        <v>0.10606601717798206</v>
      </c>
      <c r="L2350">
        <f t="shared" si="220"/>
        <v>-13.313000000000001</v>
      </c>
      <c r="M2350">
        <f t="shared" si="221"/>
        <v>0.41719300090006295</v>
      </c>
    </row>
    <row r="2351" spans="1:13" x14ac:dyDescent="0.3">
      <c r="A2351">
        <v>16.3125</v>
      </c>
      <c r="B2351">
        <v>-2.4729999999999999</v>
      </c>
      <c r="C2351">
        <v>-2.5990000000000002</v>
      </c>
      <c r="D2351">
        <v>-2.9159999999999999</v>
      </c>
      <c r="E2351">
        <v>-2.8260000000000001</v>
      </c>
      <c r="F2351">
        <v>-13.654</v>
      </c>
      <c r="G2351">
        <v>-12.834</v>
      </c>
      <c r="H2351">
        <f t="shared" si="216"/>
        <v>-2.536</v>
      </c>
      <c r="I2351">
        <f t="shared" si="217"/>
        <v>8.9095454429505228E-2</v>
      </c>
      <c r="J2351">
        <f t="shared" si="218"/>
        <v>-2.871</v>
      </c>
      <c r="K2351">
        <f t="shared" si="219"/>
        <v>6.3639610306789177E-2</v>
      </c>
      <c r="L2351">
        <f t="shared" si="220"/>
        <v>-13.244</v>
      </c>
      <c r="M2351">
        <f t="shared" si="221"/>
        <v>0.57982756057296914</v>
      </c>
    </row>
    <row r="2352" spans="1:13" x14ac:dyDescent="0.3">
      <c r="A2352">
        <v>16.319444444444443</v>
      </c>
      <c r="B2352">
        <v>-2.468</v>
      </c>
      <c r="C2352">
        <v>-2.5299999999999998</v>
      </c>
      <c r="D2352">
        <v>-2.8860000000000001</v>
      </c>
      <c r="E2352">
        <v>-3.1070000000000002</v>
      </c>
      <c r="F2352">
        <v>-13.608000000000001</v>
      </c>
      <c r="G2352">
        <v>-12.91</v>
      </c>
      <c r="H2352">
        <f t="shared" si="216"/>
        <v>-2.4989999999999997</v>
      </c>
      <c r="I2352">
        <f t="shared" si="217"/>
        <v>4.3840620433565826E-2</v>
      </c>
      <c r="J2352">
        <f t="shared" si="218"/>
        <v>-2.9965000000000002</v>
      </c>
      <c r="K2352">
        <f t="shared" si="219"/>
        <v>0.15627059864222706</v>
      </c>
      <c r="L2352">
        <f t="shared" si="220"/>
        <v>-13.259</v>
      </c>
      <c r="M2352">
        <f t="shared" si="221"/>
        <v>0.49356053326821048</v>
      </c>
    </row>
    <row r="2353" spans="1:13" x14ac:dyDescent="0.3">
      <c r="A2353">
        <v>16.326388888888889</v>
      </c>
      <c r="B2353">
        <v>-2.4670000000000001</v>
      </c>
      <c r="C2353">
        <v>-2.532</v>
      </c>
      <c r="D2353">
        <v>-2.8660000000000001</v>
      </c>
      <c r="E2353">
        <v>-3.0329999999999999</v>
      </c>
      <c r="F2353">
        <v>-13.545999999999999</v>
      </c>
      <c r="G2353">
        <v>-12.711</v>
      </c>
      <c r="H2353">
        <f t="shared" si="216"/>
        <v>-2.4995000000000003</v>
      </c>
      <c r="I2353">
        <f t="shared" si="217"/>
        <v>4.5961940777125551E-2</v>
      </c>
      <c r="J2353">
        <f t="shared" si="218"/>
        <v>-2.9495</v>
      </c>
      <c r="K2353">
        <f t="shared" si="219"/>
        <v>0.11808683245815331</v>
      </c>
      <c r="L2353">
        <f t="shared" si="220"/>
        <v>-13.128499999999999</v>
      </c>
      <c r="M2353">
        <f t="shared" si="221"/>
        <v>0.59043416229076651</v>
      </c>
    </row>
    <row r="2354" spans="1:13" x14ac:dyDescent="0.3">
      <c r="A2354">
        <v>16.333333333333332</v>
      </c>
      <c r="B2354">
        <v>-2.4420000000000002</v>
      </c>
      <c r="C2354">
        <v>-2.5169999999999999</v>
      </c>
      <c r="D2354">
        <v>-2.9460000000000002</v>
      </c>
      <c r="E2354">
        <v>-2.9089999999999998</v>
      </c>
      <c r="F2354">
        <v>-13.638999999999999</v>
      </c>
      <c r="G2354">
        <v>-12.726000000000001</v>
      </c>
      <c r="H2354">
        <f t="shared" si="216"/>
        <v>-2.4794999999999998</v>
      </c>
      <c r="I2354">
        <f t="shared" si="217"/>
        <v>5.3033008588990876E-2</v>
      </c>
      <c r="J2354">
        <f t="shared" si="218"/>
        <v>-2.9275000000000002</v>
      </c>
      <c r="K2354">
        <f t="shared" si="219"/>
        <v>2.6162950903902516E-2</v>
      </c>
      <c r="L2354">
        <f t="shared" si="220"/>
        <v>-13.182500000000001</v>
      </c>
      <c r="M2354">
        <f t="shared" si="221"/>
        <v>0.64558849122331685</v>
      </c>
    </row>
    <row r="2355" spans="1:13" x14ac:dyDescent="0.3">
      <c r="A2355">
        <v>16.340277777777779</v>
      </c>
      <c r="B2355">
        <v>-2.4470000000000001</v>
      </c>
      <c r="C2355">
        <v>-2.5760000000000001</v>
      </c>
      <c r="D2355">
        <v>-2.84</v>
      </c>
      <c r="E2355">
        <v>-2.9729999999999999</v>
      </c>
      <c r="F2355">
        <v>-13.577</v>
      </c>
      <c r="G2355">
        <v>-12.834</v>
      </c>
      <c r="H2355">
        <f t="shared" si="216"/>
        <v>-2.5114999999999998</v>
      </c>
      <c r="I2355">
        <f t="shared" si="217"/>
        <v>9.1216774773064627E-2</v>
      </c>
      <c r="J2355">
        <f t="shared" si="218"/>
        <v>-2.9064999999999999</v>
      </c>
      <c r="K2355">
        <f t="shared" si="219"/>
        <v>9.4045201897810835E-2</v>
      </c>
      <c r="L2355">
        <f t="shared" si="220"/>
        <v>-13.205500000000001</v>
      </c>
      <c r="M2355">
        <f t="shared" si="221"/>
        <v>0.52538033842160503</v>
      </c>
    </row>
    <row r="2356" spans="1:13" x14ac:dyDescent="0.3">
      <c r="A2356">
        <v>16.347222222222221</v>
      </c>
      <c r="B2356">
        <v>-2.464</v>
      </c>
      <c r="C2356">
        <v>-2.5960000000000001</v>
      </c>
      <c r="D2356">
        <v>-2.96</v>
      </c>
      <c r="E2356">
        <v>-2.9870000000000001</v>
      </c>
      <c r="F2356">
        <v>-13.715</v>
      </c>
      <c r="G2356">
        <v>-12.987</v>
      </c>
      <c r="H2356">
        <f t="shared" si="216"/>
        <v>-2.5300000000000002</v>
      </c>
      <c r="I2356">
        <f t="shared" si="217"/>
        <v>9.3338095116624359E-2</v>
      </c>
      <c r="J2356">
        <f t="shared" si="218"/>
        <v>-2.9735</v>
      </c>
      <c r="K2356">
        <f t="shared" si="219"/>
        <v>1.9091883092036879E-2</v>
      </c>
      <c r="L2356">
        <f t="shared" si="220"/>
        <v>-13.350999999999999</v>
      </c>
      <c r="M2356">
        <f t="shared" si="221"/>
        <v>0.51477373670380644</v>
      </c>
    </row>
    <row r="2357" spans="1:13" x14ac:dyDescent="0.3">
      <c r="A2357">
        <v>16.354166666666668</v>
      </c>
      <c r="B2357">
        <v>-2.4609999999999999</v>
      </c>
      <c r="C2357">
        <v>-2.5670000000000002</v>
      </c>
      <c r="D2357">
        <v>-2.859</v>
      </c>
      <c r="E2357">
        <v>-3.07</v>
      </c>
      <c r="F2357">
        <v>-13.592000000000001</v>
      </c>
      <c r="G2357">
        <v>-12.91</v>
      </c>
      <c r="H2357">
        <f t="shared" si="216"/>
        <v>-2.5140000000000002</v>
      </c>
      <c r="I2357">
        <f t="shared" si="217"/>
        <v>7.4953318805774258E-2</v>
      </c>
      <c r="J2357">
        <f t="shared" si="218"/>
        <v>-2.9645000000000001</v>
      </c>
      <c r="K2357">
        <f t="shared" si="219"/>
        <v>0.14919953083036142</v>
      </c>
      <c r="L2357">
        <f t="shared" si="220"/>
        <v>-13.251000000000001</v>
      </c>
      <c r="M2357">
        <f t="shared" si="221"/>
        <v>0.4822468247692257</v>
      </c>
    </row>
    <row r="2358" spans="1:13" x14ac:dyDescent="0.3">
      <c r="A2358">
        <v>16.361111111111111</v>
      </c>
      <c r="B2358">
        <v>-2.4470000000000001</v>
      </c>
      <c r="C2358">
        <v>-2.5289999999999999</v>
      </c>
      <c r="D2358">
        <v>-2.94</v>
      </c>
      <c r="E2358">
        <v>-2.8639999999999999</v>
      </c>
      <c r="F2358">
        <v>-13.638999999999999</v>
      </c>
      <c r="G2358">
        <v>-12.726000000000001</v>
      </c>
      <c r="H2358">
        <f t="shared" si="216"/>
        <v>-2.488</v>
      </c>
      <c r="I2358">
        <f t="shared" si="217"/>
        <v>5.7982756057296789E-2</v>
      </c>
      <c r="J2358">
        <f t="shared" si="218"/>
        <v>-2.9020000000000001</v>
      </c>
      <c r="K2358">
        <f t="shared" si="219"/>
        <v>5.3740115370177657E-2</v>
      </c>
      <c r="L2358">
        <f t="shared" si="220"/>
        <v>-13.182500000000001</v>
      </c>
      <c r="M2358">
        <f t="shared" si="221"/>
        <v>0.64558849122331685</v>
      </c>
    </row>
    <row r="2359" spans="1:13" x14ac:dyDescent="0.3">
      <c r="A2359">
        <v>16.368055555555557</v>
      </c>
      <c r="B2359">
        <v>-2.4220000000000002</v>
      </c>
      <c r="C2359">
        <v>-2.593</v>
      </c>
      <c r="D2359">
        <v>-2.911</v>
      </c>
      <c r="E2359">
        <v>-2.8460000000000001</v>
      </c>
      <c r="F2359">
        <v>-13.545999999999999</v>
      </c>
      <c r="G2359">
        <v>-12.788</v>
      </c>
      <c r="H2359">
        <f t="shared" si="216"/>
        <v>-2.5075000000000003</v>
      </c>
      <c r="I2359">
        <f t="shared" si="217"/>
        <v>0.1209152595828995</v>
      </c>
      <c r="J2359">
        <f t="shared" si="218"/>
        <v>-2.8784999999999998</v>
      </c>
      <c r="K2359">
        <f t="shared" si="219"/>
        <v>4.5961940777125551E-2</v>
      </c>
      <c r="L2359">
        <f t="shared" si="220"/>
        <v>-13.167</v>
      </c>
      <c r="M2359">
        <f t="shared" si="221"/>
        <v>0.5359869401394024</v>
      </c>
    </row>
    <row r="2360" spans="1:13" x14ac:dyDescent="0.3">
      <c r="A2360">
        <v>16.375</v>
      </c>
      <c r="B2360">
        <v>-2.4580000000000002</v>
      </c>
      <c r="C2360">
        <v>-2.5750000000000002</v>
      </c>
      <c r="D2360">
        <v>-2.9079999999999999</v>
      </c>
      <c r="E2360">
        <v>-2.92</v>
      </c>
      <c r="F2360">
        <v>-13.654</v>
      </c>
      <c r="G2360">
        <v>-12.818</v>
      </c>
      <c r="H2360">
        <f t="shared" si="216"/>
        <v>-2.5165000000000002</v>
      </c>
      <c r="I2360">
        <f t="shared" si="217"/>
        <v>8.2731493398826059E-2</v>
      </c>
      <c r="J2360">
        <f t="shared" si="218"/>
        <v>-2.9139999999999997</v>
      </c>
      <c r="K2360">
        <f t="shared" si="219"/>
        <v>8.4852813742385784E-3</v>
      </c>
      <c r="L2360">
        <f t="shared" si="220"/>
        <v>-13.236000000000001</v>
      </c>
      <c r="M2360">
        <f t="shared" si="221"/>
        <v>0.59114126907195397</v>
      </c>
    </row>
    <row r="2361" spans="1:13" x14ac:dyDescent="0.3">
      <c r="A2361">
        <v>16.381944444444443</v>
      </c>
      <c r="B2361">
        <v>-2.4390000000000001</v>
      </c>
      <c r="C2361">
        <v>-2.4860000000000002</v>
      </c>
      <c r="D2361">
        <v>-2.85</v>
      </c>
      <c r="E2361">
        <v>-2.9470000000000001</v>
      </c>
      <c r="F2361">
        <v>-13.638999999999999</v>
      </c>
      <c r="G2361">
        <v>-12.696</v>
      </c>
      <c r="H2361">
        <f t="shared" si="216"/>
        <v>-2.4625000000000004</v>
      </c>
      <c r="I2361">
        <f t="shared" si="217"/>
        <v>3.3234018715767845E-2</v>
      </c>
      <c r="J2361">
        <f t="shared" si="218"/>
        <v>-2.8985000000000003</v>
      </c>
      <c r="K2361">
        <f t="shared" si="219"/>
        <v>6.8589357775095089E-2</v>
      </c>
      <c r="L2361">
        <f t="shared" si="220"/>
        <v>-13.1675</v>
      </c>
      <c r="M2361">
        <f t="shared" si="221"/>
        <v>0.66680169465891403</v>
      </c>
    </row>
    <row r="2362" spans="1:13" x14ac:dyDescent="0.3">
      <c r="A2362">
        <v>16.388888888888889</v>
      </c>
      <c r="B2362">
        <v>-2.4409999999999998</v>
      </c>
      <c r="C2362">
        <v>-2.5070000000000001</v>
      </c>
      <c r="D2362">
        <v>-2.8679999999999999</v>
      </c>
      <c r="E2362">
        <v>-2.9889999999999999</v>
      </c>
      <c r="F2362">
        <v>-13.622999999999999</v>
      </c>
      <c r="G2362">
        <v>-12.803000000000001</v>
      </c>
      <c r="H2362">
        <f t="shared" si="216"/>
        <v>-2.4740000000000002</v>
      </c>
      <c r="I2362">
        <f t="shared" si="217"/>
        <v>4.6669047558312332E-2</v>
      </c>
      <c r="J2362">
        <f t="shared" si="218"/>
        <v>-2.9284999999999997</v>
      </c>
      <c r="K2362">
        <f t="shared" si="219"/>
        <v>8.5559920523572253E-2</v>
      </c>
      <c r="L2362">
        <f t="shared" si="220"/>
        <v>-13.213000000000001</v>
      </c>
      <c r="M2362">
        <f t="shared" si="221"/>
        <v>0.57982756057296791</v>
      </c>
    </row>
    <row r="2363" spans="1:13" x14ac:dyDescent="0.3">
      <c r="A2363">
        <v>16.395833333333332</v>
      </c>
      <c r="B2363">
        <v>-2.4700000000000002</v>
      </c>
      <c r="C2363">
        <v>-2.4769999999999999</v>
      </c>
      <c r="D2363">
        <v>-2.8679999999999999</v>
      </c>
      <c r="E2363">
        <v>-2.9830000000000001</v>
      </c>
      <c r="F2363">
        <v>-13.608000000000001</v>
      </c>
      <c r="G2363">
        <v>-12.849</v>
      </c>
      <c r="H2363">
        <f t="shared" si="216"/>
        <v>-2.4735</v>
      </c>
      <c r="I2363">
        <f t="shared" si="217"/>
        <v>4.9497474683056018E-3</v>
      </c>
      <c r="J2363">
        <f t="shared" si="218"/>
        <v>-2.9255</v>
      </c>
      <c r="K2363">
        <f t="shared" si="219"/>
        <v>8.1317279836453121E-2</v>
      </c>
      <c r="L2363">
        <f t="shared" si="220"/>
        <v>-13.2285</v>
      </c>
      <c r="M2363">
        <f t="shared" si="221"/>
        <v>0.53669404692058986</v>
      </c>
    </row>
    <row r="2364" spans="1:13" x14ac:dyDescent="0.3">
      <c r="A2364">
        <v>16.402777777777779</v>
      </c>
      <c r="B2364">
        <v>-2.4390000000000001</v>
      </c>
      <c r="C2364">
        <v>-2.4889999999999999</v>
      </c>
      <c r="D2364">
        <v>-3.036</v>
      </c>
      <c r="E2364">
        <v>-2.98</v>
      </c>
      <c r="F2364">
        <v>-13.608000000000001</v>
      </c>
      <c r="G2364">
        <v>-12.772</v>
      </c>
      <c r="H2364">
        <f t="shared" si="216"/>
        <v>-2.464</v>
      </c>
      <c r="I2364">
        <f t="shared" si="217"/>
        <v>3.5355339059327251E-2</v>
      </c>
      <c r="J2364">
        <f t="shared" si="218"/>
        <v>-3.008</v>
      </c>
      <c r="K2364">
        <f t="shared" si="219"/>
        <v>3.9597979746446695E-2</v>
      </c>
      <c r="L2364">
        <f t="shared" si="220"/>
        <v>-13.190000000000001</v>
      </c>
      <c r="M2364">
        <f t="shared" si="221"/>
        <v>0.59114126907195397</v>
      </c>
    </row>
    <row r="2365" spans="1:13" x14ac:dyDescent="0.3">
      <c r="A2365">
        <v>16.409722222222221</v>
      </c>
      <c r="B2365">
        <v>-2.444</v>
      </c>
      <c r="C2365">
        <v>-2.512</v>
      </c>
      <c r="D2365">
        <v>-2.948</v>
      </c>
      <c r="E2365">
        <v>-3.1269999999999998</v>
      </c>
      <c r="F2365">
        <v>-13.622999999999999</v>
      </c>
      <c r="G2365">
        <v>-12.818</v>
      </c>
      <c r="H2365">
        <f t="shared" si="216"/>
        <v>-2.4779999999999998</v>
      </c>
      <c r="I2365">
        <f t="shared" si="217"/>
        <v>4.8083261120685276E-2</v>
      </c>
      <c r="J2365">
        <f t="shared" si="218"/>
        <v>-3.0374999999999996</v>
      </c>
      <c r="K2365">
        <f t="shared" si="219"/>
        <v>0.12657211383239189</v>
      </c>
      <c r="L2365">
        <f t="shared" si="220"/>
        <v>-13.220499999999999</v>
      </c>
      <c r="M2365">
        <f t="shared" si="221"/>
        <v>0.56922095885517054</v>
      </c>
    </row>
    <row r="2366" spans="1:13" x14ac:dyDescent="0.3">
      <c r="A2366">
        <v>16.416666666666668</v>
      </c>
      <c r="B2366">
        <v>-2.464</v>
      </c>
      <c r="C2366">
        <v>-2.4740000000000002</v>
      </c>
      <c r="D2366">
        <v>-2.9630000000000001</v>
      </c>
      <c r="E2366">
        <v>-3.1840000000000002</v>
      </c>
      <c r="F2366">
        <v>-13.577</v>
      </c>
      <c r="G2366">
        <v>-12.926</v>
      </c>
      <c r="H2366">
        <f t="shared" si="216"/>
        <v>-2.4690000000000003</v>
      </c>
      <c r="I2366">
        <f t="shared" si="217"/>
        <v>7.0710678118656384E-3</v>
      </c>
      <c r="J2366">
        <f t="shared" si="218"/>
        <v>-3.0735000000000001</v>
      </c>
      <c r="K2366">
        <f t="shared" si="219"/>
        <v>0.15627059864222706</v>
      </c>
      <c r="L2366">
        <f t="shared" si="220"/>
        <v>-13.2515</v>
      </c>
      <c r="M2366">
        <f t="shared" si="221"/>
        <v>0.46032651455244233</v>
      </c>
    </row>
    <row r="2367" spans="1:13" x14ac:dyDescent="0.3">
      <c r="A2367">
        <v>16.423611111111111</v>
      </c>
      <c r="B2367">
        <v>-2.444</v>
      </c>
      <c r="C2367">
        <v>-2.5299999999999998</v>
      </c>
      <c r="D2367">
        <v>-2.9060000000000001</v>
      </c>
      <c r="E2367">
        <v>-3.04</v>
      </c>
      <c r="F2367">
        <v>-13.669</v>
      </c>
      <c r="G2367">
        <v>-12.573</v>
      </c>
      <c r="H2367">
        <f t="shared" si="216"/>
        <v>-2.4870000000000001</v>
      </c>
      <c r="I2367">
        <f t="shared" si="217"/>
        <v>6.0811183182042983E-2</v>
      </c>
      <c r="J2367">
        <f t="shared" si="218"/>
        <v>-2.9729999999999999</v>
      </c>
      <c r="K2367">
        <f t="shared" si="219"/>
        <v>9.4752308678997296E-2</v>
      </c>
      <c r="L2367">
        <f t="shared" si="220"/>
        <v>-13.121</v>
      </c>
      <c r="M2367">
        <f t="shared" si="221"/>
        <v>0.77498903218045623</v>
      </c>
    </row>
    <row r="2368" spans="1:13" x14ac:dyDescent="0.3">
      <c r="A2368">
        <v>16.430555555555557</v>
      </c>
      <c r="B2368">
        <v>-2.4380000000000002</v>
      </c>
      <c r="C2368">
        <v>-2.5489999999999999</v>
      </c>
      <c r="D2368">
        <v>-2.851</v>
      </c>
      <c r="E2368">
        <v>-3.0550000000000002</v>
      </c>
      <c r="F2368">
        <v>-13.545999999999999</v>
      </c>
      <c r="G2368">
        <v>-12.941000000000001</v>
      </c>
      <c r="H2368">
        <f t="shared" si="216"/>
        <v>-2.4935</v>
      </c>
      <c r="I2368">
        <f t="shared" si="217"/>
        <v>7.8488852711706608E-2</v>
      </c>
      <c r="J2368">
        <f t="shared" si="218"/>
        <v>-2.9530000000000003</v>
      </c>
      <c r="K2368">
        <f t="shared" si="219"/>
        <v>0.14424978336205582</v>
      </c>
      <c r="L2368">
        <f t="shared" si="220"/>
        <v>-13.243500000000001</v>
      </c>
      <c r="M2368">
        <f t="shared" si="221"/>
        <v>0.42779960261786032</v>
      </c>
    </row>
    <row r="2369" spans="1:13" x14ac:dyDescent="0.3">
      <c r="A2369">
        <v>16.4375</v>
      </c>
      <c r="B2369">
        <v>-2.456</v>
      </c>
      <c r="C2369">
        <v>-2.6320000000000001</v>
      </c>
      <c r="D2369">
        <v>-2.8849999999999998</v>
      </c>
      <c r="E2369">
        <v>-2.9529999999999998</v>
      </c>
      <c r="F2369">
        <v>-13.669</v>
      </c>
      <c r="G2369">
        <v>-12.803000000000001</v>
      </c>
      <c r="H2369">
        <f t="shared" si="216"/>
        <v>-2.544</v>
      </c>
      <c r="I2369">
        <f t="shared" si="217"/>
        <v>0.12445079348883248</v>
      </c>
      <c r="J2369">
        <f t="shared" si="218"/>
        <v>-2.9189999999999996</v>
      </c>
      <c r="K2369">
        <f t="shared" si="219"/>
        <v>4.8083261120685276E-2</v>
      </c>
      <c r="L2369">
        <f t="shared" si="220"/>
        <v>-13.236000000000001</v>
      </c>
      <c r="M2369">
        <f t="shared" si="221"/>
        <v>0.61235447250754993</v>
      </c>
    </row>
    <row r="2370" spans="1:13" x14ac:dyDescent="0.3">
      <c r="A2370">
        <v>16.444444444444443</v>
      </c>
      <c r="B2370">
        <v>-2.4409999999999998</v>
      </c>
      <c r="C2370">
        <v>-2.6349999999999998</v>
      </c>
      <c r="D2370">
        <v>-2.8140000000000001</v>
      </c>
      <c r="E2370">
        <v>-3.0459999999999998</v>
      </c>
      <c r="F2370">
        <v>-14.084</v>
      </c>
      <c r="G2370">
        <v>-12.664999999999999</v>
      </c>
      <c r="H2370">
        <f t="shared" si="216"/>
        <v>-2.5379999999999998</v>
      </c>
      <c r="I2370">
        <f t="shared" si="217"/>
        <v>0.13717871555019018</v>
      </c>
      <c r="J2370">
        <f t="shared" si="218"/>
        <v>-2.9299999999999997</v>
      </c>
      <c r="K2370">
        <f t="shared" si="219"/>
        <v>0.16404877323527886</v>
      </c>
      <c r="L2370">
        <f t="shared" si="220"/>
        <v>-13.374499999999999</v>
      </c>
      <c r="M2370">
        <f t="shared" si="221"/>
        <v>1.0033845225037112</v>
      </c>
    </row>
    <row r="2371" spans="1:13" x14ac:dyDescent="0.3">
      <c r="A2371">
        <v>16.451388888888889</v>
      </c>
      <c r="B2371">
        <v>-2.4420000000000002</v>
      </c>
      <c r="C2371">
        <v>-2.5489999999999999</v>
      </c>
      <c r="D2371">
        <v>-2.819</v>
      </c>
      <c r="E2371">
        <v>-3.03</v>
      </c>
      <c r="F2371">
        <v>-14.022</v>
      </c>
      <c r="G2371">
        <v>-13.018000000000001</v>
      </c>
      <c r="H2371">
        <f t="shared" si="216"/>
        <v>-2.4954999999999998</v>
      </c>
      <c r="I2371">
        <f t="shared" si="217"/>
        <v>7.5660425586960414E-2</v>
      </c>
      <c r="J2371">
        <f t="shared" si="218"/>
        <v>-2.9245000000000001</v>
      </c>
      <c r="K2371">
        <f t="shared" si="219"/>
        <v>0.14919953083036142</v>
      </c>
      <c r="L2371">
        <f t="shared" si="220"/>
        <v>-13.52</v>
      </c>
      <c r="M2371">
        <f t="shared" si="221"/>
        <v>0.70993520831129342</v>
      </c>
    </row>
    <row r="2372" spans="1:13" x14ac:dyDescent="0.3">
      <c r="A2372">
        <v>16.458333333333332</v>
      </c>
      <c r="B2372">
        <v>-2.448</v>
      </c>
      <c r="C2372">
        <v>-2.5299999999999998</v>
      </c>
      <c r="D2372">
        <v>-2.83</v>
      </c>
      <c r="E2372">
        <v>-3.0230000000000001</v>
      </c>
      <c r="F2372">
        <v>-13.622999999999999</v>
      </c>
      <c r="G2372">
        <v>-12.757</v>
      </c>
      <c r="H2372">
        <f t="shared" ref="H2372:H2435" si="222">AVERAGE(B2372:C2372)</f>
        <v>-2.4889999999999999</v>
      </c>
      <c r="I2372">
        <f t="shared" ref="I2372:I2435" si="223">STDEV(B2372:C2372)</f>
        <v>5.7982756057296789E-2</v>
      </c>
      <c r="J2372">
        <f t="shared" ref="J2372:J2435" si="224">AVERAGE(D2372:E2372)</f>
        <v>-2.9264999999999999</v>
      </c>
      <c r="K2372">
        <f t="shared" ref="K2372:K2435" si="225">STDEV(D2372:E2372)</f>
        <v>0.13647160876900372</v>
      </c>
      <c r="L2372">
        <f t="shared" ref="L2372:L2435" si="226">AVERAGE(F2372:G2372)</f>
        <v>-13.19</v>
      </c>
      <c r="M2372">
        <f t="shared" ref="M2372:M2435" si="227">STDEV(F2372:G2372)</f>
        <v>0.61235447250754993</v>
      </c>
    </row>
    <row r="2373" spans="1:13" x14ac:dyDescent="0.3">
      <c r="A2373">
        <v>16.465277777777779</v>
      </c>
      <c r="B2373">
        <v>-2.4159999999999999</v>
      </c>
      <c r="C2373">
        <v>-2.46</v>
      </c>
      <c r="D2373">
        <v>-2.8570000000000002</v>
      </c>
      <c r="E2373">
        <v>-3.03</v>
      </c>
      <c r="F2373">
        <v>-13.884</v>
      </c>
      <c r="G2373">
        <v>-12.742000000000001</v>
      </c>
      <c r="H2373">
        <f t="shared" si="222"/>
        <v>-2.4379999999999997</v>
      </c>
      <c r="I2373">
        <f t="shared" si="223"/>
        <v>3.111269837220812E-2</v>
      </c>
      <c r="J2373">
        <f t="shared" si="224"/>
        <v>-2.9435000000000002</v>
      </c>
      <c r="K2373">
        <f t="shared" si="225"/>
        <v>0.12232947314527243</v>
      </c>
      <c r="L2373">
        <f t="shared" si="226"/>
        <v>-13.313000000000001</v>
      </c>
      <c r="M2373">
        <f t="shared" si="227"/>
        <v>0.80751594411503691</v>
      </c>
    </row>
    <row r="2374" spans="1:13" x14ac:dyDescent="0.3">
      <c r="A2374">
        <v>16.472222222222221</v>
      </c>
      <c r="B2374">
        <v>-2.4220000000000002</v>
      </c>
      <c r="C2374">
        <v>-2.4630000000000001</v>
      </c>
      <c r="D2374">
        <v>-2.9329999999999998</v>
      </c>
      <c r="E2374">
        <v>-3.0059999999999998</v>
      </c>
      <c r="F2374">
        <v>-13.93</v>
      </c>
      <c r="G2374">
        <v>-12.726000000000001</v>
      </c>
      <c r="H2374">
        <f t="shared" si="222"/>
        <v>-2.4424999999999999</v>
      </c>
      <c r="I2374">
        <f t="shared" si="223"/>
        <v>2.8991378028648394E-2</v>
      </c>
      <c r="J2374">
        <f t="shared" si="224"/>
        <v>-2.9695</v>
      </c>
      <c r="K2374">
        <f t="shared" si="225"/>
        <v>5.1618795026617939E-2</v>
      </c>
      <c r="L2374">
        <f t="shared" si="226"/>
        <v>-13.327999999999999</v>
      </c>
      <c r="M2374">
        <f t="shared" si="227"/>
        <v>0.85135656454860242</v>
      </c>
    </row>
    <row r="2375" spans="1:13" x14ac:dyDescent="0.3">
      <c r="A2375">
        <v>16.479166666666668</v>
      </c>
      <c r="B2375">
        <v>-2.4020000000000001</v>
      </c>
      <c r="C2375">
        <v>-2.4950000000000001</v>
      </c>
      <c r="D2375">
        <v>-2.839</v>
      </c>
      <c r="E2375">
        <v>-2.97</v>
      </c>
      <c r="F2375">
        <v>-13.884</v>
      </c>
      <c r="G2375">
        <v>-12.358000000000001</v>
      </c>
      <c r="H2375">
        <f t="shared" si="222"/>
        <v>-2.4485000000000001</v>
      </c>
      <c r="I2375">
        <f t="shared" si="223"/>
        <v>6.5760930650348895E-2</v>
      </c>
      <c r="J2375">
        <f t="shared" si="224"/>
        <v>-2.9045000000000001</v>
      </c>
      <c r="K2375">
        <f t="shared" si="225"/>
        <v>9.2630988335437883E-2</v>
      </c>
      <c r="L2375">
        <f t="shared" si="226"/>
        <v>-13.121</v>
      </c>
      <c r="M2375">
        <f t="shared" si="227"/>
        <v>1.0790449480906714</v>
      </c>
    </row>
    <row r="2376" spans="1:13" x14ac:dyDescent="0.3">
      <c r="A2376">
        <v>16.486111111111111</v>
      </c>
      <c r="B2376">
        <v>-2.4220000000000002</v>
      </c>
      <c r="C2376">
        <v>-2.492</v>
      </c>
      <c r="D2376">
        <v>-2.8679999999999999</v>
      </c>
      <c r="E2376">
        <v>-3.0590000000000002</v>
      </c>
      <c r="F2376">
        <v>-13.946</v>
      </c>
      <c r="G2376">
        <v>-12.619</v>
      </c>
      <c r="H2376">
        <f t="shared" si="222"/>
        <v>-2.4569999999999999</v>
      </c>
      <c r="I2376">
        <f t="shared" si="223"/>
        <v>4.9497474683058214E-2</v>
      </c>
      <c r="J2376">
        <f t="shared" si="224"/>
        <v>-2.9634999999999998</v>
      </c>
      <c r="K2376">
        <f t="shared" si="225"/>
        <v>0.13505739520663079</v>
      </c>
      <c r="L2376">
        <f t="shared" si="226"/>
        <v>-13.282499999999999</v>
      </c>
      <c r="M2376">
        <f t="shared" si="227"/>
        <v>0.93833069863454854</v>
      </c>
    </row>
    <row r="2377" spans="1:13" x14ac:dyDescent="0.3">
      <c r="A2377">
        <v>16.493055555555557</v>
      </c>
      <c r="B2377">
        <v>-2.415</v>
      </c>
      <c r="C2377">
        <v>-2.4710000000000001</v>
      </c>
      <c r="D2377">
        <v>-2.8170000000000002</v>
      </c>
      <c r="E2377">
        <v>-2.835</v>
      </c>
      <c r="F2377">
        <v>-13.869</v>
      </c>
      <c r="G2377">
        <v>-12.726000000000001</v>
      </c>
      <c r="H2377">
        <f t="shared" si="222"/>
        <v>-2.4430000000000001</v>
      </c>
      <c r="I2377">
        <f t="shared" si="223"/>
        <v>3.9597979746446695E-2</v>
      </c>
      <c r="J2377">
        <f t="shared" si="224"/>
        <v>-2.8260000000000001</v>
      </c>
      <c r="K2377">
        <f t="shared" si="225"/>
        <v>1.272792206135771E-2</v>
      </c>
      <c r="L2377">
        <f t="shared" si="226"/>
        <v>-13.297499999999999</v>
      </c>
      <c r="M2377">
        <f t="shared" si="227"/>
        <v>0.80822305089622304</v>
      </c>
    </row>
    <row r="2378" spans="1:13" x14ac:dyDescent="0.3">
      <c r="A2378">
        <v>16.5</v>
      </c>
      <c r="B2378">
        <v>-2.415</v>
      </c>
      <c r="C2378">
        <v>-2.484</v>
      </c>
      <c r="D2378">
        <v>-2.8660000000000001</v>
      </c>
      <c r="E2378">
        <v>-2.9980000000000002</v>
      </c>
      <c r="F2378">
        <v>-13.685</v>
      </c>
      <c r="G2378">
        <v>-12.664999999999999</v>
      </c>
      <c r="H2378">
        <f t="shared" si="222"/>
        <v>-2.4495</v>
      </c>
      <c r="I2378">
        <f t="shared" si="223"/>
        <v>4.8790367901871745E-2</v>
      </c>
      <c r="J2378">
        <f t="shared" si="224"/>
        <v>-2.9320000000000004</v>
      </c>
      <c r="K2378">
        <f t="shared" si="225"/>
        <v>9.3338095116624359E-2</v>
      </c>
      <c r="L2378">
        <f t="shared" si="226"/>
        <v>-13.175000000000001</v>
      </c>
      <c r="M2378">
        <f t="shared" si="227"/>
        <v>0.72124891681027936</v>
      </c>
    </row>
    <row r="2379" spans="1:13" x14ac:dyDescent="0.3">
      <c r="A2379">
        <v>16.506944444444443</v>
      </c>
      <c r="B2379">
        <v>-2.415</v>
      </c>
      <c r="C2379">
        <v>-2.5</v>
      </c>
      <c r="D2379">
        <v>-2.8370000000000002</v>
      </c>
      <c r="E2379">
        <v>-2.996</v>
      </c>
      <c r="F2379">
        <v>-13.484999999999999</v>
      </c>
      <c r="G2379">
        <v>-12.526999999999999</v>
      </c>
      <c r="H2379">
        <f t="shared" si="222"/>
        <v>-2.4575</v>
      </c>
      <c r="I2379">
        <f t="shared" si="223"/>
        <v>6.0104076400856514E-2</v>
      </c>
      <c r="J2379">
        <f t="shared" si="224"/>
        <v>-2.9165000000000001</v>
      </c>
      <c r="K2379">
        <f t="shared" si="225"/>
        <v>0.11242997820866092</v>
      </c>
      <c r="L2379">
        <f t="shared" si="226"/>
        <v>-13.006</v>
      </c>
      <c r="M2379">
        <f t="shared" si="227"/>
        <v>0.67740829637671263</v>
      </c>
    </row>
    <row r="2380" spans="1:13" x14ac:dyDescent="0.3">
      <c r="A2380">
        <v>16.513888888888889</v>
      </c>
      <c r="B2380">
        <v>-2.415</v>
      </c>
      <c r="C2380">
        <v>-2.4980000000000002</v>
      </c>
      <c r="D2380">
        <v>-2.8109999999999999</v>
      </c>
      <c r="E2380">
        <v>-2.8319999999999999</v>
      </c>
      <c r="F2380">
        <v>-13.561999999999999</v>
      </c>
      <c r="G2380">
        <v>-12.45</v>
      </c>
      <c r="H2380">
        <f t="shared" si="222"/>
        <v>-2.4565000000000001</v>
      </c>
      <c r="I2380">
        <f t="shared" si="223"/>
        <v>5.8689862838483577E-2</v>
      </c>
      <c r="J2380">
        <f t="shared" si="224"/>
        <v>-2.8214999999999999</v>
      </c>
      <c r="K2380">
        <f t="shared" si="225"/>
        <v>1.4849242404917433E-2</v>
      </c>
      <c r="L2380">
        <f t="shared" si="226"/>
        <v>-13.006</v>
      </c>
      <c r="M2380">
        <f t="shared" si="227"/>
        <v>0.78630274067944095</v>
      </c>
    </row>
    <row r="2381" spans="1:13" x14ac:dyDescent="0.3">
      <c r="A2381">
        <v>16.520833333333332</v>
      </c>
      <c r="B2381">
        <v>-2.3980000000000001</v>
      </c>
      <c r="C2381">
        <v>-2.504</v>
      </c>
      <c r="D2381">
        <v>-2.88</v>
      </c>
      <c r="E2381">
        <v>-3.0030000000000001</v>
      </c>
      <c r="F2381">
        <v>-13.439</v>
      </c>
      <c r="G2381">
        <v>-12.573</v>
      </c>
      <c r="H2381">
        <f t="shared" si="222"/>
        <v>-2.4510000000000001</v>
      </c>
      <c r="I2381">
        <f t="shared" si="223"/>
        <v>7.4953318805773952E-2</v>
      </c>
      <c r="J2381">
        <f t="shared" si="224"/>
        <v>-2.9415</v>
      </c>
      <c r="K2381">
        <f t="shared" si="225"/>
        <v>8.6974134085945495E-2</v>
      </c>
      <c r="L2381">
        <f t="shared" si="226"/>
        <v>-13.006</v>
      </c>
      <c r="M2381">
        <f t="shared" si="227"/>
        <v>0.61235447250754993</v>
      </c>
    </row>
    <row r="2382" spans="1:13" x14ac:dyDescent="0.3">
      <c r="A2382">
        <v>16.527777777777779</v>
      </c>
      <c r="B2382">
        <v>-2.4020000000000001</v>
      </c>
      <c r="C2382">
        <v>-2.4249999999999998</v>
      </c>
      <c r="D2382">
        <v>-2.82</v>
      </c>
      <c r="E2382">
        <v>-2.9289999999999998</v>
      </c>
      <c r="F2382">
        <v>-13.531000000000001</v>
      </c>
      <c r="G2382">
        <v>-12.404</v>
      </c>
      <c r="H2382">
        <f t="shared" si="222"/>
        <v>-2.4135</v>
      </c>
      <c r="I2382">
        <f t="shared" si="223"/>
        <v>1.6263455967290372E-2</v>
      </c>
      <c r="J2382">
        <f t="shared" si="224"/>
        <v>-2.8744999999999998</v>
      </c>
      <c r="K2382">
        <f t="shared" si="225"/>
        <v>7.7074639149333671E-2</v>
      </c>
      <c r="L2382">
        <f t="shared" si="226"/>
        <v>-12.967500000000001</v>
      </c>
      <c r="M2382">
        <f t="shared" si="227"/>
        <v>0.79690934239723954</v>
      </c>
    </row>
    <row r="2383" spans="1:13" x14ac:dyDescent="0.3">
      <c r="A2383">
        <v>16.534722222222221</v>
      </c>
      <c r="B2383">
        <v>-2.4079999999999999</v>
      </c>
      <c r="C2383">
        <v>-2.4689999999999999</v>
      </c>
      <c r="D2383">
        <v>-2.7959999999999998</v>
      </c>
      <c r="E2383">
        <v>-2.8540000000000001</v>
      </c>
      <c r="F2383">
        <v>-13.561999999999999</v>
      </c>
      <c r="G2383">
        <v>-12.742000000000001</v>
      </c>
      <c r="H2383">
        <f t="shared" si="222"/>
        <v>-2.4384999999999999</v>
      </c>
      <c r="I2383">
        <f t="shared" si="223"/>
        <v>4.3133513652379357E-2</v>
      </c>
      <c r="J2383">
        <f t="shared" si="224"/>
        <v>-2.8250000000000002</v>
      </c>
      <c r="K2383">
        <f t="shared" si="225"/>
        <v>4.1012193308819951E-2</v>
      </c>
      <c r="L2383">
        <f t="shared" si="226"/>
        <v>-13.152000000000001</v>
      </c>
      <c r="M2383">
        <f t="shared" si="227"/>
        <v>0.57982756057296791</v>
      </c>
    </row>
    <row r="2384" spans="1:13" x14ac:dyDescent="0.3">
      <c r="A2384">
        <v>16.541666666666668</v>
      </c>
      <c r="B2384">
        <v>-2.4119999999999999</v>
      </c>
      <c r="C2384">
        <v>-2.423</v>
      </c>
      <c r="D2384">
        <v>-2.8340000000000001</v>
      </c>
      <c r="E2384">
        <v>-2.907</v>
      </c>
      <c r="F2384">
        <v>-13.545999999999999</v>
      </c>
      <c r="G2384">
        <v>-12.65</v>
      </c>
      <c r="H2384">
        <f t="shared" si="222"/>
        <v>-2.4175</v>
      </c>
      <c r="I2384">
        <f t="shared" si="223"/>
        <v>7.778174593052108E-3</v>
      </c>
      <c r="J2384">
        <f t="shared" si="224"/>
        <v>-2.8704999999999998</v>
      </c>
      <c r="K2384">
        <f t="shared" si="225"/>
        <v>5.1618795026617939E-2</v>
      </c>
      <c r="L2384">
        <f t="shared" si="226"/>
        <v>-13.097999999999999</v>
      </c>
      <c r="M2384">
        <f t="shared" si="227"/>
        <v>0.63356767594314589</v>
      </c>
    </row>
    <row r="2385" spans="1:13" x14ac:dyDescent="0.3">
      <c r="A2385">
        <v>16.548611111111111</v>
      </c>
      <c r="B2385">
        <v>-2.4159999999999999</v>
      </c>
      <c r="C2385">
        <v>-2.4670000000000001</v>
      </c>
      <c r="D2385">
        <v>-2.8420000000000001</v>
      </c>
      <c r="E2385">
        <v>-2.907</v>
      </c>
      <c r="F2385">
        <v>-13.853</v>
      </c>
      <c r="G2385">
        <v>-12.496</v>
      </c>
      <c r="H2385">
        <f t="shared" si="222"/>
        <v>-2.4415</v>
      </c>
      <c r="I2385">
        <f t="shared" si="223"/>
        <v>3.6062445840514032E-2</v>
      </c>
      <c r="J2385">
        <f t="shared" si="224"/>
        <v>-2.8745000000000003</v>
      </c>
      <c r="K2385">
        <f t="shared" si="225"/>
        <v>4.5961940777125551E-2</v>
      </c>
      <c r="L2385">
        <f t="shared" si="226"/>
        <v>-13.1745</v>
      </c>
      <c r="M2385">
        <f t="shared" si="227"/>
        <v>0.95954390207014451</v>
      </c>
    </row>
    <row r="2386" spans="1:13" x14ac:dyDescent="0.3">
      <c r="A2386">
        <v>16.555555555555557</v>
      </c>
      <c r="B2386">
        <v>-2.4129999999999998</v>
      </c>
      <c r="C2386">
        <v>-2.4609999999999999</v>
      </c>
      <c r="D2386">
        <v>-2.8170000000000002</v>
      </c>
      <c r="E2386">
        <v>-2.7970000000000002</v>
      </c>
      <c r="F2386">
        <v>-13.454000000000001</v>
      </c>
      <c r="G2386">
        <v>-12.067</v>
      </c>
      <c r="H2386">
        <f t="shared" si="222"/>
        <v>-2.4369999999999998</v>
      </c>
      <c r="I2386">
        <f t="shared" si="223"/>
        <v>3.3941125496954314E-2</v>
      </c>
      <c r="J2386">
        <f t="shared" si="224"/>
        <v>-2.8070000000000004</v>
      </c>
      <c r="K2386">
        <f t="shared" si="225"/>
        <v>1.4142135623730963E-2</v>
      </c>
      <c r="L2386">
        <f t="shared" si="226"/>
        <v>-12.7605</v>
      </c>
      <c r="M2386">
        <f t="shared" si="227"/>
        <v>0.98075710550574169</v>
      </c>
    </row>
    <row r="2387" spans="1:13" x14ac:dyDescent="0.3">
      <c r="A2387">
        <v>16.5625</v>
      </c>
      <c r="B2387">
        <v>-2.4020000000000001</v>
      </c>
      <c r="C2387">
        <v>-2.4740000000000002</v>
      </c>
      <c r="D2387">
        <v>-2.84</v>
      </c>
      <c r="E2387">
        <v>-2.8010000000000002</v>
      </c>
      <c r="F2387">
        <v>-13.914999999999999</v>
      </c>
      <c r="G2387">
        <v>-11.99</v>
      </c>
      <c r="H2387">
        <f t="shared" si="222"/>
        <v>-2.4380000000000002</v>
      </c>
      <c r="I2387">
        <f t="shared" si="223"/>
        <v>5.0911688245431463E-2</v>
      </c>
      <c r="J2387">
        <f t="shared" si="224"/>
        <v>-2.8205</v>
      </c>
      <c r="K2387">
        <f t="shared" si="225"/>
        <v>2.7577164466275145E-2</v>
      </c>
      <c r="L2387">
        <f t="shared" si="226"/>
        <v>-12.952500000000001</v>
      </c>
      <c r="M2387">
        <f t="shared" si="227"/>
        <v>1.3611805537841033</v>
      </c>
    </row>
    <row r="2388" spans="1:13" x14ac:dyDescent="0.3">
      <c r="A2388">
        <v>16.569444444444443</v>
      </c>
      <c r="B2388">
        <v>-2.4129999999999998</v>
      </c>
      <c r="C2388">
        <v>-2.4769999999999999</v>
      </c>
      <c r="D2388">
        <v>-2.8340000000000001</v>
      </c>
      <c r="E2388">
        <v>-2.8580000000000001</v>
      </c>
      <c r="F2388">
        <v>-13.792</v>
      </c>
      <c r="G2388">
        <v>-11.944000000000001</v>
      </c>
      <c r="H2388">
        <f t="shared" si="222"/>
        <v>-2.4449999999999998</v>
      </c>
      <c r="I2388">
        <f t="shared" si="223"/>
        <v>4.5254833995939082E-2</v>
      </c>
      <c r="J2388">
        <f t="shared" si="224"/>
        <v>-2.8460000000000001</v>
      </c>
      <c r="K2388">
        <f t="shared" si="225"/>
        <v>1.6970562748477157E-2</v>
      </c>
      <c r="L2388">
        <f t="shared" si="226"/>
        <v>-12.868</v>
      </c>
      <c r="M2388">
        <f t="shared" si="227"/>
        <v>1.3067333316327392</v>
      </c>
    </row>
    <row r="2389" spans="1:13" x14ac:dyDescent="0.3">
      <c r="A2389">
        <v>16.576388888888889</v>
      </c>
      <c r="B2389">
        <v>-2.4020000000000001</v>
      </c>
      <c r="C2389">
        <v>-2.4350000000000001</v>
      </c>
      <c r="D2389">
        <v>-2.8959999999999999</v>
      </c>
      <c r="E2389">
        <v>-2.806</v>
      </c>
      <c r="F2389">
        <v>-13.837999999999999</v>
      </c>
      <c r="G2389">
        <v>-11.867000000000001</v>
      </c>
      <c r="H2389">
        <f t="shared" si="222"/>
        <v>-2.4184999999999999</v>
      </c>
      <c r="I2389">
        <f t="shared" si="223"/>
        <v>2.333452377915601E-2</v>
      </c>
      <c r="J2389">
        <f t="shared" si="224"/>
        <v>-2.851</v>
      </c>
      <c r="K2389">
        <f t="shared" si="225"/>
        <v>6.3639610306789177E-2</v>
      </c>
      <c r="L2389">
        <f t="shared" si="226"/>
        <v>-12.852499999999999</v>
      </c>
      <c r="M2389">
        <f t="shared" si="227"/>
        <v>1.3937074657186841</v>
      </c>
    </row>
    <row r="2390" spans="1:13" x14ac:dyDescent="0.3">
      <c r="A2390">
        <v>16.583333333333332</v>
      </c>
      <c r="B2390">
        <v>-2.399</v>
      </c>
      <c r="C2390">
        <v>-2.5169999999999999</v>
      </c>
      <c r="D2390">
        <v>-2.8660000000000001</v>
      </c>
      <c r="E2390">
        <v>-2.9409999999999998</v>
      </c>
      <c r="F2390">
        <v>-13.746</v>
      </c>
      <c r="G2390">
        <v>-12.864000000000001</v>
      </c>
      <c r="H2390">
        <f t="shared" si="222"/>
        <v>-2.4580000000000002</v>
      </c>
      <c r="I2390">
        <f t="shared" si="223"/>
        <v>8.343860018001252E-2</v>
      </c>
      <c r="J2390">
        <f t="shared" si="224"/>
        <v>-2.9035000000000002</v>
      </c>
      <c r="K2390">
        <f t="shared" si="225"/>
        <v>5.3033008588990876E-2</v>
      </c>
      <c r="L2390">
        <f t="shared" si="226"/>
        <v>-13.305</v>
      </c>
      <c r="M2390">
        <f t="shared" si="227"/>
        <v>0.62366818100653465</v>
      </c>
    </row>
    <row r="2391" spans="1:13" x14ac:dyDescent="0.3">
      <c r="A2391">
        <v>16.590277777777779</v>
      </c>
      <c r="B2391">
        <v>-2.3730000000000002</v>
      </c>
      <c r="C2391">
        <v>-2.4670000000000001</v>
      </c>
      <c r="D2391">
        <v>-2.9020000000000001</v>
      </c>
      <c r="E2391">
        <v>-2.9630000000000001</v>
      </c>
      <c r="F2391">
        <v>-13.853</v>
      </c>
      <c r="G2391">
        <v>-12.619</v>
      </c>
      <c r="H2391">
        <f t="shared" si="222"/>
        <v>-2.42</v>
      </c>
      <c r="I2391">
        <f t="shared" si="223"/>
        <v>6.6468037431535371E-2</v>
      </c>
      <c r="J2391">
        <f t="shared" si="224"/>
        <v>-2.9325000000000001</v>
      </c>
      <c r="K2391">
        <f t="shared" si="225"/>
        <v>4.3133513652379357E-2</v>
      </c>
      <c r="L2391">
        <f t="shared" si="226"/>
        <v>-13.236000000000001</v>
      </c>
      <c r="M2391">
        <f t="shared" si="227"/>
        <v>0.87256976798419961</v>
      </c>
    </row>
    <row r="2392" spans="1:13" x14ac:dyDescent="0.3">
      <c r="A2392">
        <v>16.597222222222221</v>
      </c>
      <c r="B2392">
        <v>-2.407</v>
      </c>
      <c r="C2392">
        <v>-2.492</v>
      </c>
      <c r="D2392">
        <v>-2.851</v>
      </c>
      <c r="E2392">
        <v>-2.923</v>
      </c>
      <c r="F2392">
        <v>-13.823</v>
      </c>
      <c r="G2392">
        <v>-12.419</v>
      </c>
      <c r="H2392">
        <f t="shared" si="222"/>
        <v>-2.4495</v>
      </c>
      <c r="I2392">
        <f t="shared" si="223"/>
        <v>6.0104076400856514E-2</v>
      </c>
      <c r="J2392">
        <f t="shared" si="224"/>
        <v>-2.887</v>
      </c>
      <c r="K2392">
        <f t="shared" si="225"/>
        <v>5.0911688245431463E-2</v>
      </c>
      <c r="L2392">
        <f t="shared" si="226"/>
        <v>-13.121</v>
      </c>
      <c r="M2392">
        <f t="shared" si="227"/>
        <v>0.99277792078591265</v>
      </c>
    </row>
    <row r="2393" spans="1:13" x14ac:dyDescent="0.3">
      <c r="A2393">
        <v>16.604166666666668</v>
      </c>
      <c r="B2393">
        <v>-2.3730000000000002</v>
      </c>
      <c r="C2393">
        <v>-2.4889999999999999</v>
      </c>
      <c r="D2393">
        <v>-2.891</v>
      </c>
      <c r="E2393">
        <v>-2.98</v>
      </c>
      <c r="F2393">
        <v>-13.638999999999999</v>
      </c>
      <c r="G2393">
        <v>-12.526999999999999</v>
      </c>
      <c r="H2393">
        <f t="shared" si="222"/>
        <v>-2.431</v>
      </c>
      <c r="I2393">
        <f t="shared" si="223"/>
        <v>8.2024386617639278E-2</v>
      </c>
      <c r="J2393">
        <f t="shared" si="224"/>
        <v>-2.9355000000000002</v>
      </c>
      <c r="K2393">
        <f t="shared" si="225"/>
        <v>6.2932503525602701E-2</v>
      </c>
      <c r="L2393">
        <f t="shared" si="226"/>
        <v>-13.082999999999998</v>
      </c>
      <c r="M2393">
        <f t="shared" si="227"/>
        <v>0.78630274067944095</v>
      </c>
    </row>
    <row r="2394" spans="1:13" x14ac:dyDescent="0.3">
      <c r="A2394">
        <v>16.611111111111111</v>
      </c>
      <c r="B2394">
        <v>-2.3719999999999999</v>
      </c>
      <c r="C2394">
        <v>-2.4350000000000001</v>
      </c>
      <c r="D2394">
        <v>-2.843</v>
      </c>
      <c r="E2394">
        <v>-2.8780000000000001</v>
      </c>
      <c r="F2394">
        <v>-13.731</v>
      </c>
      <c r="G2394">
        <v>-12.404</v>
      </c>
      <c r="H2394">
        <f t="shared" si="222"/>
        <v>-2.4035000000000002</v>
      </c>
      <c r="I2394">
        <f t="shared" si="223"/>
        <v>4.4547727214752614E-2</v>
      </c>
      <c r="J2394">
        <f t="shared" si="224"/>
        <v>-2.8605</v>
      </c>
      <c r="K2394">
        <f t="shared" si="225"/>
        <v>2.4748737341529263E-2</v>
      </c>
      <c r="L2394">
        <f t="shared" si="226"/>
        <v>-13.067499999999999</v>
      </c>
      <c r="M2394">
        <f t="shared" si="227"/>
        <v>0.93833069863454854</v>
      </c>
    </row>
    <row r="2395" spans="1:13" x14ac:dyDescent="0.3">
      <c r="A2395">
        <v>16.618055555555557</v>
      </c>
      <c r="B2395">
        <v>-2.3839999999999999</v>
      </c>
      <c r="C2395">
        <v>-2.403</v>
      </c>
      <c r="D2395">
        <v>-2.8660000000000001</v>
      </c>
      <c r="E2395">
        <v>-2.8479999999999999</v>
      </c>
      <c r="F2395">
        <v>-13.638999999999999</v>
      </c>
      <c r="G2395">
        <v>-12.45</v>
      </c>
      <c r="H2395">
        <f t="shared" si="222"/>
        <v>-2.3935</v>
      </c>
      <c r="I2395">
        <f t="shared" si="223"/>
        <v>1.3435028842544494E-2</v>
      </c>
      <c r="J2395">
        <f t="shared" si="224"/>
        <v>-2.8570000000000002</v>
      </c>
      <c r="K2395">
        <f t="shared" si="225"/>
        <v>1.2727922061358024E-2</v>
      </c>
      <c r="L2395">
        <f t="shared" si="226"/>
        <v>-13.044499999999999</v>
      </c>
      <c r="M2395">
        <f t="shared" si="227"/>
        <v>0.84074996283080505</v>
      </c>
    </row>
    <row r="2396" spans="1:13" x14ac:dyDescent="0.3">
      <c r="A2396">
        <v>16.625</v>
      </c>
      <c r="B2396">
        <v>-2.3610000000000002</v>
      </c>
      <c r="C2396">
        <v>-2.3780000000000001</v>
      </c>
      <c r="D2396">
        <v>-2.9449999999999998</v>
      </c>
      <c r="E2396">
        <v>-2.806</v>
      </c>
      <c r="F2396">
        <v>-13.685</v>
      </c>
      <c r="G2396">
        <v>-12.358000000000001</v>
      </c>
      <c r="H2396">
        <f t="shared" si="222"/>
        <v>-2.3695000000000004</v>
      </c>
      <c r="I2396">
        <f t="shared" si="223"/>
        <v>1.2020815280171239E-2</v>
      </c>
      <c r="J2396">
        <f t="shared" si="224"/>
        <v>-2.8754999999999997</v>
      </c>
      <c r="K2396">
        <f t="shared" si="225"/>
        <v>9.8287842584929966E-2</v>
      </c>
      <c r="L2396">
        <f t="shared" si="226"/>
        <v>-13.0215</v>
      </c>
      <c r="M2396">
        <f t="shared" si="227"/>
        <v>0.93833069863454854</v>
      </c>
    </row>
    <row r="2397" spans="1:13" x14ac:dyDescent="0.3">
      <c r="A2397">
        <v>16.631944444444443</v>
      </c>
      <c r="B2397">
        <v>-2.3620000000000001</v>
      </c>
      <c r="C2397">
        <v>-2.46</v>
      </c>
      <c r="D2397">
        <v>-2.8660000000000001</v>
      </c>
      <c r="E2397">
        <v>-2.8690000000000002</v>
      </c>
      <c r="F2397">
        <v>-13.7</v>
      </c>
      <c r="G2397">
        <v>-12.372999999999999</v>
      </c>
      <c r="H2397">
        <f t="shared" si="222"/>
        <v>-2.411</v>
      </c>
      <c r="I2397">
        <f t="shared" si="223"/>
        <v>6.9296464556281565E-2</v>
      </c>
      <c r="J2397">
        <f t="shared" si="224"/>
        <v>-2.8675000000000002</v>
      </c>
      <c r="K2397">
        <f t="shared" si="225"/>
        <v>2.1213203435597231E-3</v>
      </c>
      <c r="L2397">
        <f t="shared" si="226"/>
        <v>-13.0365</v>
      </c>
      <c r="M2397">
        <f t="shared" si="227"/>
        <v>0.93833069863454854</v>
      </c>
    </row>
    <row r="2398" spans="1:13" x14ac:dyDescent="0.3">
      <c r="A2398">
        <v>16.638888888888889</v>
      </c>
      <c r="B2398">
        <v>-2.3610000000000002</v>
      </c>
      <c r="C2398">
        <v>-2.4260000000000002</v>
      </c>
      <c r="D2398">
        <v>-2.8159999999999998</v>
      </c>
      <c r="E2398">
        <v>-2.726</v>
      </c>
      <c r="F2398">
        <v>-13.561999999999999</v>
      </c>
      <c r="G2398">
        <v>-12.419</v>
      </c>
      <c r="H2398">
        <f t="shared" si="222"/>
        <v>-2.3935000000000004</v>
      </c>
      <c r="I2398">
        <f t="shared" si="223"/>
        <v>4.5961940777125551E-2</v>
      </c>
      <c r="J2398">
        <f t="shared" si="224"/>
        <v>-2.7709999999999999</v>
      </c>
      <c r="K2398">
        <f t="shared" si="225"/>
        <v>6.3639610306789177E-2</v>
      </c>
      <c r="L2398">
        <f t="shared" si="226"/>
        <v>-12.990500000000001</v>
      </c>
      <c r="M2398">
        <f t="shared" si="227"/>
        <v>0.80822305089622304</v>
      </c>
    </row>
    <row r="2399" spans="1:13" x14ac:dyDescent="0.3">
      <c r="A2399">
        <v>16.645833333333332</v>
      </c>
      <c r="B2399">
        <v>-2.3580000000000001</v>
      </c>
      <c r="C2399">
        <v>-2.4340000000000002</v>
      </c>
      <c r="D2399">
        <v>-2.8559999999999999</v>
      </c>
      <c r="E2399">
        <v>-2.7690000000000001</v>
      </c>
      <c r="F2399">
        <v>-13.669</v>
      </c>
      <c r="G2399">
        <v>-12.435</v>
      </c>
      <c r="H2399">
        <f t="shared" si="222"/>
        <v>-2.3959999999999999</v>
      </c>
      <c r="I2399">
        <f t="shared" si="223"/>
        <v>5.3740115370177657E-2</v>
      </c>
      <c r="J2399">
        <f t="shared" si="224"/>
        <v>-2.8125</v>
      </c>
      <c r="K2399">
        <f t="shared" si="225"/>
        <v>6.1518289963229451E-2</v>
      </c>
      <c r="L2399">
        <f t="shared" si="226"/>
        <v>-13.052</v>
      </c>
      <c r="M2399">
        <f t="shared" si="227"/>
        <v>0.87256976798419961</v>
      </c>
    </row>
    <row r="2400" spans="1:13" x14ac:dyDescent="0.3">
      <c r="A2400">
        <v>16.652777777777779</v>
      </c>
      <c r="B2400">
        <v>-2.339</v>
      </c>
      <c r="C2400">
        <v>-2.448</v>
      </c>
      <c r="D2400">
        <v>-2.843</v>
      </c>
      <c r="E2400">
        <v>-2.855</v>
      </c>
      <c r="F2400">
        <v>-13.531000000000001</v>
      </c>
      <c r="G2400">
        <v>-12.496</v>
      </c>
      <c r="H2400">
        <f t="shared" si="222"/>
        <v>-2.3935</v>
      </c>
      <c r="I2400">
        <f t="shared" si="223"/>
        <v>7.7074639149333671E-2</v>
      </c>
      <c r="J2400">
        <f t="shared" si="224"/>
        <v>-2.8490000000000002</v>
      </c>
      <c r="K2400">
        <f t="shared" si="225"/>
        <v>8.4852813742385784E-3</v>
      </c>
      <c r="L2400">
        <f t="shared" si="226"/>
        <v>-13.013500000000001</v>
      </c>
      <c r="M2400">
        <f t="shared" si="227"/>
        <v>0.73185551852807684</v>
      </c>
    </row>
    <row r="2401" spans="1:13" x14ac:dyDescent="0.3">
      <c r="A2401">
        <v>16.659722222222221</v>
      </c>
      <c r="B2401">
        <v>-2.3439999999999999</v>
      </c>
      <c r="C2401">
        <v>-2.4409999999999998</v>
      </c>
      <c r="D2401">
        <v>-2.9159999999999999</v>
      </c>
      <c r="E2401">
        <v>-2.8170000000000002</v>
      </c>
      <c r="F2401">
        <v>-13.561999999999999</v>
      </c>
      <c r="G2401">
        <v>-12.297000000000001</v>
      </c>
      <c r="H2401">
        <f t="shared" si="222"/>
        <v>-2.3925000000000001</v>
      </c>
      <c r="I2401">
        <f t="shared" si="223"/>
        <v>6.8589357775095089E-2</v>
      </c>
      <c r="J2401">
        <f t="shared" si="224"/>
        <v>-2.8665000000000003</v>
      </c>
      <c r="K2401">
        <f t="shared" si="225"/>
        <v>7.000357133746804E-2</v>
      </c>
      <c r="L2401">
        <f t="shared" si="226"/>
        <v>-12.929500000000001</v>
      </c>
      <c r="M2401">
        <f t="shared" si="227"/>
        <v>0.8944900782009817</v>
      </c>
    </row>
    <row r="2402" spans="1:13" x14ac:dyDescent="0.3">
      <c r="A2402">
        <v>16.666666666666668</v>
      </c>
      <c r="B2402">
        <v>-2.35</v>
      </c>
      <c r="C2402">
        <v>-2.4769999999999999</v>
      </c>
      <c r="D2402">
        <v>-2.8159999999999998</v>
      </c>
      <c r="E2402">
        <v>-2.806</v>
      </c>
      <c r="F2402">
        <v>-13.484999999999999</v>
      </c>
      <c r="G2402">
        <v>-12.067</v>
      </c>
      <c r="H2402">
        <f t="shared" si="222"/>
        <v>-2.4135</v>
      </c>
      <c r="I2402">
        <f t="shared" si="223"/>
        <v>8.9802561210691384E-2</v>
      </c>
      <c r="J2402">
        <f t="shared" si="224"/>
        <v>-2.8109999999999999</v>
      </c>
      <c r="K2402">
        <f t="shared" si="225"/>
        <v>7.0710678118653244E-3</v>
      </c>
      <c r="L2402">
        <f t="shared" si="226"/>
        <v>-12.776</v>
      </c>
      <c r="M2402">
        <f t="shared" si="227"/>
        <v>1.0026774157225238</v>
      </c>
    </row>
    <row r="2403" spans="1:13" x14ac:dyDescent="0.3">
      <c r="A2403">
        <v>16.673611111111111</v>
      </c>
      <c r="B2403">
        <v>-2.335</v>
      </c>
      <c r="C2403">
        <v>-2.4860000000000002</v>
      </c>
      <c r="D2403">
        <v>-2.7970000000000002</v>
      </c>
      <c r="E2403">
        <v>-2.794</v>
      </c>
      <c r="F2403">
        <v>-13.531000000000001</v>
      </c>
      <c r="G2403">
        <v>-12.205</v>
      </c>
      <c r="H2403">
        <f t="shared" si="222"/>
        <v>-2.4104999999999999</v>
      </c>
      <c r="I2403">
        <f t="shared" si="223"/>
        <v>0.10677312395916884</v>
      </c>
      <c r="J2403">
        <f t="shared" si="224"/>
        <v>-2.7955000000000001</v>
      </c>
      <c r="K2403">
        <f t="shared" si="225"/>
        <v>2.1213203435597231E-3</v>
      </c>
      <c r="L2403">
        <f t="shared" si="226"/>
        <v>-12.868</v>
      </c>
      <c r="M2403">
        <f t="shared" si="227"/>
        <v>0.93762359185336241</v>
      </c>
    </row>
    <row r="2404" spans="1:13" x14ac:dyDescent="0.3">
      <c r="A2404">
        <v>16.680555555555557</v>
      </c>
      <c r="B2404">
        <v>-2.35</v>
      </c>
      <c r="C2404">
        <v>-2.5270000000000001</v>
      </c>
      <c r="D2404">
        <v>-2.7759999999999998</v>
      </c>
      <c r="E2404">
        <v>-2.8370000000000002</v>
      </c>
      <c r="F2404">
        <v>-13.423999999999999</v>
      </c>
      <c r="G2404">
        <v>-12.173999999999999</v>
      </c>
      <c r="H2404">
        <f t="shared" si="222"/>
        <v>-2.4385000000000003</v>
      </c>
      <c r="I2404">
        <f t="shared" si="223"/>
        <v>0.12515790027001894</v>
      </c>
      <c r="J2404">
        <f t="shared" si="224"/>
        <v>-2.8064999999999998</v>
      </c>
      <c r="K2404">
        <f t="shared" si="225"/>
        <v>4.3133513652379669E-2</v>
      </c>
      <c r="L2404">
        <f t="shared" si="226"/>
        <v>-12.798999999999999</v>
      </c>
      <c r="M2404">
        <f t="shared" si="227"/>
        <v>0.88388347648318444</v>
      </c>
    </row>
    <row r="2405" spans="1:13" x14ac:dyDescent="0.3">
      <c r="A2405">
        <v>16.6875</v>
      </c>
      <c r="B2405">
        <v>-2.339</v>
      </c>
      <c r="C2405">
        <v>-2.4430000000000001</v>
      </c>
      <c r="D2405">
        <v>-2.794</v>
      </c>
      <c r="E2405">
        <v>-2.742</v>
      </c>
      <c r="F2405">
        <v>-13.531000000000001</v>
      </c>
      <c r="G2405">
        <v>-12.173999999999999</v>
      </c>
      <c r="H2405">
        <f t="shared" si="222"/>
        <v>-2.391</v>
      </c>
      <c r="I2405">
        <f t="shared" si="223"/>
        <v>7.3539105243401015E-2</v>
      </c>
      <c r="J2405">
        <f t="shared" si="224"/>
        <v>-2.7679999999999998</v>
      </c>
      <c r="K2405">
        <f t="shared" si="225"/>
        <v>3.6769552621700508E-2</v>
      </c>
      <c r="L2405">
        <f t="shared" si="226"/>
        <v>-12.852499999999999</v>
      </c>
      <c r="M2405">
        <f t="shared" si="227"/>
        <v>0.95954390207014573</v>
      </c>
    </row>
    <row r="2406" spans="1:13" x14ac:dyDescent="0.3">
      <c r="A2406">
        <v>16.694444444444443</v>
      </c>
      <c r="B2406">
        <v>-2.35</v>
      </c>
      <c r="C2406">
        <v>-2.4860000000000002</v>
      </c>
      <c r="D2406">
        <v>-2.76</v>
      </c>
      <c r="E2406">
        <v>-2.6819999999999999</v>
      </c>
      <c r="F2406">
        <v>-13.484999999999999</v>
      </c>
      <c r="G2406">
        <v>-12.311999999999999</v>
      </c>
      <c r="H2406">
        <f t="shared" si="222"/>
        <v>-2.4180000000000001</v>
      </c>
      <c r="I2406">
        <f t="shared" si="223"/>
        <v>9.6166522241370553E-2</v>
      </c>
      <c r="J2406">
        <f t="shared" si="224"/>
        <v>-2.7210000000000001</v>
      </c>
      <c r="K2406">
        <f t="shared" si="225"/>
        <v>5.5154328932550602E-2</v>
      </c>
      <c r="L2406">
        <f t="shared" si="226"/>
        <v>-12.898499999999999</v>
      </c>
      <c r="M2406">
        <f t="shared" si="227"/>
        <v>0.82943625433182033</v>
      </c>
    </row>
    <row r="2407" spans="1:13" x14ac:dyDescent="0.3">
      <c r="A2407">
        <v>16.701388888888889</v>
      </c>
      <c r="B2407">
        <v>-2.3530000000000002</v>
      </c>
      <c r="C2407">
        <v>-2.5070000000000001</v>
      </c>
      <c r="D2407">
        <v>-2.8420000000000001</v>
      </c>
      <c r="E2407">
        <v>-2.7490000000000001</v>
      </c>
      <c r="F2407">
        <v>-13.423999999999999</v>
      </c>
      <c r="G2407">
        <v>-12.082000000000001</v>
      </c>
      <c r="H2407">
        <f t="shared" si="222"/>
        <v>-2.4300000000000002</v>
      </c>
      <c r="I2407">
        <f t="shared" si="223"/>
        <v>0.10889444430272825</v>
      </c>
      <c r="J2407">
        <f t="shared" si="224"/>
        <v>-2.7955000000000001</v>
      </c>
      <c r="K2407">
        <f t="shared" si="225"/>
        <v>6.5760930650348895E-2</v>
      </c>
      <c r="L2407">
        <f t="shared" si="226"/>
        <v>-12.753</v>
      </c>
      <c r="M2407">
        <f t="shared" si="227"/>
        <v>0.94893730035234591</v>
      </c>
    </row>
    <row r="2408" spans="1:13" x14ac:dyDescent="0.3">
      <c r="A2408">
        <v>16.708333333333332</v>
      </c>
      <c r="B2408">
        <v>-2.33</v>
      </c>
      <c r="C2408">
        <v>-2.5030000000000001</v>
      </c>
      <c r="D2408">
        <v>-2.831</v>
      </c>
      <c r="E2408">
        <v>-2.7679999999999998</v>
      </c>
      <c r="F2408">
        <v>-13.5</v>
      </c>
      <c r="G2408">
        <v>-12.067</v>
      </c>
      <c r="H2408">
        <f t="shared" si="222"/>
        <v>-2.4165000000000001</v>
      </c>
      <c r="I2408">
        <f t="shared" si="223"/>
        <v>0.12232947314527275</v>
      </c>
      <c r="J2408">
        <f t="shared" si="224"/>
        <v>-2.7995000000000001</v>
      </c>
      <c r="K2408">
        <f t="shared" si="225"/>
        <v>4.4547727214752614E-2</v>
      </c>
      <c r="L2408">
        <f t="shared" si="226"/>
        <v>-12.7835</v>
      </c>
      <c r="M2408">
        <f t="shared" si="227"/>
        <v>1.0132840174403224</v>
      </c>
    </row>
    <row r="2409" spans="1:13" x14ac:dyDescent="0.3">
      <c r="A2409">
        <v>16.715277777777779</v>
      </c>
      <c r="B2409">
        <v>-2.3239999999999998</v>
      </c>
      <c r="C2409">
        <v>-2.5230000000000001</v>
      </c>
      <c r="D2409">
        <v>-2.83</v>
      </c>
      <c r="E2409">
        <v>-3.004</v>
      </c>
      <c r="F2409">
        <v>-13.393000000000001</v>
      </c>
      <c r="G2409">
        <v>-12.067</v>
      </c>
      <c r="H2409">
        <f t="shared" si="222"/>
        <v>-2.4234999999999998</v>
      </c>
      <c r="I2409">
        <f t="shared" si="223"/>
        <v>0.14071424945612315</v>
      </c>
      <c r="J2409">
        <f t="shared" si="224"/>
        <v>-2.9169999999999998</v>
      </c>
      <c r="K2409">
        <f t="shared" si="225"/>
        <v>0.12303657992645922</v>
      </c>
      <c r="L2409">
        <f t="shared" si="226"/>
        <v>-12.73</v>
      </c>
      <c r="M2409">
        <f t="shared" si="227"/>
        <v>0.93762359185336241</v>
      </c>
    </row>
    <row r="2410" spans="1:13" x14ac:dyDescent="0.3">
      <c r="A2410">
        <v>16.722222222222221</v>
      </c>
      <c r="B2410">
        <v>-2.319</v>
      </c>
      <c r="C2410">
        <v>-2.6320000000000001</v>
      </c>
      <c r="D2410">
        <v>-2.8460000000000001</v>
      </c>
      <c r="E2410">
        <v>-2.875</v>
      </c>
      <c r="F2410">
        <v>-13.5</v>
      </c>
      <c r="G2410">
        <v>-12.067</v>
      </c>
      <c r="H2410">
        <f t="shared" si="222"/>
        <v>-2.4755000000000003</v>
      </c>
      <c r="I2410">
        <f t="shared" si="223"/>
        <v>0.22132442251138951</v>
      </c>
      <c r="J2410">
        <f t="shared" si="224"/>
        <v>-2.8605</v>
      </c>
      <c r="K2410">
        <f t="shared" si="225"/>
        <v>2.0506096654409819E-2</v>
      </c>
      <c r="L2410">
        <f t="shared" si="226"/>
        <v>-12.7835</v>
      </c>
      <c r="M2410">
        <f t="shared" si="227"/>
        <v>1.0132840174403224</v>
      </c>
    </row>
    <row r="2411" spans="1:13" x14ac:dyDescent="0.3">
      <c r="A2411">
        <v>16.729166666666668</v>
      </c>
      <c r="B2411">
        <v>-2.343</v>
      </c>
      <c r="C2411">
        <v>-2.5299999999999998</v>
      </c>
      <c r="D2411">
        <v>-2.8660000000000001</v>
      </c>
      <c r="E2411">
        <v>-2.8809999999999998</v>
      </c>
      <c r="F2411">
        <v>-13.561999999999999</v>
      </c>
      <c r="G2411">
        <v>-11.99</v>
      </c>
      <c r="H2411">
        <f t="shared" si="222"/>
        <v>-2.4364999999999997</v>
      </c>
      <c r="I2411">
        <f t="shared" si="223"/>
        <v>0.13222896808188428</v>
      </c>
      <c r="J2411">
        <f t="shared" si="224"/>
        <v>-2.8734999999999999</v>
      </c>
      <c r="K2411">
        <f t="shared" si="225"/>
        <v>1.0606601717797986E-2</v>
      </c>
      <c r="L2411">
        <f t="shared" si="226"/>
        <v>-12.776</v>
      </c>
      <c r="M2411">
        <f t="shared" si="227"/>
        <v>1.1115718600252522</v>
      </c>
    </row>
    <row r="2412" spans="1:13" x14ac:dyDescent="0.3">
      <c r="A2412">
        <v>16.736111111111111</v>
      </c>
      <c r="B2412">
        <v>-2.3149999999999999</v>
      </c>
      <c r="C2412">
        <v>-2.5760000000000001</v>
      </c>
      <c r="D2412">
        <v>-2.851</v>
      </c>
      <c r="E2412">
        <v>-2.8239999999999998</v>
      </c>
      <c r="F2412">
        <v>-13.654</v>
      </c>
      <c r="G2412">
        <v>-12.128</v>
      </c>
      <c r="H2412">
        <f t="shared" si="222"/>
        <v>-2.4455</v>
      </c>
      <c r="I2412">
        <f t="shared" si="223"/>
        <v>0.18455486988968897</v>
      </c>
      <c r="J2412">
        <f t="shared" si="224"/>
        <v>-2.8374999999999999</v>
      </c>
      <c r="K2412">
        <f t="shared" si="225"/>
        <v>1.9091883092036879E-2</v>
      </c>
      <c r="L2412">
        <f t="shared" si="226"/>
        <v>-12.891</v>
      </c>
      <c r="M2412">
        <f t="shared" si="227"/>
        <v>1.0790449480906714</v>
      </c>
    </row>
    <row r="2413" spans="1:13" x14ac:dyDescent="0.3">
      <c r="A2413">
        <v>16.743055555555557</v>
      </c>
      <c r="B2413">
        <v>-2.327</v>
      </c>
      <c r="C2413">
        <v>-2.5920000000000001</v>
      </c>
      <c r="D2413">
        <v>-2.8570000000000002</v>
      </c>
      <c r="E2413">
        <v>-2.7709999999999999</v>
      </c>
      <c r="F2413">
        <v>-13.484999999999999</v>
      </c>
      <c r="G2413">
        <v>-12.128</v>
      </c>
      <c r="H2413">
        <f t="shared" si="222"/>
        <v>-2.4595000000000002</v>
      </c>
      <c r="I2413">
        <f t="shared" si="223"/>
        <v>0.18738329701443518</v>
      </c>
      <c r="J2413">
        <f t="shared" si="224"/>
        <v>-2.8140000000000001</v>
      </c>
      <c r="K2413">
        <f t="shared" si="225"/>
        <v>6.0811183182043295E-2</v>
      </c>
      <c r="L2413">
        <f t="shared" si="226"/>
        <v>-12.8065</v>
      </c>
      <c r="M2413">
        <f t="shared" si="227"/>
        <v>0.95954390207014451</v>
      </c>
    </row>
    <row r="2414" spans="1:13" x14ac:dyDescent="0.3">
      <c r="A2414">
        <v>16.75</v>
      </c>
      <c r="B2414">
        <v>-2.3149999999999999</v>
      </c>
      <c r="C2414">
        <v>-2.4140000000000001</v>
      </c>
      <c r="D2414">
        <v>-2.794</v>
      </c>
      <c r="E2414">
        <v>-2.7509999999999999</v>
      </c>
      <c r="F2414">
        <v>-13.484999999999999</v>
      </c>
      <c r="G2414">
        <v>-11.975</v>
      </c>
      <c r="H2414">
        <f t="shared" si="222"/>
        <v>-2.3645</v>
      </c>
      <c r="I2414">
        <f t="shared" si="223"/>
        <v>7.0003571337468345E-2</v>
      </c>
      <c r="J2414">
        <f t="shared" si="224"/>
        <v>-2.7725</v>
      </c>
      <c r="K2414">
        <f t="shared" si="225"/>
        <v>3.0405591591021647E-2</v>
      </c>
      <c r="L2414">
        <f t="shared" si="226"/>
        <v>-12.73</v>
      </c>
      <c r="M2414">
        <f t="shared" si="227"/>
        <v>1.0677312395916865</v>
      </c>
    </row>
    <row r="2415" spans="1:13" x14ac:dyDescent="0.3">
      <c r="A2415">
        <v>16.756944444444443</v>
      </c>
      <c r="B2415">
        <v>-2.327</v>
      </c>
      <c r="C2415">
        <v>-2.3820000000000001</v>
      </c>
      <c r="D2415">
        <v>-2.8359999999999999</v>
      </c>
      <c r="E2415">
        <v>-2.7879999999999998</v>
      </c>
      <c r="F2415">
        <v>-13.47</v>
      </c>
      <c r="G2415">
        <v>-12.021000000000001</v>
      </c>
      <c r="H2415">
        <f t="shared" si="222"/>
        <v>-2.3544999999999998</v>
      </c>
      <c r="I2415">
        <f t="shared" si="223"/>
        <v>3.8890872965260226E-2</v>
      </c>
      <c r="J2415">
        <f t="shared" si="224"/>
        <v>-2.8119999999999998</v>
      </c>
      <c r="K2415">
        <f t="shared" si="225"/>
        <v>3.3941125496954314E-2</v>
      </c>
      <c r="L2415">
        <f t="shared" si="226"/>
        <v>-12.7455</v>
      </c>
      <c r="M2415">
        <f t="shared" si="227"/>
        <v>1.0245977259393073</v>
      </c>
    </row>
    <row r="2416" spans="1:13" x14ac:dyDescent="0.3">
      <c r="A2416">
        <v>16.763888888888889</v>
      </c>
      <c r="B2416">
        <v>-2.3210000000000002</v>
      </c>
      <c r="C2416">
        <v>-2.3889999999999998</v>
      </c>
      <c r="D2416">
        <v>-2.851</v>
      </c>
      <c r="E2416">
        <v>-2.76</v>
      </c>
      <c r="F2416">
        <v>-13.407999999999999</v>
      </c>
      <c r="G2416">
        <v>-12.051</v>
      </c>
      <c r="H2416">
        <f t="shared" si="222"/>
        <v>-2.355</v>
      </c>
      <c r="I2416">
        <f t="shared" si="223"/>
        <v>4.8083261120684957E-2</v>
      </c>
      <c r="J2416">
        <f t="shared" si="224"/>
        <v>-2.8054999999999999</v>
      </c>
      <c r="K2416">
        <f t="shared" si="225"/>
        <v>6.4346717087975958E-2</v>
      </c>
      <c r="L2416">
        <f t="shared" si="226"/>
        <v>-12.7295</v>
      </c>
      <c r="M2416">
        <f t="shared" si="227"/>
        <v>0.95954390207014451</v>
      </c>
    </row>
    <row r="2417" spans="1:13" x14ac:dyDescent="0.3">
      <c r="A2417">
        <v>16.770833333333332</v>
      </c>
      <c r="B2417">
        <v>-2.327</v>
      </c>
      <c r="C2417">
        <v>-2.4249999999999998</v>
      </c>
      <c r="D2417">
        <v>-2.8</v>
      </c>
      <c r="E2417">
        <v>-2.7509999999999999</v>
      </c>
      <c r="F2417">
        <v>-13.393000000000001</v>
      </c>
      <c r="G2417">
        <v>-11.959</v>
      </c>
      <c r="H2417">
        <f t="shared" si="222"/>
        <v>-2.3759999999999999</v>
      </c>
      <c r="I2417">
        <f t="shared" si="223"/>
        <v>6.9296464556281565E-2</v>
      </c>
      <c r="J2417">
        <f t="shared" si="224"/>
        <v>-2.7755000000000001</v>
      </c>
      <c r="K2417">
        <f t="shared" si="225"/>
        <v>3.4648232278140782E-2</v>
      </c>
      <c r="L2417">
        <f t="shared" si="226"/>
        <v>-12.676</v>
      </c>
      <c r="M2417">
        <f t="shared" si="227"/>
        <v>1.0139911242215098</v>
      </c>
    </row>
    <row r="2418" spans="1:13" x14ac:dyDescent="0.3">
      <c r="A2418">
        <v>16.777777777777779</v>
      </c>
      <c r="B2418">
        <v>-2.3029999999999999</v>
      </c>
      <c r="C2418">
        <v>-2.3879999999999999</v>
      </c>
      <c r="D2418">
        <v>-2.7709999999999999</v>
      </c>
      <c r="E2418">
        <v>-2.7149999999999999</v>
      </c>
      <c r="F2418">
        <v>-13.285</v>
      </c>
      <c r="G2418">
        <v>-11.714</v>
      </c>
      <c r="H2418">
        <f t="shared" si="222"/>
        <v>-2.3454999999999999</v>
      </c>
      <c r="I2418">
        <f t="shared" si="223"/>
        <v>6.0104076400856514E-2</v>
      </c>
      <c r="J2418">
        <f t="shared" si="224"/>
        <v>-2.7429999999999999</v>
      </c>
      <c r="K2418">
        <f t="shared" si="225"/>
        <v>3.9597979746446695E-2</v>
      </c>
      <c r="L2418">
        <f t="shared" si="226"/>
        <v>-12.499500000000001</v>
      </c>
      <c r="M2418">
        <f t="shared" si="227"/>
        <v>1.1108647532440661</v>
      </c>
    </row>
    <row r="2419" spans="1:13" x14ac:dyDescent="0.3">
      <c r="A2419">
        <v>16.784722222222221</v>
      </c>
      <c r="B2419">
        <v>-2.29</v>
      </c>
      <c r="C2419">
        <v>-2.4630000000000001</v>
      </c>
      <c r="D2419">
        <v>-2.7450000000000001</v>
      </c>
      <c r="E2419">
        <v>-2.706</v>
      </c>
      <c r="F2419">
        <v>-13.454000000000001</v>
      </c>
      <c r="G2419">
        <v>-11.821</v>
      </c>
      <c r="H2419">
        <f t="shared" si="222"/>
        <v>-2.3765000000000001</v>
      </c>
      <c r="I2419">
        <f t="shared" si="223"/>
        <v>0.12232947314527275</v>
      </c>
      <c r="J2419">
        <f t="shared" si="224"/>
        <v>-2.7255000000000003</v>
      </c>
      <c r="K2419">
        <f t="shared" si="225"/>
        <v>2.7577164466275457E-2</v>
      </c>
      <c r="L2419">
        <f t="shared" si="226"/>
        <v>-12.637499999999999</v>
      </c>
      <c r="M2419">
        <f t="shared" si="227"/>
        <v>1.1547053736776327</v>
      </c>
    </row>
    <row r="2420" spans="1:13" x14ac:dyDescent="0.3">
      <c r="A2420">
        <v>16.791666666666668</v>
      </c>
      <c r="B2420">
        <v>-2.2930000000000001</v>
      </c>
      <c r="C2420">
        <v>-2.448</v>
      </c>
      <c r="D2420">
        <v>-2.83</v>
      </c>
      <c r="E2420">
        <v>-2.8010000000000002</v>
      </c>
      <c r="F2420">
        <v>-13.407999999999999</v>
      </c>
      <c r="G2420">
        <v>-11.882999999999999</v>
      </c>
      <c r="H2420">
        <f t="shared" si="222"/>
        <v>-2.3704999999999998</v>
      </c>
      <c r="I2420">
        <f t="shared" si="223"/>
        <v>0.10960155108391473</v>
      </c>
      <c r="J2420">
        <f t="shared" si="224"/>
        <v>-2.8155000000000001</v>
      </c>
      <c r="K2420">
        <f t="shared" si="225"/>
        <v>2.0506096654409819E-2</v>
      </c>
      <c r="L2420">
        <f t="shared" si="226"/>
        <v>-12.645499999999998</v>
      </c>
      <c r="M2420">
        <f t="shared" si="227"/>
        <v>1.0783378413094853</v>
      </c>
    </row>
    <row r="2421" spans="1:13" x14ac:dyDescent="0.3">
      <c r="A2421">
        <v>16.798611111111111</v>
      </c>
      <c r="B2421">
        <v>-2.2999999999999998</v>
      </c>
      <c r="C2421">
        <v>-2.46</v>
      </c>
      <c r="D2421">
        <v>-2.782</v>
      </c>
      <c r="E2421">
        <v>-2.8210000000000002</v>
      </c>
      <c r="F2421">
        <v>-13.622999999999999</v>
      </c>
      <c r="G2421">
        <v>-11.837</v>
      </c>
      <c r="H2421">
        <f t="shared" si="222"/>
        <v>-2.38</v>
      </c>
      <c r="I2421">
        <f t="shared" si="223"/>
        <v>0.1131370849898477</v>
      </c>
      <c r="J2421">
        <f t="shared" si="224"/>
        <v>-2.8014999999999999</v>
      </c>
      <c r="K2421">
        <f t="shared" si="225"/>
        <v>2.7577164466275457E-2</v>
      </c>
      <c r="L2421">
        <f t="shared" si="226"/>
        <v>-12.73</v>
      </c>
      <c r="M2421">
        <f t="shared" si="227"/>
        <v>1.2628927111991737</v>
      </c>
    </row>
    <row r="2422" spans="1:13" x14ac:dyDescent="0.3">
      <c r="A2422">
        <v>16.805555555555557</v>
      </c>
      <c r="B2422">
        <v>-2.31</v>
      </c>
      <c r="C2422">
        <v>-2.4340000000000002</v>
      </c>
      <c r="D2422">
        <v>-2.77</v>
      </c>
      <c r="E2422">
        <v>-2.8039999999999998</v>
      </c>
      <c r="F2422">
        <v>-13.04</v>
      </c>
      <c r="G2422">
        <v>-11.867000000000001</v>
      </c>
      <c r="H2422">
        <f t="shared" si="222"/>
        <v>-2.3719999999999999</v>
      </c>
      <c r="I2422">
        <f t="shared" si="223"/>
        <v>8.7681240867131971E-2</v>
      </c>
      <c r="J2422">
        <f t="shared" si="224"/>
        <v>-2.7869999999999999</v>
      </c>
      <c r="K2422">
        <f t="shared" si="225"/>
        <v>2.4041630560342479E-2</v>
      </c>
      <c r="L2422">
        <f t="shared" si="226"/>
        <v>-12.4535</v>
      </c>
      <c r="M2422">
        <f t="shared" si="227"/>
        <v>0.829436254331819</v>
      </c>
    </row>
    <row r="2423" spans="1:13" x14ac:dyDescent="0.3">
      <c r="A2423">
        <v>16.8125</v>
      </c>
      <c r="B2423">
        <v>-2.2799999999999998</v>
      </c>
      <c r="C2423">
        <v>-2.3540000000000001</v>
      </c>
      <c r="D2423">
        <v>-2.79</v>
      </c>
      <c r="E2423">
        <v>-2.8410000000000002</v>
      </c>
      <c r="F2423">
        <v>-13.07</v>
      </c>
      <c r="G2423">
        <v>-11.791</v>
      </c>
      <c r="H2423">
        <f t="shared" si="222"/>
        <v>-2.3170000000000002</v>
      </c>
      <c r="I2423">
        <f t="shared" si="223"/>
        <v>5.232590180780472E-2</v>
      </c>
      <c r="J2423">
        <f t="shared" si="224"/>
        <v>-2.8155000000000001</v>
      </c>
      <c r="K2423">
        <f t="shared" si="225"/>
        <v>3.6062445840514032E-2</v>
      </c>
      <c r="L2423">
        <f t="shared" si="226"/>
        <v>-12.4305</v>
      </c>
      <c r="M2423">
        <f t="shared" si="227"/>
        <v>0.90438957313759427</v>
      </c>
    </row>
    <row r="2424" spans="1:13" x14ac:dyDescent="0.3">
      <c r="A2424">
        <v>16.819444444444443</v>
      </c>
      <c r="B2424">
        <v>-2.278</v>
      </c>
      <c r="C2424">
        <v>-2.3969999999999998</v>
      </c>
      <c r="D2424">
        <v>-2.8540000000000001</v>
      </c>
      <c r="E2424">
        <v>-2.7970000000000002</v>
      </c>
      <c r="F2424">
        <v>-13.04</v>
      </c>
      <c r="G2424">
        <v>-11.99</v>
      </c>
      <c r="H2424">
        <f t="shared" si="222"/>
        <v>-2.3374999999999999</v>
      </c>
      <c r="I2424">
        <f t="shared" si="223"/>
        <v>8.4145706961198996E-2</v>
      </c>
      <c r="J2424">
        <f t="shared" si="224"/>
        <v>-2.8254999999999999</v>
      </c>
      <c r="K2424">
        <f t="shared" si="225"/>
        <v>4.030508652763317E-2</v>
      </c>
      <c r="L2424">
        <f t="shared" si="226"/>
        <v>-12.515000000000001</v>
      </c>
      <c r="M2424">
        <f t="shared" si="227"/>
        <v>0.74246212024587421</v>
      </c>
    </row>
    <row r="2425" spans="1:13" x14ac:dyDescent="0.3">
      <c r="A2425">
        <v>16.826388888888889</v>
      </c>
      <c r="B2425">
        <v>-2.278</v>
      </c>
      <c r="C2425">
        <v>-2.4169999999999998</v>
      </c>
      <c r="D2425">
        <v>-2.8330000000000002</v>
      </c>
      <c r="E2425">
        <v>-2.8180000000000001</v>
      </c>
      <c r="F2425">
        <v>-13.055</v>
      </c>
      <c r="G2425">
        <v>-11.76</v>
      </c>
      <c r="H2425">
        <f t="shared" si="222"/>
        <v>-2.3475000000000001</v>
      </c>
      <c r="I2425">
        <f t="shared" si="223"/>
        <v>9.8287842584929966E-2</v>
      </c>
      <c r="J2425">
        <f t="shared" si="224"/>
        <v>-2.8254999999999999</v>
      </c>
      <c r="K2425">
        <f t="shared" si="225"/>
        <v>1.06066017177983E-2</v>
      </c>
      <c r="L2425">
        <f t="shared" si="226"/>
        <v>-12.407499999999999</v>
      </c>
      <c r="M2425">
        <f t="shared" si="227"/>
        <v>0.91570328163657899</v>
      </c>
    </row>
    <row r="2426" spans="1:13" x14ac:dyDescent="0.3">
      <c r="A2426">
        <v>16.833333333333332</v>
      </c>
      <c r="B2426">
        <v>-2.29</v>
      </c>
      <c r="C2426">
        <v>-2.3889999999999998</v>
      </c>
      <c r="D2426">
        <v>-2.88</v>
      </c>
      <c r="E2426">
        <v>-2.8119999999999998</v>
      </c>
      <c r="F2426">
        <v>-13.055</v>
      </c>
      <c r="G2426">
        <v>-11.775</v>
      </c>
      <c r="H2426">
        <f t="shared" si="222"/>
        <v>-2.3395000000000001</v>
      </c>
      <c r="I2426">
        <f t="shared" si="223"/>
        <v>7.000357133746804E-2</v>
      </c>
      <c r="J2426">
        <f t="shared" si="224"/>
        <v>-2.8460000000000001</v>
      </c>
      <c r="K2426">
        <f t="shared" si="225"/>
        <v>4.8083261120685276E-2</v>
      </c>
      <c r="L2426">
        <f t="shared" si="226"/>
        <v>-12.414999999999999</v>
      </c>
      <c r="M2426">
        <f t="shared" si="227"/>
        <v>0.9050966799187804</v>
      </c>
    </row>
    <row r="2427" spans="1:13" x14ac:dyDescent="0.3">
      <c r="A2427">
        <v>16.840277777777779</v>
      </c>
      <c r="B2427">
        <v>-2.2839999999999998</v>
      </c>
      <c r="C2427">
        <v>-2.351</v>
      </c>
      <c r="D2427">
        <v>-2.9020000000000001</v>
      </c>
      <c r="E2427">
        <v>-2.726</v>
      </c>
      <c r="F2427">
        <v>-13.009</v>
      </c>
      <c r="G2427">
        <v>-12.005000000000001</v>
      </c>
      <c r="H2427">
        <f t="shared" si="222"/>
        <v>-2.3174999999999999</v>
      </c>
      <c r="I2427">
        <f t="shared" si="223"/>
        <v>4.7376154339498801E-2</v>
      </c>
      <c r="J2427">
        <f t="shared" si="224"/>
        <v>-2.8140000000000001</v>
      </c>
      <c r="K2427">
        <f t="shared" si="225"/>
        <v>0.12445079348883248</v>
      </c>
      <c r="L2427">
        <f t="shared" si="226"/>
        <v>-12.507000000000001</v>
      </c>
      <c r="M2427">
        <f t="shared" si="227"/>
        <v>0.70993520831129342</v>
      </c>
    </row>
    <row r="2428" spans="1:13" x14ac:dyDescent="0.3">
      <c r="A2428">
        <v>16.847222222222221</v>
      </c>
      <c r="B2428">
        <v>-2.2869999999999999</v>
      </c>
      <c r="C2428">
        <v>-2.3159999999999998</v>
      </c>
      <c r="D2428">
        <v>-2.8220000000000001</v>
      </c>
      <c r="E2428">
        <v>-2.6749999999999998</v>
      </c>
      <c r="F2428">
        <v>-13.055</v>
      </c>
      <c r="G2428">
        <v>-11.852</v>
      </c>
      <c r="H2428">
        <f t="shared" si="222"/>
        <v>-2.3014999999999999</v>
      </c>
      <c r="I2428">
        <f t="shared" si="223"/>
        <v>2.0506096654409819E-2</v>
      </c>
      <c r="J2428">
        <f t="shared" si="224"/>
        <v>-2.7484999999999999</v>
      </c>
      <c r="K2428">
        <f t="shared" si="225"/>
        <v>0.10394469683442266</v>
      </c>
      <c r="L2428">
        <f t="shared" si="226"/>
        <v>-12.4535</v>
      </c>
      <c r="M2428">
        <f t="shared" si="227"/>
        <v>0.85064945776741629</v>
      </c>
    </row>
    <row r="2429" spans="1:13" x14ac:dyDescent="0.3">
      <c r="A2429">
        <v>16.854166666666668</v>
      </c>
      <c r="B2429">
        <v>-2.2570000000000001</v>
      </c>
      <c r="C2429">
        <v>-2.3199999999999998</v>
      </c>
      <c r="D2429">
        <v>-2.79</v>
      </c>
      <c r="E2429">
        <v>-2.7679999999999998</v>
      </c>
      <c r="F2429">
        <v>-13.07</v>
      </c>
      <c r="G2429">
        <v>-11.76</v>
      </c>
      <c r="H2429">
        <f t="shared" si="222"/>
        <v>-2.2885</v>
      </c>
      <c r="I2429">
        <f t="shared" si="223"/>
        <v>4.4547727214752295E-2</v>
      </c>
      <c r="J2429">
        <f t="shared" si="224"/>
        <v>-2.7789999999999999</v>
      </c>
      <c r="K2429">
        <f t="shared" si="225"/>
        <v>1.5556349186104216E-2</v>
      </c>
      <c r="L2429">
        <f t="shared" si="226"/>
        <v>-12.414999999999999</v>
      </c>
      <c r="M2429">
        <f t="shared" si="227"/>
        <v>0.92630988335437758</v>
      </c>
    </row>
    <row r="2430" spans="1:13" x14ac:dyDescent="0.3">
      <c r="A2430">
        <v>16.861111111111111</v>
      </c>
      <c r="B2430">
        <v>-2.2490000000000001</v>
      </c>
      <c r="C2430">
        <v>-2.3250000000000002</v>
      </c>
      <c r="D2430">
        <v>-2.7429999999999999</v>
      </c>
      <c r="E2430">
        <v>-2.7290000000000001</v>
      </c>
      <c r="F2430">
        <v>-13.086</v>
      </c>
      <c r="G2430">
        <v>-11.837</v>
      </c>
      <c r="H2430">
        <f t="shared" si="222"/>
        <v>-2.2869999999999999</v>
      </c>
      <c r="I2430">
        <f t="shared" si="223"/>
        <v>5.3740115370177657E-2</v>
      </c>
      <c r="J2430">
        <f t="shared" si="224"/>
        <v>-2.7359999999999998</v>
      </c>
      <c r="K2430">
        <f t="shared" si="225"/>
        <v>9.8994949366115175E-3</v>
      </c>
      <c r="L2430">
        <f t="shared" si="226"/>
        <v>-12.461500000000001</v>
      </c>
      <c r="M2430">
        <f t="shared" si="227"/>
        <v>0.8831763697019982</v>
      </c>
    </row>
    <row r="2431" spans="1:13" x14ac:dyDescent="0.3">
      <c r="A2431">
        <v>16.868055555555557</v>
      </c>
      <c r="B2431">
        <v>-2.2370000000000001</v>
      </c>
      <c r="C2431">
        <v>-2.3450000000000002</v>
      </c>
      <c r="D2431">
        <v>-2.78</v>
      </c>
      <c r="E2431">
        <v>-2.7229999999999999</v>
      </c>
      <c r="F2431">
        <v>-13.07</v>
      </c>
      <c r="G2431">
        <v>-11.805999999999999</v>
      </c>
      <c r="H2431">
        <f t="shared" si="222"/>
        <v>-2.2910000000000004</v>
      </c>
      <c r="I2431">
        <f t="shared" si="223"/>
        <v>7.6367532368147209E-2</v>
      </c>
      <c r="J2431">
        <f t="shared" si="224"/>
        <v>-2.7515000000000001</v>
      </c>
      <c r="K2431">
        <f t="shared" si="225"/>
        <v>4.030508652763317E-2</v>
      </c>
      <c r="L2431">
        <f t="shared" si="226"/>
        <v>-12.437999999999999</v>
      </c>
      <c r="M2431">
        <f t="shared" si="227"/>
        <v>0.8937829714197969</v>
      </c>
    </row>
    <row r="2432" spans="1:13" x14ac:dyDescent="0.3">
      <c r="A2432">
        <v>16.875</v>
      </c>
      <c r="B2432">
        <v>-2.2400000000000002</v>
      </c>
      <c r="C2432">
        <v>-2.3620000000000001</v>
      </c>
      <c r="D2432">
        <v>-2.7469999999999999</v>
      </c>
      <c r="E2432">
        <v>-2.669</v>
      </c>
      <c r="F2432">
        <v>-13.055</v>
      </c>
      <c r="G2432">
        <v>-11.637</v>
      </c>
      <c r="H2432">
        <f t="shared" si="222"/>
        <v>-2.3010000000000002</v>
      </c>
      <c r="I2432">
        <f t="shared" si="223"/>
        <v>8.6267027304758714E-2</v>
      </c>
      <c r="J2432">
        <f t="shared" si="224"/>
        <v>-2.7080000000000002</v>
      </c>
      <c r="K2432">
        <f t="shared" si="225"/>
        <v>5.5154328932550602E-2</v>
      </c>
      <c r="L2432">
        <f t="shared" si="226"/>
        <v>-12.346</v>
      </c>
      <c r="M2432">
        <f t="shared" si="227"/>
        <v>1.0026774157225238</v>
      </c>
    </row>
    <row r="2433" spans="1:13" x14ac:dyDescent="0.3">
      <c r="A2433">
        <v>16.881944444444443</v>
      </c>
      <c r="B2433">
        <v>-2.2320000000000002</v>
      </c>
      <c r="C2433">
        <v>-2.431</v>
      </c>
      <c r="D2433">
        <v>-2.8</v>
      </c>
      <c r="E2433">
        <v>-2.657</v>
      </c>
      <c r="F2433">
        <v>-13.04</v>
      </c>
      <c r="G2433">
        <v>-11.775</v>
      </c>
      <c r="H2433">
        <f t="shared" si="222"/>
        <v>-2.3315000000000001</v>
      </c>
      <c r="I2433">
        <f t="shared" si="223"/>
        <v>0.14071424945612285</v>
      </c>
      <c r="J2433">
        <f t="shared" si="224"/>
        <v>-2.7284999999999999</v>
      </c>
      <c r="K2433">
        <f t="shared" si="225"/>
        <v>0.10111626970967615</v>
      </c>
      <c r="L2433">
        <f t="shared" si="226"/>
        <v>-12.407499999999999</v>
      </c>
      <c r="M2433">
        <f t="shared" si="227"/>
        <v>0.8944900782009817</v>
      </c>
    </row>
    <row r="2434" spans="1:13" x14ac:dyDescent="0.3">
      <c r="A2434">
        <v>16.888888888888889</v>
      </c>
      <c r="B2434">
        <v>-2.238</v>
      </c>
      <c r="C2434">
        <v>-2.4049999999999998</v>
      </c>
      <c r="D2434">
        <v>-2.774</v>
      </c>
      <c r="E2434">
        <v>-2.6709999999999998</v>
      </c>
      <c r="F2434">
        <v>-13.101000000000001</v>
      </c>
      <c r="G2434">
        <v>-11.837</v>
      </c>
      <c r="H2434">
        <f t="shared" si="222"/>
        <v>-2.3214999999999999</v>
      </c>
      <c r="I2434">
        <f t="shared" si="223"/>
        <v>0.11808683245815331</v>
      </c>
      <c r="J2434">
        <f t="shared" si="224"/>
        <v>-2.7225000000000001</v>
      </c>
      <c r="K2434">
        <f t="shared" si="225"/>
        <v>7.2831998462214539E-2</v>
      </c>
      <c r="L2434">
        <f t="shared" si="226"/>
        <v>-12.469000000000001</v>
      </c>
      <c r="M2434">
        <f t="shared" si="227"/>
        <v>0.8937829714197969</v>
      </c>
    </row>
    <row r="2435" spans="1:13" x14ac:dyDescent="0.3">
      <c r="A2435">
        <v>16.895833333333332</v>
      </c>
      <c r="B2435">
        <v>-2.2269999999999999</v>
      </c>
      <c r="C2435">
        <v>-2.3969999999999998</v>
      </c>
      <c r="D2435">
        <v>-2.7679999999999998</v>
      </c>
      <c r="E2435">
        <v>-2.7320000000000002</v>
      </c>
      <c r="F2435">
        <v>-12.932</v>
      </c>
      <c r="G2435">
        <v>-11.867000000000001</v>
      </c>
      <c r="H2435">
        <f t="shared" si="222"/>
        <v>-2.3119999999999998</v>
      </c>
      <c r="I2435">
        <f t="shared" si="223"/>
        <v>0.12020815280171303</v>
      </c>
      <c r="J2435">
        <f t="shared" si="224"/>
        <v>-2.75</v>
      </c>
      <c r="K2435">
        <f t="shared" si="225"/>
        <v>2.5455844122715419E-2</v>
      </c>
      <c r="L2435">
        <f t="shared" si="226"/>
        <v>-12.3995</v>
      </c>
      <c r="M2435">
        <f t="shared" si="227"/>
        <v>0.7530687219636728</v>
      </c>
    </row>
    <row r="2436" spans="1:13" x14ac:dyDescent="0.3">
      <c r="A2436">
        <v>16.902777777777779</v>
      </c>
      <c r="B2436">
        <v>-2.2269999999999999</v>
      </c>
      <c r="C2436">
        <v>-2.4289999999999998</v>
      </c>
      <c r="D2436">
        <v>-2.7509999999999999</v>
      </c>
      <c r="E2436">
        <v>-2.694</v>
      </c>
      <c r="F2436">
        <v>-13.101000000000001</v>
      </c>
      <c r="G2436">
        <v>-11.791</v>
      </c>
      <c r="H2436">
        <f t="shared" ref="H2436:H2499" si="228">AVERAGE(B2436:C2436)</f>
        <v>-2.3279999999999998</v>
      </c>
      <c r="I2436">
        <f t="shared" ref="I2436:I2499" si="229">STDEV(B2436:C2436)</f>
        <v>0.14283556979968257</v>
      </c>
      <c r="J2436">
        <f t="shared" ref="J2436:J2499" si="230">AVERAGE(D2436:E2436)</f>
        <v>-2.7225000000000001</v>
      </c>
      <c r="K2436">
        <f t="shared" ref="K2436:K2499" si="231">STDEV(D2436:E2436)</f>
        <v>4.030508652763317E-2</v>
      </c>
      <c r="L2436">
        <f t="shared" ref="L2436:L2499" si="232">AVERAGE(F2436:G2436)</f>
        <v>-12.446000000000002</v>
      </c>
      <c r="M2436">
        <f t="shared" ref="M2436:M2499" si="233">STDEV(F2436:G2436)</f>
        <v>0.92630988335437758</v>
      </c>
    </row>
    <row r="2437" spans="1:13" x14ac:dyDescent="0.3">
      <c r="A2437">
        <v>16.909722222222221</v>
      </c>
      <c r="B2437">
        <v>-2.214</v>
      </c>
      <c r="C2437">
        <v>-2.3860000000000001</v>
      </c>
      <c r="D2437">
        <v>-2.8050000000000002</v>
      </c>
      <c r="E2437">
        <v>-2.6459999999999999</v>
      </c>
      <c r="F2437">
        <v>-13.07</v>
      </c>
      <c r="G2437">
        <v>-11.698</v>
      </c>
      <c r="H2437">
        <f t="shared" si="228"/>
        <v>-2.2999999999999998</v>
      </c>
      <c r="I2437">
        <f t="shared" si="229"/>
        <v>0.12162236636408628</v>
      </c>
      <c r="J2437">
        <f t="shared" si="230"/>
        <v>-2.7255000000000003</v>
      </c>
      <c r="K2437">
        <f t="shared" si="231"/>
        <v>0.11242997820866124</v>
      </c>
      <c r="L2437">
        <f t="shared" si="232"/>
        <v>-12.384</v>
      </c>
      <c r="M2437">
        <f t="shared" si="233"/>
        <v>0.9701505037879431</v>
      </c>
    </row>
    <row r="2438" spans="1:13" x14ac:dyDescent="0.3">
      <c r="A2438">
        <v>16.916666666666668</v>
      </c>
      <c r="B2438">
        <v>-2.2170000000000001</v>
      </c>
      <c r="C2438">
        <v>-2.3660000000000001</v>
      </c>
      <c r="D2438">
        <v>-2.7370000000000001</v>
      </c>
      <c r="E2438">
        <v>-2.76</v>
      </c>
      <c r="F2438">
        <v>-13.04</v>
      </c>
      <c r="G2438">
        <v>-11.651999999999999</v>
      </c>
      <c r="H2438">
        <f t="shared" si="228"/>
        <v>-2.2915000000000001</v>
      </c>
      <c r="I2438">
        <f t="shared" si="229"/>
        <v>0.1053589103967956</v>
      </c>
      <c r="J2438">
        <f t="shared" si="230"/>
        <v>-2.7484999999999999</v>
      </c>
      <c r="K2438">
        <f t="shared" si="231"/>
        <v>1.6263455967290372E-2</v>
      </c>
      <c r="L2438">
        <f t="shared" si="232"/>
        <v>-12.346</v>
      </c>
      <c r="M2438">
        <f t="shared" si="233"/>
        <v>0.98146421228692793</v>
      </c>
    </row>
    <row r="2439" spans="1:13" x14ac:dyDescent="0.3">
      <c r="A2439">
        <v>16.923611111111111</v>
      </c>
      <c r="B2439">
        <v>-2.2370000000000001</v>
      </c>
      <c r="C2439">
        <v>-2.38</v>
      </c>
      <c r="D2439">
        <v>-2.7530000000000001</v>
      </c>
      <c r="E2439">
        <v>-2.7050000000000001</v>
      </c>
      <c r="F2439">
        <v>-13.04</v>
      </c>
      <c r="G2439">
        <v>-11.637</v>
      </c>
      <c r="H2439">
        <f t="shared" si="228"/>
        <v>-2.3085</v>
      </c>
      <c r="I2439">
        <f t="shared" si="229"/>
        <v>0.10111626970967615</v>
      </c>
      <c r="J2439">
        <f t="shared" si="230"/>
        <v>-2.7290000000000001</v>
      </c>
      <c r="K2439">
        <f t="shared" si="231"/>
        <v>3.3941125496954314E-2</v>
      </c>
      <c r="L2439">
        <f t="shared" si="232"/>
        <v>-12.3385</v>
      </c>
      <c r="M2439">
        <f t="shared" si="233"/>
        <v>0.9920708140047253</v>
      </c>
    </row>
    <row r="2440" spans="1:13" x14ac:dyDescent="0.3">
      <c r="A2440">
        <v>16.930555555555557</v>
      </c>
      <c r="B2440">
        <v>-2.2349999999999999</v>
      </c>
      <c r="C2440">
        <v>-2.3650000000000002</v>
      </c>
      <c r="D2440">
        <v>-2.802</v>
      </c>
      <c r="E2440">
        <v>-2.6539999999999999</v>
      </c>
      <c r="F2440">
        <v>-13.04</v>
      </c>
      <c r="G2440">
        <v>-11.698</v>
      </c>
      <c r="H2440">
        <f t="shared" si="228"/>
        <v>-2.2999999999999998</v>
      </c>
      <c r="I2440">
        <f t="shared" si="229"/>
        <v>9.1923881554251421E-2</v>
      </c>
      <c r="J2440">
        <f t="shared" si="230"/>
        <v>-2.7279999999999998</v>
      </c>
      <c r="K2440">
        <f t="shared" si="231"/>
        <v>0.10465180361560912</v>
      </c>
      <c r="L2440">
        <f t="shared" si="232"/>
        <v>-12.369</v>
      </c>
      <c r="M2440">
        <f t="shared" si="233"/>
        <v>0.94893730035234591</v>
      </c>
    </row>
    <row r="2441" spans="1:13" x14ac:dyDescent="0.3">
      <c r="A2441">
        <v>16.9375</v>
      </c>
      <c r="B2441">
        <v>-2.2440000000000002</v>
      </c>
      <c r="C2441">
        <v>-2.4140000000000001</v>
      </c>
      <c r="D2441">
        <v>-2.7469999999999999</v>
      </c>
      <c r="E2441">
        <v>-2.677</v>
      </c>
      <c r="F2441">
        <v>-13.07</v>
      </c>
      <c r="G2441">
        <v>-11.683</v>
      </c>
      <c r="H2441">
        <f t="shared" si="228"/>
        <v>-2.3290000000000002</v>
      </c>
      <c r="I2441">
        <f t="shared" si="229"/>
        <v>0.12020815280171303</v>
      </c>
      <c r="J2441">
        <f t="shared" si="230"/>
        <v>-2.7119999999999997</v>
      </c>
      <c r="K2441">
        <f t="shared" si="231"/>
        <v>4.9497474683058214E-2</v>
      </c>
      <c r="L2441">
        <f t="shared" si="232"/>
        <v>-12.3765</v>
      </c>
      <c r="M2441">
        <f t="shared" si="233"/>
        <v>0.98075710550574169</v>
      </c>
    </row>
    <row r="2442" spans="1:13" x14ac:dyDescent="0.3">
      <c r="A2442">
        <v>16.944444444444443</v>
      </c>
      <c r="B2442">
        <v>-2.2120000000000002</v>
      </c>
      <c r="C2442">
        <v>-2.431</v>
      </c>
      <c r="D2442">
        <v>-2.7989999999999999</v>
      </c>
      <c r="E2442">
        <v>-2.7149999999999999</v>
      </c>
      <c r="F2442">
        <v>-12.948</v>
      </c>
      <c r="G2442">
        <v>-11.56</v>
      </c>
      <c r="H2442">
        <f t="shared" si="228"/>
        <v>-2.3215000000000003</v>
      </c>
      <c r="I2442">
        <f t="shared" si="229"/>
        <v>0.1548563850798538</v>
      </c>
      <c r="J2442">
        <f t="shared" si="230"/>
        <v>-2.7569999999999997</v>
      </c>
      <c r="K2442">
        <f t="shared" si="231"/>
        <v>5.9396969619670045E-2</v>
      </c>
      <c r="L2442">
        <f t="shared" si="232"/>
        <v>-12.254000000000001</v>
      </c>
      <c r="M2442">
        <f t="shared" si="233"/>
        <v>0.98146421228692793</v>
      </c>
    </row>
    <row r="2443" spans="1:13" x14ac:dyDescent="0.3">
      <c r="A2443">
        <v>16.951388888888889</v>
      </c>
      <c r="B2443">
        <v>-2.2080000000000002</v>
      </c>
      <c r="C2443">
        <v>-2.3879999999999999</v>
      </c>
      <c r="D2443">
        <v>-2.8109999999999999</v>
      </c>
      <c r="E2443">
        <v>-2.726</v>
      </c>
      <c r="F2443">
        <v>-13.009</v>
      </c>
      <c r="G2443">
        <v>-11.590999999999999</v>
      </c>
      <c r="H2443">
        <f t="shared" si="228"/>
        <v>-2.298</v>
      </c>
      <c r="I2443">
        <f t="shared" si="229"/>
        <v>0.12727922061357835</v>
      </c>
      <c r="J2443">
        <f t="shared" si="230"/>
        <v>-2.7685</v>
      </c>
      <c r="K2443">
        <f t="shared" si="231"/>
        <v>6.0104076400856514E-2</v>
      </c>
      <c r="L2443">
        <f t="shared" si="232"/>
        <v>-12.3</v>
      </c>
      <c r="M2443">
        <f t="shared" si="233"/>
        <v>1.0026774157225251</v>
      </c>
    </row>
    <row r="2444" spans="1:13" x14ac:dyDescent="0.3">
      <c r="A2444">
        <v>16.958333333333332</v>
      </c>
      <c r="B2444">
        <v>-2.2210000000000001</v>
      </c>
      <c r="C2444">
        <v>-2.4580000000000002</v>
      </c>
      <c r="D2444">
        <v>-2.7730000000000001</v>
      </c>
      <c r="E2444">
        <v>-2.6749999999999998</v>
      </c>
      <c r="F2444">
        <v>-13.009</v>
      </c>
      <c r="G2444">
        <v>-11.606</v>
      </c>
      <c r="H2444">
        <f t="shared" si="228"/>
        <v>-2.3395000000000001</v>
      </c>
      <c r="I2444">
        <f t="shared" si="229"/>
        <v>0.16758430714121184</v>
      </c>
      <c r="J2444">
        <f t="shared" si="230"/>
        <v>-2.7240000000000002</v>
      </c>
      <c r="K2444">
        <f t="shared" si="231"/>
        <v>6.929646455628187E-2</v>
      </c>
      <c r="L2444">
        <f t="shared" si="232"/>
        <v>-12.307500000000001</v>
      </c>
      <c r="M2444">
        <f t="shared" si="233"/>
        <v>0.99207081400472652</v>
      </c>
    </row>
    <row r="2445" spans="1:13" x14ac:dyDescent="0.3">
      <c r="A2445">
        <v>16.965277777777779</v>
      </c>
      <c r="B2445">
        <v>-2.226</v>
      </c>
      <c r="C2445">
        <v>-2.3679999999999999</v>
      </c>
      <c r="D2445">
        <v>-2.7770000000000001</v>
      </c>
      <c r="E2445">
        <v>-2.6629999999999998</v>
      </c>
      <c r="F2445">
        <v>-13.023999999999999</v>
      </c>
      <c r="G2445">
        <v>-11.513999999999999</v>
      </c>
      <c r="H2445">
        <f t="shared" si="228"/>
        <v>-2.2969999999999997</v>
      </c>
      <c r="I2445">
        <f t="shared" si="229"/>
        <v>0.10040916292848968</v>
      </c>
      <c r="J2445">
        <f t="shared" si="230"/>
        <v>-2.7199999999999998</v>
      </c>
      <c r="K2445">
        <f t="shared" si="231"/>
        <v>8.0610173055266646E-2</v>
      </c>
      <c r="L2445">
        <f t="shared" si="232"/>
        <v>-12.268999999999998</v>
      </c>
      <c r="M2445">
        <f t="shared" si="233"/>
        <v>1.0677312395916865</v>
      </c>
    </row>
    <row r="2446" spans="1:13" x14ac:dyDescent="0.3">
      <c r="A2446">
        <v>16.972222222222221</v>
      </c>
      <c r="B2446">
        <v>-2.2200000000000002</v>
      </c>
      <c r="C2446">
        <v>-2.355</v>
      </c>
      <c r="D2446">
        <v>-2.7850000000000001</v>
      </c>
      <c r="E2446">
        <v>-2.6509999999999998</v>
      </c>
      <c r="F2446">
        <v>-13.023999999999999</v>
      </c>
      <c r="G2446">
        <v>-11.606</v>
      </c>
      <c r="H2446">
        <f t="shared" si="228"/>
        <v>-2.2875000000000001</v>
      </c>
      <c r="I2446">
        <f t="shared" si="229"/>
        <v>9.5459415460183772E-2</v>
      </c>
      <c r="J2446">
        <f t="shared" si="230"/>
        <v>-2.718</v>
      </c>
      <c r="K2446">
        <f t="shared" si="231"/>
        <v>9.4752308678997602E-2</v>
      </c>
      <c r="L2446">
        <f t="shared" si="232"/>
        <v>-12.315</v>
      </c>
      <c r="M2446">
        <f t="shared" si="233"/>
        <v>1.0026774157225238</v>
      </c>
    </row>
    <row r="2447" spans="1:13" x14ac:dyDescent="0.3">
      <c r="A2447">
        <v>16.979166666666668</v>
      </c>
      <c r="B2447">
        <v>-2.206</v>
      </c>
      <c r="C2447">
        <v>-2.3260000000000001</v>
      </c>
      <c r="D2447">
        <v>-2.7509999999999999</v>
      </c>
      <c r="E2447">
        <v>-2.6619999999999999</v>
      </c>
      <c r="F2447">
        <v>-12.948</v>
      </c>
      <c r="G2447">
        <v>-11.53</v>
      </c>
      <c r="H2447">
        <f t="shared" si="228"/>
        <v>-2.266</v>
      </c>
      <c r="I2447">
        <f t="shared" si="229"/>
        <v>8.4852813742385777E-2</v>
      </c>
      <c r="J2447">
        <f t="shared" si="230"/>
        <v>-2.7065000000000001</v>
      </c>
      <c r="K2447">
        <f t="shared" si="231"/>
        <v>6.2932503525602701E-2</v>
      </c>
      <c r="L2447">
        <f t="shared" si="232"/>
        <v>-12.239000000000001</v>
      </c>
      <c r="M2447">
        <f t="shared" si="233"/>
        <v>1.0026774157225251</v>
      </c>
    </row>
    <row r="2448" spans="1:13" x14ac:dyDescent="0.3">
      <c r="A2448">
        <v>16.986111111111111</v>
      </c>
      <c r="B2448">
        <v>-2.206</v>
      </c>
      <c r="C2448">
        <v>-2.3250000000000002</v>
      </c>
      <c r="D2448">
        <v>-2.7650000000000001</v>
      </c>
      <c r="E2448">
        <v>-2.64</v>
      </c>
      <c r="F2448">
        <v>-12.962999999999999</v>
      </c>
      <c r="G2448">
        <v>-11.499000000000001</v>
      </c>
      <c r="H2448">
        <f t="shared" si="228"/>
        <v>-2.2655000000000003</v>
      </c>
      <c r="I2448">
        <f t="shared" si="229"/>
        <v>8.4145706961199315E-2</v>
      </c>
      <c r="J2448">
        <f t="shared" si="230"/>
        <v>-2.7025000000000001</v>
      </c>
      <c r="K2448">
        <f t="shared" si="231"/>
        <v>8.8388347648318447E-2</v>
      </c>
      <c r="L2448">
        <f t="shared" si="232"/>
        <v>-12.231</v>
      </c>
      <c r="M2448">
        <f t="shared" si="233"/>
        <v>1.0352043276571046</v>
      </c>
    </row>
    <row r="2449" spans="1:13" x14ac:dyDescent="0.3">
      <c r="A2449">
        <v>16.993055555555557</v>
      </c>
      <c r="B2449">
        <v>-2.2000000000000002</v>
      </c>
      <c r="C2449">
        <v>-2.331</v>
      </c>
      <c r="D2449">
        <v>-2.7309999999999999</v>
      </c>
      <c r="E2449">
        <v>-2.6</v>
      </c>
      <c r="F2449">
        <v>-12.978</v>
      </c>
      <c r="G2449">
        <v>-11.499000000000001</v>
      </c>
      <c r="H2449">
        <f t="shared" si="228"/>
        <v>-2.2655000000000003</v>
      </c>
      <c r="I2449">
        <f t="shared" si="229"/>
        <v>9.2630988335437564E-2</v>
      </c>
      <c r="J2449">
        <f t="shared" si="230"/>
        <v>-2.6654999999999998</v>
      </c>
      <c r="K2449">
        <f t="shared" si="231"/>
        <v>9.2630988335437564E-2</v>
      </c>
      <c r="L2449">
        <f t="shared" si="232"/>
        <v>-12.2385</v>
      </c>
      <c r="M2449">
        <f t="shared" si="233"/>
        <v>1.0458109293749032</v>
      </c>
    </row>
    <row r="2450" spans="1:13" x14ac:dyDescent="0.3">
      <c r="A2450">
        <v>17</v>
      </c>
      <c r="B2450">
        <v>-2.1920000000000002</v>
      </c>
      <c r="C2450">
        <v>-2.331</v>
      </c>
      <c r="D2450">
        <v>-2.782</v>
      </c>
      <c r="E2450">
        <v>-2.6480000000000001</v>
      </c>
      <c r="F2450">
        <v>-12.917</v>
      </c>
      <c r="G2450">
        <v>-11.468</v>
      </c>
      <c r="H2450">
        <f t="shared" si="228"/>
        <v>-2.2614999999999998</v>
      </c>
      <c r="I2450">
        <f t="shared" si="229"/>
        <v>9.8287842584929966E-2</v>
      </c>
      <c r="J2450">
        <f t="shared" si="230"/>
        <v>-2.7149999999999999</v>
      </c>
      <c r="K2450">
        <f t="shared" si="231"/>
        <v>9.4752308678997296E-2</v>
      </c>
      <c r="L2450">
        <f t="shared" si="232"/>
        <v>-12.192499999999999</v>
      </c>
      <c r="M2450">
        <f t="shared" si="233"/>
        <v>1.0245977259393073</v>
      </c>
    </row>
    <row r="2451" spans="1:13" x14ac:dyDescent="0.3">
      <c r="A2451">
        <v>17.75</v>
      </c>
      <c r="B2451">
        <v>-2.2000000000000002</v>
      </c>
      <c r="C2451">
        <v>-2.331</v>
      </c>
      <c r="D2451">
        <v>-2.782</v>
      </c>
      <c r="E2451">
        <v>-2.6480000000000001</v>
      </c>
      <c r="F2451">
        <v>-12.917</v>
      </c>
      <c r="G2451">
        <v>-11.468</v>
      </c>
      <c r="H2451">
        <f t="shared" si="228"/>
        <v>-2.2655000000000003</v>
      </c>
      <c r="I2451">
        <f t="shared" si="229"/>
        <v>9.2630988335437564E-2</v>
      </c>
      <c r="J2451">
        <f t="shared" si="230"/>
        <v>-2.7149999999999999</v>
      </c>
      <c r="K2451">
        <f t="shared" si="231"/>
        <v>9.4752308678997296E-2</v>
      </c>
      <c r="L2451">
        <f t="shared" si="232"/>
        <v>-12.192499999999999</v>
      </c>
      <c r="M2451">
        <f t="shared" si="233"/>
        <v>1.0245977259393073</v>
      </c>
    </row>
    <row r="2452" spans="1:13" x14ac:dyDescent="0.3">
      <c r="A2452">
        <v>18</v>
      </c>
      <c r="B2452">
        <v>-2.2000000000000002</v>
      </c>
      <c r="C2452">
        <v>-2.331</v>
      </c>
      <c r="D2452">
        <v>-2.782</v>
      </c>
      <c r="E2452">
        <v>-2.6480000000000001</v>
      </c>
      <c r="F2452">
        <v>-12.917</v>
      </c>
      <c r="G2452">
        <v>-11.468</v>
      </c>
      <c r="H2452">
        <f t="shared" si="228"/>
        <v>-2.2655000000000003</v>
      </c>
      <c r="I2452">
        <f t="shared" si="229"/>
        <v>9.2630988335437564E-2</v>
      </c>
      <c r="J2452">
        <f t="shared" si="230"/>
        <v>-2.7149999999999999</v>
      </c>
      <c r="K2452">
        <f t="shared" si="231"/>
        <v>9.4752308678997296E-2</v>
      </c>
      <c r="L2452">
        <f t="shared" si="232"/>
        <v>-12.192499999999999</v>
      </c>
      <c r="M2452">
        <f t="shared" si="233"/>
        <v>1.0245977259393073</v>
      </c>
    </row>
    <row r="2453" spans="1:13" x14ac:dyDescent="0.3">
      <c r="A2453">
        <v>19</v>
      </c>
      <c r="B2453">
        <v>-2.2000000000000002</v>
      </c>
      <c r="C2453">
        <v>-2.331</v>
      </c>
      <c r="D2453">
        <v>-2.782</v>
      </c>
      <c r="E2453">
        <v>-2.6480000000000001</v>
      </c>
      <c r="F2453">
        <v>-12.917</v>
      </c>
      <c r="G2453">
        <v>-11.468</v>
      </c>
      <c r="H2453">
        <f t="shared" si="228"/>
        <v>-2.2655000000000003</v>
      </c>
      <c r="I2453">
        <f t="shared" si="229"/>
        <v>9.2630988335437564E-2</v>
      </c>
      <c r="J2453">
        <f t="shared" si="230"/>
        <v>-2.7149999999999999</v>
      </c>
      <c r="K2453">
        <f t="shared" si="231"/>
        <v>9.4752308678997296E-2</v>
      </c>
      <c r="L2453">
        <f t="shared" si="232"/>
        <v>-12.192499999999999</v>
      </c>
      <c r="M2453">
        <f t="shared" si="233"/>
        <v>1.0245977259393073</v>
      </c>
    </row>
    <row r="2454" spans="1:13" x14ac:dyDescent="0.3">
      <c r="A2454">
        <v>20</v>
      </c>
      <c r="B2454">
        <v>-2.2000000000000002</v>
      </c>
      <c r="C2454">
        <v>-2.331</v>
      </c>
      <c r="D2454">
        <v>-2.782</v>
      </c>
      <c r="E2454">
        <v>-2.6480000000000001</v>
      </c>
      <c r="F2454">
        <v>-12.917</v>
      </c>
      <c r="G2454">
        <v>-11.468</v>
      </c>
      <c r="H2454">
        <f t="shared" si="228"/>
        <v>-2.2655000000000003</v>
      </c>
      <c r="I2454">
        <f t="shared" si="229"/>
        <v>9.2630988335437564E-2</v>
      </c>
      <c r="J2454">
        <f t="shared" si="230"/>
        <v>-2.7149999999999999</v>
      </c>
      <c r="K2454">
        <f t="shared" si="231"/>
        <v>9.4752308678997296E-2</v>
      </c>
      <c r="L2454">
        <f t="shared" si="232"/>
        <v>-12.192499999999999</v>
      </c>
      <c r="M2454">
        <f t="shared" si="233"/>
        <v>1.0245977259393073</v>
      </c>
    </row>
    <row r="2455" spans="1:13" x14ac:dyDescent="0.3">
      <c r="A2455">
        <v>21.010416666666668</v>
      </c>
      <c r="B2455">
        <v>-5.3220000000000001</v>
      </c>
      <c r="C2455">
        <v>-4.218</v>
      </c>
      <c r="D2455">
        <v>-5.1970000000000001</v>
      </c>
      <c r="E2455">
        <v>-5.4820000000000002</v>
      </c>
      <c r="F2455">
        <v>-4.12</v>
      </c>
      <c r="G2455">
        <v>-13.134</v>
      </c>
      <c r="H2455">
        <f t="shared" si="228"/>
        <v>-4.7699999999999996</v>
      </c>
      <c r="I2455">
        <f t="shared" si="229"/>
        <v>0.7806458864299497</v>
      </c>
      <c r="J2455">
        <f t="shared" si="230"/>
        <v>-5.3395000000000001</v>
      </c>
      <c r="K2455">
        <f t="shared" si="231"/>
        <v>0.20152543263816614</v>
      </c>
      <c r="L2455">
        <f t="shared" si="232"/>
        <v>-8.6270000000000007</v>
      </c>
      <c r="M2455">
        <f t="shared" si="233"/>
        <v>6.3738605256155383</v>
      </c>
    </row>
    <row r="2456" spans="1:13" x14ac:dyDescent="0.3">
      <c r="A2456">
        <v>21.020833333333332</v>
      </c>
      <c r="B2456">
        <v>-3.911</v>
      </c>
      <c r="C2456">
        <v>-3.181</v>
      </c>
      <c r="D2456">
        <v>-4.4880000000000004</v>
      </c>
      <c r="E2456">
        <v>-4.6349999999999998</v>
      </c>
      <c r="F2456">
        <v>-14.882</v>
      </c>
      <c r="G2456">
        <v>-12.01</v>
      </c>
      <c r="H2456">
        <f t="shared" si="228"/>
        <v>-3.5460000000000003</v>
      </c>
      <c r="I2456">
        <f t="shared" si="229"/>
        <v>0.51618795026617526</v>
      </c>
      <c r="J2456">
        <f t="shared" si="230"/>
        <v>-4.5615000000000006</v>
      </c>
      <c r="K2456">
        <f t="shared" si="231"/>
        <v>0.10394469683442202</v>
      </c>
      <c r="L2456">
        <f t="shared" si="232"/>
        <v>-13.446</v>
      </c>
      <c r="M2456">
        <f t="shared" si="233"/>
        <v>2.0308106755677628</v>
      </c>
    </row>
    <row r="2457" spans="1:13" x14ac:dyDescent="0.3">
      <c r="A2457">
        <v>21.03125</v>
      </c>
      <c r="B2457">
        <v>-3.2440000000000002</v>
      </c>
      <c r="C2457">
        <v>-2.7240000000000002</v>
      </c>
      <c r="D2457">
        <v>-4.17</v>
      </c>
      <c r="E2457">
        <v>-4.3170000000000002</v>
      </c>
      <c r="F2457">
        <v>-14.194000000000001</v>
      </c>
      <c r="G2457">
        <v>-11.747999999999999</v>
      </c>
      <c r="H2457">
        <f t="shared" si="228"/>
        <v>-2.984</v>
      </c>
      <c r="I2457">
        <f t="shared" si="229"/>
        <v>0.36769552621700469</v>
      </c>
      <c r="J2457">
        <f t="shared" si="230"/>
        <v>-4.2435</v>
      </c>
      <c r="K2457">
        <f t="shared" si="231"/>
        <v>0.10394469683442266</v>
      </c>
      <c r="L2457">
        <f t="shared" si="232"/>
        <v>-12.971</v>
      </c>
      <c r="M2457">
        <f t="shared" si="233"/>
        <v>1.7295831867822964</v>
      </c>
    </row>
    <row r="2458" spans="1:13" x14ac:dyDescent="0.3">
      <c r="A2458">
        <v>21.041666666666668</v>
      </c>
      <c r="B2458">
        <v>-2.8849999999999998</v>
      </c>
      <c r="C2458">
        <v>-2.4980000000000002</v>
      </c>
      <c r="D2458">
        <v>-3.9289999999999998</v>
      </c>
      <c r="E2458">
        <v>-4.0460000000000003</v>
      </c>
      <c r="F2458">
        <v>-13.749000000000001</v>
      </c>
      <c r="G2458">
        <v>-11.73</v>
      </c>
      <c r="H2458">
        <f t="shared" si="228"/>
        <v>-2.6915</v>
      </c>
      <c r="I2458">
        <f t="shared" si="229"/>
        <v>0.27365032431919356</v>
      </c>
      <c r="J2458">
        <f t="shared" si="230"/>
        <v>-3.9874999999999998</v>
      </c>
      <c r="K2458">
        <f t="shared" si="231"/>
        <v>8.2731493398826364E-2</v>
      </c>
      <c r="L2458">
        <f t="shared" si="232"/>
        <v>-12.7395</v>
      </c>
      <c r="M2458">
        <f t="shared" si="233"/>
        <v>1.4276485912156396</v>
      </c>
    </row>
    <row r="2459" spans="1:13" x14ac:dyDescent="0.3">
      <c r="A2459">
        <v>21.052083333333332</v>
      </c>
      <c r="B2459">
        <v>-2.6629999999999998</v>
      </c>
      <c r="C2459">
        <v>-2.3879999999999999</v>
      </c>
      <c r="D2459">
        <v>-3.7890000000000001</v>
      </c>
      <c r="E2459">
        <v>-4.0490000000000004</v>
      </c>
      <c r="F2459">
        <v>-13.651</v>
      </c>
      <c r="G2459">
        <v>-11.526999999999999</v>
      </c>
      <c r="H2459">
        <f t="shared" si="228"/>
        <v>-2.5255000000000001</v>
      </c>
      <c r="I2459">
        <f t="shared" si="229"/>
        <v>0.19445436482630049</v>
      </c>
      <c r="J2459">
        <f t="shared" si="230"/>
        <v>-3.9190000000000005</v>
      </c>
      <c r="K2459">
        <f t="shared" si="231"/>
        <v>0.18384776310850251</v>
      </c>
      <c r="L2459">
        <f t="shared" si="232"/>
        <v>-12.588999999999999</v>
      </c>
      <c r="M2459">
        <f t="shared" si="233"/>
        <v>1.5018948032402273</v>
      </c>
    </row>
    <row r="2460" spans="1:13" x14ac:dyDescent="0.3">
      <c r="A2460">
        <v>21.0625</v>
      </c>
      <c r="B2460">
        <v>-2.5449999999999999</v>
      </c>
      <c r="C2460">
        <v>-2.2770000000000001</v>
      </c>
      <c r="D2460">
        <v>-3.698</v>
      </c>
      <c r="E2460">
        <v>-3.8239999999999998</v>
      </c>
      <c r="F2460">
        <v>-13.516999999999999</v>
      </c>
      <c r="G2460">
        <v>-11.438000000000001</v>
      </c>
      <c r="H2460">
        <f t="shared" si="228"/>
        <v>-2.411</v>
      </c>
      <c r="I2460">
        <f t="shared" si="229"/>
        <v>0.18950461735799459</v>
      </c>
      <c r="J2460">
        <f t="shared" si="230"/>
        <v>-3.7610000000000001</v>
      </c>
      <c r="K2460">
        <f t="shared" si="231"/>
        <v>8.9095454429504908E-2</v>
      </c>
      <c r="L2460">
        <f t="shared" si="232"/>
        <v>-12.477499999999999</v>
      </c>
      <c r="M2460">
        <f t="shared" si="233"/>
        <v>1.4700749980868313</v>
      </c>
    </row>
    <row r="2461" spans="1:13" x14ac:dyDescent="0.3">
      <c r="A2461">
        <v>21.072916666666668</v>
      </c>
      <c r="B2461">
        <v>-2.4609999999999999</v>
      </c>
      <c r="C2461">
        <v>-2.27</v>
      </c>
      <c r="D2461">
        <v>-3.6429999999999998</v>
      </c>
      <c r="E2461">
        <v>-3.6539999999999999</v>
      </c>
      <c r="F2461">
        <v>-13.488</v>
      </c>
      <c r="G2461">
        <v>-11.311</v>
      </c>
      <c r="H2461">
        <f t="shared" si="228"/>
        <v>-2.3654999999999999</v>
      </c>
      <c r="I2461">
        <f t="shared" si="229"/>
        <v>0.13505739520663046</v>
      </c>
      <c r="J2461">
        <f t="shared" si="230"/>
        <v>-3.6484999999999999</v>
      </c>
      <c r="K2461">
        <f t="shared" si="231"/>
        <v>7.778174593052108E-3</v>
      </c>
      <c r="L2461">
        <f t="shared" si="232"/>
        <v>-12.3995</v>
      </c>
      <c r="M2461">
        <f t="shared" si="233"/>
        <v>1.5393714626431136</v>
      </c>
    </row>
    <row r="2462" spans="1:13" x14ac:dyDescent="0.3">
      <c r="A2462">
        <v>21.083333333333332</v>
      </c>
      <c r="B2462">
        <v>-2.3919999999999999</v>
      </c>
      <c r="C2462">
        <v>-2.222</v>
      </c>
      <c r="D2462">
        <v>-3.5489999999999999</v>
      </c>
      <c r="E2462">
        <v>-3.5830000000000002</v>
      </c>
      <c r="F2462">
        <v>-13.468999999999999</v>
      </c>
      <c r="G2462">
        <v>-11.206</v>
      </c>
      <c r="H2462">
        <f t="shared" si="228"/>
        <v>-2.3069999999999999</v>
      </c>
      <c r="I2462">
        <f t="shared" si="229"/>
        <v>0.12020815280171303</v>
      </c>
      <c r="J2462">
        <f t="shared" si="230"/>
        <v>-3.5659999999999998</v>
      </c>
      <c r="K2462">
        <f t="shared" si="231"/>
        <v>2.4041630560342794E-2</v>
      </c>
      <c r="L2462">
        <f t="shared" si="232"/>
        <v>-12.337499999999999</v>
      </c>
      <c r="M2462">
        <f t="shared" si="233"/>
        <v>1.6001826458251569</v>
      </c>
    </row>
    <row r="2463" spans="1:13" x14ac:dyDescent="0.3">
      <c r="A2463">
        <v>21.09375</v>
      </c>
      <c r="B2463">
        <v>-2.3490000000000002</v>
      </c>
      <c r="C2463">
        <v>-2.1640000000000001</v>
      </c>
      <c r="D2463">
        <v>-3.4830000000000001</v>
      </c>
      <c r="E2463">
        <v>-3.5510000000000002</v>
      </c>
      <c r="F2463">
        <v>-13.394</v>
      </c>
      <c r="G2463">
        <v>-11.305999999999999</v>
      </c>
      <c r="H2463">
        <f t="shared" si="228"/>
        <v>-2.2565</v>
      </c>
      <c r="I2463">
        <f t="shared" si="229"/>
        <v>0.13081475451951133</v>
      </c>
      <c r="J2463">
        <f t="shared" si="230"/>
        <v>-3.5170000000000003</v>
      </c>
      <c r="K2463">
        <f t="shared" si="231"/>
        <v>4.8083261120685276E-2</v>
      </c>
      <c r="L2463">
        <f t="shared" si="232"/>
        <v>-12.35</v>
      </c>
      <c r="M2463">
        <f t="shared" si="233"/>
        <v>1.4764389591175118</v>
      </c>
    </row>
    <row r="2464" spans="1:13" x14ac:dyDescent="0.3">
      <c r="A2464">
        <v>21.104166666666668</v>
      </c>
      <c r="B2464">
        <v>-2.3149999999999999</v>
      </c>
      <c r="C2464">
        <v>-2.1379999999999999</v>
      </c>
      <c r="D2464">
        <v>-3.4510000000000001</v>
      </c>
      <c r="E2464">
        <v>-3.4529999999999998</v>
      </c>
      <c r="F2464">
        <v>-13.378</v>
      </c>
      <c r="G2464">
        <v>-11.148999999999999</v>
      </c>
      <c r="H2464">
        <f t="shared" si="228"/>
        <v>-2.2264999999999997</v>
      </c>
      <c r="I2464">
        <f t="shared" si="229"/>
        <v>0.12515790027001894</v>
      </c>
      <c r="J2464">
        <f t="shared" si="230"/>
        <v>-3.452</v>
      </c>
      <c r="K2464">
        <f t="shared" si="231"/>
        <v>1.4142135623729393E-3</v>
      </c>
      <c r="L2464">
        <f t="shared" si="232"/>
        <v>-12.263500000000001</v>
      </c>
      <c r="M2464">
        <f t="shared" si="233"/>
        <v>1.576141015264815</v>
      </c>
    </row>
    <row r="2465" spans="1:13" x14ac:dyDescent="0.3">
      <c r="A2465">
        <v>21.114583333333332</v>
      </c>
      <c r="B2465">
        <v>-2.2839999999999998</v>
      </c>
      <c r="C2465">
        <v>-2.1160000000000001</v>
      </c>
      <c r="D2465">
        <v>-3.3940000000000001</v>
      </c>
      <c r="E2465">
        <v>-3.4140000000000001</v>
      </c>
      <c r="F2465">
        <v>-13.273999999999999</v>
      </c>
      <c r="G2465">
        <v>-11.863</v>
      </c>
      <c r="H2465">
        <f t="shared" si="228"/>
        <v>-2.2000000000000002</v>
      </c>
      <c r="I2465">
        <f t="shared" si="229"/>
        <v>0.11879393923933977</v>
      </c>
      <c r="J2465">
        <f t="shared" si="230"/>
        <v>-3.4039999999999999</v>
      </c>
      <c r="K2465">
        <f t="shared" si="231"/>
        <v>1.4142135623730963E-2</v>
      </c>
      <c r="L2465">
        <f t="shared" si="232"/>
        <v>-12.5685</v>
      </c>
      <c r="M2465">
        <f t="shared" si="233"/>
        <v>0.99772766825421821</v>
      </c>
    </row>
    <row r="2466" spans="1:13" x14ac:dyDescent="0.3">
      <c r="A2466">
        <v>21.125</v>
      </c>
      <c r="B2466">
        <v>-2.2429999999999999</v>
      </c>
      <c r="C2466">
        <v>-2.105</v>
      </c>
      <c r="D2466">
        <v>-3.4569999999999999</v>
      </c>
      <c r="E2466">
        <v>-3.5249999999999999</v>
      </c>
      <c r="F2466">
        <v>-12.891</v>
      </c>
      <c r="G2466">
        <v>-11.131</v>
      </c>
      <c r="H2466">
        <f t="shared" si="228"/>
        <v>-2.1739999999999999</v>
      </c>
      <c r="I2466">
        <f t="shared" si="229"/>
        <v>9.758073580374349E-2</v>
      </c>
      <c r="J2466">
        <f t="shared" si="230"/>
        <v>-3.4909999999999997</v>
      </c>
      <c r="K2466">
        <f t="shared" si="231"/>
        <v>4.8083261120685276E-2</v>
      </c>
      <c r="L2466">
        <f t="shared" si="232"/>
        <v>-12.010999999999999</v>
      </c>
      <c r="M2466">
        <f t="shared" si="233"/>
        <v>1.2445079348883235</v>
      </c>
    </row>
    <row r="2467" spans="1:13" x14ac:dyDescent="0.3">
      <c r="A2467">
        <v>21.135416666666668</v>
      </c>
      <c r="B2467">
        <v>-2.327</v>
      </c>
      <c r="C2467">
        <v>-2.3290000000000002</v>
      </c>
      <c r="D2467">
        <v>-3.617</v>
      </c>
      <c r="E2467">
        <v>-3.6709999999999998</v>
      </c>
      <c r="F2467">
        <v>-13.404999999999999</v>
      </c>
      <c r="G2467">
        <v>-11.634</v>
      </c>
      <c r="H2467">
        <f t="shared" si="228"/>
        <v>-2.3280000000000003</v>
      </c>
      <c r="I2467">
        <f t="shared" si="229"/>
        <v>1.4142135623732533E-3</v>
      </c>
      <c r="J2467">
        <f t="shared" si="230"/>
        <v>-3.6440000000000001</v>
      </c>
      <c r="K2467">
        <f t="shared" si="231"/>
        <v>3.8183766184073445E-2</v>
      </c>
      <c r="L2467">
        <f t="shared" si="232"/>
        <v>-12.519500000000001</v>
      </c>
      <c r="M2467">
        <f t="shared" si="233"/>
        <v>1.2522861094813749</v>
      </c>
    </row>
    <row r="2468" spans="1:13" x14ac:dyDescent="0.3">
      <c r="A2468">
        <v>21.145833333333332</v>
      </c>
      <c r="B2468">
        <v>-2.4300000000000002</v>
      </c>
      <c r="C2468">
        <v>-2.4670000000000001</v>
      </c>
      <c r="D2468">
        <v>-3.621</v>
      </c>
      <c r="E2468">
        <v>-3.8010000000000002</v>
      </c>
      <c r="F2468">
        <v>-13.88</v>
      </c>
      <c r="G2468">
        <v>-12.509</v>
      </c>
      <c r="H2468">
        <f t="shared" si="228"/>
        <v>-2.4485000000000001</v>
      </c>
      <c r="I2468">
        <f t="shared" si="229"/>
        <v>2.6162950903902204E-2</v>
      </c>
      <c r="J2468">
        <f t="shared" si="230"/>
        <v>-3.7110000000000003</v>
      </c>
      <c r="K2468">
        <f t="shared" si="231"/>
        <v>0.12727922061357869</v>
      </c>
      <c r="L2468">
        <f t="shared" si="232"/>
        <v>-13.194500000000001</v>
      </c>
      <c r="M2468">
        <f t="shared" si="233"/>
        <v>0.96944339700675697</v>
      </c>
    </row>
    <row r="2469" spans="1:13" x14ac:dyDescent="0.3">
      <c r="A2469">
        <v>21.15625</v>
      </c>
      <c r="B2469">
        <v>-2.4620000000000002</v>
      </c>
      <c r="C2469">
        <v>-2.4550000000000001</v>
      </c>
      <c r="D2469">
        <v>-3.7690000000000001</v>
      </c>
      <c r="E2469">
        <v>-3.6949999999999998</v>
      </c>
      <c r="F2469">
        <v>-14.114000000000001</v>
      </c>
      <c r="G2469">
        <v>-12.72</v>
      </c>
      <c r="H2469">
        <f t="shared" si="228"/>
        <v>-2.4584999999999999</v>
      </c>
      <c r="I2469">
        <f t="shared" si="229"/>
        <v>4.9497474683059157E-3</v>
      </c>
      <c r="J2469">
        <f t="shared" si="230"/>
        <v>-3.7320000000000002</v>
      </c>
      <c r="K2469">
        <f t="shared" si="231"/>
        <v>5.232590180780472E-2</v>
      </c>
      <c r="L2469">
        <f t="shared" si="232"/>
        <v>-13.417000000000002</v>
      </c>
      <c r="M2469">
        <f t="shared" si="233"/>
        <v>0.98570685297404725</v>
      </c>
    </row>
    <row r="2470" spans="1:13" x14ac:dyDescent="0.3">
      <c r="A2470">
        <v>21.166666666666668</v>
      </c>
      <c r="B2470">
        <v>-2.516</v>
      </c>
      <c r="C2470">
        <v>-2.4809999999999999</v>
      </c>
      <c r="D2470">
        <v>-3.6659999999999999</v>
      </c>
      <c r="E2470">
        <v>-3.609</v>
      </c>
      <c r="F2470">
        <v>-14.417</v>
      </c>
      <c r="G2470">
        <v>-12.186999999999999</v>
      </c>
      <c r="H2470">
        <f t="shared" si="228"/>
        <v>-2.4984999999999999</v>
      </c>
      <c r="I2470">
        <f t="shared" si="229"/>
        <v>2.4748737341529263E-2</v>
      </c>
      <c r="J2470">
        <f t="shared" si="230"/>
        <v>-3.6375000000000002</v>
      </c>
      <c r="K2470">
        <f t="shared" si="231"/>
        <v>4.030508652763317E-2</v>
      </c>
      <c r="L2470">
        <f t="shared" si="232"/>
        <v>-13.302</v>
      </c>
      <c r="M2470">
        <f t="shared" si="233"/>
        <v>1.5768481220460013</v>
      </c>
    </row>
    <row r="2471" spans="1:13" x14ac:dyDescent="0.3">
      <c r="A2471">
        <v>21.177083333333332</v>
      </c>
      <c r="B2471">
        <v>-2.5</v>
      </c>
      <c r="C2471">
        <v>-2.4289999999999998</v>
      </c>
      <c r="D2471">
        <v>-3.6739999999999999</v>
      </c>
      <c r="E2471">
        <v>-3.6880000000000002</v>
      </c>
      <c r="F2471">
        <v>-14.411</v>
      </c>
      <c r="G2471">
        <v>-12.401999999999999</v>
      </c>
      <c r="H2471">
        <f t="shared" si="228"/>
        <v>-2.4645000000000001</v>
      </c>
      <c r="I2471">
        <f t="shared" si="229"/>
        <v>5.0204581464244995E-2</v>
      </c>
      <c r="J2471">
        <f t="shared" si="230"/>
        <v>-3.681</v>
      </c>
      <c r="K2471">
        <f t="shared" si="231"/>
        <v>9.8994949366118315E-3</v>
      </c>
      <c r="L2471">
        <f t="shared" si="232"/>
        <v>-13.406499999999999</v>
      </c>
      <c r="M2471">
        <f t="shared" si="233"/>
        <v>1.4205775234037741</v>
      </c>
    </row>
    <row r="2472" spans="1:13" x14ac:dyDescent="0.3">
      <c r="A2472">
        <v>21.1875</v>
      </c>
      <c r="B2472">
        <v>-2.5249999999999999</v>
      </c>
      <c r="C2472">
        <v>-2.4550000000000001</v>
      </c>
      <c r="D2472">
        <v>-3.5950000000000002</v>
      </c>
      <c r="E2472">
        <v>-3.7879999999999998</v>
      </c>
      <c r="F2472">
        <v>-14.263</v>
      </c>
      <c r="G2472">
        <v>-12.611000000000001</v>
      </c>
      <c r="H2472">
        <f t="shared" si="228"/>
        <v>-2.4900000000000002</v>
      </c>
      <c r="I2472">
        <f t="shared" si="229"/>
        <v>4.9497474683058214E-2</v>
      </c>
      <c r="J2472">
        <f t="shared" si="230"/>
        <v>-3.6915</v>
      </c>
      <c r="K2472">
        <f t="shared" si="231"/>
        <v>0.13647160876900341</v>
      </c>
      <c r="L2472">
        <f t="shared" si="232"/>
        <v>-13.437000000000001</v>
      </c>
      <c r="M2472">
        <f t="shared" si="233"/>
        <v>1.168140402520176</v>
      </c>
    </row>
    <row r="2473" spans="1:13" x14ac:dyDescent="0.3">
      <c r="A2473">
        <v>21.197916666666668</v>
      </c>
      <c r="B2473">
        <v>-2.5659999999999998</v>
      </c>
      <c r="C2473">
        <v>-2.4750000000000001</v>
      </c>
      <c r="D2473">
        <v>-3.6240000000000001</v>
      </c>
      <c r="E2473">
        <v>-3.992</v>
      </c>
      <c r="F2473">
        <v>-14.162000000000001</v>
      </c>
      <c r="G2473">
        <v>-11.943</v>
      </c>
      <c r="H2473">
        <f t="shared" si="228"/>
        <v>-2.5205000000000002</v>
      </c>
      <c r="I2473">
        <f t="shared" si="229"/>
        <v>6.4346717087975652E-2</v>
      </c>
      <c r="J2473">
        <f t="shared" si="230"/>
        <v>-3.8079999999999998</v>
      </c>
      <c r="K2473">
        <f t="shared" si="231"/>
        <v>0.2602152954766494</v>
      </c>
      <c r="L2473">
        <f t="shared" si="232"/>
        <v>-13.0525</v>
      </c>
      <c r="M2473">
        <f t="shared" si="233"/>
        <v>1.5690699474529499</v>
      </c>
    </row>
    <row r="2474" spans="1:13" x14ac:dyDescent="0.3">
      <c r="A2474">
        <v>21.208333333333332</v>
      </c>
      <c r="B2474">
        <v>-2.5270000000000001</v>
      </c>
      <c r="C2474">
        <v>-2.42</v>
      </c>
      <c r="D2474">
        <v>-3.641</v>
      </c>
      <c r="E2474">
        <v>-3.855</v>
      </c>
      <c r="F2474">
        <v>-14.009</v>
      </c>
      <c r="G2474">
        <v>-12.66</v>
      </c>
      <c r="H2474">
        <f t="shared" si="228"/>
        <v>-2.4735</v>
      </c>
      <c r="I2474">
        <f t="shared" si="229"/>
        <v>7.5660425586960733E-2</v>
      </c>
      <c r="J2474">
        <f t="shared" si="230"/>
        <v>-3.7480000000000002</v>
      </c>
      <c r="K2474">
        <f t="shared" si="231"/>
        <v>0.15132085117392116</v>
      </c>
      <c r="L2474">
        <f t="shared" si="232"/>
        <v>-13.3345</v>
      </c>
      <c r="M2474">
        <f t="shared" si="233"/>
        <v>0.9538870478206527</v>
      </c>
    </row>
    <row r="2475" spans="1:13" x14ac:dyDescent="0.3">
      <c r="A2475">
        <v>21.21875</v>
      </c>
      <c r="B2475">
        <v>-2.5510000000000002</v>
      </c>
      <c r="C2475">
        <v>-2.452</v>
      </c>
      <c r="D2475">
        <v>-3.7349999999999999</v>
      </c>
      <c r="E2475">
        <v>-4.0179999999999998</v>
      </c>
      <c r="F2475">
        <v>-14.093</v>
      </c>
      <c r="G2475">
        <v>-14.54</v>
      </c>
      <c r="H2475">
        <f t="shared" si="228"/>
        <v>-2.5015000000000001</v>
      </c>
      <c r="I2475">
        <f t="shared" si="229"/>
        <v>7.0003571337468345E-2</v>
      </c>
      <c r="J2475">
        <f t="shared" si="230"/>
        <v>-3.8765000000000001</v>
      </c>
      <c r="K2475">
        <f t="shared" si="231"/>
        <v>0.20011121907579288</v>
      </c>
      <c r="L2475">
        <f t="shared" si="232"/>
        <v>-14.3165</v>
      </c>
      <c r="M2475">
        <f t="shared" si="233"/>
        <v>0.31607673119038615</v>
      </c>
    </row>
    <row r="2476" spans="1:13" x14ac:dyDescent="0.3">
      <c r="A2476">
        <v>21.229166666666668</v>
      </c>
      <c r="B2476">
        <v>-2.5529999999999999</v>
      </c>
      <c r="C2476">
        <v>-2.5150000000000001</v>
      </c>
      <c r="D2476">
        <v>-3.7</v>
      </c>
      <c r="E2476">
        <v>-3.7829999999999999</v>
      </c>
      <c r="F2476">
        <v>-14.211</v>
      </c>
      <c r="G2476">
        <v>-12.035</v>
      </c>
      <c r="H2476">
        <f t="shared" si="228"/>
        <v>-2.5339999999999998</v>
      </c>
      <c r="I2476">
        <f t="shared" si="229"/>
        <v>2.6870057685088673E-2</v>
      </c>
      <c r="J2476">
        <f t="shared" si="230"/>
        <v>-3.7415000000000003</v>
      </c>
      <c r="K2476">
        <f t="shared" si="231"/>
        <v>5.8689862838483257E-2</v>
      </c>
      <c r="L2476">
        <f t="shared" si="232"/>
        <v>-13.123000000000001</v>
      </c>
      <c r="M2476">
        <f t="shared" si="233"/>
        <v>1.5386643558619275</v>
      </c>
    </row>
    <row r="2477" spans="1:13" x14ac:dyDescent="0.3">
      <c r="A2477">
        <v>21.239583333333332</v>
      </c>
      <c r="B2477">
        <v>-2.536</v>
      </c>
      <c r="C2477">
        <v>-2.4710000000000001</v>
      </c>
      <c r="D2477">
        <v>-3.7320000000000002</v>
      </c>
      <c r="E2477">
        <v>-3.94</v>
      </c>
      <c r="F2477">
        <v>-14.173999999999999</v>
      </c>
      <c r="G2477">
        <v>-12.428000000000001</v>
      </c>
      <c r="H2477">
        <f t="shared" si="228"/>
        <v>-2.5034999999999998</v>
      </c>
      <c r="I2477">
        <f t="shared" si="229"/>
        <v>4.5961940777125551E-2</v>
      </c>
      <c r="J2477">
        <f t="shared" si="230"/>
        <v>-3.8360000000000003</v>
      </c>
      <c r="K2477">
        <f t="shared" si="231"/>
        <v>0.1470782104868017</v>
      </c>
      <c r="L2477">
        <f t="shared" si="232"/>
        <v>-13.301</v>
      </c>
      <c r="M2477">
        <f t="shared" si="233"/>
        <v>1.234608439951711</v>
      </c>
    </row>
    <row r="2478" spans="1:13" x14ac:dyDescent="0.3">
      <c r="A2478">
        <v>21.25</v>
      </c>
      <c r="B2478">
        <v>-2.5190000000000001</v>
      </c>
      <c r="C2478">
        <v>-2.42</v>
      </c>
      <c r="D2478">
        <v>-3.6469999999999998</v>
      </c>
      <c r="E2478">
        <v>-3.96</v>
      </c>
      <c r="F2478">
        <v>-14.471</v>
      </c>
      <c r="G2478">
        <v>-12.364000000000001</v>
      </c>
      <c r="H2478">
        <f t="shared" si="228"/>
        <v>-2.4695</v>
      </c>
      <c r="I2478">
        <f t="shared" si="229"/>
        <v>7.0003571337468345E-2</v>
      </c>
      <c r="J2478">
        <f t="shared" si="230"/>
        <v>-3.8034999999999997</v>
      </c>
      <c r="K2478">
        <f t="shared" si="231"/>
        <v>0.22132442251138951</v>
      </c>
      <c r="L2478">
        <f t="shared" si="232"/>
        <v>-13.4175</v>
      </c>
      <c r="M2478">
        <f t="shared" si="233"/>
        <v>1.4898739879600551</v>
      </c>
    </row>
    <row r="2479" spans="1:13" x14ac:dyDescent="0.3">
      <c r="A2479">
        <v>21.260416666666668</v>
      </c>
      <c r="B2479">
        <v>-2.5249999999999999</v>
      </c>
      <c r="C2479">
        <v>-2.4710000000000001</v>
      </c>
      <c r="D2479">
        <v>-3.5720000000000001</v>
      </c>
      <c r="E2479">
        <v>-3.7570000000000001</v>
      </c>
      <c r="F2479">
        <v>-13.981999999999999</v>
      </c>
      <c r="G2479">
        <v>-12.164999999999999</v>
      </c>
      <c r="H2479">
        <f t="shared" si="228"/>
        <v>-2.4980000000000002</v>
      </c>
      <c r="I2479">
        <f t="shared" si="229"/>
        <v>3.8183766184073445E-2</v>
      </c>
      <c r="J2479">
        <f t="shared" si="230"/>
        <v>-3.6645000000000003</v>
      </c>
      <c r="K2479">
        <f t="shared" si="231"/>
        <v>0.13081475451951133</v>
      </c>
      <c r="L2479">
        <f t="shared" si="232"/>
        <v>-13.073499999999999</v>
      </c>
      <c r="M2479">
        <f t="shared" si="233"/>
        <v>1.284813021415957</v>
      </c>
    </row>
    <row r="2480" spans="1:13" x14ac:dyDescent="0.3">
      <c r="A2480">
        <v>21.270833333333332</v>
      </c>
      <c r="B2480">
        <v>-2.5299999999999998</v>
      </c>
      <c r="C2480">
        <v>-2.4860000000000002</v>
      </c>
      <c r="D2480">
        <v>-3.66</v>
      </c>
      <c r="E2480">
        <v>-3.9319999999999999</v>
      </c>
      <c r="F2480">
        <v>-14.087999999999999</v>
      </c>
      <c r="G2480">
        <v>-12.204000000000001</v>
      </c>
      <c r="H2480">
        <f t="shared" si="228"/>
        <v>-2.508</v>
      </c>
      <c r="I2480">
        <f t="shared" si="229"/>
        <v>3.1112698372207804E-2</v>
      </c>
      <c r="J2480">
        <f t="shared" si="230"/>
        <v>-3.7960000000000003</v>
      </c>
      <c r="K2480">
        <f t="shared" si="231"/>
        <v>0.19233304448274077</v>
      </c>
      <c r="L2480">
        <f t="shared" si="232"/>
        <v>-13.146000000000001</v>
      </c>
      <c r="M2480">
        <f t="shared" si="233"/>
        <v>1.3321891757554545</v>
      </c>
    </row>
    <row r="2481" spans="1:13" x14ac:dyDescent="0.3">
      <c r="A2481">
        <v>21.28125</v>
      </c>
      <c r="B2481">
        <v>-2.5299999999999998</v>
      </c>
      <c r="C2481">
        <v>-2.4710000000000001</v>
      </c>
      <c r="D2481">
        <v>-3.6709999999999998</v>
      </c>
      <c r="E2481">
        <v>-3.8929999999999998</v>
      </c>
      <c r="F2481">
        <v>-14.025</v>
      </c>
      <c r="G2481">
        <v>-12.032999999999999</v>
      </c>
      <c r="H2481">
        <f t="shared" si="228"/>
        <v>-2.5004999999999997</v>
      </c>
      <c r="I2481">
        <f t="shared" si="229"/>
        <v>4.1719300090006108E-2</v>
      </c>
      <c r="J2481">
        <f t="shared" si="230"/>
        <v>-3.782</v>
      </c>
      <c r="K2481">
        <f t="shared" si="231"/>
        <v>0.15697770542341355</v>
      </c>
      <c r="L2481">
        <f t="shared" si="232"/>
        <v>-13.029</v>
      </c>
      <c r="M2481">
        <f t="shared" si="233"/>
        <v>1.4085567081236032</v>
      </c>
    </row>
    <row r="2482" spans="1:13" x14ac:dyDescent="0.3">
      <c r="A2482">
        <v>21.291666666666668</v>
      </c>
      <c r="B2482">
        <v>-2.4929999999999999</v>
      </c>
      <c r="C2482">
        <v>-2.5499999999999998</v>
      </c>
      <c r="D2482">
        <v>-3.64</v>
      </c>
      <c r="E2482">
        <v>-3.7749999999999999</v>
      </c>
      <c r="F2482">
        <v>-13.903</v>
      </c>
      <c r="G2482">
        <v>-12.057</v>
      </c>
      <c r="H2482">
        <f t="shared" si="228"/>
        <v>-2.5214999999999996</v>
      </c>
      <c r="I2482">
        <f t="shared" si="229"/>
        <v>4.030508652763317E-2</v>
      </c>
      <c r="J2482">
        <f t="shared" si="230"/>
        <v>-3.7075</v>
      </c>
      <c r="K2482">
        <f t="shared" si="231"/>
        <v>9.5459415460183772E-2</v>
      </c>
      <c r="L2482">
        <f t="shared" si="232"/>
        <v>-12.98</v>
      </c>
      <c r="M2482">
        <f t="shared" si="233"/>
        <v>1.3053191180703667</v>
      </c>
    </row>
    <row r="2483" spans="1:13" x14ac:dyDescent="0.3">
      <c r="A2483">
        <v>21.302083333333332</v>
      </c>
      <c r="B2483">
        <v>-2.5329999999999999</v>
      </c>
      <c r="C2483">
        <v>-2.52</v>
      </c>
      <c r="D2483">
        <v>-3.6059999999999999</v>
      </c>
      <c r="E2483">
        <v>-3.8460000000000001</v>
      </c>
      <c r="F2483">
        <v>-13.885</v>
      </c>
      <c r="G2483">
        <v>-12.372999999999999</v>
      </c>
      <c r="H2483">
        <f t="shared" si="228"/>
        <v>-2.5265</v>
      </c>
      <c r="I2483">
        <f t="shared" si="229"/>
        <v>9.1923881554250471E-3</v>
      </c>
      <c r="J2483">
        <f t="shared" si="230"/>
        <v>-3.726</v>
      </c>
      <c r="K2483">
        <f t="shared" si="231"/>
        <v>0.16970562748477155</v>
      </c>
      <c r="L2483">
        <f t="shared" si="232"/>
        <v>-13.129</v>
      </c>
      <c r="M2483">
        <f t="shared" si="233"/>
        <v>1.0691454531540603</v>
      </c>
    </row>
    <row r="2484" spans="1:13" x14ac:dyDescent="0.3">
      <c r="A2484">
        <v>21.3125</v>
      </c>
      <c r="B2484">
        <v>-2.52</v>
      </c>
      <c r="C2484">
        <v>-2.5009999999999999</v>
      </c>
      <c r="D2484">
        <v>-3.6339999999999999</v>
      </c>
      <c r="E2484">
        <v>-3.6539999999999999</v>
      </c>
      <c r="F2484">
        <v>-13.906000000000001</v>
      </c>
      <c r="G2484">
        <v>-12.227</v>
      </c>
      <c r="H2484">
        <f t="shared" si="228"/>
        <v>-2.5105</v>
      </c>
      <c r="I2484">
        <f t="shared" si="229"/>
        <v>1.3435028842544494E-2</v>
      </c>
      <c r="J2484">
        <f t="shared" si="230"/>
        <v>-3.6440000000000001</v>
      </c>
      <c r="K2484">
        <f t="shared" si="231"/>
        <v>1.4142135623730963E-2</v>
      </c>
      <c r="L2484">
        <f t="shared" si="232"/>
        <v>-13.066500000000001</v>
      </c>
      <c r="M2484">
        <f t="shared" si="233"/>
        <v>1.1872322856122135</v>
      </c>
    </row>
    <row r="2485" spans="1:13" x14ac:dyDescent="0.3">
      <c r="A2485">
        <v>21.322916666666668</v>
      </c>
      <c r="B2485">
        <v>-2.5169999999999999</v>
      </c>
      <c r="C2485">
        <v>-2.5009999999999999</v>
      </c>
      <c r="D2485">
        <v>-3.6629999999999998</v>
      </c>
      <c r="E2485">
        <v>-3.7320000000000002</v>
      </c>
      <c r="F2485">
        <v>-13.996</v>
      </c>
      <c r="G2485">
        <v>-12.95</v>
      </c>
      <c r="H2485">
        <f t="shared" si="228"/>
        <v>-2.5089999999999999</v>
      </c>
      <c r="I2485">
        <f t="shared" si="229"/>
        <v>1.1313708498984771E-2</v>
      </c>
      <c r="J2485">
        <f t="shared" si="230"/>
        <v>-3.6974999999999998</v>
      </c>
      <c r="K2485">
        <f t="shared" si="231"/>
        <v>4.8790367901872064E-2</v>
      </c>
      <c r="L2485">
        <f t="shared" si="232"/>
        <v>-13.472999999999999</v>
      </c>
      <c r="M2485">
        <f t="shared" si="233"/>
        <v>0.73963369312112948</v>
      </c>
    </row>
    <row r="2486" spans="1:13" x14ac:dyDescent="0.3">
      <c r="A2486">
        <v>21.333333333333332</v>
      </c>
      <c r="B2486">
        <v>-2.5219999999999998</v>
      </c>
      <c r="C2486">
        <v>-2.4460000000000002</v>
      </c>
      <c r="D2486">
        <v>-3.637</v>
      </c>
      <c r="E2486">
        <v>-3.746</v>
      </c>
      <c r="F2486">
        <v>-13.948</v>
      </c>
      <c r="G2486">
        <v>-12.428000000000001</v>
      </c>
      <c r="H2486">
        <f t="shared" si="228"/>
        <v>-2.484</v>
      </c>
      <c r="I2486">
        <f t="shared" si="229"/>
        <v>5.3740115370177345E-2</v>
      </c>
      <c r="J2486">
        <f t="shared" si="230"/>
        <v>-3.6915</v>
      </c>
      <c r="K2486">
        <f t="shared" si="231"/>
        <v>7.7074639149333671E-2</v>
      </c>
      <c r="L2486">
        <f t="shared" si="232"/>
        <v>-13.188000000000001</v>
      </c>
      <c r="M2486">
        <f t="shared" si="233"/>
        <v>1.074802307403552</v>
      </c>
    </row>
    <row r="2487" spans="1:13" x14ac:dyDescent="0.3">
      <c r="A2487">
        <v>21.34375</v>
      </c>
      <c r="B2487">
        <v>-2.5070000000000001</v>
      </c>
      <c r="C2487">
        <v>-2.4580000000000002</v>
      </c>
      <c r="D2487">
        <v>-3.66</v>
      </c>
      <c r="E2487">
        <v>-3.629</v>
      </c>
      <c r="F2487">
        <v>-13.973000000000001</v>
      </c>
      <c r="G2487">
        <v>-12.058</v>
      </c>
      <c r="H2487">
        <f t="shared" si="228"/>
        <v>-2.4824999999999999</v>
      </c>
      <c r="I2487">
        <f t="shared" si="229"/>
        <v>3.4648232278140782E-2</v>
      </c>
      <c r="J2487">
        <f t="shared" si="230"/>
        <v>-3.6444999999999999</v>
      </c>
      <c r="K2487">
        <f t="shared" si="231"/>
        <v>2.1920310216783073E-2</v>
      </c>
      <c r="L2487">
        <f t="shared" si="232"/>
        <v>-13.015499999999999</v>
      </c>
      <c r="M2487">
        <f t="shared" si="233"/>
        <v>1.3541094859722391</v>
      </c>
    </row>
    <row r="2488" spans="1:13" x14ac:dyDescent="0.3">
      <c r="A2488">
        <v>21.354166666666668</v>
      </c>
      <c r="B2488">
        <v>-2.504</v>
      </c>
      <c r="C2488">
        <v>-2.3780000000000001</v>
      </c>
      <c r="D2488">
        <v>-3.6640000000000001</v>
      </c>
      <c r="E2488">
        <v>-3.8490000000000002</v>
      </c>
      <c r="F2488">
        <v>-13.805999999999999</v>
      </c>
      <c r="G2488">
        <v>-12.46</v>
      </c>
      <c r="H2488">
        <f t="shared" si="228"/>
        <v>-2.4409999999999998</v>
      </c>
      <c r="I2488">
        <f t="shared" si="229"/>
        <v>8.9095454429504908E-2</v>
      </c>
      <c r="J2488">
        <f t="shared" si="230"/>
        <v>-3.7565</v>
      </c>
      <c r="K2488">
        <f t="shared" si="231"/>
        <v>0.13081475451951133</v>
      </c>
      <c r="L2488">
        <f t="shared" si="232"/>
        <v>-13.132999999999999</v>
      </c>
      <c r="M2488">
        <f t="shared" si="233"/>
        <v>0.95176572747709176</v>
      </c>
    </row>
    <row r="2489" spans="1:13" x14ac:dyDescent="0.3">
      <c r="A2489">
        <v>21.364583333333332</v>
      </c>
      <c r="B2489">
        <v>-2.496</v>
      </c>
      <c r="C2489">
        <v>-2.351</v>
      </c>
      <c r="D2489">
        <v>-3.7090000000000001</v>
      </c>
      <c r="E2489">
        <v>-3.85</v>
      </c>
      <c r="F2489">
        <v>-13.875999999999999</v>
      </c>
      <c r="G2489">
        <v>-12.898</v>
      </c>
      <c r="H2489">
        <f t="shared" si="228"/>
        <v>-2.4234999999999998</v>
      </c>
      <c r="I2489">
        <f t="shared" si="229"/>
        <v>0.1025304832720494</v>
      </c>
      <c r="J2489">
        <f t="shared" si="230"/>
        <v>-3.7795000000000001</v>
      </c>
      <c r="K2489">
        <f t="shared" si="231"/>
        <v>9.9702056147303209E-2</v>
      </c>
      <c r="L2489">
        <f t="shared" si="232"/>
        <v>-13.387</v>
      </c>
      <c r="M2489">
        <f t="shared" si="233"/>
        <v>0.6915504320004433</v>
      </c>
    </row>
    <row r="2490" spans="1:13" x14ac:dyDescent="0.3">
      <c r="A2490">
        <v>21.375</v>
      </c>
      <c r="B2490">
        <v>-2.4729999999999999</v>
      </c>
      <c r="C2490">
        <v>-2.4740000000000002</v>
      </c>
      <c r="D2490">
        <v>-3.641</v>
      </c>
      <c r="E2490">
        <v>-3.9409999999999998</v>
      </c>
      <c r="F2490">
        <v>-13.731</v>
      </c>
      <c r="G2490">
        <v>-12.087</v>
      </c>
      <c r="H2490">
        <f t="shared" si="228"/>
        <v>-2.4735</v>
      </c>
      <c r="I2490">
        <f t="shared" si="229"/>
        <v>7.0710678118678365E-4</v>
      </c>
      <c r="J2490">
        <f t="shared" si="230"/>
        <v>-3.7909999999999999</v>
      </c>
      <c r="K2490">
        <f t="shared" si="231"/>
        <v>0.21213203435596414</v>
      </c>
      <c r="L2490">
        <f t="shared" si="232"/>
        <v>-12.908999999999999</v>
      </c>
      <c r="M2490">
        <f t="shared" si="233"/>
        <v>1.1624835482706843</v>
      </c>
    </row>
    <row r="2491" spans="1:13" x14ac:dyDescent="0.3">
      <c r="A2491">
        <v>21.385416666666668</v>
      </c>
      <c r="B2491">
        <v>-2.4710000000000001</v>
      </c>
      <c r="C2491">
        <v>-2.4079999999999999</v>
      </c>
      <c r="D2491">
        <v>-3.5939999999999999</v>
      </c>
      <c r="E2491">
        <v>-3.89</v>
      </c>
      <c r="F2491">
        <v>-13.863</v>
      </c>
      <c r="G2491">
        <v>-12.271000000000001</v>
      </c>
      <c r="H2491">
        <f t="shared" si="228"/>
        <v>-2.4394999999999998</v>
      </c>
      <c r="I2491">
        <f t="shared" si="229"/>
        <v>4.4547727214752614E-2</v>
      </c>
      <c r="J2491">
        <f t="shared" si="230"/>
        <v>-3.742</v>
      </c>
      <c r="K2491">
        <f t="shared" si="231"/>
        <v>0.20930360723121824</v>
      </c>
      <c r="L2491">
        <f t="shared" si="232"/>
        <v>-13.067</v>
      </c>
      <c r="M2491">
        <f t="shared" si="233"/>
        <v>1.1257139956489828</v>
      </c>
    </row>
    <row r="2492" spans="1:13" x14ac:dyDescent="0.3">
      <c r="A2492">
        <v>21.395833333333332</v>
      </c>
      <c r="B2492">
        <v>-2.464</v>
      </c>
      <c r="C2492">
        <v>-2.363</v>
      </c>
      <c r="D2492">
        <v>-3.6150000000000002</v>
      </c>
      <c r="E2492">
        <v>-3.86</v>
      </c>
      <c r="F2492">
        <v>-13.8</v>
      </c>
      <c r="G2492">
        <v>-12.01</v>
      </c>
      <c r="H2492">
        <f t="shared" si="228"/>
        <v>-2.4135</v>
      </c>
      <c r="I2492">
        <f t="shared" si="229"/>
        <v>7.1417784899841283E-2</v>
      </c>
      <c r="J2492">
        <f t="shared" si="230"/>
        <v>-3.7374999999999998</v>
      </c>
      <c r="K2492">
        <f t="shared" si="231"/>
        <v>0.17324116139070392</v>
      </c>
      <c r="L2492">
        <f t="shared" si="232"/>
        <v>-12.905000000000001</v>
      </c>
      <c r="M2492">
        <f t="shared" si="233"/>
        <v>1.2657211383239206</v>
      </c>
    </row>
    <row r="2493" spans="1:13" x14ac:dyDescent="0.3">
      <c r="A2493">
        <v>21.40625</v>
      </c>
      <c r="B2493">
        <v>-2.4700000000000002</v>
      </c>
      <c r="C2493">
        <v>-2.3679999999999999</v>
      </c>
      <c r="D2493">
        <v>-3.581</v>
      </c>
      <c r="E2493">
        <v>-4.0810000000000004</v>
      </c>
      <c r="F2493">
        <v>-13.711</v>
      </c>
      <c r="G2493">
        <v>-12.36</v>
      </c>
      <c r="H2493">
        <f t="shared" si="228"/>
        <v>-2.419</v>
      </c>
      <c r="I2493">
        <f t="shared" si="229"/>
        <v>7.2124891681028064E-2</v>
      </c>
      <c r="J2493">
        <f t="shared" si="230"/>
        <v>-3.8310000000000004</v>
      </c>
      <c r="K2493">
        <f t="shared" si="231"/>
        <v>0.35355339059327406</v>
      </c>
      <c r="L2493">
        <f t="shared" si="232"/>
        <v>-13.035499999999999</v>
      </c>
      <c r="M2493">
        <f t="shared" si="233"/>
        <v>0.9553012613830264</v>
      </c>
    </row>
    <row r="2494" spans="1:13" x14ac:dyDescent="0.3">
      <c r="A2494">
        <v>21.416666666666668</v>
      </c>
      <c r="B2494">
        <v>-2.4620000000000002</v>
      </c>
      <c r="C2494">
        <v>-2.3490000000000002</v>
      </c>
      <c r="D2494">
        <v>-3.5009999999999999</v>
      </c>
      <c r="E2494">
        <v>-3.887</v>
      </c>
      <c r="F2494">
        <v>-13.728999999999999</v>
      </c>
      <c r="G2494">
        <v>-12.256</v>
      </c>
      <c r="H2494">
        <f t="shared" si="228"/>
        <v>-2.4055</v>
      </c>
      <c r="I2494">
        <f t="shared" si="229"/>
        <v>7.9903066274079865E-2</v>
      </c>
      <c r="J2494">
        <f t="shared" si="230"/>
        <v>-3.694</v>
      </c>
      <c r="K2494">
        <f t="shared" si="231"/>
        <v>0.27294321753800743</v>
      </c>
      <c r="L2494">
        <f t="shared" si="232"/>
        <v>-12.9925</v>
      </c>
      <c r="M2494">
        <f t="shared" si="233"/>
        <v>1.0415682886877837</v>
      </c>
    </row>
    <row r="2495" spans="1:13" x14ac:dyDescent="0.3">
      <c r="A2495">
        <v>21.427083333333332</v>
      </c>
      <c r="B2495">
        <v>-2.4350000000000001</v>
      </c>
      <c r="C2495">
        <v>-2.3170000000000002</v>
      </c>
      <c r="D2495">
        <v>-3.5640000000000001</v>
      </c>
      <c r="E2495">
        <v>-3.887</v>
      </c>
      <c r="F2495">
        <v>-13.631</v>
      </c>
      <c r="G2495">
        <v>-12.784000000000001</v>
      </c>
      <c r="H2495">
        <f t="shared" si="228"/>
        <v>-2.3760000000000003</v>
      </c>
      <c r="I2495">
        <f t="shared" si="229"/>
        <v>8.343860018001252E-2</v>
      </c>
      <c r="J2495">
        <f t="shared" si="230"/>
        <v>-3.7255000000000003</v>
      </c>
      <c r="K2495">
        <f t="shared" si="231"/>
        <v>0.22839549032325482</v>
      </c>
      <c r="L2495">
        <f t="shared" si="232"/>
        <v>-13.2075</v>
      </c>
      <c r="M2495">
        <f t="shared" si="233"/>
        <v>0.59891944366500538</v>
      </c>
    </row>
    <row r="2496" spans="1:13" x14ac:dyDescent="0.3">
      <c r="A2496">
        <v>21.4375</v>
      </c>
      <c r="B2496">
        <v>-2.4279999999999999</v>
      </c>
      <c r="C2496">
        <v>-2.355</v>
      </c>
      <c r="D2496">
        <v>-3.4489999999999998</v>
      </c>
      <c r="E2496">
        <v>-3.9209999999999998</v>
      </c>
      <c r="F2496">
        <v>-13.643000000000001</v>
      </c>
      <c r="G2496">
        <v>-12.778</v>
      </c>
      <c r="H2496">
        <f t="shared" si="228"/>
        <v>-2.3914999999999997</v>
      </c>
      <c r="I2496">
        <f t="shared" si="229"/>
        <v>5.1618795026617939E-2</v>
      </c>
      <c r="J2496">
        <f t="shared" si="230"/>
        <v>-3.6849999999999996</v>
      </c>
      <c r="K2496">
        <f t="shared" si="231"/>
        <v>0.33375440072005041</v>
      </c>
      <c r="L2496">
        <f t="shared" si="232"/>
        <v>-13.2105</v>
      </c>
      <c r="M2496">
        <f t="shared" si="233"/>
        <v>0.6116473657263638</v>
      </c>
    </row>
    <row r="2497" spans="1:13" x14ac:dyDescent="0.3">
      <c r="A2497">
        <v>21.447916666666668</v>
      </c>
      <c r="B2497">
        <v>-2.431</v>
      </c>
      <c r="C2497">
        <v>-2.3109999999999999</v>
      </c>
      <c r="D2497">
        <v>-3.4940000000000002</v>
      </c>
      <c r="E2497">
        <v>-3.7309999999999999</v>
      </c>
      <c r="F2497">
        <v>-13.548</v>
      </c>
      <c r="G2497">
        <v>-12.132</v>
      </c>
      <c r="H2497">
        <f t="shared" si="228"/>
        <v>-2.371</v>
      </c>
      <c r="I2497">
        <f t="shared" si="229"/>
        <v>8.4852813742385777E-2</v>
      </c>
      <c r="J2497">
        <f t="shared" si="230"/>
        <v>-3.6124999999999998</v>
      </c>
      <c r="K2497">
        <f t="shared" si="231"/>
        <v>0.16758430714121153</v>
      </c>
      <c r="L2497">
        <f t="shared" si="232"/>
        <v>-12.84</v>
      </c>
      <c r="M2497">
        <f t="shared" si="233"/>
        <v>1.0012632021601515</v>
      </c>
    </row>
    <row r="2498" spans="1:13" x14ac:dyDescent="0.3">
      <c r="A2498">
        <v>21.458333333333332</v>
      </c>
      <c r="B2498">
        <v>-2.4220000000000002</v>
      </c>
      <c r="C2498">
        <v>-2.2799999999999998</v>
      </c>
      <c r="D2498">
        <v>-3.452</v>
      </c>
      <c r="E2498">
        <v>-3.6829999999999998</v>
      </c>
      <c r="F2498">
        <v>-13.446</v>
      </c>
      <c r="G2498">
        <v>-12.222</v>
      </c>
      <c r="H2498">
        <f t="shared" si="228"/>
        <v>-2.351</v>
      </c>
      <c r="I2498">
        <f t="shared" si="229"/>
        <v>0.10040916292848999</v>
      </c>
      <c r="J2498">
        <f t="shared" si="230"/>
        <v>-3.5674999999999999</v>
      </c>
      <c r="K2498">
        <f t="shared" si="231"/>
        <v>0.1633416664540924</v>
      </c>
      <c r="L2498">
        <f t="shared" si="232"/>
        <v>-12.834</v>
      </c>
      <c r="M2498">
        <f t="shared" si="233"/>
        <v>0.86549870017233432</v>
      </c>
    </row>
    <row r="2499" spans="1:13" x14ac:dyDescent="0.3">
      <c r="A2499">
        <v>21.46875</v>
      </c>
      <c r="B2499">
        <v>-2.4220000000000002</v>
      </c>
      <c r="C2499">
        <v>-2.2989999999999999</v>
      </c>
      <c r="D2499">
        <v>-3.4889999999999999</v>
      </c>
      <c r="E2499">
        <v>-3.5830000000000002</v>
      </c>
      <c r="F2499">
        <v>-13.507999999999999</v>
      </c>
      <c r="G2499">
        <v>-12.17</v>
      </c>
      <c r="H2499">
        <f t="shared" si="228"/>
        <v>-2.3605</v>
      </c>
      <c r="I2499">
        <f t="shared" si="229"/>
        <v>8.6974134085945495E-2</v>
      </c>
      <c r="J2499">
        <f t="shared" si="230"/>
        <v>-3.536</v>
      </c>
      <c r="K2499">
        <f t="shared" si="231"/>
        <v>6.646803743153569E-2</v>
      </c>
      <c r="L2499">
        <f t="shared" si="232"/>
        <v>-12.838999999999999</v>
      </c>
      <c r="M2499">
        <f t="shared" si="233"/>
        <v>0.94610887322759996</v>
      </c>
    </row>
    <row r="2500" spans="1:13" x14ac:dyDescent="0.3">
      <c r="A2500">
        <v>21.479166666666668</v>
      </c>
      <c r="B2500">
        <v>-2.3980000000000001</v>
      </c>
      <c r="C2500">
        <v>-2.306</v>
      </c>
      <c r="D2500">
        <v>-3.4550000000000001</v>
      </c>
      <c r="E2500">
        <v>-3.5259999999999998</v>
      </c>
      <c r="F2500">
        <v>-13.382999999999999</v>
      </c>
      <c r="G2500">
        <v>-12.032999999999999</v>
      </c>
      <c r="H2500">
        <f t="shared" ref="H2500:H2563" si="234">AVERAGE(B2500:C2500)</f>
        <v>-2.3520000000000003</v>
      </c>
      <c r="I2500">
        <f t="shared" ref="I2500:I2563" si="235">STDEV(B2500:C2500)</f>
        <v>6.5053823869162433E-2</v>
      </c>
      <c r="J2500">
        <f t="shared" ref="J2500:J2563" si="236">AVERAGE(D2500:E2500)</f>
        <v>-3.4904999999999999</v>
      </c>
      <c r="K2500">
        <f t="shared" ref="K2500:K2563" si="237">STDEV(D2500:E2500)</f>
        <v>5.0204581464244682E-2</v>
      </c>
      <c r="L2500">
        <f t="shared" ref="L2500:L2563" si="238">AVERAGE(F2500:G2500)</f>
        <v>-12.707999999999998</v>
      </c>
      <c r="M2500">
        <f t="shared" ref="M2500:M2563" si="239">STDEV(F2500:G2500)</f>
        <v>0.95459415460183883</v>
      </c>
    </row>
    <row r="2501" spans="1:13" x14ac:dyDescent="0.3">
      <c r="A2501">
        <v>21.489583333333332</v>
      </c>
      <c r="B2501">
        <v>-2.4209999999999998</v>
      </c>
      <c r="C2501">
        <v>-2.3079999999999998</v>
      </c>
      <c r="D2501">
        <v>-3.4209999999999998</v>
      </c>
      <c r="E2501">
        <v>-3.625</v>
      </c>
      <c r="F2501">
        <v>-13.462</v>
      </c>
      <c r="G2501">
        <v>-11.984</v>
      </c>
      <c r="H2501">
        <f t="shared" si="234"/>
        <v>-2.3644999999999996</v>
      </c>
      <c r="I2501">
        <f t="shared" si="235"/>
        <v>7.9903066274079865E-2</v>
      </c>
      <c r="J2501">
        <f t="shared" si="236"/>
        <v>-3.5229999999999997</v>
      </c>
      <c r="K2501">
        <f t="shared" si="237"/>
        <v>0.14424978336205582</v>
      </c>
      <c r="L2501">
        <f t="shared" si="238"/>
        <v>-12.722999999999999</v>
      </c>
      <c r="M2501">
        <f t="shared" si="239"/>
        <v>1.045103822593717</v>
      </c>
    </row>
    <row r="2502" spans="1:13" x14ac:dyDescent="0.3">
      <c r="A2502">
        <v>21.5</v>
      </c>
      <c r="B2502">
        <v>-2.4009999999999998</v>
      </c>
      <c r="C2502">
        <v>-2.2999999999999998</v>
      </c>
      <c r="D2502">
        <v>-3.4169999999999998</v>
      </c>
      <c r="E2502">
        <v>-3.6389999999999998</v>
      </c>
      <c r="F2502">
        <v>-13.455</v>
      </c>
      <c r="G2502">
        <v>-12.548</v>
      </c>
      <c r="H2502">
        <f t="shared" si="234"/>
        <v>-2.3504999999999998</v>
      </c>
      <c r="I2502">
        <f t="shared" si="235"/>
        <v>7.1417784899841283E-2</v>
      </c>
      <c r="J2502">
        <f t="shared" si="236"/>
        <v>-3.5279999999999996</v>
      </c>
      <c r="K2502">
        <f t="shared" si="237"/>
        <v>0.15697770542341355</v>
      </c>
      <c r="L2502">
        <f t="shared" si="238"/>
        <v>-13.0015</v>
      </c>
      <c r="M2502">
        <f t="shared" si="239"/>
        <v>0.64134585053619864</v>
      </c>
    </row>
    <row r="2503" spans="1:13" x14ac:dyDescent="0.3">
      <c r="A2503">
        <v>21.510416666666668</v>
      </c>
      <c r="B2503">
        <v>-2.3849999999999998</v>
      </c>
      <c r="C2503">
        <v>-2.2789999999999999</v>
      </c>
      <c r="D2503">
        <v>-3.3220000000000001</v>
      </c>
      <c r="E2503">
        <v>-3.7549999999999999</v>
      </c>
      <c r="F2503">
        <v>-13.422000000000001</v>
      </c>
      <c r="G2503">
        <v>-12.268000000000001</v>
      </c>
      <c r="H2503">
        <f t="shared" si="234"/>
        <v>-2.3319999999999999</v>
      </c>
      <c r="I2503">
        <f t="shared" si="235"/>
        <v>7.4953318805773952E-2</v>
      </c>
      <c r="J2503">
        <f t="shared" si="236"/>
        <v>-3.5385</v>
      </c>
      <c r="K2503">
        <f t="shared" si="237"/>
        <v>0.30617723625377496</v>
      </c>
      <c r="L2503">
        <f t="shared" si="238"/>
        <v>-12.845000000000001</v>
      </c>
      <c r="M2503">
        <f t="shared" si="239"/>
        <v>0.81600122548927578</v>
      </c>
    </row>
    <row r="2504" spans="1:13" x14ac:dyDescent="0.3">
      <c r="A2504">
        <v>21.520833333333332</v>
      </c>
      <c r="B2504">
        <v>-2.379</v>
      </c>
      <c r="C2504">
        <v>-2.2959999999999998</v>
      </c>
      <c r="D2504">
        <v>-3.3370000000000002</v>
      </c>
      <c r="E2504">
        <v>-3.68</v>
      </c>
      <c r="F2504">
        <v>-13.388999999999999</v>
      </c>
      <c r="G2504">
        <v>-12.106</v>
      </c>
      <c r="H2504">
        <f t="shared" si="234"/>
        <v>-2.3374999999999999</v>
      </c>
      <c r="I2504">
        <f t="shared" si="235"/>
        <v>5.8689862838483577E-2</v>
      </c>
      <c r="J2504">
        <f t="shared" si="236"/>
        <v>-3.5085000000000002</v>
      </c>
      <c r="K2504">
        <f t="shared" si="237"/>
        <v>0.24253762594698577</v>
      </c>
      <c r="L2504">
        <f t="shared" si="238"/>
        <v>-12.747499999999999</v>
      </c>
      <c r="M2504">
        <f t="shared" si="239"/>
        <v>0.90721800026234012</v>
      </c>
    </row>
    <row r="2505" spans="1:13" x14ac:dyDescent="0.3">
      <c r="A2505">
        <v>21.53125</v>
      </c>
      <c r="B2505">
        <v>-2.4009999999999998</v>
      </c>
      <c r="C2505">
        <v>-2.2530000000000001</v>
      </c>
      <c r="D2505">
        <v>-3.3170000000000002</v>
      </c>
      <c r="E2505">
        <v>-3.6659999999999999</v>
      </c>
      <c r="F2505">
        <v>-13.494999999999999</v>
      </c>
      <c r="G2505">
        <v>-11.9</v>
      </c>
      <c r="H2505">
        <f t="shared" si="234"/>
        <v>-2.327</v>
      </c>
      <c r="I2505">
        <f t="shared" si="235"/>
        <v>0.10465180361560882</v>
      </c>
      <c r="J2505">
        <f t="shared" si="236"/>
        <v>-3.4915000000000003</v>
      </c>
      <c r="K2505">
        <f t="shared" si="237"/>
        <v>0.24678026663410491</v>
      </c>
      <c r="L2505">
        <f t="shared" si="238"/>
        <v>-12.6975</v>
      </c>
      <c r="M2505">
        <f t="shared" si="239"/>
        <v>1.1278353159925425</v>
      </c>
    </row>
    <row r="2506" spans="1:13" x14ac:dyDescent="0.3">
      <c r="A2506">
        <v>21.541666666666668</v>
      </c>
      <c r="B2506">
        <v>-2.399</v>
      </c>
      <c r="C2506">
        <v>-2.2400000000000002</v>
      </c>
      <c r="D2506">
        <v>-3.36</v>
      </c>
      <c r="E2506">
        <v>-3.629</v>
      </c>
      <c r="F2506">
        <v>-13.449</v>
      </c>
      <c r="G2506">
        <v>-12.231999999999999</v>
      </c>
      <c r="H2506">
        <f t="shared" si="234"/>
        <v>-2.3195000000000001</v>
      </c>
      <c r="I2506">
        <f t="shared" si="235"/>
        <v>0.11242997820866092</v>
      </c>
      <c r="J2506">
        <f t="shared" si="236"/>
        <v>-3.4944999999999999</v>
      </c>
      <c r="K2506">
        <f t="shared" si="237"/>
        <v>0.19021172413918136</v>
      </c>
      <c r="L2506">
        <f t="shared" si="238"/>
        <v>-12.840499999999999</v>
      </c>
      <c r="M2506">
        <f t="shared" si="239"/>
        <v>0.86054895270402865</v>
      </c>
    </row>
    <row r="2507" spans="1:13" x14ac:dyDescent="0.3">
      <c r="A2507">
        <v>21.552083333333332</v>
      </c>
      <c r="B2507">
        <v>-2.3730000000000002</v>
      </c>
      <c r="C2507">
        <v>-2.3199999999999998</v>
      </c>
      <c r="D2507">
        <v>-3.4169999999999998</v>
      </c>
      <c r="E2507">
        <v>-3.5710000000000002</v>
      </c>
      <c r="F2507">
        <v>-13.462</v>
      </c>
      <c r="G2507">
        <v>-12.218</v>
      </c>
      <c r="H2507">
        <f t="shared" si="234"/>
        <v>-2.3464999999999998</v>
      </c>
      <c r="I2507">
        <f t="shared" si="235"/>
        <v>3.7476659402887288E-2</v>
      </c>
      <c r="J2507">
        <f t="shared" si="236"/>
        <v>-3.4939999999999998</v>
      </c>
      <c r="K2507">
        <f t="shared" si="237"/>
        <v>0.10889444430272857</v>
      </c>
      <c r="L2507">
        <f t="shared" si="238"/>
        <v>-12.84</v>
      </c>
      <c r="M2507">
        <f t="shared" si="239"/>
        <v>0.87964083579606489</v>
      </c>
    </row>
    <row r="2508" spans="1:13" x14ac:dyDescent="0.3">
      <c r="A2508">
        <v>21.5625</v>
      </c>
      <c r="B2508">
        <v>-2.3610000000000002</v>
      </c>
      <c r="C2508">
        <v>-2.2650000000000001</v>
      </c>
      <c r="D2508">
        <v>-3.3809999999999998</v>
      </c>
      <c r="E2508">
        <v>-3.5920000000000001</v>
      </c>
      <c r="F2508">
        <v>-13.494999999999999</v>
      </c>
      <c r="G2508">
        <v>-11.878</v>
      </c>
      <c r="H2508">
        <f t="shared" si="234"/>
        <v>-2.3130000000000002</v>
      </c>
      <c r="I2508">
        <f t="shared" si="235"/>
        <v>6.7882250993908627E-2</v>
      </c>
      <c r="J2508">
        <f t="shared" si="236"/>
        <v>-3.4864999999999999</v>
      </c>
      <c r="K2508">
        <f t="shared" si="237"/>
        <v>0.14919953083036172</v>
      </c>
      <c r="L2508">
        <f t="shared" si="238"/>
        <v>-12.686499999999999</v>
      </c>
      <c r="M2508">
        <f t="shared" si="239"/>
        <v>1.1433916651786467</v>
      </c>
    </row>
    <row r="2509" spans="1:13" x14ac:dyDescent="0.3">
      <c r="A2509">
        <v>21.572916666666668</v>
      </c>
      <c r="B2509">
        <v>-2.3690000000000002</v>
      </c>
      <c r="C2509">
        <v>-2.29</v>
      </c>
      <c r="D2509">
        <v>-3.3690000000000002</v>
      </c>
      <c r="E2509">
        <v>-3.5830000000000002</v>
      </c>
      <c r="F2509">
        <v>-13.446</v>
      </c>
      <c r="G2509">
        <v>-11.903</v>
      </c>
      <c r="H2509">
        <f t="shared" si="234"/>
        <v>-2.3295000000000003</v>
      </c>
      <c r="I2509">
        <f t="shared" si="235"/>
        <v>5.5861435713737383E-2</v>
      </c>
      <c r="J2509">
        <f t="shared" si="236"/>
        <v>-3.476</v>
      </c>
      <c r="K2509">
        <f t="shared" si="237"/>
        <v>0.15132085117392116</v>
      </c>
      <c r="L2509">
        <f t="shared" si="238"/>
        <v>-12.6745</v>
      </c>
      <c r="M2509">
        <f t="shared" si="239"/>
        <v>1.0910657633708423</v>
      </c>
    </row>
    <row r="2510" spans="1:13" x14ac:dyDescent="0.3">
      <c r="A2510">
        <v>21.583333333333332</v>
      </c>
      <c r="B2510">
        <v>-2.3519999999999999</v>
      </c>
      <c r="C2510">
        <v>-2.2789999999999999</v>
      </c>
      <c r="D2510">
        <v>-3.4340000000000002</v>
      </c>
      <c r="E2510">
        <v>-3.5289999999999999</v>
      </c>
      <c r="F2510">
        <v>-13.382999999999999</v>
      </c>
      <c r="G2510">
        <v>-11.823</v>
      </c>
      <c r="H2510">
        <f t="shared" si="234"/>
        <v>-2.3155000000000001</v>
      </c>
      <c r="I2510">
        <f t="shared" si="235"/>
        <v>5.1618795026617939E-2</v>
      </c>
      <c r="J2510">
        <f t="shared" si="236"/>
        <v>-3.4815</v>
      </c>
      <c r="K2510">
        <f t="shared" si="237"/>
        <v>6.7175144212721846E-2</v>
      </c>
      <c r="L2510">
        <f t="shared" si="238"/>
        <v>-12.603</v>
      </c>
      <c r="M2510">
        <f t="shared" si="239"/>
        <v>1.1030865786510133</v>
      </c>
    </row>
    <row r="2511" spans="1:13" x14ac:dyDescent="0.3">
      <c r="A2511">
        <v>21.59375</v>
      </c>
      <c r="B2511">
        <v>-2.3620000000000001</v>
      </c>
      <c r="C2511">
        <v>-2.2709999999999999</v>
      </c>
      <c r="D2511">
        <v>-3.3690000000000002</v>
      </c>
      <c r="E2511">
        <v>-3.5369999999999999</v>
      </c>
      <c r="F2511">
        <v>-13.448</v>
      </c>
      <c r="G2511">
        <v>-12.087</v>
      </c>
      <c r="H2511">
        <f t="shared" si="234"/>
        <v>-2.3165</v>
      </c>
      <c r="I2511">
        <f t="shared" si="235"/>
        <v>6.4346717087975958E-2</v>
      </c>
      <c r="J2511">
        <f t="shared" si="236"/>
        <v>-3.4530000000000003</v>
      </c>
      <c r="K2511">
        <f t="shared" si="237"/>
        <v>0.11879393923933977</v>
      </c>
      <c r="L2511">
        <f t="shared" si="238"/>
        <v>-12.7675</v>
      </c>
      <c r="M2511">
        <f t="shared" si="239"/>
        <v>0.96237232919489168</v>
      </c>
    </row>
    <row r="2512" spans="1:13" x14ac:dyDescent="0.3">
      <c r="A2512">
        <v>21.604166666666668</v>
      </c>
      <c r="B2512">
        <v>-2.3839999999999999</v>
      </c>
      <c r="C2512">
        <v>-2.2080000000000002</v>
      </c>
      <c r="D2512">
        <v>-3.3660000000000001</v>
      </c>
      <c r="E2512">
        <v>-3.508</v>
      </c>
      <c r="F2512">
        <v>-13.34</v>
      </c>
      <c r="G2512">
        <v>-11.788</v>
      </c>
      <c r="H2512">
        <f t="shared" si="234"/>
        <v>-2.2960000000000003</v>
      </c>
      <c r="I2512">
        <f t="shared" si="235"/>
        <v>0.12445079348883216</v>
      </c>
      <c r="J2512">
        <f t="shared" si="236"/>
        <v>-3.4370000000000003</v>
      </c>
      <c r="K2512">
        <f t="shared" si="237"/>
        <v>0.10040916292848968</v>
      </c>
      <c r="L2512">
        <f t="shared" si="238"/>
        <v>-12.564</v>
      </c>
      <c r="M2512">
        <f t="shared" si="239"/>
        <v>1.0974297244015214</v>
      </c>
    </row>
    <row r="2513" spans="1:13" x14ac:dyDescent="0.3">
      <c r="A2513">
        <v>21.614583333333332</v>
      </c>
      <c r="B2513">
        <v>-2.3639999999999999</v>
      </c>
      <c r="C2513">
        <v>-2.2650000000000001</v>
      </c>
      <c r="D2513">
        <v>-3.294</v>
      </c>
      <c r="E2513">
        <v>-3.5249999999999999</v>
      </c>
      <c r="F2513">
        <v>-13.375</v>
      </c>
      <c r="G2513">
        <v>-11.98</v>
      </c>
      <c r="H2513">
        <f t="shared" si="234"/>
        <v>-2.3144999999999998</v>
      </c>
      <c r="I2513">
        <f t="shared" si="235"/>
        <v>7.000357133746804E-2</v>
      </c>
      <c r="J2513">
        <f t="shared" si="236"/>
        <v>-3.4095</v>
      </c>
      <c r="K2513">
        <f t="shared" si="237"/>
        <v>0.1633416664540924</v>
      </c>
      <c r="L2513">
        <f t="shared" si="238"/>
        <v>-12.6775</v>
      </c>
      <c r="M2513">
        <f t="shared" si="239"/>
        <v>0.98641395975523349</v>
      </c>
    </row>
    <row r="2514" spans="1:13" x14ac:dyDescent="0.3">
      <c r="A2514">
        <v>21.625</v>
      </c>
      <c r="B2514">
        <v>-2.3519999999999999</v>
      </c>
      <c r="C2514">
        <v>-2.1840000000000002</v>
      </c>
      <c r="D2514">
        <v>-3.3980000000000001</v>
      </c>
      <c r="E2514">
        <v>-3.476</v>
      </c>
      <c r="F2514">
        <v>-13.46</v>
      </c>
      <c r="G2514">
        <v>-13.132999999999999</v>
      </c>
      <c r="H2514">
        <f t="shared" si="234"/>
        <v>-2.2679999999999998</v>
      </c>
      <c r="I2514">
        <f t="shared" si="235"/>
        <v>0.11879393923933977</v>
      </c>
      <c r="J2514">
        <f t="shared" si="236"/>
        <v>-3.4370000000000003</v>
      </c>
      <c r="K2514">
        <f t="shared" si="237"/>
        <v>5.5154328932550602E-2</v>
      </c>
      <c r="L2514">
        <f t="shared" si="238"/>
        <v>-13.2965</v>
      </c>
      <c r="M2514">
        <f t="shared" si="239"/>
        <v>0.23122391744800228</v>
      </c>
    </row>
    <row r="2515" spans="1:13" x14ac:dyDescent="0.3">
      <c r="A2515">
        <v>21.635416666666668</v>
      </c>
      <c r="B2515">
        <v>-2.347</v>
      </c>
      <c r="C2515">
        <v>-2.1989999999999998</v>
      </c>
      <c r="D2515">
        <v>-3.351</v>
      </c>
      <c r="E2515">
        <v>-3.4169999999999998</v>
      </c>
      <c r="F2515">
        <v>-13.38</v>
      </c>
      <c r="G2515">
        <v>-11.682</v>
      </c>
      <c r="H2515">
        <f t="shared" si="234"/>
        <v>-2.2729999999999997</v>
      </c>
      <c r="I2515">
        <f t="shared" si="235"/>
        <v>0.10465180361560912</v>
      </c>
      <c r="J2515">
        <f t="shared" si="236"/>
        <v>-3.3839999999999999</v>
      </c>
      <c r="K2515">
        <f t="shared" si="237"/>
        <v>4.666904755831202E-2</v>
      </c>
      <c r="L2515">
        <f t="shared" si="238"/>
        <v>-12.531000000000001</v>
      </c>
      <c r="M2515">
        <f t="shared" si="239"/>
        <v>1.2006673144547579</v>
      </c>
    </row>
    <row r="2516" spans="1:13" x14ac:dyDescent="0.3">
      <c r="A2516">
        <v>21.645833333333332</v>
      </c>
      <c r="B2516">
        <v>-2.3380000000000001</v>
      </c>
      <c r="C2516">
        <v>-2.1709999999999998</v>
      </c>
      <c r="D2516">
        <v>-3.298</v>
      </c>
      <c r="E2516">
        <v>-3.3559999999999999</v>
      </c>
      <c r="F2516">
        <v>-13.337999999999999</v>
      </c>
      <c r="G2516">
        <v>-11.762</v>
      </c>
      <c r="H2516">
        <f t="shared" si="234"/>
        <v>-2.2545000000000002</v>
      </c>
      <c r="I2516">
        <f t="shared" si="235"/>
        <v>0.11808683245815361</v>
      </c>
      <c r="J2516">
        <f t="shared" si="236"/>
        <v>-3.327</v>
      </c>
      <c r="K2516">
        <f t="shared" si="237"/>
        <v>4.1012193308819639E-2</v>
      </c>
      <c r="L2516">
        <f t="shared" si="238"/>
        <v>-12.55</v>
      </c>
      <c r="M2516">
        <f t="shared" si="239"/>
        <v>1.1144002871499981</v>
      </c>
    </row>
    <row r="2517" spans="1:13" x14ac:dyDescent="0.3">
      <c r="A2517">
        <v>21.65625</v>
      </c>
      <c r="B2517">
        <v>-2.3580000000000001</v>
      </c>
      <c r="C2517">
        <v>-2.181</v>
      </c>
      <c r="D2517">
        <v>-3.242</v>
      </c>
      <c r="E2517">
        <v>-3.4249999999999998</v>
      </c>
      <c r="F2517">
        <v>-13.355</v>
      </c>
      <c r="G2517">
        <v>-13.013999999999999</v>
      </c>
      <c r="H2517">
        <f t="shared" si="234"/>
        <v>-2.2694999999999999</v>
      </c>
      <c r="I2517">
        <f t="shared" si="235"/>
        <v>0.12515790027001894</v>
      </c>
      <c r="J2517">
        <f t="shared" si="236"/>
        <v>-3.3334999999999999</v>
      </c>
      <c r="K2517">
        <f t="shared" si="237"/>
        <v>0.12940054095713807</v>
      </c>
      <c r="L2517">
        <f t="shared" si="238"/>
        <v>-13.1845</v>
      </c>
      <c r="M2517">
        <f t="shared" si="239"/>
        <v>0.24112341238461346</v>
      </c>
    </row>
    <row r="2518" spans="1:13" x14ac:dyDescent="0.3">
      <c r="A2518">
        <v>21.666666666666668</v>
      </c>
      <c r="B2518">
        <v>-2.3359999999999999</v>
      </c>
      <c r="C2518">
        <v>-2.181</v>
      </c>
      <c r="D2518">
        <v>-3.3140000000000001</v>
      </c>
      <c r="E2518">
        <v>-3.423</v>
      </c>
      <c r="F2518">
        <v>-13.406000000000001</v>
      </c>
      <c r="G2518">
        <v>-12.586</v>
      </c>
      <c r="H2518">
        <f t="shared" si="234"/>
        <v>-2.2584999999999997</v>
      </c>
      <c r="I2518">
        <f t="shared" si="235"/>
        <v>0.10960155108391473</v>
      </c>
      <c r="J2518">
        <f t="shared" si="236"/>
        <v>-3.3685</v>
      </c>
      <c r="K2518">
        <f t="shared" si="237"/>
        <v>7.7074639149333671E-2</v>
      </c>
      <c r="L2518">
        <f t="shared" si="238"/>
        <v>-12.996</v>
      </c>
      <c r="M2518">
        <f t="shared" si="239"/>
        <v>0.57982756057296914</v>
      </c>
    </row>
    <row r="2519" spans="1:13" x14ac:dyDescent="0.3">
      <c r="A2519">
        <v>21.677083333333332</v>
      </c>
      <c r="B2519">
        <v>-2.335</v>
      </c>
      <c r="C2519">
        <v>-2.1640000000000001</v>
      </c>
      <c r="D2519">
        <v>-3.2389999999999999</v>
      </c>
      <c r="E2519">
        <v>-3.476</v>
      </c>
      <c r="F2519">
        <v>-13.292</v>
      </c>
      <c r="G2519">
        <v>-12.202</v>
      </c>
      <c r="H2519">
        <f t="shared" si="234"/>
        <v>-2.2495000000000003</v>
      </c>
      <c r="I2519">
        <f t="shared" si="235"/>
        <v>0.1209152595828995</v>
      </c>
      <c r="J2519">
        <f t="shared" si="236"/>
        <v>-3.3574999999999999</v>
      </c>
      <c r="K2519">
        <f t="shared" si="237"/>
        <v>0.16758430714121184</v>
      </c>
      <c r="L2519">
        <f t="shared" si="238"/>
        <v>-12.747</v>
      </c>
      <c r="M2519">
        <f t="shared" si="239"/>
        <v>0.77074639149333668</v>
      </c>
    </row>
    <row r="2520" spans="1:13" x14ac:dyDescent="0.3">
      <c r="A2520">
        <v>21.6875</v>
      </c>
      <c r="B2520">
        <v>-2.3359999999999999</v>
      </c>
      <c r="C2520">
        <v>-2.1589999999999998</v>
      </c>
      <c r="D2520">
        <v>-3.266</v>
      </c>
      <c r="E2520">
        <v>-3.4039999999999999</v>
      </c>
      <c r="F2520">
        <v>-13.223000000000001</v>
      </c>
      <c r="G2520">
        <v>-12.129</v>
      </c>
      <c r="H2520">
        <f t="shared" si="234"/>
        <v>-2.2474999999999996</v>
      </c>
      <c r="I2520">
        <f t="shared" si="235"/>
        <v>0.12515790027001894</v>
      </c>
      <c r="J2520">
        <f t="shared" si="236"/>
        <v>-3.335</v>
      </c>
      <c r="K2520">
        <f t="shared" si="237"/>
        <v>9.758073580374349E-2</v>
      </c>
      <c r="L2520">
        <f t="shared" si="238"/>
        <v>-12.676</v>
      </c>
      <c r="M2520">
        <f t="shared" si="239"/>
        <v>0.77357481861808386</v>
      </c>
    </row>
    <row r="2521" spans="1:13" x14ac:dyDescent="0.3">
      <c r="A2521">
        <v>21.697916666666668</v>
      </c>
      <c r="B2521">
        <v>-2.3380000000000001</v>
      </c>
      <c r="C2521">
        <v>-2.1739999999999999</v>
      </c>
      <c r="D2521">
        <v>-3.3370000000000002</v>
      </c>
      <c r="E2521">
        <v>-3.431</v>
      </c>
      <c r="F2521">
        <v>-13.305999999999999</v>
      </c>
      <c r="G2521">
        <v>-13.785</v>
      </c>
      <c r="H2521">
        <f t="shared" si="234"/>
        <v>-2.2560000000000002</v>
      </c>
      <c r="I2521">
        <f t="shared" si="235"/>
        <v>0.1159655121145939</v>
      </c>
      <c r="J2521">
        <f t="shared" si="236"/>
        <v>-3.3840000000000003</v>
      </c>
      <c r="K2521">
        <f t="shared" si="237"/>
        <v>6.6468037431535371E-2</v>
      </c>
      <c r="L2521">
        <f t="shared" si="238"/>
        <v>-13.545500000000001</v>
      </c>
      <c r="M2521">
        <f t="shared" si="239"/>
        <v>0.33870414818835698</v>
      </c>
    </row>
    <row r="2522" spans="1:13" x14ac:dyDescent="0.3">
      <c r="A2522">
        <v>21.708333333333332</v>
      </c>
      <c r="B2522">
        <v>-2.3380000000000001</v>
      </c>
      <c r="C2522">
        <v>-2.1840000000000002</v>
      </c>
      <c r="D2522">
        <v>-3.2080000000000002</v>
      </c>
      <c r="E2522">
        <v>-3.4529999999999998</v>
      </c>
      <c r="F2522">
        <v>-13.298</v>
      </c>
      <c r="G2522">
        <v>-11.824999999999999</v>
      </c>
      <c r="H2522">
        <f t="shared" si="234"/>
        <v>-2.2610000000000001</v>
      </c>
      <c r="I2522">
        <f t="shared" si="235"/>
        <v>0.10889444430272825</v>
      </c>
      <c r="J2522">
        <f t="shared" si="236"/>
        <v>-3.3304999999999998</v>
      </c>
      <c r="K2522">
        <f t="shared" si="237"/>
        <v>0.17324116139070392</v>
      </c>
      <c r="L2522">
        <f t="shared" si="238"/>
        <v>-12.561499999999999</v>
      </c>
      <c r="M2522">
        <f t="shared" si="239"/>
        <v>1.0415682886877851</v>
      </c>
    </row>
    <row r="2523" spans="1:13" x14ac:dyDescent="0.3">
      <c r="A2523">
        <v>21.71875</v>
      </c>
      <c r="B2523">
        <v>-2.3319999999999999</v>
      </c>
      <c r="C2523">
        <v>-2.1739999999999999</v>
      </c>
      <c r="D2523">
        <v>-3.18</v>
      </c>
      <c r="E2523">
        <v>-3.4340000000000002</v>
      </c>
      <c r="F2523">
        <v>-13.265000000000001</v>
      </c>
      <c r="G2523">
        <v>-11.708</v>
      </c>
      <c r="H2523">
        <f t="shared" si="234"/>
        <v>-2.2530000000000001</v>
      </c>
      <c r="I2523">
        <f t="shared" si="235"/>
        <v>0.11172287142747445</v>
      </c>
      <c r="J2523">
        <f t="shared" si="236"/>
        <v>-3.3070000000000004</v>
      </c>
      <c r="K2523">
        <f t="shared" si="237"/>
        <v>0.17960512242138307</v>
      </c>
      <c r="L2523">
        <f t="shared" si="238"/>
        <v>-12.486499999999999</v>
      </c>
      <c r="M2523">
        <f t="shared" si="239"/>
        <v>1.1009652583074547</v>
      </c>
    </row>
    <row r="2524" spans="1:13" x14ac:dyDescent="0.3">
      <c r="A2524">
        <v>21.729166666666668</v>
      </c>
      <c r="B2524">
        <v>-2.33</v>
      </c>
      <c r="C2524">
        <v>-2.1909999999999998</v>
      </c>
      <c r="D2524">
        <v>-3.157</v>
      </c>
      <c r="E2524">
        <v>-3.4529999999999998</v>
      </c>
      <c r="F2524">
        <v>-13.231999999999999</v>
      </c>
      <c r="G2524">
        <v>-12.087</v>
      </c>
      <c r="H2524">
        <f t="shared" si="234"/>
        <v>-2.2605</v>
      </c>
      <c r="I2524">
        <f t="shared" si="235"/>
        <v>9.8287842584930271E-2</v>
      </c>
      <c r="J2524">
        <f t="shared" si="236"/>
        <v>-3.3049999999999997</v>
      </c>
      <c r="K2524">
        <f t="shared" si="237"/>
        <v>0.20930360723121794</v>
      </c>
      <c r="L2524">
        <f t="shared" si="238"/>
        <v>-12.6595</v>
      </c>
      <c r="M2524">
        <f t="shared" si="239"/>
        <v>0.80963726445859663</v>
      </c>
    </row>
    <row r="2525" spans="1:13" x14ac:dyDescent="0.3">
      <c r="A2525">
        <v>21.739583333333332</v>
      </c>
      <c r="B2525">
        <v>-2.3149999999999999</v>
      </c>
      <c r="C2525">
        <v>-2.1680000000000001</v>
      </c>
      <c r="D2525">
        <v>-3.18</v>
      </c>
      <c r="E2525">
        <v>-3.4</v>
      </c>
      <c r="F2525">
        <v>-13.26</v>
      </c>
      <c r="G2525">
        <v>-11.446999999999999</v>
      </c>
      <c r="H2525">
        <f t="shared" si="234"/>
        <v>-2.2415000000000003</v>
      </c>
      <c r="I2525">
        <f t="shared" si="235"/>
        <v>0.10394469683442234</v>
      </c>
      <c r="J2525">
        <f t="shared" si="236"/>
        <v>-3.29</v>
      </c>
      <c r="K2525">
        <f t="shared" si="237"/>
        <v>0.15556349186104027</v>
      </c>
      <c r="L2525">
        <f t="shared" si="238"/>
        <v>-12.3535</v>
      </c>
      <c r="M2525">
        <f t="shared" si="239"/>
        <v>1.2819845942912109</v>
      </c>
    </row>
    <row r="2526" spans="1:13" x14ac:dyDescent="0.3">
      <c r="A2526">
        <v>21.75</v>
      </c>
      <c r="B2526">
        <v>-2.319</v>
      </c>
      <c r="C2526">
        <v>-2.2330000000000001</v>
      </c>
      <c r="D2526">
        <v>-3.14</v>
      </c>
      <c r="E2526">
        <v>-3.3530000000000002</v>
      </c>
      <c r="F2526">
        <v>-13.189</v>
      </c>
      <c r="G2526">
        <v>-12.047000000000001</v>
      </c>
      <c r="H2526">
        <f t="shared" si="234"/>
        <v>-2.2759999999999998</v>
      </c>
      <c r="I2526">
        <f t="shared" si="235"/>
        <v>6.0811183182042983E-2</v>
      </c>
      <c r="J2526">
        <f t="shared" si="236"/>
        <v>-3.2465000000000002</v>
      </c>
      <c r="K2526">
        <f t="shared" si="237"/>
        <v>0.15061374439273467</v>
      </c>
      <c r="L2526">
        <f t="shared" si="238"/>
        <v>-12.618</v>
      </c>
      <c r="M2526">
        <f t="shared" si="239"/>
        <v>0.80751594411503691</v>
      </c>
    </row>
    <row r="2527" spans="1:13" x14ac:dyDescent="0.3">
      <c r="A2527">
        <v>21.760416666666668</v>
      </c>
      <c r="B2527">
        <v>-2.3149999999999999</v>
      </c>
      <c r="C2527">
        <v>-2.1840000000000002</v>
      </c>
      <c r="D2527">
        <v>-3.2120000000000002</v>
      </c>
      <c r="E2527">
        <v>-3.3420000000000001</v>
      </c>
      <c r="F2527">
        <v>-13.237</v>
      </c>
      <c r="G2527">
        <v>-11.868</v>
      </c>
      <c r="H2527">
        <f t="shared" si="234"/>
        <v>-2.2495000000000003</v>
      </c>
      <c r="I2527">
        <f t="shared" si="235"/>
        <v>9.2630988335437564E-2</v>
      </c>
      <c r="J2527">
        <f t="shared" si="236"/>
        <v>-3.2770000000000001</v>
      </c>
      <c r="K2527">
        <f t="shared" si="237"/>
        <v>9.1923881554251102E-2</v>
      </c>
      <c r="L2527">
        <f t="shared" si="238"/>
        <v>-12.5525</v>
      </c>
      <c r="M2527">
        <f t="shared" si="239"/>
        <v>0.96802918344438338</v>
      </c>
    </row>
    <row r="2528" spans="1:13" x14ac:dyDescent="0.3">
      <c r="A2528">
        <v>21.770833333333332</v>
      </c>
      <c r="B2528">
        <v>-2.3180000000000001</v>
      </c>
      <c r="C2528">
        <v>-2.214</v>
      </c>
      <c r="D2528">
        <v>-3.194</v>
      </c>
      <c r="E2528">
        <v>-3.3439999999999999</v>
      </c>
      <c r="F2528">
        <v>-13.175000000000001</v>
      </c>
      <c r="G2528">
        <v>-11.788</v>
      </c>
      <c r="H2528">
        <f t="shared" si="234"/>
        <v>-2.266</v>
      </c>
      <c r="I2528">
        <f t="shared" si="235"/>
        <v>7.3539105243401015E-2</v>
      </c>
      <c r="J2528">
        <f t="shared" si="236"/>
        <v>-3.2690000000000001</v>
      </c>
      <c r="K2528">
        <f t="shared" si="237"/>
        <v>0.10606601717798206</v>
      </c>
      <c r="L2528">
        <f t="shared" si="238"/>
        <v>-12.4815</v>
      </c>
      <c r="M2528">
        <f t="shared" si="239"/>
        <v>0.98075710550574169</v>
      </c>
    </row>
    <row r="2529" spans="1:13" x14ac:dyDescent="0.3">
      <c r="A2529">
        <v>21.78125</v>
      </c>
      <c r="B2529">
        <v>-2.3119999999999998</v>
      </c>
      <c r="C2529">
        <v>-2.202</v>
      </c>
      <c r="D2529">
        <v>-3.2090000000000001</v>
      </c>
      <c r="E2529">
        <v>-3.331</v>
      </c>
      <c r="F2529">
        <v>-13.064</v>
      </c>
      <c r="G2529">
        <v>-11.624000000000001</v>
      </c>
      <c r="H2529">
        <f t="shared" si="234"/>
        <v>-2.2569999999999997</v>
      </c>
      <c r="I2529">
        <f t="shared" si="235"/>
        <v>7.7781745930520133E-2</v>
      </c>
      <c r="J2529">
        <f t="shared" si="236"/>
        <v>-3.27</v>
      </c>
      <c r="K2529">
        <f t="shared" si="237"/>
        <v>8.6267027304758714E-2</v>
      </c>
      <c r="L2529">
        <f t="shared" si="238"/>
        <v>-12.344000000000001</v>
      </c>
      <c r="M2529">
        <f t="shared" si="239"/>
        <v>1.0182337649086282</v>
      </c>
    </row>
    <row r="2530" spans="1:13" x14ac:dyDescent="0.3">
      <c r="A2530">
        <v>21.791666666666668</v>
      </c>
      <c r="B2530">
        <v>-2.2949999999999999</v>
      </c>
      <c r="C2530">
        <v>-2.1280000000000001</v>
      </c>
      <c r="D2530">
        <v>-3.3109999999999999</v>
      </c>
      <c r="E2530">
        <v>-3.411</v>
      </c>
      <c r="F2530">
        <v>-13.103999999999999</v>
      </c>
      <c r="G2530">
        <v>-11.7</v>
      </c>
      <c r="H2530">
        <f t="shared" si="234"/>
        <v>-2.2115</v>
      </c>
      <c r="I2530">
        <f t="shared" si="235"/>
        <v>0.11808683245815331</v>
      </c>
      <c r="J2530">
        <f t="shared" si="236"/>
        <v>-3.3609999999999998</v>
      </c>
      <c r="K2530">
        <f t="shared" si="237"/>
        <v>7.0710678118654821E-2</v>
      </c>
      <c r="L2530">
        <f t="shared" si="238"/>
        <v>-12.401999999999999</v>
      </c>
      <c r="M2530">
        <f t="shared" si="239"/>
        <v>0.99277792078591265</v>
      </c>
    </row>
    <row r="2531" spans="1:13" x14ac:dyDescent="0.3">
      <c r="A2531">
        <v>21.802083333333332</v>
      </c>
      <c r="B2531">
        <v>-2.2869999999999999</v>
      </c>
      <c r="C2531">
        <v>-2.1360000000000001</v>
      </c>
      <c r="D2531">
        <v>-3.2480000000000002</v>
      </c>
      <c r="E2531">
        <v>-3.3759999999999999</v>
      </c>
      <c r="F2531">
        <v>-13.010999999999999</v>
      </c>
      <c r="G2531">
        <v>-12.172000000000001</v>
      </c>
      <c r="H2531">
        <f t="shared" si="234"/>
        <v>-2.2115</v>
      </c>
      <c r="I2531">
        <f t="shared" si="235"/>
        <v>0.10677312395916853</v>
      </c>
      <c r="J2531">
        <f t="shared" si="236"/>
        <v>-3.3120000000000003</v>
      </c>
      <c r="K2531">
        <f t="shared" si="237"/>
        <v>9.0509667991877846E-2</v>
      </c>
      <c r="L2531">
        <f t="shared" si="238"/>
        <v>-12.5915</v>
      </c>
      <c r="M2531">
        <f t="shared" si="239"/>
        <v>0.59326258941551235</v>
      </c>
    </row>
    <row r="2532" spans="1:13" x14ac:dyDescent="0.3">
      <c r="A2532">
        <v>21.8125</v>
      </c>
      <c r="B2532">
        <v>-2.286</v>
      </c>
      <c r="C2532">
        <v>-2.125</v>
      </c>
      <c r="D2532">
        <v>-3.2370000000000001</v>
      </c>
      <c r="E2532">
        <v>-3.33</v>
      </c>
      <c r="F2532">
        <v>-13.044</v>
      </c>
      <c r="G2532">
        <v>-11.766</v>
      </c>
      <c r="H2532">
        <f t="shared" si="234"/>
        <v>-2.2054999999999998</v>
      </c>
      <c r="I2532">
        <f t="shared" si="235"/>
        <v>0.11384419177103418</v>
      </c>
      <c r="J2532">
        <f t="shared" si="236"/>
        <v>-3.2835000000000001</v>
      </c>
      <c r="K2532">
        <f t="shared" si="237"/>
        <v>6.5760930650348895E-2</v>
      </c>
      <c r="L2532">
        <f t="shared" si="238"/>
        <v>-12.405000000000001</v>
      </c>
      <c r="M2532">
        <f t="shared" si="239"/>
        <v>0.90368246635640803</v>
      </c>
    </row>
    <row r="2533" spans="1:13" x14ac:dyDescent="0.3">
      <c r="A2533">
        <v>21.822916666666668</v>
      </c>
      <c r="B2533">
        <v>-2.2770000000000001</v>
      </c>
      <c r="C2533">
        <v>-2.1120000000000001</v>
      </c>
      <c r="D2533">
        <v>-3.2429999999999999</v>
      </c>
      <c r="E2533">
        <v>-3.2930000000000001</v>
      </c>
      <c r="F2533">
        <v>-12.967000000000001</v>
      </c>
      <c r="G2533">
        <v>-12.256</v>
      </c>
      <c r="H2533">
        <f t="shared" si="234"/>
        <v>-2.1945000000000001</v>
      </c>
      <c r="I2533">
        <f t="shared" si="235"/>
        <v>0.11667261889578037</v>
      </c>
      <c r="J2533">
        <f t="shared" si="236"/>
        <v>-3.2679999999999998</v>
      </c>
      <c r="K2533">
        <f t="shared" si="237"/>
        <v>3.5355339059327563E-2</v>
      </c>
      <c r="L2533">
        <f t="shared" si="238"/>
        <v>-12.611499999999999</v>
      </c>
      <c r="M2533">
        <f t="shared" si="239"/>
        <v>0.50275292142363548</v>
      </c>
    </row>
    <row r="2534" spans="1:13" x14ac:dyDescent="0.3">
      <c r="A2534">
        <v>21.833333333333332</v>
      </c>
      <c r="B2534">
        <v>-2.278</v>
      </c>
      <c r="C2534">
        <v>-2.1019999999999999</v>
      </c>
      <c r="D2534">
        <v>-3.2320000000000002</v>
      </c>
      <c r="E2534">
        <v>-3.2509999999999999</v>
      </c>
      <c r="F2534">
        <v>-12.917</v>
      </c>
      <c r="G2534">
        <v>-11.776</v>
      </c>
      <c r="H2534">
        <f t="shared" si="234"/>
        <v>-2.19</v>
      </c>
      <c r="I2534">
        <f t="shared" si="235"/>
        <v>0.12445079348883248</v>
      </c>
      <c r="J2534">
        <f t="shared" si="236"/>
        <v>-3.2415000000000003</v>
      </c>
      <c r="K2534">
        <f t="shared" si="237"/>
        <v>1.3435028842544178E-2</v>
      </c>
      <c r="L2534">
        <f t="shared" si="238"/>
        <v>-12.346499999999999</v>
      </c>
      <c r="M2534">
        <f t="shared" si="239"/>
        <v>0.80680883733385078</v>
      </c>
    </row>
    <row r="2535" spans="1:13" x14ac:dyDescent="0.3">
      <c r="A2535">
        <v>21.84375</v>
      </c>
      <c r="B2535">
        <v>-2.2690000000000001</v>
      </c>
      <c r="C2535">
        <v>-2.105</v>
      </c>
      <c r="D2535">
        <v>-3.2370000000000001</v>
      </c>
      <c r="E2535">
        <v>-3.2989999999999999</v>
      </c>
      <c r="F2535">
        <v>-13.023999999999999</v>
      </c>
      <c r="G2535">
        <v>-11.467000000000001</v>
      </c>
      <c r="H2535">
        <f t="shared" si="234"/>
        <v>-2.1870000000000003</v>
      </c>
      <c r="I2535">
        <f t="shared" si="235"/>
        <v>0.1159655121145939</v>
      </c>
      <c r="J2535">
        <f t="shared" si="236"/>
        <v>-3.2679999999999998</v>
      </c>
      <c r="K2535">
        <f t="shared" si="237"/>
        <v>4.3840620433565826E-2</v>
      </c>
      <c r="L2535">
        <f t="shared" si="238"/>
        <v>-12.2455</v>
      </c>
      <c r="M2535">
        <f t="shared" si="239"/>
        <v>1.1009652583074536</v>
      </c>
    </row>
    <row r="2536" spans="1:13" x14ac:dyDescent="0.3">
      <c r="A2536">
        <v>21.854166666666668</v>
      </c>
      <c r="B2536">
        <v>-2.2610000000000001</v>
      </c>
      <c r="C2536">
        <v>-2.093</v>
      </c>
      <c r="D2536">
        <v>-3.266</v>
      </c>
      <c r="E2536">
        <v>-3.2309999999999999</v>
      </c>
      <c r="F2536">
        <v>-12.957000000000001</v>
      </c>
      <c r="G2536">
        <v>-11.72</v>
      </c>
      <c r="H2536">
        <f t="shared" si="234"/>
        <v>-2.177</v>
      </c>
      <c r="I2536">
        <f t="shared" si="235"/>
        <v>0.11879393923934009</v>
      </c>
      <c r="J2536">
        <f t="shared" si="236"/>
        <v>-3.2484999999999999</v>
      </c>
      <c r="K2536">
        <f t="shared" si="237"/>
        <v>2.4748737341529263E-2</v>
      </c>
      <c r="L2536">
        <f t="shared" si="238"/>
        <v>-12.3385</v>
      </c>
      <c r="M2536">
        <f t="shared" si="239"/>
        <v>0.87469108832775944</v>
      </c>
    </row>
    <row r="2537" spans="1:13" x14ac:dyDescent="0.3">
      <c r="A2537">
        <v>21.864583333333332</v>
      </c>
      <c r="B2537">
        <v>-2.2610000000000001</v>
      </c>
      <c r="C2537">
        <v>-2.1269999999999998</v>
      </c>
      <c r="D2537">
        <v>-3.2309999999999999</v>
      </c>
      <c r="E2537">
        <v>-3.2679999999999998</v>
      </c>
      <c r="F2537">
        <v>-12.981</v>
      </c>
      <c r="G2537">
        <v>-11.528</v>
      </c>
      <c r="H2537">
        <f t="shared" si="234"/>
        <v>-2.194</v>
      </c>
      <c r="I2537">
        <f t="shared" si="235"/>
        <v>9.4752308678997602E-2</v>
      </c>
      <c r="J2537">
        <f t="shared" si="236"/>
        <v>-3.2494999999999998</v>
      </c>
      <c r="K2537">
        <f t="shared" si="237"/>
        <v>2.6162950903902204E-2</v>
      </c>
      <c r="L2537">
        <f t="shared" si="238"/>
        <v>-12.2545</v>
      </c>
      <c r="M2537">
        <f t="shared" si="239"/>
        <v>1.0274261530640532</v>
      </c>
    </row>
    <row r="2538" spans="1:13" x14ac:dyDescent="0.3">
      <c r="A2538">
        <v>21.875</v>
      </c>
      <c r="B2538">
        <v>-2.2519999999999998</v>
      </c>
      <c r="C2538">
        <v>-2.113</v>
      </c>
      <c r="D2538">
        <v>-3.2309999999999999</v>
      </c>
      <c r="E2538">
        <v>-3.2330000000000001</v>
      </c>
      <c r="F2538">
        <v>-12.978</v>
      </c>
      <c r="G2538">
        <v>-11.632999999999999</v>
      </c>
      <c r="H2538">
        <f t="shared" si="234"/>
        <v>-2.1825000000000001</v>
      </c>
      <c r="I2538">
        <f t="shared" si="235"/>
        <v>9.8287842584929966E-2</v>
      </c>
      <c r="J2538">
        <f t="shared" si="236"/>
        <v>-3.2320000000000002</v>
      </c>
      <c r="K2538">
        <f t="shared" si="237"/>
        <v>1.4142135623732533E-3</v>
      </c>
      <c r="L2538">
        <f t="shared" si="238"/>
        <v>-12.305499999999999</v>
      </c>
      <c r="M2538">
        <f t="shared" si="239"/>
        <v>0.95105862069590696</v>
      </c>
    </row>
    <row r="2539" spans="1:13" x14ac:dyDescent="0.3">
      <c r="A2539">
        <v>21.885416666666668</v>
      </c>
      <c r="B2539">
        <v>-2.2519999999999998</v>
      </c>
      <c r="C2539">
        <v>-2.069</v>
      </c>
      <c r="D2539">
        <v>-3.214</v>
      </c>
      <c r="E2539">
        <v>-3.2120000000000002</v>
      </c>
      <c r="F2539">
        <v>-12.964</v>
      </c>
      <c r="G2539">
        <v>-11.042</v>
      </c>
      <c r="H2539">
        <f t="shared" si="234"/>
        <v>-2.1604999999999999</v>
      </c>
      <c r="I2539">
        <f t="shared" si="235"/>
        <v>0.12940054095713807</v>
      </c>
      <c r="J2539">
        <f t="shared" si="236"/>
        <v>-3.2130000000000001</v>
      </c>
      <c r="K2539">
        <f t="shared" si="237"/>
        <v>1.4142135623729393E-3</v>
      </c>
      <c r="L2539">
        <f t="shared" si="238"/>
        <v>-12.003</v>
      </c>
      <c r="M2539">
        <f t="shared" si="239"/>
        <v>1.3590592334405447</v>
      </c>
    </row>
    <row r="2540" spans="1:13" x14ac:dyDescent="0.3">
      <c r="A2540">
        <v>21.895833333333332</v>
      </c>
      <c r="B2540">
        <v>-2.2400000000000002</v>
      </c>
      <c r="C2540">
        <v>-2.0960000000000001</v>
      </c>
      <c r="D2540">
        <v>-3.2170000000000001</v>
      </c>
      <c r="E2540">
        <v>-3.2250000000000001</v>
      </c>
      <c r="F2540">
        <v>-12.907</v>
      </c>
      <c r="G2540">
        <v>-10.981999999999999</v>
      </c>
      <c r="H2540">
        <f t="shared" si="234"/>
        <v>-2.1680000000000001</v>
      </c>
      <c r="I2540">
        <f t="shared" si="235"/>
        <v>0.10182337649086293</v>
      </c>
      <c r="J2540">
        <f t="shared" si="236"/>
        <v>-3.2210000000000001</v>
      </c>
      <c r="K2540">
        <f t="shared" si="237"/>
        <v>5.6568542494923853E-3</v>
      </c>
      <c r="L2540">
        <f t="shared" si="238"/>
        <v>-11.9445</v>
      </c>
      <c r="M2540">
        <f t="shared" si="239"/>
        <v>1.3611805537841044</v>
      </c>
    </row>
    <row r="2541" spans="1:13" x14ac:dyDescent="0.3">
      <c r="A2541">
        <v>21.90625</v>
      </c>
      <c r="B2541">
        <v>-2.2370000000000001</v>
      </c>
      <c r="C2541">
        <v>-2.113</v>
      </c>
      <c r="D2541">
        <v>-3.1850000000000001</v>
      </c>
      <c r="E2541">
        <v>-3.2149999999999999</v>
      </c>
      <c r="F2541">
        <v>-12.871</v>
      </c>
      <c r="G2541">
        <v>-10.689</v>
      </c>
      <c r="H2541">
        <f t="shared" si="234"/>
        <v>-2.1749999999999998</v>
      </c>
      <c r="I2541">
        <f t="shared" si="235"/>
        <v>8.7681240867131971E-2</v>
      </c>
      <c r="J2541">
        <f t="shared" si="236"/>
        <v>-3.2</v>
      </c>
      <c r="K2541">
        <f t="shared" si="237"/>
        <v>2.1213203435596288E-2</v>
      </c>
      <c r="L2541">
        <f t="shared" si="238"/>
        <v>-11.780000000000001</v>
      </c>
      <c r="M2541">
        <f t="shared" si="239"/>
        <v>1.5429069965490472</v>
      </c>
    </row>
    <row r="2542" spans="1:13" x14ac:dyDescent="0.3">
      <c r="A2542">
        <v>21.916666666666668</v>
      </c>
      <c r="B2542">
        <v>-2.2400000000000002</v>
      </c>
      <c r="C2542">
        <v>-2.0750000000000002</v>
      </c>
      <c r="D2542">
        <v>-3.194</v>
      </c>
      <c r="E2542">
        <v>-3.2679999999999998</v>
      </c>
      <c r="F2542">
        <v>-12.895</v>
      </c>
      <c r="G2542">
        <v>-11.137</v>
      </c>
      <c r="H2542">
        <f t="shared" si="234"/>
        <v>-2.1575000000000002</v>
      </c>
      <c r="I2542">
        <f t="shared" si="235"/>
        <v>0.11667261889578037</v>
      </c>
      <c r="J2542">
        <f t="shared" si="236"/>
        <v>-3.2309999999999999</v>
      </c>
      <c r="K2542">
        <f t="shared" si="237"/>
        <v>5.2325901807804408E-2</v>
      </c>
      <c r="L2542">
        <f t="shared" si="238"/>
        <v>-12.016</v>
      </c>
      <c r="M2542">
        <f t="shared" si="239"/>
        <v>1.2430937213259499</v>
      </c>
    </row>
    <row r="2543" spans="1:13" x14ac:dyDescent="0.3">
      <c r="A2543">
        <v>21.927083333333332</v>
      </c>
      <c r="B2543">
        <v>-2.2469999999999999</v>
      </c>
      <c r="C2543">
        <v>-2.0920000000000001</v>
      </c>
      <c r="D2543">
        <v>-3.1880000000000002</v>
      </c>
      <c r="E2543">
        <v>-3.2909999999999999</v>
      </c>
      <c r="F2543">
        <v>-12.944000000000001</v>
      </c>
      <c r="G2543">
        <v>-10.795999999999999</v>
      </c>
      <c r="H2543">
        <f t="shared" si="234"/>
        <v>-2.1695000000000002</v>
      </c>
      <c r="I2543">
        <f t="shared" si="235"/>
        <v>0.10960155108391473</v>
      </c>
      <c r="J2543">
        <f t="shared" si="236"/>
        <v>-3.2395</v>
      </c>
      <c r="K2543">
        <f t="shared" si="237"/>
        <v>7.283199846221422E-2</v>
      </c>
      <c r="L2543">
        <f t="shared" si="238"/>
        <v>-11.870000000000001</v>
      </c>
      <c r="M2543">
        <f t="shared" si="239"/>
        <v>1.5188653659887053</v>
      </c>
    </row>
    <row r="2544" spans="1:13" x14ac:dyDescent="0.3">
      <c r="A2544">
        <v>21.9375</v>
      </c>
      <c r="B2544">
        <v>-2.2349999999999999</v>
      </c>
      <c r="C2544">
        <v>-2.0790000000000002</v>
      </c>
      <c r="D2544">
        <v>-3.1789999999999998</v>
      </c>
      <c r="E2544">
        <v>-3.38</v>
      </c>
      <c r="F2544">
        <v>-12.9</v>
      </c>
      <c r="G2544">
        <v>-10.749000000000001</v>
      </c>
      <c r="H2544">
        <f t="shared" si="234"/>
        <v>-2.157</v>
      </c>
      <c r="I2544">
        <f t="shared" si="235"/>
        <v>0.1103086578651012</v>
      </c>
      <c r="J2544">
        <f t="shared" si="236"/>
        <v>-3.2794999999999996</v>
      </c>
      <c r="K2544">
        <f t="shared" si="237"/>
        <v>0.1421284630184961</v>
      </c>
      <c r="L2544">
        <f t="shared" si="238"/>
        <v>-11.8245</v>
      </c>
      <c r="M2544">
        <f t="shared" si="239"/>
        <v>1.5209866863322636</v>
      </c>
    </row>
    <row r="2545" spans="1:13" x14ac:dyDescent="0.3">
      <c r="A2545">
        <v>21.947916666666668</v>
      </c>
      <c r="B2545">
        <v>-2.2349999999999999</v>
      </c>
      <c r="C2545">
        <v>-2.0579999999999998</v>
      </c>
      <c r="D2545">
        <v>-3.1389999999999998</v>
      </c>
      <c r="E2545">
        <v>-3.331</v>
      </c>
      <c r="F2545">
        <v>-12.891</v>
      </c>
      <c r="G2545">
        <v>-10.815</v>
      </c>
      <c r="H2545">
        <f t="shared" si="234"/>
        <v>-2.1464999999999996</v>
      </c>
      <c r="I2545">
        <f t="shared" si="235"/>
        <v>0.12515790027001894</v>
      </c>
      <c r="J2545">
        <f t="shared" si="236"/>
        <v>-3.2349999999999999</v>
      </c>
      <c r="K2545">
        <f t="shared" si="237"/>
        <v>0.13576450198781725</v>
      </c>
      <c r="L2545">
        <f t="shared" si="238"/>
        <v>-11.853</v>
      </c>
      <c r="M2545">
        <f t="shared" si="239"/>
        <v>1.4679536777432729</v>
      </c>
    </row>
    <row r="2546" spans="1:13" x14ac:dyDescent="0.3">
      <c r="A2546">
        <v>21.958333333333332</v>
      </c>
      <c r="B2546">
        <v>-2.2309999999999999</v>
      </c>
      <c r="C2546">
        <v>-2.0859999999999999</v>
      </c>
      <c r="D2546">
        <v>-3.2109999999999999</v>
      </c>
      <c r="E2546">
        <v>-3.2909999999999999</v>
      </c>
      <c r="F2546">
        <v>-12.88</v>
      </c>
      <c r="G2546">
        <v>-10.73</v>
      </c>
      <c r="H2546">
        <f t="shared" si="234"/>
        <v>-2.1585000000000001</v>
      </c>
      <c r="I2546">
        <f t="shared" si="235"/>
        <v>0.1025304832720494</v>
      </c>
      <c r="J2546">
        <f t="shared" si="236"/>
        <v>-3.2509999999999999</v>
      </c>
      <c r="K2546">
        <f t="shared" si="237"/>
        <v>5.6568542494923851E-2</v>
      </c>
      <c r="L2546">
        <f t="shared" si="238"/>
        <v>-11.805</v>
      </c>
      <c r="M2546">
        <f t="shared" si="239"/>
        <v>1.5202795795510775</v>
      </c>
    </row>
    <row r="2547" spans="1:13" x14ac:dyDescent="0.3">
      <c r="A2547">
        <v>21.96875</v>
      </c>
      <c r="B2547">
        <v>-2.2149999999999999</v>
      </c>
      <c r="C2547">
        <v>-2.0529999999999999</v>
      </c>
      <c r="D2547">
        <v>-3.2090000000000001</v>
      </c>
      <c r="E2547">
        <v>-3.2530000000000001</v>
      </c>
      <c r="F2547">
        <v>-12.827</v>
      </c>
      <c r="G2547">
        <v>-10.749000000000001</v>
      </c>
      <c r="H2547">
        <f t="shared" si="234"/>
        <v>-2.1339999999999999</v>
      </c>
      <c r="I2547">
        <f t="shared" si="235"/>
        <v>0.11455129855222064</v>
      </c>
      <c r="J2547">
        <f t="shared" si="236"/>
        <v>-3.2309999999999999</v>
      </c>
      <c r="K2547">
        <f t="shared" si="237"/>
        <v>3.111269837220812E-2</v>
      </c>
      <c r="L2547">
        <f t="shared" si="238"/>
        <v>-11.788</v>
      </c>
      <c r="M2547">
        <f t="shared" si="239"/>
        <v>1.4693678913056454</v>
      </c>
    </row>
    <row r="2548" spans="1:13" x14ac:dyDescent="0.3">
      <c r="A2548">
        <v>21.979166666666668</v>
      </c>
      <c r="B2548">
        <v>-2.2170000000000001</v>
      </c>
      <c r="C2548">
        <v>-2.044</v>
      </c>
      <c r="D2548">
        <v>-3.0590000000000002</v>
      </c>
      <c r="E2548">
        <v>-3.2909999999999999</v>
      </c>
      <c r="F2548">
        <v>-12.84</v>
      </c>
      <c r="G2548">
        <v>-10.664</v>
      </c>
      <c r="H2548">
        <f t="shared" si="234"/>
        <v>-2.1305000000000001</v>
      </c>
      <c r="I2548">
        <f t="shared" si="235"/>
        <v>0.12232947314527275</v>
      </c>
      <c r="J2548">
        <f t="shared" si="236"/>
        <v>-3.1749999999999998</v>
      </c>
      <c r="K2548">
        <f t="shared" si="237"/>
        <v>0.16404877323527886</v>
      </c>
      <c r="L2548">
        <f t="shared" si="238"/>
        <v>-11.751999999999999</v>
      </c>
      <c r="M2548">
        <f t="shared" si="239"/>
        <v>1.5386643558619275</v>
      </c>
    </row>
    <row r="2549" spans="1:13" x14ac:dyDescent="0.3">
      <c r="A2549">
        <v>21.989583333333332</v>
      </c>
      <c r="B2549">
        <v>-2.214</v>
      </c>
      <c r="C2549">
        <v>-2.0409999999999999</v>
      </c>
      <c r="D2549">
        <v>-3.1739999999999999</v>
      </c>
      <c r="E2549">
        <v>-3.2389999999999999</v>
      </c>
      <c r="F2549">
        <v>-12.861000000000001</v>
      </c>
      <c r="G2549">
        <v>-10.693</v>
      </c>
      <c r="H2549">
        <f t="shared" si="234"/>
        <v>-2.1274999999999999</v>
      </c>
      <c r="I2549">
        <f t="shared" si="235"/>
        <v>0.12232947314527275</v>
      </c>
      <c r="J2549">
        <f t="shared" si="236"/>
        <v>-3.2065000000000001</v>
      </c>
      <c r="K2549">
        <f t="shared" si="237"/>
        <v>4.5961940777125551E-2</v>
      </c>
      <c r="L2549">
        <f t="shared" si="238"/>
        <v>-11.777000000000001</v>
      </c>
      <c r="M2549">
        <f t="shared" si="239"/>
        <v>1.5330075016124356</v>
      </c>
    </row>
    <row r="2550" spans="1:13" x14ac:dyDescent="0.3">
      <c r="A2550">
        <v>22</v>
      </c>
      <c r="B2550">
        <v>-2.214</v>
      </c>
      <c r="C2550">
        <v>-2.0979999999999999</v>
      </c>
      <c r="D2550">
        <v>-3.1389999999999998</v>
      </c>
      <c r="E2550">
        <v>-3.2480000000000002</v>
      </c>
      <c r="F2550">
        <v>-12.834</v>
      </c>
      <c r="G2550">
        <v>-10.693</v>
      </c>
      <c r="H2550">
        <f t="shared" si="234"/>
        <v>-2.1559999999999997</v>
      </c>
      <c r="I2550">
        <f t="shared" si="235"/>
        <v>8.2024386617639583E-2</v>
      </c>
      <c r="J2550">
        <f t="shared" si="236"/>
        <v>-3.1935000000000002</v>
      </c>
      <c r="K2550">
        <f t="shared" si="237"/>
        <v>7.7074639149333976E-2</v>
      </c>
      <c r="L2550">
        <f t="shared" si="238"/>
        <v>-11.763500000000001</v>
      </c>
      <c r="M2550">
        <f t="shared" si="239"/>
        <v>1.5139156185203981</v>
      </c>
    </row>
    <row r="2551" spans="1:13" x14ac:dyDescent="0.3">
      <c r="A2551">
        <v>22.010416666666668</v>
      </c>
      <c r="B2551">
        <v>-2.214</v>
      </c>
      <c r="C2551">
        <v>-2.09</v>
      </c>
      <c r="D2551">
        <v>-3.165</v>
      </c>
      <c r="E2551">
        <v>-3.1869999999999998</v>
      </c>
      <c r="F2551">
        <v>-12.8</v>
      </c>
      <c r="G2551">
        <v>-10.651999999999999</v>
      </c>
      <c r="H2551">
        <f t="shared" si="234"/>
        <v>-2.1520000000000001</v>
      </c>
      <c r="I2551">
        <f t="shared" si="235"/>
        <v>8.7681240867131971E-2</v>
      </c>
      <c r="J2551">
        <f t="shared" si="236"/>
        <v>-3.1760000000000002</v>
      </c>
      <c r="K2551">
        <f t="shared" si="237"/>
        <v>1.5556349186103902E-2</v>
      </c>
      <c r="L2551">
        <f t="shared" si="238"/>
        <v>-11.725999999999999</v>
      </c>
      <c r="M2551">
        <f t="shared" si="239"/>
        <v>1.5188653659887053</v>
      </c>
    </row>
    <row r="2552" spans="1:13" x14ac:dyDescent="0.3">
      <c r="A2552">
        <v>22.020833333333332</v>
      </c>
      <c r="B2552">
        <v>-2.206</v>
      </c>
      <c r="C2552">
        <v>-2.0720000000000001</v>
      </c>
      <c r="D2552">
        <v>-3.1619999999999999</v>
      </c>
      <c r="E2552">
        <v>-3.2130000000000001</v>
      </c>
      <c r="F2552">
        <v>-12.834</v>
      </c>
      <c r="G2552">
        <v>-10.695</v>
      </c>
      <c r="H2552">
        <f t="shared" si="234"/>
        <v>-2.1390000000000002</v>
      </c>
      <c r="I2552">
        <f t="shared" si="235"/>
        <v>9.4752308678997296E-2</v>
      </c>
      <c r="J2552">
        <f t="shared" si="236"/>
        <v>-3.1875</v>
      </c>
      <c r="K2552">
        <f t="shared" si="237"/>
        <v>3.6062445840514032E-2</v>
      </c>
      <c r="L2552">
        <f t="shared" si="238"/>
        <v>-11.7645</v>
      </c>
      <c r="M2552">
        <f t="shared" si="239"/>
        <v>1.5125014049580248</v>
      </c>
    </row>
    <row r="2553" spans="1:13" x14ac:dyDescent="0.3">
      <c r="A2553">
        <v>22.03125</v>
      </c>
      <c r="B2553">
        <v>-2.2010000000000001</v>
      </c>
      <c r="C2553">
        <v>-2.0590000000000002</v>
      </c>
      <c r="D2553">
        <v>-3.1280000000000001</v>
      </c>
      <c r="E2553">
        <v>-3.19</v>
      </c>
      <c r="F2553">
        <v>-12.82</v>
      </c>
      <c r="G2553">
        <v>-10.522</v>
      </c>
      <c r="H2553">
        <f t="shared" si="234"/>
        <v>-2.13</v>
      </c>
      <c r="I2553">
        <f t="shared" si="235"/>
        <v>0.10040916292848968</v>
      </c>
      <c r="J2553">
        <f t="shared" si="236"/>
        <v>-3.1589999999999998</v>
      </c>
      <c r="K2553">
        <f t="shared" si="237"/>
        <v>4.3840620433565826E-2</v>
      </c>
      <c r="L2553">
        <f t="shared" si="238"/>
        <v>-11.670999999999999</v>
      </c>
      <c r="M2553">
        <f t="shared" si="239"/>
        <v>1.6249313831666863</v>
      </c>
    </row>
    <row r="2554" spans="1:13" x14ac:dyDescent="0.3">
      <c r="A2554">
        <v>22.041666666666668</v>
      </c>
      <c r="B2554">
        <v>-2.198</v>
      </c>
      <c r="C2554">
        <v>-2.0409999999999999</v>
      </c>
      <c r="D2554">
        <v>-3.0960000000000001</v>
      </c>
      <c r="E2554">
        <v>-3.1560000000000001</v>
      </c>
      <c r="F2554">
        <v>-12.757999999999999</v>
      </c>
      <c r="G2554">
        <v>-10.855</v>
      </c>
      <c r="H2554">
        <f t="shared" si="234"/>
        <v>-2.1194999999999999</v>
      </c>
      <c r="I2554">
        <f t="shared" si="235"/>
        <v>0.11101576464628798</v>
      </c>
      <c r="J2554">
        <f t="shared" si="236"/>
        <v>-3.1260000000000003</v>
      </c>
      <c r="K2554">
        <f t="shared" si="237"/>
        <v>4.2426406871192889E-2</v>
      </c>
      <c r="L2554">
        <f t="shared" si="238"/>
        <v>-11.8065</v>
      </c>
      <c r="M2554">
        <f t="shared" si="239"/>
        <v>1.3456242045979989</v>
      </c>
    </row>
    <row r="2555" spans="1:13" x14ac:dyDescent="0.3">
      <c r="A2555">
        <v>22.052083333333332</v>
      </c>
      <c r="B2555">
        <v>-2.194</v>
      </c>
      <c r="C2555">
        <v>-2.1909999999999998</v>
      </c>
      <c r="D2555">
        <v>-3.1619999999999999</v>
      </c>
      <c r="E2555">
        <v>-3.1469999999999998</v>
      </c>
      <c r="F2555">
        <v>-12.84</v>
      </c>
      <c r="G2555">
        <v>-11.191000000000001</v>
      </c>
      <c r="H2555">
        <f t="shared" si="234"/>
        <v>-2.1924999999999999</v>
      </c>
      <c r="I2555">
        <f t="shared" si="235"/>
        <v>2.1213203435597231E-3</v>
      </c>
      <c r="J2555">
        <f t="shared" si="236"/>
        <v>-3.1544999999999996</v>
      </c>
      <c r="K2555">
        <f t="shared" si="237"/>
        <v>1.06066017177983E-2</v>
      </c>
      <c r="L2555">
        <f t="shared" si="238"/>
        <v>-12.015499999999999</v>
      </c>
      <c r="M2555">
        <f t="shared" si="239"/>
        <v>1.1660190821766163</v>
      </c>
    </row>
    <row r="2556" spans="1:13" x14ac:dyDescent="0.3">
      <c r="A2556">
        <v>22.0625</v>
      </c>
      <c r="B2556">
        <v>-2.1909999999999998</v>
      </c>
      <c r="C2556">
        <v>-2.073</v>
      </c>
      <c r="D2556">
        <v>-3.1160000000000001</v>
      </c>
      <c r="E2556">
        <v>-3.1360000000000001</v>
      </c>
      <c r="F2556">
        <v>-12.734</v>
      </c>
      <c r="G2556">
        <v>-11.053000000000001</v>
      </c>
      <c r="H2556">
        <f t="shared" si="234"/>
        <v>-2.1319999999999997</v>
      </c>
      <c r="I2556">
        <f t="shared" si="235"/>
        <v>8.343860018001252E-2</v>
      </c>
      <c r="J2556">
        <f t="shared" si="236"/>
        <v>-3.1260000000000003</v>
      </c>
      <c r="K2556">
        <f t="shared" si="237"/>
        <v>1.4142135623730963E-2</v>
      </c>
      <c r="L2556">
        <f t="shared" si="238"/>
        <v>-11.8935</v>
      </c>
      <c r="M2556">
        <f t="shared" si="239"/>
        <v>1.1886464991745858</v>
      </c>
    </row>
    <row r="2557" spans="1:13" x14ac:dyDescent="0.3">
      <c r="A2557">
        <v>22.072916666666668</v>
      </c>
      <c r="B2557">
        <v>-2.1949999999999998</v>
      </c>
      <c r="C2557">
        <v>-2.069</v>
      </c>
      <c r="D2557">
        <v>-3.12</v>
      </c>
      <c r="E2557">
        <v>-3.1179999999999999</v>
      </c>
      <c r="F2557">
        <v>-12.757999999999999</v>
      </c>
      <c r="G2557">
        <v>-10.715</v>
      </c>
      <c r="H2557">
        <f t="shared" si="234"/>
        <v>-2.1319999999999997</v>
      </c>
      <c r="I2557">
        <f t="shared" si="235"/>
        <v>8.9095454429504908E-2</v>
      </c>
      <c r="J2557">
        <f t="shared" si="236"/>
        <v>-3.1189999999999998</v>
      </c>
      <c r="K2557">
        <f t="shared" si="237"/>
        <v>1.4142135623732533E-3</v>
      </c>
      <c r="L2557">
        <f t="shared" si="238"/>
        <v>-11.736499999999999</v>
      </c>
      <c r="M2557">
        <f t="shared" si="239"/>
        <v>1.444619153964116</v>
      </c>
    </row>
    <row r="2558" spans="1:13" x14ac:dyDescent="0.3">
      <c r="A2558">
        <v>22.083333333333332</v>
      </c>
      <c r="B2558">
        <v>-2.1850000000000001</v>
      </c>
      <c r="C2558">
        <v>-2.0720000000000001</v>
      </c>
      <c r="D2558">
        <v>-3.0990000000000002</v>
      </c>
      <c r="E2558">
        <v>-3.1179999999999999</v>
      </c>
      <c r="F2558">
        <v>-12.738</v>
      </c>
      <c r="G2558">
        <v>-10.862</v>
      </c>
      <c r="H2558">
        <f t="shared" si="234"/>
        <v>-2.1284999999999998</v>
      </c>
      <c r="I2558">
        <f t="shared" si="235"/>
        <v>7.9903066274079865E-2</v>
      </c>
      <c r="J2558">
        <f t="shared" si="236"/>
        <v>-3.1085000000000003</v>
      </c>
      <c r="K2558">
        <f t="shared" si="237"/>
        <v>1.3435028842544178E-2</v>
      </c>
      <c r="L2558">
        <f t="shared" si="238"/>
        <v>-11.8</v>
      </c>
      <c r="M2558">
        <f t="shared" si="239"/>
        <v>1.3265323215059628</v>
      </c>
    </row>
    <row r="2559" spans="1:13" x14ac:dyDescent="0.3">
      <c r="A2559">
        <v>22.09375</v>
      </c>
      <c r="B2559">
        <v>-2.1909999999999998</v>
      </c>
      <c r="C2559">
        <v>-2.0299999999999998</v>
      </c>
      <c r="D2559">
        <v>-3.069</v>
      </c>
      <c r="E2559">
        <v>-3.17</v>
      </c>
      <c r="F2559">
        <v>-12.686999999999999</v>
      </c>
      <c r="G2559">
        <v>-10.724</v>
      </c>
      <c r="H2559">
        <f t="shared" si="234"/>
        <v>-2.1105</v>
      </c>
      <c r="I2559">
        <f t="shared" si="235"/>
        <v>0.11384419177103418</v>
      </c>
      <c r="J2559">
        <f t="shared" si="236"/>
        <v>-3.1194999999999999</v>
      </c>
      <c r="K2559">
        <f t="shared" si="237"/>
        <v>7.1417784899841283E-2</v>
      </c>
      <c r="L2559">
        <f t="shared" si="238"/>
        <v>-11.705500000000001</v>
      </c>
      <c r="M2559">
        <f t="shared" si="239"/>
        <v>1.3880506114691922</v>
      </c>
    </row>
    <row r="2560" spans="1:13" x14ac:dyDescent="0.3">
      <c r="A2560">
        <v>22.104166666666668</v>
      </c>
      <c r="B2560">
        <v>-2.194</v>
      </c>
      <c r="C2560">
        <v>-2.0270000000000001</v>
      </c>
      <c r="D2560">
        <v>-3.0819999999999999</v>
      </c>
      <c r="E2560">
        <v>-3.173</v>
      </c>
      <c r="F2560">
        <v>-12.723000000000001</v>
      </c>
      <c r="G2560">
        <v>-10.548999999999999</v>
      </c>
      <c r="H2560">
        <f t="shared" si="234"/>
        <v>-2.1105</v>
      </c>
      <c r="I2560">
        <f t="shared" si="235"/>
        <v>0.11808683245815331</v>
      </c>
      <c r="J2560">
        <f t="shared" si="236"/>
        <v>-3.1274999999999999</v>
      </c>
      <c r="K2560">
        <f t="shared" si="237"/>
        <v>6.4346717087975958E-2</v>
      </c>
      <c r="L2560">
        <f t="shared" si="238"/>
        <v>-11.635999999999999</v>
      </c>
      <c r="M2560">
        <f t="shared" si="239"/>
        <v>1.5372501422995553</v>
      </c>
    </row>
    <row r="2561" spans="1:13" x14ac:dyDescent="0.3">
      <c r="A2561">
        <v>22.114583333333332</v>
      </c>
      <c r="B2561">
        <v>-2.1880000000000002</v>
      </c>
      <c r="C2561">
        <v>-2.0350000000000001</v>
      </c>
      <c r="D2561">
        <v>-3.0529999999999999</v>
      </c>
      <c r="E2561">
        <v>-3.17</v>
      </c>
      <c r="F2561">
        <v>-12.74</v>
      </c>
      <c r="G2561">
        <v>-10.753</v>
      </c>
      <c r="H2561">
        <f t="shared" si="234"/>
        <v>-2.1115000000000004</v>
      </c>
      <c r="I2561">
        <f t="shared" si="235"/>
        <v>0.10818733752154179</v>
      </c>
      <c r="J2561">
        <f t="shared" si="236"/>
        <v>-3.1114999999999999</v>
      </c>
      <c r="K2561">
        <f t="shared" si="237"/>
        <v>8.2731493398826059E-2</v>
      </c>
      <c r="L2561">
        <f t="shared" si="238"/>
        <v>-11.746500000000001</v>
      </c>
      <c r="M2561">
        <f t="shared" si="239"/>
        <v>1.4050211742176699</v>
      </c>
    </row>
    <row r="2562" spans="1:13" x14ac:dyDescent="0.3">
      <c r="A2562">
        <v>22.125</v>
      </c>
      <c r="B2562">
        <v>-2.181</v>
      </c>
      <c r="C2562">
        <v>-2.0350000000000001</v>
      </c>
      <c r="D2562">
        <v>-3.0110000000000001</v>
      </c>
      <c r="E2562">
        <v>-3.173</v>
      </c>
      <c r="F2562">
        <v>-12.669</v>
      </c>
      <c r="G2562">
        <v>-10.734999999999999</v>
      </c>
      <c r="H2562">
        <f t="shared" si="234"/>
        <v>-2.1080000000000001</v>
      </c>
      <c r="I2562">
        <f t="shared" si="235"/>
        <v>0.10323759005323588</v>
      </c>
      <c r="J2562">
        <f t="shared" si="236"/>
        <v>-3.0920000000000001</v>
      </c>
      <c r="K2562">
        <f t="shared" si="237"/>
        <v>0.11455129855222064</v>
      </c>
      <c r="L2562">
        <f t="shared" si="238"/>
        <v>-11.702</v>
      </c>
      <c r="M2562">
        <f t="shared" si="239"/>
        <v>1.3675445148147838</v>
      </c>
    </row>
    <row r="2563" spans="1:13" x14ac:dyDescent="0.3">
      <c r="A2563">
        <v>22.135416666666668</v>
      </c>
      <c r="B2563">
        <v>-2.1880000000000002</v>
      </c>
      <c r="C2563">
        <v>-2.044</v>
      </c>
      <c r="D2563">
        <v>-2.988</v>
      </c>
      <c r="E2563">
        <v>-3.1880000000000002</v>
      </c>
      <c r="F2563">
        <v>-12.701000000000001</v>
      </c>
      <c r="G2563">
        <v>-10.678000000000001</v>
      </c>
      <c r="H2563">
        <f t="shared" si="234"/>
        <v>-2.1160000000000001</v>
      </c>
      <c r="I2563">
        <f t="shared" si="235"/>
        <v>0.10182337649086293</v>
      </c>
      <c r="J2563">
        <f t="shared" si="236"/>
        <v>-3.0880000000000001</v>
      </c>
      <c r="K2563">
        <f t="shared" si="237"/>
        <v>0.14142135623730964</v>
      </c>
      <c r="L2563">
        <f t="shared" si="238"/>
        <v>-11.689500000000001</v>
      </c>
      <c r="M2563">
        <f t="shared" si="239"/>
        <v>1.4304770183403854</v>
      </c>
    </row>
    <row r="2564" spans="1:13" x14ac:dyDescent="0.3">
      <c r="A2564">
        <v>22.145833333333332</v>
      </c>
      <c r="B2564">
        <v>-2.1829999999999998</v>
      </c>
      <c r="C2564">
        <v>-2.0470000000000002</v>
      </c>
      <c r="D2564">
        <v>-2.9820000000000002</v>
      </c>
      <c r="E2564">
        <v>-3.149</v>
      </c>
      <c r="F2564">
        <v>-12.746</v>
      </c>
      <c r="G2564">
        <v>-10.518000000000001</v>
      </c>
      <c r="H2564">
        <f t="shared" ref="H2564:H2627" si="240">AVERAGE(B2564:C2564)</f>
        <v>-2.1150000000000002</v>
      </c>
      <c r="I2564">
        <f t="shared" ref="I2564:I2627" si="241">STDEV(B2564:C2564)</f>
        <v>9.6166522241370234E-2</v>
      </c>
      <c r="J2564">
        <f t="shared" ref="J2564:J2627" si="242">AVERAGE(D2564:E2564)</f>
        <v>-3.0655000000000001</v>
      </c>
      <c r="K2564">
        <f t="shared" ref="K2564:K2627" si="243">STDEV(D2564:E2564)</f>
        <v>0.11808683245815331</v>
      </c>
      <c r="L2564">
        <f t="shared" ref="L2564:L2627" si="244">AVERAGE(F2564:G2564)</f>
        <v>-11.632000000000001</v>
      </c>
      <c r="M2564">
        <f t="shared" ref="M2564:M2627" si="245">STDEV(F2564:G2564)</f>
        <v>1.5754339084836277</v>
      </c>
    </row>
    <row r="2565" spans="1:13" x14ac:dyDescent="0.3">
      <c r="A2565">
        <v>22.15625</v>
      </c>
      <c r="B2565">
        <v>-2.1850000000000001</v>
      </c>
      <c r="C2565">
        <v>-2.0489999999999999</v>
      </c>
      <c r="D2565">
        <v>-2.9510000000000001</v>
      </c>
      <c r="E2565">
        <v>-3.145</v>
      </c>
      <c r="F2565">
        <v>-12.704000000000001</v>
      </c>
      <c r="G2565">
        <v>-10.731999999999999</v>
      </c>
      <c r="H2565">
        <f t="shared" si="240"/>
        <v>-2.117</v>
      </c>
      <c r="I2565">
        <f t="shared" si="241"/>
        <v>9.6166522241370553E-2</v>
      </c>
      <c r="J2565">
        <f t="shared" si="242"/>
        <v>-3.048</v>
      </c>
      <c r="K2565">
        <f t="shared" si="243"/>
        <v>0.13717871555019018</v>
      </c>
      <c r="L2565">
        <f t="shared" si="244"/>
        <v>-11.718</v>
      </c>
      <c r="M2565">
        <f t="shared" si="245"/>
        <v>1.3944145724998727</v>
      </c>
    </row>
    <row r="2566" spans="1:13" x14ac:dyDescent="0.3">
      <c r="A2566">
        <v>22.166666666666668</v>
      </c>
      <c r="B2566">
        <v>-2.181</v>
      </c>
      <c r="C2566">
        <v>-2.0459999999999998</v>
      </c>
      <c r="D2566">
        <v>-3.1080000000000001</v>
      </c>
      <c r="E2566">
        <v>-3.1259999999999999</v>
      </c>
      <c r="F2566">
        <v>-12.647</v>
      </c>
      <c r="G2566">
        <v>-10.829000000000001</v>
      </c>
      <c r="H2566">
        <f t="shared" si="240"/>
        <v>-2.1135000000000002</v>
      </c>
      <c r="I2566">
        <f t="shared" si="241"/>
        <v>9.5459415460184077E-2</v>
      </c>
      <c r="J2566">
        <f t="shared" si="242"/>
        <v>-3.117</v>
      </c>
      <c r="K2566">
        <f t="shared" si="243"/>
        <v>1.272792206135771E-2</v>
      </c>
      <c r="L2566">
        <f t="shared" si="244"/>
        <v>-11.738</v>
      </c>
      <c r="M2566">
        <f t="shared" si="245"/>
        <v>1.2855201281971431</v>
      </c>
    </row>
    <row r="2567" spans="1:13" x14ac:dyDescent="0.3">
      <c r="A2567">
        <v>22.177083333333332</v>
      </c>
      <c r="B2567">
        <v>-2.177</v>
      </c>
      <c r="C2567">
        <v>-2.0529999999999999</v>
      </c>
      <c r="D2567">
        <v>-3.0920000000000001</v>
      </c>
      <c r="E2567">
        <v>-3.0920000000000001</v>
      </c>
      <c r="F2567">
        <v>-12.667</v>
      </c>
      <c r="G2567">
        <v>-10.704000000000001</v>
      </c>
      <c r="H2567">
        <f t="shared" si="240"/>
        <v>-2.1150000000000002</v>
      </c>
      <c r="I2567">
        <f t="shared" si="241"/>
        <v>8.7681240867131971E-2</v>
      </c>
      <c r="J2567">
        <f t="shared" si="242"/>
        <v>-3.0920000000000001</v>
      </c>
      <c r="K2567">
        <f t="shared" si="243"/>
        <v>0</v>
      </c>
      <c r="L2567">
        <f t="shared" si="244"/>
        <v>-11.685500000000001</v>
      </c>
      <c r="M2567">
        <f t="shared" si="245"/>
        <v>1.3880506114691922</v>
      </c>
    </row>
    <row r="2568" spans="1:13" x14ac:dyDescent="0.3">
      <c r="A2568">
        <v>22.1875</v>
      </c>
      <c r="B2568">
        <v>-2.1659999999999999</v>
      </c>
      <c r="C2568">
        <v>-2.016</v>
      </c>
      <c r="D2568">
        <v>-3.0819999999999999</v>
      </c>
      <c r="E2568">
        <v>-3.0960000000000001</v>
      </c>
      <c r="F2568">
        <v>-12.592000000000001</v>
      </c>
      <c r="G2568">
        <v>-10.510999999999999</v>
      </c>
      <c r="H2568">
        <f t="shared" si="240"/>
        <v>-2.0910000000000002</v>
      </c>
      <c r="I2568">
        <f t="shared" si="241"/>
        <v>0.10606601717798206</v>
      </c>
      <c r="J2568">
        <f t="shared" si="242"/>
        <v>-3.089</v>
      </c>
      <c r="K2568">
        <f t="shared" si="243"/>
        <v>9.8994949366118315E-3</v>
      </c>
      <c r="L2568">
        <f t="shared" si="244"/>
        <v>-11.551500000000001</v>
      </c>
      <c r="M2568">
        <f t="shared" si="245"/>
        <v>1.4714892116492062</v>
      </c>
    </row>
    <row r="2569" spans="1:13" x14ac:dyDescent="0.3">
      <c r="A2569">
        <v>22.197916666666668</v>
      </c>
      <c r="B2569">
        <v>-2.1709999999999998</v>
      </c>
      <c r="C2569">
        <v>-2.0299999999999998</v>
      </c>
      <c r="D2569">
        <v>-3.0830000000000002</v>
      </c>
      <c r="E2569">
        <v>-3.0790000000000002</v>
      </c>
      <c r="F2569">
        <v>-12.657</v>
      </c>
      <c r="G2569">
        <v>-10.343999999999999</v>
      </c>
      <c r="H2569">
        <f t="shared" si="240"/>
        <v>-2.1004999999999998</v>
      </c>
      <c r="I2569">
        <f t="shared" si="241"/>
        <v>9.9702056147303209E-2</v>
      </c>
      <c r="J2569">
        <f t="shared" si="242"/>
        <v>-3.0810000000000004</v>
      </c>
      <c r="K2569">
        <f t="shared" si="243"/>
        <v>2.8284271247461927E-3</v>
      </c>
      <c r="L2569">
        <f t="shared" si="244"/>
        <v>-11.500499999999999</v>
      </c>
      <c r="M2569">
        <f t="shared" si="245"/>
        <v>1.6355379848845</v>
      </c>
    </row>
    <row r="2570" spans="1:13" x14ac:dyDescent="0.3">
      <c r="A2570">
        <v>22.208333333333332</v>
      </c>
      <c r="B2570">
        <v>-2.1680000000000001</v>
      </c>
      <c r="C2570">
        <v>-2.012</v>
      </c>
      <c r="D2570">
        <v>-3.0830000000000002</v>
      </c>
      <c r="E2570">
        <v>-3.069</v>
      </c>
      <c r="F2570">
        <v>-12.65</v>
      </c>
      <c r="G2570">
        <v>-10.351000000000001</v>
      </c>
      <c r="H2570">
        <f t="shared" si="240"/>
        <v>-2.09</v>
      </c>
      <c r="I2570">
        <f t="shared" si="241"/>
        <v>0.11030865786510152</v>
      </c>
      <c r="J2570">
        <f t="shared" si="242"/>
        <v>-3.0760000000000001</v>
      </c>
      <c r="K2570">
        <f t="shared" si="243"/>
        <v>9.8994949366118315E-3</v>
      </c>
      <c r="L2570">
        <f t="shared" si="244"/>
        <v>-11.500500000000001</v>
      </c>
      <c r="M2570">
        <f t="shared" si="245"/>
        <v>1.6256384899478724</v>
      </c>
    </row>
    <row r="2571" spans="1:13" x14ac:dyDescent="0.3">
      <c r="A2571">
        <v>22.21875</v>
      </c>
      <c r="B2571">
        <v>-2.1619999999999999</v>
      </c>
      <c r="C2571">
        <v>-2.0089999999999999</v>
      </c>
      <c r="D2571">
        <v>-3.0619999999999998</v>
      </c>
      <c r="E2571">
        <v>-3.0960000000000001</v>
      </c>
      <c r="F2571">
        <v>-12.601000000000001</v>
      </c>
      <c r="G2571">
        <v>-10.356999999999999</v>
      </c>
      <c r="H2571">
        <f t="shared" si="240"/>
        <v>-2.0854999999999997</v>
      </c>
      <c r="I2571">
        <f t="shared" si="241"/>
        <v>0.10818733752154179</v>
      </c>
      <c r="J2571">
        <f t="shared" si="242"/>
        <v>-3.0789999999999997</v>
      </c>
      <c r="K2571">
        <f t="shared" si="243"/>
        <v>2.4041630560342794E-2</v>
      </c>
      <c r="L2571">
        <f t="shared" si="244"/>
        <v>-11.478999999999999</v>
      </c>
      <c r="M2571">
        <f t="shared" si="245"/>
        <v>1.5867476169826138</v>
      </c>
    </row>
    <row r="2572" spans="1:13" x14ac:dyDescent="0.3">
      <c r="A2572">
        <v>22.229166666666668</v>
      </c>
      <c r="B2572">
        <v>-2.1549999999999998</v>
      </c>
      <c r="C2572">
        <v>-2.0150000000000001</v>
      </c>
      <c r="D2572">
        <v>-3.048</v>
      </c>
      <c r="E2572">
        <v>-3.165</v>
      </c>
      <c r="F2572">
        <v>-12.601000000000001</v>
      </c>
      <c r="G2572">
        <v>-10.294</v>
      </c>
      <c r="H2572">
        <f t="shared" si="240"/>
        <v>-2.085</v>
      </c>
      <c r="I2572">
        <f t="shared" si="241"/>
        <v>9.8994949366116428E-2</v>
      </c>
      <c r="J2572">
        <f t="shared" si="242"/>
        <v>-3.1065</v>
      </c>
      <c r="K2572">
        <f t="shared" si="243"/>
        <v>8.2731493398826059E-2</v>
      </c>
      <c r="L2572">
        <f t="shared" si="244"/>
        <v>-11.447500000000002</v>
      </c>
      <c r="M2572">
        <f t="shared" si="245"/>
        <v>1.6312953441973737</v>
      </c>
    </row>
    <row r="2573" spans="1:13" x14ac:dyDescent="0.3">
      <c r="A2573">
        <v>22.239583333333332</v>
      </c>
      <c r="B2573">
        <v>-2.1549999999999998</v>
      </c>
      <c r="C2573">
        <v>-1.9830000000000001</v>
      </c>
      <c r="D2573">
        <v>-3.0390000000000001</v>
      </c>
      <c r="E2573">
        <v>-3.13</v>
      </c>
      <c r="F2573">
        <v>-12.61</v>
      </c>
      <c r="G2573">
        <v>-10.202</v>
      </c>
      <c r="H2573">
        <f t="shared" si="240"/>
        <v>-2.069</v>
      </c>
      <c r="I2573">
        <f t="shared" si="241"/>
        <v>0.12162236636408597</v>
      </c>
      <c r="J2573">
        <f t="shared" si="242"/>
        <v>-3.0845000000000002</v>
      </c>
      <c r="K2573">
        <f t="shared" si="243"/>
        <v>6.4346717087975652E-2</v>
      </c>
      <c r="L2573">
        <f t="shared" si="244"/>
        <v>-11.405999999999999</v>
      </c>
      <c r="M2573">
        <f t="shared" si="245"/>
        <v>1.7027131290972184</v>
      </c>
    </row>
    <row r="2574" spans="1:13" x14ac:dyDescent="0.3">
      <c r="A2574">
        <v>22.25</v>
      </c>
      <c r="B2574">
        <v>-2.1389999999999998</v>
      </c>
      <c r="C2574">
        <v>-1.944</v>
      </c>
      <c r="D2574">
        <v>-3.0569999999999999</v>
      </c>
      <c r="E2574">
        <v>-3.0470000000000002</v>
      </c>
      <c r="F2574">
        <v>-12.558</v>
      </c>
      <c r="G2574">
        <v>-10.112</v>
      </c>
      <c r="H2574">
        <f t="shared" si="240"/>
        <v>-2.0415000000000001</v>
      </c>
      <c r="I2574">
        <f t="shared" si="241"/>
        <v>0.13788582233137667</v>
      </c>
      <c r="J2574">
        <f t="shared" si="242"/>
        <v>-3.052</v>
      </c>
      <c r="K2574">
        <f t="shared" si="243"/>
        <v>7.0710678118653244E-3</v>
      </c>
      <c r="L2574">
        <f t="shared" si="244"/>
        <v>-11.335000000000001</v>
      </c>
      <c r="M2574">
        <f t="shared" si="245"/>
        <v>1.7295831867822855</v>
      </c>
    </row>
    <row r="2575" spans="1:13" x14ac:dyDescent="0.3">
      <c r="A2575">
        <v>22.260416666666668</v>
      </c>
      <c r="B2575">
        <v>-2.137</v>
      </c>
      <c r="C2575">
        <v>-1.9570000000000001</v>
      </c>
      <c r="D2575">
        <v>-3.036</v>
      </c>
      <c r="E2575">
        <v>-3.044</v>
      </c>
      <c r="F2575">
        <v>-12.529</v>
      </c>
      <c r="G2575">
        <v>-10.141</v>
      </c>
      <c r="H2575">
        <f t="shared" si="240"/>
        <v>-2.0470000000000002</v>
      </c>
      <c r="I2575">
        <f t="shared" si="241"/>
        <v>0.12727922061357852</v>
      </c>
      <c r="J2575">
        <f t="shared" si="242"/>
        <v>-3.04</v>
      </c>
      <c r="K2575">
        <f t="shared" si="243"/>
        <v>5.6568542494923853E-3</v>
      </c>
      <c r="L2575">
        <f t="shared" si="244"/>
        <v>-11.335000000000001</v>
      </c>
      <c r="M2575">
        <f t="shared" si="245"/>
        <v>1.688570993473457</v>
      </c>
    </row>
    <row r="2576" spans="1:13" x14ac:dyDescent="0.3">
      <c r="A2576">
        <v>22.270833333333332</v>
      </c>
      <c r="B2576">
        <v>-2.1419999999999999</v>
      </c>
      <c r="C2576">
        <v>-1.954</v>
      </c>
      <c r="D2576">
        <v>-3.0659999999999998</v>
      </c>
      <c r="E2576">
        <v>-3.0179999999999998</v>
      </c>
      <c r="F2576">
        <v>-12.56</v>
      </c>
      <c r="G2576">
        <v>-10.178000000000001</v>
      </c>
      <c r="H2576">
        <f t="shared" si="240"/>
        <v>-2.048</v>
      </c>
      <c r="I2576">
        <f t="shared" si="241"/>
        <v>0.13293607486307091</v>
      </c>
      <c r="J2576">
        <f t="shared" si="242"/>
        <v>-3.0419999999999998</v>
      </c>
      <c r="K2576">
        <f t="shared" si="243"/>
        <v>3.3941125496954314E-2</v>
      </c>
      <c r="L2576">
        <f t="shared" si="244"/>
        <v>-11.369</v>
      </c>
      <c r="M2576">
        <f t="shared" si="245"/>
        <v>1.6843283527863646</v>
      </c>
    </row>
    <row r="2577" spans="1:13" x14ac:dyDescent="0.3">
      <c r="A2577">
        <v>22.28125</v>
      </c>
      <c r="B2577">
        <v>-2.1349999999999998</v>
      </c>
      <c r="C2577">
        <v>-1.9410000000000001</v>
      </c>
      <c r="D2577">
        <v>-3.0289999999999999</v>
      </c>
      <c r="E2577">
        <v>-3.0059999999999998</v>
      </c>
      <c r="F2577">
        <v>-12.54</v>
      </c>
      <c r="G2577">
        <v>-10.145</v>
      </c>
      <c r="H2577">
        <f t="shared" si="240"/>
        <v>-2.0379999999999998</v>
      </c>
      <c r="I2577">
        <f t="shared" si="241"/>
        <v>0.13717871555019001</v>
      </c>
      <c r="J2577">
        <f t="shared" si="242"/>
        <v>-3.0175000000000001</v>
      </c>
      <c r="K2577">
        <f t="shared" si="243"/>
        <v>1.6263455967290685E-2</v>
      </c>
      <c r="L2577">
        <f t="shared" si="244"/>
        <v>-11.342499999999999</v>
      </c>
      <c r="M2577">
        <f t="shared" si="245"/>
        <v>1.6935207409417705</v>
      </c>
    </row>
    <row r="2578" spans="1:13" x14ac:dyDescent="0.3">
      <c r="A2578">
        <v>22.291666666666668</v>
      </c>
      <c r="B2578">
        <v>-2.129</v>
      </c>
      <c r="C2578">
        <v>-1.9279999999999999</v>
      </c>
      <c r="D2578">
        <v>-2.9649999999999999</v>
      </c>
      <c r="E2578">
        <v>-3.01</v>
      </c>
      <c r="F2578">
        <v>-12.414999999999999</v>
      </c>
      <c r="G2578">
        <v>-10.064</v>
      </c>
      <c r="H2578">
        <f t="shared" si="240"/>
        <v>-2.0285000000000002</v>
      </c>
      <c r="I2578">
        <f t="shared" si="241"/>
        <v>0.1421284630184961</v>
      </c>
      <c r="J2578">
        <f t="shared" si="242"/>
        <v>-2.9874999999999998</v>
      </c>
      <c r="K2578">
        <f t="shared" si="243"/>
        <v>3.1819805153394588E-2</v>
      </c>
      <c r="L2578">
        <f t="shared" si="244"/>
        <v>-11.2395</v>
      </c>
      <c r="M2578">
        <f t="shared" si="245"/>
        <v>1.662408042569572</v>
      </c>
    </row>
    <row r="2579" spans="1:13" x14ac:dyDescent="0.3">
      <c r="A2579">
        <v>22.302083333333332</v>
      </c>
      <c r="B2579">
        <v>-2.129</v>
      </c>
      <c r="C2579">
        <v>-1.94</v>
      </c>
      <c r="D2579">
        <v>-3.0190000000000001</v>
      </c>
      <c r="E2579">
        <v>-2.9929999999999999</v>
      </c>
      <c r="F2579">
        <v>-12.467000000000001</v>
      </c>
      <c r="G2579">
        <v>-10.244999999999999</v>
      </c>
      <c r="H2579">
        <f t="shared" si="240"/>
        <v>-2.0345</v>
      </c>
      <c r="I2579">
        <f t="shared" si="241"/>
        <v>0.13364318164425754</v>
      </c>
      <c r="J2579">
        <f t="shared" si="242"/>
        <v>-3.0060000000000002</v>
      </c>
      <c r="K2579">
        <f t="shared" si="243"/>
        <v>1.838477631085041E-2</v>
      </c>
      <c r="L2579">
        <f t="shared" si="244"/>
        <v>-11.356</v>
      </c>
      <c r="M2579">
        <f t="shared" si="245"/>
        <v>1.5711912677965096</v>
      </c>
    </row>
    <row r="2580" spans="1:13" x14ac:dyDescent="0.3">
      <c r="A2580">
        <v>22.3125</v>
      </c>
      <c r="B2580">
        <v>-2.1190000000000002</v>
      </c>
      <c r="C2580">
        <v>-1.944</v>
      </c>
      <c r="D2580">
        <v>-3.008</v>
      </c>
      <c r="E2580">
        <v>-2.992</v>
      </c>
      <c r="F2580">
        <v>-12.426</v>
      </c>
      <c r="G2580">
        <v>-10.124000000000001</v>
      </c>
      <c r="H2580">
        <f t="shared" si="240"/>
        <v>-2.0315000000000003</v>
      </c>
      <c r="I2580">
        <f t="shared" si="241"/>
        <v>0.123743686707646</v>
      </c>
      <c r="J2580">
        <f t="shared" si="242"/>
        <v>-3</v>
      </c>
      <c r="K2580">
        <f t="shared" si="243"/>
        <v>1.1313708498984771E-2</v>
      </c>
      <c r="L2580">
        <f t="shared" si="244"/>
        <v>-11.275</v>
      </c>
      <c r="M2580">
        <f t="shared" si="245"/>
        <v>1.6277598102914197</v>
      </c>
    </row>
    <row r="2581" spans="1:13" x14ac:dyDescent="0.3">
      <c r="A2581">
        <v>22.322916666666668</v>
      </c>
      <c r="B2581">
        <v>-2.1219999999999999</v>
      </c>
      <c r="C2581">
        <v>-1.9379999999999999</v>
      </c>
      <c r="D2581">
        <v>-2.9460000000000002</v>
      </c>
      <c r="E2581">
        <v>-2.972</v>
      </c>
      <c r="F2581">
        <v>-12.436999999999999</v>
      </c>
      <c r="G2581">
        <v>-10.212999999999999</v>
      </c>
      <c r="H2581">
        <f t="shared" si="240"/>
        <v>-2.0299999999999998</v>
      </c>
      <c r="I2581">
        <f t="shared" si="241"/>
        <v>0.1301076477383247</v>
      </c>
      <c r="J2581">
        <f t="shared" si="242"/>
        <v>-2.9590000000000001</v>
      </c>
      <c r="K2581">
        <f t="shared" si="243"/>
        <v>1.8384776310850094E-2</v>
      </c>
      <c r="L2581">
        <f t="shared" si="244"/>
        <v>-11.324999999999999</v>
      </c>
      <c r="M2581">
        <f t="shared" si="245"/>
        <v>1.5726054813588819</v>
      </c>
    </row>
    <row r="2582" spans="1:13" x14ac:dyDescent="0.3">
      <c r="A2582">
        <v>22.333333333333332</v>
      </c>
      <c r="B2582">
        <v>-2.12</v>
      </c>
      <c r="C2582">
        <v>-1.9259999999999999</v>
      </c>
      <c r="D2582">
        <v>-2.948</v>
      </c>
      <c r="E2582">
        <v>-2.9580000000000002</v>
      </c>
      <c r="F2582">
        <v>-12.461</v>
      </c>
      <c r="G2582">
        <v>-10.260999999999999</v>
      </c>
      <c r="H2582">
        <f t="shared" si="240"/>
        <v>-2.0230000000000001</v>
      </c>
      <c r="I2582">
        <f t="shared" si="241"/>
        <v>0.13717871555019034</v>
      </c>
      <c r="J2582">
        <f t="shared" si="242"/>
        <v>-2.9530000000000003</v>
      </c>
      <c r="K2582">
        <f t="shared" si="243"/>
        <v>7.0710678118656384E-3</v>
      </c>
      <c r="L2582">
        <f t="shared" si="244"/>
        <v>-11.361000000000001</v>
      </c>
      <c r="M2582">
        <f t="shared" si="245"/>
        <v>1.5556349186104055</v>
      </c>
    </row>
    <row r="2583" spans="1:13" x14ac:dyDescent="0.3">
      <c r="A2583">
        <v>22.34375</v>
      </c>
      <c r="B2583">
        <v>-2.1219999999999999</v>
      </c>
      <c r="C2583">
        <v>-1.9510000000000001</v>
      </c>
      <c r="D2583">
        <v>-2.9689999999999999</v>
      </c>
      <c r="E2583">
        <v>-2.95</v>
      </c>
      <c r="F2583">
        <v>-12.446</v>
      </c>
      <c r="G2583">
        <v>-10.233000000000001</v>
      </c>
      <c r="H2583">
        <f t="shared" si="240"/>
        <v>-2.0365000000000002</v>
      </c>
      <c r="I2583">
        <f t="shared" si="241"/>
        <v>0.1209152595828995</v>
      </c>
      <c r="J2583">
        <f t="shared" si="242"/>
        <v>-2.9595000000000002</v>
      </c>
      <c r="K2583">
        <f t="shared" si="243"/>
        <v>1.3435028842544178E-2</v>
      </c>
      <c r="L2583">
        <f t="shared" si="244"/>
        <v>-11.339500000000001</v>
      </c>
      <c r="M2583">
        <f t="shared" si="245"/>
        <v>1.5648273067658289</v>
      </c>
    </row>
    <row r="2584" spans="1:13" x14ac:dyDescent="0.3">
      <c r="A2584">
        <v>22.354166666666668</v>
      </c>
      <c r="B2584">
        <v>-2.1160000000000001</v>
      </c>
      <c r="C2584">
        <v>-1.946</v>
      </c>
      <c r="D2584">
        <v>-2.9540000000000002</v>
      </c>
      <c r="E2584">
        <v>-2.9550000000000001</v>
      </c>
      <c r="F2584">
        <v>-12.443</v>
      </c>
      <c r="G2584">
        <v>-10.227</v>
      </c>
      <c r="H2584">
        <f t="shared" si="240"/>
        <v>-2.0310000000000001</v>
      </c>
      <c r="I2584">
        <f t="shared" si="241"/>
        <v>0.12020815280171318</v>
      </c>
      <c r="J2584">
        <f t="shared" si="242"/>
        <v>-2.9545000000000003</v>
      </c>
      <c r="K2584">
        <f t="shared" si="243"/>
        <v>7.0710678118646967E-4</v>
      </c>
      <c r="L2584">
        <f t="shared" si="244"/>
        <v>-11.335000000000001</v>
      </c>
      <c r="M2584">
        <f t="shared" si="245"/>
        <v>1.5669486271093889</v>
      </c>
    </row>
    <row r="2585" spans="1:13" x14ac:dyDescent="0.3">
      <c r="A2585">
        <v>22.364583333333332</v>
      </c>
      <c r="B2585">
        <v>-2.129</v>
      </c>
      <c r="C2585">
        <v>-1.9630000000000001</v>
      </c>
      <c r="D2585">
        <v>-2.9510000000000001</v>
      </c>
      <c r="E2585">
        <v>-2.9769999999999999</v>
      </c>
      <c r="F2585">
        <v>-12.441000000000001</v>
      </c>
      <c r="G2585">
        <v>-10.265000000000001</v>
      </c>
      <c r="H2585">
        <f t="shared" si="240"/>
        <v>-2.0460000000000003</v>
      </c>
      <c r="I2585">
        <f t="shared" si="241"/>
        <v>0.11737972567696683</v>
      </c>
      <c r="J2585">
        <f t="shared" si="242"/>
        <v>-2.964</v>
      </c>
      <c r="K2585">
        <f t="shared" si="243"/>
        <v>1.8384776310850094E-2</v>
      </c>
      <c r="L2585">
        <f t="shared" si="244"/>
        <v>-11.353000000000002</v>
      </c>
      <c r="M2585">
        <f t="shared" si="245"/>
        <v>1.5386643558619275</v>
      </c>
    </row>
    <row r="2586" spans="1:13" x14ac:dyDescent="0.3">
      <c r="A2586">
        <v>22.375</v>
      </c>
      <c r="B2586">
        <v>-2.1219999999999999</v>
      </c>
      <c r="C2586">
        <v>-1.9670000000000001</v>
      </c>
      <c r="D2586">
        <v>-2.96</v>
      </c>
      <c r="E2586">
        <v>-2.9670000000000001</v>
      </c>
      <c r="F2586">
        <v>-12.426</v>
      </c>
      <c r="G2586">
        <v>-10.247</v>
      </c>
      <c r="H2586">
        <f t="shared" si="240"/>
        <v>-2.0445000000000002</v>
      </c>
      <c r="I2586">
        <f t="shared" si="241"/>
        <v>0.10960155108391473</v>
      </c>
      <c r="J2586">
        <f t="shared" si="242"/>
        <v>-2.9634999999999998</v>
      </c>
      <c r="K2586">
        <f t="shared" si="243"/>
        <v>4.9497474683059157E-3</v>
      </c>
      <c r="L2586">
        <f t="shared" si="244"/>
        <v>-11.336500000000001</v>
      </c>
      <c r="M2586">
        <f t="shared" si="245"/>
        <v>1.5407856762054872</v>
      </c>
    </row>
    <row r="2587" spans="1:13" x14ac:dyDescent="0.3">
      <c r="A2587">
        <v>22.385416666666668</v>
      </c>
      <c r="B2587">
        <v>-2.117</v>
      </c>
      <c r="C2587">
        <v>-1.966</v>
      </c>
      <c r="D2587">
        <v>-2.9910000000000001</v>
      </c>
      <c r="E2587">
        <v>-2.9860000000000002</v>
      </c>
      <c r="F2587">
        <v>-12.381</v>
      </c>
      <c r="G2587">
        <v>-10.141999999999999</v>
      </c>
      <c r="H2587">
        <f t="shared" si="240"/>
        <v>-2.0415000000000001</v>
      </c>
      <c r="I2587">
        <f t="shared" si="241"/>
        <v>0.1067731239591687</v>
      </c>
      <c r="J2587">
        <f t="shared" si="242"/>
        <v>-2.9885000000000002</v>
      </c>
      <c r="K2587">
        <f t="shared" si="243"/>
        <v>3.5355339059326622E-3</v>
      </c>
      <c r="L2587">
        <f t="shared" si="244"/>
        <v>-11.2615</v>
      </c>
      <c r="M2587">
        <f t="shared" si="245"/>
        <v>1.5832120830766805</v>
      </c>
    </row>
    <row r="2588" spans="1:13" x14ac:dyDescent="0.3">
      <c r="A2588">
        <v>22.395833333333332</v>
      </c>
      <c r="B2588">
        <v>-2.1190000000000002</v>
      </c>
      <c r="C2588">
        <v>-1.9810000000000001</v>
      </c>
      <c r="D2588">
        <v>-3.0110000000000001</v>
      </c>
      <c r="E2588">
        <v>-2.972</v>
      </c>
      <c r="F2588">
        <v>-12.409000000000001</v>
      </c>
      <c r="G2588">
        <v>-10.095000000000001</v>
      </c>
      <c r="H2588">
        <f t="shared" si="240"/>
        <v>-2.0500000000000003</v>
      </c>
      <c r="I2588">
        <f t="shared" si="241"/>
        <v>9.7580735803743643E-2</v>
      </c>
      <c r="J2588">
        <f t="shared" si="242"/>
        <v>-2.9915000000000003</v>
      </c>
      <c r="K2588">
        <f t="shared" si="243"/>
        <v>2.7577164466275457E-2</v>
      </c>
      <c r="L2588">
        <f t="shared" si="244"/>
        <v>-11.252000000000001</v>
      </c>
      <c r="M2588">
        <f t="shared" si="245"/>
        <v>1.6362450916656646</v>
      </c>
    </row>
    <row r="2589" spans="1:13" x14ac:dyDescent="0.3">
      <c r="A2589">
        <v>22.40625</v>
      </c>
      <c r="B2589">
        <v>-2.1139999999999999</v>
      </c>
      <c r="C2589">
        <v>-1.97</v>
      </c>
      <c r="D2589">
        <v>-2.9969999999999999</v>
      </c>
      <c r="E2589">
        <v>-2.944</v>
      </c>
      <c r="F2589">
        <v>-12.416</v>
      </c>
      <c r="G2589">
        <v>-10.086</v>
      </c>
      <c r="H2589">
        <f t="shared" si="240"/>
        <v>-2.0419999999999998</v>
      </c>
      <c r="I2589">
        <f t="shared" si="241"/>
        <v>0.10182337649086277</v>
      </c>
      <c r="J2589">
        <f t="shared" si="242"/>
        <v>-2.9704999999999999</v>
      </c>
      <c r="K2589">
        <f t="shared" si="243"/>
        <v>3.7476659402886976E-2</v>
      </c>
      <c r="L2589">
        <f t="shared" si="244"/>
        <v>-11.251000000000001</v>
      </c>
      <c r="M2589">
        <f t="shared" si="245"/>
        <v>1.6475588001646382</v>
      </c>
    </row>
    <row r="2590" spans="1:13" x14ac:dyDescent="0.3">
      <c r="A2590">
        <v>22.416666666666668</v>
      </c>
      <c r="B2590">
        <v>-2.1080000000000001</v>
      </c>
      <c r="C2590">
        <v>-1.944</v>
      </c>
      <c r="D2590">
        <v>-2.9940000000000002</v>
      </c>
      <c r="E2590">
        <v>-2.9489999999999998</v>
      </c>
      <c r="F2590">
        <v>-12.353</v>
      </c>
      <c r="G2590">
        <v>-10.076000000000001</v>
      </c>
      <c r="H2590">
        <f t="shared" si="240"/>
        <v>-2.0259999999999998</v>
      </c>
      <c r="I2590">
        <f t="shared" si="241"/>
        <v>0.1159655121145939</v>
      </c>
      <c r="J2590">
        <f t="shared" si="242"/>
        <v>-2.9714999999999998</v>
      </c>
      <c r="K2590">
        <f t="shared" si="243"/>
        <v>3.1819805153394901E-2</v>
      </c>
      <c r="L2590">
        <f t="shared" si="244"/>
        <v>-11.214500000000001</v>
      </c>
      <c r="M2590">
        <f t="shared" si="245"/>
        <v>1.6100821407617605</v>
      </c>
    </row>
    <row r="2591" spans="1:13" x14ac:dyDescent="0.3">
      <c r="A2591">
        <v>22.427083333333332</v>
      </c>
      <c r="B2591">
        <v>-2.1110000000000002</v>
      </c>
      <c r="C2591">
        <v>-1.946</v>
      </c>
      <c r="D2591">
        <v>-2.9910000000000001</v>
      </c>
      <c r="E2591">
        <v>-2.972</v>
      </c>
      <c r="F2591">
        <v>-12.403</v>
      </c>
      <c r="G2591">
        <v>-10.103999999999999</v>
      </c>
      <c r="H2591">
        <f t="shared" si="240"/>
        <v>-2.0285000000000002</v>
      </c>
      <c r="I2591">
        <f t="shared" si="241"/>
        <v>0.11667261889578052</v>
      </c>
      <c r="J2591">
        <f t="shared" si="242"/>
        <v>-2.9815</v>
      </c>
      <c r="K2591">
        <f t="shared" si="243"/>
        <v>1.3435028842544494E-2</v>
      </c>
      <c r="L2591">
        <f t="shared" si="244"/>
        <v>-11.253499999999999</v>
      </c>
      <c r="M2591">
        <f t="shared" si="245"/>
        <v>1.6256384899478871</v>
      </c>
    </row>
    <row r="2592" spans="1:13" x14ac:dyDescent="0.3">
      <c r="A2592">
        <v>22.4375</v>
      </c>
      <c r="B2592">
        <v>-2.1059999999999999</v>
      </c>
      <c r="C2592">
        <v>-1.9490000000000001</v>
      </c>
      <c r="D2592">
        <v>-2.9660000000000002</v>
      </c>
      <c r="E2592">
        <v>-2.9729999999999999</v>
      </c>
      <c r="F2592">
        <v>-12.353</v>
      </c>
      <c r="G2592">
        <v>-9.9580000000000002</v>
      </c>
      <c r="H2592">
        <f t="shared" si="240"/>
        <v>-2.0274999999999999</v>
      </c>
      <c r="I2592">
        <f t="shared" si="241"/>
        <v>0.11101576464628782</v>
      </c>
      <c r="J2592">
        <f t="shared" si="242"/>
        <v>-2.9695</v>
      </c>
      <c r="K2592">
        <f t="shared" si="243"/>
        <v>4.9497474683056018E-3</v>
      </c>
      <c r="L2592">
        <f t="shared" si="244"/>
        <v>-11.1555</v>
      </c>
      <c r="M2592">
        <f t="shared" si="245"/>
        <v>1.6935207409417874</v>
      </c>
    </row>
    <row r="2593" spans="1:13" x14ac:dyDescent="0.3">
      <c r="A2593">
        <v>22.447916666666668</v>
      </c>
      <c r="B2593">
        <v>-2.0990000000000002</v>
      </c>
      <c r="C2593">
        <v>-1.9259999999999999</v>
      </c>
      <c r="D2593">
        <v>-2.9329999999999998</v>
      </c>
      <c r="E2593">
        <v>-2.97</v>
      </c>
      <c r="F2593">
        <v>-12.327</v>
      </c>
      <c r="G2593">
        <v>-9.8979999999999997</v>
      </c>
      <c r="H2593">
        <f t="shared" si="240"/>
        <v>-2.0125000000000002</v>
      </c>
      <c r="I2593">
        <f t="shared" si="241"/>
        <v>0.12232947314527291</v>
      </c>
      <c r="J2593">
        <f t="shared" si="242"/>
        <v>-2.9515000000000002</v>
      </c>
      <c r="K2593">
        <f t="shared" si="243"/>
        <v>2.6162950903902516E-2</v>
      </c>
      <c r="L2593">
        <f t="shared" si="244"/>
        <v>-11.112500000000001</v>
      </c>
      <c r="M2593">
        <f t="shared" si="245"/>
        <v>1.7175623715021056</v>
      </c>
    </row>
    <row r="2594" spans="1:13" x14ac:dyDescent="0.3">
      <c r="A2594">
        <v>22.458333333333332</v>
      </c>
      <c r="B2594">
        <v>-2.1019999999999999</v>
      </c>
      <c r="C2594">
        <v>-1.929</v>
      </c>
      <c r="D2594">
        <v>-2.9620000000000002</v>
      </c>
      <c r="E2594">
        <v>-2.9460000000000002</v>
      </c>
      <c r="F2594">
        <v>-12.401</v>
      </c>
      <c r="G2594">
        <v>-10.263999999999999</v>
      </c>
      <c r="H2594">
        <f t="shared" si="240"/>
        <v>-2.0154999999999998</v>
      </c>
      <c r="I2594">
        <f t="shared" si="241"/>
        <v>0.12232947314527259</v>
      </c>
      <c r="J2594">
        <f t="shared" si="242"/>
        <v>-2.9540000000000002</v>
      </c>
      <c r="K2594">
        <f t="shared" si="243"/>
        <v>1.1313708498984771E-2</v>
      </c>
      <c r="L2594">
        <f t="shared" si="244"/>
        <v>-11.3325</v>
      </c>
      <c r="M2594">
        <f t="shared" si="245"/>
        <v>1.5110871913956523</v>
      </c>
    </row>
    <row r="2595" spans="1:13" x14ac:dyDescent="0.3">
      <c r="A2595">
        <v>22.46875</v>
      </c>
      <c r="B2595">
        <v>-2.0960000000000001</v>
      </c>
      <c r="C2595">
        <v>-1.931</v>
      </c>
      <c r="D2595">
        <v>-3.0459999999999998</v>
      </c>
      <c r="E2595">
        <v>-2.9430000000000001</v>
      </c>
      <c r="F2595">
        <v>-12.355</v>
      </c>
      <c r="G2595">
        <v>-10.02</v>
      </c>
      <c r="H2595">
        <f t="shared" si="240"/>
        <v>-2.0135000000000001</v>
      </c>
      <c r="I2595">
        <f t="shared" si="241"/>
        <v>0.11667261889578037</v>
      </c>
      <c r="J2595">
        <f t="shared" si="242"/>
        <v>-2.9944999999999999</v>
      </c>
      <c r="K2595">
        <f t="shared" si="243"/>
        <v>7.283199846221422E-2</v>
      </c>
      <c r="L2595">
        <f t="shared" si="244"/>
        <v>-11.1875</v>
      </c>
      <c r="M2595">
        <f t="shared" si="245"/>
        <v>1.6510943340705881</v>
      </c>
    </row>
    <row r="2596" spans="1:13" x14ac:dyDescent="0.3">
      <c r="A2596">
        <v>22.479166666666668</v>
      </c>
      <c r="B2596">
        <v>-2.0960000000000001</v>
      </c>
      <c r="C2596">
        <v>-1.9430000000000001</v>
      </c>
      <c r="D2596">
        <v>-3.04</v>
      </c>
      <c r="E2596">
        <v>-2.9529999999999998</v>
      </c>
      <c r="F2596">
        <v>-12.336</v>
      </c>
      <c r="G2596">
        <v>-10.621</v>
      </c>
      <c r="H2596">
        <f t="shared" si="240"/>
        <v>-2.0194999999999999</v>
      </c>
      <c r="I2596">
        <f t="shared" si="241"/>
        <v>0.10818733752154179</v>
      </c>
      <c r="J2596">
        <f t="shared" si="242"/>
        <v>-2.9965000000000002</v>
      </c>
      <c r="K2596">
        <f t="shared" si="243"/>
        <v>6.1518289963229764E-2</v>
      </c>
      <c r="L2596">
        <f t="shared" si="244"/>
        <v>-11.4785</v>
      </c>
      <c r="M2596">
        <f t="shared" si="245"/>
        <v>1.2126881297349288</v>
      </c>
    </row>
    <row r="2597" spans="1:13" x14ac:dyDescent="0.3">
      <c r="A2597">
        <v>22.489583333333332</v>
      </c>
      <c r="B2597">
        <v>-2.093</v>
      </c>
      <c r="C2597">
        <v>-1.9239999999999999</v>
      </c>
      <c r="D2597">
        <v>-3.0139999999999998</v>
      </c>
      <c r="E2597">
        <v>-2.984</v>
      </c>
      <c r="F2597">
        <v>-12.32</v>
      </c>
      <c r="G2597">
        <v>-10.74</v>
      </c>
      <c r="H2597">
        <f t="shared" si="240"/>
        <v>-2.0084999999999997</v>
      </c>
      <c r="I2597">
        <f t="shared" si="241"/>
        <v>0.11950104602052657</v>
      </c>
      <c r="J2597">
        <f t="shared" si="242"/>
        <v>-2.9989999999999997</v>
      </c>
      <c r="K2597">
        <f t="shared" si="243"/>
        <v>2.1213203435596288E-2</v>
      </c>
      <c r="L2597">
        <f t="shared" si="244"/>
        <v>-11.530000000000001</v>
      </c>
      <c r="M2597">
        <f t="shared" si="245"/>
        <v>1.1172287142747452</v>
      </c>
    </row>
    <row r="2598" spans="1:13" x14ac:dyDescent="0.3">
      <c r="A2598">
        <v>22.5</v>
      </c>
      <c r="B2598">
        <v>-2.0960000000000001</v>
      </c>
      <c r="C2598">
        <v>-1.929</v>
      </c>
      <c r="D2598">
        <v>-3.0110000000000001</v>
      </c>
      <c r="E2598">
        <v>-2.9580000000000002</v>
      </c>
      <c r="F2598">
        <v>-12.335000000000001</v>
      </c>
      <c r="G2598">
        <v>-10.093</v>
      </c>
      <c r="H2598">
        <f t="shared" si="240"/>
        <v>-2.0125000000000002</v>
      </c>
      <c r="I2598">
        <f t="shared" si="241"/>
        <v>0.11808683245815346</v>
      </c>
      <c r="J2598">
        <f t="shared" si="242"/>
        <v>-2.9845000000000002</v>
      </c>
      <c r="K2598">
        <f t="shared" si="243"/>
        <v>3.7476659402886976E-2</v>
      </c>
      <c r="L2598">
        <f t="shared" si="244"/>
        <v>-11.214</v>
      </c>
      <c r="M2598">
        <f t="shared" si="245"/>
        <v>1.5853334034202402</v>
      </c>
    </row>
    <row r="2599" spans="1:13" x14ac:dyDescent="0.3">
      <c r="A2599">
        <v>22.510416666666668</v>
      </c>
      <c r="B2599">
        <v>-2.089</v>
      </c>
      <c r="C2599">
        <v>-1.929</v>
      </c>
      <c r="D2599">
        <v>-2.9820000000000002</v>
      </c>
      <c r="E2599">
        <v>-2.9529999999999998</v>
      </c>
      <c r="F2599">
        <v>-12.295999999999999</v>
      </c>
      <c r="G2599">
        <v>-10.084</v>
      </c>
      <c r="H2599">
        <f t="shared" si="240"/>
        <v>-2.0089999999999999</v>
      </c>
      <c r="I2599">
        <f t="shared" si="241"/>
        <v>0.11313708498984755</v>
      </c>
      <c r="J2599">
        <f t="shared" si="242"/>
        <v>-2.9675000000000002</v>
      </c>
      <c r="K2599">
        <f t="shared" si="243"/>
        <v>2.0506096654410132E-2</v>
      </c>
      <c r="L2599">
        <f t="shared" si="244"/>
        <v>-11.19</v>
      </c>
      <c r="M2599">
        <f t="shared" si="245"/>
        <v>1.564120199984643</v>
      </c>
    </row>
    <row r="2600" spans="1:13" x14ac:dyDescent="0.3">
      <c r="A2600">
        <v>22.520833333333332</v>
      </c>
      <c r="B2600">
        <v>-2.0830000000000002</v>
      </c>
      <c r="C2600">
        <v>-1.9379999999999999</v>
      </c>
      <c r="D2600">
        <v>-2.9489999999999998</v>
      </c>
      <c r="E2600">
        <v>-2.9569999999999999</v>
      </c>
      <c r="F2600">
        <v>-12.289</v>
      </c>
      <c r="G2600">
        <v>-10.218</v>
      </c>
      <c r="H2600">
        <f t="shared" si="240"/>
        <v>-2.0105</v>
      </c>
      <c r="I2600">
        <f t="shared" si="241"/>
        <v>0.10253048327204957</v>
      </c>
      <c r="J2600">
        <f t="shared" si="242"/>
        <v>-2.9529999999999998</v>
      </c>
      <c r="K2600">
        <f t="shared" si="243"/>
        <v>5.6568542494923853E-3</v>
      </c>
      <c r="L2600">
        <f t="shared" si="244"/>
        <v>-11.253499999999999</v>
      </c>
      <c r="M2600">
        <f t="shared" si="245"/>
        <v>1.4644181438373398</v>
      </c>
    </row>
    <row r="2601" spans="1:13" x14ac:dyDescent="0.3">
      <c r="A2601">
        <v>22.53125</v>
      </c>
      <c r="B2601">
        <v>-2.085</v>
      </c>
      <c r="C2601">
        <v>-1.9259999999999999</v>
      </c>
      <c r="D2601">
        <v>-2.976</v>
      </c>
      <c r="E2601">
        <v>-2.94</v>
      </c>
      <c r="F2601">
        <v>-12.292</v>
      </c>
      <c r="G2601">
        <v>-10.044</v>
      </c>
      <c r="H2601">
        <f t="shared" si="240"/>
        <v>-2.0055000000000001</v>
      </c>
      <c r="I2601">
        <f t="shared" si="241"/>
        <v>0.11242997820866109</v>
      </c>
      <c r="J2601">
        <f t="shared" si="242"/>
        <v>-2.9580000000000002</v>
      </c>
      <c r="K2601">
        <f t="shared" si="243"/>
        <v>2.5455844122715735E-2</v>
      </c>
      <c r="L2601">
        <f t="shared" si="244"/>
        <v>-11.167999999999999</v>
      </c>
      <c r="M2601">
        <f t="shared" si="245"/>
        <v>1.5895760441073818</v>
      </c>
    </row>
    <row r="2602" spans="1:13" x14ac:dyDescent="0.3">
      <c r="A2602">
        <v>22.541666666666668</v>
      </c>
      <c r="B2602">
        <v>-2.085</v>
      </c>
      <c r="C2602">
        <v>-1.921</v>
      </c>
      <c r="D2602">
        <v>-2.9689999999999999</v>
      </c>
      <c r="E2602">
        <v>-2.927</v>
      </c>
      <c r="F2602">
        <v>-12.323</v>
      </c>
      <c r="G2602">
        <v>-10.039999999999999</v>
      </c>
      <c r="H2602">
        <f t="shared" si="240"/>
        <v>-2.0030000000000001</v>
      </c>
      <c r="I2602">
        <f t="shared" si="241"/>
        <v>0.11596551211459374</v>
      </c>
      <c r="J2602">
        <f t="shared" si="242"/>
        <v>-2.948</v>
      </c>
      <c r="K2602">
        <f t="shared" si="243"/>
        <v>2.9698484809834867E-2</v>
      </c>
      <c r="L2602">
        <f t="shared" si="244"/>
        <v>-11.1815</v>
      </c>
      <c r="M2602">
        <f t="shared" si="245"/>
        <v>1.6143247814488868</v>
      </c>
    </row>
    <row r="2603" spans="1:13" x14ac:dyDescent="0.3">
      <c r="A2603">
        <v>22.552083333333332</v>
      </c>
      <c r="B2603">
        <v>-2.077</v>
      </c>
      <c r="C2603">
        <v>-1.9239999999999999</v>
      </c>
      <c r="D2603">
        <v>-2.9590000000000001</v>
      </c>
      <c r="E2603">
        <v>-2.927</v>
      </c>
      <c r="F2603">
        <v>-12.34</v>
      </c>
      <c r="G2603">
        <v>-10.058</v>
      </c>
      <c r="H2603">
        <f t="shared" si="240"/>
        <v>-2.0004999999999997</v>
      </c>
      <c r="I2603">
        <f t="shared" si="241"/>
        <v>0.10818733752154179</v>
      </c>
      <c r="J2603">
        <f t="shared" si="242"/>
        <v>-2.9430000000000001</v>
      </c>
      <c r="K2603">
        <f t="shared" si="243"/>
        <v>2.2627416997969541E-2</v>
      </c>
      <c r="L2603">
        <f t="shared" si="244"/>
        <v>-11.199</v>
      </c>
      <c r="M2603">
        <f t="shared" si="245"/>
        <v>1.6136176746677069</v>
      </c>
    </row>
    <row r="2604" spans="1:13" x14ac:dyDescent="0.3">
      <c r="A2604">
        <v>22.5625</v>
      </c>
      <c r="B2604">
        <v>-2.077</v>
      </c>
      <c r="C2604">
        <v>-1.9410000000000001</v>
      </c>
      <c r="D2604">
        <v>-2.94</v>
      </c>
      <c r="E2604">
        <v>-2.9569999999999999</v>
      </c>
      <c r="F2604">
        <v>-12.305999999999999</v>
      </c>
      <c r="G2604">
        <v>-10.096</v>
      </c>
      <c r="H2604">
        <f t="shared" si="240"/>
        <v>-2.0089999999999999</v>
      </c>
      <c r="I2604">
        <f t="shared" si="241"/>
        <v>9.6166522241370386E-2</v>
      </c>
      <c r="J2604">
        <f t="shared" si="242"/>
        <v>-2.9485000000000001</v>
      </c>
      <c r="K2604">
        <f t="shared" si="243"/>
        <v>1.2020815280171239E-2</v>
      </c>
      <c r="L2604">
        <f t="shared" si="244"/>
        <v>-11.201000000000001</v>
      </c>
      <c r="M2604">
        <f t="shared" si="245"/>
        <v>1.5627059864222694</v>
      </c>
    </row>
    <row r="2605" spans="1:13" x14ac:dyDescent="0.3">
      <c r="A2605">
        <v>22.572916666666668</v>
      </c>
      <c r="B2605">
        <v>-2.0790000000000002</v>
      </c>
      <c r="C2605">
        <v>-1.958</v>
      </c>
      <c r="D2605">
        <v>-2.883</v>
      </c>
      <c r="E2605">
        <v>-2.9460000000000002</v>
      </c>
      <c r="F2605">
        <v>-12.340999999999999</v>
      </c>
      <c r="G2605">
        <v>-9.984</v>
      </c>
      <c r="H2605">
        <f t="shared" si="240"/>
        <v>-2.0185</v>
      </c>
      <c r="I2605">
        <f t="shared" si="241"/>
        <v>8.5559920523572405E-2</v>
      </c>
      <c r="J2605">
        <f t="shared" si="242"/>
        <v>-2.9145000000000003</v>
      </c>
      <c r="K2605">
        <f t="shared" si="243"/>
        <v>4.4547727214752614E-2</v>
      </c>
      <c r="L2605">
        <f t="shared" si="244"/>
        <v>-11.1625</v>
      </c>
      <c r="M2605">
        <f t="shared" si="245"/>
        <v>1.6666506832566854</v>
      </c>
    </row>
    <row r="2606" spans="1:13" x14ac:dyDescent="0.3">
      <c r="A2606">
        <v>22.583333333333332</v>
      </c>
      <c r="B2606">
        <v>-2.0710000000000002</v>
      </c>
      <c r="C2606">
        <v>-1.9410000000000001</v>
      </c>
      <c r="D2606">
        <v>-2.8660000000000001</v>
      </c>
      <c r="E2606">
        <v>-2.9569999999999999</v>
      </c>
      <c r="F2606">
        <v>-12.263</v>
      </c>
      <c r="G2606">
        <v>-10.003</v>
      </c>
      <c r="H2606">
        <f t="shared" si="240"/>
        <v>-2.0060000000000002</v>
      </c>
      <c r="I2606">
        <f t="shared" si="241"/>
        <v>9.1923881554251255E-2</v>
      </c>
      <c r="J2606">
        <f t="shared" si="242"/>
        <v>-2.9115000000000002</v>
      </c>
      <c r="K2606">
        <f t="shared" si="243"/>
        <v>6.4346717087975652E-2</v>
      </c>
      <c r="L2606">
        <f t="shared" si="244"/>
        <v>-11.132999999999999</v>
      </c>
      <c r="M2606">
        <f t="shared" si="245"/>
        <v>1.5980613254816138</v>
      </c>
    </row>
    <row r="2607" spans="1:13" x14ac:dyDescent="0.3">
      <c r="A2607">
        <v>22.59375</v>
      </c>
      <c r="B2607">
        <v>-2.077</v>
      </c>
      <c r="C2607">
        <v>-1.944</v>
      </c>
      <c r="D2607">
        <v>-2.86</v>
      </c>
      <c r="E2607">
        <v>-2.95</v>
      </c>
      <c r="F2607">
        <v>-12.21</v>
      </c>
      <c r="G2607">
        <v>-9.9600000000000009</v>
      </c>
      <c r="H2607">
        <f t="shared" si="240"/>
        <v>-2.0105</v>
      </c>
      <c r="I2607">
        <f t="shared" si="241"/>
        <v>9.4045201897810835E-2</v>
      </c>
      <c r="J2607">
        <f t="shared" si="242"/>
        <v>-2.9050000000000002</v>
      </c>
      <c r="K2607">
        <f t="shared" si="243"/>
        <v>6.3639610306789496E-2</v>
      </c>
      <c r="L2607">
        <f t="shared" si="244"/>
        <v>-11.085000000000001</v>
      </c>
      <c r="M2607">
        <f t="shared" si="245"/>
        <v>1.5909902576697319</v>
      </c>
    </row>
    <row r="2608" spans="1:13" x14ac:dyDescent="0.3">
      <c r="A2608">
        <v>22.604166666666668</v>
      </c>
      <c r="B2608">
        <v>-2.0699999999999998</v>
      </c>
      <c r="C2608">
        <v>-1.9430000000000001</v>
      </c>
      <c r="D2608">
        <v>-2.88</v>
      </c>
      <c r="E2608">
        <v>-2.96</v>
      </c>
      <c r="F2608">
        <v>-12.234999999999999</v>
      </c>
      <c r="G2608">
        <v>-9.9060000000000006</v>
      </c>
      <c r="H2608">
        <f t="shared" si="240"/>
        <v>-2.0065</v>
      </c>
      <c r="I2608">
        <f t="shared" si="241"/>
        <v>8.9802561210691384E-2</v>
      </c>
      <c r="J2608">
        <f t="shared" si="242"/>
        <v>-2.92</v>
      </c>
      <c r="K2608">
        <f t="shared" si="243"/>
        <v>5.6568542494923851E-2</v>
      </c>
      <c r="L2608">
        <f t="shared" si="244"/>
        <v>-11.070499999999999</v>
      </c>
      <c r="M2608">
        <f t="shared" si="245"/>
        <v>1.6468516933834771</v>
      </c>
    </row>
    <row r="2609" spans="1:13" x14ac:dyDescent="0.3">
      <c r="A2609">
        <v>22.614583333333332</v>
      </c>
      <c r="B2609">
        <v>-2.0630000000000002</v>
      </c>
      <c r="C2609">
        <v>-1.923</v>
      </c>
      <c r="D2609">
        <v>-2.911</v>
      </c>
      <c r="E2609">
        <v>-2.952</v>
      </c>
      <c r="F2609">
        <v>-12.236000000000001</v>
      </c>
      <c r="G2609">
        <v>-10.007</v>
      </c>
      <c r="H2609">
        <f t="shared" si="240"/>
        <v>-1.9930000000000001</v>
      </c>
      <c r="I2609">
        <f t="shared" si="241"/>
        <v>9.8994949366116733E-2</v>
      </c>
      <c r="J2609">
        <f t="shared" si="242"/>
        <v>-2.9314999999999998</v>
      </c>
      <c r="K2609">
        <f t="shared" si="243"/>
        <v>2.8991378028648394E-2</v>
      </c>
      <c r="L2609">
        <f t="shared" si="244"/>
        <v>-11.121500000000001</v>
      </c>
      <c r="M2609">
        <f t="shared" si="245"/>
        <v>1.576141015264815</v>
      </c>
    </row>
    <row r="2610" spans="1:13" x14ac:dyDescent="0.3">
      <c r="A2610">
        <v>22.625</v>
      </c>
      <c r="B2610">
        <v>-2.0649999999999999</v>
      </c>
      <c r="C2610">
        <v>-1.9079999999999999</v>
      </c>
      <c r="D2610">
        <v>-2.8769999999999998</v>
      </c>
      <c r="E2610">
        <v>-2.9369999999999998</v>
      </c>
      <c r="F2610">
        <v>-12.204000000000001</v>
      </c>
      <c r="G2610">
        <v>-9.7490000000000006</v>
      </c>
      <c r="H2610">
        <f t="shared" si="240"/>
        <v>-1.9864999999999999</v>
      </c>
      <c r="I2610">
        <f t="shared" si="241"/>
        <v>0.11101576464628798</v>
      </c>
      <c r="J2610">
        <f t="shared" si="242"/>
        <v>-2.907</v>
      </c>
      <c r="K2610">
        <f t="shared" si="243"/>
        <v>4.2426406871192889E-2</v>
      </c>
      <c r="L2610">
        <f t="shared" si="244"/>
        <v>-10.976500000000001</v>
      </c>
      <c r="M2610">
        <f t="shared" si="245"/>
        <v>1.7359471478129631</v>
      </c>
    </row>
    <row r="2611" spans="1:13" x14ac:dyDescent="0.3">
      <c r="A2611">
        <v>22.635416666666668</v>
      </c>
      <c r="B2611">
        <v>-2.0659999999999998</v>
      </c>
      <c r="C2611">
        <v>-1.903</v>
      </c>
      <c r="D2611">
        <v>-2.8820000000000001</v>
      </c>
      <c r="E2611">
        <v>-2.9350000000000001</v>
      </c>
      <c r="F2611">
        <v>-12.31</v>
      </c>
      <c r="G2611">
        <v>-9.76</v>
      </c>
      <c r="H2611">
        <f t="shared" si="240"/>
        <v>-1.9844999999999999</v>
      </c>
      <c r="I2611">
        <f t="shared" si="241"/>
        <v>0.11525840533340712</v>
      </c>
      <c r="J2611">
        <f t="shared" si="242"/>
        <v>-2.9085000000000001</v>
      </c>
      <c r="K2611">
        <f t="shared" si="243"/>
        <v>3.7476659402886976E-2</v>
      </c>
      <c r="L2611">
        <f t="shared" si="244"/>
        <v>-11.035</v>
      </c>
      <c r="M2611">
        <f t="shared" si="245"/>
        <v>1.803122292025696</v>
      </c>
    </row>
    <row r="2612" spans="1:13" x14ac:dyDescent="0.3">
      <c r="A2612">
        <v>22.645833333333332</v>
      </c>
      <c r="B2612">
        <v>-2.0659999999999998</v>
      </c>
      <c r="C2612">
        <v>-1.9</v>
      </c>
      <c r="D2612">
        <v>-2.8660000000000001</v>
      </c>
      <c r="E2612">
        <v>-2.923</v>
      </c>
      <c r="F2612">
        <v>-12.318</v>
      </c>
      <c r="G2612">
        <v>-9.8249999999999993</v>
      </c>
      <c r="H2612">
        <f t="shared" si="240"/>
        <v>-1.9829999999999999</v>
      </c>
      <c r="I2612">
        <f t="shared" si="241"/>
        <v>0.11737972567696683</v>
      </c>
      <c r="J2612">
        <f t="shared" si="242"/>
        <v>-2.8944999999999999</v>
      </c>
      <c r="K2612">
        <f t="shared" si="243"/>
        <v>4.030508652763317E-2</v>
      </c>
      <c r="L2612">
        <f t="shared" si="244"/>
        <v>-11.0715</v>
      </c>
      <c r="M2612">
        <f t="shared" si="245"/>
        <v>1.762817205498058</v>
      </c>
    </row>
    <row r="2613" spans="1:13" x14ac:dyDescent="0.3">
      <c r="A2613">
        <v>22.65625</v>
      </c>
      <c r="B2613">
        <v>-2.06</v>
      </c>
      <c r="C2613">
        <v>-1.917</v>
      </c>
      <c r="D2613">
        <v>-2.85</v>
      </c>
      <c r="E2613">
        <v>-2.9289999999999998</v>
      </c>
      <c r="F2613">
        <v>-12.25</v>
      </c>
      <c r="G2613">
        <v>-10.064</v>
      </c>
      <c r="H2613">
        <f t="shared" si="240"/>
        <v>-1.9885000000000002</v>
      </c>
      <c r="I2613">
        <f t="shared" si="241"/>
        <v>0.1011162697096763</v>
      </c>
      <c r="J2613">
        <f t="shared" si="242"/>
        <v>-2.8895</v>
      </c>
      <c r="K2613">
        <f t="shared" si="243"/>
        <v>5.586143571373707E-2</v>
      </c>
      <c r="L2613">
        <f t="shared" si="244"/>
        <v>-11.157</v>
      </c>
      <c r="M2613">
        <f t="shared" si="245"/>
        <v>1.5457354236737928</v>
      </c>
    </row>
    <row r="2614" spans="1:13" x14ac:dyDescent="0.3">
      <c r="A2614">
        <v>22.666666666666668</v>
      </c>
      <c r="B2614">
        <v>-2.0630000000000002</v>
      </c>
      <c r="C2614">
        <v>-1.9259999999999999</v>
      </c>
      <c r="D2614">
        <v>-2.859</v>
      </c>
      <c r="E2614">
        <v>-2.9140000000000001</v>
      </c>
      <c r="F2614">
        <v>-12.266999999999999</v>
      </c>
      <c r="G2614">
        <v>-10.048999999999999</v>
      </c>
      <c r="H2614">
        <f t="shared" si="240"/>
        <v>-1.9944999999999999</v>
      </c>
      <c r="I2614">
        <f t="shared" si="241"/>
        <v>9.6873629022557181E-2</v>
      </c>
      <c r="J2614">
        <f t="shared" si="242"/>
        <v>-2.8864999999999998</v>
      </c>
      <c r="K2614">
        <f t="shared" si="243"/>
        <v>3.8890872965260226E-2</v>
      </c>
      <c r="L2614">
        <f t="shared" si="244"/>
        <v>-11.157999999999999</v>
      </c>
      <c r="M2614">
        <f t="shared" si="245"/>
        <v>1.5683628406717625</v>
      </c>
    </row>
    <row r="2615" spans="1:13" x14ac:dyDescent="0.3">
      <c r="A2615">
        <v>22.677083333333332</v>
      </c>
      <c r="B2615">
        <v>-2.0590000000000002</v>
      </c>
      <c r="C2615">
        <v>-1.978</v>
      </c>
      <c r="D2615">
        <v>-2.8730000000000002</v>
      </c>
      <c r="E2615">
        <v>-2.9140000000000001</v>
      </c>
      <c r="F2615">
        <v>-12.269</v>
      </c>
      <c r="G2615">
        <v>-9.9719999999999995</v>
      </c>
      <c r="H2615">
        <f t="shared" si="240"/>
        <v>-2.0185</v>
      </c>
      <c r="I2615">
        <f t="shared" si="241"/>
        <v>5.727564927611048E-2</v>
      </c>
      <c r="J2615">
        <f t="shared" si="242"/>
        <v>-2.8935000000000004</v>
      </c>
      <c r="K2615">
        <f t="shared" si="243"/>
        <v>2.8991378028648394E-2</v>
      </c>
      <c r="L2615">
        <f t="shared" si="244"/>
        <v>-11.1205</v>
      </c>
      <c r="M2615">
        <f t="shared" si="245"/>
        <v>1.6242242763854899</v>
      </c>
    </row>
    <row r="2616" spans="1:13" x14ac:dyDescent="0.3">
      <c r="A2616">
        <v>22.6875</v>
      </c>
      <c r="B2616">
        <v>-2.0539999999999998</v>
      </c>
      <c r="C2616">
        <v>-1.952</v>
      </c>
      <c r="D2616">
        <v>-2.88</v>
      </c>
      <c r="E2616">
        <v>-2.9169999999999998</v>
      </c>
      <c r="F2616">
        <v>-12.239000000000001</v>
      </c>
      <c r="G2616">
        <v>-9.9260000000000002</v>
      </c>
      <c r="H2616">
        <f t="shared" si="240"/>
        <v>-2.0030000000000001</v>
      </c>
      <c r="I2616">
        <f t="shared" si="241"/>
        <v>7.2124891681027745E-2</v>
      </c>
      <c r="J2616">
        <f t="shared" si="242"/>
        <v>-2.8984999999999999</v>
      </c>
      <c r="K2616">
        <f t="shared" si="243"/>
        <v>2.6162950903902204E-2</v>
      </c>
      <c r="L2616">
        <f t="shared" si="244"/>
        <v>-11.0825</v>
      </c>
      <c r="M2616">
        <f t="shared" si="245"/>
        <v>1.6355379848844911</v>
      </c>
    </row>
    <row r="2617" spans="1:13" x14ac:dyDescent="0.3">
      <c r="A2617">
        <v>22.697916666666668</v>
      </c>
      <c r="B2617">
        <v>-2.0529999999999999</v>
      </c>
      <c r="C2617">
        <v>-1.9470000000000001</v>
      </c>
      <c r="D2617">
        <v>-2.8740000000000001</v>
      </c>
      <c r="E2617">
        <v>-2.91</v>
      </c>
      <c r="F2617">
        <v>-12.198</v>
      </c>
      <c r="G2617">
        <v>-9.9060000000000006</v>
      </c>
      <c r="H2617">
        <f t="shared" si="240"/>
        <v>-2</v>
      </c>
      <c r="I2617">
        <f t="shared" si="241"/>
        <v>7.4953318805773952E-2</v>
      </c>
      <c r="J2617">
        <f t="shared" si="242"/>
        <v>-2.8920000000000003</v>
      </c>
      <c r="K2617">
        <f t="shared" si="243"/>
        <v>2.5455844122715735E-2</v>
      </c>
      <c r="L2617">
        <f t="shared" si="244"/>
        <v>-11.052</v>
      </c>
      <c r="M2617">
        <f t="shared" si="245"/>
        <v>1.6206887424795846</v>
      </c>
    </row>
    <row r="2618" spans="1:13" x14ac:dyDescent="0.3">
      <c r="A2618">
        <v>22.708333333333332</v>
      </c>
      <c r="B2618">
        <v>-2.0539999999999998</v>
      </c>
      <c r="C2618">
        <v>-1.954</v>
      </c>
      <c r="D2618">
        <v>-2.8730000000000002</v>
      </c>
      <c r="E2618">
        <v>-2.9929999999999999</v>
      </c>
      <c r="F2618">
        <v>-12.198</v>
      </c>
      <c r="G2618">
        <v>-9.9410000000000007</v>
      </c>
      <c r="H2618">
        <f t="shared" si="240"/>
        <v>-2.004</v>
      </c>
      <c r="I2618">
        <f t="shared" si="241"/>
        <v>7.0710678118654655E-2</v>
      </c>
      <c r="J2618">
        <f t="shared" si="242"/>
        <v>-2.9329999999999998</v>
      </c>
      <c r="K2618">
        <f t="shared" si="243"/>
        <v>8.4852813742385472E-2</v>
      </c>
      <c r="L2618">
        <f t="shared" si="244"/>
        <v>-11.069500000000001</v>
      </c>
      <c r="M2618">
        <f t="shared" si="245"/>
        <v>1.5959400051380264</v>
      </c>
    </row>
    <row r="2619" spans="1:13" x14ac:dyDescent="0.3">
      <c r="A2619">
        <v>22.71875</v>
      </c>
      <c r="B2619">
        <v>-2.0499999999999998</v>
      </c>
      <c r="C2619">
        <v>-1.9550000000000001</v>
      </c>
      <c r="D2619">
        <v>-2.8879999999999999</v>
      </c>
      <c r="E2619">
        <v>-2.98</v>
      </c>
      <c r="F2619">
        <v>-12.180999999999999</v>
      </c>
      <c r="G2619">
        <v>-9.8520000000000003</v>
      </c>
      <c r="H2619">
        <f t="shared" si="240"/>
        <v>-2.0024999999999999</v>
      </c>
      <c r="I2619">
        <f t="shared" si="241"/>
        <v>6.7175144212721846E-2</v>
      </c>
      <c r="J2619">
        <f t="shared" si="242"/>
        <v>-2.9340000000000002</v>
      </c>
      <c r="K2619">
        <f t="shared" si="243"/>
        <v>6.5053823869162433E-2</v>
      </c>
      <c r="L2619">
        <f t="shared" si="244"/>
        <v>-11.016500000000001</v>
      </c>
      <c r="M2619">
        <f t="shared" si="245"/>
        <v>1.6468516933834685</v>
      </c>
    </row>
    <row r="2620" spans="1:13" x14ac:dyDescent="0.3">
      <c r="A2620">
        <v>22.729166666666668</v>
      </c>
      <c r="B2620">
        <v>-2.0430000000000001</v>
      </c>
      <c r="C2620">
        <v>-1.905</v>
      </c>
      <c r="D2620">
        <v>-2.86</v>
      </c>
      <c r="E2620">
        <v>-2.9689999999999999</v>
      </c>
      <c r="F2620">
        <v>-12.132999999999999</v>
      </c>
      <c r="G2620">
        <v>-10.138999999999999</v>
      </c>
      <c r="H2620">
        <f t="shared" si="240"/>
        <v>-1.9740000000000002</v>
      </c>
      <c r="I2620">
        <f t="shared" si="241"/>
        <v>9.7580735803743643E-2</v>
      </c>
      <c r="J2620">
        <f t="shared" si="242"/>
        <v>-2.9144999999999999</v>
      </c>
      <c r="K2620">
        <f t="shared" si="243"/>
        <v>7.7074639149333671E-2</v>
      </c>
      <c r="L2620">
        <f t="shared" si="244"/>
        <v>-11.135999999999999</v>
      </c>
      <c r="M2620">
        <f t="shared" si="245"/>
        <v>1.4099709216859757</v>
      </c>
    </row>
    <row r="2621" spans="1:13" x14ac:dyDescent="0.3">
      <c r="A2621">
        <v>22.739583333333332</v>
      </c>
      <c r="B2621">
        <v>-2.0449999999999999</v>
      </c>
      <c r="C2621">
        <v>-1.9079999999999999</v>
      </c>
      <c r="D2621">
        <v>-2.8479999999999999</v>
      </c>
      <c r="E2621">
        <v>-2.9609999999999999</v>
      </c>
      <c r="F2621">
        <v>-12.116</v>
      </c>
      <c r="G2621">
        <v>-10.037000000000001</v>
      </c>
      <c r="H2621">
        <f t="shared" si="240"/>
        <v>-1.9764999999999999</v>
      </c>
      <c r="I2621">
        <f t="shared" si="241"/>
        <v>9.6873629022557028E-2</v>
      </c>
      <c r="J2621">
        <f t="shared" si="242"/>
        <v>-2.9044999999999996</v>
      </c>
      <c r="K2621">
        <f t="shared" si="243"/>
        <v>7.9903066274079865E-2</v>
      </c>
      <c r="L2621">
        <f t="shared" si="244"/>
        <v>-11.076499999999999</v>
      </c>
      <c r="M2621">
        <f t="shared" si="245"/>
        <v>1.4700749980868313</v>
      </c>
    </row>
    <row r="2622" spans="1:13" x14ac:dyDescent="0.3">
      <c r="A2622">
        <v>22.75</v>
      </c>
      <c r="B2622">
        <v>-2.0430000000000001</v>
      </c>
      <c r="C2622">
        <v>-1.944</v>
      </c>
      <c r="D2622">
        <v>-2.851</v>
      </c>
      <c r="E2622">
        <v>-2.9369999999999998</v>
      </c>
      <c r="F2622">
        <v>-12.138999999999999</v>
      </c>
      <c r="G2622">
        <v>-10.27</v>
      </c>
      <c r="H2622">
        <f t="shared" si="240"/>
        <v>-1.9935</v>
      </c>
      <c r="I2622">
        <f t="shared" si="241"/>
        <v>7.0003571337468345E-2</v>
      </c>
      <c r="J2622">
        <f t="shared" si="242"/>
        <v>-2.8940000000000001</v>
      </c>
      <c r="K2622">
        <f t="shared" si="243"/>
        <v>6.0811183182042983E-2</v>
      </c>
      <c r="L2622">
        <f t="shared" si="244"/>
        <v>-11.204499999999999</v>
      </c>
      <c r="M2622">
        <f t="shared" si="245"/>
        <v>1.3215825740376572</v>
      </c>
    </row>
    <row r="2623" spans="1:13" x14ac:dyDescent="0.3">
      <c r="A2623">
        <v>22.760416666666668</v>
      </c>
      <c r="B2623">
        <v>-2.036</v>
      </c>
      <c r="C2623">
        <v>-1.929</v>
      </c>
      <c r="D2623">
        <v>-2.859</v>
      </c>
      <c r="E2623">
        <v>-2.923</v>
      </c>
      <c r="F2623">
        <v>-12.106</v>
      </c>
      <c r="G2623">
        <v>-9.9139999999999997</v>
      </c>
      <c r="H2623">
        <f t="shared" si="240"/>
        <v>-1.9824999999999999</v>
      </c>
      <c r="I2623">
        <f t="shared" si="241"/>
        <v>7.5660425586960581E-2</v>
      </c>
      <c r="J2623">
        <f t="shared" si="242"/>
        <v>-2.891</v>
      </c>
      <c r="K2623">
        <f t="shared" si="243"/>
        <v>4.5254833995939082E-2</v>
      </c>
      <c r="L2623">
        <f t="shared" si="244"/>
        <v>-11.01</v>
      </c>
      <c r="M2623">
        <f t="shared" si="245"/>
        <v>1.5499780643609125</v>
      </c>
    </row>
    <row r="2624" spans="1:13" x14ac:dyDescent="0.3">
      <c r="A2624">
        <v>22.770833333333332</v>
      </c>
      <c r="B2624">
        <v>-2.0329999999999999</v>
      </c>
      <c r="C2624">
        <v>-1.9179999999999999</v>
      </c>
      <c r="D2624">
        <v>-2.8370000000000002</v>
      </c>
      <c r="E2624">
        <v>-2.9180000000000001</v>
      </c>
      <c r="F2624">
        <v>-12.11</v>
      </c>
      <c r="G2624">
        <v>-9.9870000000000001</v>
      </c>
      <c r="H2624">
        <f t="shared" si="240"/>
        <v>-1.9754999999999998</v>
      </c>
      <c r="I2624">
        <f t="shared" si="241"/>
        <v>8.1317279836452955E-2</v>
      </c>
      <c r="J2624">
        <f t="shared" si="242"/>
        <v>-2.8775000000000004</v>
      </c>
      <c r="K2624">
        <f t="shared" si="243"/>
        <v>5.727564927611032E-2</v>
      </c>
      <c r="L2624">
        <f t="shared" si="244"/>
        <v>-11.048500000000001</v>
      </c>
      <c r="M2624">
        <f t="shared" si="245"/>
        <v>1.50118769645904</v>
      </c>
    </row>
    <row r="2625" spans="1:13" x14ac:dyDescent="0.3">
      <c r="A2625">
        <v>22.78125</v>
      </c>
      <c r="B2625">
        <v>-2.036</v>
      </c>
      <c r="C2625">
        <v>-1.9179999999999999</v>
      </c>
      <c r="D2625">
        <v>-2.8479999999999999</v>
      </c>
      <c r="E2625">
        <v>-2.927</v>
      </c>
      <c r="F2625">
        <v>-12.106</v>
      </c>
      <c r="G2625">
        <v>-9.9109999999999996</v>
      </c>
      <c r="H2625">
        <f t="shared" si="240"/>
        <v>-1.9769999999999999</v>
      </c>
      <c r="I2625">
        <f t="shared" si="241"/>
        <v>8.3438600180012687E-2</v>
      </c>
      <c r="J2625">
        <f t="shared" si="242"/>
        <v>-2.8875000000000002</v>
      </c>
      <c r="K2625">
        <f t="shared" si="243"/>
        <v>5.5861435713737383E-2</v>
      </c>
      <c r="L2625">
        <f t="shared" si="244"/>
        <v>-11.0085</v>
      </c>
      <c r="M2625">
        <f t="shared" si="245"/>
        <v>1.552099384704472</v>
      </c>
    </row>
    <row r="2626" spans="1:13" x14ac:dyDescent="0.3">
      <c r="A2626">
        <v>22.791666666666668</v>
      </c>
      <c r="B2626">
        <v>-2.0310000000000001</v>
      </c>
      <c r="C2626">
        <v>-1.909</v>
      </c>
      <c r="D2626">
        <v>-2.8650000000000002</v>
      </c>
      <c r="E2626">
        <v>-2.915</v>
      </c>
      <c r="F2626">
        <v>-12.092000000000001</v>
      </c>
      <c r="G2626">
        <v>-9.7390000000000008</v>
      </c>
      <c r="H2626">
        <f t="shared" si="240"/>
        <v>-1.9700000000000002</v>
      </c>
      <c r="I2626">
        <f t="shared" si="241"/>
        <v>8.6267027304758867E-2</v>
      </c>
      <c r="J2626">
        <f t="shared" si="242"/>
        <v>-2.89</v>
      </c>
      <c r="K2626">
        <f t="shared" si="243"/>
        <v>3.5355339059327251E-2</v>
      </c>
      <c r="L2626">
        <f t="shared" si="244"/>
        <v>-10.915500000000002</v>
      </c>
      <c r="M2626">
        <f t="shared" si="245"/>
        <v>1.6638222561319291</v>
      </c>
    </row>
    <row r="2627" spans="1:13" x14ac:dyDescent="0.3">
      <c r="A2627">
        <v>22.802083333333332</v>
      </c>
      <c r="B2627">
        <v>-2.028</v>
      </c>
      <c r="C2627">
        <v>-1.8939999999999999</v>
      </c>
      <c r="D2627">
        <v>-2.8330000000000002</v>
      </c>
      <c r="E2627">
        <v>-2.9209999999999998</v>
      </c>
      <c r="F2627">
        <v>-12.055999999999999</v>
      </c>
      <c r="G2627">
        <v>-9.7170000000000005</v>
      </c>
      <c r="H2627">
        <f t="shared" si="240"/>
        <v>-1.9609999999999999</v>
      </c>
      <c r="I2627">
        <f t="shared" si="241"/>
        <v>9.4752308678997449E-2</v>
      </c>
      <c r="J2627">
        <f t="shared" si="242"/>
        <v>-2.8769999999999998</v>
      </c>
      <c r="K2627">
        <f t="shared" si="243"/>
        <v>6.2225396744415927E-2</v>
      </c>
      <c r="L2627">
        <f t="shared" si="244"/>
        <v>-10.8865</v>
      </c>
      <c r="M2627">
        <f t="shared" si="245"/>
        <v>1.6539227611953395</v>
      </c>
    </row>
    <row r="2628" spans="1:13" x14ac:dyDescent="0.3">
      <c r="A2628">
        <v>22.8125</v>
      </c>
      <c r="B2628">
        <v>-2.0249999999999999</v>
      </c>
      <c r="C2628">
        <v>-1.8879999999999999</v>
      </c>
      <c r="D2628">
        <v>-2.8340000000000001</v>
      </c>
      <c r="E2628">
        <v>-2.9239999999999999</v>
      </c>
      <c r="F2628">
        <v>-12.023999999999999</v>
      </c>
      <c r="G2628">
        <v>-9.6440000000000001</v>
      </c>
      <c r="H2628">
        <f t="shared" ref="H2628:H2691" si="246">AVERAGE(B2628:C2628)</f>
        <v>-1.9564999999999999</v>
      </c>
      <c r="I2628">
        <f t="shared" ref="I2628:I2691" si="247">STDEV(B2628:C2628)</f>
        <v>9.6873629022557028E-2</v>
      </c>
      <c r="J2628">
        <f t="shared" ref="J2628:J2691" si="248">AVERAGE(D2628:E2628)</f>
        <v>-2.879</v>
      </c>
      <c r="K2628">
        <f t="shared" ref="K2628:K2691" si="249">STDEV(D2628:E2628)</f>
        <v>6.3639610306789177E-2</v>
      </c>
      <c r="L2628">
        <f t="shared" ref="L2628:L2691" si="250">AVERAGE(F2628:G2628)</f>
        <v>-10.834</v>
      </c>
      <c r="M2628">
        <f t="shared" ref="M2628:M2691" si="251">STDEV(F2628:G2628)</f>
        <v>1.6829141392239833</v>
      </c>
    </row>
    <row r="2629" spans="1:13" x14ac:dyDescent="0.3">
      <c r="A2629">
        <v>22.822916666666668</v>
      </c>
      <c r="B2629">
        <v>-2.028</v>
      </c>
      <c r="C2629">
        <v>-1.885</v>
      </c>
      <c r="D2629">
        <v>-2.8530000000000002</v>
      </c>
      <c r="E2629">
        <v>-2.927</v>
      </c>
      <c r="F2629">
        <v>-12.058</v>
      </c>
      <c r="G2629">
        <v>-9.6159999999999997</v>
      </c>
      <c r="H2629">
        <f t="shared" si="246"/>
        <v>-1.9565000000000001</v>
      </c>
      <c r="I2629">
        <f t="shared" si="247"/>
        <v>0.1011162697096763</v>
      </c>
      <c r="J2629">
        <f t="shared" si="248"/>
        <v>-2.89</v>
      </c>
      <c r="K2629">
        <f t="shared" si="249"/>
        <v>5.2325901807804408E-2</v>
      </c>
      <c r="L2629">
        <f t="shared" si="250"/>
        <v>-10.837</v>
      </c>
      <c r="M2629">
        <f t="shared" si="251"/>
        <v>1.726754759657551</v>
      </c>
    </row>
    <row r="2630" spans="1:13" x14ac:dyDescent="0.3">
      <c r="A2630">
        <v>22.833333333333332</v>
      </c>
      <c r="B2630">
        <v>-2.0249999999999999</v>
      </c>
      <c r="C2630">
        <v>-1.897</v>
      </c>
      <c r="D2630">
        <v>-2.8460000000000001</v>
      </c>
      <c r="E2630">
        <v>-2.8969999999999998</v>
      </c>
      <c r="F2630">
        <v>-12.041</v>
      </c>
      <c r="G2630">
        <v>-9.6440000000000001</v>
      </c>
      <c r="H2630">
        <f t="shared" si="246"/>
        <v>-1.9609999999999999</v>
      </c>
      <c r="I2630">
        <f t="shared" si="247"/>
        <v>9.0509667991878012E-2</v>
      </c>
      <c r="J2630">
        <f t="shared" si="248"/>
        <v>-2.8715000000000002</v>
      </c>
      <c r="K2630">
        <f t="shared" si="249"/>
        <v>3.606244584051372E-2</v>
      </c>
      <c r="L2630">
        <f t="shared" si="250"/>
        <v>-10.842500000000001</v>
      </c>
      <c r="M2630">
        <f t="shared" si="251"/>
        <v>1.6949349545041379</v>
      </c>
    </row>
    <row r="2631" spans="1:13" x14ac:dyDescent="0.3">
      <c r="A2631">
        <v>22.84375</v>
      </c>
      <c r="B2631">
        <v>-2.02</v>
      </c>
      <c r="C2631">
        <v>-1.875</v>
      </c>
      <c r="D2631">
        <v>-2.85</v>
      </c>
      <c r="E2631">
        <v>-2.8980000000000001</v>
      </c>
      <c r="F2631">
        <v>-12.012</v>
      </c>
      <c r="G2631">
        <v>-9.6280000000000001</v>
      </c>
      <c r="H2631">
        <f t="shared" si="246"/>
        <v>-1.9475</v>
      </c>
      <c r="I2631">
        <f t="shared" si="247"/>
        <v>0.1025304832720494</v>
      </c>
      <c r="J2631">
        <f t="shared" si="248"/>
        <v>-2.8740000000000001</v>
      </c>
      <c r="K2631">
        <f t="shared" si="249"/>
        <v>3.3941125496954314E-2</v>
      </c>
      <c r="L2631">
        <f t="shared" si="250"/>
        <v>-10.82</v>
      </c>
      <c r="M2631">
        <f t="shared" si="251"/>
        <v>1.6857425663487344</v>
      </c>
    </row>
    <row r="2632" spans="1:13" x14ac:dyDescent="0.3">
      <c r="A2632">
        <v>22.854166666666668</v>
      </c>
      <c r="B2632">
        <v>-2.0249999999999999</v>
      </c>
      <c r="C2632">
        <v>-1.875</v>
      </c>
      <c r="D2632">
        <v>-2.8420000000000001</v>
      </c>
      <c r="E2632">
        <v>-2.887</v>
      </c>
      <c r="F2632">
        <v>-12.006</v>
      </c>
      <c r="G2632">
        <v>-9.5809999999999995</v>
      </c>
      <c r="H2632">
        <f t="shared" si="246"/>
        <v>-1.95</v>
      </c>
      <c r="I2632">
        <f t="shared" si="247"/>
        <v>0.10606601717798207</v>
      </c>
      <c r="J2632">
        <f t="shared" si="248"/>
        <v>-2.8645</v>
      </c>
      <c r="K2632">
        <f t="shared" si="249"/>
        <v>3.1819805153394588E-2</v>
      </c>
      <c r="L2632">
        <f t="shared" si="250"/>
        <v>-10.7935</v>
      </c>
      <c r="M2632">
        <f t="shared" si="251"/>
        <v>1.714733944377379</v>
      </c>
    </row>
    <row r="2633" spans="1:13" x14ac:dyDescent="0.3">
      <c r="A2633">
        <v>22.864583333333332</v>
      </c>
      <c r="B2633">
        <v>-2.02</v>
      </c>
      <c r="C2633">
        <v>-1.871</v>
      </c>
      <c r="D2633">
        <v>-2.8450000000000002</v>
      </c>
      <c r="E2633">
        <v>-2.9209999999999998</v>
      </c>
      <c r="F2633">
        <v>-12.015000000000001</v>
      </c>
      <c r="G2633">
        <v>-9.5990000000000002</v>
      </c>
      <c r="H2633">
        <f t="shared" si="246"/>
        <v>-1.9455</v>
      </c>
      <c r="I2633">
        <f t="shared" si="247"/>
        <v>0.1053589103967956</v>
      </c>
      <c r="J2633">
        <f t="shared" si="248"/>
        <v>-2.883</v>
      </c>
      <c r="K2633">
        <f t="shared" si="249"/>
        <v>5.3740115370177345E-2</v>
      </c>
      <c r="L2633">
        <f t="shared" si="250"/>
        <v>-10.807</v>
      </c>
      <c r="M2633">
        <f t="shared" si="251"/>
        <v>1.7083699833467014</v>
      </c>
    </row>
    <row r="2634" spans="1:13" x14ac:dyDescent="0.3">
      <c r="A2634">
        <v>22.875</v>
      </c>
      <c r="B2634">
        <v>-2.0110000000000001</v>
      </c>
      <c r="C2634">
        <v>-1.869</v>
      </c>
      <c r="D2634">
        <v>-2.83</v>
      </c>
      <c r="E2634">
        <v>-2.8889999999999998</v>
      </c>
      <c r="F2634">
        <v>-11.973000000000001</v>
      </c>
      <c r="G2634">
        <v>-9.6999999999999993</v>
      </c>
      <c r="H2634">
        <f t="shared" si="246"/>
        <v>-1.94</v>
      </c>
      <c r="I2634">
        <f t="shared" si="247"/>
        <v>0.10040916292848984</v>
      </c>
      <c r="J2634">
        <f t="shared" si="248"/>
        <v>-2.8594999999999997</v>
      </c>
      <c r="K2634">
        <f t="shared" si="249"/>
        <v>4.1719300090006108E-2</v>
      </c>
      <c r="L2634">
        <f t="shared" si="250"/>
        <v>-10.836500000000001</v>
      </c>
      <c r="M2634">
        <f t="shared" si="251"/>
        <v>1.6072537136370089</v>
      </c>
    </row>
    <row r="2635" spans="1:13" x14ac:dyDescent="0.3">
      <c r="A2635">
        <v>22.885416666666668</v>
      </c>
      <c r="B2635">
        <v>-2.0139999999999998</v>
      </c>
      <c r="C2635">
        <v>-1.8740000000000001</v>
      </c>
      <c r="D2635">
        <v>-2.8420000000000001</v>
      </c>
      <c r="E2635">
        <v>-2.883</v>
      </c>
      <c r="F2635">
        <v>-11.961</v>
      </c>
      <c r="G2635">
        <v>-9.7509999999999994</v>
      </c>
      <c r="H2635">
        <f t="shared" si="246"/>
        <v>-1.944</v>
      </c>
      <c r="I2635">
        <f t="shared" si="247"/>
        <v>9.8994949366116428E-2</v>
      </c>
      <c r="J2635">
        <f t="shared" si="248"/>
        <v>-2.8624999999999998</v>
      </c>
      <c r="K2635">
        <f t="shared" si="249"/>
        <v>2.8991378028648394E-2</v>
      </c>
      <c r="L2635">
        <f t="shared" si="250"/>
        <v>-10.856</v>
      </c>
      <c r="M2635">
        <f t="shared" si="251"/>
        <v>1.5627059864222774</v>
      </c>
    </row>
    <row r="2636" spans="1:13" x14ac:dyDescent="0.3">
      <c r="A2636">
        <v>22.895833333333332</v>
      </c>
      <c r="B2636">
        <v>-2.0070000000000001</v>
      </c>
      <c r="C2636">
        <v>-1.863</v>
      </c>
      <c r="D2636">
        <v>-2.8340000000000001</v>
      </c>
      <c r="E2636">
        <v>-2.8940000000000001</v>
      </c>
      <c r="F2636">
        <v>-11.929</v>
      </c>
      <c r="G2636">
        <v>-9.6790000000000003</v>
      </c>
      <c r="H2636">
        <f t="shared" si="246"/>
        <v>-1.9350000000000001</v>
      </c>
      <c r="I2636">
        <f t="shared" si="247"/>
        <v>0.10182337649086293</v>
      </c>
      <c r="J2636">
        <f t="shared" si="248"/>
        <v>-2.8639999999999999</v>
      </c>
      <c r="K2636">
        <f t="shared" si="249"/>
        <v>4.2426406871192889E-2</v>
      </c>
      <c r="L2636">
        <f t="shared" si="250"/>
        <v>-10.804</v>
      </c>
      <c r="M2636">
        <f t="shared" si="251"/>
        <v>1.5909902576697319</v>
      </c>
    </row>
    <row r="2637" spans="1:13" x14ac:dyDescent="0.3">
      <c r="A2637">
        <v>22.90625</v>
      </c>
      <c r="B2637">
        <v>-2.0009999999999999</v>
      </c>
      <c r="C2637">
        <v>-1.855</v>
      </c>
      <c r="D2637">
        <v>-2.8140000000000001</v>
      </c>
      <c r="E2637">
        <v>-2.9</v>
      </c>
      <c r="F2637">
        <v>-11.917999999999999</v>
      </c>
      <c r="G2637">
        <v>-9.67</v>
      </c>
      <c r="H2637">
        <f t="shared" si="246"/>
        <v>-1.9279999999999999</v>
      </c>
      <c r="I2637">
        <f t="shared" si="247"/>
        <v>0.10323759005323588</v>
      </c>
      <c r="J2637">
        <f t="shared" si="248"/>
        <v>-2.8570000000000002</v>
      </c>
      <c r="K2637">
        <f t="shared" si="249"/>
        <v>6.0811183182042983E-2</v>
      </c>
      <c r="L2637">
        <f t="shared" si="250"/>
        <v>-10.794</v>
      </c>
      <c r="M2637">
        <f t="shared" si="251"/>
        <v>1.5895760441073461</v>
      </c>
    </row>
    <row r="2638" spans="1:13" x14ac:dyDescent="0.3">
      <c r="A2638">
        <v>22.916666666666668</v>
      </c>
      <c r="B2638">
        <v>-2.0049999999999999</v>
      </c>
      <c r="C2638">
        <v>-1.857</v>
      </c>
      <c r="D2638">
        <v>-2.8250000000000002</v>
      </c>
      <c r="E2638">
        <v>-2.8769999999999998</v>
      </c>
      <c r="F2638">
        <v>-11.916</v>
      </c>
      <c r="G2638">
        <v>-9.625</v>
      </c>
      <c r="H2638">
        <f t="shared" si="246"/>
        <v>-1.931</v>
      </c>
      <c r="I2638">
        <f t="shared" si="247"/>
        <v>0.10465180361560897</v>
      </c>
      <c r="J2638">
        <f t="shared" si="248"/>
        <v>-2.851</v>
      </c>
      <c r="K2638">
        <f t="shared" si="249"/>
        <v>3.6769552621700188E-2</v>
      </c>
      <c r="L2638">
        <f t="shared" si="250"/>
        <v>-10.7705</v>
      </c>
      <c r="M2638">
        <f t="shared" si="251"/>
        <v>1.6199816356983856</v>
      </c>
    </row>
    <row r="2639" spans="1:13" x14ac:dyDescent="0.3">
      <c r="A2639">
        <v>22.927083333333332</v>
      </c>
      <c r="B2639">
        <v>-1.9990000000000001</v>
      </c>
      <c r="C2639">
        <v>-1.871</v>
      </c>
      <c r="D2639">
        <v>-2.8029999999999999</v>
      </c>
      <c r="E2639">
        <v>-2.8839999999999999</v>
      </c>
      <c r="F2639">
        <v>-11.916</v>
      </c>
      <c r="G2639">
        <v>-9.6470000000000002</v>
      </c>
      <c r="H2639">
        <f t="shared" si="246"/>
        <v>-1.9350000000000001</v>
      </c>
      <c r="I2639">
        <f t="shared" si="247"/>
        <v>9.0509667991878165E-2</v>
      </c>
      <c r="J2639">
        <f t="shared" si="248"/>
        <v>-2.8434999999999997</v>
      </c>
      <c r="K2639">
        <f t="shared" si="249"/>
        <v>5.727564927611032E-2</v>
      </c>
      <c r="L2639">
        <f t="shared" si="250"/>
        <v>-10.781500000000001</v>
      </c>
      <c r="M2639">
        <f t="shared" si="251"/>
        <v>1.604425286512271</v>
      </c>
    </row>
    <row r="2640" spans="1:13" x14ac:dyDescent="0.3">
      <c r="A2640">
        <v>22.9375</v>
      </c>
      <c r="B2640">
        <v>-1.996</v>
      </c>
      <c r="C2640">
        <v>-1.863</v>
      </c>
      <c r="D2640">
        <v>-2.7559999999999998</v>
      </c>
      <c r="E2640">
        <v>-2.9180000000000001</v>
      </c>
      <c r="F2640">
        <v>-11.840999999999999</v>
      </c>
      <c r="G2640">
        <v>-9.5939999999999994</v>
      </c>
      <c r="H2640">
        <f t="shared" si="246"/>
        <v>-1.9295</v>
      </c>
      <c r="I2640">
        <f t="shared" si="247"/>
        <v>9.4045201897810835E-2</v>
      </c>
      <c r="J2640">
        <f t="shared" si="248"/>
        <v>-2.8369999999999997</v>
      </c>
      <c r="K2640">
        <f t="shared" si="249"/>
        <v>0.11455129855222096</v>
      </c>
      <c r="L2640">
        <f t="shared" si="250"/>
        <v>-10.717499999999999</v>
      </c>
      <c r="M2640">
        <f t="shared" si="251"/>
        <v>1.5888689373261653</v>
      </c>
    </row>
    <row r="2641" spans="1:13" x14ac:dyDescent="0.3">
      <c r="A2641">
        <v>22.947916666666668</v>
      </c>
      <c r="B2641">
        <v>-1.9990000000000001</v>
      </c>
      <c r="C2641">
        <v>-1.8680000000000001</v>
      </c>
      <c r="D2641">
        <v>-2.7789999999999999</v>
      </c>
      <c r="E2641">
        <v>-2.9169999999999998</v>
      </c>
      <c r="F2641">
        <v>-11.869</v>
      </c>
      <c r="G2641">
        <v>-9.8230000000000004</v>
      </c>
      <c r="H2641">
        <f t="shared" si="246"/>
        <v>-1.9335</v>
      </c>
      <c r="I2641">
        <f t="shared" si="247"/>
        <v>9.2630988335437731E-2</v>
      </c>
      <c r="J2641">
        <f t="shared" si="248"/>
        <v>-2.8479999999999999</v>
      </c>
      <c r="K2641">
        <f t="shared" si="249"/>
        <v>9.758073580374349E-2</v>
      </c>
      <c r="L2641">
        <f t="shared" si="250"/>
        <v>-10.846</v>
      </c>
      <c r="M2641">
        <f t="shared" si="251"/>
        <v>1.4467404743076757</v>
      </c>
    </row>
    <row r="2642" spans="1:13" x14ac:dyDescent="0.3">
      <c r="A2642">
        <v>22.958333333333332</v>
      </c>
      <c r="B2642">
        <v>-1.9910000000000001</v>
      </c>
      <c r="C2642">
        <v>-1.8660000000000001</v>
      </c>
      <c r="D2642">
        <v>-2.7570000000000001</v>
      </c>
      <c r="E2642">
        <v>-2.9089999999999998</v>
      </c>
      <c r="F2642">
        <v>-11.833</v>
      </c>
      <c r="G2642">
        <v>-9.5739999999999998</v>
      </c>
      <c r="H2642">
        <f t="shared" si="246"/>
        <v>-1.9285000000000001</v>
      </c>
      <c r="I2642">
        <f t="shared" si="247"/>
        <v>8.8388347648318447E-2</v>
      </c>
      <c r="J2642">
        <f t="shared" si="248"/>
        <v>-2.8330000000000002</v>
      </c>
      <c r="K2642">
        <f t="shared" si="249"/>
        <v>0.10748023074035501</v>
      </c>
      <c r="L2642">
        <f t="shared" si="250"/>
        <v>-10.7035</v>
      </c>
      <c r="M2642">
        <f t="shared" si="251"/>
        <v>1.5973542187004068</v>
      </c>
    </row>
    <row r="2643" spans="1:13" x14ac:dyDescent="0.3">
      <c r="A2643">
        <v>22.96875</v>
      </c>
      <c r="B2643">
        <v>-1.996</v>
      </c>
      <c r="C2643">
        <v>-1.86</v>
      </c>
      <c r="D2643">
        <v>-2.75</v>
      </c>
      <c r="E2643">
        <v>-2.891</v>
      </c>
      <c r="F2643">
        <v>-11.712</v>
      </c>
      <c r="G2643">
        <v>-9.5640000000000001</v>
      </c>
      <c r="H2643">
        <f t="shared" si="246"/>
        <v>-1.9279999999999999</v>
      </c>
      <c r="I2643">
        <f t="shared" si="247"/>
        <v>9.6166522241370386E-2</v>
      </c>
      <c r="J2643">
        <f t="shared" si="248"/>
        <v>-2.8205</v>
      </c>
      <c r="K2643">
        <f t="shared" si="249"/>
        <v>9.9702056147303209E-2</v>
      </c>
      <c r="L2643">
        <f t="shared" si="250"/>
        <v>-10.638</v>
      </c>
      <c r="M2643">
        <f t="shared" si="251"/>
        <v>1.5188653659886933</v>
      </c>
    </row>
    <row r="2644" spans="1:13" x14ac:dyDescent="0.3">
      <c r="A2644">
        <v>22.979166666666668</v>
      </c>
      <c r="B2644">
        <v>-1.9850000000000001</v>
      </c>
      <c r="C2644">
        <v>-1.8979999999999999</v>
      </c>
      <c r="D2644">
        <v>-2.75</v>
      </c>
      <c r="E2644">
        <v>-2.8460000000000001</v>
      </c>
      <c r="F2644">
        <v>-11.760999999999999</v>
      </c>
      <c r="G2644">
        <v>-9.5790000000000006</v>
      </c>
      <c r="H2644">
        <f t="shared" si="246"/>
        <v>-1.9415</v>
      </c>
      <c r="I2644">
        <f t="shared" si="247"/>
        <v>6.1518289963229771E-2</v>
      </c>
      <c r="J2644">
        <f t="shared" si="248"/>
        <v>-2.798</v>
      </c>
      <c r="K2644">
        <f t="shared" si="249"/>
        <v>6.7882250993908627E-2</v>
      </c>
      <c r="L2644">
        <f t="shared" si="250"/>
        <v>-10.67</v>
      </c>
      <c r="M2644">
        <f t="shared" si="251"/>
        <v>1.5429069965490367</v>
      </c>
    </row>
    <row r="2645" spans="1:13" x14ac:dyDescent="0.3">
      <c r="A2645">
        <v>22.989583333333332</v>
      </c>
      <c r="B2645">
        <v>-1.9870000000000001</v>
      </c>
      <c r="C2645">
        <v>-1.875</v>
      </c>
      <c r="D2645">
        <v>-2.754</v>
      </c>
      <c r="E2645">
        <v>-2.8410000000000002</v>
      </c>
      <c r="F2645">
        <v>-11.775</v>
      </c>
      <c r="G2645">
        <v>-9.59</v>
      </c>
      <c r="H2645">
        <f t="shared" si="246"/>
        <v>-1.931</v>
      </c>
      <c r="I2645">
        <f t="shared" si="247"/>
        <v>7.9195959492893389E-2</v>
      </c>
      <c r="J2645">
        <f t="shared" si="248"/>
        <v>-2.7975000000000003</v>
      </c>
      <c r="K2645">
        <f t="shared" si="249"/>
        <v>6.1518289963229764E-2</v>
      </c>
      <c r="L2645">
        <f t="shared" si="250"/>
        <v>-10.682500000000001</v>
      </c>
      <c r="M2645">
        <f t="shared" si="251"/>
        <v>1.5450283168925973</v>
      </c>
    </row>
    <row r="2646" spans="1:13" x14ac:dyDescent="0.3">
      <c r="A2646">
        <v>23</v>
      </c>
      <c r="B2646">
        <v>-1.9810000000000001</v>
      </c>
      <c r="C2646">
        <v>-1.8819999999999999</v>
      </c>
      <c r="D2646">
        <v>-2.74</v>
      </c>
      <c r="E2646">
        <v>-2.843</v>
      </c>
      <c r="F2646">
        <v>-11.789</v>
      </c>
      <c r="G2646">
        <v>-9.4849999999999994</v>
      </c>
      <c r="H2646">
        <f t="shared" si="246"/>
        <v>-1.9315</v>
      </c>
      <c r="I2646">
        <f t="shared" si="247"/>
        <v>7.0003571337468345E-2</v>
      </c>
      <c r="J2646">
        <f t="shared" si="248"/>
        <v>-2.7915000000000001</v>
      </c>
      <c r="K2646">
        <f t="shared" si="249"/>
        <v>7.283199846221422E-2</v>
      </c>
      <c r="L2646">
        <f t="shared" si="250"/>
        <v>-10.637</v>
      </c>
      <c r="M2646">
        <f t="shared" si="251"/>
        <v>1.6291740238537915</v>
      </c>
    </row>
    <row r="2647" spans="1:13" x14ac:dyDescent="0.3">
      <c r="A2647">
        <v>23.010416666666668</v>
      </c>
      <c r="B2647">
        <v>-1.984</v>
      </c>
      <c r="C2647">
        <v>-1.86</v>
      </c>
      <c r="D2647">
        <v>-2.7389999999999999</v>
      </c>
      <c r="E2647">
        <v>-2.823</v>
      </c>
      <c r="F2647">
        <v>-11.725</v>
      </c>
      <c r="G2647">
        <v>-9.5269999999999992</v>
      </c>
      <c r="H2647">
        <f t="shared" si="246"/>
        <v>-1.9220000000000002</v>
      </c>
      <c r="I2647">
        <f t="shared" si="247"/>
        <v>8.7681240867131818E-2</v>
      </c>
      <c r="J2647">
        <f t="shared" si="248"/>
        <v>-2.7809999999999997</v>
      </c>
      <c r="K2647">
        <f t="shared" si="249"/>
        <v>5.9396969619670045E-2</v>
      </c>
      <c r="L2647">
        <f t="shared" si="250"/>
        <v>-10.625999999999999</v>
      </c>
      <c r="M2647">
        <f t="shared" si="251"/>
        <v>1.5542207050480246</v>
      </c>
    </row>
    <row r="2648" spans="1:13" x14ac:dyDescent="0.3">
      <c r="A2648">
        <v>23.020833333333332</v>
      </c>
      <c r="B2648">
        <v>-1.9790000000000001</v>
      </c>
      <c r="C2648">
        <v>-1.8460000000000001</v>
      </c>
      <c r="D2648">
        <v>-2.7360000000000002</v>
      </c>
      <c r="E2648">
        <v>-2.823</v>
      </c>
      <c r="F2648">
        <v>-11.753</v>
      </c>
      <c r="G2648">
        <v>-9.51</v>
      </c>
      <c r="H2648">
        <f t="shared" si="246"/>
        <v>-1.9125000000000001</v>
      </c>
      <c r="I2648">
        <f t="shared" si="247"/>
        <v>9.4045201897810835E-2</v>
      </c>
      <c r="J2648">
        <f t="shared" si="248"/>
        <v>-2.7795000000000001</v>
      </c>
      <c r="K2648">
        <f t="shared" si="249"/>
        <v>6.1518289963229451E-2</v>
      </c>
      <c r="L2648">
        <f t="shared" si="250"/>
        <v>-10.631499999999999</v>
      </c>
      <c r="M2648">
        <f t="shared" si="251"/>
        <v>1.5860405102014434</v>
      </c>
    </row>
    <row r="2649" spans="1:13" x14ac:dyDescent="0.3">
      <c r="A2649">
        <v>23.03125</v>
      </c>
      <c r="B2649">
        <v>-1.9730000000000001</v>
      </c>
      <c r="C2649">
        <v>-1.8480000000000001</v>
      </c>
      <c r="D2649">
        <v>-2.7250000000000001</v>
      </c>
      <c r="E2649">
        <v>-2.843</v>
      </c>
      <c r="F2649">
        <v>-11.756</v>
      </c>
      <c r="G2649">
        <v>-9.4890000000000008</v>
      </c>
      <c r="H2649">
        <f t="shared" si="246"/>
        <v>-1.9105000000000001</v>
      </c>
      <c r="I2649">
        <f t="shared" si="247"/>
        <v>8.8388347648318447E-2</v>
      </c>
      <c r="J2649">
        <f t="shared" si="248"/>
        <v>-2.7839999999999998</v>
      </c>
      <c r="K2649">
        <f t="shared" si="249"/>
        <v>8.343860018001252E-2</v>
      </c>
      <c r="L2649">
        <f t="shared" si="250"/>
        <v>-10.6225</v>
      </c>
      <c r="M2649">
        <f t="shared" si="251"/>
        <v>1.6030110729499063</v>
      </c>
    </row>
    <row r="2650" spans="1:13" x14ac:dyDescent="0.3">
      <c r="A2650">
        <v>23.041666666666668</v>
      </c>
      <c r="B2650">
        <v>-1.9730000000000001</v>
      </c>
      <c r="C2650">
        <v>-1.84</v>
      </c>
      <c r="D2650">
        <v>-2.7429999999999999</v>
      </c>
      <c r="E2650">
        <v>-2.915</v>
      </c>
      <c r="F2650">
        <v>-11.656000000000001</v>
      </c>
      <c r="G2650">
        <v>-9.452</v>
      </c>
      <c r="H2650">
        <f t="shared" si="246"/>
        <v>-1.9065000000000001</v>
      </c>
      <c r="I2650">
        <f t="shared" si="247"/>
        <v>9.4045201897810835E-2</v>
      </c>
      <c r="J2650">
        <f t="shared" si="248"/>
        <v>-2.8289999999999997</v>
      </c>
      <c r="K2650">
        <f t="shared" si="249"/>
        <v>0.12162236636408628</v>
      </c>
      <c r="L2650">
        <f t="shared" si="250"/>
        <v>-10.554</v>
      </c>
      <c r="M2650">
        <f t="shared" si="251"/>
        <v>1.5584633457351611</v>
      </c>
    </row>
    <row r="2651" spans="1:13" x14ac:dyDescent="0.3">
      <c r="A2651">
        <v>23.052083333333332</v>
      </c>
      <c r="B2651">
        <v>-1.976</v>
      </c>
      <c r="C2651">
        <v>-1.8420000000000001</v>
      </c>
      <c r="D2651">
        <v>-2.7570000000000001</v>
      </c>
      <c r="E2651">
        <v>-2.887</v>
      </c>
      <c r="F2651">
        <v>-11.672000000000001</v>
      </c>
      <c r="G2651">
        <v>-9.3930000000000007</v>
      </c>
      <c r="H2651">
        <f t="shared" si="246"/>
        <v>-1.909</v>
      </c>
      <c r="I2651">
        <f t="shared" si="247"/>
        <v>9.4752308678997296E-2</v>
      </c>
      <c r="J2651">
        <f t="shared" si="248"/>
        <v>-2.8220000000000001</v>
      </c>
      <c r="K2651">
        <f t="shared" si="249"/>
        <v>9.1923881554251102E-2</v>
      </c>
      <c r="L2651">
        <f t="shared" si="250"/>
        <v>-10.532500000000001</v>
      </c>
      <c r="M2651">
        <f t="shared" si="251"/>
        <v>1.611496354324145</v>
      </c>
    </row>
    <row r="2652" spans="1:13" x14ac:dyDescent="0.3">
      <c r="A2652">
        <v>23.0625</v>
      </c>
      <c r="B2652">
        <v>-2.218</v>
      </c>
      <c r="C2652">
        <v>-1.8049999999999999</v>
      </c>
      <c r="D2652">
        <v>-2.8250000000000002</v>
      </c>
      <c r="E2652">
        <v>-3.0379999999999998</v>
      </c>
      <c r="F2652">
        <v>-11.417999999999999</v>
      </c>
      <c r="G2652">
        <v>-9.3550000000000004</v>
      </c>
      <c r="H2652">
        <f t="shared" si="246"/>
        <v>-2.0114999999999998</v>
      </c>
      <c r="I2652">
        <f t="shared" si="247"/>
        <v>0.29203510063004451</v>
      </c>
      <c r="J2652">
        <f t="shared" si="248"/>
        <v>-2.9314999999999998</v>
      </c>
      <c r="K2652">
        <f t="shared" si="249"/>
        <v>0.15061374439273437</v>
      </c>
      <c r="L2652">
        <f t="shared" si="250"/>
        <v>-10.3865</v>
      </c>
      <c r="M2652">
        <f t="shared" si="251"/>
        <v>1.4587612895878468</v>
      </c>
    </row>
    <row r="2653" spans="1:13" x14ac:dyDescent="0.3">
      <c r="A2653">
        <v>23.072916666666668</v>
      </c>
      <c r="B2653">
        <v>-2.137</v>
      </c>
      <c r="C2653">
        <v>-1.7849999999999999</v>
      </c>
      <c r="D2653">
        <v>-2.74</v>
      </c>
      <c r="E2653">
        <v>-2.9569999999999999</v>
      </c>
      <c r="F2653">
        <v>-11.986000000000001</v>
      </c>
      <c r="G2653">
        <v>-9.3209999999999997</v>
      </c>
      <c r="H2653">
        <f t="shared" si="246"/>
        <v>-1.9609999999999999</v>
      </c>
      <c r="I2653">
        <f t="shared" si="247"/>
        <v>0.24890158697766479</v>
      </c>
      <c r="J2653">
        <f t="shared" si="248"/>
        <v>-2.8485</v>
      </c>
      <c r="K2653">
        <f t="shared" si="249"/>
        <v>0.15344217151748055</v>
      </c>
      <c r="L2653">
        <f t="shared" si="250"/>
        <v>-10.653500000000001</v>
      </c>
      <c r="M2653">
        <f t="shared" si="251"/>
        <v>1.884439571862131</v>
      </c>
    </row>
    <row r="2654" spans="1:13" x14ac:dyDescent="0.3">
      <c r="A2654">
        <v>23.083333333333332</v>
      </c>
      <c r="B2654">
        <v>-2.1059999999999999</v>
      </c>
      <c r="C2654">
        <v>-1.7649999999999999</v>
      </c>
      <c r="D2654">
        <v>-2.73</v>
      </c>
      <c r="E2654">
        <v>-2.9430000000000001</v>
      </c>
      <c r="F2654">
        <v>-12.023999999999999</v>
      </c>
      <c r="G2654">
        <v>-9.3059999999999992</v>
      </c>
      <c r="H2654">
        <f t="shared" si="246"/>
        <v>-1.9354999999999998</v>
      </c>
      <c r="I2654">
        <f t="shared" si="247"/>
        <v>0.24112341238461268</v>
      </c>
      <c r="J2654">
        <f t="shared" si="248"/>
        <v>-2.8365</v>
      </c>
      <c r="K2654">
        <f t="shared" si="249"/>
        <v>0.15061374439273467</v>
      </c>
      <c r="L2654">
        <f t="shared" si="250"/>
        <v>-10.664999999999999</v>
      </c>
      <c r="M2654">
        <f t="shared" si="251"/>
        <v>1.9219162312650415</v>
      </c>
    </row>
    <row r="2655" spans="1:13" x14ac:dyDescent="0.3">
      <c r="A2655">
        <v>23.09375</v>
      </c>
      <c r="B2655">
        <v>-2.089</v>
      </c>
      <c r="C2655">
        <v>-1.7569999999999999</v>
      </c>
      <c r="D2655">
        <v>-2.7789999999999999</v>
      </c>
      <c r="E2655">
        <v>-2.8719999999999999</v>
      </c>
      <c r="F2655">
        <v>-12.032</v>
      </c>
      <c r="G2655">
        <v>-9.3170000000000002</v>
      </c>
      <c r="H2655">
        <f t="shared" si="246"/>
        <v>-1.923</v>
      </c>
      <c r="I2655">
        <f t="shared" si="247"/>
        <v>0.23475945135393383</v>
      </c>
      <c r="J2655">
        <f t="shared" si="248"/>
        <v>-2.8254999999999999</v>
      </c>
      <c r="K2655">
        <f t="shared" si="249"/>
        <v>6.5760930650348895E-2</v>
      </c>
      <c r="L2655">
        <f t="shared" si="250"/>
        <v>-10.6745</v>
      </c>
      <c r="M2655">
        <f t="shared" si="251"/>
        <v>1.919794910921474</v>
      </c>
    </row>
    <row r="2656" spans="1:13" x14ac:dyDescent="0.3">
      <c r="A2656">
        <v>23.104166666666668</v>
      </c>
      <c r="B2656">
        <v>-2.0760000000000001</v>
      </c>
      <c r="C2656">
        <v>-1.756</v>
      </c>
      <c r="D2656">
        <v>-2.762</v>
      </c>
      <c r="E2656">
        <v>-2.8490000000000002</v>
      </c>
      <c r="F2656">
        <v>-12.03</v>
      </c>
      <c r="G2656">
        <v>-9.2569999999999997</v>
      </c>
      <c r="H2656">
        <f t="shared" si="246"/>
        <v>-1.9159999999999999</v>
      </c>
      <c r="I2656">
        <f t="shared" si="247"/>
        <v>0.22627416997969527</v>
      </c>
      <c r="J2656">
        <f t="shared" si="248"/>
        <v>-2.8055000000000003</v>
      </c>
      <c r="K2656">
        <f t="shared" si="249"/>
        <v>6.1518289963229764E-2</v>
      </c>
      <c r="L2656">
        <f t="shared" si="250"/>
        <v>-10.6435</v>
      </c>
      <c r="M2656">
        <f t="shared" si="251"/>
        <v>1.9608071042302955</v>
      </c>
    </row>
    <row r="2657" spans="1:13" x14ac:dyDescent="0.3">
      <c r="A2657">
        <v>23.114583333333332</v>
      </c>
      <c r="B2657">
        <v>-2.0630000000000002</v>
      </c>
      <c r="C2657">
        <v>-1.754</v>
      </c>
      <c r="D2657">
        <v>-2.7389999999999999</v>
      </c>
      <c r="E2657">
        <v>-2.7970000000000002</v>
      </c>
      <c r="F2657">
        <v>-12.004</v>
      </c>
      <c r="G2657">
        <v>-9.26</v>
      </c>
      <c r="H2657">
        <f t="shared" si="246"/>
        <v>-1.9085000000000001</v>
      </c>
      <c r="I2657">
        <f t="shared" si="247"/>
        <v>0.2184959953866433</v>
      </c>
      <c r="J2657">
        <f t="shared" si="248"/>
        <v>-2.7679999999999998</v>
      </c>
      <c r="K2657">
        <f t="shared" si="249"/>
        <v>4.1012193308819951E-2</v>
      </c>
      <c r="L2657">
        <f t="shared" si="250"/>
        <v>-10.632</v>
      </c>
      <c r="M2657">
        <f t="shared" si="251"/>
        <v>1.9403010075758873</v>
      </c>
    </row>
    <row r="2658" spans="1:13" x14ac:dyDescent="0.3">
      <c r="A2658">
        <v>23.125</v>
      </c>
      <c r="B2658">
        <v>-2.0630000000000002</v>
      </c>
      <c r="C2658">
        <v>-1.7509999999999999</v>
      </c>
      <c r="D2658">
        <v>-2.7330000000000001</v>
      </c>
      <c r="E2658">
        <v>-2.8109999999999999</v>
      </c>
      <c r="F2658">
        <v>-12.013</v>
      </c>
      <c r="G2658">
        <v>-9.218</v>
      </c>
      <c r="H2658">
        <f t="shared" si="246"/>
        <v>-1.907</v>
      </c>
      <c r="I2658">
        <f t="shared" si="247"/>
        <v>0.22061731573020302</v>
      </c>
      <c r="J2658">
        <f t="shared" si="248"/>
        <v>-2.7720000000000002</v>
      </c>
      <c r="K2658">
        <f t="shared" si="249"/>
        <v>5.5154328932550602E-2</v>
      </c>
      <c r="L2658">
        <f t="shared" si="250"/>
        <v>-10.615500000000001</v>
      </c>
      <c r="M2658">
        <f t="shared" si="251"/>
        <v>1.976363453416401</v>
      </c>
    </row>
    <row r="2659" spans="1:13" x14ac:dyDescent="0.3">
      <c r="A2659">
        <v>23.135416666666668</v>
      </c>
      <c r="B2659">
        <v>-2.0619999999999998</v>
      </c>
      <c r="C2659">
        <v>-1.754</v>
      </c>
      <c r="D2659">
        <v>-2.7240000000000002</v>
      </c>
      <c r="E2659">
        <v>-2.7970000000000002</v>
      </c>
      <c r="F2659">
        <v>-12.01</v>
      </c>
      <c r="G2659">
        <v>-9.5299999999999994</v>
      </c>
      <c r="H2659">
        <f t="shared" si="246"/>
        <v>-1.9079999999999999</v>
      </c>
      <c r="I2659">
        <f t="shared" si="247"/>
        <v>0.2177888886054565</v>
      </c>
      <c r="J2659">
        <f t="shared" si="248"/>
        <v>-2.7605000000000004</v>
      </c>
      <c r="K2659">
        <f t="shared" si="249"/>
        <v>5.1618795026617939E-2</v>
      </c>
      <c r="L2659">
        <f t="shared" si="250"/>
        <v>-10.77</v>
      </c>
      <c r="M2659">
        <f t="shared" si="251"/>
        <v>1.7536248173426365</v>
      </c>
    </row>
    <row r="2660" spans="1:13" x14ac:dyDescent="0.3">
      <c r="A2660">
        <v>23.145833333333332</v>
      </c>
      <c r="B2660">
        <v>-2.056</v>
      </c>
      <c r="C2660">
        <v>-1.7709999999999999</v>
      </c>
      <c r="D2660">
        <v>-2.7160000000000002</v>
      </c>
      <c r="E2660">
        <v>-2.742</v>
      </c>
      <c r="F2660">
        <v>-12.01</v>
      </c>
      <c r="G2660">
        <v>-9.3759999999999994</v>
      </c>
      <c r="H2660">
        <f t="shared" si="246"/>
        <v>-1.9135</v>
      </c>
      <c r="I2660">
        <f t="shared" si="247"/>
        <v>0.20152543263816614</v>
      </c>
      <c r="J2660">
        <f t="shared" si="248"/>
        <v>-2.7290000000000001</v>
      </c>
      <c r="K2660">
        <f t="shared" si="249"/>
        <v>1.8384776310850094E-2</v>
      </c>
      <c r="L2660">
        <f t="shared" si="250"/>
        <v>-10.693</v>
      </c>
      <c r="M2660">
        <f t="shared" si="251"/>
        <v>1.8625192616453718</v>
      </c>
    </row>
    <row r="2661" spans="1:13" x14ac:dyDescent="0.3">
      <c r="A2661">
        <v>23.15625</v>
      </c>
      <c r="B2661">
        <v>-2.0529999999999999</v>
      </c>
      <c r="C2661">
        <v>-1.7589999999999999</v>
      </c>
      <c r="D2661">
        <v>-2.6970000000000001</v>
      </c>
      <c r="E2661">
        <v>-2.7679999999999998</v>
      </c>
      <c r="F2661">
        <v>-12.000999999999999</v>
      </c>
      <c r="G2661">
        <v>-9.3640000000000008</v>
      </c>
      <c r="H2661">
        <f t="shared" si="246"/>
        <v>-1.9059999999999999</v>
      </c>
      <c r="I2661">
        <f t="shared" si="247"/>
        <v>0.20788939366884501</v>
      </c>
      <c r="J2661">
        <f t="shared" si="248"/>
        <v>-2.7324999999999999</v>
      </c>
      <c r="K2661">
        <f t="shared" si="249"/>
        <v>5.0204581464244682E-2</v>
      </c>
      <c r="L2661">
        <f t="shared" si="250"/>
        <v>-10.682500000000001</v>
      </c>
      <c r="M2661">
        <f t="shared" si="251"/>
        <v>1.8646405819889211</v>
      </c>
    </row>
    <row r="2662" spans="1:13" x14ac:dyDescent="0.3">
      <c r="A2662">
        <v>23.166666666666668</v>
      </c>
      <c r="B2662">
        <v>-2.0470000000000002</v>
      </c>
      <c r="C2662">
        <v>-1.7470000000000001</v>
      </c>
      <c r="D2662">
        <v>-2.6960000000000002</v>
      </c>
      <c r="E2662">
        <v>-2.76</v>
      </c>
      <c r="F2662">
        <v>-11.973000000000001</v>
      </c>
      <c r="G2662">
        <v>-9.4030000000000005</v>
      </c>
      <c r="H2662">
        <f t="shared" si="246"/>
        <v>-1.8970000000000002</v>
      </c>
      <c r="I2662">
        <f t="shared" si="247"/>
        <v>0.21213203435596428</v>
      </c>
      <c r="J2662">
        <f t="shared" si="248"/>
        <v>-2.7279999999999998</v>
      </c>
      <c r="K2662">
        <f t="shared" si="249"/>
        <v>4.525483399593877E-2</v>
      </c>
      <c r="L2662">
        <f t="shared" si="250"/>
        <v>-10.688000000000001</v>
      </c>
      <c r="M2662">
        <f t="shared" si="251"/>
        <v>1.8172644276494252</v>
      </c>
    </row>
    <row r="2663" spans="1:13" x14ac:dyDescent="0.3">
      <c r="A2663">
        <v>23.177083333333332</v>
      </c>
      <c r="B2663">
        <v>-2.0499999999999998</v>
      </c>
      <c r="C2663">
        <v>-1.7649999999999999</v>
      </c>
      <c r="D2663">
        <v>-2.71</v>
      </c>
      <c r="E2663">
        <v>-2.7490000000000001</v>
      </c>
      <c r="F2663">
        <v>-11.989000000000001</v>
      </c>
      <c r="G2663">
        <v>-9.3659999999999997</v>
      </c>
      <c r="H2663">
        <f t="shared" si="246"/>
        <v>-1.9074999999999998</v>
      </c>
      <c r="I2663">
        <f t="shared" si="247"/>
        <v>0.20152543263816597</v>
      </c>
      <c r="J2663">
        <f t="shared" si="248"/>
        <v>-2.7294999999999998</v>
      </c>
      <c r="K2663">
        <f t="shared" si="249"/>
        <v>2.7577164466275457E-2</v>
      </c>
      <c r="L2663">
        <f t="shared" si="250"/>
        <v>-10.6775</v>
      </c>
      <c r="M2663">
        <f t="shared" si="251"/>
        <v>1.8547410870523156</v>
      </c>
    </row>
    <row r="2664" spans="1:13" x14ac:dyDescent="0.3">
      <c r="A2664">
        <v>23.1875</v>
      </c>
      <c r="B2664">
        <v>-2.0470000000000002</v>
      </c>
      <c r="C2664">
        <v>-1.756</v>
      </c>
      <c r="D2664">
        <v>-2.71</v>
      </c>
      <c r="E2664">
        <v>-2.738</v>
      </c>
      <c r="F2664">
        <v>-11.978999999999999</v>
      </c>
      <c r="G2664">
        <v>-9.3330000000000002</v>
      </c>
      <c r="H2664">
        <f t="shared" si="246"/>
        <v>-1.9015</v>
      </c>
      <c r="I2664">
        <f t="shared" si="247"/>
        <v>0.20576807332528543</v>
      </c>
      <c r="J2664">
        <f t="shared" si="248"/>
        <v>-2.7240000000000002</v>
      </c>
      <c r="K2664">
        <f t="shared" si="249"/>
        <v>1.9798989873223347E-2</v>
      </c>
      <c r="L2664">
        <f t="shared" si="250"/>
        <v>-10.655999999999999</v>
      </c>
      <c r="M2664">
        <f t="shared" si="251"/>
        <v>1.8710045430196089</v>
      </c>
    </row>
    <row r="2665" spans="1:13" x14ac:dyDescent="0.3">
      <c r="A2665">
        <v>23.197916666666668</v>
      </c>
      <c r="B2665">
        <v>-2.0390000000000001</v>
      </c>
      <c r="C2665">
        <v>-1.7450000000000001</v>
      </c>
      <c r="D2665">
        <v>-2.6819999999999999</v>
      </c>
      <c r="E2665">
        <v>-2.7490000000000001</v>
      </c>
      <c r="F2665">
        <v>-11.784000000000001</v>
      </c>
      <c r="G2665">
        <v>-9.2889999999999997</v>
      </c>
      <c r="H2665">
        <f t="shared" si="246"/>
        <v>-1.8920000000000001</v>
      </c>
      <c r="I2665">
        <f t="shared" si="247"/>
        <v>0.20788939366884501</v>
      </c>
      <c r="J2665">
        <f t="shared" si="248"/>
        <v>-2.7155</v>
      </c>
      <c r="K2665">
        <f t="shared" si="249"/>
        <v>4.7376154339498801E-2</v>
      </c>
      <c r="L2665">
        <f t="shared" si="250"/>
        <v>-10.5365</v>
      </c>
      <c r="M2665">
        <f t="shared" si="251"/>
        <v>1.7642314190604385</v>
      </c>
    </row>
    <row r="2666" spans="1:13" x14ac:dyDescent="0.3">
      <c r="A2666">
        <v>23.208333333333332</v>
      </c>
      <c r="B2666">
        <v>-2.1459999999999999</v>
      </c>
      <c r="C2666">
        <v>-1.7569999999999999</v>
      </c>
      <c r="D2666">
        <v>-2.7850000000000001</v>
      </c>
      <c r="E2666">
        <v>-2.798</v>
      </c>
      <c r="F2666">
        <v>-11.324999999999999</v>
      </c>
      <c r="G2666">
        <v>-9.2609999999999992</v>
      </c>
      <c r="H2666">
        <f t="shared" si="246"/>
        <v>-1.9514999999999998</v>
      </c>
      <c r="I2666">
        <f t="shared" si="247"/>
        <v>0.27506453788156698</v>
      </c>
      <c r="J2666">
        <f t="shared" si="248"/>
        <v>-2.7915000000000001</v>
      </c>
      <c r="K2666">
        <f t="shared" si="249"/>
        <v>9.1923881554250471E-3</v>
      </c>
      <c r="L2666">
        <f t="shared" si="250"/>
        <v>-10.292999999999999</v>
      </c>
      <c r="M2666">
        <f t="shared" si="251"/>
        <v>1.459468396369034</v>
      </c>
    </row>
    <row r="2667" spans="1:13" x14ac:dyDescent="0.3">
      <c r="A2667">
        <v>23.21875</v>
      </c>
      <c r="B2667">
        <v>-2.1480000000000001</v>
      </c>
      <c r="C2667">
        <v>-1.849</v>
      </c>
      <c r="D2667">
        <v>-2.83</v>
      </c>
      <c r="E2667">
        <v>-2.8479999999999999</v>
      </c>
      <c r="F2667">
        <v>-11.544</v>
      </c>
      <c r="G2667">
        <v>-9.8569999999999993</v>
      </c>
      <c r="H2667">
        <f t="shared" si="246"/>
        <v>-1.9984999999999999</v>
      </c>
      <c r="I2667">
        <f t="shared" si="247"/>
        <v>0.21142492757477782</v>
      </c>
      <c r="J2667">
        <f t="shared" si="248"/>
        <v>-2.839</v>
      </c>
      <c r="K2667">
        <f t="shared" si="249"/>
        <v>1.272792206135771E-2</v>
      </c>
      <c r="L2667">
        <f t="shared" si="250"/>
        <v>-10.7005</v>
      </c>
      <c r="M2667">
        <f t="shared" si="251"/>
        <v>1.1928891398617065</v>
      </c>
    </row>
    <row r="2668" spans="1:13" x14ac:dyDescent="0.3">
      <c r="A2668">
        <v>23.229166666666668</v>
      </c>
      <c r="B2668">
        <v>-2.2549999999999999</v>
      </c>
      <c r="C2668">
        <v>-1.9690000000000001</v>
      </c>
      <c r="D2668">
        <v>-2.903</v>
      </c>
      <c r="E2668">
        <v>-2.996</v>
      </c>
      <c r="F2668">
        <v>-12.218</v>
      </c>
      <c r="G2668">
        <v>-10.534000000000001</v>
      </c>
      <c r="H2668">
        <f t="shared" si="246"/>
        <v>-2.1120000000000001</v>
      </c>
      <c r="I2668">
        <f t="shared" si="247"/>
        <v>0.20223253941935246</v>
      </c>
      <c r="J2668">
        <f t="shared" si="248"/>
        <v>-2.9495</v>
      </c>
      <c r="K2668">
        <f t="shared" si="249"/>
        <v>6.5760930650348895E-2</v>
      </c>
      <c r="L2668">
        <f t="shared" si="250"/>
        <v>-11.376000000000001</v>
      </c>
      <c r="M2668">
        <f t="shared" si="251"/>
        <v>1.1907678195181457</v>
      </c>
    </row>
    <row r="2669" spans="1:13" x14ac:dyDescent="0.3">
      <c r="A2669">
        <v>23.239583333333332</v>
      </c>
      <c r="B2669">
        <v>-2.3380000000000001</v>
      </c>
      <c r="C2669">
        <v>-2.0840000000000001</v>
      </c>
      <c r="D2669">
        <v>-2.976</v>
      </c>
      <c r="E2669">
        <v>-3.1349999999999998</v>
      </c>
      <c r="F2669">
        <v>-12.702999999999999</v>
      </c>
      <c r="G2669">
        <v>-10.62</v>
      </c>
      <c r="H2669">
        <f t="shared" si="246"/>
        <v>-2.2110000000000003</v>
      </c>
      <c r="I2669">
        <f t="shared" si="247"/>
        <v>0.17960512242138307</v>
      </c>
      <c r="J2669">
        <f t="shared" si="248"/>
        <v>-3.0554999999999999</v>
      </c>
      <c r="K2669">
        <f t="shared" si="249"/>
        <v>0.11242997820866092</v>
      </c>
      <c r="L2669">
        <f t="shared" si="250"/>
        <v>-11.6615</v>
      </c>
      <c r="M2669">
        <f t="shared" si="251"/>
        <v>1.4729034252115787</v>
      </c>
    </row>
    <row r="2670" spans="1:13" x14ac:dyDescent="0.3">
      <c r="A2670">
        <v>23.25</v>
      </c>
      <c r="B2670">
        <v>-2.3580000000000001</v>
      </c>
      <c r="C2670">
        <v>-2.0779999999999998</v>
      </c>
      <c r="D2670">
        <v>-3.0310000000000001</v>
      </c>
      <c r="E2670">
        <v>-3.2280000000000002</v>
      </c>
      <c r="F2670">
        <v>-12.834</v>
      </c>
      <c r="G2670">
        <v>-10.522</v>
      </c>
      <c r="H2670">
        <f t="shared" si="246"/>
        <v>-2.218</v>
      </c>
      <c r="I2670">
        <f t="shared" si="247"/>
        <v>0.19798989873223347</v>
      </c>
      <c r="J2670">
        <f t="shared" si="248"/>
        <v>-3.1295000000000002</v>
      </c>
      <c r="K2670">
        <f t="shared" si="249"/>
        <v>0.1393000358937499</v>
      </c>
      <c r="L2670">
        <f t="shared" si="250"/>
        <v>-11.678000000000001</v>
      </c>
      <c r="M2670">
        <f t="shared" si="251"/>
        <v>1.6348308781032974</v>
      </c>
    </row>
    <row r="2671" spans="1:13" x14ac:dyDescent="0.3">
      <c r="A2671">
        <v>23.260416666666668</v>
      </c>
      <c r="B2671">
        <v>-2.3820000000000001</v>
      </c>
      <c r="C2671">
        <v>-2.1070000000000002</v>
      </c>
      <c r="D2671">
        <v>-3.0739999999999998</v>
      </c>
      <c r="E2671">
        <v>-3.169</v>
      </c>
      <c r="F2671">
        <v>-12.992000000000001</v>
      </c>
      <c r="G2671">
        <v>-10.622999999999999</v>
      </c>
      <c r="H2671">
        <f t="shared" si="246"/>
        <v>-2.2445000000000004</v>
      </c>
      <c r="I2671">
        <f t="shared" si="247"/>
        <v>0.19445436482630049</v>
      </c>
      <c r="J2671">
        <f t="shared" si="248"/>
        <v>-3.1215000000000002</v>
      </c>
      <c r="K2671">
        <f t="shared" si="249"/>
        <v>6.7175144212722152E-2</v>
      </c>
      <c r="L2671">
        <f t="shared" si="250"/>
        <v>-11.807500000000001</v>
      </c>
      <c r="M2671">
        <f t="shared" si="251"/>
        <v>1.6751359646309323</v>
      </c>
    </row>
    <row r="2672" spans="1:13" x14ac:dyDescent="0.3">
      <c r="A2672">
        <v>23.270833333333332</v>
      </c>
      <c r="B2672">
        <v>-2.3929999999999998</v>
      </c>
      <c r="C2672">
        <v>-2.1320000000000001</v>
      </c>
      <c r="D2672">
        <v>-3.1030000000000002</v>
      </c>
      <c r="E2672">
        <v>-3.1560000000000001</v>
      </c>
      <c r="F2672">
        <v>-13.108000000000001</v>
      </c>
      <c r="G2672">
        <v>-11.355</v>
      </c>
      <c r="H2672">
        <f t="shared" si="246"/>
        <v>-2.2625000000000002</v>
      </c>
      <c r="I2672">
        <f t="shared" si="247"/>
        <v>0.18455486988968867</v>
      </c>
      <c r="J2672">
        <f t="shared" si="248"/>
        <v>-3.1295000000000002</v>
      </c>
      <c r="K2672">
        <f t="shared" si="249"/>
        <v>3.7476659402886976E-2</v>
      </c>
      <c r="L2672">
        <f t="shared" si="250"/>
        <v>-12.2315</v>
      </c>
      <c r="M2672">
        <f t="shared" si="251"/>
        <v>1.2395581874200179</v>
      </c>
    </row>
    <row r="2673" spans="1:13" x14ac:dyDescent="0.3">
      <c r="A2673">
        <v>23.28125</v>
      </c>
      <c r="B2673">
        <v>-2.4009999999999998</v>
      </c>
      <c r="C2673">
        <v>-2.1379999999999999</v>
      </c>
      <c r="D2673">
        <v>-3.1360000000000001</v>
      </c>
      <c r="E2673">
        <v>-3.9239999999999999</v>
      </c>
      <c r="F2673">
        <v>-12.68</v>
      </c>
      <c r="G2673">
        <v>-10.941000000000001</v>
      </c>
      <c r="H2673">
        <f t="shared" si="246"/>
        <v>-2.2694999999999999</v>
      </c>
      <c r="I2673">
        <f t="shared" si="247"/>
        <v>0.18596908345206192</v>
      </c>
      <c r="J2673">
        <f t="shared" si="248"/>
        <v>-3.5300000000000002</v>
      </c>
      <c r="K2673">
        <f t="shared" si="249"/>
        <v>0.55720014357499692</v>
      </c>
      <c r="L2673">
        <f t="shared" si="250"/>
        <v>-11.810500000000001</v>
      </c>
      <c r="M2673">
        <f t="shared" si="251"/>
        <v>1.2296586924834054</v>
      </c>
    </row>
    <row r="2674" spans="1:13" x14ac:dyDescent="0.3">
      <c r="A2674">
        <v>23.291666666666668</v>
      </c>
      <c r="B2674">
        <v>-2.3959999999999999</v>
      </c>
      <c r="C2674">
        <v>-2.1469999999999998</v>
      </c>
      <c r="D2674">
        <v>-3.0449999999999999</v>
      </c>
      <c r="E2674">
        <v>-3.649</v>
      </c>
      <c r="F2674">
        <v>-12.67</v>
      </c>
      <c r="G2674">
        <v>-10.907999999999999</v>
      </c>
      <c r="H2674">
        <f t="shared" si="246"/>
        <v>-2.2714999999999996</v>
      </c>
      <c r="I2674">
        <f t="shared" si="247"/>
        <v>0.1760695885154504</v>
      </c>
      <c r="J2674">
        <f t="shared" si="248"/>
        <v>-3.347</v>
      </c>
      <c r="K2674">
        <f t="shared" si="249"/>
        <v>0.42709249583667475</v>
      </c>
      <c r="L2674">
        <f t="shared" si="250"/>
        <v>-11.789</v>
      </c>
      <c r="M2674">
        <f t="shared" si="251"/>
        <v>1.245922148450697</v>
      </c>
    </row>
    <row r="2675" spans="1:13" x14ac:dyDescent="0.3">
      <c r="A2675">
        <v>23.302083333333332</v>
      </c>
      <c r="B2675">
        <v>-2.399</v>
      </c>
      <c r="C2675">
        <v>-2.161</v>
      </c>
      <c r="D2675">
        <v>-3.0990000000000002</v>
      </c>
      <c r="E2675">
        <v>-3.617</v>
      </c>
      <c r="F2675">
        <v>-12.727</v>
      </c>
      <c r="G2675">
        <v>-11.164999999999999</v>
      </c>
      <c r="H2675">
        <f t="shared" si="246"/>
        <v>-2.2800000000000002</v>
      </c>
      <c r="I2675">
        <f t="shared" si="247"/>
        <v>0.1682914139223983</v>
      </c>
      <c r="J2675">
        <f t="shared" si="248"/>
        <v>-3.3580000000000001</v>
      </c>
      <c r="K2675">
        <f t="shared" si="249"/>
        <v>0.36628131265463149</v>
      </c>
      <c r="L2675">
        <f t="shared" si="250"/>
        <v>-11.946</v>
      </c>
      <c r="M2675">
        <f t="shared" si="251"/>
        <v>1.104500792213388</v>
      </c>
    </row>
    <row r="2676" spans="1:13" x14ac:dyDescent="0.3">
      <c r="A2676">
        <v>23.3125</v>
      </c>
      <c r="B2676">
        <v>-2.4180000000000001</v>
      </c>
      <c r="C2676">
        <v>-2.1560000000000001</v>
      </c>
      <c r="D2676">
        <v>-3.04</v>
      </c>
      <c r="E2676">
        <v>-3.6829999999999998</v>
      </c>
      <c r="F2676">
        <v>-12.76</v>
      </c>
      <c r="G2676">
        <v>-12.882</v>
      </c>
      <c r="H2676">
        <f t="shared" si="246"/>
        <v>-2.2869999999999999</v>
      </c>
      <c r="I2676">
        <f t="shared" si="247"/>
        <v>0.18526197667087546</v>
      </c>
      <c r="J2676">
        <f t="shared" si="248"/>
        <v>-3.3614999999999999</v>
      </c>
      <c r="K2676">
        <f t="shared" si="249"/>
        <v>0.45466966030294992</v>
      </c>
      <c r="L2676">
        <f t="shared" si="250"/>
        <v>-12.821</v>
      </c>
      <c r="M2676">
        <f t="shared" si="251"/>
        <v>8.6267027304758714E-2</v>
      </c>
    </row>
    <row r="2677" spans="1:13" x14ac:dyDescent="0.3">
      <c r="A2677">
        <v>23.322916666666668</v>
      </c>
      <c r="B2677">
        <v>-2.4119999999999999</v>
      </c>
      <c r="C2677">
        <v>-2.2509999999999999</v>
      </c>
      <c r="D2677">
        <v>-3.0510000000000002</v>
      </c>
      <c r="E2677">
        <v>-3.734</v>
      </c>
      <c r="F2677">
        <v>-12.760999999999999</v>
      </c>
      <c r="G2677">
        <v>-12.898</v>
      </c>
      <c r="H2677">
        <f t="shared" si="246"/>
        <v>-2.3315000000000001</v>
      </c>
      <c r="I2677">
        <f t="shared" si="247"/>
        <v>0.11384419177103418</v>
      </c>
      <c r="J2677">
        <f t="shared" si="248"/>
        <v>-3.3925000000000001</v>
      </c>
      <c r="K2677">
        <f t="shared" si="249"/>
        <v>0.48295393155040972</v>
      </c>
      <c r="L2677">
        <f t="shared" si="250"/>
        <v>-12.829499999999999</v>
      </c>
      <c r="M2677">
        <f t="shared" si="251"/>
        <v>9.6873629022557334E-2</v>
      </c>
    </row>
    <row r="2678" spans="1:13" x14ac:dyDescent="0.3">
      <c r="A2678">
        <v>23.333333333333332</v>
      </c>
      <c r="B2678">
        <v>-2.4209999999999998</v>
      </c>
      <c r="C2678">
        <v>-2.1419999999999999</v>
      </c>
      <c r="D2678">
        <v>-3.016</v>
      </c>
      <c r="E2678">
        <v>-3.6859999999999999</v>
      </c>
      <c r="F2678">
        <v>-12.73</v>
      </c>
      <c r="G2678">
        <v>-11.499000000000001</v>
      </c>
      <c r="H2678">
        <f t="shared" si="246"/>
        <v>-2.2814999999999999</v>
      </c>
      <c r="I2678">
        <f t="shared" si="247"/>
        <v>0.1972827919510467</v>
      </c>
      <c r="J2678">
        <f t="shared" si="248"/>
        <v>-3.351</v>
      </c>
      <c r="K2678">
        <f t="shared" si="249"/>
        <v>0.47376154339498677</v>
      </c>
      <c r="L2678">
        <f t="shared" si="250"/>
        <v>-12.1145</v>
      </c>
      <c r="M2678">
        <f t="shared" si="251"/>
        <v>0.87044844764063989</v>
      </c>
    </row>
    <row r="2679" spans="1:13" x14ac:dyDescent="0.3">
      <c r="A2679">
        <v>23.34375</v>
      </c>
      <c r="B2679">
        <v>-2.4220000000000002</v>
      </c>
      <c r="C2679">
        <v>-2.4169999999999998</v>
      </c>
      <c r="D2679">
        <v>-3.1030000000000002</v>
      </c>
      <c r="E2679">
        <v>-3.62</v>
      </c>
      <c r="F2679">
        <v>-12.766</v>
      </c>
      <c r="G2679">
        <v>-11.085000000000001</v>
      </c>
      <c r="H2679">
        <f t="shared" si="246"/>
        <v>-2.4195000000000002</v>
      </c>
      <c r="I2679">
        <f t="shared" si="247"/>
        <v>3.5355339059329762E-3</v>
      </c>
      <c r="J2679">
        <f t="shared" si="248"/>
        <v>-3.3615000000000004</v>
      </c>
      <c r="K2679">
        <f t="shared" si="249"/>
        <v>0.36557420587344497</v>
      </c>
      <c r="L2679">
        <f t="shared" si="250"/>
        <v>-11.9255</v>
      </c>
      <c r="M2679">
        <f t="shared" si="251"/>
        <v>1.1886464991745858</v>
      </c>
    </row>
    <row r="2680" spans="1:13" x14ac:dyDescent="0.3">
      <c r="A2680">
        <v>23.354166666666668</v>
      </c>
      <c r="B2680">
        <v>-2.4159999999999999</v>
      </c>
      <c r="C2680">
        <v>-2.2530000000000001</v>
      </c>
      <c r="D2680">
        <v>-3.097</v>
      </c>
      <c r="E2680">
        <v>-3.617</v>
      </c>
      <c r="F2680">
        <v>-12.797000000000001</v>
      </c>
      <c r="G2680">
        <v>-11.538</v>
      </c>
      <c r="H2680">
        <f t="shared" si="246"/>
        <v>-2.3345000000000002</v>
      </c>
      <c r="I2680">
        <f t="shared" si="247"/>
        <v>0.11525840533340712</v>
      </c>
      <c r="J2680">
        <f t="shared" si="248"/>
        <v>-3.3570000000000002</v>
      </c>
      <c r="K2680">
        <f t="shared" si="249"/>
        <v>0.36769552621700469</v>
      </c>
      <c r="L2680">
        <f t="shared" si="250"/>
        <v>-12.1675</v>
      </c>
      <c r="M2680">
        <f t="shared" si="251"/>
        <v>0.89024743751386359</v>
      </c>
    </row>
    <row r="2681" spans="1:13" x14ac:dyDescent="0.3">
      <c r="A2681">
        <v>23.364583333333332</v>
      </c>
      <c r="B2681">
        <v>-2.419</v>
      </c>
      <c r="C2681">
        <v>-2.214</v>
      </c>
      <c r="D2681">
        <v>-3.069</v>
      </c>
      <c r="E2681">
        <v>-3.6280000000000001</v>
      </c>
      <c r="F2681">
        <v>-12.744</v>
      </c>
      <c r="G2681">
        <v>-11.565</v>
      </c>
      <c r="H2681">
        <f t="shared" si="246"/>
        <v>-2.3165</v>
      </c>
      <c r="I2681">
        <f t="shared" si="247"/>
        <v>0.14495689014324228</v>
      </c>
      <c r="J2681">
        <f t="shared" si="248"/>
        <v>-3.3485</v>
      </c>
      <c r="K2681">
        <f t="shared" si="249"/>
        <v>0.39527269068328019</v>
      </c>
      <c r="L2681">
        <f t="shared" si="250"/>
        <v>-12.154499999999999</v>
      </c>
      <c r="M2681">
        <f t="shared" si="251"/>
        <v>0.83367889501893966</v>
      </c>
    </row>
    <row r="2682" spans="1:13" x14ac:dyDescent="0.3">
      <c r="A2682">
        <v>23.375</v>
      </c>
      <c r="B2682">
        <v>-2.4279999999999999</v>
      </c>
      <c r="C2682">
        <v>-2.2669999999999999</v>
      </c>
      <c r="D2682">
        <v>-3.0139999999999998</v>
      </c>
      <c r="E2682">
        <v>-3.5720000000000001</v>
      </c>
      <c r="F2682">
        <v>-12.737</v>
      </c>
      <c r="G2682">
        <v>-11.452</v>
      </c>
      <c r="H2682">
        <f t="shared" si="246"/>
        <v>-2.3475000000000001</v>
      </c>
      <c r="I2682">
        <f t="shared" si="247"/>
        <v>0.11384419177103418</v>
      </c>
      <c r="J2682">
        <f t="shared" si="248"/>
        <v>-3.2930000000000001</v>
      </c>
      <c r="K2682">
        <f t="shared" si="249"/>
        <v>0.39456558390209373</v>
      </c>
      <c r="L2682">
        <f t="shared" si="250"/>
        <v>-12.0945</v>
      </c>
      <c r="M2682">
        <f t="shared" si="251"/>
        <v>0.90863221382471371</v>
      </c>
    </row>
    <row r="2683" spans="1:13" x14ac:dyDescent="0.3">
      <c r="A2683">
        <v>23.385416666666668</v>
      </c>
      <c r="B2683">
        <v>-2.4119999999999999</v>
      </c>
      <c r="C2683">
        <v>-2.1930000000000001</v>
      </c>
      <c r="D2683">
        <v>-3.1280000000000001</v>
      </c>
      <c r="E2683">
        <v>-3.6019999999999999</v>
      </c>
      <c r="F2683">
        <v>-12.677</v>
      </c>
      <c r="G2683">
        <v>-12.198</v>
      </c>
      <c r="H2683">
        <f t="shared" si="246"/>
        <v>-2.3025000000000002</v>
      </c>
      <c r="I2683">
        <f t="shared" si="247"/>
        <v>0.1548563850798538</v>
      </c>
      <c r="J2683">
        <f t="shared" si="248"/>
        <v>-3.3650000000000002</v>
      </c>
      <c r="K2683">
        <f t="shared" si="249"/>
        <v>0.33516861428242334</v>
      </c>
      <c r="L2683">
        <f t="shared" si="250"/>
        <v>-12.4375</v>
      </c>
      <c r="M2683">
        <f t="shared" si="251"/>
        <v>0.3387041481883557</v>
      </c>
    </row>
    <row r="2684" spans="1:13" x14ac:dyDescent="0.3">
      <c r="A2684">
        <v>23.395833333333332</v>
      </c>
      <c r="B2684">
        <v>-2.427</v>
      </c>
      <c r="C2684">
        <v>-2.181</v>
      </c>
      <c r="D2684">
        <v>-3.0939999999999999</v>
      </c>
      <c r="E2684">
        <v>-3.6429999999999998</v>
      </c>
      <c r="F2684">
        <v>-12.675000000000001</v>
      </c>
      <c r="G2684">
        <v>-11.891</v>
      </c>
      <c r="H2684">
        <f t="shared" si="246"/>
        <v>-2.3040000000000003</v>
      </c>
      <c r="I2684">
        <f t="shared" si="247"/>
        <v>0.17394826817189069</v>
      </c>
      <c r="J2684">
        <f t="shared" si="248"/>
        <v>-3.3685</v>
      </c>
      <c r="K2684">
        <f t="shared" si="249"/>
        <v>0.38820162287141452</v>
      </c>
      <c r="L2684">
        <f t="shared" si="250"/>
        <v>-12.283000000000001</v>
      </c>
      <c r="M2684">
        <f t="shared" si="251"/>
        <v>0.55437171645025374</v>
      </c>
    </row>
    <row r="2685" spans="1:13" x14ac:dyDescent="0.3">
      <c r="A2685">
        <v>23.40625</v>
      </c>
      <c r="B2685">
        <v>-2.4119999999999999</v>
      </c>
      <c r="C2685">
        <v>-2.1680000000000001</v>
      </c>
      <c r="D2685">
        <v>-3.0859999999999999</v>
      </c>
      <c r="E2685">
        <v>-3.6139999999999999</v>
      </c>
      <c r="F2685">
        <v>-12.714</v>
      </c>
      <c r="G2685">
        <v>-11.211</v>
      </c>
      <c r="H2685">
        <f t="shared" si="246"/>
        <v>-2.29</v>
      </c>
      <c r="I2685">
        <f t="shared" si="247"/>
        <v>0.17253405460951743</v>
      </c>
      <c r="J2685">
        <f t="shared" si="248"/>
        <v>-3.3499999999999996</v>
      </c>
      <c r="K2685">
        <f t="shared" si="249"/>
        <v>0.3733523804664971</v>
      </c>
      <c r="L2685">
        <f t="shared" si="250"/>
        <v>-11.9625</v>
      </c>
      <c r="M2685">
        <f t="shared" si="251"/>
        <v>1.0627814921233809</v>
      </c>
    </row>
    <row r="2686" spans="1:13" x14ac:dyDescent="0.3">
      <c r="A2686">
        <v>23.416666666666668</v>
      </c>
      <c r="B2686">
        <v>-2.4119999999999999</v>
      </c>
      <c r="C2686">
        <v>-2.1869999999999998</v>
      </c>
      <c r="D2686">
        <v>-3.0489999999999999</v>
      </c>
      <c r="E2686">
        <v>-3.5430000000000001</v>
      </c>
      <c r="F2686">
        <v>-12.78</v>
      </c>
      <c r="G2686">
        <v>-11.114000000000001</v>
      </c>
      <c r="H2686">
        <f t="shared" si="246"/>
        <v>-2.2995000000000001</v>
      </c>
      <c r="I2686">
        <f t="shared" si="247"/>
        <v>0.15909902576697324</v>
      </c>
      <c r="J2686">
        <f t="shared" si="248"/>
        <v>-3.2960000000000003</v>
      </c>
      <c r="K2686">
        <f t="shared" si="249"/>
        <v>0.34931074990615463</v>
      </c>
      <c r="L2686">
        <f t="shared" si="250"/>
        <v>-11.946999999999999</v>
      </c>
      <c r="M2686">
        <f t="shared" si="251"/>
        <v>1.1780398974567872</v>
      </c>
    </row>
    <row r="2687" spans="1:13" x14ac:dyDescent="0.3">
      <c r="A2687">
        <v>23.427083333333332</v>
      </c>
      <c r="B2687">
        <v>-2.427</v>
      </c>
      <c r="C2687">
        <v>-2.1469999999999998</v>
      </c>
      <c r="D2687">
        <v>-3.0630000000000002</v>
      </c>
      <c r="E2687">
        <v>-3.536</v>
      </c>
      <c r="F2687">
        <v>-12.776999999999999</v>
      </c>
      <c r="G2687">
        <v>-11.317</v>
      </c>
      <c r="H2687">
        <f t="shared" si="246"/>
        <v>-2.2869999999999999</v>
      </c>
      <c r="I2687">
        <f t="shared" si="247"/>
        <v>0.19798989873223347</v>
      </c>
      <c r="J2687">
        <f t="shared" si="248"/>
        <v>-3.2995000000000001</v>
      </c>
      <c r="K2687">
        <f t="shared" si="249"/>
        <v>0.33446150750123688</v>
      </c>
      <c r="L2687">
        <f t="shared" si="250"/>
        <v>-12.047000000000001</v>
      </c>
      <c r="M2687">
        <f t="shared" si="251"/>
        <v>1.0323759005323587</v>
      </c>
    </row>
    <row r="2688" spans="1:13" x14ac:dyDescent="0.3">
      <c r="A2688">
        <v>23.4375</v>
      </c>
      <c r="B2688">
        <v>-2.4209999999999998</v>
      </c>
      <c r="C2688">
        <v>-2.1589999999999998</v>
      </c>
      <c r="D2688">
        <v>-3.1219999999999999</v>
      </c>
      <c r="E2688">
        <v>-3.5790000000000002</v>
      </c>
      <c r="F2688">
        <v>-12.773999999999999</v>
      </c>
      <c r="G2688">
        <v>-11.768000000000001</v>
      </c>
      <c r="H2688">
        <f t="shared" si="246"/>
        <v>-2.29</v>
      </c>
      <c r="I2688">
        <f t="shared" si="247"/>
        <v>0.18526197667087546</v>
      </c>
      <c r="J2688">
        <f t="shared" si="248"/>
        <v>-3.3505000000000003</v>
      </c>
      <c r="K2688">
        <f t="shared" si="249"/>
        <v>0.32314779900225243</v>
      </c>
      <c r="L2688">
        <f t="shared" si="250"/>
        <v>-12.271000000000001</v>
      </c>
      <c r="M2688">
        <f t="shared" si="251"/>
        <v>0.71134942187366568</v>
      </c>
    </row>
    <row r="2689" spans="1:13" x14ac:dyDescent="0.3">
      <c r="A2689">
        <v>23.447916666666668</v>
      </c>
      <c r="B2689">
        <v>-2.4049999999999998</v>
      </c>
      <c r="C2689">
        <v>-2.2040000000000002</v>
      </c>
      <c r="D2689">
        <v>-3.077</v>
      </c>
      <c r="E2689">
        <v>-3.5630000000000002</v>
      </c>
      <c r="F2689">
        <v>-12.707000000000001</v>
      </c>
      <c r="G2689">
        <v>-11.212</v>
      </c>
      <c r="H2689">
        <f t="shared" si="246"/>
        <v>-2.3045</v>
      </c>
      <c r="I2689">
        <f t="shared" si="247"/>
        <v>0.14212846301849577</v>
      </c>
      <c r="J2689">
        <f t="shared" si="248"/>
        <v>-3.3200000000000003</v>
      </c>
      <c r="K2689">
        <f t="shared" si="249"/>
        <v>0.34365389565666221</v>
      </c>
      <c r="L2689">
        <f t="shared" si="250"/>
        <v>-11.9595</v>
      </c>
      <c r="M2689">
        <f t="shared" si="251"/>
        <v>1.0571246378738892</v>
      </c>
    </row>
    <row r="2690" spans="1:13" x14ac:dyDescent="0.3">
      <c r="A2690">
        <v>23.458333333333332</v>
      </c>
      <c r="B2690">
        <v>-2.4220000000000002</v>
      </c>
      <c r="C2690">
        <v>-2.202</v>
      </c>
      <c r="D2690">
        <v>-3.1</v>
      </c>
      <c r="E2690">
        <v>-3.536</v>
      </c>
      <c r="F2690">
        <v>-12.754</v>
      </c>
      <c r="G2690">
        <v>-11.635999999999999</v>
      </c>
      <c r="H2690">
        <f t="shared" si="246"/>
        <v>-2.3120000000000003</v>
      </c>
      <c r="I2690">
        <f t="shared" si="247"/>
        <v>0.1555634918610406</v>
      </c>
      <c r="J2690">
        <f t="shared" si="248"/>
        <v>-3.3180000000000001</v>
      </c>
      <c r="K2690">
        <f t="shared" si="249"/>
        <v>0.30829855659733468</v>
      </c>
      <c r="L2690">
        <f t="shared" si="250"/>
        <v>-12.195</v>
      </c>
      <c r="M2690">
        <f t="shared" si="251"/>
        <v>0.79054538136656038</v>
      </c>
    </row>
    <row r="2691" spans="1:13" x14ac:dyDescent="0.3">
      <c r="A2691">
        <v>23.46875</v>
      </c>
      <c r="B2691">
        <v>-2.4159999999999999</v>
      </c>
      <c r="C2691">
        <v>-2.1509999999999998</v>
      </c>
      <c r="D2691">
        <v>-3.08</v>
      </c>
      <c r="E2691">
        <v>-3.56</v>
      </c>
      <c r="F2691">
        <v>-12.744</v>
      </c>
      <c r="G2691">
        <v>-11.269</v>
      </c>
      <c r="H2691">
        <f t="shared" si="246"/>
        <v>-2.2835000000000001</v>
      </c>
      <c r="I2691">
        <f t="shared" si="247"/>
        <v>0.18738329701443518</v>
      </c>
      <c r="J2691">
        <f t="shared" si="248"/>
        <v>-3.3200000000000003</v>
      </c>
      <c r="K2691">
        <f t="shared" si="249"/>
        <v>0.33941125496954283</v>
      </c>
      <c r="L2691">
        <f t="shared" si="250"/>
        <v>-12.006499999999999</v>
      </c>
      <c r="M2691">
        <f t="shared" si="251"/>
        <v>1.0429825022501573</v>
      </c>
    </row>
    <row r="2692" spans="1:13" x14ac:dyDescent="0.3">
      <c r="A2692">
        <v>23.479166666666668</v>
      </c>
      <c r="B2692">
        <v>-2.4129999999999998</v>
      </c>
      <c r="C2692">
        <v>-2.1389999999999998</v>
      </c>
      <c r="D2692">
        <v>-3.0619999999999998</v>
      </c>
      <c r="E2692">
        <v>-3.5139999999999998</v>
      </c>
      <c r="F2692">
        <v>-12.721</v>
      </c>
      <c r="G2692">
        <v>-11.08</v>
      </c>
      <c r="H2692">
        <f t="shared" ref="H2692:H2755" si="252">AVERAGE(B2692:C2692)</f>
        <v>-2.2759999999999998</v>
      </c>
      <c r="I2692">
        <f t="shared" ref="I2692:I2755" si="253">STDEV(B2692:C2692)</f>
        <v>0.19374725804511406</v>
      </c>
      <c r="J2692">
        <f t="shared" ref="J2692:J2755" si="254">AVERAGE(D2692:E2692)</f>
        <v>-3.2879999999999998</v>
      </c>
      <c r="K2692">
        <f t="shared" ref="K2692:K2755" si="255">STDEV(D2692:E2692)</f>
        <v>0.31961226509631946</v>
      </c>
      <c r="L2692">
        <f t="shared" ref="L2692:L2755" si="256">AVERAGE(F2692:G2692)</f>
        <v>-11.900500000000001</v>
      </c>
      <c r="M2692">
        <f t="shared" ref="M2692:M2755" si="257">STDEV(F2692:G2692)</f>
        <v>1.1603622279271244</v>
      </c>
    </row>
    <row r="2693" spans="1:13" x14ac:dyDescent="0.3">
      <c r="A2693">
        <v>23.489583333333332</v>
      </c>
      <c r="B2693">
        <v>-2.4119999999999999</v>
      </c>
      <c r="C2693">
        <v>-2.1930000000000001</v>
      </c>
      <c r="D2693">
        <v>-3.0880000000000001</v>
      </c>
      <c r="E2693">
        <v>-3.4660000000000002</v>
      </c>
      <c r="F2693">
        <v>-12.794</v>
      </c>
      <c r="G2693">
        <v>-11.545</v>
      </c>
      <c r="H2693">
        <f t="shared" si="252"/>
        <v>-2.3025000000000002</v>
      </c>
      <c r="I2693">
        <f t="shared" si="253"/>
        <v>0.1548563850798538</v>
      </c>
      <c r="J2693">
        <f t="shared" si="254"/>
        <v>-3.2770000000000001</v>
      </c>
      <c r="K2693">
        <f t="shared" si="255"/>
        <v>0.26728636328851507</v>
      </c>
      <c r="L2693">
        <f t="shared" si="256"/>
        <v>-12.169499999999999</v>
      </c>
      <c r="M2693">
        <f t="shared" si="257"/>
        <v>0.8831763697019982</v>
      </c>
    </row>
    <row r="2694" spans="1:13" x14ac:dyDescent="0.3">
      <c r="A2694">
        <v>23.5</v>
      </c>
      <c r="B2694">
        <v>-2.4049999999999998</v>
      </c>
      <c r="C2694">
        <v>-2.1509999999999998</v>
      </c>
      <c r="D2694">
        <v>-3.0539999999999998</v>
      </c>
      <c r="E2694">
        <v>-3.4249999999999998</v>
      </c>
      <c r="F2694">
        <v>-12.78</v>
      </c>
      <c r="G2694">
        <v>-11.079000000000001</v>
      </c>
      <c r="H2694">
        <f t="shared" si="252"/>
        <v>-2.2779999999999996</v>
      </c>
      <c r="I2694">
        <f t="shared" si="253"/>
        <v>0.17960512242138307</v>
      </c>
      <c r="J2694">
        <f t="shared" si="254"/>
        <v>-3.2394999999999996</v>
      </c>
      <c r="K2694">
        <f t="shared" si="255"/>
        <v>0.26233661582020912</v>
      </c>
      <c r="L2694">
        <f t="shared" si="256"/>
        <v>-11.929500000000001</v>
      </c>
      <c r="M2694">
        <f t="shared" si="257"/>
        <v>1.2027886347983163</v>
      </c>
    </row>
    <row r="2695" spans="1:13" x14ac:dyDescent="0.3">
      <c r="A2695">
        <v>23.510416666666668</v>
      </c>
      <c r="B2695">
        <v>-2.3980000000000001</v>
      </c>
      <c r="C2695">
        <v>-2.161</v>
      </c>
      <c r="D2695">
        <v>-3.028</v>
      </c>
      <c r="E2695">
        <v>-3.4220000000000002</v>
      </c>
      <c r="F2695">
        <v>-12.76</v>
      </c>
      <c r="G2695">
        <v>-10.944000000000001</v>
      </c>
      <c r="H2695">
        <f t="shared" si="252"/>
        <v>-2.2795000000000001</v>
      </c>
      <c r="I2695">
        <f t="shared" si="253"/>
        <v>0.16758430714121184</v>
      </c>
      <c r="J2695">
        <f t="shared" si="254"/>
        <v>-3.2250000000000001</v>
      </c>
      <c r="K2695">
        <f t="shared" si="255"/>
        <v>0.27860007178749979</v>
      </c>
      <c r="L2695">
        <f t="shared" si="256"/>
        <v>-11.852</v>
      </c>
      <c r="M2695">
        <f t="shared" si="257"/>
        <v>1.2841059146347695</v>
      </c>
    </row>
    <row r="2696" spans="1:13" x14ac:dyDescent="0.3">
      <c r="A2696">
        <v>23.520833333333332</v>
      </c>
      <c r="B2696">
        <v>-2.3980000000000001</v>
      </c>
      <c r="C2696">
        <v>-2.194</v>
      </c>
      <c r="D2696">
        <v>-3.0790000000000002</v>
      </c>
      <c r="E2696">
        <v>-3.488</v>
      </c>
      <c r="F2696">
        <v>-12.714</v>
      </c>
      <c r="G2696">
        <v>-12.116</v>
      </c>
      <c r="H2696">
        <f t="shared" si="252"/>
        <v>-2.2960000000000003</v>
      </c>
      <c r="I2696">
        <f t="shared" si="253"/>
        <v>0.14424978336205582</v>
      </c>
      <c r="J2696">
        <f t="shared" si="254"/>
        <v>-3.2835000000000001</v>
      </c>
      <c r="K2696">
        <f t="shared" si="255"/>
        <v>0.28920667350529783</v>
      </c>
      <c r="L2696">
        <f t="shared" si="256"/>
        <v>-12.414999999999999</v>
      </c>
      <c r="M2696">
        <f t="shared" si="257"/>
        <v>0.42284985514955598</v>
      </c>
    </row>
    <row r="2697" spans="1:13" x14ac:dyDescent="0.3">
      <c r="A2697">
        <v>23.53125</v>
      </c>
      <c r="B2697">
        <v>-2.4009999999999998</v>
      </c>
      <c r="C2697">
        <v>-2.2069999999999999</v>
      </c>
      <c r="D2697">
        <v>-3.1560000000000001</v>
      </c>
      <c r="E2697">
        <v>-3.4710000000000001</v>
      </c>
      <c r="F2697">
        <v>-12.717000000000001</v>
      </c>
      <c r="G2697">
        <v>-11.016999999999999</v>
      </c>
      <c r="H2697">
        <f t="shared" si="252"/>
        <v>-2.3039999999999998</v>
      </c>
      <c r="I2697">
        <f t="shared" si="253"/>
        <v>0.13717871555019018</v>
      </c>
      <c r="J2697">
        <f t="shared" si="254"/>
        <v>-3.3135000000000003</v>
      </c>
      <c r="K2697">
        <f t="shared" si="255"/>
        <v>0.22273863607376243</v>
      </c>
      <c r="L2697">
        <f t="shared" si="256"/>
        <v>-11.867000000000001</v>
      </c>
      <c r="M2697">
        <f t="shared" si="257"/>
        <v>1.2020815280171315</v>
      </c>
    </row>
    <row r="2698" spans="1:13" x14ac:dyDescent="0.3">
      <c r="A2698">
        <v>23.541666666666668</v>
      </c>
      <c r="B2698">
        <v>-2.3980000000000001</v>
      </c>
      <c r="C2698">
        <v>-2.1669999999999998</v>
      </c>
      <c r="D2698">
        <v>-3.0720000000000001</v>
      </c>
      <c r="E2698">
        <v>-3.4820000000000002</v>
      </c>
      <c r="F2698">
        <v>-12.775</v>
      </c>
      <c r="G2698">
        <v>-10.847</v>
      </c>
      <c r="H2698">
        <f t="shared" si="252"/>
        <v>-2.2824999999999998</v>
      </c>
      <c r="I2698">
        <f t="shared" si="253"/>
        <v>0.1633416664540927</v>
      </c>
      <c r="J2698">
        <f t="shared" si="254"/>
        <v>-3.2770000000000001</v>
      </c>
      <c r="K2698">
        <f t="shared" si="255"/>
        <v>0.28991378028648457</v>
      </c>
      <c r="L2698">
        <f t="shared" si="256"/>
        <v>-11.811</v>
      </c>
      <c r="M2698">
        <f t="shared" si="257"/>
        <v>1.3633018741276641</v>
      </c>
    </row>
    <row r="2699" spans="1:13" x14ac:dyDescent="0.3">
      <c r="A2699">
        <v>23.552083333333332</v>
      </c>
      <c r="B2699">
        <v>-2.3959999999999999</v>
      </c>
      <c r="C2699">
        <v>-2.165</v>
      </c>
      <c r="D2699">
        <v>-3.0659999999999998</v>
      </c>
      <c r="E2699">
        <v>-3.4849999999999999</v>
      </c>
      <c r="F2699">
        <v>-12.757999999999999</v>
      </c>
      <c r="G2699">
        <v>-10.936</v>
      </c>
      <c r="H2699">
        <f t="shared" si="252"/>
        <v>-2.2805</v>
      </c>
      <c r="I2699">
        <f t="shared" si="253"/>
        <v>0.1633416664540924</v>
      </c>
      <c r="J2699">
        <f t="shared" si="254"/>
        <v>-3.2755000000000001</v>
      </c>
      <c r="K2699">
        <f t="shared" si="255"/>
        <v>0.29627774131716345</v>
      </c>
      <c r="L2699">
        <f t="shared" si="256"/>
        <v>-11.847</v>
      </c>
      <c r="M2699">
        <f t="shared" si="257"/>
        <v>1.288348555321889</v>
      </c>
    </row>
    <row r="2700" spans="1:13" x14ac:dyDescent="0.3">
      <c r="A2700">
        <v>23.5625</v>
      </c>
      <c r="B2700">
        <v>-2.3980000000000001</v>
      </c>
      <c r="C2700">
        <v>-2.1619999999999999</v>
      </c>
      <c r="D2700">
        <v>-3.0649999999999999</v>
      </c>
      <c r="E2700">
        <v>-3.4990000000000001</v>
      </c>
      <c r="F2700">
        <v>-12.752000000000001</v>
      </c>
      <c r="G2700">
        <v>-11.114000000000001</v>
      </c>
      <c r="H2700">
        <f t="shared" si="252"/>
        <v>-2.2800000000000002</v>
      </c>
      <c r="I2700">
        <f t="shared" si="253"/>
        <v>0.16687720036002537</v>
      </c>
      <c r="J2700">
        <f t="shared" si="254"/>
        <v>-3.282</v>
      </c>
      <c r="K2700">
        <f t="shared" si="255"/>
        <v>0.30688434303496176</v>
      </c>
      <c r="L2700">
        <f t="shared" si="256"/>
        <v>-11.933</v>
      </c>
      <c r="M2700">
        <f t="shared" si="257"/>
        <v>1.1582409075835647</v>
      </c>
    </row>
    <row r="2701" spans="1:13" x14ac:dyDescent="0.3">
      <c r="A2701">
        <v>23.572916666666668</v>
      </c>
      <c r="B2701">
        <v>-2.387</v>
      </c>
      <c r="C2701">
        <v>-2.1120000000000001</v>
      </c>
      <c r="D2701">
        <v>-3.1560000000000001</v>
      </c>
      <c r="E2701">
        <v>-3.4769999999999999</v>
      </c>
      <c r="F2701">
        <v>-12.76</v>
      </c>
      <c r="G2701">
        <v>-11.108000000000001</v>
      </c>
      <c r="H2701">
        <f t="shared" si="252"/>
        <v>-2.2495000000000003</v>
      </c>
      <c r="I2701">
        <f t="shared" si="253"/>
        <v>0.19445436482630049</v>
      </c>
      <c r="J2701">
        <f t="shared" si="254"/>
        <v>-3.3165</v>
      </c>
      <c r="K2701">
        <f t="shared" si="255"/>
        <v>0.22698127676088156</v>
      </c>
      <c r="L2701">
        <f t="shared" si="256"/>
        <v>-11.934000000000001</v>
      </c>
      <c r="M2701">
        <f t="shared" si="257"/>
        <v>1.168140402520176</v>
      </c>
    </row>
    <row r="2702" spans="1:13" x14ac:dyDescent="0.3">
      <c r="A2702">
        <v>23.583333333333332</v>
      </c>
      <c r="B2702">
        <v>-2.375</v>
      </c>
      <c r="C2702">
        <v>-2.11</v>
      </c>
      <c r="D2702">
        <v>-3.1230000000000002</v>
      </c>
      <c r="E2702">
        <v>-3.47</v>
      </c>
      <c r="F2702">
        <v>-12.696999999999999</v>
      </c>
      <c r="G2702">
        <v>-10.798999999999999</v>
      </c>
      <c r="H2702">
        <f t="shared" si="252"/>
        <v>-2.2424999999999997</v>
      </c>
      <c r="I2702">
        <f t="shared" si="253"/>
        <v>0.18738329701443518</v>
      </c>
      <c r="J2702">
        <f t="shared" si="254"/>
        <v>-3.2965</v>
      </c>
      <c r="K2702">
        <f t="shared" si="255"/>
        <v>0.24536605307173198</v>
      </c>
      <c r="L2702">
        <f t="shared" si="256"/>
        <v>-11.747999999999999</v>
      </c>
      <c r="M2702">
        <f t="shared" si="257"/>
        <v>1.3420886706920669</v>
      </c>
    </row>
    <row r="2703" spans="1:13" x14ac:dyDescent="0.3">
      <c r="A2703">
        <v>23.59375</v>
      </c>
      <c r="B2703">
        <v>-2.3759999999999999</v>
      </c>
      <c r="C2703">
        <v>-2.1240000000000001</v>
      </c>
      <c r="D2703">
        <v>-3.1480000000000001</v>
      </c>
      <c r="E2703">
        <v>-3.4969999999999999</v>
      </c>
      <c r="F2703">
        <v>-12.661</v>
      </c>
      <c r="G2703">
        <v>-11.579000000000001</v>
      </c>
      <c r="H2703">
        <f t="shared" si="252"/>
        <v>-2.25</v>
      </c>
      <c r="I2703">
        <f t="shared" si="253"/>
        <v>0.17819090885900982</v>
      </c>
      <c r="J2703">
        <f t="shared" si="254"/>
        <v>-3.3224999999999998</v>
      </c>
      <c r="K2703">
        <f t="shared" si="255"/>
        <v>0.24678026663410491</v>
      </c>
      <c r="L2703">
        <f t="shared" si="256"/>
        <v>-12.120000000000001</v>
      </c>
      <c r="M2703">
        <f t="shared" si="257"/>
        <v>0.76508953724384365</v>
      </c>
    </row>
    <row r="2704" spans="1:13" x14ac:dyDescent="0.3">
      <c r="A2704">
        <v>23.604166666666668</v>
      </c>
      <c r="B2704">
        <v>-2.37</v>
      </c>
      <c r="C2704">
        <v>-2.2130000000000001</v>
      </c>
      <c r="D2704">
        <v>-3.1629999999999998</v>
      </c>
      <c r="E2704">
        <v>-3.47</v>
      </c>
      <c r="F2704">
        <v>-12.637</v>
      </c>
      <c r="G2704">
        <v>-11.717000000000001</v>
      </c>
      <c r="H2704">
        <f t="shared" si="252"/>
        <v>-2.2915000000000001</v>
      </c>
      <c r="I2704">
        <f t="shared" si="253"/>
        <v>0.11101576464628798</v>
      </c>
      <c r="J2704">
        <f t="shared" si="254"/>
        <v>-3.3165</v>
      </c>
      <c r="K2704">
        <f t="shared" si="255"/>
        <v>0.21708178182427035</v>
      </c>
      <c r="L2704">
        <f t="shared" si="256"/>
        <v>-12.177</v>
      </c>
      <c r="M2704">
        <f t="shared" si="257"/>
        <v>0.65053823869162364</v>
      </c>
    </row>
    <row r="2705" spans="1:13" x14ac:dyDescent="0.3">
      <c r="A2705">
        <v>23.614583333333332</v>
      </c>
      <c r="B2705">
        <v>-2.3719999999999999</v>
      </c>
      <c r="C2705">
        <v>-2.1150000000000002</v>
      </c>
      <c r="D2705">
        <v>-3.1389999999999998</v>
      </c>
      <c r="E2705">
        <v>-3.468</v>
      </c>
      <c r="F2705">
        <v>-12.577</v>
      </c>
      <c r="G2705">
        <v>-10.712</v>
      </c>
      <c r="H2705">
        <f t="shared" si="252"/>
        <v>-2.2435</v>
      </c>
      <c r="I2705">
        <f t="shared" si="253"/>
        <v>0.18172644276494249</v>
      </c>
      <c r="J2705">
        <f t="shared" si="254"/>
        <v>-3.3034999999999997</v>
      </c>
      <c r="K2705">
        <f t="shared" si="255"/>
        <v>0.23263813101037426</v>
      </c>
      <c r="L2705">
        <f t="shared" si="256"/>
        <v>-11.644500000000001</v>
      </c>
      <c r="M2705">
        <f t="shared" si="257"/>
        <v>1.3187541469129114</v>
      </c>
    </row>
    <row r="2706" spans="1:13" x14ac:dyDescent="0.3">
      <c r="A2706">
        <v>23.625</v>
      </c>
      <c r="B2706">
        <v>-2.3730000000000002</v>
      </c>
      <c r="C2706">
        <v>-2.1349999999999998</v>
      </c>
      <c r="D2706">
        <v>-3.129</v>
      </c>
      <c r="E2706">
        <v>-3.468</v>
      </c>
      <c r="F2706">
        <v>-12.701000000000001</v>
      </c>
      <c r="G2706">
        <v>-11.212</v>
      </c>
      <c r="H2706">
        <f t="shared" si="252"/>
        <v>-2.254</v>
      </c>
      <c r="I2706">
        <f t="shared" si="253"/>
        <v>0.16829141392239863</v>
      </c>
      <c r="J2706">
        <f t="shared" si="254"/>
        <v>-3.2984999999999998</v>
      </c>
      <c r="K2706">
        <f t="shared" si="255"/>
        <v>0.23970919882223957</v>
      </c>
      <c r="L2706">
        <f t="shared" si="256"/>
        <v>-11.9565</v>
      </c>
      <c r="M2706">
        <f t="shared" si="257"/>
        <v>1.0528819971867698</v>
      </c>
    </row>
    <row r="2707" spans="1:13" x14ac:dyDescent="0.3">
      <c r="A2707">
        <v>23.635416666666668</v>
      </c>
      <c r="B2707">
        <v>-2.3719999999999999</v>
      </c>
      <c r="C2707">
        <v>-2.1240000000000001</v>
      </c>
      <c r="D2707">
        <v>-3.1560000000000001</v>
      </c>
      <c r="E2707">
        <v>-3.4340000000000002</v>
      </c>
      <c r="F2707">
        <v>-12.741</v>
      </c>
      <c r="G2707">
        <v>-10.704000000000001</v>
      </c>
      <c r="H2707">
        <f t="shared" si="252"/>
        <v>-2.2480000000000002</v>
      </c>
      <c r="I2707">
        <f t="shared" si="253"/>
        <v>0.17536248173426364</v>
      </c>
      <c r="J2707">
        <f t="shared" si="254"/>
        <v>-3.2949999999999999</v>
      </c>
      <c r="K2707">
        <f t="shared" si="255"/>
        <v>0.19657568516986024</v>
      </c>
      <c r="L2707">
        <f t="shared" si="256"/>
        <v>-11.7225</v>
      </c>
      <c r="M2707">
        <f t="shared" si="257"/>
        <v>1.4403765132769966</v>
      </c>
    </row>
    <row r="2708" spans="1:13" x14ac:dyDescent="0.3">
      <c r="A2708">
        <v>23.645833333333332</v>
      </c>
      <c r="B2708">
        <v>-2.367</v>
      </c>
      <c r="C2708">
        <v>-2.125</v>
      </c>
      <c r="D2708">
        <v>-3.1970000000000001</v>
      </c>
      <c r="E2708">
        <v>-3.476</v>
      </c>
      <c r="F2708">
        <v>-12.702999999999999</v>
      </c>
      <c r="G2708">
        <v>-11.026999999999999</v>
      </c>
      <c r="H2708">
        <f t="shared" si="252"/>
        <v>-2.246</v>
      </c>
      <c r="I2708">
        <f t="shared" si="253"/>
        <v>0.17111984104714451</v>
      </c>
      <c r="J2708">
        <f t="shared" si="254"/>
        <v>-3.3365</v>
      </c>
      <c r="K2708">
        <f t="shared" si="255"/>
        <v>0.1972827919510467</v>
      </c>
      <c r="L2708">
        <f t="shared" si="256"/>
        <v>-11.864999999999998</v>
      </c>
      <c r="M2708">
        <f t="shared" si="257"/>
        <v>1.1851109652686538</v>
      </c>
    </row>
    <row r="2709" spans="1:13" x14ac:dyDescent="0.3">
      <c r="A2709">
        <v>23.65625</v>
      </c>
      <c r="B2709">
        <v>-2.3660000000000001</v>
      </c>
      <c r="C2709">
        <v>-2.1349999999999998</v>
      </c>
      <c r="D2709">
        <v>-3.089</v>
      </c>
      <c r="E2709">
        <v>-3.4660000000000002</v>
      </c>
      <c r="F2709">
        <v>-12.666</v>
      </c>
      <c r="G2709">
        <v>-11.670999999999999</v>
      </c>
      <c r="H2709">
        <f t="shared" si="252"/>
        <v>-2.2504999999999997</v>
      </c>
      <c r="I2709">
        <f t="shared" si="253"/>
        <v>0.1633416664540927</v>
      </c>
      <c r="J2709">
        <f t="shared" si="254"/>
        <v>-3.2774999999999999</v>
      </c>
      <c r="K2709">
        <f t="shared" si="255"/>
        <v>0.26657925650732855</v>
      </c>
      <c r="L2709">
        <f t="shared" si="256"/>
        <v>-12.1685</v>
      </c>
      <c r="M2709">
        <f t="shared" si="257"/>
        <v>0.70357124728061549</v>
      </c>
    </row>
    <row r="2710" spans="1:13" x14ac:dyDescent="0.3">
      <c r="A2710">
        <v>23.666666666666668</v>
      </c>
      <c r="B2710">
        <v>-2.367</v>
      </c>
      <c r="C2710">
        <v>-2.1269999999999998</v>
      </c>
      <c r="D2710">
        <v>-3.117</v>
      </c>
      <c r="E2710">
        <v>-3.4510000000000001</v>
      </c>
      <c r="F2710">
        <v>-12.654999999999999</v>
      </c>
      <c r="G2710">
        <v>-11.254</v>
      </c>
      <c r="H2710">
        <f t="shared" si="252"/>
        <v>-2.2469999999999999</v>
      </c>
      <c r="I2710">
        <f t="shared" si="253"/>
        <v>0.16970562748477155</v>
      </c>
      <c r="J2710">
        <f t="shared" si="254"/>
        <v>-3.2839999999999998</v>
      </c>
      <c r="K2710">
        <f t="shared" si="255"/>
        <v>0.23617366491630692</v>
      </c>
      <c r="L2710">
        <f t="shared" si="256"/>
        <v>-11.954499999999999</v>
      </c>
      <c r="M2710">
        <f t="shared" si="257"/>
        <v>0.99065660044235293</v>
      </c>
    </row>
    <row r="2711" spans="1:13" x14ac:dyDescent="0.3">
      <c r="A2711">
        <v>23.677083333333332</v>
      </c>
      <c r="B2711">
        <v>-2.3559999999999999</v>
      </c>
      <c r="C2711">
        <v>-2.1019999999999999</v>
      </c>
      <c r="D2711">
        <v>-3.1309999999999998</v>
      </c>
      <c r="E2711">
        <v>-3.4729999999999999</v>
      </c>
      <c r="F2711">
        <v>-12.61</v>
      </c>
      <c r="G2711">
        <v>-11.157</v>
      </c>
      <c r="H2711">
        <f t="shared" si="252"/>
        <v>-2.2290000000000001</v>
      </c>
      <c r="I2711">
        <f t="shared" si="253"/>
        <v>0.17960512242138307</v>
      </c>
      <c r="J2711">
        <f t="shared" si="254"/>
        <v>-3.3019999999999996</v>
      </c>
      <c r="K2711">
        <f t="shared" si="255"/>
        <v>0.24183051916579931</v>
      </c>
      <c r="L2711">
        <f t="shared" si="256"/>
        <v>-11.8835</v>
      </c>
      <c r="M2711">
        <f t="shared" si="257"/>
        <v>1.0274261530640532</v>
      </c>
    </row>
    <row r="2712" spans="1:13" x14ac:dyDescent="0.3">
      <c r="A2712">
        <v>23.6875</v>
      </c>
      <c r="B2712">
        <v>-2.3519999999999999</v>
      </c>
      <c r="C2712">
        <v>-2.1070000000000002</v>
      </c>
      <c r="D2712">
        <v>-3.1320000000000001</v>
      </c>
      <c r="E2712">
        <v>-3.4769999999999999</v>
      </c>
      <c r="F2712">
        <v>-12.589</v>
      </c>
      <c r="G2712">
        <v>-10.967000000000001</v>
      </c>
      <c r="H2712">
        <f t="shared" si="252"/>
        <v>-2.2294999999999998</v>
      </c>
      <c r="I2712">
        <f t="shared" si="253"/>
        <v>0.17324116139070392</v>
      </c>
      <c r="J2712">
        <f t="shared" si="254"/>
        <v>-3.3045</v>
      </c>
      <c r="K2712">
        <f t="shared" si="255"/>
        <v>0.24395183950935873</v>
      </c>
      <c r="L2712">
        <f t="shared" si="256"/>
        <v>-11.778</v>
      </c>
      <c r="M2712">
        <f t="shared" si="257"/>
        <v>1.14692719908458</v>
      </c>
    </row>
    <row r="2713" spans="1:13" x14ac:dyDescent="0.3">
      <c r="A2713">
        <v>23.697916666666668</v>
      </c>
      <c r="B2713">
        <v>-2.3559999999999999</v>
      </c>
      <c r="C2713">
        <v>-2.1040000000000001</v>
      </c>
      <c r="D2713">
        <v>-3.1619999999999999</v>
      </c>
      <c r="E2713">
        <v>-3.4390000000000001</v>
      </c>
      <c r="F2713">
        <v>-12.56</v>
      </c>
      <c r="G2713">
        <v>-10.956</v>
      </c>
      <c r="H2713">
        <f t="shared" si="252"/>
        <v>-2.23</v>
      </c>
      <c r="I2713">
        <f t="shared" si="253"/>
        <v>0.17819090885900982</v>
      </c>
      <c r="J2713">
        <f t="shared" si="254"/>
        <v>-3.3005</v>
      </c>
      <c r="K2713">
        <f t="shared" si="255"/>
        <v>0.19586857838867375</v>
      </c>
      <c r="L2713">
        <f t="shared" si="256"/>
        <v>-11.757999999999999</v>
      </c>
      <c r="M2713">
        <f t="shared" si="257"/>
        <v>1.134199277023223</v>
      </c>
    </row>
    <row r="2714" spans="1:13" x14ac:dyDescent="0.3">
      <c r="A2714">
        <v>23.708333333333332</v>
      </c>
      <c r="B2714">
        <v>-2.3519999999999999</v>
      </c>
      <c r="C2714">
        <v>-2.1219999999999999</v>
      </c>
      <c r="D2714">
        <v>-3.1080000000000001</v>
      </c>
      <c r="E2714">
        <v>-3.4340000000000002</v>
      </c>
      <c r="F2714">
        <v>-12.545999999999999</v>
      </c>
      <c r="G2714">
        <v>-10.93</v>
      </c>
      <c r="H2714">
        <f t="shared" si="252"/>
        <v>-2.2370000000000001</v>
      </c>
      <c r="I2714">
        <f t="shared" si="253"/>
        <v>0.16263455967290591</v>
      </c>
      <c r="J2714">
        <f t="shared" si="254"/>
        <v>-3.2709999999999999</v>
      </c>
      <c r="K2714">
        <f t="shared" si="255"/>
        <v>0.23051681066681454</v>
      </c>
      <c r="L2714">
        <f t="shared" si="256"/>
        <v>-11.738</v>
      </c>
      <c r="M2714">
        <f t="shared" si="257"/>
        <v>1.1426845583974605</v>
      </c>
    </row>
    <row r="2715" spans="1:13" x14ac:dyDescent="0.3">
      <c r="A2715">
        <v>23.71875</v>
      </c>
      <c r="B2715">
        <v>-2.347</v>
      </c>
      <c r="C2715">
        <v>-2.0750000000000002</v>
      </c>
      <c r="D2715">
        <v>-3.12</v>
      </c>
      <c r="E2715">
        <v>-3.4279999999999999</v>
      </c>
      <c r="F2715">
        <v>-12.49</v>
      </c>
      <c r="G2715">
        <v>-11.776999999999999</v>
      </c>
      <c r="H2715">
        <f t="shared" si="252"/>
        <v>-2.2110000000000003</v>
      </c>
      <c r="I2715">
        <f t="shared" si="253"/>
        <v>0.19233304448274077</v>
      </c>
      <c r="J2715">
        <f t="shared" si="254"/>
        <v>-3.274</v>
      </c>
      <c r="K2715">
        <f t="shared" si="255"/>
        <v>0.2177888886054565</v>
      </c>
      <c r="L2715">
        <f t="shared" si="256"/>
        <v>-12.1335</v>
      </c>
      <c r="M2715">
        <f t="shared" si="257"/>
        <v>0.50416713498600907</v>
      </c>
    </row>
    <row r="2716" spans="1:13" x14ac:dyDescent="0.3">
      <c r="A2716">
        <v>23.729166666666668</v>
      </c>
      <c r="B2716">
        <v>-2.35</v>
      </c>
      <c r="C2716">
        <v>-2.125</v>
      </c>
      <c r="D2716">
        <v>-3.1309999999999998</v>
      </c>
      <c r="E2716">
        <v>-3.45</v>
      </c>
      <c r="F2716">
        <v>-12.48</v>
      </c>
      <c r="G2716">
        <v>-10.724</v>
      </c>
      <c r="H2716">
        <f t="shared" si="252"/>
        <v>-2.2374999999999998</v>
      </c>
      <c r="I2716">
        <f t="shared" si="253"/>
        <v>0.15909902576697324</v>
      </c>
      <c r="J2716">
        <f t="shared" si="254"/>
        <v>-3.2904999999999998</v>
      </c>
      <c r="K2716">
        <f t="shared" si="255"/>
        <v>0.22556706319850892</v>
      </c>
      <c r="L2716">
        <f t="shared" si="256"/>
        <v>-11.602</v>
      </c>
      <c r="M2716">
        <f t="shared" si="257"/>
        <v>1.2416795077635776</v>
      </c>
    </row>
    <row r="2717" spans="1:13" x14ac:dyDescent="0.3">
      <c r="A2717">
        <v>23.739583333333332</v>
      </c>
      <c r="B2717">
        <v>-2.3460000000000001</v>
      </c>
      <c r="C2717">
        <v>-2.073</v>
      </c>
      <c r="D2717">
        <v>-3.1190000000000002</v>
      </c>
      <c r="E2717">
        <v>-3.4569999999999999</v>
      </c>
      <c r="F2717">
        <v>-12.49</v>
      </c>
      <c r="G2717">
        <v>-10.557</v>
      </c>
      <c r="H2717">
        <f t="shared" si="252"/>
        <v>-2.2095000000000002</v>
      </c>
      <c r="I2717">
        <f t="shared" si="253"/>
        <v>0.19304015126392757</v>
      </c>
      <c r="J2717">
        <f t="shared" si="254"/>
        <v>-3.2880000000000003</v>
      </c>
      <c r="K2717">
        <f t="shared" si="255"/>
        <v>0.23900209204105283</v>
      </c>
      <c r="L2717">
        <f t="shared" si="256"/>
        <v>-11.5235</v>
      </c>
      <c r="M2717">
        <f t="shared" si="257"/>
        <v>1.3668374080335963</v>
      </c>
    </row>
    <row r="2718" spans="1:13" x14ac:dyDescent="0.3">
      <c r="A2718">
        <v>23.75</v>
      </c>
      <c r="B2718">
        <v>-2.3380000000000001</v>
      </c>
      <c r="C2718">
        <v>-2.0960000000000001</v>
      </c>
      <c r="D2718">
        <v>-3.0590000000000002</v>
      </c>
      <c r="E2718">
        <v>-3.4740000000000002</v>
      </c>
      <c r="F2718">
        <v>-12.412000000000001</v>
      </c>
      <c r="G2718">
        <v>-10.462</v>
      </c>
      <c r="H2718">
        <f t="shared" si="252"/>
        <v>-2.2170000000000001</v>
      </c>
      <c r="I2718">
        <f t="shared" si="253"/>
        <v>0.17111984104714451</v>
      </c>
      <c r="J2718">
        <f t="shared" si="254"/>
        <v>-3.2665000000000002</v>
      </c>
      <c r="K2718">
        <f t="shared" si="255"/>
        <v>0.29344931419241721</v>
      </c>
      <c r="L2718">
        <f t="shared" si="256"/>
        <v>-11.437000000000001</v>
      </c>
      <c r="M2718">
        <f t="shared" si="257"/>
        <v>1.3788582233137683</v>
      </c>
    </row>
    <row r="2719" spans="1:13" x14ac:dyDescent="0.3">
      <c r="A2719">
        <v>23.760416666666668</v>
      </c>
      <c r="B2719">
        <v>-2.3410000000000002</v>
      </c>
      <c r="C2719">
        <v>-2.0529999999999999</v>
      </c>
      <c r="D2719">
        <v>-3.0990000000000002</v>
      </c>
      <c r="E2719">
        <v>-3.4649999999999999</v>
      </c>
      <c r="F2719">
        <v>-12.407</v>
      </c>
      <c r="G2719">
        <v>-10.396000000000001</v>
      </c>
      <c r="H2719">
        <f t="shared" si="252"/>
        <v>-2.1970000000000001</v>
      </c>
      <c r="I2719">
        <f t="shared" si="253"/>
        <v>0.20364675298172585</v>
      </c>
      <c r="J2719">
        <f t="shared" si="254"/>
        <v>-3.282</v>
      </c>
      <c r="K2719">
        <f t="shared" si="255"/>
        <v>0.25880108191427614</v>
      </c>
      <c r="L2719">
        <f t="shared" si="256"/>
        <v>-11.4015</v>
      </c>
      <c r="M2719">
        <f t="shared" si="257"/>
        <v>1.4219917369661466</v>
      </c>
    </row>
    <row r="2720" spans="1:13" x14ac:dyDescent="0.3">
      <c r="A2720">
        <v>23.770833333333332</v>
      </c>
      <c r="B2720">
        <v>-2.3330000000000002</v>
      </c>
      <c r="C2720">
        <v>-2.0659999999999998</v>
      </c>
      <c r="D2720">
        <v>-3.0760000000000001</v>
      </c>
      <c r="E2720">
        <v>-3.4660000000000002</v>
      </c>
      <c r="F2720">
        <v>-12.388999999999999</v>
      </c>
      <c r="G2720">
        <v>-10.33</v>
      </c>
      <c r="H2720">
        <f t="shared" si="252"/>
        <v>-2.1995</v>
      </c>
      <c r="I2720">
        <f t="shared" si="253"/>
        <v>0.18879751057680844</v>
      </c>
      <c r="J2720">
        <f t="shared" si="254"/>
        <v>-3.2709999999999999</v>
      </c>
      <c r="K2720">
        <f t="shared" si="255"/>
        <v>0.27577164466275367</v>
      </c>
      <c r="L2720">
        <f t="shared" si="256"/>
        <v>-11.359500000000001</v>
      </c>
      <c r="M2720">
        <f t="shared" si="257"/>
        <v>1.4559328624631007</v>
      </c>
    </row>
    <row r="2721" spans="1:13" x14ac:dyDescent="0.3">
      <c r="A2721">
        <v>23.78125</v>
      </c>
      <c r="B2721">
        <v>-2.33</v>
      </c>
      <c r="C2721">
        <v>-2.0379999999999998</v>
      </c>
      <c r="D2721">
        <v>-3.0720000000000001</v>
      </c>
      <c r="E2721">
        <v>-3.4529999999999998</v>
      </c>
      <c r="F2721">
        <v>-12.4</v>
      </c>
      <c r="G2721">
        <v>-10.37</v>
      </c>
      <c r="H2721">
        <f t="shared" si="252"/>
        <v>-2.1840000000000002</v>
      </c>
      <c r="I2721">
        <f t="shared" si="253"/>
        <v>0.20647518010647206</v>
      </c>
      <c r="J2721">
        <f t="shared" si="254"/>
        <v>-3.2625000000000002</v>
      </c>
      <c r="K2721">
        <f t="shared" si="255"/>
        <v>0.26940768363207446</v>
      </c>
      <c r="L2721">
        <f t="shared" si="256"/>
        <v>-11.385</v>
      </c>
      <c r="M2721">
        <f t="shared" si="257"/>
        <v>1.4354267658086921</v>
      </c>
    </row>
    <row r="2722" spans="1:13" x14ac:dyDescent="0.3">
      <c r="A2722">
        <v>23.791666666666668</v>
      </c>
      <c r="B2722">
        <v>-2.33</v>
      </c>
      <c r="C2722">
        <v>-2.089</v>
      </c>
      <c r="D2722">
        <v>-3.085</v>
      </c>
      <c r="E2722">
        <v>-3.4369999999999998</v>
      </c>
      <c r="F2722">
        <v>-12.404</v>
      </c>
      <c r="G2722">
        <v>-10.476000000000001</v>
      </c>
      <c r="H2722">
        <f t="shared" si="252"/>
        <v>-2.2095000000000002</v>
      </c>
      <c r="I2722">
        <f t="shared" si="253"/>
        <v>0.17041273426595802</v>
      </c>
      <c r="J2722">
        <f t="shared" si="254"/>
        <v>-3.2610000000000001</v>
      </c>
      <c r="K2722">
        <f t="shared" si="255"/>
        <v>0.24890158697766462</v>
      </c>
      <c r="L2722">
        <f t="shared" si="256"/>
        <v>-11.440000000000001</v>
      </c>
      <c r="M2722">
        <f t="shared" si="257"/>
        <v>1.3633018741276628</v>
      </c>
    </row>
    <row r="2723" spans="1:13" x14ac:dyDescent="0.3">
      <c r="A2723">
        <v>23.802083333333332</v>
      </c>
      <c r="B2723">
        <v>-2.323</v>
      </c>
      <c r="C2723">
        <v>-2.024</v>
      </c>
      <c r="D2723">
        <v>-3.0510000000000002</v>
      </c>
      <c r="E2723">
        <v>-3.4359999999999999</v>
      </c>
      <c r="F2723">
        <v>-12.352</v>
      </c>
      <c r="G2723">
        <v>-10.388</v>
      </c>
      <c r="H2723">
        <f t="shared" si="252"/>
        <v>-2.1734999999999998</v>
      </c>
      <c r="I2723">
        <f t="shared" si="253"/>
        <v>0.21142492757477765</v>
      </c>
      <c r="J2723">
        <f t="shared" si="254"/>
        <v>-3.2435</v>
      </c>
      <c r="K2723">
        <f t="shared" si="255"/>
        <v>0.27223611075682064</v>
      </c>
      <c r="L2723">
        <f t="shared" si="256"/>
        <v>-11.370000000000001</v>
      </c>
      <c r="M2723">
        <f t="shared" si="257"/>
        <v>1.3887577182503796</v>
      </c>
    </row>
    <row r="2724" spans="1:13" x14ac:dyDescent="0.3">
      <c r="A2724">
        <v>23.8125</v>
      </c>
      <c r="B2724">
        <v>-2.3180000000000001</v>
      </c>
      <c r="C2724">
        <v>-2.0299999999999998</v>
      </c>
      <c r="D2724">
        <v>-3.0139999999999998</v>
      </c>
      <c r="E2724">
        <v>-3.4420000000000002</v>
      </c>
      <c r="F2724">
        <v>-12.355</v>
      </c>
      <c r="G2724">
        <v>-10.205</v>
      </c>
      <c r="H2724">
        <f t="shared" si="252"/>
        <v>-2.1739999999999999</v>
      </c>
      <c r="I2724">
        <f t="shared" si="253"/>
        <v>0.20364675298172585</v>
      </c>
      <c r="J2724">
        <f t="shared" si="254"/>
        <v>-3.2279999999999998</v>
      </c>
      <c r="K2724">
        <f t="shared" si="255"/>
        <v>0.3026417023478426</v>
      </c>
      <c r="L2724">
        <f t="shared" si="256"/>
        <v>-11.280000000000001</v>
      </c>
      <c r="M2724">
        <f t="shared" si="257"/>
        <v>1.5202795795510775</v>
      </c>
    </row>
    <row r="2725" spans="1:13" x14ac:dyDescent="0.3">
      <c r="A2725">
        <v>23.822916666666668</v>
      </c>
      <c r="B2725">
        <v>-2.3260000000000001</v>
      </c>
      <c r="C2725">
        <v>-2.032</v>
      </c>
      <c r="D2725">
        <v>-3.0339999999999998</v>
      </c>
      <c r="E2725">
        <v>-3.427</v>
      </c>
      <c r="F2725">
        <v>-12.355</v>
      </c>
      <c r="G2725">
        <v>-10.363</v>
      </c>
      <c r="H2725">
        <f t="shared" si="252"/>
        <v>-2.1790000000000003</v>
      </c>
      <c r="I2725">
        <f t="shared" si="253"/>
        <v>0.20788939366884501</v>
      </c>
      <c r="J2725">
        <f t="shared" si="254"/>
        <v>-3.2305000000000001</v>
      </c>
      <c r="K2725">
        <f t="shared" si="255"/>
        <v>0.27789296500631333</v>
      </c>
      <c r="L2725">
        <f t="shared" si="256"/>
        <v>-11.359</v>
      </c>
      <c r="M2725">
        <f t="shared" si="257"/>
        <v>1.4085567081236032</v>
      </c>
    </row>
    <row r="2726" spans="1:13" x14ac:dyDescent="0.3">
      <c r="A2726">
        <v>23.833333333333332</v>
      </c>
      <c r="B2726">
        <v>-2.3210000000000002</v>
      </c>
      <c r="C2726">
        <v>-2.0230000000000001</v>
      </c>
      <c r="D2726">
        <v>-3.077</v>
      </c>
      <c r="E2726">
        <v>-3.4140000000000001</v>
      </c>
      <c r="F2726">
        <v>-12.35</v>
      </c>
      <c r="G2726">
        <v>-10.276</v>
      </c>
      <c r="H2726">
        <f t="shared" si="252"/>
        <v>-2.1720000000000002</v>
      </c>
      <c r="I2726">
        <f t="shared" si="253"/>
        <v>0.21071782079359119</v>
      </c>
      <c r="J2726">
        <f t="shared" si="254"/>
        <v>-3.2454999999999998</v>
      </c>
      <c r="K2726">
        <f t="shared" si="255"/>
        <v>0.23829498525986664</v>
      </c>
      <c r="L2726">
        <f t="shared" si="256"/>
        <v>-11.312999999999999</v>
      </c>
      <c r="M2726">
        <f t="shared" si="257"/>
        <v>1.4665394641808995</v>
      </c>
    </row>
    <row r="2727" spans="1:13" x14ac:dyDescent="0.3">
      <c r="A2727">
        <v>23.84375</v>
      </c>
      <c r="B2727">
        <v>-2.3180000000000001</v>
      </c>
      <c r="C2727">
        <v>-2.032</v>
      </c>
      <c r="D2727">
        <v>-3.069</v>
      </c>
      <c r="E2727">
        <v>-3.4079999999999999</v>
      </c>
      <c r="F2727">
        <v>-12.327</v>
      </c>
      <c r="G2727">
        <v>-10.339</v>
      </c>
      <c r="H2727">
        <f t="shared" si="252"/>
        <v>-2.1749999999999998</v>
      </c>
      <c r="I2727">
        <f t="shared" si="253"/>
        <v>0.2022325394193526</v>
      </c>
      <c r="J2727">
        <f t="shared" si="254"/>
        <v>-3.2385000000000002</v>
      </c>
      <c r="K2727">
        <f t="shared" si="255"/>
        <v>0.23970919882223957</v>
      </c>
      <c r="L2727">
        <f t="shared" si="256"/>
        <v>-11.333</v>
      </c>
      <c r="M2727">
        <f t="shared" si="257"/>
        <v>1.4057282809988563</v>
      </c>
    </row>
    <row r="2728" spans="1:13" x14ac:dyDescent="0.3">
      <c r="A2728">
        <v>23.854166666666668</v>
      </c>
      <c r="B2728">
        <v>-2.3180000000000001</v>
      </c>
      <c r="C2728">
        <v>-2.0270000000000001</v>
      </c>
      <c r="D2728">
        <v>-3.048</v>
      </c>
      <c r="E2728">
        <v>-3.4</v>
      </c>
      <c r="F2728">
        <v>-12.305999999999999</v>
      </c>
      <c r="G2728">
        <v>-10.301</v>
      </c>
      <c r="H2728">
        <f t="shared" si="252"/>
        <v>-2.1725000000000003</v>
      </c>
      <c r="I2728">
        <f t="shared" si="253"/>
        <v>0.20576807332528527</v>
      </c>
      <c r="J2728">
        <f t="shared" si="254"/>
        <v>-3.2240000000000002</v>
      </c>
      <c r="K2728">
        <f t="shared" si="255"/>
        <v>0.24890158697766462</v>
      </c>
      <c r="L2728">
        <f t="shared" si="256"/>
        <v>-11.3035</v>
      </c>
      <c r="M2728">
        <f t="shared" si="257"/>
        <v>1.4177490962790271</v>
      </c>
    </row>
    <row r="2729" spans="1:13" x14ac:dyDescent="0.3">
      <c r="A2729">
        <v>23.864583333333332</v>
      </c>
      <c r="B2729">
        <v>-2.3149999999999999</v>
      </c>
      <c r="C2729">
        <v>-2.0299999999999998</v>
      </c>
      <c r="D2729">
        <v>-3.0630000000000002</v>
      </c>
      <c r="E2729">
        <v>-3.3959999999999999</v>
      </c>
      <c r="F2729">
        <v>-12.295</v>
      </c>
      <c r="G2729">
        <v>-10.331</v>
      </c>
      <c r="H2729">
        <f t="shared" si="252"/>
        <v>-2.1724999999999999</v>
      </c>
      <c r="I2729">
        <f t="shared" si="253"/>
        <v>0.20152543263816614</v>
      </c>
      <c r="J2729">
        <f t="shared" si="254"/>
        <v>-3.2294999999999998</v>
      </c>
      <c r="K2729">
        <f t="shared" si="255"/>
        <v>0.23546655813512013</v>
      </c>
      <c r="L2729">
        <f t="shared" si="256"/>
        <v>-11.312999999999999</v>
      </c>
      <c r="M2729">
        <f t="shared" si="257"/>
        <v>1.3887577182503796</v>
      </c>
    </row>
    <row r="2730" spans="1:13" x14ac:dyDescent="0.3">
      <c r="A2730">
        <v>23.875</v>
      </c>
      <c r="B2730">
        <v>-2.3090000000000002</v>
      </c>
      <c r="C2730">
        <v>-2.036</v>
      </c>
      <c r="D2730">
        <v>-3.0459999999999998</v>
      </c>
      <c r="E2730">
        <v>-3.4</v>
      </c>
      <c r="F2730">
        <v>-12.25</v>
      </c>
      <c r="G2730">
        <v>-10.266999999999999</v>
      </c>
      <c r="H2730">
        <f t="shared" si="252"/>
        <v>-2.1725000000000003</v>
      </c>
      <c r="I2730">
        <f t="shared" si="253"/>
        <v>0.19304015126392757</v>
      </c>
      <c r="J2730">
        <f t="shared" si="254"/>
        <v>-3.2229999999999999</v>
      </c>
      <c r="K2730">
        <f t="shared" si="255"/>
        <v>0.25031580054003788</v>
      </c>
      <c r="L2730">
        <f t="shared" si="256"/>
        <v>-11.2585</v>
      </c>
      <c r="M2730">
        <f t="shared" si="257"/>
        <v>1.4021927470929241</v>
      </c>
    </row>
    <row r="2731" spans="1:13" x14ac:dyDescent="0.3">
      <c r="A2731">
        <v>23.885416666666668</v>
      </c>
      <c r="B2731">
        <v>-2.3039999999999998</v>
      </c>
      <c r="C2731">
        <v>-2.0209999999999999</v>
      </c>
      <c r="D2731">
        <v>-3.0760000000000001</v>
      </c>
      <c r="E2731">
        <v>-3.4140000000000001</v>
      </c>
      <c r="F2731">
        <v>-12.249000000000001</v>
      </c>
      <c r="G2731">
        <v>-10.353999999999999</v>
      </c>
      <c r="H2731">
        <f t="shared" si="252"/>
        <v>-2.1624999999999996</v>
      </c>
      <c r="I2731">
        <f t="shared" si="253"/>
        <v>0.20011121907579288</v>
      </c>
      <c r="J2731">
        <f t="shared" si="254"/>
        <v>-3.2450000000000001</v>
      </c>
      <c r="K2731">
        <f t="shared" si="255"/>
        <v>0.23900209204105313</v>
      </c>
      <c r="L2731">
        <f t="shared" si="256"/>
        <v>-11.301500000000001</v>
      </c>
      <c r="M2731">
        <f t="shared" si="257"/>
        <v>1.3399673503485086</v>
      </c>
    </row>
    <row r="2732" spans="1:13" x14ac:dyDescent="0.3">
      <c r="A2732">
        <v>23.895833333333332</v>
      </c>
      <c r="B2732">
        <v>-2.3039999999999998</v>
      </c>
      <c r="C2732">
        <v>-2.012</v>
      </c>
      <c r="D2732">
        <v>-3.0739999999999998</v>
      </c>
      <c r="E2732">
        <v>-3.4039999999999999</v>
      </c>
      <c r="F2732">
        <v>-12.252000000000001</v>
      </c>
      <c r="G2732">
        <v>-10.545999999999999</v>
      </c>
      <c r="H2732">
        <f t="shared" si="252"/>
        <v>-2.1579999999999999</v>
      </c>
      <c r="I2732">
        <f t="shared" si="253"/>
        <v>0.20647518010647176</v>
      </c>
      <c r="J2732">
        <f t="shared" si="254"/>
        <v>-3.2389999999999999</v>
      </c>
      <c r="K2732">
        <f t="shared" si="255"/>
        <v>0.23334523779156074</v>
      </c>
      <c r="L2732">
        <f t="shared" si="256"/>
        <v>-11.399000000000001</v>
      </c>
      <c r="M2732">
        <f t="shared" si="257"/>
        <v>1.206324168704251</v>
      </c>
    </row>
    <row r="2733" spans="1:13" x14ac:dyDescent="0.3">
      <c r="A2733">
        <v>23.90625</v>
      </c>
      <c r="B2733">
        <v>-2.2869999999999999</v>
      </c>
      <c r="C2733">
        <v>-2.0299999999999998</v>
      </c>
      <c r="D2733">
        <v>-3.1259999999999999</v>
      </c>
      <c r="E2733">
        <v>-3.419</v>
      </c>
      <c r="F2733">
        <v>-12.224</v>
      </c>
      <c r="G2733">
        <v>-10.548</v>
      </c>
      <c r="H2733">
        <f t="shared" si="252"/>
        <v>-2.1585000000000001</v>
      </c>
      <c r="I2733">
        <f t="shared" si="253"/>
        <v>0.18172644276494279</v>
      </c>
      <c r="J2733">
        <f t="shared" si="254"/>
        <v>-3.2725</v>
      </c>
      <c r="K2733">
        <f t="shared" si="255"/>
        <v>0.20718228688765852</v>
      </c>
      <c r="L2733">
        <f t="shared" si="256"/>
        <v>-11.385999999999999</v>
      </c>
      <c r="M2733">
        <f t="shared" si="257"/>
        <v>1.1851109652686538</v>
      </c>
    </row>
    <row r="2734" spans="1:13" x14ac:dyDescent="0.3">
      <c r="A2734">
        <v>23.916666666666668</v>
      </c>
      <c r="B2734">
        <v>-2.2869999999999999</v>
      </c>
      <c r="C2734">
        <v>-2.0099999999999998</v>
      </c>
      <c r="D2734">
        <v>-3.1280000000000001</v>
      </c>
      <c r="E2734">
        <v>-3.431</v>
      </c>
      <c r="F2734">
        <v>-12.227</v>
      </c>
      <c r="G2734">
        <v>-10.391</v>
      </c>
      <c r="H2734">
        <f t="shared" si="252"/>
        <v>-2.1484999999999999</v>
      </c>
      <c r="I2734">
        <f t="shared" si="253"/>
        <v>0.19586857838867375</v>
      </c>
      <c r="J2734">
        <f t="shared" si="254"/>
        <v>-3.2795000000000001</v>
      </c>
      <c r="K2734">
        <f t="shared" si="255"/>
        <v>0.21425335469952386</v>
      </c>
      <c r="L2734">
        <f t="shared" si="256"/>
        <v>-11.309000000000001</v>
      </c>
      <c r="M2734">
        <f t="shared" si="257"/>
        <v>1.2982480502585014</v>
      </c>
    </row>
    <row r="2735" spans="1:13" x14ac:dyDescent="0.3">
      <c r="A2735">
        <v>23.927083333333332</v>
      </c>
      <c r="B2735">
        <v>-2.2810000000000001</v>
      </c>
      <c r="C2735">
        <v>-2.004</v>
      </c>
      <c r="D2735">
        <v>-3.1120000000000001</v>
      </c>
      <c r="E2735">
        <v>-3.4140000000000001</v>
      </c>
      <c r="F2735">
        <v>-12.228999999999999</v>
      </c>
      <c r="G2735">
        <v>-10.379</v>
      </c>
      <c r="H2735">
        <f t="shared" si="252"/>
        <v>-2.1425000000000001</v>
      </c>
      <c r="I2735">
        <f t="shared" si="253"/>
        <v>0.19586857838867375</v>
      </c>
      <c r="J2735">
        <f t="shared" si="254"/>
        <v>-3.2629999999999999</v>
      </c>
      <c r="K2735">
        <f t="shared" si="255"/>
        <v>0.2135462479183374</v>
      </c>
      <c r="L2735">
        <f t="shared" si="256"/>
        <v>-11.303999999999998</v>
      </c>
      <c r="M2735">
        <f t="shared" si="257"/>
        <v>1.3081475451951126</v>
      </c>
    </row>
    <row r="2736" spans="1:13" x14ac:dyDescent="0.3">
      <c r="A2736">
        <v>23.9375</v>
      </c>
      <c r="B2736">
        <v>-2.2719999999999998</v>
      </c>
      <c r="C2736">
        <v>-2.0150000000000001</v>
      </c>
      <c r="D2736">
        <v>-3.0739999999999998</v>
      </c>
      <c r="E2736">
        <v>-3.4049999999999998</v>
      </c>
      <c r="F2736">
        <v>-12.186</v>
      </c>
      <c r="G2736">
        <v>-10.436</v>
      </c>
      <c r="H2736">
        <f t="shared" si="252"/>
        <v>-2.1435</v>
      </c>
      <c r="I2736">
        <f t="shared" si="253"/>
        <v>0.18172644276494249</v>
      </c>
      <c r="J2736">
        <f t="shared" si="254"/>
        <v>-3.2394999999999996</v>
      </c>
      <c r="K2736">
        <f t="shared" si="255"/>
        <v>0.23405234457274721</v>
      </c>
      <c r="L2736">
        <f t="shared" si="256"/>
        <v>-11.311</v>
      </c>
      <c r="M2736">
        <f t="shared" si="257"/>
        <v>1.2374368670764582</v>
      </c>
    </row>
    <row r="2737" spans="1:13" x14ac:dyDescent="0.3">
      <c r="A2737">
        <v>23.947916666666668</v>
      </c>
      <c r="B2737">
        <v>-2.27</v>
      </c>
      <c r="C2737">
        <v>-2</v>
      </c>
      <c r="D2737">
        <v>-3.0339999999999998</v>
      </c>
      <c r="E2737">
        <v>-3.4129999999999998</v>
      </c>
      <c r="F2737">
        <v>-12.138999999999999</v>
      </c>
      <c r="G2737">
        <v>-10.593999999999999</v>
      </c>
      <c r="H2737">
        <f t="shared" si="252"/>
        <v>-2.1349999999999998</v>
      </c>
      <c r="I2737">
        <f t="shared" si="253"/>
        <v>0.19091883092036785</v>
      </c>
      <c r="J2737">
        <f t="shared" si="254"/>
        <v>-3.2234999999999996</v>
      </c>
      <c r="K2737">
        <f t="shared" si="255"/>
        <v>0.26799347006970153</v>
      </c>
      <c r="L2737">
        <f t="shared" si="256"/>
        <v>-11.366499999999998</v>
      </c>
      <c r="M2737">
        <f t="shared" si="257"/>
        <v>1.0924799769332159</v>
      </c>
    </row>
    <row r="2738" spans="1:13" x14ac:dyDescent="0.3">
      <c r="A2738">
        <v>23.958333333333332</v>
      </c>
      <c r="B2738">
        <v>-2.27</v>
      </c>
      <c r="C2738">
        <v>-2.0299999999999998</v>
      </c>
      <c r="D2738">
        <v>-3.0190000000000001</v>
      </c>
      <c r="E2738">
        <v>-3.3969999999999998</v>
      </c>
      <c r="F2738">
        <v>-12.193</v>
      </c>
      <c r="G2738">
        <v>-10.273</v>
      </c>
      <c r="H2738">
        <f t="shared" si="252"/>
        <v>-2.15</v>
      </c>
      <c r="I2738">
        <f t="shared" si="253"/>
        <v>0.16970562748477155</v>
      </c>
      <c r="J2738">
        <f t="shared" si="254"/>
        <v>-3.2080000000000002</v>
      </c>
      <c r="K2738">
        <f t="shared" si="255"/>
        <v>0.26728636328851474</v>
      </c>
      <c r="L2738">
        <f t="shared" si="256"/>
        <v>-11.233000000000001</v>
      </c>
      <c r="M2738">
        <f t="shared" si="257"/>
        <v>1.3576450198781713</v>
      </c>
    </row>
    <row r="2739" spans="1:13" x14ac:dyDescent="0.3">
      <c r="A2739">
        <v>23.96875</v>
      </c>
      <c r="B2739">
        <v>-2.2549999999999999</v>
      </c>
      <c r="C2739">
        <v>-1.9890000000000001</v>
      </c>
      <c r="D2739">
        <v>-3.0219999999999998</v>
      </c>
      <c r="E2739">
        <v>-3.4470000000000001</v>
      </c>
      <c r="F2739">
        <v>-12.115</v>
      </c>
      <c r="G2739">
        <v>-10.037000000000001</v>
      </c>
      <c r="H2739">
        <f t="shared" si="252"/>
        <v>-2.1219999999999999</v>
      </c>
      <c r="I2739">
        <f t="shared" si="253"/>
        <v>0.1880904037956215</v>
      </c>
      <c r="J2739">
        <f t="shared" si="254"/>
        <v>-3.2344999999999997</v>
      </c>
      <c r="K2739">
        <f t="shared" si="255"/>
        <v>0.30052038200428288</v>
      </c>
      <c r="L2739">
        <f t="shared" si="256"/>
        <v>-11.076000000000001</v>
      </c>
      <c r="M2739">
        <f t="shared" si="257"/>
        <v>1.4693678913056454</v>
      </c>
    </row>
    <row r="2740" spans="1:13" x14ac:dyDescent="0.3">
      <c r="A2740">
        <v>23.979166666666668</v>
      </c>
      <c r="B2740">
        <v>-2.2549999999999999</v>
      </c>
      <c r="C2740">
        <v>-1.986</v>
      </c>
      <c r="D2740">
        <v>-3.02</v>
      </c>
      <c r="E2740">
        <v>-3.431</v>
      </c>
      <c r="F2740">
        <v>-12.176</v>
      </c>
      <c r="G2740">
        <v>-10</v>
      </c>
      <c r="H2740">
        <f t="shared" si="252"/>
        <v>-2.1204999999999998</v>
      </c>
      <c r="I2740">
        <f t="shared" si="253"/>
        <v>0.19021172413918122</v>
      </c>
      <c r="J2740">
        <f t="shared" si="254"/>
        <v>-3.2255000000000003</v>
      </c>
      <c r="K2740">
        <f t="shared" si="255"/>
        <v>0.29062088706767109</v>
      </c>
      <c r="L2740">
        <f t="shared" si="256"/>
        <v>-11.088000000000001</v>
      </c>
      <c r="M2740">
        <f t="shared" si="257"/>
        <v>1.5386643558619275</v>
      </c>
    </row>
    <row r="2741" spans="1:13" x14ac:dyDescent="0.3">
      <c r="A2741">
        <v>23.989583333333332</v>
      </c>
      <c r="B2741">
        <v>-2.2440000000000002</v>
      </c>
      <c r="C2741">
        <v>-1.9950000000000001</v>
      </c>
      <c r="D2741">
        <v>-3.016</v>
      </c>
      <c r="E2741">
        <v>-3.45</v>
      </c>
      <c r="F2741">
        <v>-12.122999999999999</v>
      </c>
      <c r="G2741">
        <v>-10.077999999999999</v>
      </c>
      <c r="H2741">
        <f t="shared" si="252"/>
        <v>-2.1195000000000004</v>
      </c>
      <c r="I2741">
        <f t="shared" si="253"/>
        <v>0.1760695885154504</v>
      </c>
      <c r="J2741">
        <f t="shared" si="254"/>
        <v>-3.2330000000000001</v>
      </c>
      <c r="K2741">
        <f t="shared" si="255"/>
        <v>0.30688434303496176</v>
      </c>
      <c r="L2741">
        <f t="shared" si="256"/>
        <v>-11.1005</v>
      </c>
      <c r="M2741">
        <f t="shared" si="257"/>
        <v>1.4460333675264896</v>
      </c>
    </row>
    <row r="2742" spans="1:13" x14ac:dyDescent="0.3">
      <c r="A2742">
        <v>24</v>
      </c>
      <c r="B2742">
        <v>-2.2410000000000001</v>
      </c>
      <c r="C2742">
        <v>-1.9770000000000001</v>
      </c>
      <c r="D2742">
        <v>-3</v>
      </c>
      <c r="E2742">
        <v>-3.4359999999999999</v>
      </c>
      <c r="F2742">
        <v>-12.183999999999999</v>
      </c>
      <c r="G2742">
        <v>-10.071999999999999</v>
      </c>
      <c r="H2742">
        <f t="shared" si="252"/>
        <v>-2.109</v>
      </c>
      <c r="I2742">
        <f t="shared" si="253"/>
        <v>0.18667619023324855</v>
      </c>
      <c r="J2742">
        <f t="shared" si="254"/>
        <v>-3.218</v>
      </c>
      <c r="K2742">
        <f t="shared" si="255"/>
        <v>0.30829855659733468</v>
      </c>
      <c r="L2742">
        <f t="shared" si="256"/>
        <v>-11.128</v>
      </c>
      <c r="M2742">
        <f t="shared" si="257"/>
        <v>1.4934095218659884</v>
      </c>
    </row>
    <row r="2743" spans="1:13" x14ac:dyDescent="0.3">
      <c r="A2743">
        <v>24.010416666666668</v>
      </c>
      <c r="B2743">
        <v>-2.2370000000000001</v>
      </c>
      <c r="C2743">
        <v>-1.9770000000000001</v>
      </c>
      <c r="D2743">
        <v>-2.9830000000000001</v>
      </c>
      <c r="E2743">
        <v>-3.4169999999999998</v>
      </c>
      <c r="F2743">
        <v>-12.193</v>
      </c>
      <c r="G2743">
        <v>-10.055999999999999</v>
      </c>
      <c r="H2743">
        <f t="shared" si="252"/>
        <v>-2.1070000000000002</v>
      </c>
      <c r="I2743">
        <f t="shared" si="253"/>
        <v>0.18384776310850234</v>
      </c>
      <c r="J2743">
        <f t="shared" si="254"/>
        <v>-3.2</v>
      </c>
      <c r="K2743">
        <f t="shared" si="255"/>
        <v>0.30688434303496143</v>
      </c>
      <c r="L2743">
        <f t="shared" si="256"/>
        <v>-11.124499999999999</v>
      </c>
      <c r="M2743">
        <f t="shared" si="257"/>
        <v>1.5110871913956523</v>
      </c>
    </row>
    <row r="2744" spans="1:13" x14ac:dyDescent="0.3">
      <c r="A2744">
        <v>24.020833333333332</v>
      </c>
      <c r="B2744">
        <v>-2.2309999999999999</v>
      </c>
      <c r="C2744">
        <v>-1.9610000000000001</v>
      </c>
      <c r="D2744">
        <v>-2.9569999999999999</v>
      </c>
      <c r="E2744">
        <v>-3.4079999999999999</v>
      </c>
      <c r="F2744">
        <v>-12.172000000000001</v>
      </c>
      <c r="G2744">
        <v>-9.9489999999999998</v>
      </c>
      <c r="H2744">
        <f t="shared" si="252"/>
        <v>-2.0960000000000001</v>
      </c>
      <c r="I2744">
        <f t="shared" si="253"/>
        <v>0.19091883092036768</v>
      </c>
      <c r="J2744">
        <f t="shared" si="254"/>
        <v>-3.1825000000000001</v>
      </c>
      <c r="K2744">
        <f t="shared" si="255"/>
        <v>0.318905158315133</v>
      </c>
      <c r="L2744">
        <f t="shared" si="256"/>
        <v>-11.060500000000001</v>
      </c>
      <c r="M2744">
        <f t="shared" si="257"/>
        <v>1.5718983745776955</v>
      </c>
    </row>
    <row r="2745" spans="1:13" x14ac:dyDescent="0.3">
      <c r="A2745">
        <v>24.03125</v>
      </c>
      <c r="B2745">
        <v>-2.2290000000000001</v>
      </c>
      <c r="C2745">
        <v>-1.946</v>
      </c>
      <c r="D2745">
        <v>-2.9420000000000002</v>
      </c>
      <c r="E2745">
        <v>-3.4049999999999998</v>
      </c>
      <c r="F2745">
        <v>-12.15</v>
      </c>
      <c r="G2745">
        <v>-10.045999999999999</v>
      </c>
      <c r="H2745">
        <f t="shared" si="252"/>
        <v>-2.0874999999999999</v>
      </c>
      <c r="I2745">
        <f t="shared" si="253"/>
        <v>0.20011121907579305</v>
      </c>
      <c r="J2745">
        <f t="shared" si="254"/>
        <v>-3.1734999999999998</v>
      </c>
      <c r="K2745">
        <f t="shared" si="255"/>
        <v>0.3273904396893712</v>
      </c>
      <c r="L2745">
        <f t="shared" si="256"/>
        <v>-11.097999999999999</v>
      </c>
      <c r="M2745">
        <f t="shared" si="257"/>
        <v>1.4877526676164967</v>
      </c>
    </row>
    <row r="2746" spans="1:13" x14ac:dyDescent="0.3">
      <c r="A2746">
        <v>24.041666666666668</v>
      </c>
      <c r="B2746">
        <v>-2.2269999999999999</v>
      </c>
      <c r="C2746">
        <v>-1.9470000000000001</v>
      </c>
      <c r="D2746">
        <v>-2.9449999999999998</v>
      </c>
      <c r="E2746">
        <v>-3.3959999999999999</v>
      </c>
      <c r="F2746">
        <v>-12.153</v>
      </c>
      <c r="G2746">
        <v>-10.304</v>
      </c>
      <c r="H2746">
        <f t="shared" si="252"/>
        <v>-2.0869999999999997</v>
      </c>
      <c r="I2746">
        <f t="shared" si="253"/>
        <v>0.19798989873223316</v>
      </c>
      <c r="J2746">
        <f t="shared" si="254"/>
        <v>-3.1704999999999997</v>
      </c>
      <c r="K2746">
        <f t="shared" si="255"/>
        <v>0.318905158315133</v>
      </c>
      <c r="L2746">
        <f t="shared" si="256"/>
        <v>-11.2285</v>
      </c>
      <c r="M2746">
        <f t="shared" si="257"/>
        <v>1.3074404384139264</v>
      </c>
    </row>
    <row r="2747" spans="1:13" x14ac:dyDescent="0.3">
      <c r="A2747">
        <v>24.052083333333332</v>
      </c>
      <c r="B2747">
        <v>-2.2149999999999999</v>
      </c>
      <c r="C2747">
        <v>-1.9470000000000001</v>
      </c>
      <c r="D2747">
        <v>-2.9620000000000002</v>
      </c>
      <c r="E2747">
        <v>-3.4329999999999998</v>
      </c>
      <c r="F2747">
        <v>-12.074999999999999</v>
      </c>
      <c r="G2747">
        <v>-10.048999999999999</v>
      </c>
      <c r="H2747">
        <f t="shared" si="252"/>
        <v>-2.081</v>
      </c>
      <c r="I2747">
        <f t="shared" si="253"/>
        <v>0.18950461735799459</v>
      </c>
      <c r="J2747">
        <f t="shared" si="254"/>
        <v>-3.1974999999999998</v>
      </c>
      <c r="K2747">
        <f t="shared" si="255"/>
        <v>0.33304729393886362</v>
      </c>
      <c r="L2747">
        <f t="shared" si="256"/>
        <v>-11.061999999999999</v>
      </c>
      <c r="M2747">
        <f t="shared" si="257"/>
        <v>1.4325983386839451</v>
      </c>
    </row>
    <row r="2748" spans="1:13" x14ac:dyDescent="0.3">
      <c r="A2748">
        <v>24.0625</v>
      </c>
      <c r="B2748">
        <v>-2.2229999999999999</v>
      </c>
      <c r="C2748">
        <v>-1.952</v>
      </c>
      <c r="D2748">
        <v>-2.9249999999999998</v>
      </c>
      <c r="E2748">
        <v>-3.431</v>
      </c>
      <c r="F2748">
        <v>-12.095000000000001</v>
      </c>
      <c r="G2748">
        <v>-9.7940000000000005</v>
      </c>
      <c r="H2748">
        <f t="shared" si="252"/>
        <v>-2.0874999999999999</v>
      </c>
      <c r="I2748">
        <f t="shared" si="253"/>
        <v>0.19162593770155431</v>
      </c>
      <c r="J2748">
        <f t="shared" si="254"/>
        <v>-3.1779999999999999</v>
      </c>
      <c r="K2748">
        <f t="shared" si="255"/>
        <v>0.35779603128039317</v>
      </c>
      <c r="L2748">
        <f t="shared" si="256"/>
        <v>-10.944500000000001</v>
      </c>
      <c r="M2748">
        <f t="shared" si="257"/>
        <v>1.6270527035102285</v>
      </c>
    </row>
    <row r="2749" spans="1:13" x14ac:dyDescent="0.3">
      <c r="A2749">
        <v>24.072916666666668</v>
      </c>
      <c r="B2749">
        <v>-2.218</v>
      </c>
      <c r="C2749">
        <v>-1.9570000000000001</v>
      </c>
      <c r="D2749">
        <v>-2.9620000000000002</v>
      </c>
      <c r="E2749">
        <v>-3.42</v>
      </c>
      <c r="F2749">
        <v>-12.071999999999999</v>
      </c>
      <c r="G2749">
        <v>-10.151999999999999</v>
      </c>
      <c r="H2749">
        <f t="shared" si="252"/>
        <v>-2.0874999999999999</v>
      </c>
      <c r="I2749">
        <f t="shared" si="253"/>
        <v>0.18455486988968883</v>
      </c>
      <c r="J2749">
        <f t="shared" si="254"/>
        <v>-3.1909999999999998</v>
      </c>
      <c r="K2749">
        <f t="shared" si="255"/>
        <v>0.32385490578343862</v>
      </c>
      <c r="L2749">
        <f t="shared" si="256"/>
        <v>-11.111999999999998</v>
      </c>
      <c r="M2749">
        <f t="shared" si="257"/>
        <v>1.3576450198781713</v>
      </c>
    </row>
    <row r="2750" spans="1:13" x14ac:dyDescent="0.3">
      <c r="A2750">
        <v>24.083333333333332</v>
      </c>
      <c r="B2750">
        <v>-2.2090000000000001</v>
      </c>
      <c r="C2750">
        <v>-1.98</v>
      </c>
      <c r="D2750">
        <v>-2.956</v>
      </c>
      <c r="E2750">
        <v>-3.4279999999999999</v>
      </c>
      <c r="F2750">
        <v>-12.061</v>
      </c>
      <c r="G2750">
        <v>-10.050000000000001</v>
      </c>
      <c r="H2750">
        <f t="shared" si="252"/>
        <v>-2.0945</v>
      </c>
      <c r="I2750">
        <f t="shared" si="253"/>
        <v>0.16192745289171945</v>
      </c>
      <c r="J2750">
        <f t="shared" si="254"/>
        <v>-3.1920000000000002</v>
      </c>
      <c r="K2750">
        <f t="shared" si="255"/>
        <v>0.33375440072005041</v>
      </c>
      <c r="L2750">
        <f t="shared" si="256"/>
        <v>-11.0555</v>
      </c>
      <c r="M2750">
        <f t="shared" si="257"/>
        <v>1.4219917369661466</v>
      </c>
    </row>
    <row r="2751" spans="1:13" x14ac:dyDescent="0.3">
      <c r="A2751">
        <v>24.09375</v>
      </c>
      <c r="B2751">
        <v>-2.2080000000000002</v>
      </c>
      <c r="C2751">
        <v>-1.986</v>
      </c>
      <c r="D2751">
        <v>-2.9449999999999998</v>
      </c>
      <c r="E2751">
        <v>-3.4159999999999999</v>
      </c>
      <c r="F2751">
        <v>-12.041</v>
      </c>
      <c r="G2751">
        <v>-10.048999999999999</v>
      </c>
      <c r="H2751">
        <f t="shared" si="252"/>
        <v>-2.097</v>
      </c>
      <c r="I2751">
        <f t="shared" si="253"/>
        <v>0.15697770542341369</v>
      </c>
      <c r="J2751">
        <f t="shared" si="254"/>
        <v>-3.1804999999999999</v>
      </c>
      <c r="K2751">
        <f t="shared" si="255"/>
        <v>0.33304729393886395</v>
      </c>
      <c r="L2751">
        <f t="shared" si="256"/>
        <v>-11.045</v>
      </c>
      <c r="M2751">
        <f t="shared" si="257"/>
        <v>1.4085567081236032</v>
      </c>
    </row>
    <row r="2752" spans="1:13" x14ac:dyDescent="0.3">
      <c r="A2752">
        <v>24.104166666666668</v>
      </c>
      <c r="B2752">
        <v>-2.206</v>
      </c>
      <c r="C2752">
        <v>-1.98</v>
      </c>
      <c r="D2752">
        <v>-2.9660000000000002</v>
      </c>
      <c r="E2752">
        <v>-3.476</v>
      </c>
      <c r="F2752">
        <v>-12.026999999999999</v>
      </c>
      <c r="G2752">
        <v>-9.8119999999999994</v>
      </c>
      <c r="H2752">
        <f t="shared" si="252"/>
        <v>-2.093</v>
      </c>
      <c r="I2752">
        <f t="shared" si="253"/>
        <v>0.15980613254815973</v>
      </c>
      <c r="J2752">
        <f t="shared" si="254"/>
        <v>-3.2210000000000001</v>
      </c>
      <c r="K2752">
        <f t="shared" si="255"/>
        <v>0.36062445840513907</v>
      </c>
      <c r="L2752">
        <f t="shared" si="256"/>
        <v>-10.919499999999999</v>
      </c>
      <c r="M2752">
        <f t="shared" si="257"/>
        <v>1.5662415203282039</v>
      </c>
    </row>
    <row r="2753" spans="1:13" x14ac:dyDescent="0.3">
      <c r="A2753">
        <v>24.114583333333332</v>
      </c>
      <c r="B2753">
        <v>-2.1970000000000001</v>
      </c>
      <c r="C2753">
        <v>-1.9930000000000001</v>
      </c>
      <c r="D2753">
        <v>-2.9830000000000001</v>
      </c>
      <c r="E2753">
        <v>-3.48</v>
      </c>
      <c r="F2753">
        <v>-11.97</v>
      </c>
      <c r="G2753">
        <v>-9.8140000000000001</v>
      </c>
      <c r="H2753">
        <f t="shared" si="252"/>
        <v>-2.0950000000000002</v>
      </c>
      <c r="I2753">
        <f t="shared" si="253"/>
        <v>0.14424978336205568</v>
      </c>
      <c r="J2753">
        <f t="shared" si="254"/>
        <v>-3.2315</v>
      </c>
      <c r="K2753">
        <f t="shared" si="255"/>
        <v>0.35143207024971407</v>
      </c>
      <c r="L2753">
        <f t="shared" si="256"/>
        <v>-10.891999999999999</v>
      </c>
      <c r="M2753">
        <f t="shared" si="257"/>
        <v>1.5245222202381967</v>
      </c>
    </row>
    <row r="2754" spans="1:13" x14ac:dyDescent="0.3">
      <c r="A2754">
        <v>24.125</v>
      </c>
      <c r="B2754">
        <v>-2.2000000000000002</v>
      </c>
      <c r="C2754">
        <v>-1.97</v>
      </c>
      <c r="D2754">
        <v>-2.9529999999999998</v>
      </c>
      <c r="E2754">
        <v>-3.411</v>
      </c>
      <c r="F2754">
        <v>-11.993</v>
      </c>
      <c r="G2754">
        <v>-9.8320000000000007</v>
      </c>
      <c r="H2754">
        <f t="shared" si="252"/>
        <v>-2.085</v>
      </c>
      <c r="I2754">
        <f t="shared" si="253"/>
        <v>0.16263455967290608</v>
      </c>
      <c r="J2754">
        <f t="shared" si="254"/>
        <v>-3.1819999999999999</v>
      </c>
      <c r="K2754">
        <f t="shared" si="255"/>
        <v>0.3238549057834389</v>
      </c>
      <c r="L2754">
        <f t="shared" si="256"/>
        <v>-10.912500000000001</v>
      </c>
      <c r="M2754">
        <f t="shared" si="257"/>
        <v>1.5280577541441289</v>
      </c>
    </row>
    <row r="2755" spans="1:13" x14ac:dyDescent="0.3">
      <c r="A2755">
        <v>24.135416666666668</v>
      </c>
      <c r="B2755">
        <v>-2.1890000000000001</v>
      </c>
      <c r="C2755">
        <v>-1.966</v>
      </c>
      <c r="D2755">
        <v>-2.9359999999999999</v>
      </c>
      <c r="E2755">
        <v>-3.4830000000000001</v>
      </c>
      <c r="F2755">
        <v>-11.939</v>
      </c>
      <c r="G2755">
        <v>-10.119</v>
      </c>
      <c r="H2755">
        <f t="shared" si="252"/>
        <v>-2.0775000000000001</v>
      </c>
      <c r="I2755">
        <f t="shared" si="253"/>
        <v>0.15768481220460015</v>
      </c>
      <c r="J2755">
        <f t="shared" si="254"/>
        <v>-3.2095000000000002</v>
      </c>
      <c r="K2755">
        <f t="shared" si="255"/>
        <v>0.3867874093090416</v>
      </c>
      <c r="L2755">
        <f t="shared" si="256"/>
        <v>-11.029</v>
      </c>
      <c r="M2755">
        <f t="shared" si="257"/>
        <v>1.2869343417595167</v>
      </c>
    </row>
    <row r="2756" spans="1:13" x14ac:dyDescent="0.3">
      <c r="A2756">
        <v>24.145833333333332</v>
      </c>
      <c r="B2756">
        <v>-2.1880000000000002</v>
      </c>
      <c r="C2756">
        <v>-1.974</v>
      </c>
      <c r="D2756">
        <v>-2.9079999999999999</v>
      </c>
      <c r="E2756">
        <v>-3.3959999999999999</v>
      </c>
      <c r="F2756">
        <v>-11.946</v>
      </c>
      <c r="G2756">
        <v>-10.156000000000001</v>
      </c>
      <c r="H2756">
        <f t="shared" ref="H2756:H2819" si="258">AVERAGE(B2756:C2756)</f>
        <v>-2.081</v>
      </c>
      <c r="I2756">
        <f t="shared" ref="I2756:I2819" si="259">STDEV(B2756:C2756)</f>
        <v>0.1513208511739213</v>
      </c>
      <c r="J2756">
        <f t="shared" ref="J2756:J2819" si="260">AVERAGE(D2756:E2756)</f>
        <v>-3.1520000000000001</v>
      </c>
      <c r="K2756">
        <f t="shared" ref="K2756:K2819" si="261">STDEV(D2756:E2756)</f>
        <v>0.34506810921903519</v>
      </c>
      <c r="L2756">
        <f t="shared" ref="L2756:L2819" si="262">AVERAGE(F2756:G2756)</f>
        <v>-11.051</v>
      </c>
      <c r="M2756">
        <f t="shared" ref="M2756:M2819" si="263">STDEV(F2756:G2756)</f>
        <v>1.2657211383239195</v>
      </c>
    </row>
    <row r="2757" spans="1:13" x14ac:dyDescent="0.3">
      <c r="A2757">
        <v>24.15625</v>
      </c>
      <c r="B2757">
        <v>-2.1850000000000001</v>
      </c>
      <c r="C2757">
        <v>-1.9410000000000001</v>
      </c>
      <c r="D2757">
        <v>-2.9049999999999998</v>
      </c>
      <c r="E2757">
        <v>-3.3730000000000002</v>
      </c>
      <c r="F2757">
        <v>-11.964</v>
      </c>
      <c r="G2757">
        <v>-10.000999999999999</v>
      </c>
      <c r="H2757">
        <f t="shared" si="258"/>
        <v>-2.0630000000000002</v>
      </c>
      <c r="I2757">
        <f t="shared" si="259"/>
        <v>0.1725340546095176</v>
      </c>
      <c r="J2757">
        <f t="shared" si="260"/>
        <v>-3.1390000000000002</v>
      </c>
      <c r="K2757">
        <f t="shared" si="261"/>
        <v>0.33092597359530451</v>
      </c>
      <c r="L2757">
        <f t="shared" si="262"/>
        <v>-10.9825</v>
      </c>
      <c r="M2757">
        <f t="shared" si="263"/>
        <v>1.3880506114691935</v>
      </c>
    </row>
    <row r="2758" spans="1:13" x14ac:dyDescent="0.3">
      <c r="A2758">
        <v>24.166666666666668</v>
      </c>
      <c r="B2758">
        <v>-2.1749999999999998</v>
      </c>
      <c r="C2758">
        <v>-1.9339999999999999</v>
      </c>
      <c r="D2758">
        <v>-2.9</v>
      </c>
      <c r="E2758">
        <v>-3.387</v>
      </c>
      <c r="F2758">
        <v>-11.922000000000001</v>
      </c>
      <c r="G2758">
        <v>-9.9540000000000006</v>
      </c>
      <c r="H2758">
        <f t="shared" si="258"/>
        <v>-2.0545</v>
      </c>
      <c r="I2758">
        <f t="shared" si="259"/>
        <v>0.17041273426595785</v>
      </c>
      <c r="J2758">
        <f t="shared" si="260"/>
        <v>-3.1435</v>
      </c>
      <c r="K2758">
        <f t="shared" si="261"/>
        <v>0.34436100243784873</v>
      </c>
      <c r="L2758">
        <f t="shared" si="262"/>
        <v>-10.938000000000001</v>
      </c>
      <c r="M2758">
        <f t="shared" si="263"/>
        <v>1.3915861453751255</v>
      </c>
    </row>
    <row r="2759" spans="1:13" x14ac:dyDescent="0.3">
      <c r="A2759">
        <v>24.177083333333332</v>
      </c>
      <c r="B2759">
        <v>-2.177</v>
      </c>
      <c r="C2759">
        <v>-1.921</v>
      </c>
      <c r="D2759">
        <v>-2.88</v>
      </c>
      <c r="E2759">
        <v>-3.39</v>
      </c>
      <c r="F2759">
        <v>-11.901</v>
      </c>
      <c r="G2759">
        <v>-9.9540000000000006</v>
      </c>
      <c r="H2759">
        <f t="shared" si="258"/>
        <v>-2.0489999999999999</v>
      </c>
      <c r="I2759">
        <f t="shared" si="259"/>
        <v>0.18101933598375619</v>
      </c>
      <c r="J2759">
        <f t="shared" si="260"/>
        <v>-3.1349999999999998</v>
      </c>
      <c r="K2759">
        <f t="shared" si="261"/>
        <v>0.3606244584051394</v>
      </c>
      <c r="L2759">
        <f t="shared" si="262"/>
        <v>-10.9275</v>
      </c>
      <c r="M2759">
        <f t="shared" si="263"/>
        <v>1.3767369029702075</v>
      </c>
    </row>
    <row r="2760" spans="1:13" x14ac:dyDescent="0.3">
      <c r="A2760">
        <v>24.1875</v>
      </c>
      <c r="B2760">
        <v>-2.1709999999999998</v>
      </c>
      <c r="C2760">
        <v>-1.958</v>
      </c>
      <c r="D2760">
        <v>-2.859</v>
      </c>
      <c r="E2760">
        <v>-3.3940000000000001</v>
      </c>
      <c r="F2760">
        <v>-11.901</v>
      </c>
      <c r="G2760">
        <v>-9.82</v>
      </c>
      <c r="H2760">
        <f t="shared" si="258"/>
        <v>-2.0644999999999998</v>
      </c>
      <c r="I2760">
        <f t="shared" si="259"/>
        <v>0.15061374439273451</v>
      </c>
      <c r="J2760">
        <f t="shared" si="260"/>
        <v>-3.1265000000000001</v>
      </c>
      <c r="K2760">
        <f t="shared" si="261"/>
        <v>0.37830212793480306</v>
      </c>
      <c r="L2760">
        <f t="shared" si="262"/>
        <v>-10.8605</v>
      </c>
      <c r="M2760">
        <f t="shared" si="263"/>
        <v>1.4714892116492051</v>
      </c>
    </row>
    <row r="2761" spans="1:13" x14ac:dyDescent="0.3">
      <c r="A2761">
        <v>24.197916666666668</v>
      </c>
      <c r="B2761">
        <v>-2.169</v>
      </c>
      <c r="C2761">
        <v>-1.946</v>
      </c>
      <c r="D2761">
        <v>-2.8530000000000002</v>
      </c>
      <c r="E2761">
        <v>-3.3769999999999998</v>
      </c>
      <c r="F2761">
        <v>-11.909000000000001</v>
      </c>
      <c r="G2761">
        <v>-9.782</v>
      </c>
      <c r="H2761">
        <f t="shared" si="258"/>
        <v>-2.0575000000000001</v>
      </c>
      <c r="I2761">
        <f t="shared" si="259"/>
        <v>0.15768481220460015</v>
      </c>
      <c r="J2761">
        <f t="shared" si="260"/>
        <v>-3.1150000000000002</v>
      </c>
      <c r="K2761">
        <f t="shared" si="261"/>
        <v>0.37052395334175064</v>
      </c>
      <c r="L2761">
        <f t="shared" si="262"/>
        <v>-10.845500000000001</v>
      </c>
      <c r="M2761">
        <f t="shared" si="263"/>
        <v>1.504016123583787</v>
      </c>
    </row>
    <row r="2762" spans="1:13" x14ac:dyDescent="0.3">
      <c r="A2762">
        <v>24.208333333333332</v>
      </c>
      <c r="B2762">
        <v>-2.1720000000000002</v>
      </c>
      <c r="C2762">
        <v>-1.9350000000000001</v>
      </c>
      <c r="D2762">
        <v>-2.84</v>
      </c>
      <c r="E2762">
        <v>-3.35</v>
      </c>
      <c r="F2762">
        <v>-11.914999999999999</v>
      </c>
      <c r="G2762">
        <v>-9.7799999999999994</v>
      </c>
      <c r="H2762">
        <f t="shared" si="258"/>
        <v>-2.0535000000000001</v>
      </c>
      <c r="I2762">
        <f t="shared" si="259"/>
        <v>0.16758430714121184</v>
      </c>
      <c r="J2762">
        <f t="shared" si="260"/>
        <v>-3.0949999999999998</v>
      </c>
      <c r="K2762">
        <f t="shared" si="261"/>
        <v>0.3606244584051394</v>
      </c>
      <c r="L2762">
        <f t="shared" si="262"/>
        <v>-10.8475</v>
      </c>
      <c r="M2762">
        <f t="shared" si="263"/>
        <v>1.5096729778332787</v>
      </c>
    </row>
    <row r="2763" spans="1:13" x14ac:dyDescent="0.3">
      <c r="A2763">
        <v>24.21875</v>
      </c>
      <c r="B2763">
        <v>-2.1619999999999999</v>
      </c>
      <c r="C2763">
        <v>-1.9259999999999999</v>
      </c>
      <c r="D2763">
        <v>-2.8330000000000002</v>
      </c>
      <c r="E2763">
        <v>-3.3359999999999999</v>
      </c>
      <c r="F2763">
        <v>-11.893000000000001</v>
      </c>
      <c r="G2763">
        <v>-9.657</v>
      </c>
      <c r="H2763">
        <f t="shared" si="258"/>
        <v>-2.044</v>
      </c>
      <c r="I2763">
        <f t="shared" si="259"/>
        <v>0.16687720036002521</v>
      </c>
      <c r="J2763">
        <f t="shared" si="260"/>
        <v>-3.0845000000000002</v>
      </c>
      <c r="K2763">
        <f t="shared" si="261"/>
        <v>0.35567471093683317</v>
      </c>
      <c r="L2763">
        <f t="shared" si="262"/>
        <v>-10.775</v>
      </c>
      <c r="M2763">
        <f t="shared" si="263"/>
        <v>1.5810907627331159</v>
      </c>
    </row>
    <row r="2764" spans="1:13" x14ac:dyDescent="0.3">
      <c r="A2764">
        <v>24.229166666666668</v>
      </c>
      <c r="B2764">
        <v>-2.1619999999999999</v>
      </c>
      <c r="C2764">
        <v>-1.9510000000000001</v>
      </c>
      <c r="D2764">
        <v>-2.8279999999999998</v>
      </c>
      <c r="E2764">
        <v>-3.339</v>
      </c>
      <c r="F2764">
        <v>-11.904</v>
      </c>
      <c r="G2764">
        <v>-9.6440000000000001</v>
      </c>
      <c r="H2764">
        <f t="shared" si="258"/>
        <v>-2.0564999999999998</v>
      </c>
      <c r="I2764">
        <f t="shared" si="259"/>
        <v>0.14919953083036142</v>
      </c>
      <c r="J2764">
        <f t="shared" si="260"/>
        <v>-3.0834999999999999</v>
      </c>
      <c r="K2764">
        <f t="shared" si="261"/>
        <v>0.36133156518632586</v>
      </c>
      <c r="L2764">
        <f t="shared" si="262"/>
        <v>-10.774000000000001</v>
      </c>
      <c r="M2764">
        <f t="shared" si="263"/>
        <v>1.598061325481587</v>
      </c>
    </row>
    <row r="2765" spans="1:13" x14ac:dyDescent="0.3">
      <c r="A2765">
        <v>24.239583333333332</v>
      </c>
      <c r="B2765">
        <v>-2.1659999999999999</v>
      </c>
      <c r="C2765">
        <v>-1.9239999999999999</v>
      </c>
      <c r="D2765">
        <v>-2.8340000000000001</v>
      </c>
      <c r="E2765">
        <v>-3.319</v>
      </c>
      <c r="F2765">
        <v>-11.907</v>
      </c>
      <c r="G2765">
        <v>-9.6590000000000007</v>
      </c>
      <c r="H2765">
        <f t="shared" si="258"/>
        <v>-2.0449999999999999</v>
      </c>
      <c r="I2765">
        <f t="shared" si="259"/>
        <v>0.17111984104714451</v>
      </c>
      <c r="J2765">
        <f t="shared" si="260"/>
        <v>-3.0765000000000002</v>
      </c>
      <c r="K2765">
        <f t="shared" si="261"/>
        <v>0.34294678887547547</v>
      </c>
      <c r="L2765">
        <f t="shared" si="262"/>
        <v>-10.783000000000001</v>
      </c>
      <c r="M2765">
        <f t="shared" si="263"/>
        <v>1.589576044107337</v>
      </c>
    </row>
    <row r="2766" spans="1:13" x14ac:dyDescent="0.3">
      <c r="A2766">
        <v>24.25</v>
      </c>
      <c r="B2766">
        <v>-2.16</v>
      </c>
      <c r="C2766">
        <v>-1.905</v>
      </c>
      <c r="D2766">
        <v>-2.8170000000000002</v>
      </c>
      <c r="E2766">
        <v>-3.3109999999999999</v>
      </c>
      <c r="F2766">
        <v>-11.887</v>
      </c>
      <c r="G2766">
        <v>-9.6829999999999998</v>
      </c>
      <c r="H2766">
        <f t="shared" si="258"/>
        <v>-2.0325000000000002</v>
      </c>
      <c r="I2766">
        <f t="shared" si="259"/>
        <v>0.1803122292025697</v>
      </c>
      <c r="J2766">
        <f t="shared" si="260"/>
        <v>-3.0640000000000001</v>
      </c>
      <c r="K2766">
        <f t="shared" si="261"/>
        <v>0.34931074990615429</v>
      </c>
      <c r="L2766">
        <f t="shared" si="262"/>
        <v>-10.785</v>
      </c>
      <c r="M2766">
        <f t="shared" si="263"/>
        <v>1.558463345735152</v>
      </c>
    </row>
    <row r="2767" spans="1:13" x14ac:dyDescent="0.3">
      <c r="A2767">
        <v>24.260416666666668</v>
      </c>
      <c r="B2767">
        <v>-2.1539999999999999</v>
      </c>
      <c r="C2767">
        <v>-1.909</v>
      </c>
      <c r="D2767">
        <v>-2.8250000000000002</v>
      </c>
      <c r="E2767">
        <v>-3.3069999999999999</v>
      </c>
      <c r="F2767">
        <v>-11.861000000000001</v>
      </c>
      <c r="G2767">
        <v>-9.9239999999999995</v>
      </c>
      <c r="H2767">
        <f t="shared" si="258"/>
        <v>-2.0314999999999999</v>
      </c>
      <c r="I2767">
        <f t="shared" si="259"/>
        <v>0.17324116139070406</v>
      </c>
      <c r="J2767">
        <f t="shared" si="260"/>
        <v>-3.0659999999999998</v>
      </c>
      <c r="K2767">
        <f t="shared" si="261"/>
        <v>0.3408254685319157</v>
      </c>
      <c r="L2767">
        <f t="shared" si="262"/>
        <v>-10.8925</v>
      </c>
      <c r="M2767">
        <f t="shared" si="263"/>
        <v>1.3696658351583433</v>
      </c>
    </row>
    <row r="2768" spans="1:13" x14ac:dyDescent="0.3">
      <c r="A2768">
        <v>24.270833333333332</v>
      </c>
      <c r="B2768">
        <v>-2.1619999999999999</v>
      </c>
      <c r="C2768">
        <v>-1.9279999999999999</v>
      </c>
      <c r="D2768">
        <v>-2.8</v>
      </c>
      <c r="E2768">
        <v>-3.3069999999999999</v>
      </c>
      <c r="F2768">
        <v>-11.847</v>
      </c>
      <c r="G2768">
        <v>-9.5939999999999994</v>
      </c>
      <c r="H2768">
        <f t="shared" si="258"/>
        <v>-2.0449999999999999</v>
      </c>
      <c r="I2768">
        <f t="shared" si="259"/>
        <v>0.16546298679765212</v>
      </c>
      <c r="J2768">
        <f t="shared" si="260"/>
        <v>-3.0534999999999997</v>
      </c>
      <c r="K2768">
        <f t="shared" si="261"/>
        <v>0.35850313806157968</v>
      </c>
      <c r="L2768">
        <f t="shared" si="262"/>
        <v>-10.720499999999999</v>
      </c>
      <c r="M2768">
        <f t="shared" si="263"/>
        <v>1.5931115780132914</v>
      </c>
    </row>
    <row r="2769" spans="1:13" x14ac:dyDescent="0.3">
      <c r="A2769">
        <v>24.28125</v>
      </c>
      <c r="B2769">
        <v>-2.16</v>
      </c>
      <c r="C2769">
        <v>-1.921</v>
      </c>
      <c r="D2769">
        <v>-2.8130000000000002</v>
      </c>
      <c r="E2769">
        <v>-3.294</v>
      </c>
      <c r="F2769">
        <v>-11.849</v>
      </c>
      <c r="G2769">
        <v>-9.65</v>
      </c>
      <c r="H2769">
        <f t="shared" si="258"/>
        <v>-2.0405000000000002</v>
      </c>
      <c r="I2769">
        <f t="shared" si="259"/>
        <v>0.16899852070358493</v>
      </c>
      <c r="J2769">
        <f t="shared" si="260"/>
        <v>-3.0535000000000001</v>
      </c>
      <c r="K2769">
        <f t="shared" si="261"/>
        <v>0.34011836175072929</v>
      </c>
      <c r="L2769">
        <f t="shared" si="262"/>
        <v>-10.749500000000001</v>
      </c>
      <c r="M2769">
        <f t="shared" si="263"/>
        <v>1.5549278118291991</v>
      </c>
    </row>
    <row r="2770" spans="1:13" x14ac:dyDescent="0.3">
      <c r="A2770">
        <v>24.291666666666668</v>
      </c>
      <c r="B2770">
        <v>-2.1520000000000001</v>
      </c>
      <c r="C2770">
        <v>-1.901</v>
      </c>
      <c r="D2770">
        <v>-2.8159999999999998</v>
      </c>
      <c r="E2770">
        <v>-3.3130000000000002</v>
      </c>
      <c r="F2770">
        <v>-11.819000000000001</v>
      </c>
      <c r="G2770">
        <v>-9.6010000000000009</v>
      </c>
      <c r="H2770">
        <f t="shared" si="258"/>
        <v>-2.0265</v>
      </c>
      <c r="I2770">
        <f t="shared" si="259"/>
        <v>0.17748380207782352</v>
      </c>
      <c r="J2770">
        <f t="shared" si="260"/>
        <v>-3.0644999999999998</v>
      </c>
      <c r="K2770">
        <f t="shared" si="261"/>
        <v>0.35143207024971435</v>
      </c>
      <c r="L2770">
        <f t="shared" si="262"/>
        <v>-10.71</v>
      </c>
      <c r="M2770">
        <f t="shared" si="263"/>
        <v>1.5683628406717571</v>
      </c>
    </row>
    <row r="2771" spans="1:13" x14ac:dyDescent="0.3">
      <c r="A2771">
        <v>24.302083333333332</v>
      </c>
      <c r="B2771">
        <v>-2.1549999999999998</v>
      </c>
      <c r="C2771">
        <v>-1.9279999999999999</v>
      </c>
      <c r="D2771">
        <v>-2.7879999999999998</v>
      </c>
      <c r="E2771">
        <v>-3.3069999999999999</v>
      </c>
      <c r="F2771">
        <v>-11.798999999999999</v>
      </c>
      <c r="G2771">
        <v>-9.7309999999999999</v>
      </c>
      <c r="H2771">
        <f t="shared" si="258"/>
        <v>-2.0415000000000001</v>
      </c>
      <c r="I2771">
        <f t="shared" si="259"/>
        <v>0.16051323932934619</v>
      </c>
      <c r="J2771">
        <f t="shared" si="260"/>
        <v>-3.0474999999999999</v>
      </c>
      <c r="K2771">
        <f t="shared" si="261"/>
        <v>0.36698841943581823</v>
      </c>
      <c r="L2771">
        <f t="shared" si="262"/>
        <v>-10.765000000000001</v>
      </c>
      <c r="M2771">
        <f t="shared" si="263"/>
        <v>1.4622968234937799</v>
      </c>
    </row>
    <row r="2772" spans="1:13" x14ac:dyDescent="0.3">
      <c r="A2772">
        <v>24.3125</v>
      </c>
      <c r="B2772">
        <v>-2.1579999999999999</v>
      </c>
      <c r="C2772">
        <v>-1.8879999999999999</v>
      </c>
      <c r="D2772">
        <v>-2.7730000000000001</v>
      </c>
      <c r="E2772">
        <v>-3.327</v>
      </c>
      <c r="F2772">
        <v>-11.795999999999999</v>
      </c>
      <c r="G2772">
        <v>-9.6300000000000008</v>
      </c>
      <c r="H2772">
        <f t="shared" si="258"/>
        <v>-2.0229999999999997</v>
      </c>
      <c r="I2772">
        <f t="shared" si="259"/>
        <v>0.19091883092036785</v>
      </c>
      <c r="J2772">
        <f t="shared" si="260"/>
        <v>-3.05</v>
      </c>
      <c r="K2772">
        <f t="shared" si="261"/>
        <v>0.39173715677734722</v>
      </c>
      <c r="L2772">
        <f t="shared" si="262"/>
        <v>-10.713000000000001</v>
      </c>
      <c r="M2772">
        <f t="shared" si="263"/>
        <v>1.5315932880500513</v>
      </c>
    </row>
    <row r="2773" spans="1:13" x14ac:dyDescent="0.3">
      <c r="A2773">
        <v>24.322916666666668</v>
      </c>
      <c r="B2773">
        <v>-2.1520000000000001</v>
      </c>
      <c r="C2773">
        <v>-1.891</v>
      </c>
      <c r="D2773">
        <v>-2.7429999999999999</v>
      </c>
      <c r="E2773">
        <v>-3.3109999999999999</v>
      </c>
      <c r="F2773">
        <v>-11.782</v>
      </c>
      <c r="G2773">
        <v>-9.51</v>
      </c>
      <c r="H2773">
        <f t="shared" si="258"/>
        <v>-2.0215000000000001</v>
      </c>
      <c r="I2773">
        <f t="shared" si="259"/>
        <v>0.18455486988968897</v>
      </c>
      <c r="J2773">
        <f t="shared" si="260"/>
        <v>-3.0270000000000001</v>
      </c>
      <c r="K2773">
        <f t="shared" si="261"/>
        <v>0.40163665171395907</v>
      </c>
      <c r="L2773">
        <f t="shared" si="262"/>
        <v>-10.646000000000001</v>
      </c>
      <c r="M2773">
        <f t="shared" si="263"/>
        <v>1.6065466068558298</v>
      </c>
    </row>
    <row r="2774" spans="1:13" x14ac:dyDescent="0.3">
      <c r="A2774">
        <v>24.333333333333332</v>
      </c>
      <c r="B2774">
        <v>-2.157</v>
      </c>
      <c r="C2774">
        <v>-1.883</v>
      </c>
      <c r="D2774">
        <v>-2.7589999999999999</v>
      </c>
      <c r="E2774">
        <v>-3.3079999999999998</v>
      </c>
      <c r="F2774">
        <v>-11.81</v>
      </c>
      <c r="G2774">
        <v>-9.5069999999999997</v>
      </c>
      <c r="H2774">
        <f t="shared" si="258"/>
        <v>-2.02</v>
      </c>
      <c r="I2774">
        <f t="shared" si="259"/>
        <v>0.19374725804511406</v>
      </c>
      <c r="J2774">
        <f t="shared" si="260"/>
        <v>-3.0335000000000001</v>
      </c>
      <c r="K2774">
        <f t="shared" si="261"/>
        <v>0.38820162287141452</v>
      </c>
      <c r="L2774">
        <f t="shared" si="262"/>
        <v>-10.6585</v>
      </c>
      <c r="M2774">
        <f t="shared" si="263"/>
        <v>1.6284669170726191</v>
      </c>
    </row>
    <row r="2775" spans="1:13" x14ac:dyDescent="0.3">
      <c r="A2775">
        <v>24.34375</v>
      </c>
      <c r="B2775">
        <v>-2.16</v>
      </c>
      <c r="C2775">
        <v>-1.901</v>
      </c>
      <c r="D2775">
        <v>-2.754</v>
      </c>
      <c r="E2775">
        <v>-3.2959999999999998</v>
      </c>
      <c r="F2775">
        <v>-11.811999999999999</v>
      </c>
      <c r="G2775">
        <v>-9.5250000000000004</v>
      </c>
      <c r="H2775">
        <f t="shared" si="258"/>
        <v>-2.0305</v>
      </c>
      <c r="I2775">
        <f t="shared" si="259"/>
        <v>0.18314065632731588</v>
      </c>
      <c r="J2775">
        <f t="shared" si="260"/>
        <v>-3.0249999999999999</v>
      </c>
      <c r="K2775">
        <f t="shared" si="261"/>
        <v>0.38325187540310862</v>
      </c>
      <c r="L2775">
        <f t="shared" si="262"/>
        <v>-10.6685</v>
      </c>
      <c r="M2775">
        <f t="shared" si="263"/>
        <v>1.6171532085736335</v>
      </c>
    </row>
    <row r="2776" spans="1:13" x14ac:dyDescent="0.3">
      <c r="A2776">
        <v>24.354166666666668</v>
      </c>
      <c r="B2776">
        <v>-2.149</v>
      </c>
      <c r="C2776">
        <v>-1.895</v>
      </c>
      <c r="D2776">
        <v>-2.7530000000000001</v>
      </c>
      <c r="E2776">
        <v>-3.3039999999999998</v>
      </c>
      <c r="F2776">
        <v>-11.77</v>
      </c>
      <c r="G2776">
        <v>-9.4489999999999998</v>
      </c>
      <c r="H2776">
        <f t="shared" si="258"/>
        <v>-2.0220000000000002</v>
      </c>
      <c r="I2776">
        <f t="shared" si="259"/>
        <v>0.17960512242138307</v>
      </c>
      <c r="J2776">
        <f t="shared" si="260"/>
        <v>-3.0285000000000002</v>
      </c>
      <c r="K2776">
        <f t="shared" si="261"/>
        <v>0.3896158364337875</v>
      </c>
      <c r="L2776">
        <f t="shared" si="262"/>
        <v>-10.609500000000001</v>
      </c>
      <c r="M2776">
        <f t="shared" si="263"/>
        <v>1.641194839133961</v>
      </c>
    </row>
    <row r="2777" spans="1:13" x14ac:dyDescent="0.3">
      <c r="A2777">
        <v>24.364583333333332</v>
      </c>
      <c r="B2777">
        <v>-2.16</v>
      </c>
      <c r="C2777">
        <v>-1.917</v>
      </c>
      <c r="D2777">
        <v>-2.7309999999999999</v>
      </c>
      <c r="E2777">
        <v>-3.2930000000000001</v>
      </c>
      <c r="F2777">
        <v>-11.792999999999999</v>
      </c>
      <c r="G2777">
        <v>-9.4730000000000008</v>
      </c>
      <c r="H2777">
        <f t="shared" si="258"/>
        <v>-2.0385</v>
      </c>
      <c r="I2777">
        <f t="shared" si="259"/>
        <v>0.17182694782833111</v>
      </c>
      <c r="J2777">
        <f t="shared" si="260"/>
        <v>-3.012</v>
      </c>
      <c r="K2777">
        <f t="shared" si="261"/>
        <v>0.39739401102683991</v>
      </c>
      <c r="L2777">
        <f t="shared" si="262"/>
        <v>-10.632999999999999</v>
      </c>
      <c r="M2777">
        <f t="shared" si="263"/>
        <v>1.6404877323527931</v>
      </c>
    </row>
    <row r="2778" spans="1:13" x14ac:dyDescent="0.3">
      <c r="A2778">
        <v>24.375</v>
      </c>
      <c r="B2778">
        <v>-2.1549999999999998</v>
      </c>
      <c r="C2778">
        <v>-1.909</v>
      </c>
      <c r="D2778">
        <v>-2.722</v>
      </c>
      <c r="E2778">
        <v>-3.29</v>
      </c>
      <c r="F2778">
        <v>-11.781000000000001</v>
      </c>
      <c r="G2778">
        <v>-9.4619999999999997</v>
      </c>
      <c r="H2778">
        <f t="shared" si="258"/>
        <v>-2.032</v>
      </c>
      <c r="I2778">
        <f t="shared" si="259"/>
        <v>0.17394826817189052</v>
      </c>
      <c r="J2778">
        <f t="shared" si="260"/>
        <v>-3.0060000000000002</v>
      </c>
      <c r="K2778">
        <f t="shared" si="261"/>
        <v>0.40163665171395907</v>
      </c>
      <c r="L2778">
        <f t="shared" si="262"/>
        <v>-10.621500000000001</v>
      </c>
      <c r="M2778">
        <f t="shared" si="263"/>
        <v>1.6397806255715983</v>
      </c>
    </row>
    <row r="2779" spans="1:13" x14ac:dyDescent="0.3">
      <c r="A2779">
        <v>24.385416666666668</v>
      </c>
      <c r="B2779">
        <v>-2.1509999999999998</v>
      </c>
      <c r="C2779">
        <v>-1.921</v>
      </c>
      <c r="D2779">
        <v>-2.7170000000000001</v>
      </c>
      <c r="E2779">
        <v>-3.302</v>
      </c>
      <c r="F2779">
        <v>-11.733000000000001</v>
      </c>
      <c r="G2779">
        <v>-9.5020000000000007</v>
      </c>
      <c r="H2779">
        <f t="shared" si="258"/>
        <v>-2.036</v>
      </c>
      <c r="I2779">
        <f t="shared" si="259"/>
        <v>0.16263455967290577</v>
      </c>
      <c r="J2779">
        <f t="shared" si="260"/>
        <v>-3.0095000000000001</v>
      </c>
      <c r="K2779">
        <f t="shared" si="261"/>
        <v>0.41365746699413025</v>
      </c>
      <c r="L2779">
        <f t="shared" si="262"/>
        <v>-10.6175</v>
      </c>
      <c r="M2779">
        <f t="shared" si="263"/>
        <v>1.5775552288272015</v>
      </c>
    </row>
    <row r="2780" spans="1:13" x14ac:dyDescent="0.3">
      <c r="A2780">
        <v>24.395833333333332</v>
      </c>
      <c r="B2780">
        <v>-2.157</v>
      </c>
      <c r="C2780">
        <v>-1.921</v>
      </c>
      <c r="D2780">
        <v>-2.7160000000000002</v>
      </c>
      <c r="E2780">
        <v>-3.2839999999999998</v>
      </c>
      <c r="F2780">
        <v>-11.752000000000001</v>
      </c>
      <c r="G2780">
        <v>-9.5269999999999992</v>
      </c>
      <c r="H2780">
        <f t="shared" si="258"/>
        <v>-2.0390000000000001</v>
      </c>
      <c r="I2780">
        <f t="shared" si="259"/>
        <v>0.16687720036002521</v>
      </c>
      <c r="J2780">
        <f t="shared" si="260"/>
        <v>-3</v>
      </c>
      <c r="K2780">
        <f t="shared" si="261"/>
        <v>0.40163665171395874</v>
      </c>
      <c r="L2780">
        <f t="shared" si="262"/>
        <v>-10.6395</v>
      </c>
      <c r="M2780">
        <f t="shared" si="263"/>
        <v>1.5733125881400687</v>
      </c>
    </row>
    <row r="2781" spans="1:13" x14ac:dyDescent="0.3">
      <c r="A2781">
        <v>24.40625</v>
      </c>
      <c r="B2781">
        <v>-2.1520000000000001</v>
      </c>
      <c r="C2781">
        <v>-1.915</v>
      </c>
      <c r="D2781">
        <v>-2.714</v>
      </c>
      <c r="E2781">
        <v>-3.278</v>
      </c>
      <c r="F2781">
        <v>-11.715999999999999</v>
      </c>
      <c r="G2781">
        <v>-9.5380000000000003</v>
      </c>
      <c r="H2781">
        <f t="shared" si="258"/>
        <v>-2.0335000000000001</v>
      </c>
      <c r="I2781">
        <f t="shared" si="259"/>
        <v>0.16758430714121184</v>
      </c>
      <c r="J2781">
        <f t="shared" si="260"/>
        <v>-2.996</v>
      </c>
      <c r="K2781">
        <f t="shared" si="261"/>
        <v>0.39880822458921283</v>
      </c>
      <c r="L2781">
        <f t="shared" si="262"/>
        <v>-10.626999999999999</v>
      </c>
      <c r="M2781">
        <f t="shared" si="263"/>
        <v>1.5400785694243053</v>
      </c>
    </row>
    <row r="2782" spans="1:13" x14ac:dyDescent="0.3">
      <c r="A2782">
        <v>24.416666666666668</v>
      </c>
      <c r="B2782">
        <v>-2.1520000000000001</v>
      </c>
      <c r="C2782">
        <v>-1.9079999999999999</v>
      </c>
      <c r="D2782">
        <v>-2.7269999999999999</v>
      </c>
      <c r="E2782">
        <v>-3.2879999999999998</v>
      </c>
      <c r="F2782">
        <v>-11.760999999999999</v>
      </c>
      <c r="G2782">
        <v>-9.5389999999999997</v>
      </c>
      <c r="H2782">
        <f t="shared" si="258"/>
        <v>-2.0300000000000002</v>
      </c>
      <c r="I2782">
        <f t="shared" si="259"/>
        <v>0.17253405460951773</v>
      </c>
      <c r="J2782">
        <f t="shared" si="260"/>
        <v>-3.0074999999999998</v>
      </c>
      <c r="K2782">
        <f t="shared" si="261"/>
        <v>0.39668690424565312</v>
      </c>
      <c r="L2782">
        <f t="shared" si="262"/>
        <v>-10.649999999999999</v>
      </c>
      <c r="M2782">
        <f t="shared" si="263"/>
        <v>1.5711912677965141</v>
      </c>
    </row>
    <row r="2783" spans="1:13" x14ac:dyDescent="0.3">
      <c r="A2783">
        <v>24.427083333333332</v>
      </c>
      <c r="B2783">
        <v>-2.1459999999999999</v>
      </c>
      <c r="C2783">
        <v>-1.9239999999999999</v>
      </c>
      <c r="D2783">
        <v>-2.7240000000000002</v>
      </c>
      <c r="E2783">
        <v>-3.2879999999999998</v>
      </c>
      <c r="F2783">
        <v>-11.722</v>
      </c>
      <c r="G2783">
        <v>-9.532</v>
      </c>
      <c r="H2783">
        <f t="shared" si="258"/>
        <v>-2.0350000000000001</v>
      </c>
      <c r="I2783">
        <f t="shared" si="259"/>
        <v>0.15697770542341355</v>
      </c>
      <c r="J2783">
        <f t="shared" si="260"/>
        <v>-3.0060000000000002</v>
      </c>
      <c r="K2783">
        <f t="shared" si="261"/>
        <v>0.3988082245892125</v>
      </c>
      <c r="L2783">
        <f t="shared" si="262"/>
        <v>-10.626999999999999</v>
      </c>
      <c r="M2783">
        <f t="shared" si="263"/>
        <v>1.5485638507985522</v>
      </c>
    </row>
    <row r="2784" spans="1:13" x14ac:dyDescent="0.3">
      <c r="A2784">
        <v>24.4375</v>
      </c>
      <c r="B2784">
        <v>-2.149</v>
      </c>
      <c r="C2784">
        <v>-1.911</v>
      </c>
      <c r="D2784">
        <v>-2.7250000000000001</v>
      </c>
      <c r="E2784">
        <v>-3.282</v>
      </c>
      <c r="F2784">
        <v>-11.715999999999999</v>
      </c>
      <c r="G2784">
        <v>-9.4819999999999993</v>
      </c>
      <c r="H2784">
        <f t="shared" si="258"/>
        <v>-2.0300000000000002</v>
      </c>
      <c r="I2784">
        <f t="shared" si="259"/>
        <v>0.1682914139223983</v>
      </c>
      <c r="J2784">
        <f t="shared" si="260"/>
        <v>-3.0034999999999998</v>
      </c>
      <c r="K2784">
        <f t="shared" si="261"/>
        <v>0.39385847712090694</v>
      </c>
      <c r="L2784">
        <f t="shared" si="262"/>
        <v>-10.599</v>
      </c>
      <c r="M2784">
        <f t="shared" si="263"/>
        <v>1.5796765491707343</v>
      </c>
    </row>
    <row r="2785" spans="1:13" x14ac:dyDescent="0.3">
      <c r="A2785">
        <v>24.447916666666668</v>
      </c>
      <c r="B2785">
        <v>-2.1429999999999998</v>
      </c>
      <c r="C2785">
        <v>-1.8939999999999999</v>
      </c>
      <c r="D2785">
        <v>-2.7170000000000001</v>
      </c>
      <c r="E2785">
        <v>-3.27</v>
      </c>
      <c r="F2785">
        <v>-11.680999999999999</v>
      </c>
      <c r="G2785">
        <v>-9.6649999999999991</v>
      </c>
      <c r="H2785">
        <f t="shared" si="258"/>
        <v>-2.0185</v>
      </c>
      <c r="I2785">
        <f t="shared" si="259"/>
        <v>0.17606958851545026</v>
      </c>
      <c r="J2785">
        <f t="shared" si="260"/>
        <v>-2.9935</v>
      </c>
      <c r="K2785">
        <f t="shared" si="261"/>
        <v>0.39103004999616076</v>
      </c>
      <c r="L2785">
        <f t="shared" si="262"/>
        <v>-10.672999999999998</v>
      </c>
      <c r="M2785">
        <f t="shared" si="263"/>
        <v>1.4255272708720799</v>
      </c>
    </row>
    <row r="2786" spans="1:13" x14ac:dyDescent="0.3">
      <c r="A2786">
        <v>24.458333333333332</v>
      </c>
      <c r="B2786">
        <v>-2.1480000000000001</v>
      </c>
      <c r="C2786">
        <v>-1.905</v>
      </c>
      <c r="D2786">
        <v>-2.7160000000000002</v>
      </c>
      <c r="E2786">
        <v>-3.2730000000000001</v>
      </c>
      <c r="F2786">
        <v>-11.712999999999999</v>
      </c>
      <c r="G2786">
        <v>-9.5120000000000005</v>
      </c>
      <c r="H2786">
        <f t="shared" si="258"/>
        <v>-2.0265</v>
      </c>
      <c r="I2786">
        <f t="shared" si="259"/>
        <v>0.17182694782833111</v>
      </c>
      <c r="J2786">
        <f t="shared" si="260"/>
        <v>-2.9945000000000004</v>
      </c>
      <c r="K2786">
        <f t="shared" si="261"/>
        <v>0.39385847712090694</v>
      </c>
      <c r="L2786">
        <f t="shared" si="262"/>
        <v>-10.612500000000001</v>
      </c>
      <c r="M2786">
        <f t="shared" si="263"/>
        <v>1.5563420253915827</v>
      </c>
    </row>
    <row r="2787" spans="1:13" x14ac:dyDescent="0.3">
      <c r="A2787">
        <v>24.46875</v>
      </c>
      <c r="B2787">
        <v>-2.1509999999999998</v>
      </c>
      <c r="C2787">
        <v>-1.897</v>
      </c>
      <c r="D2787">
        <v>-2.7509999999999999</v>
      </c>
      <c r="E2787">
        <v>-3.2669999999999999</v>
      </c>
      <c r="F2787">
        <v>-11.718999999999999</v>
      </c>
      <c r="G2787">
        <v>-9.4610000000000003</v>
      </c>
      <c r="H2787">
        <f t="shared" si="258"/>
        <v>-2.024</v>
      </c>
      <c r="I2787">
        <f t="shared" si="259"/>
        <v>0.17960512242138293</v>
      </c>
      <c r="J2787">
        <f t="shared" si="260"/>
        <v>-3.0089999999999999</v>
      </c>
      <c r="K2787">
        <f t="shared" si="261"/>
        <v>0.36486709909225851</v>
      </c>
      <c r="L2787">
        <f t="shared" si="262"/>
        <v>-10.59</v>
      </c>
      <c r="M2787">
        <f t="shared" si="263"/>
        <v>1.5966471119192258</v>
      </c>
    </row>
    <row r="2788" spans="1:13" x14ac:dyDescent="0.3">
      <c r="A2788">
        <v>24.479166666666668</v>
      </c>
      <c r="B2788">
        <v>-2.149</v>
      </c>
      <c r="C2788">
        <v>-1.891</v>
      </c>
      <c r="D2788">
        <v>-2.7309999999999999</v>
      </c>
      <c r="E2788">
        <v>-3.2639999999999998</v>
      </c>
      <c r="F2788">
        <v>-11.704000000000001</v>
      </c>
      <c r="G2788">
        <v>-9.4190000000000005</v>
      </c>
      <c r="H2788">
        <f t="shared" si="258"/>
        <v>-2.02</v>
      </c>
      <c r="I2788">
        <f t="shared" si="259"/>
        <v>0.18243354954612925</v>
      </c>
      <c r="J2788">
        <f t="shared" si="260"/>
        <v>-2.9974999999999996</v>
      </c>
      <c r="K2788">
        <f t="shared" si="261"/>
        <v>0.3768879143724298</v>
      </c>
      <c r="L2788">
        <f t="shared" si="262"/>
        <v>-10.561500000000001</v>
      </c>
      <c r="M2788">
        <f t="shared" si="263"/>
        <v>1.6157389950112617</v>
      </c>
    </row>
    <row r="2789" spans="1:13" x14ac:dyDescent="0.3">
      <c r="A2789">
        <v>24.489583333333332</v>
      </c>
      <c r="B2789">
        <v>-2.1480000000000001</v>
      </c>
      <c r="C2789">
        <v>-1.8979999999999999</v>
      </c>
      <c r="D2789">
        <v>-2.7189999999999999</v>
      </c>
      <c r="E2789">
        <v>-3.2850000000000001</v>
      </c>
      <c r="F2789">
        <v>-11.635999999999999</v>
      </c>
      <c r="G2789">
        <v>-9.4779999999999998</v>
      </c>
      <c r="H2789">
        <f t="shared" si="258"/>
        <v>-2.0230000000000001</v>
      </c>
      <c r="I2789">
        <f t="shared" si="259"/>
        <v>0.17677669529663703</v>
      </c>
      <c r="J2789">
        <f t="shared" si="260"/>
        <v>-3.0019999999999998</v>
      </c>
      <c r="K2789">
        <f t="shared" si="261"/>
        <v>0.40022243815158609</v>
      </c>
      <c r="L2789">
        <f t="shared" si="262"/>
        <v>-10.556999999999999</v>
      </c>
      <c r="M2789">
        <f t="shared" si="263"/>
        <v>1.5259364338005816</v>
      </c>
    </row>
    <row r="2790" spans="1:13" x14ac:dyDescent="0.3">
      <c r="A2790">
        <v>24.5</v>
      </c>
      <c r="B2790">
        <v>-2.149</v>
      </c>
      <c r="C2790">
        <v>-1.903</v>
      </c>
      <c r="D2790">
        <v>-2.73</v>
      </c>
      <c r="E2790">
        <v>-3.2679999999999998</v>
      </c>
      <c r="F2790">
        <v>-11.657999999999999</v>
      </c>
      <c r="G2790">
        <v>-9.5280000000000005</v>
      </c>
      <c r="H2790">
        <f t="shared" si="258"/>
        <v>-2.0259999999999998</v>
      </c>
      <c r="I2790">
        <f t="shared" si="259"/>
        <v>0.17394826817189069</v>
      </c>
      <c r="J2790">
        <f t="shared" si="260"/>
        <v>-2.9989999999999997</v>
      </c>
      <c r="K2790">
        <f t="shared" si="261"/>
        <v>0.38042344827836244</v>
      </c>
      <c r="L2790">
        <f t="shared" si="262"/>
        <v>-10.593</v>
      </c>
      <c r="M2790">
        <f t="shared" si="263"/>
        <v>1.506137443927356</v>
      </c>
    </row>
    <row r="2791" spans="1:13" x14ac:dyDescent="0.3">
      <c r="A2791">
        <v>24.510416666666668</v>
      </c>
      <c r="B2791">
        <v>-2.145</v>
      </c>
      <c r="C2791">
        <v>-1.895</v>
      </c>
      <c r="D2791">
        <v>-2.7189999999999999</v>
      </c>
      <c r="E2791">
        <v>-3.2759999999999998</v>
      </c>
      <c r="F2791">
        <v>-11.676</v>
      </c>
      <c r="G2791">
        <v>-9.43</v>
      </c>
      <c r="H2791">
        <f t="shared" si="258"/>
        <v>-2.02</v>
      </c>
      <c r="I2791">
        <f t="shared" si="259"/>
        <v>0.17677669529663689</v>
      </c>
      <c r="J2791">
        <f t="shared" si="260"/>
        <v>-2.9974999999999996</v>
      </c>
      <c r="K2791">
        <f t="shared" si="261"/>
        <v>0.39385847712090694</v>
      </c>
      <c r="L2791">
        <f t="shared" si="262"/>
        <v>-10.553000000000001</v>
      </c>
      <c r="M2791">
        <f t="shared" si="263"/>
        <v>1.5881618305449747</v>
      </c>
    </row>
    <row r="2792" spans="1:13" x14ac:dyDescent="0.3">
      <c r="A2792">
        <v>24.520833333333332</v>
      </c>
      <c r="B2792">
        <v>-2.1520000000000001</v>
      </c>
      <c r="C2792">
        <v>-1.92</v>
      </c>
      <c r="D2792">
        <v>-2.7160000000000002</v>
      </c>
      <c r="E2792">
        <v>-3.2730000000000001</v>
      </c>
      <c r="F2792">
        <v>-11.686999999999999</v>
      </c>
      <c r="G2792">
        <v>-9.4</v>
      </c>
      <c r="H2792">
        <f t="shared" si="258"/>
        <v>-2.036</v>
      </c>
      <c r="I2792">
        <f t="shared" si="259"/>
        <v>0.16404877323527917</v>
      </c>
      <c r="J2792">
        <f t="shared" si="260"/>
        <v>-2.9945000000000004</v>
      </c>
      <c r="K2792">
        <f t="shared" si="261"/>
        <v>0.39385847712090694</v>
      </c>
      <c r="L2792">
        <f t="shared" si="262"/>
        <v>-10.5435</v>
      </c>
      <c r="M2792">
        <f t="shared" si="263"/>
        <v>1.6171532085736335</v>
      </c>
    </row>
    <row r="2793" spans="1:13" x14ac:dyDescent="0.3">
      <c r="A2793">
        <v>24.53125</v>
      </c>
      <c r="B2793">
        <v>-2.149</v>
      </c>
      <c r="C2793">
        <v>-1.9279999999999999</v>
      </c>
      <c r="D2793">
        <v>-2.7269999999999999</v>
      </c>
      <c r="E2793">
        <v>-3.2650000000000001</v>
      </c>
      <c r="F2793">
        <v>-11.707000000000001</v>
      </c>
      <c r="G2793">
        <v>-9.3870000000000005</v>
      </c>
      <c r="H2793">
        <f t="shared" si="258"/>
        <v>-2.0385</v>
      </c>
      <c r="I2793">
        <f t="shared" si="259"/>
        <v>0.15627059864222706</v>
      </c>
      <c r="J2793">
        <f t="shared" si="260"/>
        <v>-2.996</v>
      </c>
      <c r="K2793">
        <f t="shared" si="261"/>
        <v>0.38042344827836272</v>
      </c>
      <c r="L2793">
        <f t="shared" si="262"/>
        <v>-10.547000000000001</v>
      </c>
      <c r="M2793">
        <f t="shared" si="263"/>
        <v>1.6404877323527844</v>
      </c>
    </row>
    <row r="2794" spans="1:13" x14ac:dyDescent="0.3">
      <c r="A2794">
        <v>24.541666666666668</v>
      </c>
      <c r="B2794">
        <v>-2.1429999999999998</v>
      </c>
      <c r="C2794">
        <v>-1.9350000000000001</v>
      </c>
      <c r="D2794">
        <v>-2.7130000000000001</v>
      </c>
      <c r="E2794">
        <v>-3.331</v>
      </c>
      <c r="F2794">
        <v>-11.712</v>
      </c>
      <c r="G2794">
        <v>-9.8309999999999995</v>
      </c>
      <c r="H2794">
        <f t="shared" si="258"/>
        <v>-2.0389999999999997</v>
      </c>
      <c r="I2794">
        <f t="shared" si="259"/>
        <v>0.1470782104868017</v>
      </c>
      <c r="J2794">
        <f t="shared" si="260"/>
        <v>-3.0220000000000002</v>
      </c>
      <c r="K2794">
        <f t="shared" si="261"/>
        <v>0.43699199077328521</v>
      </c>
      <c r="L2794">
        <f t="shared" si="262"/>
        <v>-10.7715</v>
      </c>
      <c r="M2794">
        <f t="shared" si="263"/>
        <v>1.3300678554118961</v>
      </c>
    </row>
    <row r="2795" spans="1:13" x14ac:dyDescent="0.3">
      <c r="A2795">
        <v>24.552083333333332</v>
      </c>
      <c r="B2795">
        <v>-2.149</v>
      </c>
      <c r="C2795">
        <v>-1.905</v>
      </c>
      <c r="D2795">
        <v>-2.7109999999999999</v>
      </c>
      <c r="E2795">
        <v>-3.3180000000000001</v>
      </c>
      <c r="F2795">
        <v>-11.759</v>
      </c>
      <c r="G2795">
        <v>-9.6110000000000007</v>
      </c>
      <c r="H2795">
        <f t="shared" si="258"/>
        <v>-2.0270000000000001</v>
      </c>
      <c r="I2795">
        <f t="shared" si="259"/>
        <v>0.1725340546095176</v>
      </c>
      <c r="J2795">
        <f t="shared" si="260"/>
        <v>-3.0145</v>
      </c>
      <c r="K2795">
        <f t="shared" si="261"/>
        <v>0.42921381618023335</v>
      </c>
      <c r="L2795">
        <f t="shared" si="262"/>
        <v>-10.685</v>
      </c>
      <c r="M2795">
        <f t="shared" si="263"/>
        <v>1.5188653659886933</v>
      </c>
    </row>
    <row r="2796" spans="1:13" x14ac:dyDescent="0.3">
      <c r="A2796">
        <v>24.5625</v>
      </c>
      <c r="B2796">
        <v>-2.1419999999999999</v>
      </c>
      <c r="C2796">
        <v>-1.895</v>
      </c>
      <c r="D2796">
        <v>-2.714</v>
      </c>
      <c r="E2796">
        <v>-3.33</v>
      </c>
      <c r="F2796">
        <v>-11.736000000000001</v>
      </c>
      <c r="G2796">
        <v>-9.49</v>
      </c>
      <c r="H2796">
        <f t="shared" si="258"/>
        <v>-2.0185</v>
      </c>
      <c r="I2796">
        <f t="shared" si="259"/>
        <v>0.17465537495307715</v>
      </c>
      <c r="J2796">
        <f t="shared" si="260"/>
        <v>-3.0220000000000002</v>
      </c>
      <c r="K2796">
        <f t="shared" si="261"/>
        <v>0.43557777721090779</v>
      </c>
      <c r="L2796">
        <f t="shared" si="262"/>
        <v>-10.613</v>
      </c>
      <c r="M2796">
        <f t="shared" si="263"/>
        <v>1.5881618305449927</v>
      </c>
    </row>
    <row r="2797" spans="1:13" x14ac:dyDescent="0.3">
      <c r="A2797">
        <v>24.572916666666668</v>
      </c>
      <c r="B2797">
        <v>-2.1419999999999999</v>
      </c>
      <c r="C2797">
        <v>-1.883</v>
      </c>
      <c r="D2797">
        <v>-2.7</v>
      </c>
      <c r="E2797">
        <v>-3.339</v>
      </c>
      <c r="F2797">
        <v>-11.715</v>
      </c>
      <c r="G2797">
        <v>-9.6370000000000005</v>
      </c>
      <c r="H2797">
        <f t="shared" si="258"/>
        <v>-2.0125000000000002</v>
      </c>
      <c r="I2797">
        <f t="shared" si="259"/>
        <v>0.18314065632731574</v>
      </c>
      <c r="J2797">
        <f t="shared" si="260"/>
        <v>-3.0194999999999999</v>
      </c>
      <c r="K2797">
        <f t="shared" si="261"/>
        <v>0.45184123317820823</v>
      </c>
      <c r="L2797">
        <f t="shared" si="262"/>
        <v>-10.676</v>
      </c>
      <c r="M2797">
        <f t="shared" si="263"/>
        <v>1.4693678913056454</v>
      </c>
    </row>
    <row r="2798" spans="1:13" x14ac:dyDescent="0.3">
      <c r="A2798">
        <v>24.583333333333332</v>
      </c>
      <c r="B2798">
        <v>-2.145</v>
      </c>
      <c r="C2798">
        <v>-1.8979999999999999</v>
      </c>
      <c r="D2798">
        <v>-2.714</v>
      </c>
      <c r="E2798">
        <v>-3.3079999999999998</v>
      </c>
      <c r="F2798">
        <v>-11.692</v>
      </c>
      <c r="G2798">
        <v>-9.76</v>
      </c>
      <c r="H2798">
        <f t="shared" si="258"/>
        <v>-2.0215000000000001</v>
      </c>
      <c r="I2798">
        <f t="shared" si="259"/>
        <v>0.17465537495307731</v>
      </c>
      <c r="J2798">
        <f t="shared" si="260"/>
        <v>-3.0110000000000001</v>
      </c>
      <c r="K2798">
        <f t="shared" si="261"/>
        <v>0.42002142802480913</v>
      </c>
      <c r="L2798">
        <f t="shared" si="262"/>
        <v>-10.725999999999999</v>
      </c>
      <c r="M2798">
        <f t="shared" si="263"/>
        <v>1.36613030125241</v>
      </c>
    </row>
    <row r="2799" spans="1:13" x14ac:dyDescent="0.3">
      <c r="A2799">
        <v>24.59375</v>
      </c>
      <c r="B2799">
        <v>-2.137</v>
      </c>
      <c r="C2799">
        <v>-1.891</v>
      </c>
      <c r="D2799">
        <v>-2.7130000000000001</v>
      </c>
      <c r="E2799">
        <v>-3.3069999999999999</v>
      </c>
      <c r="F2799">
        <v>-11.67</v>
      </c>
      <c r="G2799">
        <v>-9.7449999999999992</v>
      </c>
      <c r="H2799">
        <f t="shared" si="258"/>
        <v>-2.0140000000000002</v>
      </c>
      <c r="I2799">
        <f t="shared" si="259"/>
        <v>0.17394826817189069</v>
      </c>
      <c r="J2799">
        <f t="shared" si="260"/>
        <v>-3.01</v>
      </c>
      <c r="K2799">
        <f t="shared" si="261"/>
        <v>0.42002142802480913</v>
      </c>
      <c r="L2799">
        <f t="shared" si="262"/>
        <v>-10.7075</v>
      </c>
      <c r="M2799">
        <f t="shared" si="263"/>
        <v>1.3611805537841044</v>
      </c>
    </row>
    <row r="2800" spans="1:13" x14ac:dyDescent="0.3">
      <c r="A2800">
        <v>24.604166666666668</v>
      </c>
      <c r="B2800">
        <v>-2.137</v>
      </c>
      <c r="C2800">
        <v>-1.8979999999999999</v>
      </c>
      <c r="D2800">
        <v>-2.6960000000000002</v>
      </c>
      <c r="E2800">
        <v>-3.3069999999999999</v>
      </c>
      <c r="F2800">
        <v>-11.657999999999999</v>
      </c>
      <c r="G2800">
        <v>-9.6159999999999997</v>
      </c>
      <c r="H2800">
        <f t="shared" si="258"/>
        <v>-2.0175000000000001</v>
      </c>
      <c r="I2800">
        <f t="shared" si="259"/>
        <v>0.16899852070358493</v>
      </c>
      <c r="J2800">
        <f t="shared" si="260"/>
        <v>-3.0015000000000001</v>
      </c>
      <c r="K2800">
        <f t="shared" si="261"/>
        <v>0.43204224330498298</v>
      </c>
      <c r="L2800">
        <f t="shared" si="262"/>
        <v>-10.637</v>
      </c>
      <c r="M2800">
        <f t="shared" si="263"/>
        <v>1.4439120471829299</v>
      </c>
    </row>
    <row r="2801" spans="1:13" x14ac:dyDescent="0.3">
      <c r="A2801">
        <v>24.614583333333332</v>
      </c>
      <c r="B2801">
        <v>-2.14</v>
      </c>
      <c r="C2801">
        <v>-1.903</v>
      </c>
      <c r="D2801">
        <v>-2.7040000000000002</v>
      </c>
      <c r="E2801">
        <v>-3.2749999999999999</v>
      </c>
      <c r="F2801">
        <v>-11.673</v>
      </c>
      <c r="G2801">
        <v>-9.625</v>
      </c>
      <c r="H2801">
        <f t="shared" si="258"/>
        <v>-2.0215000000000001</v>
      </c>
      <c r="I2801">
        <f t="shared" si="259"/>
        <v>0.16758430714121184</v>
      </c>
      <c r="J2801">
        <f t="shared" si="260"/>
        <v>-2.9895</v>
      </c>
      <c r="K2801">
        <f t="shared" si="261"/>
        <v>0.40375797205751845</v>
      </c>
      <c r="L2801">
        <f t="shared" si="262"/>
        <v>-10.649000000000001</v>
      </c>
      <c r="M2801">
        <f t="shared" si="263"/>
        <v>1.4481546878700495</v>
      </c>
    </row>
    <row r="2802" spans="1:13" x14ac:dyDescent="0.3">
      <c r="A2802">
        <v>24.625</v>
      </c>
      <c r="B2802">
        <v>-2.1230000000000002</v>
      </c>
      <c r="C2802">
        <v>-1.8879999999999999</v>
      </c>
      <c r="D2802">
        <v>-2.6970000000000001</v>
      </c>
      <c r="E2802">
        <v>-3.3279999999999998</v>
      </c>
      <c r="F2802">
        <v>-11.601000000000001</v>
      </c>
      <c r="G2802">
        <v>-9.5839999999999996</v>
      </c>
      <c r="H2802">
        <f t="shared" si="258"/>
        <v>-2.0055000000000001</v>
      </c>
      <c r="I2802">
        <f t="shared" si="259"/>
        <v>0.16617009357883888</v>
      </c>
      <c r="J2802">
        <f t="shared" si="260"/>
        <v>-3.0125000000000002</v>
      </c>
      <c r="K2802">
        <f t="shared" si="261"/>
        <v>0.44618437892870849</v>
      </c>
      <c r="L2802">
        <f t="shared" si="262"/>
        <v>-10.592500000000001</v>
      </c>
      <c r="M2802">
        <f t="shared" si="263"/>
        <v>1.4262343776532673</v>
      </c>
    </row>
    <row r="2803" spans="1:13" x14ac:dyDescent="0.3">
      <c r="A2803">
        <v>24.635416666666668</v>
      </c>
      <c r="B2803">
        <v>-2.1320000000000001</v>
      </c>
      <c r="C2803">
        <v>-1.871</v>
      </c>
      <c r="D2803">
        <v>-2.69</v>
      </c>
      <c r="E2803">
        <v>-3.302</v>
      </c>
      <c r="F2803">
        <v>-11.606999999999999</v>
      </c>
      <c r="G2803">
        <v>-9.625</v>
      </c>
      <c r="H2803">
        <f t="shared" si="258"/>
        <v>-2.0015000000000001</v>
      </c>
      <c r="I2803">
        <f t="shared" si="259"/>
        <v>0.18455486988968897</v>
      </c>
      <c r="J2803">
        <f t="shared" si="260"/>
        <v>-2.996</v>
      </c>
      <c r="K2803">
        <f t="shared" si="261"/>
        <v>0.43274935008616722</v>
      </c>
      <c r="L2803">
        <f t="shared" si="262"/>
        <v>-10.616</v>
      </c>
      <c r="M2803">
        <f t="shared" si="263"/>
        <v>1.4014856403117366</v>
      </c>
    </row>
    <row r="2804" spans="1:13" x14ac:dyDescent="0.3">
      <c r="A2804">
        <v>24.645833333333332</v>
      </c>
      <c r="B2804">
        <v>-2.1230000000000002</v>
      </c>
      <c r="C2804">
        <v>-1.8680000000000001</v>
      </c>
      <c r="D2804">
        <v>-2.7080000000000002</v>
      </c>
      <c r="E2804">
        <v>-3.3069999999999999</v>
      </c>
      <c r="F2804">
        <v>-11.568</v>
      </c>
      <c r="G2804">
        <v>-9.5670000000000002</v>
      </c>
      <c r="H2804">
        <f t="shared" si="258"/>
        <v>-1.9955000000000003</v>
      </c>
      <c r="I2804">
        <f t="shared" si="259"/>
        <v>0.1803122292025697</v>
      </c>
      <c r="J2804">
        <f t="shared" si="260"/>
        <v>-3.0075000000000003</v>
      </c>
      <c r="K2804">
        <f t="shared" si="261"/>
        <v>0.42355696193074177</v>
      </c>
      <c r="L2804">
        <f t="shared" si="262"/>
        <v>-10.567499999999999</v>
      </c>
      <c r="M2804">
        <f t="shared" si="263"/>
        <v>1.4149206691542813</v>
      </c>
    </row>
    <row r="2805" spans="1:13" x14ac:dyDescent="0.3">
      <c r="A2805">
        <v>24.65625</v>
      </c>
      <c r="B2805">
        <v>-2.1219999999999999</v>
      </c>
      <c r="C2805">
        <v>-1.8680000000000001</v>
      </c>
      <c r="D2805">
        <v>-2.7050000000000001</v>
      </c>
      <c r="E2805">
        <v>-3.29</v>
      </c>
      <c r="F2805">
        <v>-11.558</v>
      </c>
      <c r="G2805">
        <v>-9.5050000000000008</v>
      </c>
      <c r="H2805">
        <f t="shared" si="258"/>
        <v>-1.9950000000000001</v>
      </c>
      <c r="I2805">
        <f t="shared" si="259"/>
        <v>0.17960512242138293</v>
      </c>
      <c r="J2805">
        <f t="shared" si="260"/>
        <v>-2.9975000000000001</v>
      </c>
      <c r="K2805">
        <f t="shared" si="261"/>
        <v>0.41365746699413025</v>
      </c>
      <c r="L2805">
        <f t="shared" si="262"/>
        <v>-10.531500000000001</v>
      </c>
      <c r="M2805">
        <f t="shared" si="263"/>
        <v>1.4516902217759815</v>
      </c>
    </row>
    <row r="2806" spans="1:13" x14ac:dyDescent="0.3">
      <c r="A2806">
        <v>24.666666666666668</v>
      </c>
      <c r="B2806">
        <v>-2.1230000000000002</v>
      </c>
      <c r="C2806">
        <v>-1.883</v>
      </c>
      <c r="D2806">
        <v>-2.6819999999999999</v>
      </c>
      <c r="E2806">
        <v>-3.3010000000000002</v>
      </c>
      <c r="F2806">
        <v>-11.542</v>
      </c>
      <c r="G2806">
        <v>-9.5180000000000007</v>
      </c>
      <c r="H2806">
        <f t="shared" si="258"/>
        <v>-2.0030000000000001</v>
      </c>
      <c r="I2806">
        <f t="shared" si="259"/>
        <v>0.16970562748477155</v>
      </c>
      <c r="J2806">
        <f t="shared" si="260"/>
        <v>-2.9915000000000003</v>
      </c>
      <c r="K2806">
        <f t="shared" si="261"/>
        <v>0.43769909755446956</v>
      </c>
      <c r="L2806">
        <f t="shared" si="262"/>
        <v>-10.530000000000001</v>
      </c>
      <c r="M2806">
        <f t="shared" si="263"/>
        <v>1.4311841251215716</v>
      </c>
    </row>
    <row r="2807" spans="1:13" x14ac:dyDescent="0.3">
      <c r="A2807">
        <v>24.677083333333332</v>
      </c>
      <c r="B2807">
        <v>-2.1259999999999999</v>
      </c>
      <c r="C2807">
        <v>-1.877</v>
      </c>
      <c r="D2807">
        <v>-2.6840000000000002</v>
      </c>
      <c r="E2807">
        <v>-3.29</v>
      </c>
      <c r="F2807">
        <v>-11.571999999999999</v>
      </c>
      <c r="G2807">
        <v>-9.5039999999999996</v>
      </c>
      <c r="H2807">
        <f t="shared" si="258"/>
        <v>-2.0015000000000001</v>
      </c>
      <c r="I2807">
        <f t="shared" si="259"/>
        <v>0.17606958851545026</v>
      </c>
      <c r="J2807">
        <f t="shared" si="260"/>
        <v>-2.9870000000000001</v>
      </c>
      <c r="K2807">
        <f t="shared" si="261"/>
        <v>0.42850670939904684</v>
      </c>
      <c r="L2807">
        <f t="shared" si="262"/>
        <v>-10.538</v>
      </c>
      <c r="M2807">
        <f t="shared" si="263"/>
        <v>1.4622968234937799</v>
      </c>
    </row>
    <row r="2808" spans="1:13" x14ac:dyDescent="0.3">
      <c r="A2808">
        <v>24.6875</v>
      </c>
      <c r="B2808">
        <v>-2.1160000000000001</v>
      </c>
      <c r="C2808">
        <v>-1.875</v>
      </c>
      <c r="D2808">
        <v>-2.69</v>
      </c>
      <c r="E2808">
        <v>-3.2959999999999998</v>
      </c>
      <c r="F2808">
        <v>-11.528</v>
      </c>
      <c r="G2808">
        <v>-9.4290000000000003</v>
      </c>
      <c r="H2808">
        <f t="shared" si="258"/>
        <v>-1.9955000000000001</v>
      </c>
      <c r="I2808">
        <f t="shared" si="259"/>
        <v>0.17041273426595802</v>
      </c>
      <c r="J2808">
        <f t="shared" si="260"/>
        <v>-2.9929999999999999</v>
      </c>
      <c r="K2808">
        <f t="shared" si="261"/>
        <v>0.42850670939904684</v>
      </c>
      <c r="L2808">
        <f t="shared" si="262"/>
        <v>-10.4785</v>
      </c>
      <c r="M2808">
        <f t="shared" si="263"/>
        <v>1.4842171337105634</v>
      </c>
    </row>
    <row r="2809" spans="1:13" x14ac:dyDescent="0.3">
      <c r="A2809">
        <v>24.697916666666668</v>
      </c>
      <c r="B2809">
        <v>-2.125</v>
      </c>
      <c r="C2809">
        <v>-1.8779999999999999</v>
      </c>
      <c r="D2809">
        <v>-2.6789999999999998</v>
      </c>
      <c r="E2809">
        <v>-3.2930000000000001</v>
      </c>
      <c r="F2809">
        <v>-11.576000000000001</v>
      </c>
      <c r="G2809">
        <v>-9.5619999999999994</v>
      </c>
      <c r="H2809">
        <f t="shared" si="258"/>
        <v>-2.0015000000000001</v>
      </c>
      <c r="I2809">
        <f t="shared" si="259"/>
        <v>0.17465537495307731</v>
      </c>
      <c r="J2809">
        <f t="shared" si="260"/>
        <v>-2.9859999999999998</v>
      </c>
      <c r="K2809">
        <f t="shared" si="261"/>
        <v>0.4341635636485433</v>
      </c>
      <c r="L2809">
        <f t="shared" si="262"/>
        <v>-10.568999999999999</v>
      </c>
      <c r="M2809">
        <f t="shared" si="263"/>
        <v>1.4241130573097074</v>
      </c>
    </row>
    <row r="2810" spans="1:13" x14ac:dyDescent="0.3">
      <c r="A2810">
        <v>24.708333333333332</v>
      </c>
      <c r="B2810">
        <v>-2.125</v>
      </c>
      <c r="C2810">
        <v>-1.8660000000000001</v>
      </c>
      <c r="D2810">
        <v>-2.6819999999999999</v>
      </c>
      <c r="E2810">
        <v>-3.2749999999999999</v>
      </c>
      <c r="F2810">
        <v>-11.576000000000001</v>
      </c>
      <c r="G2810">
        <v>-9.5120000000000005</v>
      </c>
      <c r="H2810">
        <f t="shared" si="258"/>
        <v>-1.9955000000000001</v>
      </c>
      <c r="I2810">
        <f t="shared" si="259"/>
        <v>0.18314065632731574</v>
      </c>
      <c r="J2810">
        <f t="shared" si="260"/>
        <v>-2.9784999999999999</v>
      </c>
      <c r="K2810">
        <f t="shared" si="261"/>
        <v>0.41931432124362267</v>
      </c>
      <c r="L2810">
        <f t="shared" si="262"/>
        <v>-10.544</v>
      </c>
      <c r="M2810">
        <f t="shared" si="263"/>
        <v>1.459468396369034</v>
      </c>
    </row>
    <row r="2811" spans="1:13" x14ac:dyDescent="0.3">
      <c r="A2811">
        <v>24.71875</v>
      </c>
      <c r="B2811">
        <v>-2.12</v>
      </c>
      <c r="C2811">
        <v>-1.8580000000000001</v>
      </c>
      <c r="D2811">
        <v>-2.6680000000000001</v>
      </c>
      <c r="E2811">
        <v>-3.2679999999999998</v>
      </c>
      <c r="F2811">
        <v>-11.525</v>
      </c>
      <c r="G2811">
        <v>-9.34</v>
      </c>
      <c r="H2811">
        <f t="shared" si="258"/>
        <v>-1.9890000000000001</v>
      </c>
      <c r="I2811">
        <f t="shared" si="259"/>
        <v>0.18526197667087546</v>
      </c>
      <c r="J2811">
        <f t="shared" si="260"/>
        <v>-2.968</v>
      </c>
      <c r="K2811">
        <f t="shared" si="261"/>
        <v>0.42426406871192818</v>
      </c>
      <c r="L2811">
        <f t="shared" si="262"/>
        <v>-10.432500000000001</v>
      </c>
      <c r="M2811">
        <f t="shared" si="263"/>
        <v>1.5450283168925882</v>
      </c>
    </row>
    <row r="2812" spans="1:13" x14ac:dyDescent="0.3">
      <c r="A2812">
        <v>24.729166666666668</v>
      </c>
      <c r="B2812">
        <v>-2.1219999999999999</v>
      </c>
      <c r="C2812">
        <v>-1.8480000000000001</v>
      </c>
      <c r="D2812">
        <v>-2.6619999999999999</v>
      </c>
      <c r="E2812">
        <v>-3.27</v>
      </c>
      <c r="F2812">
        <v>-11.542</v>
      </c>
      <c r="G2812">
        <v>-9.59</v>
      </c>
      <c r="H2812">
        <f t="shared" si="258"/>
        <v>-1.9849999999999999</v>
      </c>
      <c r="I2812">
        <f t="shared" si="259"/>
        <v>0.19374725804511389</v>
      </c>
      <c r="J2812">
        <f t="shared" si="260"/>
        <v>-2.9660000000000002</v>
      </c>
      <c r="K2812">
        <f t="shared" si="261"/>
        <v>0.42992092296141687</v>
      </c>
      <c r="L2812">
        <f t="shared" si="262"/>
        <v>-10.565999999999999</v>
      </c>
      <c r="M2812">
        <f t="shared" si="263"/>
        <v>1.3802724368761408</v>
      </c>
    </row>
    <row r="2813" spans="1:13" x14ac:dyDescent="0.3">
      <c r="A2813">
        <v>24.739583333333332</v>
      </c>
      <c r="B2813">
        <v>-2.1230000000000002</v>
      </c>
      <c r="C2813">
        <v>-1.86</v>
      </c>
      <c r="D2813">
        <v>-2.6789999999999998</v>
      </c>
      <c r="E2813">
        <v>-3.25</v>
      </c>
      <c r="F2813">
        <v>-11.587999999999999</v>
      </c>
      <c r="G2813">
        <v>-9.4260000000000002</v>
      </c>
      <c r="H2813">
        <f t="shared" si="258"/>
        <v>-1.9915000000000003</v>
      </c>
      <c r="I2813">
        <f t="shared" si="259"/>
        <v>0.18596908345206209</v>
      </c>
      <c r="J2813">
        <f t="shared" si="260"/>
        <v>-2.9645000000000001</v>
      </c>
      <c r="K2813">
        <f t="shared" si="261"/>
        <v>0.40375797205751873</v>
      </c>
      <c r="L2813">
        <f t="shared" si="262"/>
        <v>-10.507</v>
      </c>
      <c r="M2813">
        <f t="shared" si="263"/>
        <v>1.5287648609253137</v>
      </c>
    </row>
    <row r="2814" spans="1:13" x14ac:dyDescent="0.3">
      <c r="A2814">
        <v>24.75</v>
      </c>
      <c r="B2814">
        <v>-2.12</v>
      </c>
      <c r="C2814">
        <v>-1.863</v>
      </c>
      <c r="D2814">
        <v>-2.6819999999999999</v>
      </c>
      <c r="E2814">
        <v>-3.242</v>
      </c>
      <c r="F2814">
        <v>-11.57</v>
      </c>
      <c r="G2814">
        <v>-9.4670000000000005</v>
      </c>
      <c r="H2814">
        <f t="shared" si="258"/>
        <v>-1.9915</v>
      </c>
      <c r="I2814">
        <f t="shared" si="259"/>
        <v>0.18172644276494279</v>
      </c>
      <c r="J2814">
        <f t="shared" si="260"/>
        <v>-2.9619999999999997</v>
      </c>
      <c r="K2814">
        <f t="shared" si="261"/>
        <v>0.39597979746446665</v>
      </c>
      <c r="L2814">
        <f t="shared" si="262"/>
        <v>-10.5185</v>
      </c>
      <c r="M2814">
        <f t="shared" si="263"/>
        <v>1.4870455608353095</v>
      </c>
    </row>
    <row r="2815" spans="1:13" x14ac:dyDescent="0.3">
      <c r="A2815">
        <v>24.760416666666668</v>
      </c>
      <c r="B2815">
        <v>-2.1160000000000001</v>
      </c>
      <c r="C2815">
        <v>-1.8540000000000001</v>
      </c>
      <c r="D2815">
        <v>-2.6589999999999998</v>
      </c>
      <c r="E2815">
        <v>-3.2480000000000002</v>
      </c>
      <c r="F2815">
        <v>-11.535</v>
      </c>
      <c r="G2815">
        <v>-9.5129999999999999</v>
      </c>
      <c r="H2815">
        <f t="shared" si="258"/>
        <v>-1.9850000000000001</v>
      </c>
      <c r="I2815">
        <f t="shared" si="259"/>
        <v>0.18526197667087546</v>
      </c>
      <c r="J2815">
        <f t="shared" si="260"/>
        <v>-2.9535</v>
      </c>
      <c r="K2815">
        <f t="shared" si="261"/>
        <v>0.41648589411887676</v>
      </c>
      <c r="L2815">
        <f t="shared" si="262"/>
        <v>-10.524000000000001</v>
      </c>
      <c r="M2815">
        <f t="shared" si="263"/>
        <v>1.4297699115591993</v>
      </c>
    </row>
    <row r="2816" spans="1:13" x14ac:dyDescent="0.3">
      <c r="A2816">
        <v>24.770833333333332</v>
      </c>
      <c r="B2816">
        <v>-2.12</v>
      </c>
      <c r="C2816">
        <v>-1.863</v>
      </c>
      <c r="D2816">
        <v>-2.657</v>
      </c>
      <c r="E2816">
        <v>-3.23</v>
      </c>
      <c r="F2816">
        <v>-11.542</v>
      </c>
      <c r="G2816">
        <v>-9.532</v>
      </c>
      <c r="H2816">
        <f t="shared" si="258"/>
        <v>-1.9915</v>
      </c>
      <c r="I2816">
        <f t="shared" si="259"/>
        <v>0.18172644276494279</v>
      </c>
      <c r="J2816">
        <f t="shared" si="260"/>
        <v>-2.9435000000000002</v>
      </c>
      <c r="K2816">
        <f t="shared" si="261"/>
        <v>0.40517218561989171</v>
      </c>
      <c r="L2816">
        <f t="shared" si="262"/>
        <v>-10.536999999999999</v>
      </c>
      <c r="M2816">
        <f t="shared" si="263"/>
        <v>1.4212846301849604</v>
      </c>
    </row>
    <row r="2817" spans="1:13" x14ac:dyDescent="0.3">
      <c r="A2817">
        <v>24.78125</v>
      </c>
      <c r="B2817">
        <v>-2.117</v>
      </c>
      <c r="C2817">
        <v>-1.851</v>
      </c>
      <c r="D2817">
        <v>-2.6560000000000001</v>
      </c>
      <c r="E2817">
        <v>-3.222</v>
      </c>
      <c r="F2817">
        <v>-11.587</v>
      </c>
      <c r="G2817">
        <v>-9.4320000000000004</v>
      </c>
      <c r="H2817">
        <f t="shared" si="258"/>
        <v>-1.984</v>
      </c>
      <c r="I2817">
        <f t="shared" si="259"/>
        <v>0.18809040379562167</v>
      </c>
      <c r="J2817">
        <f t="shared" si="260"/>
        <v>-2.9390000000000001</v>
      </c>
      <c r="K2817">
        <f t="shared" si="261"/>
        <v>0.40022243815158576</v>
      </c>
      <c r="L2817">
        <f t="shared" si="262"/>
        <v>-10.509499999999999</v>
      </c>
      <c r="M2817">
        <f t="shared" si="263"/>
        <v>1.523815113457019</v>
      </c>
    </row>
    <row r="2818" spans="1:13" x14ac:dyDescent="0.3">
      <c r="A2818">
        <v>24.791666666666668</v>
      </c>
      <c r="B2818">
        <v>-2.1110000000000002</v>
      </c>
      <c r="C2818">
        <v>-1.845</v>
      </c>
      <c r="D2818">
        <v>-2.6539999999999999</v>
      </c>
      <c r="E2818">
        <v>-3.25</v>
      </c>
      <c r="F2818">
        <v>-11.558</v>
      </c>
      <c r="G2818">
        <v>-9.7029999999999994</v>
      </c>
      <c r="H2818">
        <f t="shared" si="258"/>
        <v>-1.9780000000000002</v>
      </c>
      <c r="I2818">
        <f t="shared" si="259"/>
        <v>0.18809040379562181</v>
      </c>
      <c r="J2818">
        <f t="shared" si="260"/>
        <v>-2.952</v>
      </c>
      <c r="K2818">
        <f t="shared" si="261"/>
        <v>0.4214356415871815</v>
      </c>
      <c r="L2818">
        <f t="shared" si="262"/>
        <v>-10.6305</v>
      </c>
      <c r="M2818">
        <f t="shared" si="263"/>
        <v>1.3116830791010459</v>
      </c>
    </row>
    <row r="2819" spans="1:13" x14ac:dyDescent="0.3">
      <c r="A2819">
        <v>24.802083333333332</v>
      </c>
      <c r="B2819">
        <v>-2.1160000000000001</v>
      </c>
      <c r="C2819">
        <v>-1.843</v>
      </c>
      <c r="D2819">
        <v>-2.6509999999999998</v>
      </c>
      <c r="E2819">
        <v>-3.2389999999999999</v>
      </c>
      <c r="F2819">
        <v>-11.59</v>
      </c>
      <c r="G2819">
        <v>-10.048999999999999</v>
      </c>
      <c r="H2819">
        <f t="shared" si="258"/>
        <v>-1.9795</v>
      </c>
      <c r="I2819">
        <f t="shared" si="259"/>
        <v>0.19304015126392757</v>
      </c>
      <c r="J2819">
        <f t="shared" si="260"/>
        <v>-2.9449999999999998</v>
      </c>
      <c r="K2819">
        <f t="shared" si="261"/>
        <v>0.41577878733769003</v>
      </c>
      <c r="L2819">
        <f t="shared" si="262"/>
        <v>-10.8195</v>
      </c>
      <c r="M2819">
        <f t="shared" si="263"/>
        <v>1.08965154980847</v>
      </c>
    </row>
    <row r="2820" spans="1:13" x14ac:dyDescent="0.3">
      <c r="A2820">
        <v>24.8125</v>
      </c>
      <c r="B2820">
        <v>-2.1110000000000002</v>
      </c>
      <c r="C2820">
        <v>-1.88</v>
      </c>
      <c r="D2820">
        <v>-2.6589999999999998</v>
      </c>
      <c r="E2820">
        <v>-3.2269999999999999</v>
      </c>
      <c r="F2820">
        <v>-11.587</v>
      </c>
      <c r="G2820">
        <v>-9.8019999999999996</v>
      </c>
      <c r="H2820">
        <f t="shared" ref="H2820:H2883" si="264">AVERAGE(B2820:C2820)</f>
        <v>-1.9955000000000001</v>
      </c>
      <c r="I2820">
        <f t="shared" ref="I2820:I2883" si="265">STDEV(B2820:C2820)</f>
        <v>0.1633416664540927</v>
      </c>
      <c r="J2820">
        <f t="shared" ref="J2820:J2883" si="266">AVERAGE(D2820:E2820)</f>
        <v>-2.9429999999999996</v>
      </c>
      <c r="K2820">
        <f t="shared" ref="K2820:K2883" si="267">STDEV(D2820:E2820)</f>
        <v>0.40163665171395907</v>
      </c>
      <c r="L2820">
        <f t="shared" ref="L2820:L2883" si="268">AVERAGE(F2820:G2820)</f>
        <v>-10.6945</v>
      </c>
      <c r="M2820">
        <f t="shared" ref="M2820:M2883" si="269">STDEV(F2820:G2820)</f>
        <v>1.2621856044179873</v>
      </c>
    </row>
    <row r="2821" spans="1:13" x14ac:dyDescent="0.3">
      <c r="A2821">
        <v>24.822916666666668</v>
      </c>
      <c r="B2821">
        <v>-2.1059999999999999</v>
      </c>
      <c r="C2821">
        <v>-1.865</v>
      </c>
      <c r="D2821">
        <v>-2.657</v>
      </c>
      <c r="E2821">
        <v>-3.2360000000000002</v>
      </c>
      <c r="F2821">
        <v>-11.552</v>
      </c>
      <c r="G2821">
        <v>-9.7539999999999996</v>
      </c>
      <c r="H2821">
        <f t="shared" si="264"/>
        <v>-1.9855</v>
      </c>
      <c r="I2821">
        <f t="shared" si="265"/>
        <v>0.17041273426595785</v>
      </c>
      <c r="J2821">
        <f t="shared" si="266"/>
        <v>-2.9465000000000003</v>
      </c>
      <c r="K2821">
        <f t="shared" si="267"/>
        <v>0.40941482630701115</v>
      </c>
      <c r="L2821">
        <f t="shared" si="268"/>
        <v>-10.652999999999999</v>
      </c>
      <c r="M2821">
        <f t="shared" si="269"/>
        <v>1.2713779925734123</v>
      </c>
    </row>
    <row r="2822" spans="1:13" x14ac:dyDescent="0.3">
      <c r="A2822">
        <v>24.833333333333332</v>
      </c>
      <c r="B2822">
        <v>-2.1110000000000002</v>
      </c>
      <c r="C2822">
        <v>-1.9119999999999999</v>
      </c>
      <c r="D2822">
        <v>-2.6480000000000001</v>
      </c>
      <c r="E2822">
        <v>-3.2309999999999999</v>
      </c>
      <c r="F2822">
        <v>-11.555</v>
      </c>
      <c r="G2822">
        <v>-9.8320000000000007</v>
      </c>
      <c r="H2822">
        <f t="shared" si="264"/>
        <v>-2.0114999999999998</v>
      </c>
      <c r="I2822">
        <f t="shared" si="265"/>
        <v>0.14071424945612315</v>
      </c>
      <c r="J2822">
        <f t="shared" si="266"/>
        <v>-2.9394999999999998</v>
      </c>
      <c r="K2822">
        <f t="shared" si="267"/>
        <v>0.412243253431757</v>
      </c>
      <c r="L2822">
        <f t="shared" si="268"/>
        <v>-10.6935</v>
      </c>
      <c r="M2822">
        <f t="shared" si="269"/>
        <v>1.2183449839844207</v>
      </c>
    </row>
    <row r="2823" spans="1:13" x14ac:dyDescent="0.3">
      <c r="A2823">
        <v>24.84375</v>
      </c>
      <c r="B2823">
        <v>-2.109</v>
      </c>
      <c r="C2823">
        <v>-1.897</v>
      </c>
      <c r="D2823">
        <v>-2.653</v>
      </c>
      <c r="E2823">
        <v>-3.2160000000000002</v>
      </c>
      <c r="F2823">
        <v>-11.544</v>
      </c>
      <c r="G2823">
        <v>-9.5020000000000007</v>
      </c>
      <c r="H2823">
        <f t="shared" si="264"/>
        <v>-2.0030000000000001</v>
      </c>
      <c r="I2823">
        <f t="shared" si="265"/>
        <v>0.14990663761154804</v>
      </c>
      <c r="J2823">
        <f t="shared" si="266"/>
        <v>-2.9344999999999999</v>
      </c>
      <c r="K2823">
        <f t="shared" si="267"/>
        <v>0.39810111780802637</v>
      </c>
      <c r="L2823">
        <f t="shared" si="268"/>
        <v>-10.523</v>
      </c>
      <c r="M2823">
        <f t="shared" si="269"/>
        <v>1.4439120471829299</v>
      </c>
    </row>
    <row r="2824" spans="1:13" x14ac:dyDescent="0.3">
      <c r="A2824">
        <v>24.854166666666668</v>
      </c>
      <c r="B2824">
        <v>-2.1019999999999999</v>
      </c>
      <c r="C2824">
        <v>-1.897</v>
      </c>
      <c r="D2824">
        <v>-2.6480000000000001</v>
      </c>
      <c r="E2824">
        <v>-3.2480000000000002</v>
      </c>
      <c r="F2824">
        <v>-11.536</v>
      </c>
      <c r="G2824">
        <v>-9.2840000000000007</v>
      </c>
      <c r="H2824">
        <f t="shared" si="264"/>
        <v>-1.9994999999999998</v>
      </c>
      <c r="I2824">
        <f t="shared" si="265"/>
        <v>0.14495689014324215</v>
      </c>
      <c r="J2824">
        <f t="shared" si="266"/>
        <v>-2.9480000000000004</v>
      </c>
      <c r="K2824">
        <f t="shared" si="267"/>
        <v>0.42426406871192401</v>
      </c>
      <c r="L2824">
        <f t="shared" si="268"/>
        <v>-10.41</v>
      </c>
      <c r="M2824">
        <f t="shared" si="269"/>
        <v>1.5924044712321057</v>
      </c>
    </row>
    <row r="2825" spans="1:13" x14ac:dyDescent="0.3">
      <c r="A2825">
        <v>24.864583333333332</v>
      </c>
      <c r="B2825">
        <v>-2.1080000000000001</v>
      </c>
      <c r="C2825">
        <v>-1.8919999999999999</v>
      </c>
      <c r="D2825">
        <v>-2.637</v>
      </c>
      <c r="E2825">
        <v>-3.2280000000000002</v>
      </c>
      <c r="F2825">
        <v>-11.519</v>
      </c>
      <c r="G2825">
        <v>-9.2609999999999992</v>
      </c>
      <c r="H2825">
        <f t="shared" si="264"/>
        <v>-2</v>
      </c>
      <c r="I2825">
        <f t="shared" si="265"/>
        <v>0.15273506473629442</v>
      </c>
      <c r="J2825">
        <f t="shared" si="266"/>
        <v>-2.9325000000000001</v>
      </c>
      <c r="K2825">
        <f t="shared" si="267"/>
        <v>0.41790010768124825</v>
      </c>
      <c r="L2825">
        <f t="shared" si="268"/>
        <v>-10.39</v>
      </c>
      <c r="M2825">
        <f t="shared" si="269"/>
        <v>1.5966471119192169</v>
      </c>
    </row>
    <row r="2826" spans="1:13" x14ac:dyDescent="0.3">
      <c r="A2826">
        <v>24.875</v>
      </c>
      <c r="B2826">
        <v>-2.1030000000000002</v>
      </c>
      <c r="C2826">
        <v>-1.869</v>
      </c>
      <c r="D2826">
        <v>-2.6619999999999999</v>
      </c>
      <c r="E2826">
        <v>-3.2240000000000002</v>
      </c>
      <c r="F2826">
        <v>-11.507999999999999</v>
      </c>
      <c r="G2826">
        <v>-9.35</v>
      </c>
      <c r="H2826">
        <f t="shared" si="264"/>
        <v>-1.9860000000000002</v>
      </c>
      <c r="I2826">
        <f t="shared" si="265"/>
        <v>0.16546298679765226</v>
      </c>
      <c r="J2826">
        <f t="shared" si="266"/>
        <v>-2.9430000000000001</v>
      </c>
      <c r="K2826">
        <f t="shared" si="267"/>
        <v>0.39739401102683991</v>
      </c>
      <c r="L2826">
        <f t="shared" si="268"/>
        <v>-10.428999999999998</v>
      </c>
      <c r="M2826">
        <f t="shared" si="269"/>
        <v>1.525936433800591</v>
      </c>
    </row>
    <row r="2827" spans="1:13" x14ac:dyDescent="0.3">
      <c r="A2827">
        <v>24.885416666666668</v>
      </c>
      <c r="B2827">
        <v>-2.0990000000000002</v>
      </c>
      <c r="C2827">
        <v>-1.923</v>
      </c>
      <c r="D2827">
        <v>-2.6589999999999998</v>
      </c>
      <c r="E2827">
        <v>-3.2559999999999998</v>
      </c>
      <c r="F2827">
        <v>-11.478</v>
      </c>
      <c r="G2827">
        <v>-9.3520000000000003</v>
      </c>
      <c r="H2827">
        <f t="shared" si="264"/>
        <v>-2.0110000000000001</v>
      </c>
      <c r="I2827">
        <f t="shared" si="265"/>
        <v>0.12445079348883248</v>
      </c>
      <c r="J2827">
        <f t="shared" si="266"/>
        <v>-2.9574999999999996</v>
      </c>
      <c r="K2827">
        <f t="shared" si="267"/>
        <v>0.42214274836837268</v>
      </c>
      <c r="L2827">
        <f t="shared" si="268"/>
        <v>-10.414999999999999</v>
      </c>
      <c r="M2827">
        <f t="shared" si="269"/>
        <v>1.5033090168026113</v>
      </c>
    </row>
    <row r="2828" spans="1:13" x14ac:dyDescent="0.3">
      <c r="A2828">
        <v>24.895833333333332</v>
      </c>
      <c r="B2828">
        <v>-2.1030000000000002</v>
      </c>
      <c r="C2828">
        <v>-1.889</v>
      </c>
      <c r="D2828">
        <v>-2.64</v>
      </c>
      <c r="E2828">
        <v>-3.2410000000000001</v>
      </c>
      <c r="F2828">
        <v>-11.493</v>
      </c>
      <c r="G2828">
        <v>-9.2780000000000005</v>
      </c>
      <c r="H2828">
        <f t="shared" si="264"/>
        <v>-1.996</v>
      </c>
      <c r="I2828">
        <f t="shared" si="265"/>
        <v>0.1513208511739213</v>
      </c>
      <c r="J2828">
        <f t="shared" si="266"/>
        <v>-2.9405000000000001</v>
      </c>
      <c r="K2828">
        <f t="shared" si="267"/>
        <v>0.4249711754931158</v>
      </c>
      <c r="L2828">
        <f t="shared" si="268"/>
        <v>-10.3855</v>
      </c>
      <c r="M2828">
        <f t="shared" si="269"/>
        <v>1.5662415203282039</v>
      </c>
    </row>
    <row r="2829" spans="1:13" x14ac:dyDescent="0.3">
      <c r="A2829">
        <v>24.90625</v>
      </c>
      <c r="B2829">
        <v>-2.085</v>
      </c>
      <c r="C2829">
        <v>-1.869</v>
      </c>
      <c r="D2829">
        <v>-2.6819999999999999</v>
      </c>
      <c r="E2829">
        <v>-3.2669999999999999</v>
      </c>
      <c r="F2829">
        <v>-11.439</v>
      </c>
      <c r="G2829">
        <v>-9.4190000000000005</v>
      </c>
      <c r="H2829">
        <f t="shared" si="264"/>
        <v>-1.9769999999999999</v>
      </c>
      <c r="I2829">
        <f t="shared" si="265"/>
        <v>0.15273506473629425</v>
      </c>
      <c r="J2829">
        <f t="shared" si="266"/>
        <v>-2.9744999999999999</v>
      </c>
      <c r="K2829">
        <f t="shared" si="267"/>
        <v>0.41365746699413025</v>
      </c>
      <c r="L2829">
        <f t="shared" si="268"/>
        <v>-10.429</v>
      </c>
      <c r="M2829">
        <f t="shared" si="269"/>
        <v>1.4283556979968257</v>
      </c>
    </row>
    <row r="2830" spans="1:13" x14ac:dyDescent="0.3">
      <c r="A2830">
        <v>24.916666666666668</v>
      </c>
      <c r="B2830">
        <v>-2.089</v>
      </c>
      <c r="C2830">
        <v>-1.849</v>
      </c>
      <c r="D2830">
        <v>-2.657</v>
      </c>
      <c r="E2830">
        <v>-3.2589999999999999</v>
      </c>
      <c r="F2830">
        <v>-11.420999999999999</v>
      </c>
      <c r="G2830">
        <v>-9.2629999999999999</v>
      </c>
      <c r="H2830">
        <f t="shared" si="264"/>
        <v>-1.9689999999999999</v>
      </c>
      <c r="I2830">
        <f t="shared" si="265"/>
        <v>0.16970562748477142</v>
      </c>
      <c r="J2830">
        <f t="shared" si="266"/>
        <v>-2.9580000000000002</v>
      </c>
      <c r="K2830">
        <f t="shared" si="267"/>
        <v>0.42567828227430038</v>
      </c>
      <c r="L2830">
        <f t="shared" si="268"/>
        <v>-10.341999999999999</v>
      </c>
      <c r="M2830">
        <f t="shared" si="269"/>
        <v>1.5259364338005816</v>
      </c>
    </row>
    <row r="2831" spans="1:13" x14ac:dyDescent="0.3">
      <c r="A2831">
        <v>24.927083333333332</v>
      </c>
      <c r="B2831">
        <v>-2.0910000000000002</v>
      </c>
      <c r="C2831">
        <v>-1.8540000000000001</v>
      </c>
      <c r="D2831">
        <v>-2.66</v>
      </c>
      <c r="E2831">
        <v>-3.2450000000000001</v>
      </c>
      <c r="F2831">
        <v>-11.430999999999999</v>
      </c>
      <c r="G2831">
        <v>-9.5909999999999993</v>
      </c>
      <c r="H2831">
        <f t="shared" si="264"/>
        <v>-1.9725000000000001</v>
      </c>
      <c r="I2831">
        <f t="shared" si="265"/>
        <v>0.16758430714121184</v>
      </c>
      <c r="J2831">
        <f t="shared" si="266"/>
        <v>-2.9525000000000001</v>
      </c>
      <c r="K2831">
        <f t="shared" si="267"/>
        <v>0.41365746699413025</v>
      </c>
      <c r="L2831">
        <f t="shared" si="268"/>
        <v>-10.510999999999999</v>
      </c>
      <c r="M2831">
        <f t="shared" si="269"/>
        <v>1.3010764773832473</v>
      </c>
    </row>
    <row r="2832" spans="1:13" x14ac:dyDescent="0.3">
      <c r="A2832">
        <v>24.9375</v>
      </c>
      <c r="B2832">
        <v>-2.0859999999999999</v>
      </c>
      <c r="C2832">
        <v>-1.843</v>
      </c>
      <c r="D2832">
        <v>-2.653</v>
      </c>
      <c r="E2832">
        <v>-3.2360000000000002</v>
      </c>
      <c r="F2832">
        <v>-11.428000000000001</v>
      </c>
      <c r="G2832">
        <v>-9.2059999999999995</v>
      </c>
      <c r="H2832">
        <f t="shared" si="264"/>
        <v>-1.9644999999999999</v>
      </c>
      <c r="I2832">
        <f t="shared" si="265"/>
        <v>0.17182694782833097</v>
      </c>
      <c r="J2832">
        <f t="shared" si="266"/>
        <v>-2.9445000000000001</v>
      </c>
      <c r="K2832">
        <f t="shared" si="267"/>
        <v>0.41224325343175733</v>
      </c>
      <c r="L2832">
        <f t="shared" si="268"/>
        <v>-10.317</v>
      </c>
      <c r="M2832">
        <f t="shared" si="269"/>
        <v>1.5711912677965141</v>
      </c>
    </row>
    <row r="2833" spans="1:13" x14ac:dyDescent="0.3">
      <c r="A2833">
        <v>24.947916666666668</v>
      </c>
      <c r="B2833">
        <v>-2.0859999999999999</v>
      </c>
      <c r="C2833">
        <v>-1.8520000000000001</v>
      </c>
      <c r="D2833">
        <v>-2.6389999999999998</v>
      </c>
      <c r="E2833">
        <v>-3.2330000000000001</v>
      </c>
      <c r="F2833">
        <v>-11.401</v>
      </c>
      <c r="G2833">
        <v>-9.1859999999999999</v>
      </c>
      <c r="H2833">
        <f t="shared" si="264"/>
        <v>-1.9689999999999999</v>
      </c>
      <c r="I2833">
        <f t="shared" si="265"/>
        <v>0.16546298679765195</v>
      </c>
      <c r="J2833">
        <f t="shared" si="266"/>
        <v>-2.9359999999999999</v>
      </c>
      <c r="K2833">
        <f t="shared" si="267"/>
        <v>0.42002142802480708</v>
      </c>
      <c r="L2833">
        <f t="shared" si="268"/>
        <v>-10.2935</v>
      </c>
      <c r="M2833">
        <f t="shared" si="269"/>
        <v>1.5662415203281947</v>
      </c>
    </row>
    <row r="2834" spans="1:13" x14ac:dyDescent="0.3">
      <c r="A2834">
        <v>24.958333333333332</v>
      </c>
      <c r="B2834">
        <v>-2.0880000000000001</v>
      </c>
      <c r="C2834">
        <v>-1.851</v>
      </c>
      <c r="D2834">
        <v>-2.625</v>
      </c>
      <c r="E2834">
        <v>-3.2160000000000002</v>
      </c>
      <c r="F2834">
        <v>-11.417999999999999</v>
      </c>
      <c r="G2834">
        <v>-9.1780000000000008</v>
      </c>
      <c r="H2834">
        <f t="shared" si="264"/>
        <v>-1.9695</v>
      </c>
      <c r="I2834">
        <f t="shared" si="265"/>
        <v>0.16758430714121184</v>
      </c>
      <c r="J2834">
        <f t="shared" si="266"/>
        <v>-2.9205000000000001</v>
      </c>
      <c r="K2834">
        <f t="shared" si="267"/>
        <v>0.41790010768124825</v>
      </c>
      <c r="L2834">
        <f t="shared" si="268"/>
        <v>-10.298</v>
      </c>
      <c r="M2834">
        <f t="shared" si="269"/>
        <v>1.5839191898578691</v>
      </c>
    </row>
    <row r="2835" spans="1:13" x14ac:dyDescent="0.3">
      <c r="A2835">
        <v>24.96875</v>
      </c>
      <c r="B2835">
        <v>-2.0760000000000001</v>
      </c>
      <c r="C2835">
        <v>-1.851</v>
      </c>
      <c r="D2835">
        <v>-2.6360000000000001</v>
      </c>
      <c r="E2835">
        <v>-3.2349999999999999</v>
      </c>
      <c r="F2835">
        <v>-11.362</v>
      </c>
      <c r="G2835">
        <v>-9.2690000000000001</v>
      </c>
      <c r="H2835">
        <f t="shared" si="264"/>
        <v>-1.9635</v>
      </c>
      <c r="I2835">
        <f t="shared" si="265"/>
        <v>0.15909902576697324</v>
      </c>
      <c r="J2835">
        <f t="shared" si="266"/>
        <v>-2.9355000000000002</v>
      </c>
      <c r="K2835">
        <f t="shared" si="267"/>
        <v>0.42355696193073761</v>
      </c>
      <c r="L2835">
        <f t="shared" si="268"/>
        <v>-10.3155</v>
      </c>
      <c r="M2835">
        <f t="shared" si="269"/>
        <v>1.4799744930234449</v>
      </c>
    </row>
    <row r="2836" spans="1:13" x14ac:dyDescent="0.3">
      <c r="A2836">
        <v>24.979166666666668</v>
      </c>
      <c r="B2836">
        <v>-2.0819999999999999</v>
      </c>
      <c r="C2836">
        <v>-1.8420000000000001</v>
      </c>
      <c r="D2836">
        <v>-2.617</v>
      </c>
      <c r="E2836">
        <v>-3.2240000000000002</v>
      </c>
      <c r="F2836">
        <v>-11.361000000000001</v>
      </c>
      <c r="G2836">
        <v>-9.3089999999999993</v>
      </c>
      <c r="H2836">
        <f t="shared" si="264"/>
        <v>-1.962</v>
      </c>
      <c r="I2836">
        <f t="shared" si="265"/>
        <v>0.16970562748477125</v>
      </c>
      <c r="J2836">
        <f t="shared" si="266"/>
        <v>-2.9205000000000001</v>
      </c>
      <c r="K2836">
        <f t="shared" si="267"/>
        <v>0.42921381618023335</v>
      </c>
      <c r="L2836">
        <f t="shared" si="268"/>
        <v>-10.335000000000001</v>
      </c>
      <c r="M2836">
        <f t="shared" si="269"/>
        <v>1.4509831149947965</v>
      </c>
    </row>
    <row r="2837" spans="1:13" x14ac:dyDescent="0.3">
      <c r="A2837">
        <v>24.989583333333332</v>
      </c>
      <c r="B2837">
        <v>-2.077</v>
      </c>
      <c r="C2837">
        <v>-1.839</v>
      </c>
      <c r="D2837">
        <v>-2.6309999999999998</v>
      </c>
      <c r="E2837">
        <v>-3.2240000000000002</v>
      </c>
      <c r="F2837">
        <v>-11.353</v>
      </c>
      <c r="G2837">
        <v>-9.3179999999999996</v>
      </c>
      <c r="H2837">
        <f t="shared" si="264"/>
        <v>-1.958</v>
      </c>
      <c r="I2837">
        <f t="shared" si="265"/>
        <v>0.1682914139223983</v>
      </c>
      <c r="J2837">
        <f t="shared" si="266"/>
        <v>-2.9275000000000002</v>
      </c>
      <c r="K2837">
        <f t="shared" si="267"/>
        <v>0.41931432124361956</v>
      </c>
      <c r="L2837">
        <f t="shared" si="268"/>
        <v>-10.3355</v>
      </c>
      <c r="M2837">
        <f t="shared" si="269"/>
        <v>1.4389622997146243</v>
      </c>
    </row>
    <row r="2838" spans="1:13" x14ac:dyDescent="0.3">
      <c r="A2838">
        <v>25</v>
      </c>
      <c r="B2838">
        <v>-2.0710000000000002</v>
      </c>
      <c r="C2838">
        <v>-1.8320000000000001</v>
      </c>
      <c r="D2838">
        <v>-2.613</v>
      </c>
      <c r="E2838">
        <v>-3.2240000000000002</v>
      </c>
      <c r="F2838">
        <v>-11.324999999999999</v>
      </c>
      <c r="G2838">
        <v>-9.2829999999999995</v>
      </c>
      <c r="H2838">
        <f t="shared" si="264"/>
        <v>-1.9515000000000002</v>
      </c>
      <c r="I2838">
        <f t="shared" si="265"/>
        <v>0.16899852070358493</v>
      </c>
      <c r="J2838">
        <f t="shared" si="266"/>
        <v>-2.9184999999999999</v>
      </c>
      <c r="K2838">
        <f t="shared" si="267"/>
        <v>0.43204224330498298</v>
      </c>
      <c r="L2838">
        <f t="shared" si="268"/>
        <v>-10.303999999999998</v>
      </c>
      <c r="M2838">
        <f t="shared" si="269"/>
        <v>1.4439120471829299</v>
      </c>
    </row>
    <row r="2839" spans="1:13" x14ac:dyDescent="0.3">
      <c r="A2839">
        <v>25.010416666666668</v>
      </c>
      <c r="B2839">
        <v>-2.0790000000000002</v>
      </c>
      <c r="C2839">
        <v>-1.8340000000000001</v>
      </c>
      <c r="D2839">
        <v>-2.5939999999999999</v>
      </c>
      <c r="E2839">
        <v>-3.2120000000000002</v>
      </c>
      <c r="F2839">
        <v>-11.33</v>
      </c>
      <c r="G2839">
        <v>-9.3030000000000008</v>
      </c>
      <c r="H2839">
        <f t="shared" si="264"/>
        <v>-1.9565000000000001</v>
      </c>
      <c r="I2839">
        <f t="shared" si="265"/>
        <v>0.17324116139070422</v>
      </c>
      <c r="J2839">
        <f t="shared" si="266"/>
        <v>-2.903</v>
      </c>
      <c r="K2839">
        <f t="shared" si="267"/>
        <v>0.43699199077328521</v>
      </c>
      <c r="L2839">
        <f t="shared" si="268"/>
        <v>-10.316500000000001</v>
      </c>
      <c r="M2839">
        <f t="shared" si="269"/>
        <v>1.4333054454651313</v>
      </c>
    </row>
    <row r="2840" spans="1:13" x14ac:dyDescent="0.3">
      <c r="A2840">
        <v>25.020833333333332</v>
      </c>
      <c r="B2840">
        <v>-2.0699999999999998</v>
      </c>
      <c r="C2840">
        <v>-1.8220000000000001</v>
      </c>
      <c r="D2840">
        <v>-2.6019999999999999</v>
      </c>
      <c r="E2840">
        <v>-3.2130000000000001</v>
      </c>
      <c r="F2840">
        <v>-11.331</v>
      </c>
      <c r="G2840">
        <v>-9.16</v>
      </c>
      <c r="H2840">
        <f t="shared" si="264"/>
        <v>-1.946</v>
      </c>
      <c r="I2840">
        <f t="shared" si="265"/>
        <v>0.17536248173426364</v>
      </c>
      <c r="J2840">
        <f t="shared" si="266"/>
        <v>-2.9074999999999998</v>
      </c>
      <c r="K2840">
        <f t="shared" si="267"/>
        <v>0.43204224330498298</v>
      </c>
      <c r="L2840">
        <f t="shared" si="268"/>
        <v>-10.2455</v>
      </c>
      <c r="M2840">
        <f t="shared" si="269"/>
        <v>1.5351288219560011</v>
      </c>
    </row>
    <row r="2841" spans="1:13" x14ac:dyDescent="0.3">
      <c r="A2841">
        <v>25.03125</v>
      </c>
      <c r="B2841">
        <v>-2.0590000000000002</v>
      </c>
      <c r="C2841">
        <v>-1.8260000000000001</v>
      </c>
      <c r="D2841">
        <v>-2.7040000000000002</v>
      </c>
      <c r="E2841">
        <v>-3.2639999999999998</v>
      </c>
      <c r="F2841">
        <v>-11.247</v>
      </c>
      <c r="G2841">
        <v>-9.2409999999999997</v>
      </c>
      <c r="H2841">
        <f t="shared" si="264"/>
        <v>-1.9425000000000001</v>
      </c>
      <c r="I2841">
        <f t="shared" si="265"/>
        <v>0.16475588001646566</v>
      </c>
      <c r="J2841">
        <f t="shared" si="266"/>
        <v>-2.984</v>
      </c>
      <c r="K2841">
        <f t="shared" si="267"/>
        <v>0.39597979746446632</v>
      </c>
      <c r="L2841">
        <f t="shared" si="268"/>
        <v>-10.244</v>
      </c>
      <c r="M2841">
        <f t="shared" si="269"/>
        <v>1.4184562030602144</v>
      </c>
    </row>
    <row r="2842" spans="1:13" x14ac:dyDescent="0.3">
      <c r="A2842">
        <v>25.041666666666668</v>
      </c>
      <c r="B2842">
        <v>-2.056</v>
      </c>
      <c r="C2842">
        <v>-1.8280000000000001</v>
      </c>
      <c r="D2842">
        <v>-2.7069999999999999</v>
      </c>
      <c r="E2842">
        <v>-3.2789999999999999</v>
      </c>
      <c r="F2842">
        <v>-11.212999999999999</v>
      </c>
      <c r="G2842">
        <v>-9.1519999999999992</v>
      </c>
      <c r="H2842">
        <f t="shared" si="264"/>
        <v>-1.9420000000000002</v>
      </c>
      <c r="I2842">
        <f t="shared" si="265"/>
        <v>0.16122034611053282</v>
      </c>
      <c r="J2842">
        <f t="shared" si="266"/>
        <v>-2.9929999999999999</v>
      </c>
      <c r="K2842">
        <f t="shared" si="267"/>
        <v>0.40446507883870525</v>
      </c>
      <c r="L2842">
        <f t="shared" si="268"/>
        <v>-10.182499999999999</v>
      </c>
      <c r="M2842">
        <f t="shared" si="269"/>
        <v>1.457347076025467</v>
      </c>
    </row>
    <row r="2843" spans="1:13" x14ac:dyDescent="0.3">
      <c r="A2843">
        <v>25.052083333333332</v>
      </c>
      <c r="B2843">
        <v>-2.056</v>
      </c>
      <c r="C2843">
        <v>-1.8160000000000001</v>
      </c>
      <c r="D2843">
        <v>-2.6669999999999998</v>
      </c>
      <c r="E2843">
        <v>-3.2610000000000001</v>
      </c>
      <c r="F2843">
        <v>-11.242000000000001</v>
      </c>
      <c r="G2843">
        <v>-9.1479999999999997</v>
      </c>
      <c r="H2843">
        <f t="shared" si="264"/>
        <v>-1.9359999999999999</v>
      </c>
      <c r="I2843">
        <f t="shared" si="265"/>
        <v>0.16970562748477142</v>
      </c>
      <c r="J2843">
        <f t="shared" si="266"/>
        <v>-2.964</v>
      </c>
      <c r="K2843">
        <f t="shared" si="267"/>
        <v>0.42002142802480946</v>
      </c>
      <c r="L2843">
        <f t="shared" si="268"/>
        <v>-10.195</v>
      </c>
      <c r="M2843">
        <f t="shared" si="269"/>
        <v>1.4806815998046221</v>
      </c>
    </row>
    <row r="2844" spans="1:13" x14ac:dyDescent="0.3">
      <c r="A2844">
        <v>25.0625</v>
      </c>
      <c r="B2844">
        <v>-2.0539999999999998</v>
      </c>
      <c r="C2844">
        <v>-1.806</v>
      </c>
      <c r="D2844">
        <v>-2.645</v>
      </c>
      <c r="E2844">
        <v>-3.238</v>
      </c>
      <c r="F2844">
        <v>-11.294</v>
      </c>
      <c r="G2844">
        <v>-9.0359999999999996</v>
      </c>
      <c r="H2844">
        <f t="shared" si="264"/>
        <v>-1.93</v>
      </c>
      <c r="I2844">
        <f t="shared" si="265"/>
        <v>0.17536248173426364</v>
      </c>
      <c r="J2844">
        <f t="shared" si="266"/>
        <v>-2.9415</v>
      </c>
      <c r="K2844">
        <f t="shared" si="267"/>
        <v>0.41931432124361956</v>
      </c>
      <c r="L2844">
        <f t="shared" si="268"/>
        <v>-10.164999999999999</v>
      </c>
      <c r="M2844">
        <f t="shared" si="269"/>
        <v>1.5966471119192349</v>
      </c>
    </row>
    <row r="2845" spans="1:13" x14ac:dyDescent="0.3">
      <c r="A2845">
        <v>25.072916666666668</v>
      </c>
      <c r="B2845">
        <v>-2.0499999999999998</v>
      </c>
      <c r="C2845">
        <v>-1.8080000000000001</v>
      </c>
      <c r="D2845">
        <v>-2.6469999999999998</v>
      </c>
      <c r="E2845">
        <v>-3.2160000000000002</v>
      </c>
      <c r="F2845">
        <v>-11.27</v>
      </c>
      <c r="G2845">
        <v>-9.0879999999999992</v>
      </c>
      <c r="H2845">
        <f t="shared" si="264"/>
        <v>-1.9289999999999998</v>
      </c>
      <c r="I2845">
        <f t="shared" si="265"/>
        <v>0.17111984104714434</v>
      </c>
      <c r="J2845">
        <f t="shared" si="266"/>
        <v>-2.9314999999999998</v>
      </c>
      <c r="K2845">
        <f t="shared" si="267"/>
        <v>0.40234375849514581</v>
      </c>
      <c r="L2845">
        <f t="shared" si="268"/>
        <v>-10.178999999999998</v>
      </c>
      <c r="M2845">
        <f t="shared" si="269"/>
        <v>1.5429069965490643</v>
      </c>
    </row>
    <row r="2846" spans="1:13" x14ac:dyDescent="0.3">
      <c r="A2846">
        <v>25.083333333333332</v>
      </c>
      <c r="B2846">
        <v>-2.0529999999999999</v>
      </c>
      <c r="C2846">
        <v>-1.8</v>
      </c>
      <c r="D2846">
        <v>-2.6360000000000001</v>
      </c>
      <c r="E2846">
        <v>-3.2069999999999999</v>
      </c>
      <c r="F2846">
        <v>-11.276</v>
      </c>
      <c r="G2846">
        <v>-9.0990000000000002</v>
      </c>
      <c r="H2846">
        <f t="shared" si="264"/>
        <v>-1.9264999999999999</v>
      </c>
      <c r="I2846">
        <f t="shared" si="265"/>
        <v>0.17889801564019644</v>
      </c>
      <c r="J2846">
        <f t="shared" si="266"/>
        <v>-2.9215</v>
      </c>
      <c r="K2846">
        <f t="shared" si="267"/>
        <v>0.40375797205751845</v>
      </c>
      <c r="L2846">
        <f t="shared" si="268"/>
        <v>-10.1875</v>
      </c>
      <c r="M2846">
        <f t="shared" si="269"/>
        <v>1.5393714626431136</v>
      </c>
    </row>
    <row r="2847" spans="1:13" x14ac:dyDescent="0.3">
      <c r="A2847">
        <v>25.09375</v>
      </c>
      <c r="B2847">
        <v>-2.0419999999999998</v>
      </c>
      <c r="C2847">
        <v>-1.8120000000000001</v>
      </c>
      <c r="D2847">
        <v>-2.7240000000000002</v>
      </c>
      <c r="E2847">
        <v>-3.2330000000000001</v>
      </c>
      <c r="F2847">
        <v>-11.161</v>
      </c>
      <c r="G2847">
        <v>-9.0399999999999991</v>
      </c>
      <c r="H2847">
        <f t="shared" si="264"/>
        <v>-1.927</v>
      </c>
      <c r="I2847">
        <f t="shared" si="265"/>
        <v>0.16263455967290577</v>
      </c>
      <c r="J2847">
        <f t="shared" si="266"/>
        <v>-2.9785000000000004</v>
      </c>
      <c r="K2847">
        <f t="shared" si="267"/>
        <v>0.35991735162395261</v>
      </c>
      <c r="L2847">
        <f t="shared" si="268"/>
        <v>-10.1005</v>
      </c>
      <c r="M2847">
        <f t="shared" si="269"/>
        <v>1.4997734828966613</v>
      </c>
    </row>
    <row r="2848" spans="1:13" x14ac:dyDescent="0.3">
      <c r="A2848">
        <v>25.104166666666668</v>
      </c>
      <c r="B2848">
        <v>-2.0430000000000001</v>
      </c>
      <c r="C2848">
        <v>-1.794</v>
      </c>
      <c r="D2848">
        <v>-2.7509999999999999</v>
      </c>
      <c r="E2848">
        <v>-3.2410000000000001</v>
      </c>
      <c r="F2848">
        <v>-11.147</v>
      </c>
      <c r="G2848">
        <v>-8.9670000000000005</v>
      </c>
      <c r="H2848">
        <f t="shared" si="264"/>
        <v>-1.9185000000000001</v>
      </c>
      <c r="I2848">
        <f t="shared" si="265"/>
        <v>0.1760695885154504</v>
      </c>
      <c r="J2848">
        <f t="shared" si="266"/>
        <v>-2.996</v>
      </c>
      <c r="K2848">
        <f t="shared" si="267"/>
        <v>0.34648232278140845</v>
      </c>
      <c r="L2848">
        <f t="shared" si="268"/>
        <v>-10.057</v>
      </c>
      <c r="M2848">
        <f t="shared" si="269"/>
        <v>1.5414927829866774</v>
      </c>
    </row>
    <row r="2849" spans="1:13" x14ac:dyDescent="0.3">
      <c r="A2849">
        <v>25.114583333333332</v>
      </c>
      <c r="B2849">
        <v>-2.0449999999999999</v>
      </c>
      <c r="C2849">
        <v>-1.786</v>
      </c>
      <c r="D2849">
        <v>-2.6869999999999998</v>
      </c>
      <c r="E2849">
        <v>-3.2250000000000001</v>
      </c>
      <c r="F2849">
        <v>-11.167999999999999</v>
      </c>
      <c r="G2849">
        <v>-8.9309999999999992</v>
      </c>
      <c r="H2849">
        <f t="shared" si="264"/>
        <v>-1.9155</v>
      </c>
      <c r="I2849">
        <f t="shared" si="265"/>
        <v>0.18314065632731574</v>
      </c>
      <c r="J2849">
        <f t="shared" si="266"/>
        <v>-2.956</v>
      </c>
      <c r="K2849">
        <f t="shared" si="267"/>
        <v>0.38042344827836272</v>
      </c>
      <c r="L2849">
        <f t="shared" si="268"/>
        <v>-10.049499999999998</v>
      </c>
      <c r="M2849">
        <f t="shared" si="269"/>
        <v>1.5817978695143142</v>
      </c>
    </row>
    <row r="2850" spans="1:13" x14ac:dyDescent="0.3">
      <c r="A2850">
        <v>25.125</v>
      </c>
      <c r="B2850">
        <v>-2.04</v>
      </c>
      <c r="C2850">
        <v>-1.788</v>
      </c>
      <c r="D2850">
        <v>-2.6539999999999999</v>
      </c>
      <c r="E2850">
        <v>-3.2069999999999999</v>
      </c>
      <c r="F2850">
        <v>-11.211</v>
      </c>
      <c r="G2850">
        <v>-8.9510000000000005</v>
      </c>
      <c r="H2850">
        <f t="shared" si="264"/>
        <v>-1.9140000000000001</v>
      </c>
      <c r="I2850">
        <f t="shared" si="265"/>
        <v>0.17819090885900998</v>
      </c>
      <c r="J2850">
        <f t="shared" si="266"/>
        <v>-2.9304999999999999</v>
      </c>
      <c r="K2850">
        <f t="shared" si="267"/>
        <v>0.39103004999616076</v>
      </c>
      <c r="L2850">
        <f t="shared" si="268"/>
        <v>-10.081</v>
      </c>
      <c r="M2850">
        <f t="shared" si="269"/>
        <v>1.5980613254816138</v>
      </c>
    </row>
    <row r="2851" spans="1:13" x14ac:dyDescent="0.3">
      <c r="A2851">
        <v>25.135416666666668</v>
      </c>
      <c r="B2851">
        <v>-2.0369999999999999</v>
      </c>
      <c r="C2851">
        <v>-1.7789999999999999</v>
      </c>
      <c r="D2851">
        <v>-2.6219999999999999</v>
      </c>
      <c r="E2851">
        <v>-3.1869999999999998</v>
      </c>
      <c r="F2851">
        <v>-11.199</v>
      </c>
      <c r="G2851">
        <v>-8.9250000000000007</v>
      </c>
      <c r="H2851">
        <f t="shared" si="264"/>
        <v>-1.9079999999999999</v>
      </c>
      <c r="I2851">
        <f t="shared" si="265"/>
        <v>0.18243354954612925</v>
      </c>
      <c r="J2851">
        <f t="shared" si="266"/>
        <v>-2.9044999999999996</v>
      </c>
      <c r="K2851">
        <f t="shared" si="267"/>
        <v>0.3995153313703993</v>
      </c>
      <c r="L2851">
        <f t="shared" si="268"/>
        <v>-10.062000000000001</v>
      </c>
      <c r="M2851">
        <f t="shared" si="269"/>
        <v>1.6079608204181957</v>
      </c>
    </row>
    <row r="2852" spans="1:13" x14ac:dyDescent="0.3">
      <c r="A2852">
        <v>25.145833333333332</v>
      </c>
      <c r="B2852">
        <v>-2.04</v>
      </c>
      <c r="C2852">
        <v>-1.788</v>
      </c>
      <c r="D2852">
        <v>-2.6139999999999999</v>
      </c>
      <c r="E2852">
        <v>-3.1779999999999999</v>
      </c>
      <c r="F2852">
        <v>-11.244</v>
      </c>
      <c r="G2852">
        <v>-8.9849999999999994</v>
      </c>
      <c r="H2852">
        <f t="shared" si="264"/>
        <v>-1.9140000000000001</v>
      </c>
      <c r="I2852">
        <f t="shared" si="265"/>
        <v>0.17819090885900998</v>
      </c>
      <c r="J2852">
        <f t="shared" si="266"/>
        <v>-2.8959999999999999</v>
      </c>
      <c r="K2852">
        <f t="shared" si="267"/>
        <v>0.39880822458921283</v>
      </c>
      <c r="L2852">
        <f t="shared" si="268"/>
        <v>-10.1145</v>
      </c>
      <c r="M2852">
        <f t="shared" si="269"/>
        <v>1.5973542187004157</v>
      </c>
    </row>
    <row r="2853" spans="1:13" x14ac:dyDescent="0.3">
      <c r="A2853">
        <v>25.15625</v>
      </c>
      <c r="B2853">
        <v>-2.1579999999999999</v>
      </c>
      <c r="C2853">
        <v>-1.7849999999999999</v>
      </c>
      <c r="D2853">
        <v>-2.7069999999999999</v>
      </c>
      <c r="E2853">
        <v>-3.1160000000000001</v>
      </c>
      <c r="F2853">
        <v>-11.218</v>
      </c>
      <c r="G2853">
        <v>-9.1280000000000001</v>
      </c>
      <c r="H2853">
        <f t="shared" si="264"/>
        <v>-1.9714999999999998</v>
      </c>
      <c r="I2853">
        <f t="shared" si="265"/>
        <v>0.26375082938258221</v>
      </c>
      <c r="J2853">
        <f t="shared" si="266"/>
        <v>-2.9115000000000002</v>
      </c>
      <c r="K2853">
        <f t="shared" si="267"/>
        <v>0.28920667350529811</v>
      </c>
      <c r="L2853">
        <f t="shared" si="268"/>
        <v>-10.173</v>
      </c>
      <c r="M2853">
        <f t="shared" si="269"/>
        <v>1.4778531726798791</v>
      </c>
    </row>
    <row r="2854" spans="1:13" x14ac:dyDescent="0.3">
      <c r="A2854">
        <v>25.166666666666668</v>
      </c>
      <c r="B2854">
        <v>-2.1110000000000002</v>
      </c>
      <c r="C2854">
        <v>-1.7769999999999999</v>
      </c>
      <c r="D2854">
        <v>-2.7570000000000001</v>
      </c>
      <c r="E2854">
        <v>-3.073</v>
      </c>
      <c r="F2854">
        <v>-10.885</v>
      </c>
      <c r="G2854">
        <v>-9.2940000000000005</v>
      </c>
      <c r="H2854">
        <f t="shared" si="264"/>
        <v>-1.944</v>
      </c>
      <c r="I2854">
        <f t="shared" si="265"/>
        <v>0.23617366491630709</v>
      </c>
      <c r="J2854">
        <f t="shared" si="266"/>
        <v>-2.915</v>
      </c>
      <c r="K2854">
        <f t="shared" si="267"/>
        <v>0.22344574285494892</v>
      </c>
      <c r="L2854">
        <f t="shared" si="268"/>
        <v>-10.089500000000001</v>
      </c>
      <c r="M2854">
        <f t="shared" si="269"/>
        <v>1.1250068888677967</v>
      </c>
    </row>
    <row r="2855" spans="1:13" x14ac:dyDescent="0.3">
      <c r="A2855">
        <v>25.177083333333332</v>
      </c>
      <c r="B2855">
        <v>-2.0939999999999999</v>
      </c>
      <c r="C2855">
        <v>-1.8740000000000001</v>
      </c>
      <c r="D2855">
        <v>-2.8849999999999998</v>
      </c>
      <c r="E2855">
        <v>-3.0979999999999999</v>
      </c>
      <c r="F2855">
        <v>-11.016</v>
      </c>
      <c r="G2855">
        <v>-9.5809999999999995</v>
      </c>
      <c r="H2855">
        <f t="shared" si="264"/>
        <v>-1.984</v>
      </c>
      <c r="I2855">
        <f t="shared" si="265"/>
        <v>0.15556349186104027</v>
      </c>
      <c r="J2855">
        <f t="shared" si="266"/>
        <v>-2.9914999999999998</v>
      </c>
      <c r="K2855">
        <f t="shared" si="267"/>
        <v>0.15061374439273467</v>
      </c>
      <c r="L2855">
        <f t="shared" si="268"/>
        <v>-10.298500000000001</v>
      </c>
      <c r="M2855">
        <f t="shared" si="269"/>
        <v>1.014698231002696</v>
      </c>
    </row>
    <row r="2856" spans="1:13" x14ac:dyDescent="0.3">
      <c r="A2856">
        <v>25.1875</v>
      </c>
      <c r="B2856">
        <v>-2.1579999999999999</v>
      </c>
      <c r="C2856">
        <v>-1.9690000000000001</v>
      </c>
      <c r="D2856">
        <v>-2.8559999999999999</v>
      </c>
      <c r="E2856">
        <v>-3.1920000000000002</v>
      </c>
      <c r="F2856">
        <v>-11.705</v>
      </c>
      <c r="G2856">
        <v>-10.265000000000001</v>
      </c>
      <c r="H2856">
        <f t="shared" si="264"/>
        <v>-2.0634999999999999</v>
      </c>
      <c r="I2856">
        <f t="shared" si="265"/>
        <v>0.13364318164425737</v>
      </c>
      <c r="J2856">
        <f t="shared" si="266"/>
        <v>-3.024</v>
      </c>
      <c r="K2856">
        <f t="shared" si="267"/>
        <v>0.23758787847868018</v>
      </c>
      <c r="L2856">
        <f t="shared" si="268"/>
        <v>-10.984999999999999</v>
      </c>
      <c r="M2856">
        <f t="shared" si="269"/>
        <v>1.0182337649086282</v>
      </c>
    </row>
    <row r="2857" spans="1:13" x14ac:dyDescent="0.3">
      <c r="A2857">
        <v>25.197916666666668</v>
      </c>
      <c r="B2857">
        <v>-2.2109999999999999</v>
      </c>
      <c r="C2857">
        <v>-2.0329999999999999</v>
      </c>
      <c r="D2857">
        <v>-2.89</v>
      </c>
      <c r="E2857">
        <v>-3.302</v>
      </c>
      <c r="F2857">
        <v>-12.013</v>
      </c>
      <c r="G2857">
        <v>-10.015000000000001</v>
      </c>
      <c r="H2857">
        <f t="shared" si="264"/>
        <v>-2.1219999999999999</v>
      </c>
      <c r="I2857">
        <f t="shared" si="265"/>
        <v>0.1258650070512054</v>
      </c>
      <c r="J2857">
        <f t="shared" si="266"/>
        <v>-3.0960000000000001</v>
      </c>
      <c r="K2857">
        <f t="shared" si="267"/>
        <v>0.29132799384885749</v>
      </c>
      <c r="L2857">
        <f t="shared" si="268"/>
        <v>-11.013999999999999</v>
      </c>
      <c r="M2857">
        <f t="shared" si="269"/>
        <v>1.4127993488107216</v>
      </c>
    </row>
    <row r="2858" spans="1:13" x14ac:dyDescent="0.3">
      <c r="A2858">
        <v>25.208333333333332</v>
      </c>
      <c r="B2858">
        <v>-2.2410000000000001</v>
      </c>
      <c r="C2858">
        <v>-1.9890000000000001</v>
      </c>
      <c r="D2858">
        <v>-2.9340000000000002</v>
      </c>
      <c r="E2858">
        <v>-3.3439999999999999</v>
      </c>
      <c r="F2858">
        <v>-12.253</v>
      </c>
      <c r="G2858">
        <v>-10</v>
      </c>
      <c r="H2858">
        <f t="shared" si="264"/>
        <v>-2.1150000000000002</v>
      </c>
      <c r="I2858">
        <f t="shared" si="265"/>
        <v>0.17819090885900998</v>
      </c>
      <c r="J2858">
        <f t="shared" si="266"/>
        <v>-3.1390000000000002</v>
      </c>
      <c r="K2858">
        <f t="shared" si="267"/>
        <v>0.28991378028648429</v>
      </c>
      <c r="L2858">
        <f t="shared" si="268"/>
        <v>-11.1265</v>
      </c>
      <c r="M2858">
        <f t="shared" si="269"/>
        <v>1.5931115780132914</v>
      </c>
    </row>
    <row r="2859" spans="1:13" x14ac:dyDescent="0.3">
      <c r="A2859">
        <v>25.21875</v>
      </c>
      <c r="B2859">
        <v>-2.3069999999999999</v>
      </c>
      <c r="C2859">
        <v>-1.998</v>
      </c>
      <c r="D2859">
        <v>-2.9430000000000001</v>
      </c>
      <c r="E2859">
        <v>-3.4510000000000001</v>
      </c>
      <c r="F2859">
        <v>-12.083</v>
      </c>
      <c r="G2859">
        <v>-10.465999999999999</v>
      </c>
      <c r="H2859">
        <f t="shared" si="264"/>
        <v>-2.1524999999999999</v>
      </c>
      <c r="I2859">
        <f t="shared" si="265"/>
        <v>0.21849599538664316</v>
      </c>
      <c r="J2859">
        <f t="shared" si="266"/>
        <v>-3.1970000000000001</v>
      </c>
      <c r="K2859">
        <f t="shared" si="267"/>
        <v>0.35921024484276615</v>
      </c>
      <c r="L2859">
        <f t="shared" si="268"/>
        <v>-11.2745</v>
      </c>
      <c r="M2859">
        <f t="shared" si="269"/>
        <v>1.143391665178648</v>
      </c>
    </row>
    <row r="2860" spans="1:13" x14ac:dyDescent="0.3">
      <c r="A2860">
        <v>25.229166666666668</v>
      </c>
      <c r="B2860">
        <v>-2.298</v>
      </c>
      <c r="C2860">
        <v>-1.9950000000000001</v>
      </c>
      <c r="D2860">
        <v>-2.9390000000000001</v>
      </c>
      <c r="E2860">
        <v>-3.3130000000000002</v>
      </c>
      <c r="F2860">
        <v>-12.352</v>
      </c>
      <c r="G2860">
        <v>-10.32</v>
      </c>
      <c r="H2860">
        <f t="shared" si="264"/>
        <v>-2.1465000000000001</v>
      </c>
      <c r="I2860">
        <f t="shared" si="265"/>
        <v>0.21425335469952386</v>
      </c>
      <c r="J2860">
        <f t="shared" si="266"/>
        <v>-3.1260000000000003</v>
      </c>
      <c r="K2860">
        <f t="shared" si="267"/>
        <v>0.26445793616376884</v>
      </c>
      <c r="L2860">
        <f t="shared" si="268"/>
        <v>-11.336</v>
      </c>
      <c r="M2860">
        <f t="shared" si="269"/>
        <v>1.4368409793710646</v>
      </c>
    </row>
    <row r="2861" spans="1:13" x14ac:dyDescent="0.3">
      <c r="A2861">
        <v>25.239583333333332</v>
      </c>
      <c r="B2861">
        <v>-2.3029999999999999</v>
      </c>
      <c r="C2861">
        <v>-2.02</v>
      </c>
      <c r="D2861">
        <v>-2.9220000000000002</v>
      </c>
      <c r="E2861">
        <v>-3.3109999999999999</v>
      </c>
      <c r="F2861">
        <v>-12.481</v>
      </c>
      <c r="G2861">
        <v>-10.32</v>
      </c>
      <c r="H2861">
        <f t="shared" si="264"/>
        <v>-2.1615000000000002</v>
      </c>
      <c r="I2861">
        <f t="shared" si="265"/>
        <v>0.20011121907579288</v>
      </c>
      <c r="J2861">
        <f t="shared" si="266"/>
        <v>-3.1165000000000003</v>
      </c>
      <c r="K2861">
        <f t="shared" si="267"/>
        <v>0.27506453788156682</v>
      </c>
      <c r="L2861">
        <f t="shared" si="268"/>
        <v>-11.400500000000001</v>
      </c>
      <c r="M2861">
        <f t="shared" si="269"/>
        <v>1.5280577541441289</v>
      </c>
    </row>
    <row r="2862" spans="1:13" x14ac:dyDescent="0.3">
      <c r="A2862">
        <v>25.25</v>
      </c>
      <c r="B2862">
        <v>-2.2959999999999998</v>
      </c>
      <c r="C2862">
        <v>-2.0059999999999998</v>
      </c>
      <c r="D2862">
        <v>-2.8929999999999998</v>
      </c>
      <c r="E2862">
        <v>-3.319</v>
      </c>
      <c r="F2862">
        <v>-12.5</v>
      </c>
      <c r="G2862">
        <v>-10.319000000000001</v>
      </c>
      <c r="H2862">
        <f t="shared" si="264"/>
        <v>-2.1509999999999998</v>
      </c>
      <c r="I2862">
        <f t="shared" si="265"/>
        <v>0.2050609665440988</v>
      </c>
      <c r="J2862">
        <f t="shared" si="266"/>
        <v>-3.1059999999999999</v>
      </c>
      <c r="K2862">
        <f t="shared" si="267"/>
        <v>0.30122748878546934</v>
      </c>
      <c r="L2862">
        <f t="shared" si="268"/>
        <v>-11.409500000000001</v>
      </c>
      <c r="M2862">
        <f t="shared" si="269"/>
        <v>1.5421998897678595</v>
      </c>
    </row>
    <row r="2863" spans="1:13" x14ac:dyDescent="0.3">
      <c r="A2863">
        <v>25.260416666666668</v>
      </c>
      <c r="B2863">
        <v>-2.2949999999999999</v>
      </c>
      <c r="C2863">
        <v>-2.012</v>
      </c>
      <c r="D2863">
        <v>-2.903</v>
      </c>
      <c r="E2863">
        <v>-3.2759999999999998</v>
      </c>
      <c r="F2863">
        <v>-12.552</v>
      </c>
      <c r="G2863">
        <v>-10.923999999999999</v>
      </c>
      <c r="H2863">
        <f t="shared" si="264"/>
        <v>-2.1535000000000002</v>
      </c>
      <c r="I2863">
        <f t="shared" si="265"/>
        <v>0.20011121907579288</v>
      </c>
      <c r="J2863">
        <f t="shared" si="266"/>
        <v>-3.0895000000000001</v>
      </c>
      <c r="K2863">
        <f t="shared" si="267"/>
        <v>0.2637508293825821</v>
      </c>
      <c r="L2863">
        <f t="shared" si="268"/>
        <v>-11.738</v>
      </c>
      <c r="M2863">
        <f t="shared" si="269"/>
        <v>1.1511698397716994</v>
      </c>
    </row>
    <row r="2864" spans="1:13" x14ac:dyDescent="0.3">
      <c r="A2864">
        <v>25.270833333333332</v>
      </c>
      <c r="B2864">
        <v>-2.2869999999999999</v>
      </c>
      <c r="C2864">
        <v>-2.012</v>
      </c>
      <c r="D2864">
        <v>-2.91</v>
      </c>
      <c r="E2864">
        <v>-3.262</v>
      </c>
      <c r="F2864">
        <v>-12.506</v>
      </c>
      <c r="G2864">
        <v>-10.456</v>
      </c>
      <c r="H2864">
        <f t="shared" si="264"/>
        <v>-2.1494999999999997</v>
      </c>
      <c r="I2864">
        <f t="shared" si="265"/>
        <v>0.19445436482630049</v>
      </c>
      <c r="J2864">
        <f t="shared" si="266"/>
        <v>-3.0860000000000003</v>
      </c>
      <c r="K2864">
        <f t="shared" si="267"/>
        <v>0.24890158697766462</v>
      </c>
      <c r="L2864">
        <f t="shared" si="268"/>
        <v>-11.481</v>
      </c>
      <c r="M2864">
        <f t="shared" si="269"/>
        <v>1.4495689014324229</v>
      </c>
    </row>
    <row r="2865" spans="1:13" x14ac:dyDescent="0.3">
      <c r="A2865">
        <v>25.28125</v>
      </c>
      <c r="B2865">
        <v>-2.2869999999999999</v>
      </c>
      <c r="C2865">
        <v>-1.99</v>
      </c>
      <c r="D2865">
        <v>-2.8969999999999998</v>
      </c>
      <c r="E2865">
        <v>-3.2589999999999999</v>
      </c>
      <c r="F2865">
        <v>-12.532999999999999</v>
      </c>
      <c r="G2865">
        <v>-11.16</v>
      </c>
      <c r="H2865">
        <f t="shared" si="264"/>
        <v>-2.1385000000000001</v>
      </c>
      <c r="I2865">
        <f t="shared" si="265"/>
        <v>0.21001071401240456</v>
      </c>
      <c r="J2865">
        <f t="shared" si="266"/>
        <v>-3.0779999999999998</v>
      </c>
      <c r="K2865">
        <f t="shared" si="267"/>
        <v>0.2559726547895303</v>
      </c>
      <c r="L2865">
        <f t="shared" si="268"/>
        <v>-11.846499999999999</v>
      </c>
      <c r="M2865">
        <f t="shared" si="269"/>
        <v>0.97085761056912934</v>
      </c>
    </row>
    <row r="2866" spans="1:13" x14ac:dyDescent="0.3">
      <c r="A2866">
        <v>25.291666666666668</v>
      </c>
      <c r="B2866">
        <v>-2.278</v>
      </c>
      <c r="C2866">
        <v>-1.99</v>
      </c>
      <c r="D2866">
        <v>-2.851</v>
      </c>
      <c r="E2866">
        <v>-3.2650000000000001</v>
      </c>
      <c r="F2866">
        <v>-12.458</v>
      </c>
      <c r="G2866">
        <v>-10.5</v>
      </c>
      <c r="H2866">
        <f t="shared" si="264"/>
        <v>-2.1339999999999999</v>
      </c>
      <c r="I2866">
        <f t="shared" si="265"/>
        <v>0.20364675298172571</v>
      </c>
      <c r="J2866">
        <f t="shared" si="266"/>
        <v>-3.0579999999999998</v>
      </c>
      <c r="K2866">
        <f t="shared" si="267"/>
        <v>0.29274220741123075</v>
      </c>
      <c r="L2866">
        <f t="shared" si="268"/>
        <v>-11.478999999999999</v>
      </c>
      <c r="M2866">
        <f t="shared" si="269"/>
        <v>1.3845150775632602</v>
      </c>
    </row>
    <row r="2867" spans="1:13" x14ac:dyDescent="0.3">
      <c r="A2867">
        <v>25.302083333333332</v>
      </c>
      <c r="B2867">
        <v>-2.2839999999999998</v>
      </c>
      <c r="C2867">
        <v>-1.9810000000000001</v>
      </c>
      <c r="D2867">
        <v>-2.9</v>
      </c>
      <c r="E2867">
        <v>-3.2530000000000001</v>
      </c>
      <c r="F2867">
        <v>-12.5</v>
      </c>
      <c r="G2867">
        <v>-11.170999999999999</v>
      </c>
      <c r="H2867">
        <f t="shared" si="264"/>
        <v>-2.1324999999999998</v>
      </c>
      <c r="I2867">
        <f t="shared" si="265"/>
        <v>0.2142533546995237</v>
      </c>
      <c r="J2867">
        <f t="shared" si="266"/>
        <v>-3.0765000000000002</v>
      </c>
      <c r="K2867">
        <f t="shared" si="267"/>
        <v>0.24960869375885142</v>
      </c>
      <c r="L2867">
        <f t="shared" si="268"/>
        <v>-11.8355</v>
      </c>
      <c r="M2867">
        <f t="shared" si="269"/>
        <v>0.93974491219692213</v>
      </c>
    </row>
    <row r="2868" spans="1:13" x14ac:dyDescent="0.3">
      <c r="A2868">
        <v>25.3125</v>
      </c>
      <c r="B2868">
        <v>-2.2749999999999999</v>
      </c>
      <c r="C2868">
        <v>-1.98</v>
      </c>
      <c r="D2868">
        <v>-2.8570000000000002</v>
      </c>
      <c r="E2868">
        <v>-3.2530000000000001</v>
      </c>
      <c r="F2868">
        <v>-12.452</v>
      </c>
      <c r="G2868">
        <v>-10.443</v>
      </c>
      <c r="H2868">
        <f t="shared" si="264"/>
        <v>-2.1274999999999999</v>
      </c>
      <c r="I2868">
        <f t="shared" si="265"/>
        <v>0.20859650045003147</v>
      </c>
      <c r="J2868">
        <f t="shared" si="266"/>
        <v>-3.0550000000000002</v>
      </c>
      <c r="K2868">
        <f t="shared" si="267"/>
        <v>0.28001428534987277</v>
      </c>
      <c r="L2868">
        <f t="shared" si="268"/>
        <v>-11.4475</v>
      </c>
      <c r="M2868">
        <f t="shared" si="269"/>
        <v>1.4205775234037741</v>
      </c>
    </row>
    <row r="2869" spans="1:13" x14ac:dyDescent="0.3">
      <c r="A2869">
        <v>25.322916666666668</v>
      </c>
      <c r="B2869">
        <v>-2.278</v>
      </c>
      <c r="C2869">
        <v>-2.004</v>
      </c>
      <c r="D2869">
        <v>-2.8769999999999998</v>
      </c>
      <c r="E2869">
        <v>-3.2210000000000001</v>
      </c>
      <c r="F2869">
        <v>-12.497999999999999</v>
      </c>
      <c r="G2869">
        <v>-10.379</v>
      </c>
      <c r="H2869">
        <f t="shared" si="264"/>
        <v>-2.141</v>
      </c>
      <c r="I2869">
        <f t="shared" si="265"/>
        <v>0.19374725804511406</v>
      </c>
      <c r="J2869">
        <f t="shared" si="266"/>
        <v>-3.0489999999999999</v>
      </c>
      <c r="K2869">
        <f t="shared" si="267"/>
        <v>0.24324473272817257</v>
      </c>
      <c r="L2869">
        <f t="shared" si="268"/>
        <v>-11.438499999999999</v>
      </c>
      <c r="M2869">
        <f t="shared" si="269"/>
        <v>1.498359269334294</v>
      </c>
    </row>
    <row r="2870" spans="1:13" x14ac:dyDescent="0.3">
      <c r="A2870">
        <v>25.333333333333332</v>
      </c>
      <c r="B2870">
        <v>-2.2669999999999999</v>
      </c>
      <c r="C2870">
        <v>-1.99</v>
      </c>
      <c r="D2870">
        <v>-2.9129999999999998</v>
      </c>
      <c r="E2870">
        <v>-3.2050000000000001</v>
      </c>
      <c r="F2870">
        <v>-12.417999999999999</v>
      </c>
      <c r="G2870">
        <v>-11.189</v>
      </c>
      <c r="H2870">
        <f t="shared" si="264"/>
        <v>-2.1284999999999998</v>
      </c>
      <c r="I2870">
        <f t="shared" si="265"/>
        <v>0.19586857838867361</v>
      </c>
      <c r="J2870">
        <f t="shared" si="266"/>
        <v>-3.0590000000000002</v>
      </c>
      <c r="K2870">
        <f t="shared" si="267"/>
        <v>0.20647518010647206</v>
      </c>
      <c r="L2870">
        <f t="shared" si="268"/>
        <v>-11.8035</v>
      </c>
      <c r="M2870">
        <f t="shared" si="269"/>
        <v>0.86903423407826641</v>
      </c>
    </row>
    <row r="2871" spans="1:13" x14ac:dyDescent="0.3">
      <c r="A2871">
        <v>25.34375</v>
      </c>
      <c r="B2871">
        <v>-2.2730000000000001</v>
      </c>
      <c r="C2871">
        <v>-1.9950000000000001</v>
      </c>
      <c r="D2871">
        <v>-2.9529999999999998</v>
      </c>
      <c r="E2871">
        <v>-3.1930000000000001</v>
      </c>
      <c r="F2871">
        <v>-12.449</v>
      </c>
      <c r="G2871">
        <v>-11.215</v>
      </c>
      <c r="H2871">
        <f t="shared" si="264"/>
        <v>-2.1340000000000003</v>
      </c>
      <c r="I2871">
        <f t="shared" si="265"/>
        <v>0.19657568516986024</v>
      </c>
      <c r="J2871">
        <f t="shared" si="266"/>
        <v>-3.073</v>
      </c>
      <c r="K2871">
        <f t="shared" si="267"/>
        <v>0.16970562748477155</v>
      </c>
      <c r="L2871">
        <f t="shared" si="268"/>
        <v>-11.832000000000001</v>
      </c>
      <c r="M2871">
        <f t="shared" si="269"/>
        <v>0.87256976798419961</v>
      </c>
    </row>
    <row r="2872" spans="1:13" x14ac:dyDescent="0.3">
      <c r="A2872">
        <v>25.354166666666668</v>
      </c>
      <c r="B2872">
        <v>-2.2599999999999998</v>
      </c>
      <c r="C2872">
        <v>-1.9810000000000001</v>
      </c>
      <c r="D2872">
        <v>-2.9260000000000002</v>
      </c>
      <c r="E2872">
        <v>-3.1760000000000002</v>
      </c>
      <c r="F2872">
        <v>-12.429</v>
      </c>
      <c r="G2872">
        <v>-10.667</v>
      </c>
      <c r="H2872">
        <f t="shared" si="264"/>
        <v>-2.1204999999999998</v>
      </c>
      <c r="I2872">
        <f t="shared" si="265"/>
        <v>0.19728279195104653</v>
      </c>
      <c r="J2872">
        <f t="shared" si="266"/>
        <v>-3.0510000000000002</v>
      </c>
      <c r="K2872">
        <f t="shared" si="267"/>
        <v>0.17677669529663689</v>
      </c>
      <c r="L2872">
        <f t="shared" si="268"/>
        <v>-11.548</v>
      </c>
      <c r="M2872">
        <f t="shared" si="269"/>
        <v>1.245922148450697</v>
      </c>
    </row>
    <row r="2873" spans="1:13" x14ac:dyDescent="0.3">
      <c r="A2873">
        <v>25.364583333333332</v>
      </c>
      <c r="B2873">
        <v>-2.2669999999999999</v>
      </c>
      <c r="C2873">
        <v>-2.0070000000000001</v>
      </c>
      <c r="D2873">
        <v>-2.9430000000000001</v>
      </c>
      <c r="E2873">
        <v>-3.1819999999999999</v>
      </c>
      <c r="F2873">
        <v>-12.473000000000001</v>
      </c>
      <c r="G2873">
        <v>-10.542999999999999</v>
      </c>
      <c r="H2873">
        <f t="shared" si="264"/>
        <v>-2.137</v>
      </c>
      <c r="I2873">
        <f t="shared" si="265"/>
        <v>0.1838477631085022</v>
      </c>
      <c r="J2873">
        <f t="shared" si="266"/>
        <v>-3.0625</v>
      </c>
      <c r="K2873">
        <f t="shared" si="267"/>
        <v>0.16899852070358479</v>
      </c>
      <c r="L2873">
        <f t="shared" si="268"/>
        <v>-11.507999999999999</v>
      </c>
      <c r="M2873">
        <f t="shared" si="269"/>
        <v>1.3647160876900379</v>
      </c>
    </row>
    <row r="2874" spans="1:13" x14ac:dyDescent="0.3">
      <c r="A2874">
        <v>25.375</v>
      </c>
      <c r="B2874">
        <v>-2.2570000000000001</v>
      </c>
      <c r="C2874">
        <v>-1.97</v>
      </c>
      <c r="D2874">
        <v>-2.9169999999999998</v>
      </c>
      <c r="E2874">
        <v>-3.165</v>
      </c>
      <c r="F2874">
        <v>-12.417999999999999</v>
      </c>
      <c r="G2874">
        <v>-11.72</v>
      </c>
      <c r="H2874">
        <f t="shared" si="264"/>
        <v>-2.1135000000000002</v>
      </c>
      <c r="I2874">
        <f t="shared" si="265"/>
        <v>0.20293964620053925</v>
      </c>
      <c r="J2874">
        <f t="shared" si="266"/>
        <v>-3.0409999999999999</v>
      </c>
      <c r="K2874">
        <f t="shared" si="267"/>
        <v>0.17536248173426394</v>
      </c>
      <c r="L2874">
        <f t="shared" si="268"/>
        <v>-12.068999999999999</v>
      </c>
      <c r="M2874">
        <f t="shared" si="269"/>
        <v>0.4935605332682092</v>
      </c>
    </row>
    <row r="2875" spans="1:13" x14ac:dyDescent="0.3">
      <c r="A2875">
        <v>25.385416666666668</v>
      </c>
      <c r="B2875">
        <v>-2.2629999999999999</v>
      </c>
      <c r="C2875">
        <v>-1.998</v>
      </c>
      <c r="D2875">
        <v>-2.94</v>
      </c>
      <c r="E2875">
        <v>-3.169</v>
      </c>
      <c r="F2875">
        <v>-12.420999999999999</v>
      </c>
      <c r="G2875">
        <v>-11.243</v>
      </c>
      <c r="H2875">
        <f t="shared" si="264"/>
        <v>-2.1305000000000001</v>
      </c>
      <c r="I2875">
        <f t="shared" si="265"/>
        <v>0.18738329701443504</v>
      </c>
      <c r="J2875">
        <f t="shared" si="266"/>
        <v>-3.0545</v>
      </c>
      <c r="K2875">
        <f t="shared" si="267"/>
        <v>0.16192745289171945</v>
      </c>
      <c r="L2875">
        <f t="shared" si="268"/>
        <v>-11.832000000000001</v>
      </c>
      <c r="M2875">
        <f t="shared" si="269"/>
        <v>0.83297178823775231</v>
      </c>
    </row>
    <row r="2876" spans="1:13" x14ac:dyDescent="0.3">
      <c r="A2876">
        <v>25.395833333333332</v>
      </c>
      <c r="B2876">
        <v>-2.2490000000000001</v>
      </c>
      <c r="C2876">
        <v>-1.964</v>
      </c>
      <c r="D2876">
        <v>-2.91</v>
      </c>
      <c r="E2876">
        <v>-3.1560000000000001</v>
      </c>
      <c r="F2876">
        <v>-12.529</v>
      </c>
      <c r="G2876">
        <v>-10.698</v>
      </c>
      <c r="H2876">
        <f t="shared" si="264"/>
        <v>-2.1065</v>
      </c>
      <c r="I2876">
        <f t="shared" si="265"/>
        <v>0.20152543263816614</v>
      </c>
      <c r="J2876">
        <f t="shared" si="266"/>
        <v>-3.0330000000000004</v>
      </c>
      <c r="K2876">
        <f t="shared" si="267"/>
        <v>0.17394826817189069</v>
      </c>
      <c r="L2876">
        <f t="shared" si="268"/>
        <v>-11.6135</v>
      </c>
      <c r="M2876">
        <f t="shared" si="269"/>
        <v>1.2947125163525681</v>
      </c>
    </row>
    <row r="2877" spans="1:13" x14ac:dyDescent="0.3">
      <c r="A2877">
        <v>25.40625</v>
      </c>
      <c r="B2877">
        <v>-2.2570000000000001</v>
      </c>
      <c r="C2877">
        <v>-1.9810000000000001</v>
      </c>
      <c r="D2877">
        <v>-2.9249999999999998</v>
      </c>
      <c r="E2877">
        <v>-3.17</v>
      </c>
      <c r="F2877">
        <v>-12.42</v>
      </c>
      <c r="G2877">
        <v>-10.492000000000001</v>
      </c>
      <c r="H2877">
        <f t="shared" si="264"/>
        <v>-2.1190000000000002</v>
      </c>
      <c r="I2877">
        <f t="shared" si="265"/>
        <v>0.19516147160748715</v>
      </c>
      <c r="J2877">
        <f t="shared" si="266"/>
        <v>-3.0474999999999999</v>
      </c>
      <c r="K2877">
        <f t="shared" si="267"/>
        <v>0.17324116139070422</v>
      </c>
      <c r="L2877">
        <f t="shared" si="268"/>
        <v>-11.456</v>
      </c>
      <c r="M2877">
        <f t="shared" si="269"/>
        <v>1.3633018741276628</v>
      </c>
    </row>
    <row r="2878" spans="1:13" x14ac:dyDescent="0.3">
      <c r="A2878">
        <v>25.416666666666668</v>
      </c>
      <c r="B2878">
        <v>-2.2429999999999999</v>
      </c>
      <c r="C2878">
        <v>-1.9550000000000001</v>
      </c>
      <c r="D2878">
        <v>-2.8879999999999999</v>
      </c>
      <c r="E2878">
        <v>-3.1549999999999998</v>
      </c>
      <c r="F2878">
        <v>-12.48</v>
      </c>
      <c r="G2878">
        <v>-11.177</v>
      </c>
      <c r="H2878">
        <f t="shared" si="264"/>
        <v>-2.0990000000000002</v>
      </c>
      <c r="I2878">
        <f t="shared" si="265"/>
        <v>0.20364675298172555</v>
      </c>
      <c r="J2878">
        <f t="shared" si="266"/>
        <v>-3.0214999999999996</v>
      </c>
      <c r="K2878">
        <f t="shared" si="267"/>
        <v>0.18879751057680813</v>
      </c>
      <c r="L2878">
        <f t="shared" si="268"/>
        <v>-11.8285</v>
      </c>
      <c r="M2878">
        <f t="shared" si="269"/>
        <v>0.92136013588607202</v>
      </c>
    </row>
    <row r="2879" spans="1:13" x14ac:dyDescent="0.3">
      <c r="A2879">
        <v>25.427083333333332</v>
      </c>
      <c r="B2879">
        <v>-2.2549999999999999</v>
      </c>
      <c r="C2879">
        <v>-1.98</v>
      </c>
      <c r="D2879">
        <v>-2.968</v>
      </c>
      <c r="E2879">
        <v>-3.1520000000000001</v>
      </c>
      <c r="F2879">
        <v>-12.346</v>
      </c>
      <c r="G2879">
        <v>-10.712</v>
      </c>
      <c r="H2879">
        <f t="shared" si="264"/>
        <v>-2.1174999999999997</v>
      </c>
      <c r="I2879">
        <f t="shared" si="265"/>
        <v>0.19445436482630049</v>
      </c>
      <c r="J2879">
        <f t="shared" si="266"/>
        <v>-3.06</v>
      </c>
      <c r="K2879">
        <f t="shared" si="267"/>
        <v>0.13010764773832487</v>
      </c>
      <c r="L2879">
        <f t="shared" si="268"/>
        <v>-11.529</v>
      </c>
      <c r="M2879">
        <f t="shared" si="269"/>
        <v>1.1554124804588188</v>
      </c>
    </row>
    <row r="2880" spans="1:13" x14ac:dyDescent="0.3">
      <c r="A2880">
        <v>25.4375</v>
      </c>
      <c r="B2880">
        <v>-2.2400000000000002</v>
      </c>
      <c r="C2880">
        <v>-1.958</v>
      </c>
      <c r="D2880">
        <v>-2.9529999999999998</v>
      </c>
      <c r="E2880">
        <v>-3.161</v>
      </c>
      <c r="F2880">
        <v>-12.461</v>
      </c>
      <c r="G2880">
        <v>-10.423</v>
      </c>
      <c r="H2880">
        <f t="shared" si="264"/>
        <v>-2.0990000000000002</v>
      </c>
      <c r="I2880">
        <f t="shared" si="265"/>
        <v>0.19940411229460658</v>
      </c>
      <c r="J2880">
        <f t="shared" si="266"/>
        <v>-3.0569999999999999</v>
      </c>
      <c r="K2880">
        <f t="shared" si="267"/>
        <v>0.14707821048680203</v>
      </c>
      <c r="L2880">
        <f t="shared" si="268"/>
        <v>-11.442</v>
      </c>
      <c r="M2880">
        <f t="shared" si="269"/>
        <v>1.441083620058184</v>
      </c>
    </row>
    <row r="2881" spans="1:13" x14ac:dyDescent="0.3">
      <c r="A2881">
        <v>25.447916666666668</v>
      </c>
      <c r="B2881">
        <v>-2.2519999999999998</v>
      </c>
      <c r="C2881">
        <v>-1.9630000000000001</v>
      </c>
      <c r="D2881">
        <v>-2.9940000000000002</v>
      </c>
      <c r="E2881">
        <v>-3.1469999999999998</v>
      </c>
      <c r="F2881">
        <v>-12.358000000000001</v>
      </c>
      <c r="G2881">
        <v>-10.079000000000001</v>
      </c>
      <c r="H2881">
        <f t="shared" si="264"/>
        <v>-2.1074999999999999</v>
      </c>
      <c r="I2881">
        <f t="shared" si="265"/>
        <v>0.20435385976291204</v>
      </c>
      <c r="J2881">
        <f t="shared" si="266"/>
        <v>-3.0705</v>
      </c>
      <c r="K2881">
        <f t="shared" si="267"/>
        <v>0.10818733752154147</v>
      </c>
      <c r="L2881">
        <f t="shared" si="268"/>
        <v>-11.218500000000001</v>
      </c>
      <c r="M2881">
        <f t="shared" si="269"/>
        <v>1.611496354324145</v>
      </c>
    </row>
    <row r="2882" spans="1:13" x14ac:dyDescent="0.3">
      <c r="A2882">
        <v>25.458333333333332</v>
      </c>
      <c r="B2882">
        <v>-2.2370000000000001</v>
      </c>
      <c r="C2882">
        <v>-1.9510000000000001</v>
      </c>
      <c r="D2882">
        <v>-2.9329999999999998</v>
      </c>
      <c r="E2882">
        <v>-3.1389999999999998</v>
      </c>
      <c r="F2882">
        <v>-12.452</v>
      </c>
      <c r="G2882">
        <v>-11.087999999999999</v>
      </c>
      <c r="H2882">
        <f t="shared" si="264"/>
        <v>-2.0940000000000003</v>
      </c>
      <c r="I2882">
        <f t="shared" si="265"/>
        <v>0.2022325394193526</v>
      </c>
      <c r="J2882">
        <f t="shared" si="266"/>
        <v>-3.0359999999999996</v>
      </c>
      <c r="K2882">
        <f t="shared" si="267"/>
        <v>0.14566399692442877</v>
      </c>
      <c r="L2882">
        <f t="shared" si="268"/>
        <v>-11.77</v>
      </c>
      <c r="M2882">
        <f t="shared" si="269"/>
        <v>0.9644936495384514</v>
      </c>
    </row>
    <row r="2883" spans="1:13" x14ac:dyDescent="0.3">
      <c r="A2883">
        <v>25.46875</v>
      </c>
      <c r="B2883">
        <v>-2.2440000000000002</v>
      </c>
      <c r="C2883">
        <v>-1.9770000000000001</v>
      </c>
      <c r="D2883">
        <v>-2.9620000000000002</v>
      </c>
      <c r="E2883">
        <v>-3.13</v>
      </c>
      <c r="F2883">
        <v>-12.349</v>
      </c>
      <c r="G2883">
        <v>-11.125</v>
      </c>
      <c r="H2883">
        <f t="shared" si="264"/>
        <v>-2.1105</v>
      </c>
      <c r="I2883">
        <f t="shared" si="265"/>
        <v>0.1887975105768083</v>
      </c>
      <c r="J2883">
        <f t="shared" si="266"/>
        <v>-3.0460000000000003</v>
      </c>
      <c r="K2883">
        <f t="shared" si="267"/>
        <v>0.11879393923933977</v>
      </c>
      <c r="L2883">
        <f t="shared" si="268"/>
        <v>-11.737</v>
      </c>
      <c r="M2883">
        <f t="shared" si="269"/>
        <v>0.86549870017233432</v>
      </c>
    </row>
    <row r="2884" spans="1:13" x14ac:dyDescent="0.3">
      <c r="A2884">
        <v>25.479166666666668</v>
      </c>
      <c r="B2884">
        <v>-2.234</v>
      </c>
      <c r="C2884">
        <v>-1.9490000000000001</v>
      </c>
      <c r="D2884">
        <v>-2.8959999999999999</v>
      </c>
      <c r="E2884">
        <v>-3.1379999999999999</v>
      </c>
      <c r="F2884">
        <v>-12.452999999999999</v>
      </c>
      <c r="G2884">
        <v>-10.234999999999999</v>
      </c>
      <c r="H2884">
        <f t="shared" ref="H2884:H2947" si="270">AVERAGE(B2884:C2884)</f>
        <v>-2.0914999999999999</v>
      </c>
      <c r="I2884">
        <f t="shared" ref="I2884:I2947" si="271">STDEV(B2884:C2884)</f>
        <v>0.20152543263816597</v>
      </c>
      <c r="J2884">
        <f t="shared" ref="J2884:J2947" si="272">AVERAGE(D2884:E2884)</f>
        <v>-3.0169999999999999</v>
      </c>
      <c r="K2884">
        <f t="shared" ref="K2884:K2947" si="273">STDEV(D2884:E2884)</f>
        <v>0.17111984104714451</v>
      </c>
      <c r="L2884">
        <f t="shared" ref="L2884:L2947" si="274">AVERAGE(F2884:G2884)</f>
        <v>-11.343999999999999</v>
      </c>
      <c r="M2884">
        <f t="shared" ref="M2884:M2947" si="275">STDEV(F2884:G2884)</f>
        <v>1.5683628406717625</v>
      </c>
    </row>
    <row r="2885" spans="1:13" x14ac:dyDescent="0.3">
      <c r="A2885">
        <v>25.489583333333332</v>
      </c>
      <c r="B2885">
        <v>-2.2400000000000002</v>
      </c>
      <c r="C2885">
        <v>-1.958</v>
      </c>
      <c r="D2885">
        <v>-2.9390000000000001</v>
      </c>
      <c r="E2885">
        <v>-3.1160000000000001</v>
      </c>
      <c r="F2885">
        <v>-12.438000000000001</v>
      </c>
      <c r="G2885">
        <v>-10.644</v>
      </c>
      <c r="H2885">
        <f t="shared" si="270"/>
        <v>-2.0990000000000002</v>
      </c>
      <c r="I2885">
        <f t="shared" si="271"/>
        <v>0.19940411229460658</v>
      </c>
      <c r="J2885">
        <f t="shared" si="272"/>
        <v>-3.0274999999999999</v>
      </c>
      <c r="K2885">
        <f t="shared" si="273"/>
        <v>0.12515790027001894</v>
      </c>
      <c r="L2885">
        <f t="shared" si="274"/>
        <v>-11.541</v>
      </c>
      <c r="M2885">
        <f t="shared" si="275"/>
        <v>1.2685495654486667</v>
      </c>
    </row>
    <row r="2886" spans="1:13" x14ac:dyDescent="0.3">
      <c r="A2886">
        <v>25.5</v>
      </c>
      <c r="B2886">
        <v>-2.2269999999999999</v>
      </c>
      <c r="C2886">
        <v>-1.9370000000000001</v>
      </c>
      <c r="D2886">
        <v>-2.93</v>
      </c>
      <c r="E2886">
        <v>-3.13</v>
      </c>
      <c r="F2886">
        <v>-12.43</v>
      </c>
      <c r="G2886">
        <v>-11.164999999999999</v>
      </c>
      <c r="H2886">
        <f t="shared" si="270"/>
        <v>-2.0819999999999999</v>
      </c>
      <c r="I2886">
        <f t="shared" si="271"/>
        <v>0.20506096654409867</v>
      </c>
      <c r="J2886">
        <f t="shared" si="272"/>
        <v>-3.0300000000000002</v>
      </c>
      <c r="K2886">
        <f t="shared" si="273"/>
        <v>0.14142135623730931</v>
      </c>
      <c r="L2886">
        <f t="shared" si="274"/>
        <v>-11.797499999999999</v>
      </c>
      <c r="M2886">
        <f t="shared" si="275"/>
        <v>0.89449007820098303</v>
      </c>
    </row>
    <row r="2887" spans="1:13" x14ac:dyDescent="0.3">
      <c r="A2887">
        <v>25.510416666666668</v>
      </c>
      <c r="B2887">
        <v>-2.2349999999999999</v>
      </c>
      <c r="C2887">
        <v>-1.9670000000000001</v>
      </c>
      <c r="D2887">
        <v>-2.92</v>
      </c>
      <c r="E2887">
        <v>-3.109</v>
      </c>
      <c r="F2887">
        <v>-12.305999999999999</v>
      </c>
      <c r="G2887">
        <v>-11.779</v>
      </c>
      <c r="H2887">
        <f t="shared" si="270"/>
        <v>-2.101</v>
      </c>
      <c r="I2887">
        <f t="shared" si="271"/>
        <v>0.18950461735799459</v>
      </c>
      <c r="J2887">
        <f t="shared" si="272"/>
        <v>-3.0145</v>
      </c>
      <c r="K2887">
        <f t="shared" si="273"/>
        <v>0.13364318164425754</v>
      </c>
      <c r="L2887">
        <f t="shared" si="274"/>
        <v>-12.0425</v>
      </c>
      <c r="M2887">
        <f t="shared" si="275"/>
        <v>0.37264527368531003</v>
      </c>
    </row>
    <row r="2888" spans="1:13" x14ac:dyDescent="0.3">
      <c r="A2888">
        <v>25.520833333333332</v>
      </c>
      <c r="B2888">
        <v>-2.2200000000000002</v>
      </c>
      <c r="C2888">
        <v>-1.952</v>
      </c>
      <c r="D2888">
        <v>-2.9049999999999998</v>
      </c>
      <c r="E2888">
        <v>-3.121</v>
      </c>
      <c r="F2888">
        <v>-12.375</v>
      </c>
      <c r="G2888">
        <v>-11.856999999999999</v>
      </c>
      <c r="H2888">
        <f t="shared" si="270"/>
        <v>-2.0860000000000003</v>
      </c>
      <c r="I2888">
        <f t="shared" si="271"/>
        <v>0.1895046173579949</v>
      </c>
      <c r="J2888">
        <f t="shared" si="272"/>
        <v>-3.0129999999999999</v>
      </c>
      <c r="K2888">
        <f t="shared" si="273"/>
        <v>0.15273506473629442</v>
      </c>
      <c r="L2888">
        <f t="shared" si="274"/>
        <v>-12.116</v>
      </c>
      <c r="M2888">
        <f t="shared" si="275"/>
        <v>0.3662813126546321</v>
      </c>
    </row>
    <row r="2889" spans="1:13" x14ac:dyDescent="0.3">
      <c r="A2889">
        <v>25.53125</v>
      </c>
      <c r="B2889">
        <v>-2.2290000000000001</v>
      </c>
      <c r="C2889">
        <v>-1.966</v>
      </c>
      <c r="D2889">
        <v>-2.9249999999999998</v>
      </c>
      <c r="E2889">
        <v>-3.11</v>
      </c>
      <c r="F2889">
        <v>-12.244</v>
      </c>
      <c r="G2889">
        <v>-12.076000000000001</v>
      </c>
      <c r="H2889">
        <f t="shared" si="270"/>
        <v>-2.0975000000000001</v>
      </c>
      <c r="I2889">
        <f t="shared" si="271"/>
        <v>0.18596908345206209</v>
      </c>
      <c r="J2889">
        <f t="shared" si="272"/>
        <v>-3.0175000000000001</v>
      </c>
      <c r="K2889">
        <f t="shared" si="273"/>
        <v>0.13081475451951133</v>
      </c>
      <c r="L2889">
        <f t="shared" si="274"/>
        <v>-12.16</v>
      </c>
      <c r="M2889">
        <f t="shared" si="275"/>
        <v>0.11879393923933947</v>
      </c>
    </row>
    <row r="2890" spans="1:13" x14ac:dyDescent="0.3">
      <c r="A2890">
        <v>25.541666666666668</v>
      </c>
      <c r="B2890">
        <v>-2.2200000000000002</v>
      </c>
      <c r="C2890">
        <v>-1.952</v>
      </c>
      <c r="D2890">
        <v>-2.92</v>
      </c>
      <c r="E2890">
        <v>-3.0979999999999999</v>
      </c>
      <c r="F2890">
        <v>-12.218999999999999</v>
      </c>
      <c r="G2890">
        <v>-10.961</v>
      </c>
      <c r="H2890">
        <f t="shared" si="270"/>
        <v>-2.0860000000000003</v>
      </c>
      <c r="I2890">
        <f t="shared" si="271"/>
        <v>0.1895046173579949</v>
      </c>
      <c r="J2890">
        <f t="shared" si="272"/>
        <v>-3.0089999999999999</v>
      </c>
      <c r="K2890">
        <f t="shared" si="273"/>
        <v>0.1258650070512054</v>
      </c>
      <c r="L2890">
        <f t="shared" si="274"/>
        <v>-11.59</v>
      </c>
      <c r="M2890">
        <f t="shared" si="275"/>
        <v>0.88954033073267613</v>
      </c>
    </row>
    <row r="2891" spans="1:13" x14ac:dyDescent="0.3">
      <c r="A2891">
        <v>25.552083333333332</v>
      </c>
      <c r="B2891">
        <v>-2.226</v>
      </c>
      <c r="C2891">
        <v>-1.984</v>
      </c>
      <c r="D2891">
        <v>-2.9340000000000002</v>
      </c>
      <c r="E2891">
        <v>-3.1379999999999999</v>
      </c>
      <c r="F2891">
        <v>-12.335000000000001</v>
      </c>
      <c r="G2891">
        <v>-11.195</v>
      </c>
      <c r="H2891">
        <f t="shared" si="270"/>
        <v>-2.105</v>
      </c>
      <c r="I2891">
        <f t="shared" si="271"/>
        <v>0.17111984104714451</v>
      </c>
      <c r="J2891">
        <f t="shared" si="272"/>
        <v>-3.036</v>
      </c>
      <c r="K2891">
        <f t="shared" si="273"/>
        <v>0.14424978336205552</v>
      </c>
      <c r="L2891">
        <f t="shared" si="274"/>
        <v>-11.765000000000001</v>
      </c>
      <c r="M2891">
        <f t="shared" si="275"/>
        <v>0.80610173055266454</v>
      </c>
    </row>
    <row r="2892" spans="1:13" x14ac:dyDescent="0.3">
      <c r="A2892">
        <v>25.5625</v>
      </c>
      <c r="B2892">
        <v>-2.214</v>
      </c>
      <c r="C2892">
        <v>-1.9410000000000001</v>
      </c>
      <c r="D2892">
        <v>-2.9430000000000001</v>
      </c>
      <c r="E2892">
        <v>-3.0960000000000001</v>
      </c>
      <c r="F2892">
        <v>-12.276</v>
      </c>
      <c r="G2892">
        <v>-11.2</v>
      </c>
      <c r="H2892">
        <f t="shared" si="270"/>
        <v>-2.0775000000000001</v>
      </c>
      <c r="I2892">
        <f t="shared" si="271"/>
        <v>0.19304015126392743</v>
      </c>
      <c r="J2892">
        <f t="shared" si="272"/>
        <v>-3.0194999999999999</v>
      </c>
      <c r="K2892">
        <f t="shared" si="273"/>
        <v>0.10818733752154179</v>
      </c>
      <c r="L2892">
        <f t="shared" si="274"/>
        <v>-11.738</v>
      </c>
      <c r="M2892">
        <f t="shared" si="275"/>
        <v>0.76084689655672544</v>
      </c>
    </row>
    <row r="2893" spans="1:13" x14ac:dyDescent="0.3">
      <c r="A2893">
        <v>25.572916666666668</v>
      </c>
      <c r="B2893">
        <v>-2.2200000000000002</v>
      </c>
      <c r="C2893">
        <v>-1.9470000000000001</v>
      </c>
      <c r="D2893">
        <v>-2.8959999999999999</v>
      </c>
      <c r="E2893">
        <v>-3.113</v>
      </c>
      <c r="F2893">
        <v>-12.247</v>
      </c>
      <c r="G2893">
        <v>-12.757999999999999</v>
      </c>
      <c r="H2893">
        <f t="shared" si="270"/>
        <v>-2.0834999999999999</v>
      </c>
      <c r="I2893">
        <f t="shared" si="271"/>
        <v>0.19304015126392757</v>
      </c>
      <c r="J2893">
        <f t="shared" si="272"/>
        <v>-3.0045000000000002</v>
      </c>
      <c r="K2893">
        <f t="shared" si="273"/>
        <v>0.15344217151748088</v>
      </c>
      <c r="L2893">
        <f t="shared" si="274"/>
        <v>-12.5025</v>
      </c>
      <c r="M2893">
        <f t="shared" si="275"/>
        <v>0.36133156518632525</v>
      </c>
    </row>
    <row r="2894" spans="1:13" x14ac:dyDescent="0.3">
      <c r="A2894">
        <v>25.583333333333332</v>
      </c>
      <c r="B2894">
        <v>-2.2090000000000001</v>
      </c>
      <c r="C2894">
        <v>-1.931</v>
      </c>
      <c r="D2894">
        <v>-2.92</v>
      </c>
      <c r="E2894">
        <v>-3.093</v>
      </c>
      <c r="F2894">
        <v>-12.207000000000001</v>
      </c>
      <c r="G2894">
        <v>-12.081</v>
      </c>
      <c r="H2894">
        <f t="shared" si="270"/>
        <v>-2.0700000000000003</v>
      </c>
      <c r="I2894">
        <f t="shared" si="271"/>
        <v>0.19657568516986024</v>
      </c>
      <c r="J2894">
        <f t="shared" si="272"/>
        <v>-3.0065</v>
      </c>
      <c r="K2894">
        <f t="shared" si="273"/>
        <v>0.12232947314527275</v>
      </c>
      <c r="L2894">
        <f t="shared" si="274"/>
        <v>-12.144</v>
      </c>
      <c r="M2894">
        <f t="shared" si="275"/>
        <v>8.9095454429505852E-2</v>
      </c>
    </row>
    <row r="2895" spans="1:13" x14ac:dyDescent="0.3">
      <c r="A2895">
        <v>25.59375</v>
      </c>
      <c r="B2895">
        <v>-2.214</v>
      </c>
      <c r="C2895">
        <v>-1.944</v>
      </c>
      <c r="D2895">
        <v>-2.9020000000000001</v>
      </c>
      <c r="E2895">
        <v>-3.11</v>
      </c>
      <c r="F2895">
        <v>-12.23</v>
      </c>
      <c r="G2895">
        <v>-12.548999999999999</v>
      </c>
      <c r="H2895">
        <f t="shared" si="270"/>
        <v>-2.0789999999999997</v>
      </c>
      <c r="I2895">
        <f t="shared" si="271"/>
        <v>0.19091883092036785</v>
      </c>
      <c r="J2895">
        <f t="shared" si="272"/>
        <v>-3.0060000000000002</v>
      </c>
      <c r="K2895">
        <f t="shared" si="273"/>
        <v>0.1470782104868017</v>
      </c>
      <c r="L2895">
        <f t="shared" si="274"/>
        <v>-12.3895</v>
      </c>
      <c r="M2895">
        <f t="shared" si="275"/>
        <v>0.225567063198508</v>
      </c>
    </row>
    <row r="2896" spans="1:13" x14ac:dyDescent="0.3">
      <c r="A2896">
        <v>25.604166666666668</v>
      </c>
      <c r="B2896">
        <v>-2.2010000000000001</v>
      </c>
      <c r="C2896">
        <v>-1.9259999999999999</v>
      </c>
      <c r="D2896">
        <v>-2.9129999999999998</v>
      </c>
      <c r="E2896">
        <v>-3.0920000000000001</v>
      </c>
      <c r="F2896">
        <v>-12.196</v>
      </c>
      <c r="G2896">
        <v>-13.340999999999999</v>
      </c>
      <c r="H2896">
        <f t="shared" si="270"/>
        <v>-2.0634999999999999</v>
      </c>
      <c r="I2896">
        <f t="shared" si="271"/>
        <v>0.19445436482630069</v>
      </c>
      <c r="J2896">
        <f t="shared" si="272"/>
        <v>-3.0024999999999999</v>
      </c>
      <c r="K2896">
        <f t="shared" si="273"/>
        <v>0.1265721138323922</v>
      </c>
      <c r="L2896">
        <f t="shared" si="274"/>
        <v>-12.7685</v>
      </c>
      <c r="M2896">
        <f t="shared" si="275"/>
        <v>0.80963726445859663</v>
      </c>
    </row>
    <row r="2897" spans="1:13" x14ac:dyDescent="0.3">
      <c r="A2897">
        <v>25.614583333333332</v>
      </c>
      <c r="B2897">
        <v>-2.2029999999999998</v>
      </c>
      <c r="C2897">
        <v>-1.9379999999999999</v>
      </c>
      <c r="D2897">
        <v>-2.8959999999999999</v>
      </c>
      <c r="E2897">
        <v>-3.1120000000000001</v>
      </c>
      <c r="F2897">
        <v>-12.298</v>
      </c>
      <c r="G2897">
        <v>-11.254</v>
      </c>
      <c r="H2897">
        <f t="shared" si="270"/>
        <v>-2.0705</v>
      </c>
      <c r="I2897">
        <f t="shared" si="271"/>
        <v>0.18738329701443504</v>
      </c>
      <c r="J2897">
        <f t="shared" si="272"/>
        <v>-3.004</v>
      </c>
      <c r="K2897">
        <f t="shared" si="273"/>
        <v>0.15273506473629442</v>
      </c>
      <c r="L2897">
        <f t="shared" si="274"/>
        <v>-11.776</v>
      </c>
      <c r="M2897">
        <f t="shared" si="275"/>
        <v>0.73821947955875589</v>
      </c>
    </row>
    <row r="2898" spans="1:13" x14ac:dyDescent="0.3">
      <c r="A2898">
        <v>25.625</v>
      </c>
      <c r="B2898">
        <v>-2.1970000000000001</v>
      </c>
      <c r="C2898">
        <v>-1.9239999999999999</v>
      </c>
      <c r="D2898">
        <v>-2.891</v>
      </c>
      <c r="E2898">
        <v>-3.0830000000000002</v>
      </c>
      <c r="F2898">
        <v>-12.25</v>
      </c>
      <c r="G2898">
        <v>-11.657</v>
      </c>
      <c r="H2898">
        <f t="shared" si="270"/>
        <v>-2.0605000000000002</v>
      </c>
      <c r="I2898">
        <f t="shared" si="271"/>
        <v>0.19304015126392757</v>
      </c>
      <c r="J2898">
        <f t="shared" si="272"/>
        <v>-2.9870000000000001</v>
      </c>
      <c r="K2898">
        <f t="shared" si="273"/>
        <v>0.13576450198781725</v>
      </c>
      <c r="L2898">
        <f t="shared" si="274"/>
        <v>-11.9535</v>
      </c>
      <c r="M2898">
        <f t="shared" si="275"/>
        <v>0.41931432124362267</v>
      </c>
    </row>
    <row r="2899" spans="1:13" x14ac:dyDescent="0.3">
      <c r="A2899">
        <v>25.635416666666668</v>
      </c>
      <c r="B2899">
        <v>-2.2000000000000002</v>
      </c>
      <c r="C2899">
        <v>-1.9490000000000001</v>
      </c>
      <c r="D2899">
        <v>-2.87</v>
      </c>
      <c r="E2899">
        <v>-3.0840000000000001</v>
      </c>
      <c r="F2899">
        <v>-12.218999999999999</v>
      </c>
      <c r="G2899">
        <v>-13.832000000000001</v>
      </c>
      <c r="H2899">
        <f t="shared" si="270"/>
        <v>-2.0745</v>
      </c>
      <c r="I2899">
        <f t="shared" si="271"/>
        <v>0.17748380207782352</v>
      </c>
      <c r="J2899">
        <f t="shared" si="272"/>
        <v>-2.9770000000000003</v>
      </c>
      <c r="K2899">
        <f t="shared" si="273"/>
        <v>0.15132085117392116</v>
      </c>
      <c r="L2899">
        <f t="shared" si="274"/>
        <v>-13.025500000000001</v>
      </c>
      <c r="M2899">
        <f t="shared" si="275"/>
        <v>1.1405632380539021</v>
      </c>
    </row>
    <row r="2900" spans="1:13" x14ac:dyDescent="0.3">
      <c r="A2900">
        <v>25.645833333333332</v>
      </c>
      <c r="B2900">
        <v>-2.1920000000000002</v>
      </c>
      <c r="C2900">
        <v>-1.946</v>
      </c>
      <c r="D2900">
        <v>-2.899</v>
      </c>
      <c r="E2900">
        <v>-3.069</v>
      </c>
      <c r="F2900">
        <v>-12.212</v>
      </c>
      <c r="G2900">
        <v>-11.582000000000001</v>
      </c>
      <c r="H2900">
        <f t="shared" si="270"/>
        <v>-2.069</v>
      </c>
      <c r="I2900">
        <f t="shared" si="271"/>
        <v>0.17394826817189085</v>
      </c>
      <c r="J2900">
        <f t="shared" si="272"/>
        <v>-2.984</v>
      </c>
      <c r="K2900">
        <f t="shared" si="273"/>
        <v>0.12020815280171303</v>
      </c>
      <c r="L2900">
        <f t="shared" si="274"/>
        <v>-11.897</v>
      </c>
      <c r="M2900">
        <f t="shared" si="275"/>
        <v>0.44547727214752425</v>
      </c>
    </row>
    <row r="2901" spans="1:13" x14ac:dyDescent="0.3">
      <c r="A2901">
        <v>25.65625</v>
      </c>
      <c r="B2901">
        <v>-2.1880000000000002</v>
      </c>
      <c r="C2901">
        <v>-1.9690000000000001</v>
      </c>
      <c r="D2901">
        <v>-2.8479999999999999</v>
      </c>
      <c r="E2901">
        <v>-3.0870000000000002</v>
      </c>
      <c r="F2901">
        <v>-12.180999999999999</v>
      </c>
      <c r="G2901">
        <v>-11.211</v>
      </c>
      <c r="H2901">
        <f t="shared" si="270"/>
        <v>-2.0785</v>
      </c>
      <c r="I2901">
        <f t="shared" si="271"/>
        <v>0.15485638507985397</v>
      </c>
      <c r="J2901">
        <f t="shared" si="272"/>
        <v>-2.9675000000000002</v>
      </c>
      <c r="K2901">
        <f t="shared" si="273"/>
        <v>0.16899852070358509</v>
      </c>
      <c r="L2901">
        <f t="shared" si="274"/>
        <v>-11.696</v>
      </c>
      <c r="M2901">
        <f t="shared" si="275"/>
        <v>0.68589357775095028</v>
      </c>
    </row>
    <row r="2902" spans="1:13" x14ac:dyDescent="0.3">
      <c r="A2902">
        <v>25.666666666666668</v>
      </c>
      <c r="B2902">
        <v>-2.1920000000000002</v>
      </c>
      <c r="C2902">
        <v>-1.9510000000000001</v>
      </c>
      <c r="D2902">
        <v>-2.8660000000000001</v>
      </c>
      <c r="E2902">
        <v>-3.069</v>
      </c>
      <c r="F2902">
        <v>-12.183</v>
      </c>
      <c r="G2902">
        <v>-12.281000000000001</v>
      </c>
      <c r="H2902">
        <f t="shared" si="270"/>
        <v>-2.0715000000000003</v>
      </c>
      <c r="I2902">
        <f t="shared" si="271"/>
        <v>0.17041273426595802</v>
      </c>
      <c r="J2902">
        <f t="shared" si="272"/>
        <v>-2.9675000000000002</v>
      </c>
      <c r="K2902">
        <f t="shared" si="273"/>
        <v>0.14354267658086906</v>
      </c>
      <c r="L2902">
        <f t="shared" si="274"/>
        <v>-12.231999999999999</v>
      </c>
      <c r="M2902">
        <f t="shared" si="275"/>
        <v>6.9296464556282189E-2</v>
      </c>
    </row>
    <row r="2903" spans="1:13" x14ac:dyDescent="0.3">
      <c r="A2903">
        <v>25.677083333333332</v>
      </c>
      <c r="B2903">
        <v>-2.177</v>
      </c>
      <c r="C2903">
        <v>-1.9279999999999999</v>
      </c>
      <c r="D2903">
        <v>-2.8420000000000001</v>
      </c>
      <c r="E2903">
        <v>-3.0670000000000002</v>
      </c>
      <c r="F2903">
        <v>-12.11</v>
      </c>
      <c r="G2903">
        <v>-11.323</v>
      </c>
      <c r="H2903">
        <f t="shared" si="270"/>
        <v>-2.0525000000000002</v>
      </c>
      <c r="I2903">
        <f t="shared" si="271"/>
        <v>0.1760695885154504</v>
      </c>
      <c r="J2903">
        <f t="shared" si="272"/>
        <v>-2.9545000000000003</v>
      </c>
      <c r="K2903">
        <f t="shared" si="273"/>
        <v>0.15909902576697324</v>
      </c>
      <c r="L2903">
        <f t="shared" si="274"/>
        <v>-11.7165</v>
      </c>
      <c r="M2903">
        <f t="shared" si="275"/>
        <v>0.55649303679381223</v>
      </c>
    </row>
    <row r="2904" spans="1:13" x14ac:dyDescent="0.3">
      <c r="A2904">
        <v>25.6875</v>
      </c>
      <c r="B2904">
        <v>-2.1829999999999998</v>
      </c>
      <c r="C2904">
        <v>-1.929</v>
      </c>
      <c r="D2904">
        <v>-2.8929999999999998</v>
      </c>
      <c r="E2904">
        <v>-3.0590000000000002</v>
      </c>
      <c r="F2904">
        <v>-12.121</v>
      </c>
      <c r="G2904">
        <v>-11.387</v>
      </c>
      <c r="H2904">
        <f t="shared" si="270"/>
        <v>-2.056</v>
      </c>
      <c r="I2904">
        <f t="shared" si="271"/>
        <v>0.17960512242138293</v>
      </c>
      <c r="J2904">
        <f t="shared" si="272"/>
        <v>-2.976</v>
      </c>
      <c r="K2904">
        <f t="shared" si="273"/>
        <v>0.11737972567696715</v>
      </c>
      <c r="L2904">
        <f t="shared" si="274"/>
        <v>-11.754000000000001</v>
      </c>
      <c r="M2904">
        <f t="shared" si="275"/>
        <v>0.51901637739092588</v>
      </c>
    </row>
    <row r="2905" spans="1:13" x14ac:dyDescent="0.3">
      <c r="A2905">
        <v>25.697916666666668</v>
      </c>
      <c r="B2905">
        <v>-2.1739999999999999</v>
      </c>
      <c r="C2905">
        <v>-1.915</v>
      </c>
      <c r="D2905">
        <v>-2.843</v>
      </c>
      <c r="E2905">
        <v>-3.0579999999999998</v>
      </c>
      <c r="F2905">
        <v>-12.121</v>
      </c>
      <c r="G2905">
        <v>-12.837999999999999</v>
      </c>
      <c r="H2905">
        <f t="shared" si="270"/>
        <v>-2.0445000000000002</v>
      </c>
      <c r="I2905">
        <f t="shared" si="271"/>
        <v>0.18314065632731574</v>
      </c>
      <c r="J2905">
        <f t="shared" si="272"/>
        <v>-2.9504999999999999</v>
      </c>
      <c r="K2905">
        <f t="shared" si="273"/>
        <v>0.15202795795510762</v>
      </c>
      <c r="L2905">
        <f t="shared" si="274"/>
        <v>-12.4795</v>
      </c>
      <c r="M2905">
        <f t="shared" si="275"/>
        <v>0.50699556211075369</v>
      </c>
    </row>
    <row r="2906" spans="1:13" x14ac:dyDescent="0.3">
      <c r="A2906">
        <v>25.708333333333332</v>
      </c>
      <c r="B2906">
        <v>-2.1749999999999998</v>
      </c>
      <c r="C2906">
        <v>-1.944</v>
      </c>
      <c r="D2906">
        <v>-2.883</v>
      </c>
      <c r="E2906">
        <v>-3.04</v>
      </c>
      <c r="F2906">
        <v>-12.127000000000001</v>
      </c>
      <c r="G2906">
        <v>-11.565</v>
      </c>
      <c r="H2906">
        <f t="shared" si="270"/>
        <v>-2.0594999999999999</v>
      </c>
      <c r="I2906">
        <f t="shared" si="271"/>
        <v>0.1633416664540924</v>
      </c>
      <c r="J2906">
        <f t="shared" si="272"/>
        <v>-2.9615</v>
      </c>
      <c r="K2906">
        <f t="shared" si="273"/>
        <v>0.11101576464628798</v>
      </c>
      <c r="L2906">
        <f t="shared" si="274"/>
        <v>-11.846</v>
      </c>
      <c r="M2906">
        <f t="shared" si="275"/>
        <v>0.39739401102684052</v>
      </c>
    </row>
    <row r="2907" spans="1:13" x14ac:dyDescent="0.3">
      <c r="A2907">
        <v>25.71875</v>
      </c>
      <c r="B2907">
        <v>-2.1659999999999999</v>
      </c>
      <c r="C2907">
        <v>-1.917</v>
      </c>
      <c r="D2907">
        <v>-2.8370000000000002</v>
      </c>
      <c r="E2907">
        <v>-2.9950000000000001</v>
      </c>
      <c r="F2907">
        <v>-12.084</v>
      </c>
      <c r="G2907">
        <v>-11.86</v>
      </c>
      <c r="H2907">
        <f t="shared" si="270"/>
        <v>-2.0415000000000001</v>
      </c>
      <c r="I2907">
        <f t="shared" si="271"/>
        <v>0.17606958851545026</v>
      </c>
      <c r="J2907">
        <f t="shared" si="272"/>
        <v>-2.9160000000000004</v>
      </c>
      <c r="K2907">
        <f t="shared" si="273"/>
        <v>0.11172287142747445</v>
      </c>
      <c r="L2907">
        <f t="shared" si="274"/>
        <v>-11.972</v>
      </c>
      <c r="M2907">
        <f t="shared" si="275"/>
        <v>0.15839191898578678</v>
      </c>
    </row>
    <row r="2908" spans="1:13" x14ac:dyDescent="0.3">
      <c r="A2908">
        <v>25.729166666666668</v>
      </c>
      <c r="B2908">
        <v>-2.1739999999999999</v>
      </c>
      <c r="C2908">
        <v>-1.9179999999999999</v>
      </c>
      <c r="D2908">
        <v>-2.8650000000000002</v>
      </c>
      <c r="E2908">
        <v>-2.9489999999999998</v>
      </c>
      <c r="F2908">
        <v>-12.099</v>
      </c>
      <c r="G2908">
        <v>-12.032</v>
      </c>
      <c r="H2908">
        <f t="shared" si="270"/>
        <v>-2.0459999999999998</v>
      </c>
      <c r="I2908">
        <f t="shared" si="271"/>
        <v>0.18101933598375619</v>
      </c>
      <c r="J2908">
        <f t="shared" si="272"/>
        <v>-2.907</v>
      </c>
      <c r="K2908">
        <f t="shared" si="273"/>
        <v>5.9396969619669733E-2</v>
      </c>
      <c r="L2908">
        <f t="shared" si="274"/>
        <v>-12.0655</v>
      </c>
      <c r="M2908">
        <f t="shared" si="275"/>
        <v>4.7376154339498801E-2</v>
      </c>
    </row>
    <row r="2909" spans="1:13" x14ac:dyDescent="0.3">
      <c r="A2909">
        <v>25.739583333333332</v>
      </c>
      <c r="B2909">
        <v>-2.1539999999999999</v>
      </c>
      <c r="C2909">
        <v>-1.885</v>
      </c>
      <c r="D2909">
        <v>-2.8330000000000002</v>
      </c>
      <c r="E2909">
        <v>-2.9409999999999998</v>
      </c>
      <c r="F2909">
        <v>-12.061</v>
      </c>
      <c r="G2909">
        <v>-11.76</v>
      </c>
      <c r="H2909">
        <f t="shared" si="270"/>
        <v>-2.0194999999999999</v>
      </c>
      <c r="I2909">
        <f t="shared" si="271"/>
        <v>0.19021172413918122</v>
      </c>
      <c r="J2909">
        <f t="shared" si="272"/>
        <v>-2.887</v>
      </c>
      <c r="K2909">
        <f t="shared" si="273"/>
        <v>7.636753236814689E-2</v>
      </c>
      <c r="L2909">
        <f t="shared" si="274"/>
        <v>-11.910499999999999</v>
      </c>
      <c r="M2909">
        <f t="shared" si="275"/>
        <v>0.21283914113715091</v>
      </c>
    </row>
    <row r="2910" spans="1:13" x14ac:dyDescent="0.3">
      <c r="A2910">
        <v>25.75</v>
      </c>
      <c r="B2910">
        <v>-2.1680000000000001</v>
      </c>
      <c r="C2910">
        <v>-1.9079999999999999</v>
      </c>
      <c r="D2910">
        <v>-2.8620000000000001</v>
      </c>
      <c r="E2910">
        <v>-2.9380000000000002</v>
      </c>
      <c r="F2910">
        <v>-12.095000000000001</v>
      </c>
      <c r="G2910">
        <v>-10.840999999999999</v>
      </c>
      <c r="H2910">
        <f t="shared" si="270"/>
        <v>-2.0380000000000003</v>
      </c>
      <c r="I2910">
        <f t="shared" si="271"/>
        <v>0.18384776310850251</v>
      </c>
      <c r="J2910">
        <f t="shared" si="272"/>
        <v>-2.9000000000000004</v>
      </c>
      <c r="K2910">
        <f t="shared" si="273"/>
        <v>5.3740115370177657E-2</v>
      </c>
      <c r="L2910">
        <f t="shared" si="274"/>
        <v>-11.468</v>
      </c>
      <c r="M2910">
        <f t="shared" si="275"/>
        <v>0.88671190360793151</v>
      </c>
    </row>
    <row r="2911" spans="1:13" x14ac:dyDescent="0.3">
      <c r="A2911">
        <v>25.760416666666668</v>
      </c>
      <c r="B2911">
        <v>-2.1509999999999998</v>
      </c>
      <c r="C2911">
        <v>-1.8919999999999999</v>
      </c>
      <c r="D2911">
        <v>-2.819</v>
      </c>
      <c r="E2911">
        <v>-2.9289999999999998</v>
      </c>
      <c r="F2911">
        <v>-12.064</v>
      </c>
      <c r="G2911">
        <v>-10.987</v>
      </c>
      <c r="H2911">
        <f t="shared" si="270"/>
        <v>-2.0214999999999996</v>
      </c>
      <c r="I2911">
        <f t="shared" si="271"/>
        <v>0.18314065632731574</v>
      </c>
      <c r="J2911">
        <f t="shared" si="272"/>
        <v>-2.8739999999999997</v>
      </c>
      <c r="K2911">
        <f t="shared" si="273"/>
        <v>7.7781745930520133E-2</v>
      </c>
      <c r="L2911">
        <f t="shared" si="274"/>
        <v>-11.525500000000001</v>
      </c>
      <c r="M2911">
        <f t="shared" si="275"/>
        <v>0.76155400333791168</v>
      </c>
    </row>
    <row r="2912" spans="1:13" x14ac:dyDescent="0.3">
      <c r="A2912">
        <v>25.770833333333332</v>
      </c>
      <c r="B2912">
        <v>-2.165</v>
      </c>
      <c r="C2912">
        <v>-1.895</v>
      </c>
      <c r="D2912">
        <v>-2.86</v>
      </c>
      <c r="E2912">
        <v>-2.9289999999999998</v>
      </c>
      <c r="F2912">
        <v>-12.098000000000001</v>
      </c>
      <c r="G2912">
        <v>-11.004</v>
      </c>
      <c r="H2912">
        <f t="shared" si="270"/>
        <v>-2.0300000000000002</v>
      </c>
      <c r="I2912">
        <f t="shared" si="271"/>
        <v>0.19091883092036785</v>
      </c>
      <c r="J2912">
        <f t="shared" si="272"/>
        <v>-2.8944999999999999</v>
      </c>
      <c r="K2912">
        <f t="shared" si="273"/>
        <v>4.8790367901871745E-2</v>
      </c>
      <c r="L2912">
        <f t="shared" si="274"/>
        <v>-11.551</v>
      </c>
      <c r="M2912">
        <f t="shared" si="275"/>
        <v>0.77357481861808386</v>
      </c>
    </row>
    <row r="2913" spans="1:13" x14ac:dyDescent="0.3">
      <c r="A2913">
        <v>25.78125</v>
      </c>
      <c r="B2913">
        <v>-2.1480000000000001</v>
      </c>
      <c r="C2913">
        <v>-1.877</v>
      </c>
      <c r="D2913">
        <v>-2.84</v>
      </c>
      <c r="E2913">
        <v>-2.95</v>
      </c>
      <c r="F2913">
        <v>-12.115</v>
      </c>
      <c r="G2913">
        <v>-10.210000000000001</v>
      </c>
      <c r="H2913">
        <f t="shared" si="270"/>
        <v>-2.0125000000000002</v>
      </c>
      <c r="I2913">
        <f t="shared" si="271"/>
        <v>0.19162593770155445</v>
      </c>
      <c r="J2913">
        <f t="shared" si="272"/>
        <v>-2.895</v>
      </c>
      <c r="K2913">
        <f t="shared" si="273"/>
        <v>7.7781745930520452E-2</v>
      </c>
      <c r="L2913">
        <f t="shared" si="274"/>
        <v>-11.162500000000001</v>
      </c>
      <c r="M2913">
        <f t="shared" si="275"/>
        <v>1.3470384181603725</v>
      </c>
    </row>
    <row r="2914" spans="1:13" x14ac:dyDescent="0.3">
      <c r="A2914">
        <v>25.791666666666668</v>
      </c>
      <c r="B2914">
        <v>-2.1629999999999998</v>
      </c>
      <c r="C2914">
        <v>-1.889</v>
      </c>
      <c r="D2914">
        <v>-2.85</v>
      </c>
      <c r="E2914">
        <v>-2.972</v>
      </c>
      <c r="F2914">
        <v>-12.215</v>
      </c>
      <c r="G2914">
        <v>-10.654</v>
      </c>
      <c r="H2914">
        <f t="shared" si="270"/>
        <v>-2.0259999999999998</v>
      </c>
      <c r="I2914">
        <f t="shared" si="271"/>
        <v>0.19374725804511389</v>
      </c>
      <c r="J2914">
        <f t="shared" si="272"/>
        <v>-2.911</v>
      </c>
      <c r="K2914">
        <f t="shared" si="273"/>
        <v>8.6267027304758714E-2</v>
      </c>
      <c r="L2914">
        <f t="shared" si="274"/>
        <v>-11.4345</v>
      </c>
      <c r="M2914">
        <f t="shared" si="275"/>
        <v>1.1037936854322006</v>
      </c>
    </row>
    <row r="2915" spans="1:13" x14ac:dyDescent="0.3">
      <c r="A2915">
        <v>25.802083333333332</v>
      </c>
      <c r="B2915">
        <v>-2.1429999999999998</v>
      </c>
      <c r="C2915">
        <v>-1.871</v>
      </c>
      <c r="D2915">
        <v>-2.83</v>
      </c>
      <c r="E2915">
        <v>-3.0179999999999998</v>
      </c>
      <c r="F2915">
        <v>-12.143000000000001</v>
      </c>
      <c r="G2915">
        <v>-11.045</v>
      </c>
      <c r="H2915">
        <f t="shared" si="270"/>
        <v>-2.0069999999999997</v>
      </c>
      <c r="I2915">
        <f t="shared" si="271"/>
        <v>0.19233304448274077</v>
      </c>
      <c r="J2915">
        <f t="shared" si="272"/>
        <v>-2.9239999999999999</v>
      </c>
      <c r="K2915">
        <f t="shared" si="273"/>
        <v>0.13293607486307074</v>
      </c>
      <c r="L2915">
        <f t="shared" si="274"/>
        <v>-11.594000000000001</v>
      </c>
      <c r="M2915">
        <f t="shared" si="275"/>
        <v>0.7764032457428296</v>
      </c>
    </row>
    <row r="2916" spans="1:13" x14ac:dyDescent="0.3">
      <c r="A2916">
        <v>25.8125</v>
      </c>
      <c r="B2916">
        <v>-2.1549999999999998</v>
      </c>
      <c r="C2916">
        <v>-1.885</v>
      </c>
      <c r="D2916">
        <v>-2.8159999999999998</v>
      </c>
      <c r="E2916">
        <v>-2.9889999999999999</v>
      </c>
      <c r="F2916">
        <v>-12.141</v>
      </c>
      <c r="G2916">
        <v>-10.528</v>
      </c>
      <c r="H2916">
        <f t="shared" si="270"/>
        <v>-2.02</v>
      </c>
      <c r="I2916">
        <f t="shared" si="271"/>
        <v>0.19091883092036768</v>
      </c>
      <c r="J2916">
        <f t="shared" si="272"/>
        <v>-2.9024999999999999</v>
      </c>
      <c r="K2916">
        <f t="shared" si="273"/>
        <v>0.12232947314527275</v>
      </c>
      <c r="L2916">
        <f t="shared" si="274"/>
        <v>-11.3345</v>
      </c>
      <c r="M2916">
        <f t="shared" si="275"/>
        <v>1.1405632380539008</v>
      </c>
    </row>
    <row r="2917" spans="1:13" x14ac:dyDescent="0.3">
      <c r="A2917">
        <v>25.822916666666668</v>
      </c>
      <c r="B2917">
        <v>-2.1429999999999998</v>
      </c>
      <c r="C2917">
        <v>-1.8720000000000001</v>
      </c>
      <c r="D2917">
        <v>-2.823</v>
      </c>
      <c r="E2917">
        <v>-2.972</v>
      </c>
      <c r="F2917">
        <v>-12.121</v>
      </c>
      <c r="G2917">
        <v>-10.702999999999999</v>
      </c>
      <c r="H2917">
        <f t="shared" si="270"/>
        <v>-2.0074999999999998</v>
      </c>
      <c r="I2917">
        <f t="shared" si="271"/>
        <v>0.19162593770155417</v>
      </c>
      <c r="J2917">
        <f t="shared" si="272"/>
        <v>-2.8975</v>
      </c>
      <c r="K2917">
        <f t="shared" si="273"/>
        <v>0.1053589103967956</v>
      </c>
      <c r="L2917">
        <f t="shared" si="274"/>
        <v>-11.411999999999999</v>
      </c>
      <c r="M2917">
        <f t="shared" si="275"/>
        <v>1.0026774157225251</v>
      </c>
    </row>
    <row r="2918" spans="1:13" x14ac:dyDescent="0.3">
      <c r="A2918">
        <v>25.833333333333332</v>
      </c>
      <c r="B2918">
        <v>-2.145</v>
      </c>
      <c r="C2918">
        <v>-1.8740000000000001</v>
      </c>
      <c r="D2918">
        <v>-2.81</v>
      </c>
      <c r="E2918">
        <v>-2.9769999999999999</v>
      </c>
      <c r="F2918">
        <v>-12.092000000000001</v>
      </c>
      <c r="G2918">
        <v>-10.525</v>
      </c>
      <c r="H2918">
        <f t="shared" si="270"/>
        <v>-2.0095000000000001</v>
      </c>
      <c r="I2918">
        <f t="shared" si="271"/>
        <v>0.19162593770155431</v>
      </c>
      <c r="J2918">
        <f t="shared" si="272"/>
        <v>-2.8935</v>
      </c>
      <c r="K2918">
        <f t="shared" si="273"/>
        <v>0.11808683245815331</v>
      </c>
      <c r="L2918">
        <f t="shared" si="274"/>
        <v>-11.3085</v>
      </c>
      <c r="M2918">
        <f t="shared" si="275"/>
        <v>1.10803632611932</v>
      </c>
    </row>
    <row r="2919" spans="1:13" x14ac:dyDescent="0.3">
      <c r="A2919">
        <v>25.84375</v>
      </c>
      <c r="B2919">
        <v>-2.1389999999999998</v>
      </c>
      <c r="C2919">
        <v>-1.865</v>
      </c>
      <c r="D2919">
        <v>-2.8170000000000002</v>
      </c>
      <c r="E2919">
        <v>-2.9889999999999999</v>
      </c>
      <c r="F2919">
        <v>-12.092000000000001</v>
      </c>
      <c r="G2919">
        <v>-11.054</v>
      </c>
      <c r="H2919">
        <f t="shared" si="270"/>
        <v>-2.0019999999999998</v>
      </c>
      <c r="I2919">
        <f t="shared" si="271"/>
        <v>0.19374725804511389</v>
      </c>
      <c r="J2919">
        <f t="shared" si="272"/>
        <v>-2.903</v>
      </c>
      <c r="K2919">
        <f t="shared" si="273"/>
        <v>0.12162236636408597</v>
      </c>
      <c r="L2919">
        <f t="shared" si="274"/>
        <v>-11.573</v>
      </c>
      <c r="M2919">
        <f t="shared" si="275"/>
        <v>0.73397683887163645</v>
      </c>
    </row>
    <row r="2920" spans="1:13" x14ac:dyDescent="0.3">
      <c r="A2920">
        <v>25.854166666666668</v>
      </c>
      <c r="B2920">
        <v>-2.14</v>
      </c>
      <c r="C2920">
        <v>-1.863</v>
      </c>
      <c r="D2920">
        <v>-2.802</v>
      </c>
      <c r="E2920">
        <v>-2.9609999999999999</v>
      </c>
      <c r="F2920">
        <v>-12.087</v>
      </c>
      <c r="G2920">
        <v>-10.013</v>
      </c>
      <c r="H2920">
        <f t="shared" si="270"/>
        <v>-2.0015000000000001</v>
      </c>
      <c r="I2920">
        <f t="shared" si="271"/>
        <v>0.19586857838867375</v>
      </c>
      <c r="J2920">
        <f t="shared" si="272"/>
        <v>-2.8815</v>
      </c>
      <c r="K2920">
        <f t="shared" si="273"/>
        <v>0.11242997820866092</v>
      </c>
      <c r="L2920">
        <f t="shared" si="274"/>
        <v>-11.05</v>
      </c>
      <c r="M2920">
        <f t="shared" si="275"/>
        <v>1.4665394641808995</v>
      </c>
    </row>
    <row r="2921" spans="1:13" x14ac:dyDescent="0.3">
      <c r="A2921">
        <v>25.864583333333332</v>
      </c>
      <c r="B2921">
        <v>-2.1349999999999998</v>
      </c>
      <c r="C2921">
        <v>-1.86</v>
      </c>
      <c r="D2921">
        <v>-2.8170000000000002</v>
      </c>
      <c r="E2921">
        <v>-2.9350000000000001</v>
      </c>
      <c r="F2921">
        <v>-12.099</v>
      </c>
      <c r="G2921">
        <v>-10.185</v>
      </c>
      <c r="H2921">
        <f t="shared" si="270"/>
        <v>-1.9975000000000001</v>
      </c>
      <c r="I2921">
        <f t="shared" si="271"/>
        <v>0.19445436482630035</v>
      </c>
      <c r="J2921">
        <f t="shared" si="272"/>
        <v>-2.8760000000000003</v>
      </c>
      <c r="K2921">
        <f t="shared" si="273"/>
        <v>8.343860018001252E-2</v>
      </c>
      <c r="L2921">
        <f t="shared" si="274"/>
        <v>-11.141999999999999</v>
      </c>
      <c r="M2921">
        <f t="shared" si="275"/>
        <v>1.3534023791910517</v>
      </c>
    </row>
    <row r="2922" spans="1:13" x14ac:dyDescent="0.3">
      <c r="A2922">
        <v>25.875</v>
      </c>
      <c r="B2922">
        <v>-2.1389999999999998</v>
      </c>
      <c r="C2922">
        <v>-1.857</v>
      </c>
      <c r="D2922">
        <v>-2.782</v>
      </c>
      <c r="E2922">
        <v>-2.927</v>
      </c>
      <c r="F2922">
        <v>-12.125999999999999</v>
      </c>
      <c r="G2922">
        <v>-10.02</v>
      </c>
      <c r="H2922">
        <f t="shared" si="270"/>
        <v>-1.9979999999999998</v>
      </c>
      <c r="I2922">
        <f t="shared" si="271"/>
        <v>0.19940411229460625</v>
      </c>
      <c r="J2922">
        <f t="shared" si="272"/>
        <v>-2.8544999999999998</v>
      </c>
      <c r="K2922">
        <f t="shared" si="273"/>
        <v>0.1025304832720494</v>
      </c>
      <c r="L2922">
        <f t="shared" si="274"/>
        <v>-11.073</v>
      </c>
      <c r="M2922">
        <f t="shared" si="275"/>
        <v>1.489166881178869</v>
      </c>
    </row>
    <row r="2923" spans="1:13" x14ac:dyDescent="0.3">
      <c r="A2923">
        <v>25.885416666666668</v>
      </c>
      <c r="B2923">
        <v>-2.1320000000000001</v>
      </c>
      <c r="C2923">
        <v>-1.843</v>
      </c>
      <c r="D2923">
        <v>-2.79</v>
      </c>
      <c r="E2923">
        <v>-2.9319999999999999</v>
      </c>
      <c r="F2923">
        <v>-12.099</v>
      </c>
      <c r="G2923">
        <v>-9.6080000000000005</v>
      </c>
      <c r="H2923">
        <f t="shared" si="270"/>
        <v>-1.9875</v>
      </c>
      <c r="I2923">
        <f t="shared" si="271"/>
        <v>0.20435385976291234</v>
      </c>
      <c r="J2923">
        <f t="shared" si="272"/>
        <v>-2.8609999999999998</v>
      </c>
      <c r="K2923">
        <f t="shared" si="273"/>
        <v>0.10040916292848968</v>
      </c>
      <c r="L2923">
        <f t="shared" si="274"/>
        <v>-10.8535</v>
      </c>
      <c r="M2923">
        <f t="shared" si="275"/>
        <v>1.7614029919356908</v>
      </c>
    </row>
    <row r="2924" spans="1:13" x14ac:dyDescent="0.3">
      <c r="A2924">
        <v>25.895833333333332</v>
      </c>
      <c r="B2924">
        <v>-2.1339999999999999</v>
      </c>
      <c r="C2924">
        <v>-1.849</v>
      </c>
      <c r="D2924">
        <v>-2.79</v>
      </c>
      <c r="E2924">
        <v>-2.9209999999999998</v>
      </c>
      <c r="F2924">
        <v>-12.066000000000001</v>
      </c>
      <c r="G2924">
        <v>-9.6790000000000003</v>
      </c>
      <c r="H2924">
        <f t="shared" si="270"/>
        <v>-1.9914999999999998</v>
      </c>
      <c r="I2924">
        <f t="shared" si="271"/>
        <v>0.20152543263816597</v>
      </c>
      <c r="J2924">
        <f t="shared" si="272"/>
        <v>-2.8555000000000001</v>
      </c>
      <c r="K2924">
        <f t="shared" si="273"/>
        <v>9.2630988335437564E-2</v>
      </c>
      <c r="L2924">
        <f t="shared" si="274"/>
        <v>-10.8725</v>
      </c>
      <c r="M2924">
        <f t="shared" si="275"/>
        <v>1.6878638866922879</v>
      </c>
    </row>
    <row r="2925" spans="1:13" x14ac:dyDescent="0.3">
      <c r="A2925">
        <v>25.90625</v>
      </c>
      <c r="B2925">
        <v>-2.1309999999999998</v>
      </c>
      <c r="C2925">
        <v>-1.851</v>
      </c>
      <c r="D2925">
        <v>-2.8130000000000002</v>
      </c>
      <c r="E2925">
        <v>-2.9239999999999999</v>
      </c>
      <c r="F2925">
        <v>-12.058</v>
      </c>
      <c r="G2925">
        <v>-10.076000000000001</v>
      </c>
      <c r="H2925">
        <f t="shared" si="270"/>
        <v>-1.9909999999999999</v>
      </c>
      <c r="I2925">
        <f t="shared" si="271"/>
        <v>0.19798989873223316</v>
      </c>
      <c r="J2925">
        <f t="shared" si="272"/>
        <v>-2.8685</v>
      </c>
      <c r="K2925">
        <f t="shared" si="273"/>
        <v>7.8488852711706608E-2</v>
      </c>
      <c r="L2925">
        <f t="shared" si="274"/>
        <v>-11.067</v>
      </c>
      <c r="M2925">
        <f t="shared" si="275"/>
        <v>1.4014856403117366</v>
      </c>
    </row>
    <row r="2926" spans="1:13" x14ac:dyDescent="0.3">
      <c r="A2926">
        <v>25.916666666666668</v>
      </c>
      <c r="B2926">
        <v>-2.129</v>
      </c>
      <c r="C2926">
        <v>-1.8660000000000001</v>
      </c>
      <c r="D2926">
        <v>-2.794</v>
      </c>
      <c r="E2926">
        <v>-2.915</v>
      </c>
      <c r="F2926">
        <v>-12.122999999999999</v>
      </c>
      <c r="G2926">
        <v>-9.8049999999999997</v>
      </c>
      <c r="H2926">
        <f t="shared" si="270"/>
        <v>-1.9975000000000001</v>
      </c>
      <c r="I2926">
        <f t="shared" si="271"/>
        <v>0.18596908345206192</v>
      </c>
      <c r="J2926">
        <f t="shared" si="272"/>
        <v>-2.8544999999999998</v>
      </c>
      <c r="K2926">
        <f t="shared" si="273"/>
        <v>8.5559920523572253E-2</v>
      </c>
      <c r="L2926">
        <f t="shared" si="274"/>
        <v>-10.963999999999999</v>
      </c>
      <c r="M2926">
        <f t="shared" si="275"/>
        <v>1.6390735187904286</v>
      </c>
    </row>
    <row r="2927" spans="1:13" x14ac:dyDescent="0.3">
      <c r="A2927">
        <v>25.927083333333332</v>
      </c>
      <c r="B2927">
        <v>-2.129</v>
      </c>
      <c r="C2927">
        <v>-1.863</v>
      </c>
      <c r="D2927">
        <v>-2.794</v>
      </c>
      <c r="E2927">
        <v>-2.9289999999999998</v>
      </c>
      <c r="F2927">
        <v>-12.084</v>
      </c>
      <c r="G2927">
        <v>-9.5879999999999992</v>
      </c>
      <c r="H2927">
        <f t="shared" si="270"/>
        <v>-1.996</v>
      </c>
      <c r="I2927">
        <f t="shared" si="271"/>
        <v>0.18809040379562167</v>
      </c>
      <c r="J2927">
        <f t="shared" si="272"/>
        <v>-2.8614999999999999</v>
      </c>
      <c r="K2927">
        <f t="shared" si="273"/>
        <v>9.5459415460183772E-2</v>
      </c>
      <c r="L2927">
        <f t="shared" si="274"/>
        <v>-10.835999999999999</v>
      </c>
      <c r="M2927">
        <f t="shared" si="275"/>
        <v>1.7649385258416357</v>
      </c>
    </row>
    <row r="2928" spans="1:13" x14ac:dyDescent="0.3">
      <c r="A2928">
        <v>25.9375</v>
      </c>
      <c r="B2928">
        <v>-2.1259999999999999</v>
      </c>
      <c r="C2928">
        <v>-1.8919999999999999</v>
      </c>
      <c r="D2928">
        <v>-2.7669999999999999</v>
      </c>
      <c r="E2928">
        <v>-2.9260000000000002</v>
      </c>
      <c r="F2928">
        <v>-12.055999999999999</v>
      </c>
      <c r="G2928">
        <v>-9.6910000000000007</v>
      </c>
      <c r="H2928">
        <f t="shared" si="270"/>
        <v>-2.0089999999999999</v>
      </c>
      <c r="I2928">
        <f t="shared" si="271"/>
        <v>0.16546298679765212</v>
      </c>
      <c r="J2928">
        <f t="shared" si="272"/>
        <v>-2.8464999999999998</v>
      </c>
      <c r="K2928">
        <f t="shared" si="273"/>
        <v>0.11242997820866124</v>
      </c>
      <c r="L2928">
        <f t="shared" si="274"/>
        <v>-10.8735</v>
      </c>
      <c r="M2928">
        <f t="shared" si="275"/>
        <v>1.6723075375061791</v>
      </c>
    </row>
    <row r="2929" spans="1:13" x14ac:dyDescent="0.3">
      <c r="A2929">
        <v>25.947916666666668</v>
      </c>
      <c r="B2929">
        <v>-2.1230000000000002</v>
      </c>
      <c r="C2929">
        <v>-1.8620000000000001</v>
      </c>
      <c r="D2929">
        <v>-2.7679999999999998</v>
      </c>
      <c r="E2929">
        <v>-2.903</v>
      </c>
      <c r="F2929">
        <v>-12.023999999999999</v>
      </c>
      <c r="G2929">
        <v>-9.4920000000000009</v>
      </c>
      <c r="H2929">
        <f t="shared" si="270"/>
        <v>-1.9925000000000002</v>
      </c>
      <c r="I2929">
        <f t="shared" si="271"/>
        <v>0.18455486988968897</v>
      </c>
      <c r="J2929">
        <f t="shared" si="272"/>
        <v>-2.8354999999999997</v>
      </c>
      <c r="K2929">
        <f t="shared" si="273"/>
        <v>9.5459415460184077E-2</v>
      </c>
      <c r="L2929">
        <f t="shared" si="274"/>
        <v>-10.757999999999999</v>
      </c>
      <c r="M2929">
        <f t="shared" si="275"/>
        <v>1.7903943699643539</v>
      </c>
    </row>
    <row r="2930" spans="1:13" x14ac:dyDescent="0.3">
      <c r="A2930">
        <v>25.958333333333332</v>
      </c>
      <c r="B2930">
        <v>-2.117</v>
      </c>
      <c r="C2930">
        <v>-1.8620000000000001</v>
      </c>
      <c r="D2930">
        <v>-2.7629999999999999</v>
      </c>
      <c r="E2930">
        <v>-2.907</v>
      </c>
      <c r="F2930">
        <v>-12.009</v>
      </c>
      <c r="G2930">
        <v>-9.4489999999999998</v>
      </c>
      <c r="H2930">
        <f t="shared" si="270"/>
        <v>-1.9895</v>
      </c>
      <c r="I2930">
        <f t="shared" si="271"/>
        <v>0.18031222920256954</v>
      </c>
      <c r="J2930">
        <f t="shared" si="272"/>
        <v>-2.835</v>
      </c>
      <c r="K2930">
        <f t="shared" si="273"/>
        <v>0.10182337649086293</v>
      </c>
      <c r="L2930">
        <f t="shared" si="274"/>
        <v>-10.728999999999999</v>
      </c>
      <c r="M2930">
        <f t="shared" si="275"/>
        <v>1.8101933598375719</v>
      </c>
    </row>
    <row r="2931" spans="1:13" x14ac:dyDescent="0.3">
      <c r="A2931">
        <v>25.96875</v>
      </c>
      <c r="B2931">
        <v>-2.1219999999999999</v>
      </c>
      <c r="C2931">
        <v>-1.86</v>
      </c>
      <c r="D2931">
        <v>-2.7629999999999999</v>
      </c>
      <c r="E2931">
        <v>-2.9060000000000001</v>
      </c>
      <c r="F2931">
        <v>-12.016</v>
      </c>
      <c r="G2931">
        <v>-10.74</v>
      </c>
      <c r="H2931">
        <f t="shared" si="270"/>
        <v>-1.9910000000000001</v>
      </c>
      <c r="I2931">
        <f t="shared" si="271"/>
        <v>0.18526197667087532</v>
      </c>
      <c r="J2931">
        <f t="shared" si="272"/>
        <v>-2.8345000000000002</v>
      </c>
      <c r="K2931">
        <f t="shared" si="273"/>
        <v>0.10111626970967647</v>
      </c>
      <c r="L2931">
        <f t="shared" si="274"/>
        <v>-11.378</v>
      </c>
      <c r="M2931">
        <f t="shared" si="275"/>
        <v>0.90226825279403444</v>
      </c>
    </row>
    <row r="2932" spans="1:13" x14ac:dyDescent="0.3">
      <c r="A2932">
        <v>25.979166666666668</v>
      </c>
      <c r="B2932">
        <v>-2.1080000000000001</v>
      </c>
      <c r="C2932">
        <v>-1.845</v>
      </c>
      <c r="D2932">
        <v>-2.7330000000000001</v>
      </c>
      <c r="E2932">
        <v>-2.9260000000000002</v>
      </c>
      <c r="F2932">
        <v>-11.936</v>
      </c>
      <c r="G2932">
        <v>-9.9550000000000001</v>
      </c>
      <c r="H2932">
        <f t="shared" si="270"/>
        <v>-1.9765000000000001</v>
      </c>
      <c r="I2932">
        <f t="shared" si="271"/>
        <v>0.18596908345206209</v>
      </c>
      <c r="J2932">
        <f t="shared" si="272"/>
        <v>-2.8295000000000003</v>
      </c>
      <c r="K2932">
        <f t="shared" si="273"/>
        <v>0.13647160876900372</v>
      </c>
      <c r="L2932">
        <f t="shared" si="274"/>
        <v>-10.945499999999999</v>
      </c>
      <c r="M2932">
        <f t="shared" si="275"/>
        <v>1.4007785335305505</v>
      </c>
    </row>
    <row r="2933" spans="1:13" x14ac:dyDescent="0.3">
      <c r="A2933">
        <v>25.989583333333332</v>
      </c>
      <c r="B2933">
        <v>-2.117</v>
      </c>
      <c r="C2933">
        <v>-1.863</v>
      </c>
      <c r="D2933">
        <v>-2.774</v>
      </c>
      <c r="E2933">
        <v>-2.9119999999999999</v>
      </c>
      <c r="F2933">
        <v>-12.002000000000001</v>
      </c>
      <c r="G2933">
        <v>-9.7360000000000007</v>
      </c>
      <c r="H2933">
        <f t="shared" si="270"/>
        <v>-1.99</v>
      </c>
      <c r="I2933">
        <f t="shared" si="271"/>
        <v>0.17960512242138307</v>
      </c>
      <c r="J2933">
        <f t="shared" si="272"/>
        <v>-2.843</v>
      </c>
      <c r="K2933">
        <f t="shared" si="273"/>
        <v>9.758073580374349E-2</v>
      </c>
      <c r="L2933">
        <f t="shared" si="274"/>
        <v>-10.869</v>
      </c>
      <c r="M2933">
        <f t="shared" si="275"/>
        <v>1.6023039661687315</v>
      </c>
    </row>
    <row r="2934" spans="1:13" x14ac:dyDescent="0.3">
      <c r="A2934">
        <v>26</v>
      </c>
      <c r="B2934">
        <v>-2.1059999999999999</v>
      </c>
      <c r="C2934">
        <v>-1.8520000000000001</v>
      </c>
      <c r="D2934">
        <v>-2.722</v>
      </c>
      <c r="E2934">
        <v>-2.915</v>
      </c>
      <c r="F2934">
        <v>-11.952</v>
      </c>
      <c r="G2934">
        <v>-10.554</v>
      </c>
      <c r="H2934">
        <f t="shared" si="270"/>
        <v>-1.9790000000000001</v>
      </c>
      <c r="I2934">
        <f t="shared" si="271"/>
        <v>0.17960512242138293</v>
      </c>
      <c r="J2934">
        <f t="shared" si="272"/>
        <v>-2.8185000000000002</v>
      </c>
      <c r="K2934">
        <f t="shared" si="273"/>
        <v>0.13647160876900372</v>
      </c>
      <c r="L2934">
        <f t="shared" si="274"/>
        <v>-11.253</v>
      </c>
      <c r="M2934">
        <f t="shared" si="275"/>
        <v>0.98853528009879321</v>
      </c>
    </row>
    <row r="2935" spans="1:13" x14ac:dyDescent="0.3">
      <c r="A2935">
        <v>26.010416666666668</v>
      </c>
      <c r="B2935">
        <v>-2.1139999999999999</v>
      </c>
      <c r="C2935">
        <v>-1.8540000000000001</v>
      </c>
      <c r="D2935">
        <v>-2.7480000000000002</v>
      </c>
      <c r="E2935">
        <v>-2.9009999999999998</v>
      </c>
      <c r="F2935">
        <v>-11.973000000000001</v>
      </c>
      <c r="G2935">
        <v>-9.6539999999999999</v>
      </c>
      <c r="H2935">
        <f t="shared" si="270"/>
        <v>-1.984</v>
      </c>
      <c r="I2935">
        <f t="shared" si="271"/>
        <v>0.1838477631085022</v>
      </c>
      <c r="J2935">
        <f t="shared" si="272"/>
        <v>-2.8245</v>
      </c>
      <c r="K2935">
        <f t="shared" si="273"/>
        <v>0.10818733752154147</v>
      </c>
      <c r="L2935">
        <f t="shared" si="274"/>
        <v>-10.813500000000001</v>
      </c>
      <c r="M2935">
        <f t="shared" si="275"/>
        <v>1.6397806255715897</v>
      </c>
    </row>
    <row r="2936" spans="1:13" x14ac:dyDescent="0.3">
      <c r="A2936">
        <v>26.020833333333332</v>
      </c>
      <c r="B2936">
        <v>-2.1019999999999999</v>
      </c>
      <c r="C2936">
        <v>-1.8420000000000001</v>
      </c>
      <c r="D2936">
        <v>-2.702</v>
      </c>
      <c r="E2936">
        <v>-2.9089999999999998</v>
      </c>
      <c r="F2936">
        <v>-11.926</v>
      </c>
      <c r="G2936">
        <v>-9.9979999999999993</v>
      </c>
      <c r="H2936">
        <f t="shared" si="270"/>
        <v>-1.972</v>
      </c>
      <c r="I2936">
        <f t="shared" si="271"/>
        <v>0.1838477631085022</v>
      </c>
      <c r="J2936">
        <f t="shared" si="272"/>
        <v>-2.8054999999999999</v>
      </c>
      <c r="K2936">
        <f t="shared" si="273"/>
        <v>0.14637110370561524</v>
      </c>
      <c r="L2936">
        <f t="shared" si="274"/>
        <v>-10.962</v>
      </c>
      <c r="M2936">
        <f t="shared" si="275"/>
        <v>1.3633018741276641</v>
      </c>
    </row>
    <row r="2937" spans="1:13" x14ac:dyDescent="0.3">
      <c r="A2937">
        <v>26.03125</v>
      </c>
      <c r="B2937">
        <v>-2.109</v>
      </c>
      <c r="C2937">
        <v>-1.84</v>
      </c>
      <c r="D2937">
        <v>-2.7280000000000002</v>
      </c>
      <c r="E2937">
        <v>-2.9009999999999998</v>
      </c>
      <c r="F2937">
        <v>-11.946</v>
      </c>
      <c r="G2937">
        <v>-9.5129999999999999</v>
      </c>
      <c r="H2937">
        <f t="shared" si="270"/>
        <v>-1.9744999999999999</v>
      </c>
      <c r="I2937">
        <f t="shared" si="271"/>
        <v>0.19021172413918122</v>
      </c>
      <c r="J2937">
        <f t="shared" si="272"/>
        <v>-2.8144999999999998</v>
      </c>
      <c r="K2937">
        <f t="shared" si="273"/>
        <v>0.12232947314527243</v>
      </c>
      <c r="L2937">
        <f t="shared" si="274"/>
        <v>-10.7295</v>
      </c>
      <c r="M2937">
        <f t="shared" si="275"/>
        <v>1.7203907986268783</v>
      </c>
    </row>
    <row r="2938" spans="1:13" x14ac:dyDescent="0.3">
      <c r="A2938">
        <v>26.041666666666668</v>
      </c>
      <c r="B2938">
        <v>-2.1019999999999999</v>
      </c>
      <c r="C2938">
        <v>-1.839</v>
      </c>
      <c r="D2938">
        <v>-2.694</v>
      </c>
      <c r="E2938">
        <v>-2.915</v>
      </c>
      <c r="F2938">
        <v>-11.901999999999999</v>
      </c>
      <c r="G2938">
        <v>-9.7430000000000003</v>
      </c>
      <c r="H2938">
        <f t="shared" si="270"/>
        <v>-1.9704999999999999</v>
      </c>
      <c r="I2938">
        <f t="shared" si="271"/>
        <v>0.18596908345206192</v>
      </c>
      <c r="J2938">
        <f t="shared" si="272"/>
        <v>-2.8045</v>
      </c>
      <c r="K2938">
        <f t="shared" si="273"/>
        <v>0.15627059864222706</v>
      </c>
      <c r="L2938">
        <f t="shared" si="274"/>
        <v>-10.8225</v>
      </c>
      <c r="M2938">
        <f t="shared" si="275"/>
        <v>1.5266435405817553</v>
      </c>
    </row>
    <row r="2939" spans="1:13" x14ac:dyDescent="0.3">
      <c r="A2939">
        <v>26.052083333333332</v>
      </c>
      <c r="B2939">
        <v>-2.105</v>
      </c>
      <c r="C2939">
        <v>-1.839</v>
      </c>
      <c r="D2939">
        <v>-2.7160000000000002</v>
      </c>
      <c r="E2939">
        <v>-2.915</v>
      </c>
      <c r="F2939">
        <v>-11.938000000000001</v>
      </c>
      <c r="G2939">
        <v>-10.459</v>
      </c>
      <c r="H2939">
        <f t="shared" si="270"/>
        <v>-1.972</v>
      </c>
      <c r="I2939">
        <f t="shared" si="271"/>
        <v>0.18809040379562167</v>
      </c>
      <c r="J2939">
        <f t="shared" si="272"/>
        <v>-2.8155000000000001</v>
      </c>
      <c r="K2939">
        <f t="shared" si="273"/>
        <v>0.14071424945612285</v>
      </c>
      <c r="L2939">
        <f t="shared" si="274"/>
        <v>-11.198499999999999</v>
      </c>
      <c r="M2939">
        <f t="shared" si="275"/>
        <v>1.0458109293749045</v>
      </c>
    </row>
    <row r="2940" spans="1:13" x14ac:dyDescent="0.3">
      <c r="A2940">
        <v>26.0625</v>
      </c>
      <c r="B2940">
        <v>-2.1</v>
      </c>
      <c r="C2940">
        <v>-1.823</v>
      </c>
      <c r="D2940">
        <v>-2.7050000000000001</v>
      </c>
      <c r="E2940">
        <v>-2.9119999999999999</v>
      </c>
      <c r="F2940">
        <v>-11.923999999999999</v>
      </c>
      <c r="G2940">
        <v>-9.7370000000000001</v>
      </c>
      <c r="H2940">
        <f t="shared" si="270"/>
        <v>-1.9615</v>
      </c>
      <c r="I2940">
        <f t="shared" si="271"/>
        <v>0.19586857838867375</v>
      </c>
      <c r="J2940">
        <f t="shared" si="272"/>
        <v>-2.8085</v>
      </c>
      <c r="K2940">
        <f t="shared" si="273"/>
        <v>0.14637110370561524</v>
      </c>
      <c r="L2940">
        <f t="shared" si="274"/>
        <v>-10.830500000000001</v>
      </c>
      <c r="M2940">
        <f t="shared" si="275"/>
        <v>1.5464425304549669</v>
      </c>
    </row>
    <row r="2941" spans="1:13" x14ac:dyDescent="0.3">
      <c r="A2941">
        <v>26.072916666666668</v>
      </c>
      <c r="B2941">
        <v>-2.1019999999999999</v>
      </c>
      <c r="C2941">
        <v>-1.837</v>
      </c>
      <c r="D2941">
        <v>-2.7170000000000001</v>
      </c>
      <c r="E2941">
        <v>-2.907</v>
      </c>
      <c r="F2941">
        <v>-11.938000000000001</v>
      </c>
      <c r="G2941">
        <v>-9.8970000000000002</v>
      </c>
      <c r="H2941">
        <f t="shared" si="270"/>
        <v>-1.9695</v>
      </c>
      <c r="I2941">
        <f t="shared" si="271"/>
        <v>0.18738329701443504</v>
      </c>
      <c r="J2941">
        <f t="shared" si="272"/>
        <v>-2.8120000000000003</v>
      </c>
      <c r="K2941">
        <f t="shared" si="273"/>
        <v>0.134350288425444</v>
      </c>
      <c r="L2941">
        <f t="shared" si="274"/>
        <v>-10.9175</v>
      </c>
      <c r="M2941">
        <f t="shared" si="275"/>
        <v>1.4432049404017437</v>
      </c>
    </row>
    <row r="2942" spans="1:13" x14ac:dyDescent="0.3">
      <c r="A2942">
        <v>26.083333333333332</v>
      </c>
      <c r="B2942">
        <v>-2.1</v>
      </c>
      <c r="C2942">
        <v>-1.82</v>
      </c>
      <c r="D2942">
        <v>-2.6709999999999998</v>
      </c>
      <c r="E2942">
        <v>-2.9060000000000001</v>
      </c>
      <c r="F2942">
        <v>-11.901</v>
      </c>
      <c r="G2942">
        <v>-12.053000000000001</v>
      </c>
      <c r="H2942">
        <f t="shared" si="270"/>
        <v>-1.96</v>
      </c>
      <c r="I2942">
        <f t="shared" si="271"/>
        <v>0.19798989873223333</v>
      </c>
      <c r="J2942">
        <f t="shared" si="272"/>
        <v>-2.7885</v>
      </c>
      <c r="K2942">
        <f t="shared" si="273"/>
        <v>0.16617009357883888</v>
      </c>
      <c r="L2942">
        <f t="shared" si="274"/>
        <v>-11.977</v>
      </c>
      <c r="M2942">
        <f t="shared" si="275"/>
        <v>0.10748023074035595</v>
      </c>
    </row>
    <row r="2943" spans="1:13" x14ac:dyDescent="0.3">
      <c r="A2943">
        <v>26.09375</v>
      </c>
      <c r="B2943">
        <v>-2.097</v>
      </c>
      <c r="C2943">
        <v>-1.825</v>
      </c>
      <c r="D2943">
        <v>-2.7269999999999999</v>
      </c>
      <c r="E2943">
        <v>-2.907</v>
      </c>
      <c r="F2943">
        <v>-11.898</v>
      </c>
      <c r="G2943">
        <v>-11.47</v>
      </c>
      <c r="H2943">
        <f t="shared" si="270"/>
        <v>-1.9609999999999999</v>
      </c>
      <c r="I2943">
        <f t="shared" si="271"/>
        <v>0.19233304448274094</v>
      </c>
      <c r="J2943">
        <f t="shared" si="272"/>
        <v>-2.8170000000000002</v>
      </c>
      <c r="K2943">
        <f t="shared" si="273"/>
        <v>0.12727922061357869</v>
      </c>
      <c r="L2943">
        <f t="shared" si="274"/>
        <v>-11.684000000000001</v>
      </c>
      <c r="M2943">
        <f t="shared" si="275"/>
        <v>0.30264170234784166</v>
      </c>
    </row>
    <row r="2944" spans="1:13" x14ac:dyDescent="0.3">
      <c r="A2944">
        <v>26.104166666666668</v>
      </c>
      <c r="B2944">
        <v>-2.1</v>
      </c>
      <c r="C2944">
        <v>-1.8169999999999999</v>
      </c>
      <c r="D2944">
        <v>-2.6960000000000002</v>
      </c>
      <c r="E2944">
        <v>-2.9</v>
      </c>
      <c r="F2944">
        <v>-11.875999999999999</v>
      </c>
      <c r="G2944">
        <v>-10.79</v>
      </c>
      <c r="H2944">
        <f t="shared" si="270"/>
        <v>-1.9584999999999999</v>
      </c>
      <c r="I2944">
        <f t="shared" si="271"/>
        <v>0.20011121907579305</v>
      </c>
      <c r="J2944">
        <f t="shared" si="272"/>
        <v>-2.798</v>
      </c>
      <c r="K2944">
        <f t="shared" si="273"/>
        <v>0.14424978336205552</v>
      </c>
      <c r="L2944">
        <f t="shared" si="274"/>
        <v>-11.332999999999998</v>
      </c>
      <c r="M2944">
        <f t="shared" si="275"/>
        <v>0.76791796436859083</v>
      </c>
    </row>
    <row r="2945" spans="1:13" x14ac:dyDescent="0.3">
      <c r="A2945">
        <v>26.114583333333332</v>
      </c>
      <c r="B2945">
        <v>-2.0939999999999999</v>
      </c>
      <c r="C2945">
        <v>-1.8089999999999999</v>
      </c>
      <c r="D2945">
        <v>-2.71</v>
      </c>
      <c r="E2945">
        <v>-2.8969999999999998</v>
      </c>
      <c r="F2945">
        <v>-11.904</v>
      </c>
      <c r="G2945">
        <v>-10.91</v>
      </c>
      <c r="H2945">
        <f t="shared" si="270"/>
        <v>-1.9514999999999998</v>
      </c>
      <c r="I2945">
        <f t="shared" si="271"/>
        <v>0.20152543263816597</v>
      </c>
      <c r="J2945">
        <f t="shared" si="272"/>
        <v>-2.8034999999999997</v>
      </c>
      <c r="K2945">
        <f t="shared" si="273"/>
        <v>0.13222896808188428</v>
      </c>
      <c r="L2945">
        <f t="shared" si="274"/>
        <v>-11.407</v>
      </c>
      <c r="M2945">
        <f t="shared" si="275"/>
        <v>0.70286414049942814</v>
      </c>
    </row>
    <row r="2946" spans="1:13" x14ac:dyDescent="0.3">
      <c r="A2946">
        <v>26.125</v>
      </c>
      <c r="B2946">
        <v>-2.093</v>
      </c>
      <c r="C2946">
        <v>-1.8120000000000001</v>
      </c>
      <c r="D2946">
        <v>-2.6840000000000002</v>
      </c>
      <c r="E2946">
        <v>-2.895</v>
      </c>
      <c r="F2946">
        <v>-11.901999999999999</v>
      </c>
      <c r="G2946">
        <v>-10.132</v>
      </c>
      <c r="H2946">
        <f t="shared" si="270"/>
        <v>-1.9525000000000001</v>
      </c>
      <c r="I2946">
        <f t="shared" si="271"/>
        <v>0.19869700551341979</v>
      </c>
      <c r="J2946">
        <f t="shared" si="272"/>
        <v>-2.7895000000000003</v>
      </c>
      <c r="K2946">
        <f t="shared" si="273"/>
        <v>0.14919953083036142</v>
      </c>
      <c r="L2946">
        <f t="shared" si="274"/>
        <v>-11.016999999999999</v>
      </c>
      <c r="M2946">
        <f t="shared" si="275"/>
        <v>1.2515790027001887</v>
      </c>
    </row>
    <row r="2947" spans="1:13" x14ac:dyDescent="0.3">
      <c r="A2947">
        <v>26.135416666666668</v>
      </c>
      <c r="B2947">
        <v>-2.0910000000000002</v>
      </c>
      <c r="C2947">
        <v>-1.8120000000000001</v>
      </c>
      <c r="D2947">
        <v>-2.6970000000000001</v>
      </c>
      <c r="E2947">
        <v>-2.895</v>
      </c>
      <c r="F2947">
        <v>-11.867000000000001</v>
      </c>
      <c r="G2947">
        <v>-10.11</v>
      </c>
      <c r="H2947">
        <f t="shared" si="270"/>
        <v>-1.9515000000000002</v>
      </c>
      <c r="I2947">
        <f t="shared" si="271"/>
        <v>0.19728279195104687</v>
      </c>
      <c r="J2947">
        <f t="shared" si="272"/>
        <v>-2.7960000000000003</v>
      </c>
      <c r="K2947">
        <f t="shared" si="273"/>
        <v>0.14000714267493639</v>
      </c>
      <c r="L2947">
        <f t="shared" si="274"/>
        <v>-10.9885</v>
      </c>
      <c r="M2947">
        <f t="shared" si="275"/>
        <v>1.2423866145447651</v>
      </c>
    </row>
    <row r="2948" spans="1:13" x14ac:dyDescent="0.3">
      <c r="A2948">
        <v>26.145833333333332</v>
      </c>
      <c r="B2948">
        <v>-2.093</v>
      </c>
      <c r="C2948">
        <v>-1.8140000000000001</v>
      </c>
      <c r="D2948">
        <v>-2.6760000000000002</v>
      </c>
      <c r="E2948">
        <v>-2.887</v>
      </c>
      <c r="F2948">
        <v>-11.855</v>
      </c>
      <c r="G2948">
        <v>-10.38</v>
      </c>
      <c r="H2948">
        <f t="shared" ref="H2948:H3011" si="276">AVERAGE(B2948:C2948)</f>
        <v>-1.9535</v>
      </c>
      <c r="I2948">
        <f t="shared" ref="I2948:I3011" si="277">STDEV(B2948:C2948)</f>
        <v>0.1972827919510467</v>
      </c>
      <c r="J2948">
        <f t="shared" ref="J2948:J3011" si="278">AVERAGE(D2948:E2948)</f>
        <v>-2.7815000000000003</v>
      </c>
      <c r="K2948">
        <f t="shared" ref="K2948:K3011" si="279">STDEV(D2948:E2948)</f>
        <v>0.14919953083036142</v>
      </c>
      <c r="L2948">
        <f t="shared" ref="L2948:L3011" si="280">AVERAGE(F2948:G2948)</f>
        <v>-11.1175</v>
      </c>
      <c r="M2948">
        <f t="shared" ref="M2948:M3011" si="281">STDEV(F2948:G2948)</f>
        <v>1.0429825022501573</v>
      </c>
    </row>
    <row r="2949" spans="1:13" x14ac:dyDescent="0.3">
      <c r="A2949">
        <v>26.15625</v>
      </c>
      <c r="B2949">
        <v>-2.0910000000000002</v>
      </c>
      <c r="C2949">
        <v>-1.8109999999999999</v>
      </c>
      <c r="D2949">
        <v>-2.6989999999999998</v>
      </c>
      <c r="E2949">
        <v>-2.875</v>
      </c>
      <c r="F2949">
        <v>-11.840999999999999</v>
      </c>
      <c r="G2949">
        <v>-10.654</v>
      </c>
      <c r="H2949">
        <f t="shared" si="276"/>
        <v>-1.9510000000000001</v>
      </c>
      <c r="I2949">
        <f t="shared" si="277"/>
        <v>0.19798989873223347</v>
      </c>
      <c r="J2949">
        <f t="shared" si="278"/>
        <v>-2.7869999999999999</v>
      </c>
      <c r="K2949">
        <f t="shared" si="279"/>
        <v>0.12445079348883248</v>
      </c>
      <c r="L2949">
        <f t="shared" si="280"/>
        <v>-11.247499999999999</v>
      </c>
      <c r="M2949">
        <f t="shared" si="281"/>
        <v>0.83933574926843146</v>
      </c>
    </row>
    <row r="2950" spans="1:13" x14ac:dyDescent="0.3">
      <c r="A2950">
        <v>26.166666666666668</v>
      </c>
      <c r="B2950">
        <v>-2.089</v>
      </c>
      <c r="C2950">
        <v>-1.802</v>
      </c>
      <c r="D2950">
        <v>-2.6539999999999999</v>
      </c>
      <c r="E2950">
        <v>-2.867</v>
      </c>
      <c r="F2950">
        <v>-11.81</v>
      </c>
      <c r="G2950">
        <v>-9.69</v>
      </c>
      <c r="H2950">
        <f t="shared" si="276"/>
        <v>-1.9455</v>
      </c>
      <c r="I2950">
        <f t="shared" si="277"/>
        <v>0.20293964620053909</v>
      </c>
      <c r="J2950">
        <f t="shared" si="278"/>
        <v>-2.7605</v>
      </c>
      <c r="K2950">
        <f t="shared" si="279"/>
        <v>0.15061374439273467</v>
      </c>
      <c r="L2950">
        <f t="shared" si="280"/>
        <v>-10.75</v>
      </c>
      <c r="M2950">
        <f t="shared" si="281"/>
        <v>1.4990663761154814</v>
      </c>
    </row>
    <row r="2951" spans="1:13" x14ac:dyDescent="0.3">
      <c r="A2951">
        <v>26.177083333333332</v>
      </c>
      <c r="B2951">
        <v>-2.0880000000000001</v>
      </c>
      <c r="C2951">
        <v>-1.8080000000000001</v>
      </c>
      <c r="D2951">
        <v>-2.6970000000000001</v>
      </c>
      <c r="E2951">
        <v>-2.8639999999999999</v>
      </c>
      <c r="F2951">
        <v>-11.802</v>
      </c>
      <c r="G2951">
        <v>-9.5419999999999998</v>
      </c>
      <c r="H2951">
        <f t="shared" si="276"/>
        <v>-1.948</v>
      </c>
      <c r="I2951">
        <f t="shared" si="277"/>
        <v>0.19798989873223333</v>
      </c>
      <c r="J2951">
        <f t="shared" si="278"/>
        <v>-2.7805</v>
      </c>
      <c r="K2951">
        <f t="shared" si="279"/>
        <v>0.11808683245815331</v>
      </c>
      <c r="L2951">
        <f t="shared" si="280"/>
        <v>-10.672000000000001</v>
      </c>
      <c r="M2951">
        <f t="shared" si="281"/>
        <v>1.5980613254815961</v>
      </c>
    </row>
    <row r="2952" spans="1:13" x14ac:dyDescent="0.3">
      <c r="A2952">
        <v>26.1875</v>
      </c>
      <c r="B2952">
        <v>-2.0880000000000001</v>
      </c>
      <c r="C2952">
        <v>-1.7969999999999999</v>
      </c>
      <c r="D2952">
        <v>-2.6589999999999998</v>
      </c>
      <c r="E2952">
        <v>-2.863</v>
      </c>
      <c r="F2952">
        <v>-11.792</v>
      </c>
      <c r="G2952">
        <v>-9.4949999999999992</v>
      </c>
      <c r="H2952">
        <f t="shared" si="276"/>
        <v>-1.9424999999999999</v>
      </c>
      <c r="I2952">
        <f t="shared" si="277"/>
        <v>0.20576807332528543</v>
      </c>
      <c r="J2952">
        <f t="shared" si="278"/>
        <v>-2.7610000000000001</v>
      </c>
      <c r="K2952">
        <f t="shared" si="279"/>
        <v>0.14424978336205582</v>
      </c>
      <c r="L2952">
        <f t="shared" si="280"/>
        <v>-10.6435</v>
      </c>
      <c r="M2952">
        <f t="shared" si="281"/>
        <v>1.6242242763854988</v>
      </c>
    </row>
    <row r="2953" spans="1:13" x14ac:dyDescent="0.3">
      <c r="A2953">
        <v>26.197916666666668</v>
      </c>
      <c r="B2953">
        <v>-2.0830000000000002</v>
      </c>
      <c r="C2953">
        <v>-1.7929999999999999</v>
      </c>
      <c r="D2953">
        <v>-2.7</v>
      </c>
      <c r="E2953">
        <v>-2.8740000000000001</v>
      </c>
      <c r="F2953">
        <v>-11.776</v>
      </c>
      <c r="G2953">
        <v>-9.8249999999999993</v>
      </c>
      <c r="H2953">
        <f t="shared" si="276"/>
        <v>-1.9380000000000002</v>
      </c>
      <c r="I2953">
        <f t="shared" si="277"/>
        <v>0.20506096654409897</v>
      </c>
      <c r="J2953">
        <f t="shared" si="278"/>
        <v>-2.7869999999999999</v>
      </c>
      <c r="K2953">
        <f t="shared" si="279"/>
        <v>0.12303657992645922</v>
      </c>
      <c r="L2953">
        <f t="shared" si="280"/>
        <v>-10.8005</v>
      </c>
      <c r="M2953">
        <f t="shared" si="281"/>
        <v>1.3795653300949546</v>
      </c>
    </row>
    <row r="2954" spans="1:13" x14ac:dyDescent="0.3">
      <c r="A2954">
        <v>26.208333333333332</v>
      </c>
      <c r="B2954">
        <v>-2.0880000000000001</v>
      </c>
      <c r="C2954">
        <v>-1.7969999999999999</v>
      </c>
      <c r="D2954">
        <v>-2.6640000000000001</v>
      </c>
      <c r="E2954">
        <v>-2.863</v>
      </c>
      <c r="F2954">
        <v>-11.807</v>
      </c>
      <c r="G2954">
        <v>-9.6760000000000002</v>
      </c>
      <c r="H2954">
        <f t="shared" si="276"/>
        <v>-1.9424999999999999</v>
      </c>
      <c r="I2954">
        <f t="shared" si="277"/>
        <v>0.20576807332528543</v>
      </c>
      <c r="J2954">
        <f t="shared" si="278"/>
        <v>-2.7635000000000001</v>
      </c>
      <c r="K2954">
        <f t="shared" si="279"/>
        <v>0.14071424945612285</v>
      </c>
      <c r="L2954">
        <f t="shared" si="280"/>
        <v>-10.7415</v>
      </c>
      <c r="M2954">
        <f t="shared" si="281"/>
        <v>1.5068445507085328</v>
      </c>
    </row>
    <row r="2955" spans="1:13" x14ac:dyDescent="0.3">
      <c r="A2955">
        <v>26.21875</v>
      </c>
      <c r="B2955">
        <v>-2.0790000000000002</v>
      </c>
      <c r="C2955">
        <v>-1.786</v>
      </c>
      <c r="D2955">
        <v>-2.6909999999999998</v>
      </c>
      <c r="E2955">
        <v>-2.871</v>
      </c>
      <c r="F2955">
        <v>-11.798</v>
      </c>
      <c r="G2955">
        <v>-9.7029999999999994</v>
      </c>
      <c r="H2955">
        <f t="shared" si="276"/>
        <v>-1.9325000000000001</v>
      </c>
      <c r="I2955">
        <f t="shared" si="277"/>
        <v>0.20718228688765852</v>
      </c>
      <c r="J2955">
        <f t="shared" si="278"/>
        <v>-2.7809999999999997</v>
      </c>
      <c r="K2955">
        <f t="shared" si="279"/>
        <v>0.12727922061357869</v>
      </c>
      <c r="L2955">
        <f t="shared" si="280"/>
        <v>-10.750499999999999</v>
      </c>
      <c r="M2955">
        <f t="shared" si="281"/>
        <v>1.4813887065858173</v>
      </c>
    </row>
    <row r="2956" spans="1:13" x14ac:dyDescent="0.3">
      <c r="A2956">
        <v>26.229166666666668</v>
      </c>
      <c r="B2956">
        <v>-2.085</v>
      </c>
      <c r="C2956">
        <v>-1.7889999999999999</v>
      </c>
      <c r="D2956">
        <v>-2.6669999999999998</v>
      </c>
      <c r="E2956">
        <v>-2.88</v>
      </c>
      <c r="F2956">
        <v>-11.816000000000001</v>
      </c>
      <c r="G2956">
        <v>-10.423</v>
      </c>
      <c r="H2956">
        <f t="shared" si="276"/>
        <v>-1.9369999999999998</v>
      </c>
      <c r="I2956">
        <f t="shared" si="277"/>
        <v>0.2093036072312181</v>
      </c>
      <c r="J2956">
        <f t="shared" si="278"/>
        <v>-2.7734999999999999</v>
      </c>
      <c r="K2956">
        <f t="shared" si="279"/>
        <v>0.15061374439273467</v>
      </c>
      <c r="L2956">
        <f t="shared" si="280"/>
        <v>-11.1195</v>
      </c>
      <c r="M2956">
        <f t="shared" si="281"/>
        <v>0.98499974619286113</v>
      </c>
    </row>
    <row r="2957" spans="1:13" x14ac:dyDescent="0.3">
      <c r="A2957">
        <v>26.239583333333332</v>
      </c>
      <c r="B2957">
        <v>-2.077</v>
      </c>
      <c r="C2957">
        <v>-1.7849999999999999</v>
      </c>
      <c r="D2957">
        <v>-2.6909999999999998</v>
      </c>
      <c r="E2957">
        <v>-2.88</v>
      </c>
      <c r="F2957">
        <v>-11.798</v>
      </c>
      <c r="G2957">
        <v>-9.9610000000000003</v>
      </c>
      <c r="H2957">
        <f t="shared" si="276"/>
        <v>-1.931</v>
      </c>
      <c r="I2957">
        <f t="shared" si="277"/>
        <v>0.2064751801064719</v>
      </c>
      <c r="J2957">
        <f t="shared" si="278"/>
        <v>-2.7854999999999999</v>
      </c>
      <c r="K2957">
        <f t="shared" si="279"/>
        <v>0.13364318164425754</v>
      </c>
      <c r="L2957">
        <f t="shared" si="280"/>
        <v>-10.8795</v>
      </c>
      <c r="M2957">
        <f t="shared" si="281"/>
        <v>1.2989551570396876</v>
      </c>
    </row>
    <row r="2958" spans="1:13" x14ac:dyDescent="0.3">
      <c r="A2958">
        <v>26.25</v>
      </c>
      <c r="B2958">
        <v>-2.0830000000000002</v>
      </c>
      <c r="C2958">
        <v>-1.78</v>
      </c>
      <c r="D2958">
        <v>-2.6819999999999999</v>
      </c>
      <c r="E2958">
        <v>-2.8690000000000002</v>
      </c>
      <c r="F2958">
        <v>-11.815</v>
      </c>
      <c r="G2958">
        <v>-9.65</v>
      </c>
      <c r="H2958">
        <f t="shared" si="276"/>
        <v>-1.9315000000000002</v>
      </c>
      <c r="I2958">
        <f t="shared" si="277"/>
        <v>0.214253354699524</v>
      </c>
      <c r="J2958">
        <f t="shared" si="278"/>
        <v>-2.7755000000000001</v>
      </c>
      <c r="K2958">
        <f t="shared" si="279"/>
        <v>0.13222896808188458</v>
      </c>
      <c r="L2958">
        <f t="shared" si="280"/>
        <v>-10.7325</v>
      </c>
      <c r="M2958">
        <f t="shared" si="281"/>
        <v>1.5308861812688774</v>
      </c>
    </row>
    <row r="2959" spans="1:13" x14ac:dyDescent="0.3">
      <c r="A2959">
        <v>26.260416666666668</v>
      </c>
      <c r="B2959">
        <v>-2.077</v>
      </c>
      <c r="C2959">
        <v>-1.774</v>
      </c>
      <c r="D2959">
        <v>-2.6869999999999998</v>
      </c>
      <c r="E2959">
        <v>-2.863</v>
      </c>
      <c r="F2959">
        <v>-11.795999999999999</v>
      </c>
      <c r="G2959">
        <v>-9.5359999999999996</v>
      </c>
      <c r="H2959">
        <f t="shared" si="276"/>
        <v>-1.9255</v>
      </c>
      <c r="I2959">
        <f t="shared" si="277"/>
        <v>0.21425335469952386</v>
      </c>
      <c r="J2959">
        <f t="shared" si="278"/>
        <v>-2.7749999999999999</v>
      </c>
      <c r="K2959">
        <f t="shared" si="279"/>
        <v>0.12445079348883248</v>
      </c>
      <c r="L2959">
        <f t="shared" si="280"/>
        <v>-10.666</v>
      </c>
      <c r="M2959">
        <f t="shared" si="281"/>
        <v>1.598061325481587</v>
      </c>
    </row>
    <row r="2960" spans="1:13" x14ac:dyDescent="0.3">
      <c r="A2960">
        <v>26.270833333333332</v>
      </c>
      <c r="B2960">
        <v>-2.0830000000000002</v>
      </c>
      <c r="C2960">
        <v>-1.7849999999999999</v>
      </c>
      <c r="D2960">
        <v>-2.6739999999999999</v>
      </c>
      <c r="E2960">
        <v>-2.86</v>
      </c>
      <c r="F2960">
        <v>-11.795999999999999</v>
      </c>
      <c r="G2960">
        <v>-9.6329999999999991</v>
      </c>
      <c r="H2960">
        <f t="shared" si="276"/>
        <v>-1.9340000000000002</v>
      </c>
      <c r="I2960">
        <f t="shared" si="277"/>
        <v>0.21071782079359136</v>
      </c>
      <c r="J2960">
        <f t="shared" si="278"/>
        <v>-2.7669999999999999</v>
      </c>
      <c r="K2960">
        <f t="shared" si="279"/>
        <v>0.13152186130069779</v>
      </c>
      <c r="L2960">
        <f t="shared" si="280"/>
        <v>-10.714499999999999</v>
      </c>
      <c r="M2960">
        <f t="shared" si="281"/>
        <v>1.5294719677064994</v>
      </c>
    </row>
    <row r="2961" spans="1:13" x14ac:dyDescent="0.3">
      <c r="A2961">
        <v>26.28125</v>
      </c>
      <c r="B2961">
        <v>-2.0739999999999998</v>
      </c>
      <c r="C2961">
        <v>-1.7709999999999999</v>
      </c>
      <c r="D2961">
        <v>-2.6619999999999999</v>
      </c>
      <c r="E2961">
        <v>-2.855</v>
      </c>
      <c r="F2961">
        <v>-11.775</v>
      </c>
      <c r="G2961">
        <v>-9.6449999999999996</v>
      </c>
      <c r="H2961">
        <f t="shared" si="276"/>
        <v>-1.9224999999999999</v>
      </c>
      <c r="I2961">
        <f t="shared" si="277"/>
        <v>0.21425335469952386</v>
      </c>
      <c r="J2961">
        <f t="shared" si="278"/>
        <v>-2.7584999999999997</v>
      </c>
      <c r="K2961">
        <f t="shared" si="279"/>
        <v>0.13647160876900372</v>
      </c>
      <c r="L2961">
        <f t="shared" si="280"/>
        <v>-10.71</v>
      </c>
      <c r="M2961">
        <f t="shared" si="281"/>
        <v>1.5061374439273467</v>
      </c>
    </row>
    <row r="2962" spans="1:13" x14ac:dyDescent="0.3">
      <c r="A2962">
        <v>26.291666666666668</v>
      </c>
      <c r="B2962">
        <v>-2.0830000000000002</v>
      </c>
      <c r="C2962">
        <v>-1.7849999999999999</v>
      </c>
      <c r="D2962">
        <v>-2.657</v>
      </c>
      <c r="E2962">
        <v>-2.8540000000000001</v>
      </c>
      <c r="F2962">
        <v>-11.821999999999999</v>
      </c>
      <c r="G2962">
        <v>-10.109</v>
      </c>
      <c r="H2962">
        <f t="shared" si="276"/>
        <v>-1.9340000000000002</v>
      </c>
      <c r="I2962">
        <f t="shared" si="277"/>
        <v>0.21071782079359136</v>
      </c>
      <c r="J2962">
        <f t="shared" si="278"/>
        <v>-2.7555000000000001</v>
      </c>
      <c r="K2962">
        <f t="shared" si="279"/>
        <v>0.1393000358937499</v>
      </c>
      <c r="L2962">
        <f t="shared" si="280"/>
        <v>-10.965499999999999</v>
      </c>
      <c r="M2962">
        <f t="shared" si="281"/>
        <v>1.2112739161725554</v>
      </c>
    </row>
    <row r="2963" spans="1:13" x14ac:dyDescent="0.3">
      <c r="A2963">
        <v>26.302083333333332</v>
      </c>
      <c r="B2963">
        <v>-2.0659999999999998</v>
      </c>
      <c r="C2963">
        <v>-1.7709999999999999</v>
      </c>
      <c r="D2963">
        <v>-2.6619999999999999</v>
      </c>
      <c r="E2963">
        <v>-2.84</v>
      </c>
      <c r="F2963">
        <v>-11.755000000000001</v>
      </c>
      <c r="G2963">
        <v>-10.827</v>
      </c>
      <c r="H2963">
        <f t="shared" si="276"/>
        <v>-1.9184999999999999</v>
      </c>
      <c r="I2963">
        <f t="shared" si="277"/>
        <v>0.20859650045003147</v>
      </c>
      <c r="J2963">
        <f t="shared" si="278"/>
        <v>-2.7509999999999999</v>
      </c>
      <c r="K2963">
        <f t="shared" si="279"/>
        <v>0.1258650070512054</v>
      </c>
      <c r="L2963">
        <f t="shared" si="280"/>
        <v>-11.291</v>
      </c>
      <c r="M2963">
        <f t="shared" si="281"/>
        <v>0.65619509294111666</v>
      </c>
    </row>
    <row r="2964" spans="1:13" x14ac:dyDescent="0.3">
      <c r="A2964">
        <v>26.3125</v>
      </c>
      <c r="B2964">
        <v>-2.08</v>
      </c>
      <c r="C2964">
        <v>-1.796</v>
      </c>
      <c r="D2964">
        <v>-2.69</v>
      </c>
      <c r="E2964">
        <v>-2.831</v>
      </c>
      <c r="F2964">
        <v>-11.798999999999999</v>
      </c>
      <c r="G2964">
        <v>-10.103</v>
      </c>
      <c r="H2964">
        <f t="shared" si="276"/>
        <v>-1.9380000000000002</v>
      </c>
      <c r="I2964">
        <f t="shared" si="277"/>
        <v>0.20081832585697953</v>
      </c>
      <c r="J2964">
        <f t="shared" si="278"/>
        <v>-2.7605</v>
      </c>
      <c r="K2964">
        <f t="shared" si="279"/>
        <v>9.9702056147303209E-2</v>
      </c>
      <c r="L2964">
        <f t="shared" si="280"/>
        <v>-10.951000000000001</v>
      </c>
      <c r="M2964">
        <f t="shared" si="281"/>
        <v>1.1992531008923843</v>
      </c>
    </row>
    <row r="2965" spans="1:13" x14ac:dyDescent="0.3">
      <c r="A2965">
        <v>26.322916666666668</v>
      </c>
      <c r="B2965">
        <v>-2.0680000000000001</v>
      </c>
      <c r="C2965">
        <v>-1.7889999999999999</v>
      </c>
      <c r="D2965">
        <v>-2.6539999999999999</v>
      </c>
      <c r="E2965">
        <v>-2.8319999999999999</v>
      </c>
      <c r="F2965">
        <v>-11.742000000000001</v>
      </c>
      <c r="G2965">
        <v>-10.446</v>
      </c>
      <c r="H2965">
        <f t="shared" si="276"/>
        <v>-1.9285000000000001</v>
      </c>
      <c r="I2965">
        <f t="shared" si="277"/>
        <v>0.19728279195104687</v>
      </c>
      <c r="J2965">
        <f t="shared" si="278"/>
        <v>-2.7429999999999999</v>
      </c>
      <c r="K2965">
        <f t="shared" si="279"/>
        <v>0.1258650070512054</v>
      </c>
      <c r="L2965">
        <f t="shared" si="280"/>
        <v>-11.094000000000001</v>
      </c>
      <c r="M2965">
        <f t="shared" si="281"/>
        <v>0.91641038841776634</v>
      </c>
    </row>
    <row r="2966" spans="1:13" x14ac:dyDescent="0.3">
      <c r="A2966">
        <v>26.333333333333332</v>
      </c>
      <c r="B2966">
        <v>-2.077</v>
      </c>
      <c r="C2966">
        <v>-1.7889999999999999</v>
      </c>
      <c r="D2966">
        <v>-2.6440000000000001</v>
      </c>
      <c r="E2966">
        <v>-2.8279999999999998</v>
      </c>
      <c r="F2966">
        <v>-11.785</v>
      </c>
      <c r="G2966">
        <v>-10.569000000000001</v>
      </c>
      <c r="H2966">
        <f t="shared" si="276"/>
        <v>-1.9329999999999998</v>
      </c>
      <c r="I2966">
        <f t="shared" si="277"/>
        <v>0.20364675298172571</v>
      </c>
      <c r="J2966">
        <f t="shared" si="278"/>
        <v>-2.7359999999999998</v>
      </c>
      <c r="K2966">
        <f t="shared" si="279"/>
        <v>0.13010764773832456</v>
      </c>
      <c r="L2966">
        <f t="shared" si="280"/>
        <v>-11.177</v>
      </c>
      <c r="M2966">
        <f t="shared" si="281"/>
        <v>0.8598418459228413</v>
      </c>
    </row>
    <row r="2967" spans="1:13" x14ac:dyDescent="0.3">
      <c r="A2967">
        <v>26.34375</v>
      </c>
      <c r="B2967">
        <v>-2.0659999999999998</v>
      </c>
      <c r="C2967">
        <v>-1.7909999999999999</v>
      </c>
      <c r="D2967">
        <v>-2.6619999999999999</v>
      </c>
      <c r="E2967">
        <v>-2.8279999999999998</v>
      </c>
      <c r="F2967">
        <v>-11.725</v>
      </c>
      <c r="G2967">
        <v>-10.319000000000001</v>
      </c>
      <c r="H2967">
        <f t="shared" si="276"/>
        <v>-1.9284999999999999</v>
      </c>
      <c r="I2967">
        <f t="shared" si="277"/>
        <v>0.19445436482630052</v>
      </c>
      <c r="J2967">
        <f t="shared" si="278"/>
        <v>-2.7450000000000001</v>
      </c>
      <c r="K2967">
        <f t="shared" si="279"/>
        <v>0.11737972567696683</v>
      </c>
      <c r="L2967">
        <f t="shared" si="280"/>
        <v>-11.022</v>
      </c>
      <c r="M2967">
        <f t="shared" si="281"/>
        <v>0.99419213434828502</v>
      </c>
    </row>
    <row r="2968" spans="1:13" x14ac:dyDescent="0.3">
      <c r="A2968">
        <v>26.354166666666668</v>
      </c>
      <c r="B2968">
        <v>-2.0760000000000001</v>
      </c>
      <c r="C2968">
        <v>-1.7989999999999999</v>
      </c>
      <c r="D2968">
        <v>-2.6480000000000001</v>
      </c>
      <c r="E2968">
        <v>-2.8279999999999998</v>
      </c>
      <c r="F2968">
        <v>-11.772</v>
      </c>
      <c r="G2968">
        <v>-10.122</v>
      </c>
      <c r="H2968">
        <f t="shared" si="276"/>
        <v>-1.9375</v>
      </c>
      <c r="I2968">
        <f t="shared" si="277"/>
        <v>0.19586857838867375</v>
      </c>
      <c r="J2968">
        <f t="shared" si="278"/>
        <v>-2.738</v>
      </c>
      <c r="K2968">
        <f t="shared" si="279"/>
        <v>0.12727922061357835</v>
      </c>
      <c r="L2968">
        <f t="shared" si="280"/>
        <v>-10.946999999999999</v>
      </c>
      <c r="M2968">
        <f t="shared" si="281"/>
        <v>1.1667261889578036</v>
      </c>
    </row>
    <row r="2969" spans="1:13" x14ac:dyDescent="0.3">
      <c r="A2969">
        <v>26.364583333333332</v>
      </c>
      <c r="B2969">
        <v>-2.0659999999999998</v>
      </c>
      <c r="C2969">
        <v>-1.7929999999999999</v>
      </c>
      <c r="D2969">
        <v>-2.653</v>
      </c>
      <c r="E2969">
        <v>-2.8210000000000002</v>
      </c>
      <c r="F2969">
        <v>-11.709</v>
      </c>
      <c r="G2969">
        <v>-9.8550000000000004</v>
      </c>
      <c r="H2969">
        <f t="shared" si="276"/>
        <v>-1.9295</v>
      </c>
      <c r="I2969">
        <f t="shared" si="277"/>
        <v>0.19304015126392743</v>
      </c>
      <c r="J2969">
        <f t="shared" si="278"/>
        <v>-2.7370000000000001</v>
      </c>
      <c r="K2969">
        <f t="shared" si="279"/>
        <v>0.11879393923934009</v>
      </c>
      <c r="L2969">
        <f t="shared" si="280"/>
        <v>-10.782</v>
      </c>
      <c r="M2969">
        <f t="shared" si="281"/>
        <v>1.3109759723198586</v>
      </c>
    </row>
    <row r="2970" spans="1:13" x14ac:dyDescent="0.3">
      <c r="A2970">
        <v>26.375</v>
      </c>
      <c r="B2970">
        <v>-2.0710000000000002</v>
      </c>
      <c r="C2970">
        <v>-1.7969999999999999</v>
      </c>
      <c r="D2970">
        <v>-2.6469999999999998</v>
      </c>
      <c r="E2970">
        <v>-2.82</v>
      </c>
      <c r="F2970">
        <v>-11.760999999999999</v>
      </c>
      <c r="G2970">
        <v>-9.8620000000000001</v>
      </c>
      <c r="H2970">
        <f t="shared" si="276"/>
        <v>-1.9340000000000002</v>
      </c>
      <c r="I2970">
        <f t="shared" si="277"/>
        <v>0.1937472580451142</v>
      </c>
      <c r="J2970">
        <f t="shared" si="278"/>
        <v>-2.7334999999999998</v>
      </c>
      <c r="K2970">
        <f t="shared" si="279"/>
        <v>0.12232947314527275</v>
      </c>
      <c r="L2970">
        <f t="shared" si="280"/>
        <v>-10.811499999999999</v>
      </c>
      <c r="M2970">
        <f t="shared" si="281"/>
        <v>1.3427957774732531</v>
      </c>
    </row>
    <row r="2971" spans="1:13" x14ac:dyDescent="0.3">
      <c r="A2971">
        <v>26.385416666666668</v>
      </c>
      <c r="B2971">
        <v>-2.0619999999999998</v>
      </c>
      <c r="C2971">
        <v>-1.7889999999999999</v>
      </c>
      <c r="D2971">
        <v>-2.657</v>
      </c>
      <c r="E2971">
        <v>-2.8239999999999998</v>
      </c>
      <c r="F2971">
        <v>-11.718999999999999</v>
      </c>
      <c r="G2971">
        <v>-9.5419999999999998</v>
      </c>
      <c r="H2971">
        <f t="shared" si="276"/>
        <v>-1.9255</v>
      </c>
      <c r="I2971">
        <f t="shared" si="277"/>
        <v>0.19304015126392743</v>
      </c>
      <c r="J2971">
        <f t="shared" si="278"/>
        <v>-2.7404999999999999</v>
      </c>
      <c r="K2971">
        <f t="shared" si="279"/>
        <v>0.11808683245815331</v>
      </c>
      <c r="L2971">
        <f t="shared" si="280"/>
        <v>-10.6305</v>
      </c>
      <c r="M2971">
        <f t="shared" si="281"/>
        <v>1.5393714626431227</v>
      </c>
    </row>
    <row r="2972" spans="1:13" x14ac:dyDescent="0.3">
      <c r="A2972">
        <v>26.395833333333332</v>
      </c>
      <c r="B2972">
        <v>-2.0699999999999998</v>
      </c>
      <c r="C2972">
        <v>-1.78</v>
      </c>
      <c r="D2972">
        <v>-2.6619999999999999</v>
      </c>
      <c r="E2972">
        <v>-2.8170000000000002</v>
      </c>
      <c r="F2972">
        <v>-11.752000000000001</v>
      </c>
      <c r="G2972">
        <v>-9.9580000000000002</v>
      </c>
      <c r="H2972">
        <f t="shared" si="276"/>
        <v>-1.9249999999999998</v>
      </c>
      <c r="I2972">
        <f t="shared" si="277"/>
        <v>0.20506096654409867</v>
      </c>
      <c r="J2972">
        <f t="shared" si="278"/>
        <v>-2.7395</v>
      </c>
      <c r="K2972">
        <f t="shared" si="279"/>
        <v>0.10960155108391505</v>
      </c>
      <c r="L2972">
        <f t="shared" si="280"/>
        <v>-10.855</v>
      </c>
      <c r="M2972">
        <f t="shared" si="281"/>
        <v>1.2685495654486667</v>
      </c>
    </row>
    <row r="2973" spans="1:13" x14ac:dyDescent="0.3">
      <c r="A2973">
        <v>26.40625</v>
      </c>
      <c r="B2973">
        <v>-2.0619999999999998</v>
      </c>
      <c r="C2973">
        <v>-1.802</v>
      </c>
      <c r="D2973">
        <v>-2.6640000000000001</v>
      </c>
      <c r="E2973">
        <v>-2.8180000000000001</v>
      </c>
      <c r="F2973">
        <v>-11.715</v>
      </c>
      <c r="G2973">
        <v>-9.8550000000000004</v>
      </c>
      <c r="H2973">
        <f t="shared" si="276"/>
        <v>-1.9319999999999999</v>
      </c>
      <c r="I2973">
        <f t="shared" si="277"/>
        <v>0.1838477631085022</v>
      </c>
      <c r="J2973">
        <f t="shared" si="278"/>
        <v>-2.7410000000000001</v>
      </c>
      <c r="K2973">
        <f t="shared" si="279"/>
        <v>0.10889444430272825</v>
      </c>
      <c r="L2973">
        <f t="shared" si="280"/>
        <v>-10.785</v>
      </c>
      <c r="M2973">
        <f t="shared" si="281"/>
        <v>1.3152186130069781</v>
      </c>
    </row>
    <row r="2974" spans="1:13" x14ac:dyDescent="0.3">
      <c r="A2974">
        <v>26.416666666666668</v>
      </c>
      <c r="B2974">
        <v>-2.0680000000000001</v>
      </c>
      <c r="C2974">
        <v>-1.7969999999999999</v>
      </c>
      <c r="D2974">
        <v>-2.6440000000000001</v>
      </c>
      <c r="E2974">
        <v>-2.8109999999999999</v>
      </c>
      <c r="F2974">
        <v>-11.736000000000001</v>
      </c>
      <c r="G2974">
        <v>-9.7260000000000009</v>
      </c>
      <c r="H2974">
        <f t="shared" si="276"/>
        <v>-1.9325000000000001</v>
      </c>
      <c r="I2974">
        <f t="shared" si="277"/>
        <v>0.19162593770155445</v>
      </c>
      <c r="J2974">
        <f t="shared" si="278"/>
        <v>-2.7275</v>
      </c>
      <c r="K2974">
        <f t="shared" si="279"/>
        <v>0.11808683245815331</v>
      </c>
      <c r="L2974">
        <f t="shared" si="280"/>
        <v>-10.731000000000002</v>
      </c>
      <c r="M2974">
        <f t="shared" si="281"/>
        <v>1.4212846301849604</v>
      </c>
    </row>
    <row r="2975" spans="1:13" x14ac:dyDescent="0.3">
      <c r="A2975">
        <v>26.427083333333332</v>
      </c>
      <c r="B2975">
        <v>-2.0590000000000002</v>
      </c>
      <c r="C2975">
        <v>-1.788</v>
      </c>
      <c r="D2975">
        <v>-2.6469999999999998</v>
      </c>
      <c r="E2975">
        <v>-2.8170000000000002</v>
      </c>
      <c r="F2975">
        <v>-11.685</v>
      </c>
      <c r="G2975">
        <v>-9.657</v>
      </c>
      <c r="H2975">
        <f t="shared" si="276"/>
        <v>-1.9235000000000002</v>
      </c>
      <c r="I2975">
        <f t="shared" si="277"/>
        <v>0.19162593770155445</v>
      </c>
      <c r="J2975">
        <f t="shared" si="278"/>
        <v>-2.7320000000000002</v>
      </c>
      <c r="K2975">
        <f t="shared" si="279"/>
        <v>0.12020815280171335</v>
      </c>
      <c r="L2975">
        <f t="shared" si="280"/>
        <v>-10.670999999999999</v>
      </c>
      <c r="M2975">
        <f t="shared" si="281"/>
        <v>1.4340125522463187</v>
      </c>
    </row>
    <row r="2976" spans="1:13" x14ac:dyDescent="0.3">
      <c r="A2976">
        <v>26.4375</v>
      </c>
      <c r="B2976">
        <v>-2.0649999999999999</v>
      </c>
      <c r="C2976">
        <v>-1.78</v>
      </c>
      <c r="D2976">
        <v>-2.645</v>
      </c>
      <c r="E2976">
        <v>-2.8090000000000002</v>
      </c>
      <c r="F2976">
        <v>-11.696</v>
      </c>
      <c r="G2976">
        <v>-10.726000000000001</v>
      </c>
      <c r="H2976">
        <f t="shared" si="276"/>
        <v>-1.9224999999999999</v>
      </c>
      <c r="I2976">
        <f t="shared" si="277"/>
        <v>0.20152543263816597</v>
      </c>
      <c r="J2976">
        <f t="shared" si="278"/>
        <v>-2.7270000000000003</v>
      </c>
      <c r="K2976">
        <f t="shared" si="279"/>
        <v>0.1159655121145939</v>
      </c>
      <c r="L2976">
        <f t="shared" si="280"/>
        <v>-11.211</v>
      </c>
      <c r="M2976">
        <f t="shared" si="281"/>
        <v>0.68589357775095028</v>
      </c>
    </row>
    <row r="2977" spans="1:13" x14ac:dyDescent="0.3">
      <c r="A2977">
        <v>26.447916666666668</v>
      </c>
      <c r="B2977">
        <v>-2.056</v>
      </c>
      <c r="C2977">
        <v>-1.768</v>
      </c>
      <c r="D2977">
        <v>-2.6589999999999998</v>
      </c>
      <c r="E2977">
        <v>-2.8090000000000002</v>
      </c>
      <c r="F2977">
        <v>-11.680999999999999</v>
      </c>
      <c r="G2977">
        <v>-10.063000000000001</v>
      </c>
      <c r="H2977">
        <f t="shared" si="276"/>
        <v>-1.9119999999999999</v>
      </c>
      <c r="I2977">
        <f t="shared" si="277"/>
        <v>0.20364675298172571</v>
      </c>
      <c r="J2977">
        <f t="shared" si="278"/>
        <v>-2.734</v>
      </c>
      <c r="K2977">
        <f t="shared" si="279"/>
        <v>0.10606601717798238</v>
      </c>
      <c r="L2977">
        <f t="shared" si="280"/>
        <v>-10.872</v>
      </c>
      <c r="M2977">
        <f t="shared" si="281"/>
        <v>1.144098771959833</v>
      </c>
    </row>
    <row r="2978" spans="1:13" x14ac:dyDescent="0.3">
      <c r="A2978">
        <v>26.458333333333332</v>
      </c>
      <c r="B2978">
        <v>-2.06</v>
      </c>
      <c r="C2978">
        <v>-1.768</v>
      </c>
      <c r="D2978">
        <v>-2.6419999999999999</v>
      </c>
      <c r="E2978">
        <v>-2.8039999999999998</v>
      </c>
      <c r="F2978">
        <v>-11.696</v>
      </c>
      <c r="G2978">
        <v>-10.077999999999999</v>
      </c>
      <c r="H2978">
        <f t="shared" si="276"/>
        <v>-1.9140000000000001</v>
      </c>
      <c r="I2978">
        <f t="shared" si="277"/>
        <v>0.2064751801064719</v>
      </c>
      <c r="J2978">
        <f t="shared" si="278"/>
        <v>-2.7229999999999999</v>
      </c>
      <c r="K2978">
        <f t="shared" si="279"/>
        <v>0.11455129855222064</v>
      </c>
      <c r="L2978">
        <f t="shared" si="280"/>
        <v>-10.887</v>
      </c>
      <c r="M2978">
        <f t="shared" si="281"/>
        <v>1.1440987719598341</v>
      </c>
    </row>
    <row r="2979" spans="1:13" x14ac:dyDescent="0.3">
      <c r="A2979">
        <v>26.46875</v>
      </c>
      <c r="B2979">
        <v>-2.0569999999999999</v>
      </c>
      <c r="C2979">
        <v>-1.7649999999999999</v>
      </c>
      <c r="D2979">
        <v>-2.6440000000000001</v>
      </c>
      <c r="E2979">
        <v>-2.8010000000000002</v>
      </c>
      <c r="F2979">
        <v>-11.667999999999999</v>
      </c>
      <c r="G2979">
        <v>-10.484999999999999</v>
      </c>
      <c r="H2979">
        <f t="shared" si="276"/>
        <v>-1.911</v>
      </c>
      <c r="I2979">
        <f t="shared" si="277"/>
        <v>0.2064751801064719</v>
      </c>
      <c r="J2979">
        <f t="shared" si="278"/>
        <v>-2.7225000000000001</v>
      </c>
      <c r="K2979">
        <f t="shared" si="279"/>
        <v>0.11101576464628798</v>
      </c>
      <c r="L2979">
        <f t="shared" si="280"/>
        <v>-11.076499999999999</v>
      </c>
      <c r="M2979">
        <f t="shared" si="281"/>
        <v>0.83650732214368562</v>
      </c>
    </row>
    <row r="2980" spans="1:13" x14ac:dyDescent="0.3">
      <c r="A2980">
        <v>26.479166666666668</v>
      </c>
      <c r="B2980">
        <v>-2.0569999999999999</v>
      </c>
      <c r="C2980">
        <v>-1.7709999999999999</v>
      </c>
      <c r="D2980">
        <v>-2.6280000000000001</v>
      </c>
      <c r="E2980">
        <v>-2.8</v>
      </c>
      <c r="F2980">
        <v>-11.648</v>
      </c>
      <c r="G2980">
        <v>-10.164</v>
      </c>
      <c r="H2980">
        <f t="shared" si="276"/>
        <v>-1.9139999999999999</v>
      </c>
      <c r="I2980">
        <f t="shared" si="277"/>
        <v>0.20223253941935262</v>
      </c>
      <c r="J2980">
        <f t="shared" si="278"/>
        <v>-2.714</v>
      </c>
      <c r="K2980">
        <f t="shared" si="279"/>
        <v>0.12162236636408597</v>
      </c>
      <c r="L2980">
        <f t="shared" si="280"/>
        <v>-10.905999999999999</v>
      </c>
      <c r="M2980">
        <f t="shared" si="281"/>
        <v>1.0493464632808365</v>
      </c>
    </row>
    <row r="2981" spans="1:13" x14ac:dyDescent="0.3">
      <c r="A2981">
        <v>26.489583333333332</v>
      </c>
      <c r="B2981">
        <v>-2.0529999999999999</v>
      </c>
      <c r="C2981">
        <v>-1.77</v>
      </c>
      <c r="D2981">
        <v>-2.6389999999999998</v>
      </c>
      <c r="E2981">
        <v>-2.7949999999999999</v>
      </c>
      <c r="F2981">
        <v>-11.628</v>
      </c>
      <c r="G2981">
        <v>-10.141</v>
      </c>
      <c r="H2981">
        <f t="shared" si="276"/>
        <v>-1.9115</v>
      </c>
      <c r="I2981">
        <f t="shared" si="277"/>
        <v>0.20011121907579288</v>
      </c>
      <c r="J2981">
        <f t="shared" si="278"/>
        <v>-2.7169999999999996</v>
      </c>
      <c r="K2981">
        <f t="shared" si="279"/>
        <v>0.11030865786510152</v>
      </c>
      <c r="L2981">
        <f t="shared" si="280"/>
        <v>-10.884499999999999</v>
      </c>
      <c r="M2981">
        <f t="shared" si="281"/>
        <v>1.0514677836243962</v>
      </c>
    </row>
    <row r="2982" spans="1:13" x14ac:dyDescent="0.3">
      <c r="A2982">
        <v>26.5</v>
      </c>
      <c r="B2982">
        <v>-2.0569999999999999</v>
      </c>
      <c r="C2982">
        <v>-1.7589999999999999</v>
      </c>
      <c r="D2982">
        <v>-2.617</v>
      </c>
      <c r="E2982">
        <v>-2.794</v>
      </c>
      <c r="F2982">
        <v>-11.628</v>
      </c>
      <c r="G2982">
        <v>-10.416</v>
      </c>
      <c r="H2982">
        <f t="shared" si="276"/>
        <v>-1.9079999999999999</v>
      </c>
      <c r="I2982">
        <f t="shared" si="277"/>
        <v>0.21071782079359119</v>
      </c>
      <c r="J2982">
        <f t="shared" si="278"/>
        <v>-2.7054999999999998</v>
      </c>
      <c r="K2982">
        <f t="shared" si="279"/>
        <v>0.12515790027001894</v>
      </c>
      <c r="L2982">
        <f t="shared" si="280"/>
        <v>-11.022</v>
      </c>
      <c r="M2982">
        <f t="shared" si="281"/>
        <v>0.85701341879809545</v>
      </c>
    </row>
    <row r="2983" spans="1:13" x14ac:dyDescent="0.3">
      <c r="A2983">
        <v>26.510416666666668</v>
      </c>
      <c r="B2983">
        <v>-2.0539999999999998</v>
      </c>
      <c r="C2983">
        <v>-1.7729999999999999</v>
      </c>
      <c r="D2983">
        <v>-2.625</v>
      </c>
      <c r="E2983">
        <v>-2.7890000000000001</v>
      </c>
      <c r="F2983">
        <v>-11.621</v>
      </c>
      <c r="G2983">
        <v>-9.7530000000000001</v>
      </c>
      <c r="H2983">
        <f t="shared" si="276"/>
        <v>-1.9135</v>
      </c>
      <c r="I2983">
        <f t="shared" si="277"/>
        <v>0.19869700551341979</v>
      </c>
      <c r="J2983">
        <f t="shared" si="278"/>
        <v>-2.7069999999999999</v>
      </c>
      <c r="K2983">
        <f t="shared" si="279"/>
        <v>0.1159655121145939</v>
      </c>
      <c r="L2983">
        <f t="shared" si="280"/>
        <v>-10.687000000000001</v>
      </c>
      <c r="M2983">
        <f t="shared" si="281"/>
        <v>1.3208754672564711</v>
      </c>
    </row>
    <row r="2984" spans="1:13" x14ac:dyDescent="0.3">
      <c r="A2984">
        <v>26.520833333333332</v>
      </c>
      <c r="B2984">
        <v>-2.0539999999999998</v>
      </c>
      <c r="C2984">
        <v>-1.7729999999999999</v>
      </c>
      <c r="D2984">
        <v>-2.6139999999999999</v>
      </c>
      <c r="E2984">
        <v>-2.7890000000000001</v>
      </c>
      <c r="F2984">
        <v>-11.606999999999999</v>
      </c>
      <c r="G2984">
        <v>-10.228</v>
      </c>
      <c r="H2984">
        <f t="shared" si="276"/>
        <v>-1.9135</v>
      </c>
      <c r="I2984">
        <f t="shared" si="277"/>
        <v>0.19869700551341979</v>
      </c>
      <c r="J2984">
        <f t="shared" si="278"/>
        <v>-2.7015000000000002</v>
      </c>
      <c r="K2984">
        <f t="shared" si="279"/>
        <v>0.123743686707646</v>
      </c>
      <c r="L2984">
        <f t="shared" si="280"/>
        <v>-10.9175</v>
      </c>
      <c r="M2984">
        <f t="shared" si="281"/>
        <v>0.97510025125624877</v>
      </c>
    </row>
    <row r="2985" spans="1:13" x14ac:dyDescent="0.3">
      <c r="A2985">
        <v>26.53125</v>
      </c>
      <c r="B2985">
        <v>-2.048</v>
      </c>
      <c r="C2985">
        <v>-1.756</v>
      </c>
      <c r="D2985">
        <v>-2.633</v>
      </c>
      <c r="E2985">
        <v>-2.8</v>
      </c>
      <c r="F2985">
        <v>-11.581</v>
      </c>
      <c r="G2985">
        <v>-9.67</v>
      </c>
      <c r="H2985">
        <f t="shared" si="276"/>
        <v>-1.9020000000000001</v>
      </c>
      <c r="I2985">
        <f t="shared" si="277"/>
        <v>0.2064751801064719</v>
      </c>
      <c r="J2985">
        <f t="shared" si="278"/>
        <v>-2.7164999999999999</v>
      </c>
      <c r="K2985">
        <f t="shared" si="279"/>
        <v>0.11808683245815331</v>
      </c>
      <c r="L2985">
        <f t="shared" si="280"/>
        <v>-10.625499999999999</v>
      </c>
      <c r="M2985">
        <f t="shared" si="281"/>
        <v>1.3512810588474919</v>
      </c>
    </row>
    <row r="2986" spans="1:13" x14ac:dyDescent="0.3">
      <c r="A2986">
        <v>26.541666666666668</v>
      </c>
      <c r="B2986">
        <v>-2.0529999999999999</v>
      </c>
      <c r="C2986">
        <v>-1.756</v>
      </c>
      <c r="D2986">
        <v>-2.6110000000000002</v>
      </c>
      <c r="E2986">
        <v>-2.7890000000000001</v>
      </c>
      <c r="F2986">
        <v>-11.606999999999999</v>
      </c>
      <c r="G2986">
        <v>-9.8810000000000002</v>
      </c>
      <c r="H2986">
        <f t="shared" si="276"/>
        <v>-1.9045000000000001</v>
      </c>
      <c r="I2986">
        <f t="shared" si="277"/>
        <v>0.21001071401240456</v>
      </c>
      <c r="J2986">
        <f t="shared" si="278"/>
        <v>-2.7</v>
      </c>
      <c r="K2986">
        <f t="shared" si="279"/>
        <v>0.1258650070512054</v>
      </c>
      <c r="L2986">
        <f t="shared" si="280"/>
        <v>-10.744</v>
      </c>
      <c r="M2986">
        <f t="shared" si="281"/>
        <v>1.2204663043279804</v>
      </c>
    </row>
    <row r="2987" spans="1:13" x14ac:dyDescent="0.3">
      <c r="A2987">
        <v>26.552083333333332</v>
      </c>
      <c r="B2987">
        <v>-2.0419999999999998</v>
      </c>
      <c r="C2987">
        <v>-1.7509999999999999</v>
      </c>
      <c r="D2987">
        <v>-2.6360000000000001</v>
      </c>
      <c r="E2987">
        <v>-2.8090000000000002</v>
      </c>
      <c r="F2987">
        <v>-11.567</v>
      </c>
      <c r="G2987">
        <v>-10.239000000000001</v>
      </c>
      <c r="H2987">
        <f t="shared" si="276"/>
        <v>-1.8964999999999999</v>
      </c>
      <c r="I2987">
        <f t="shared" si="277"/>
        <v>0.20576807332528527</v>
      </c>
      <c r="J2987">
        <f t="shared" si="278"/>
        <v>-2.7225000000000001</v>
      </c>
      <c r="K2987">
        <f t="shared" si="279"/>
        <v>0.12232947314527275</v>
      </c>
      <c r="L2987">
        <f t="shared" si="280"/>
        <v>-10.903</v>
      </c>
      <c r="M2987">
        <f t="shared" si="281"/>
        <v>0.93903780541573467</v>
      </c>
    </row>
    <row r="2988" spans="1:13" x14ac:dyDescent="0.3">
      <c r="A2988">
        <v>26.5625</v>
      </c>
      <c r="B2988">
        <v>-2.0510000000000002</v>
      </c>
      <c r="C2988">
        <v>-1.754</v>
      </c>
      <c r="D2988">
        <v>-2.613</v>
      </c>
      <c r="E2988">
        <v>-2.786</v>
      </c>
      <c r="F2988">
        <v>-11.57</v>
      </c>
      <c r="G2988">
        <v>-10.227</v>
      </c>
      <c r="H2988">
        <f t="shared" si="276"/>
        <v>-1.9025000000000001</v>
      </c>
      <c r="I2988">
        <f t="shared" si="277"/>
        <v>0.21001071401240473</v>
      </c>
      <c r="J2988">
        <f t="shared" si="278"/>
        <v>-2.6995</v>
      </c>
      <c r="K2988">
        <f t="shared" si="279"/>
        <v>0.12232947314527275</v>
      </c>
      <c r="L2988">
        <f t="shared" si="280"/>
        <v>-10.8985</v>
      </c>
      <c r="M2988">
        <f t="shared" si="281"/>
        <v>0.94964440713353326</v>
      </c>
    </row>
    <row r="2989" spans="1:13" x14ac:dyDescent="0.3">
      <c r="A2989">
        <v>26.572916666666668</v>
      </c>
      <c r="B2989">
        <v>-2.0430000000000001</v>
      </c>
      <c r="C2989">
        <v>-1.742</v>
      </c>
      <c r="D2989">
        <v>-2.6269999999999998</v>
      </c>
      <c r="E2989">
        <v>-2.794</v>
      </c>
      <c r="F2989">
        <v>-11.538</v>
      </c>
      <c r="G2989">
        <v>-9.8049999999999997</v>
      </c>
      <c r="H2989">
        <f t="shared" si="276"/>
        <v>-1.8925000000000001</v>
      </c>
      <c r="I2989">
        <f t="shared" si="277"/>
        <v>0.21283914113715091</v>
      </c>
      <c r="J2989">
        <f t="shared" si="278"/>
        <v>-2.7104999999999997</v>
      </c>
      <c r="K2989">
        <f t="shared" si="279"/>
        <v>0.11808683245815361</v>
      </c>
      <c r="L2989">
        <f t="shared" si="280"/>
        <v>-10.6715</v>
      </c>
      <c r="M2989">
        <f t="shared" si="281"/>
        <v>1.2254160517962873</v>
      </c>
    </row>
    <row r="2990" spans="1:13" x14ac:dyDescent="0.3">
      <c r="A2990">
        <v>26.583333333333332</v>
      </c>
      <c r="B2990">
        <v>-2.0499999999999998</v>
      </c>
      <c r="C2990">
        <v>-1.7470000000000001</v>
      </c>
      <c r="D2990">
        <v>-2.6040000000000001</v>
      </c>
      <c r="E2990">
        <v>-2.78</v>
      </c>
      <c r="F2990">
        <v>-11.582000000000001</v>
      </c>
      <c r="G2990">
        <v>-11.090999999999999</v>
      </c>
      <c r="H2990">
        <f t="shared" si="276"/>
        <v>-1.8984999999999999</v>
      </c>
      <c r="I2990">
        <f t="shared" si="277"/>
        <v>0.2142533546995237</v>
      </c>
      <c r="J2990">
        <f t="shared" si="278"/>
        <v>-2.6920000000000002</v>
      </c>
      <c r="K2990">
        <f t="shared" si="279"/>
        <v>0.12445079348883216</v>
      </c>
      <c r="L2990">
        <f t="shared" si="280"/>
        <v>-11.336500000000001</v>
      </c>
      <c r="M2990">
        <f t="shared" si="281"/>
        <v>0.34718942956259585</v>
      </c>
    </row>
    <row r="2991" spans="1:13" x14ac:dyDescent="0.3">
      <c r="A2991">
        <v>26.59375</v>
      </c>
      <c r="B2991">
        <v>-2.0470000000000002</v>
      </c>
      <c r="C2991">
        <v>-1.7390000000000001</v>
      </c>
      <c r="D2991">
        <v>-2.621</v>
      </c>
      <c r="E2991">
        <v>-2.7709999999999999</v>
      </c>
      <c r="F2991">
        <v>-11.455</v>
      </c>
      <c r="G2991">
        <v>-10.297000000000001</v>
      </c>
      <c r="H2991">
        <f t="shared" si="276"/>
        <v>-1.8930000000000002</v>
      </c>
      <c r="I2991">
        <f t="shared" si="277"/>
        <v>0.21778888860545667</v>
      </c>
      <c r="J2991">
        <f t="shared" si="278"/>
        <v>-2.6959999999999997</v>
      </c>
      <c r="K2991">
        <f t="shared" si="279"/>
        <v>0.10606601717798206</v>
      </c>
      <c r="L2991">
        <f t="shared" si="280"/>
        <v>-10.876000000000001</v>
      </c>
      <c r="M2991">
        <f t="shared" si="281"/>
        <v>0.81882965261402163</v>
      </c>
    </row>
    <row r="2992" spans="1:13" x14ac:dyDescent="0.3">
      <c r="A2992">
        <v>26.604166666666668</v>
      </c>
      <c r="B2992">
        <v>-2.0449999999999999</v>
      </c>
      <c r="C2992">
        <v>-1.736</v>
      </c>
      <c r="D2992">
        <v>-2.585</v>
      </c>
      <c r="E2992">
        <v>-2.7719999999999998</v>
      </c>
      <c r="F2992">
        <v>-11.532999999999999</v>
      </c>
      <c r="G2992">
        <v>-10.016999999999999</v>
      </c>
      <c r="H2992">
        <f t="shared" si="276"/>
        <v>-1.8904999999999998</v>
      </c>
      <c r="I2992">
        <f t="shared" si="277"/>
        <v>0.21849599538664316</v>
      </c>
      <c r="J2992">
        <f t="shared" si="278"/>
        <v>-2.6784999999999997</v>
      </c>
      <c r="K2992">
        <f t="shared" si="279"/>
        <v>0.13222896808188428</v>
      </c>
      <c r="L2992">
        <f t="shared" si="280"/>
        <v>-10.774999999999999</v>
      </c>
      <c r="M2992">
        <f t="shared" si="281"/>
        <v>1.0719738802788061</v>
      </c>
    </row>
    <row r="2993" spans="1:13" x14ac:dyDescent="0.3">
      <c r="A2993">
        <v>26.614583333333332</v>
      </c>
      <c r="B2993">
        <v>-2.0470000000000002</v>
      </c>
      <c r="C2993">
        <v>-1.7390000000000001</v>
      </c>
      <c r="D2993">
        <v>-2.605</v>
      </c>
      <c r="E2993">
        <v>-2.7650000000000001</v>
      </c>
      <c r="F2993">
        <v>-11.475</v>
      </c>
      <c r="G2993">
        <v>-10.285</v>
      </c>
      <c r="H2993">
        <f t="shared" si="276"/>
        <v>-1.8930000000000002</v>
      </c>
      <c r="I2993">
        <f t="shared" si="277"/>
        <v>0.21778888860545667</v>
      </c>
      <c r="J2993">
        <f t="shared" si="278"/>
        <v>-2.6850000000000001</v>
      </c>
      <c r="K2993">
        <f t="shared" si="279"/>
        <v>0.1131370849898477</v>
      </c>
      <c r="L2993">
        <f t="shared" si="280"/>
        <v>-10.879999999999999</v>
      </c>
      <c r="M2993">
        <f t="shared" si="281"/>
        <v>0.84145706961199118</v>
      </c>
    </row>
    <row r="2994" spans="1:13" x14ac:dyDescent="0.3">
      <c r="A2994">
        <v>26.625</v>
      </c>
      <c r="B2994">
        <v>-2.0419999999999998</v>
      </c>
      <c r="C2994">
        <v>-1.736</v>
      </c>
      <c r="D2994">
        <v>-2.585</v>
      </c>
      <c r="E2994">
        <v>-2.7679999999999998</v>
      </c>
      <c r="F2994">
        <v>-11.544</v>
      </c>
      <c r="G2994">
        <v>-10.041</v>
      </c>
      <c r="H2994">
        <f t="shared" si="276"/>
        <v>-1.8889999999999998</v>
      </c>
      <c r="I2994">
        <f t="shared" si="277"/>
        <v>0.21637467504308341</v>
      </c>
      <c r="J2994">
        <f t="shared" si="278"/>
        <v>-2.6764999999999999</v>
      </c>
      <c r="K2994">
        <f t="shared" si="279"/>
        <v>0.12940054095713807</v>
      </c>
      <c r="L2994">
        <f t="shared" si="280"/>
        <v>-10.7925</v>
      </c>
      <c r="M2994">
        <f t="shared" si="281"/>
        <v>1.0627814921233809</v>
      </c>
    </row>
    <row r="2995" spans="1:13" x14ac:dyDescent="0.3">
      <c r="A2995">
        <v>26.635416666666668</v>
      </c>
      <c r="B2995">
        <v>-2.056</v>
      </c>
      <c r="C2995">
        <v>-1.74</v>
      </c>
      <c r="D2995">
        <v>-2.6080000000000001</v>
      </c>
      <c r="E2995">
        <v>-2.7549999999999999</v>
      </c>
      <c r="F2995">
        <v>-11.47</v>
      </c>
      <c r="G2995">
        <v>-10.098000000000001</v>
      </c>
      <c r="H2995">
        <f t="shared" si="276"/>
        <v>-1.8980000000000001</v>
      </c>
      <c r="I2995">
        <f t="shared" si="277"/>
        <v>0.22344574285494906</v>
      </c>
      <c r="J2995">
        <f t="shared" si="278"/>
        <v>-2.6814999999999998</v>
      </c>
      <c r="K2995">
        <f t="shared" si="279"/>
        <v>0.10394469683442234</v>
      </c>
      <c r="L2995">
        <f t="shared" si="280"/>
        <v>-10.784000000000001</v>
      </c>
      <c r="M2995">
        <f t="shared" si="281"/>
        <v>0.9701505037879431</v>
      </c>
    </row>
    <row r="2996" spans="1:13" x14ac:dyDescent="0.3">
      <c r="A2996">
        <v>26.645833333333332</v>
      </c>
      <c r="B2996">
        <v>-2.0470000000000002</v>
      </c>
      <c r="C2996">
        <v>-1.7509999999999999</v>
      </c>
      <c r="D2996">
        <v>-2.581</v>
      </c>
      <c r="E2996">
        <v>-2.78</v>
      </c>
      <c r="F2996">
        <v>-11.558</v>
      </c>
      <c r="G2996">
        <v>-9.7710000000000008</v>
      </c>
      <c r="H2996">
        <f t="shared" si="276"/>
        <v>-1.899</v>
      </c>
      <c r="I2996">
        <f t="shared" si="277"/>
        <v>0.20930360723121824</v>
      </c>
      <c r="J2996">
        <f t="shared" si="278"/>
        <v>-2.6804999999999999</v>
      </c>
      <c r="K2996">
        <f t="shared" si="279"/>
        <v>0.14071424945612285</v>
      </c>
      <c r="L2996">
        <f t="shared" si="280"/>
        <v>-10.6645</v>
      </c>
      <c r="M2996">
        <f t="shared" si="281"/>
        <v>1.2635998179803598</v>
      </c>
    </row>
    <row r="2997" spans="1:13" x14ac:dyDescent="0.3">
      <c r="A2997">
        <v>26.65625</v>
      </c>
      <c r="B2997">
        <v>-2.0499999999999998</v>
      </c>
      <c r="C2997">
        <v>-1.7430000000000001</v>
      </c>
      <c r="D2997">
        <v>-2.6019999999999999</v>
      </c>
      <c r="E2997">
        <v>-2.7629999999999999</v>
      </c>
      <c r="F2997">
        <v>-11.446999999999999</v>
      </c>
      <c r="G2997">
        <v>-9.7330000000000005</v>
      </c>
      <c r="H2997">
        <f t="shared" si="276"/>
        <v>-1.8965000000000001</v>
      </c>
      <c r="I2997">
        <f t="shared" si="277"/>
        <v>0.2170817818242699</v>
      </c>
      <c r="J2997">
        <f t="shared" si="278"/>
        <v>-2.6825000000000001</v>
      </c>
      <c r="K2997">
        <f t="shared" si="279"/>
        <v>0.11384419177103418</v>
      </c>
      <c r="L2997">
        <f t="shared" si="280"/>
        <v>-10.59</v>
      </c>
      <c r="M2997">
        <f t="shared" si="281"/>
        <v>1.2119810229537415</v>
      </c>
    </row>
    <row r="2998" spans="1:13" x14ac:dyDescent="0.3">
      <c r="A2998">
        <v>26.666666666666668</v>
      </c>
      <c r="B2998">
        <v>-2.0419999999999998</v>
      </c>
      <c r="C2998">
        <v>-1.734</v>
      </c>
      <c r="D2998">
        <v>-2.5569999999999999</v>
      </c>
      <c r="E2998">
        <v>-2.78</v>
      </c>
      <c r="F2998">
        <v>-11.584</v>
      </c>
      <c r="G2998">
        <v>-9.6940000000000008</v>
      </c>
      <c r="H2998">
        <f t="shared" si="276"/>
        <v>-1.8879999999999999</v>
      </c>
      <c r="I2998">
        <f t="shared" si="277"/>
        <v>0.2177888886054565</v>
      </c>
      <c r="J2998">
        <f t="shared" si="278"/>
        <v>-2.6684999999999999</v>
      </c>
      <c r="K2998">
        <f t="shared" si="279"/>
        <v>0.15768481220460001</v>
      </c>
      <c r="L2998">
        <f t="shared" si="280"/>
        <v>-10.638999999999999</v>
      </c>
      <c r="M2998">
        <f t="shared" si="281"/>
        <v>1.3364318164425739</v>
      </c>
    </row>
    <row r="2999" spans="1:13" x14ac:dyDescent="0.3">
      <c r="A2999">
        <v>26.677083333333332</v>
      </c>
      <c r="B2999">
        <v>-2.0470000000000002</v>
      </c>
      <c r="C2999">
        <v>-1.742</v>
      </c>
      <c r="D2999">
        <v>-2.6019999999999999</v>
      </c>
      <c r="E2999">
        <v>-2.76</v>
      </c>
      <c r="F2999">
        <v>-11.473000000000001</v>
      </c>
      <c r="G2999">
        <v>-9.6509999999999998</v>
      </c>
      <c r="H2999">
        <f t="shared" si="276"/>
        <v>-1.8945000000000001</v>
      </c>
      <c r="I2999">
        <f t="shared" si="277"/>
        <v>0.21566756826189709</v>
      </c>
      <c r="J2999">
        <f t="shared" si="278"/>
        <v>-2.681</v>
      </c>
      <c r="K2999">
        <f t="shared" si="279"/>
        <v>0.11172287142747445</v>
      </c>
      <c r="L2999">
        <f t="shared" si="280"/>
        <v>-10.562000000000001</v>
      </c>
      <c r="M2999">
        <f t="shared" si="281"/>
        <v>1.2883485553218903</v>
      </c>
    </row>
    <row r="3000" spans="1:13" x14ac:dyDescent="0.3">
      <c r="A3000">
        <v>26.6875</v>
      </c>
      <c r="B3000">
        <v>-2.04</v>
      </c>
      <c r="C3000">
        <v>-1.7370000000000001</v>
      </c>
      <c r="D3000">
        <v>-2.5609999999999999</v>
      </c>
      <c r="E3000">
        <v>-2.7770000000000001</v>
      </c>
      <c r="F3000">
        <v>-11.532</v>
      </c>
      <c r="G3000">
        <v>-9.6829999999999998</v>
      </c>
      <c r="H3000">
        <f t="shared" si="276"/>
        <v>-1.8885000000000001</v>
      </c>
      <c r="I3000">
        <f t="shared" si="277"/>
        <v>0.21425335469952386</v>
      </c>
      <c r="J3000">
        <f t="shared" si="278"/>
        <v>-2.669</v>
      </c>
      <c r="K3000">
        <f t="shared" si="279"/>
        <v>0.15273506473629442</v>
      </c>
      <c r="L3000">
        <f t="shared" si="280"/>
        <v>-10.6075</v>
      </c>
      <c r="M3000">
        <f t="shared" si="281"/>
        <v>1.3074404384139264</v>
      </c>
    </row>
    <row r="3001" spans="1:13" x14ac:dyDescent="0.3">
      <c r="A3001">
        <v>26.697916666666668</v>
      </c>
      <c r="B3001">
        <v>-2.0419999999999998</v>
      </c>
      <c r="C3001">
        <v>-1.7529999999999999</v>
      </c>
      <c r="D3001">
        <v>-2.5960000000000001</v>
      </c>
      <c r="E3001">
        <v>-2.7690000000000001</v>
      </c>
      <c r="F3001">
        <v>-11.417999999999999</v>
      </c>
      <c r="G3001">
        <v>-9.5500000000000007</v>
      </c>
      <c r="H3001">
        <f t="shared" si="276"/>
        <v>-1.8975</v>
      </c>
      <c r="I3001">
        <f t="shared" si="277"/>
        <v>0.20435385976291218</v>
      </c>
      <c r="J3001">
        <f t="shared" si="278"/>
        <v>-2.6825000000000001</v>
      </c>
      <c r="K3001">
        <f t="shared" si="279"/>
        <v>0.12232947314527275</v>
      </c>
      <c r="L3001">
        <f t="shared" si="280"/>
        <v>-10.484</v>
      </c>
      <c r="M3001">
        <f t="shared" si="281"/>
        <v>1.3208754672564698</v>
      </c>
    </row>
    <row r="3002" spans="1:13" x14ac:dyDescent="0.3">
      <c r="A3002">
        <v>26.708333333333332</v>
      </c>
      <c r="B3002">
        <v>-2.0390000000000001</v>
      </c>
      <c r="C3002">
        <v>-1.7310000000000001</v>
      </c>
      <c r="D3002">
        <v>-2.5680000000000001</v>
      </c>
      <c r="E3002">
        <v>-2.774</v>
      </c>
      <c r="F3002">
        <v>-11.496</v>
      </c>
      <c r="G3002">
        <v>-10.29</v>
      </c>
      <c r="H3002">
        <f t="shared" si="276"/>
        <v>-1.8850000000000002</v>
      </c>
      <c r="I3002">
        <f t="shared" si="277"/>
        <v>0.21778888860545667</v>
      </c>
      <c r="J3002">
        <f t="shared" si="278"/>
        <v>-2.6710000000000003</v>
      </c>
      <c r="K3002">
        <f t="shared" si="279"/>
        <v>0.14566399692442877</v>
      </c>
      <c r="L3002">
        <f t="shared" si="280"/>
        <v>-10.893000000000001</v>
      </c>
      <c r="M3002">
        <f t="shared" si="281"/>
        <v>0.85277077811097712</v>
      </c>
    </row>
    <row r="3003" spans="1:13" x14ac:dyDescent="0.3">
      <c r="A3003">
        <v>26.71875</v>
      </c>
      <c r="B3003">
        <v>-2.0430000000000001</v>
      </c>
      <c r="C3003">
        <v>-1.734</v>
      </c>
      <c r="D3003">
        <v>-2.593</v>
      </c>
      <c r="E3003">
        <v>-2.7610000000000001</v>
      </c>
      <c r="F3003">
        <v>-11.411</v>
      </c>
      <c r="G3003">
        <v>-9.9489999999999998</v>
      </c>
      <c r="H3003">
        <f t="shared" si="276"/>
        <v>-1.8885000000000001</v>
      </c>
      <c r="I3003">
        <f t="shared" si="277"/>
        <v>0.2184959953866433</v>
      </c>
      <c r="J3003">
        <f t="shared" si="278"/>
        <v>-2.677</v>
      </c>
      <c r="K3003">
        <f t="shared" si="279"/>
        <v>0.11879393923934009</v>
      </c>
      <c r="L3003">
        <f t="shared" si="280"/>
        <v>-10.68</v>
      </c>
      <c r="M3003">
        <f t="shared" si="281"/>
        <v>1.0337901140947323</v>
      </c>
    </row>
    <row r="3004" spans="1:13" x14ac:dyDescent="0.3">
      <c r="A3004">
        <v>26.729166666666668</v>
      </c>
      <c r="B3004">
        <v>-2.036</v>
      </c>
      <c r="C3004">
        <v>-1.7250000000000001</v>
      </c>
      <c r="D3004">
        <v>-2.5649999999999999</v>
      </c>
      <c r="E3004">
        <v>-2.7690000000000001</v>
      </c>
      <c r="F3004">
        <v>-11.458</v>
      </c>
      <c r="G3004">
        <v>-9.5410000000000004</v>
      </c>
      <c r="H3004">
        <f t="shared" si="276"/>
        <v>-1.8805000000000001</v>
      </c>
      <c r="I3004">
        <f t="shared" si="277"/>
        <v>0.21991020894901622</v>
      </c>
      <c r="J3004">
        <f t="shared" si="278"/>
        <v>-2.6669999999999998</v>
      </c>
      <c r="K3004">
        <f t="shared" si="279"/>
        <v>0.14424978336205582</v>
      </c>
      <c r="L3004">
        <f t="shared" si="280"/>
        <v>-10.499500000000001</v>
      </c>
      <c r="M3004">
        <f t="shared" si="281"/>
        <v>1.3555236995346116</v>
      </c>
    </row>
    <row r="3005" spans="1:13" x14ac:dyDescent="0.3">
      <c r="A3005">
        <v>26.739583333333332</v>
      </c>
      <c r="B3005">
        <v>-2.04</v>
      </c>
      <c r="C3005">
        <v>-1.7470000000000001</v>
      </c>
      <c r="D3005">
        <v>-2.5880000000000001</v>
      </c>
      <c r="E3005">
        <v>-2.7509999999999999</v>
      </c>
      <c r="F3005">
        <v>-11.355</v>
      </c>
      <c r="G3005">
        <v>-9.6669999999999998</v>
      </c>
      <c r="H3005">
        <f t="shared" si="276"/>
        <v>-1.8935</v>
      </c>
      <c r="I3005">
        <f t="shared" si="277"/>
        <v>0.20718228688765836</v>
      </c>
      <c r="J3005">
        <f t="shared" si="278"/>
        <v>-2.6695000000000002</v>
      </c>
      <c r="K3005">
        <f t="shared" si="279"/>
        <v>0.11525840533340712</v>
      </c>
      <c r="L3005">
        <f t="shared" si="280"/>
        <v>-10.510999999999999</v>
      </c>
      <c r="M3005">
        <f t="shared" si="281"/>
        <v>1.1935962466428927</v>
      </c>
    </row>
    <row r="3006" spans="1:13" x14ac:dyDescent="0.3">
      <c r="A3006">
        <v>26.75</v>
      </c>
      <c r="B3006">
        <v>-2.0329999999999999</v>
      </c>
      <c r="C3006">
        <v>-1.7270000000000001</v>
      </c>
      <c r="D3006">
        <v>-2.5619999999999998</v>
      </c>
      <c r="E3006">
        <v>-2.7650000000000001</v>
      </c>
      <c r="F3006">
        <v>-11.45</v>
      </c>
      <c r="G3006">
        <v>-9.5239999999999991</v>
      </c>
      <c r="H3006">
        <f t="shared" si="276"/>
        <v>-1.88</v>
      </c>
      <c r="I3006">
        <f t="shared" si="277"/>
        <v>0.21637467504308341</v>
      </c>
      <c r="J3006">
        <f t="shared" si="278"/>
        <v>-2.6635</v>
      </c>
      <c r="K3006">
        <f t="shared" si="279"/>
        <v>0.14354267658086936</v>
      </c>
      <c r="L3006">
        <f t="shared" si="280"/>
        <v>-10.486999999999998</v>
      </c>
      <c r="M3006">
        <f t="shared" si="281"/>
        <v>1.3618876605652905</v>
      </c>
    </row>
    <row r="3007" spans="1:13" x14ac:dyDescent="0.3">
      <c r="A3007">
        <v>26.760416666666668</v>
      </c>
      <c r="B3007">
        <v>-2.04</v>
      </c>
      <c r="C3007">
        <v>-1.736</v>
      </c>
      <c r="D3007">
        <v>-2.59</v>
      </c>
      <c r="E3007">
        <v>-2.7509999999999999</v>
      </c>
      <c r="F3007">
        <v>-11.471</v>
      </c>
      <c r="G3007">
        <v>-9.6020000000000003</v>
      </c>
      <c r="H3007">
        <f t="shared" si="276"/>
        <v>-1.8879999999999999</v>
      </c>
      <c r="I3007">
        <f t="shared" si="277"/>
        <v>0.21496046148071049</v>
      </c>
      <c r="J3007">
        <f t="shared" si="278"/>
        <v>-2.6704999999999997</v>
      </c>
      <c r="K3007">
        <f t="shared" si="279"/>
        <v>0.11384419177103418</v>
      </c>
      <c r="L3007">
        <f t="shared" si="280"/>
        <v>-10.5365</v>
      </c>
      <c r="M3007">
        <f t="shared" si="281"/>
        <v>1.3215825740376572</v>
      </c>
    </row>
    <row r="3008" spans="1:13" x14ac:dyDescent="0.3">
      <c r="A3008">
        <v>26.770833333333332</v>
      </c>
      <c r="B3008">
        <v>-2.028</v>
      </c>
      <c r="C3008">
        <v>-1.722</v>
      </c>
      <c r="D3008">
        <v>-2.5539999999999998</v>
      </c>
      <c r="E3008">
        <v>-2.7690000000000001</v>
      </c>
      <c r="F3008">
        <v>-11.451000000000001</v>
      </c>
      <c r="G3008">
        <v>-9.5250000000000004</v>
      </c>
      <c r="H3008">
        <f t="shared" si="276"/>
        <v>-1.875</v>
      </c>
      <c r="I3008">
        <f t="shared" si="277"/>
        <v>0.21637467504308358</v>
      </c>
      <c r="J3008">
        <f t="shared" si="278"/>
        <v>-2.6615000000000002</v>
      </c>
      <c r="K3008">
        <f t="shared" si="279"/>
        <v>0.15202795795510793</v>
      </c>
      <c r="L3008">
        <f t="shared" si="280"/>
        <v>-10.488</v>
      </c>
      <c r="M3008">
        <f t="shared" si="281"/>
        <v>1.3618876605652905</v>
      </c>
    </row>
    <row r="3009" spans="1:13" x14ac:dyDescent="0.3">
      <c r="A3009">
        <v>26.78125</v>
      </c>
      <c r="B3009">
        <v>-2.0369999999999999</v>
      </c>
      <c r="C3009">
        <v>-1.7270000000000001</v>
      </c>
      <c r="D3009">
        <v>-2.6040000000000001</v>
      </c>
      <c r="E3009">
        <v>-2.7570000000000001</v>
      </c>
      <c r="F3009">
        <v>-11.417999999999999</v>
      </c>
      <c r="G3009">
        <v>-9.9179999999999993</v>
      </c>
      <c r="H3009">
        <f t="shared" si="276"/>
        <v>-1.8820000000000001</v>
      </c>
      <c r="I3009">
        <f t="shared" si="277"/>
        <v>0.21920310216782962</v>
      </c>
      <c r="J3009">
        <f t="shared" si="278"/>
        <v>-2.6805000000000003</v>
      </c>
      <c r="K3009">
        <f t="shared" si="279"/>
        <v>0.10818733752154179</v>
      </c>
      <c r="L3009">
        <f t="shared" si="280"/>
        <v>-10.667999999999999</v>
      </c>
      <c r="M3009">
        <f t="shared" si="281"/>
        <v>1.0606601717798212</v>
      </c>
    </row>
    <row r="3010" spans="1:13" x14ac:dyDescent="0.3">
      <c r="A3010">
        <v>26.791666666666668</v>
      </c>
      <c r="B3010">
        <v>-2.028</v>
      </c>
      <c r="C3010">
        <v>-1.714</v>
      </c>
      <c r="D3010">
        <v>-2.5649999999999999</v>
      </c>
      <c r="E3010">
        <v>-2.7610000000000001</v>
      </c>
      <c r="F3010">
        <v>-11.436</v>
      </c>
      <c r="G3010">
        <v>-9.9719999999999995</v>
      </c>
      <c r="H3010">
        <f t="shared" si="276"/>
        <v>-1.871</v>
      </c>
      <c r="I3010">
        <f t="shared" si="277"/>
        <v>0.22203152929257597</v>
      </c>
      <c r="J3010">
        <f t="shared" si="278"/>
        <v>-2.6630000000000003</v>
      </c>
      <c r="K3010">
        <f t="shared" si="279"/>
        <v>0.13859292911256343</v>
      </c>
      <c r="L3010">
        <f t="shared" si="280"/>
        <v>-10.704000000000001</v>
      </c>
      <c r="M3010">
        <f t="shared" si="281"/>
        <v>1.0352043276571059</v>
      </c>
    </row>
    <row r="3011" spans="1:13" x14ac:dyDescent="0.3">
      <c r="A3011">
        <v>26.802083333333332</v>
      </c>
      <c r="B3011">
        <v>-2.0299999999999998</v>
      </c>
      <c r="C3011">
        <v>-1.72</v>
      </c>
      <c r="D3011">
        <v>-2.5819999999999999</v>
      </c>
      <c r="E3011">
        <v>-2.7570000000000001</v>
      </c>
      <c r="F3011">
        <v>-11.375</v>
      </c>
      <c r="G3011">
        <v>-9.57</v>
      </c>
      <c r="H3011">
        <f t="shared" si="276"/>
        <v>-1.875</v>
      </c>
      <c r="I3011">
        <f t="shared" si="277"/>
        <v>0.21920310216782962</v>
      </c>
      <c r="J3011">
        <f t="shared" si="278"/>
        <v>-2.6695000000000002</v>
      </c>
      <c r="K3011">
        <f t="shared" si="279"/>
        <v>0.123743686707646</v>
      </c>
      <c r="L3011">
        <f t="shared" si="280"/>
        <v>-10.4725</v>
      </c>
      <c r="M3011">
        <f t="shared" si="281"/>
        <v>1.2763277400417181</v>
      </c>
    </row>
    <row r="3012" spans="1:13" x14ac:dyDescent="0.3">
      <c r="A3012">
        <v>26.8125</v>
      </c>
      <c r="B3012">
        <v>-2.0270000000000001</v>
      </c>
      <c r="C3012">
        <v>-1.71</v>
      </c>
      <c r="D3012">
        <v>-2.5470000000000002</v>
      </c>
      <c r="E3012">
        <v>-2.76</v>
      </c>
      <c r="F3012">
        <v>-11.365</v>
      </c>
      <c r="G3012">
        <v>-9.5809999999999995</v>
      </c>
      <c r="H3012">
        <f t="shared" ref="H3012:H3075" si="282">AVERAGE(B3012:C3012)</f>
        <v>-1.8685</v>
      </c>
      <c r="I3012">
        <f t="shared" ref="I3012:I3075" si="283">STDEV(B3012:C3012)</f>
        <v>0.22415284963613569</v>
      </c>
      <c r="J3012">
        <f t="shared" ref="J3012:J3075" si="284">AVERAGE(D3012:E3012)</f>
        <v>-2.6535000000000002</v>
      </c>
      <c r="K3012">
        <f t="shared" ref="K3012:K3075" si="285">STDEV(D3012:E3012)</f>
        <v>0.15061374439273437</v>
      </c>
      <c r="L3012">
        <f t="shared" ref="L3012:L3075" si="286">AVERAGE(F3012:G3012)</f>
        <v>-10.472999999999999</v>
      </c>
      <c r="M3012">
        <f t="shared" ref="M3012:M3075" si="287">STDEV(F3012:G3012)</f>
        <v>1.2614784976368012</v>
      </c>
    </row>
    <row r="3013" spans="1:13" x14ac:dyDescent="0.3">
      <c r="A3013">
        <v>26.822916666666668</v>
      </c>
      <c r="B3013">
        <v>-2.028</v>
      </c>
      <c r="C3013">
        <v>-1.72</v>
      </c>
      <c r="D3013">
        <v>-2.5840000000000001</v>
      </c>
      <c r="E3013">
        <v>-2.7549999999999999</v>
      </c>
      <c r="F3013">
        <v>-11.387</v>
      </c>
      <c r="G3013">
        <v>-9.6769999999999996</v>
      </c>
      <c r="H3013">
        <f t="shared" si="282"/>
        <v>-1.8740000000000001</v>
      </c>
      <c r="I3013">
        <f t="shared" si="283"/>
        <v>0.21778888860545667</v>
      </c>
      <c r="J3013">
        <f t="shared" si="284"/>
        <v>-2.6695000000000002</v>
      </c>
      <c r="K3013">
        <f t="shared" si="285"/>
        <v>0.1209152595828995</v>
      </c>
      <c r="L3013">
        <f t="shared" si="286"/>
        <v>-10.532</v>
      </c>
      <c r="M3013">
        <f t="shared" si="287"/>
        <v>1.2091525958289968</v>
      </c>
    </row>
    <row r="3014" spans="1:13" x14ac:dyDescent="0.3">
      <c r="A3014">
        <v>26.833333333333332</v>
      </c>
      <c r="B3014">
        <v>-2.0219999999999998</v>
      </c>
      <c r="C3014">
        <v>-1.71</v>
      </c>
      <c r="D3014">
        <v>-2.5569999999999999</v>
      </c>
      <c r="E3014">
        <v>-2.7570000000000001</v>
      </c>
      <c r="F3014">
        <v>-11.359</v>
      </c>
      <c r="G3014">
        <v>-9.69</v>
      </c>
      <c r="H3014">
        <f t="shared" si="282"/>
        <v>-1.8659999999999999</v>
      </c>
      <c r="I3014">
        <f t="shared" si="283"/>
        <v>0.22061731573020271</v>
      </c>
      <c r="J3014">
        <f t="shared" si="284"/>
        <v>-2.657</v>
      </c>
      <c r="K3014">
        <f t="shared" si="285"/>
        <v>0.14142135623730964</v>
      </c>
      <c r="L3014">
        <f t="shared" si="286"/>
        <v>-10.5245</v>
      </c>
      <c r="M3014">
        <f t="shared" si="287"/>
        <v>1.1801612178003482</v>
      </c>
    </row>
    <row r="3015" spans="1:13" x14ac:dyDescent="0.3">
      <c r="A3015">
        <v>26.84375</v>
      </c>
      <c r="B3015">
        <v>-2.0270000000000001</v>
      </c>
      <c r="C3015">
        <v>-1.708</v>
      </c>
      <c r="D3015">
        <v>-2.5710000000000002</v>
      </c>
      <c r="E3015">
        <v>-2.7610000000000001</v>
      </c>
      <c r="F3015">
        <v>-11.396000000000001</v>
      </c>
      <c r="G3015">
        <v>-9.6020000000000003</v>
      </c>
      <c r="H3015">
        <f t="shared" si="282"/>
        <v>-1.8675000000000002</v>
      </c>
      <c r="I3015">
        <f t="shared" si="283"/>
        <v>0.22556706319850878</v>
      </c>
      <c r="J3015">
        <f t="shared" si="284"/>
        <v>-2.6660000000000004</v>
      </c>
      <c r="K3015">
        <f t="shared" si="285"/>
        <v>0.134350288425444</v>
      </c>
      <c r="L3015">
        <f t="shared" si="286"/>
        <v>-10.499000000000001</v>
      </c>
      <c r="M3015">
        <f t="shared" si="287"/>
        <v>1.2685495654486667</v>
      </c>
    </row>
    <row r="3016" spans="1:13" x14ac:dyDescent="0.3">
      <c r="A3016">
        <v>26.854166666666668</v>
      </c>
      <c r="B3016">
        <v>-2.02</v>
      </c>
      <c r="C3016">
        <v>-1.7050000000000001</v>
      </c>
      <c r="D3016">
        <v>-2.5529999999999999</v>
      </c>
      <c r="E3016">
        <v>-2.76</v>
      </c>
      <c r="F3016">
        <v>-11.422000000000001</v>
      </c>
      <c r="G3016">
        <v>-10.053000000000001</v>
      </c>
      <c r="H3016">
        <f t="shared" si="282"/>
        <v>-1.8625</v>
      </c>
      <c r="I3016">
        <f t="shared" si="283"/>
        <v>0.22273863607376243</v>
      </c>
      <c r="J3016">
        <f t="shared" si="284"/>
        <v>-2.6564999999999999</v>
      </c>
      <c r="K3016">
        <f t="shared" si="285"/>
        <v>0.14637110370561524</v>
      </c>
      <c r="L3016">
        <f t="shared" si="286"/>
        <v>-10.737500000000001</v>
      </c>
      <c r="M3016">
        <f t="shared" si="287"/>
        <v>0.96802918344438338</v>
      </c>
    </row>
    <row r="3017" spans="1:13" x14ac:dyDescent="0.3">
      <c r="A3017">
        <v>26.864583333333332</v>
      </c>
      <c r="B3017">
        <v>-2.0249999999999999</v>
      </c>
      <c r="C3017">
        <v>-1.7110000000000001</v>
      </c>
      <c r="D3017">
        <v>-2.5790000000000002</v>
      </c>
      <c r="E3017">
        <v>-2.754</v>
      </c>
      <c r="F3017">
        <v>-11.39</v>
      </c>
      <c r="G3017">
        <v>-10.053000000000001</v>
      </c>
      <c r="H3017">
        <f t="shared" si="282"/>
        <v>-1.8679999999999999</v>
      </c>
      <c r="I3017">
        <f t="shared" si="283"/>
        <v>0.2220315292925758</v>
      </c>
      <c r="J3017">
        <f t="shared" si="284"/>
        <v>-2.6665000000000001</v>
      </c>
      <c r="K3017">
        <f t="shared" si="285"/>
        <v>0.12374368670764568</v>
      </c>
      <c r="L3017">
        <f t="shared" si="286"/>
        <v>-10.721500000000001</v>
      </c>
      <c r="M3017">
        <f t="shared" si="287"/>
        <v>0.94540176644641383</v>
      </c>
    </row>
    <row r="3018" spans="1:13" x14ac:dyDescent="0.3">
      <c r="A3018">
        <v>26.875</v>
      </c>
      <c r="B3018">
        <v>-2.0169999999999999</v>
      </c>
      <c r="C3018">
        <v>-1.7010000000000001</v>
      </c>
      <c r="D3018">
        <v>-2.5390000000000001</v>
      </c>
      <c r="E3018">
        <v>-2.7570000000000001</v>
      </c>
      <c r="F3018">
        <v>-11.417999999999999</v>
      </c>
      <c r="G3018">
        <v>-10.004</v>
      </c>
      <c r="H3018">
        <f t="shared" si="282"/>
        <v>-1.859</v>
      </c>
      <c r="I3018">
        <f t="shared" si="283"/>
        <v>0.22344574285494892</v>
      </c>
      <c r="J3018">
        <f t="shared" si="284"/>
        <v>-2.6480000000000001</v>
      </c>
      <c r="K3018">
        <f t="shared" si="285"/>
        <v>0.15414927829866734</v>
      </c>
      <c r="L3018">
        <f t="shared" si="286"/>
        <v>-10.710999999999999</v>
      </c>
      <c r="M3018">
        <f t="shared" si="287"/>
        <v>0.99984898859777793</v>
      </c>
    </row>
    <row r="3019" spans="1:13" x14ac:dyDescent="0.3">
      <c r="A3019">
        <v>26.885416666666668</v>
      </c>
      <c r="B3019">
        <v>-2.024</v>
      </c>
      <c r="C3019">
        <v>-1.714</v>
      </c>
      <c r="D3019">
        <v>-2.5710000000000002</v>
      </c>
      <c r="E3019">
        <v>-2.7429999999999999</v>
      </c>
      <c r="F3019">
        <v>-11.404</v>
      </c>
      <c r="G3019">
        <v>-9.9469999999999992</v>
      </c>
      <c r="H3019">
        <f t="shared" si="282"/>
        <v>-1.869</v>
      </c>
      <c r="I3019">
        <f t="shared" si="283"/>
        <v>0.21920310216782976</v>
      </c>
      <c r="J3019">
        <f t="shared" si="284"/>
        <v>-2.657</v>
      </c>
      <c r="K3019">
        <f t="shared" si="285"/>
        <v>0.12162236636408597</v>
      </c>
      <c r="L3019">
        <f t="shared" si="286"/>
        <v>-10.6755</v>
      </c>
      <c r="M3019">
        <f t="shared" si="287"/>
        <v>1.0302545801888003</v>
      </c>
    </row>
    <row r="3020" spans="1:13" x14ac:dyDescent="0.3">
      <c r="A3020">
        <v>26.895833333333332</v>
      </c>
      <c r="B3020">
        <v>-2.0139999999999998</v>
      </c>
      <c r="C3020">
        <v>-1.7010000000000001</v>
      </c>
      <c r="D3020">
        <v>-2.5310000000000001</v>
      </c>
      <c r="E3020">
        <v>-2.7480000000000002</v>
      </c>
      <c r="F3020">
        <v>-11.407</v>
      </c>
      <c r="G3020">
        <v>-9.8719999999999999</v>
      </c>
      <c r="H3020">
        <f t="shared" si="282"/>
        <v>-1.8574999999999999</v>
      </c>
      <c r="I3020">
        <f t="shared" si="283"/>
        <v>0.22132442251138917</v>
      </c>
      <c r="J3020">
        <f t="shared" si="284"/>
        <v>-2.6395</v>
      </c>
      <c r="K3020">
        <f t="shared" si="285"/>
        <v>0.15344217151748088</v>
      </c>
      <c r="L3020">
        <f t="shared" si="286"/>
        <v>-10.6395</v>
      </c>
      <c r="M3020">
        <f t="shared" si="287"/>
        <v>1.0854089091213506</v>
      </c>
    </row>
    <row r="3021" spans="1:13" x14ac:dyDescent="0.3">
      <c r="A3021">
        <v>26.90625</v>
      </c>
      <c r="B3021">
        <v>-2.0190000000000001</v>
      </c>
      <c r="C3021">
        <v>-1.69</v>
      </c>
      <c r="D3021">
        <v>-2.5640000000000001</v>
      </c>
      <c r="E3021">
        <v>-2.746</v>
      </c>
      <c r="F3021">
        <v>-11.361000000000001</v>
      </c>
      <c r="G3021">
        <v>-9.8219999999999992</v>
      </c>
      <c r="H3021">
        <f t="shared" si="282"/>
        <v>-1.8545</v>
      </c>
      <c r="I3021">
        <f t="shared" si="283"/>
        <v>0.23263813101037426</v>
      </c>
      <c r="J3021">
        <f t="shared" si="284"/>
        <v>-2.6550000000000002</v>
      </c>
      <c r="K3021">
        <f t="shared" si="285"/>
        <v>0.12869343417595161</v>
      </c>
      <c r="L3021">
        <f t="shared" si="286"/>
        <v>-10.5915</v>
      </c>
      <c r="M3021">
        <f t="shared" si="287"/>
        <v>1.0882373362460978</v>
      </c>
    </row>
    <row r="3022" spans="1:13" x14ac:dyDescent="0.3">
      <c r="A3022">
        <v>26.916666666666668</v>
      </c>
      <c r="B3022">
        <v>-2.0110000000000001</v>
      </c>
      <c r="C3022">
        <v>-1.7110000000000001</v>
      </c>
      <c r="D3022">
        <v>-2.5339999999999998</v>
      </c>
      <c r="E3022">
        <v>-2.7490000000000001</v>
      </c>
      <c r="F3022">
        <v>-11.388</v>
      </c>
      <c r="G3022">
        <v>-9.9870000000000001</v>
      </c>
      <c r="H3022">
        <f t="shared" si="282"/>
        <v>-1.8610000000000002</v>
      </c>
      <c r="I3022">
        <f t="shared" si="283"/>
        <v>0.21213203435596428</v>
      </c>
      <c r="J3022">
        <f t="shared" si="284"/>
        <v>-2.6414999999999997</v>
      </c>
      <c r="K3022">
        <f t="shared" si="285"/>
        <v>0.15202795795510793</v>
      </c>
      <c r="L3022">
        <f t="shared" si="286"/>
        <v>-10.6875</v>
      </c>
      <c r="M3022">
        <f t="shared" si="287"/>
        <v>0.99065660044235293</v>
      </c>
    </row>
    <row r="3023" spans="1:13" x14ac:dyDescent="0.3">
      <c r="A3023">
        <v>26.927083333333332</v>
      </c>
      <c r="B3023">
        <v>-2.0190000000000001</v>
      </c>
      <c r="C3023">
        <v>-1.6970000000000001</v>
      </c>
      <c r="D3023">
        <v>-2.5590000000000002</v>
      </c>
      <c r="E3023">
        <v>-2.7450000000000001</v>
      </c>
      <c r="F3023">
        <v>-11.343999999999999</v>
      </c>
      <c r="G3023">
        <v>-10.156000000000001</v>
      </c>
      <c r="H3023">
        <f t="shared" si="282"/>
        <v>-1.8580000000000001</v>
      </c>
      <c r="I3023">
        <f t="shared" si="283"/>
        <v>0.22768838354206836</v>
      </c>
      <c r="J3023">
        <f t="shared" si="284"/>
        <v>-2.6520000000000001</v>
      </c>
      <c r="K3023">
        <f t="shared" si="285"/>
        <v>0.13152186130069779</v>
      </c>
      <c r="L3023">
        <f t="shared" si="286"/>
        <v>-10.75</v>
      </c>
      <c r="M3023">
        <f t="shared" si="287"/>
        <v>0.84004285604961759</v>
      </c>
    </row>
    <row r="3024" spans="1:13" x14ac:dyDescent="0.3">
      <c r="A3024">
        <v>26.9375</v>
      </c>
      <c r="B3024">
        <v>-2.008</v>
      </c>
      <c r="C3024">
        <v>-1.6879999999999999</v>
      </c>
      <c r="D3024">
        <v>-2.5299999999999998</v>
      </c>
      <c r="E3024">
        <v>-2.7450000000000001</v>
      </c>
      <c r="F3024">
        <v>-11.393000000000001</v>
      </c>
      <c r="G3024">
        <v>-9.8740000000000006</v>
      </c>
      <c r="H3024">
        <f t="shared" si="282"/>
        <v>-1.8479999999999999</v>
      </c>
      <c r="I3024">
        <f t="shared" si="283"/>
        <v>0.22627416997969527</v>
      </c>
      <c r="J3024">
        <f t="shared" si="284"/>
        <v>-2.6375000000000002</v>
      </c>
      <c r="K3024">
        <f t="shared" si="285"/>
        <v>0.15202795795510793</v>
      </c>
      <c r="L3024">
        <f t="shared" si="286"/>
        <v>-10.633500000000002</v>
      </c>
      <c r="M3024">
        <f t="shared" si="287"/>
        <v>1.0740952006223656</v>
      </c>
    </row>
    <row r="3025" spans="1:13" x14ac:dyDescent="0.3">
      <c r="A3025">
        <v>26.947916666666668</v>
      </c>
      <c r="B3025">
        <v>-2.0129999999999999</v>
      </c>
      <c r="C3025">
        <v>-1.73</v>
      </c>
      <c r="D3025">
        <v>-2.5619999999999998</v>
      </c>
      <c r="E3025">
        <v>-2.746</v>
      </c>
      <c r="F3025">
        <v>-11.340999999999999</v>
      </c>
      <c r="G3025">
        <v>-9.5609999999999999</v>
      </c>
      <c r="H3025">
        <f t="shared" si="282"/>
        <v>-1.8714999999999999</v>
      </c>
      <c r="I3025">
        <f t="shared" si="283"/>
        <v>0.20011121907579288</v>
      </c>
      <c r="J3025">
        <f t="shared" si="284"/>
        <v>-2.6539999999999999</v>
      </c>
      <c r="K3025">
        <f t="shared" si="285"/>
        <v>0.13010764773832487</v>
      </c>
      <c r="L3025">
        <f t="shared" si="286"/>
        <v>-10.451000000000001</v>
      </c>
      <c r="M3025">
        <f t="shared" si="287"/>
        <v>1.258650070512054</v>
      </c>
    </row>
    <row r="3026" spans="1:13" x14ac:dyDescent="0.3">
      <c r="A3026">
        <v>26.958333333333332</v>
      </c>
      <c r="B3026">
        <v>-2.0070000000000001</v>
      </c>
      <c r="C3026">
        <v>-1.6930000000000001</v>
      </c>
      <c r="D3026">
        <v>-2.524</v>
      </c>
      <c r="E3026">
        <v>-2.746</v>
      </c>
      <c r="F3026">
        <v>-11.331</v>
      </c>
      <c r="G3026">
        <v>-10.227</v>
      </c>
      <c r="H3026">
        <f t="shared" si="282"/>
        <v>-1.85</v>
      </c>
      <c r="I3026">
        <f t="shared" si="283"/>
        <v>0.22203152929257597</v>
      </c>
      <c r="J3026">
        <f t="shared" si="284"/>
        <v>-2.6349999999999998</v>
      </c>
      <c r="K3026">
        <f t="shared" si="285"/>
        <v>0.15697770542341355</v>
      </c>
      <c r="L3026">
        <f t="shared" si="286"/>
        <v>-10.779</v>
      </c>
      <c r="M3026">
        <f t="shared" si="287"/>
        <v>0.78064588642994792</v>
      </c>
    </row>
    <row r="3027" spans="1:13" x14ac:dyDescent="0.3">
      <c r="A3027">
        <v>26.96875</v>
      </c>
      <c r="B3027">
        <v>-2.0110000000000001</v>
      </c>
      <c r="C3027">
        <v>-1.6839999999999999</v>
      </c>
      <c r="D3027">
        <v>-2.5529999999999999</v>
      </c>
      <c r="E3027">
        <v>-2.7429999999999999</v>
      </c>
      <c r="F3027">
        <v>-11.324999999999999</v>
      </c>
      <c r="G3027">
        <v>-10.324</v>
      </c>
      <c r="H3027">
        <f t="shared" si="282"/>
        <v>-1.8475000000000001</v>
      </c>
      <c r="I3027">
        <f t="shared" si="283"/>
        <v>0.23122391744800116</v>
      </c>
      <c r="J3027">
        <f t="shared" si="284"/>
        <v>-2.6479999999999997</v>
      </c>
      <c r="K3027">
        <f t="shared" si="285"/>
        <v>0.134350288425444</v>
      </c>
      <c r="L3027">
        <f t="shared" si="286"/>
        <v>-10.8245</v>
      </c>
      <c r="M3027">
        <f t="shared" si="287"/>
        <v>0.7078138879677337</v>
      </c>
    </row>
    <row r="3028" spans="1:13" x14ac:dyDescent="0.3">
      <c r="A3028">
        <v>26.979166666666668</v>
      </c>
      <c r="B3028">
        <v>-2.0049999999999999</v>
      </c>
      <c r="C3028">
        <v>-1.681</v>
      </c>
      <c r="D3028">
        <v>-2.5190000000000001</v>
      </c>
      <c r="E3028">
        <v>-2.7450000000000001</v>
      </c>
      <c r="F3028">
        <v>-11.379</v>
      </c>
      <c r="G3028">
        <v>-9.5960000000000001</v>
      </c>
      <c r="H3028">
        <f t="shared" si="282"/>
        <v>-1.843</v>
      </c>
      <c r="I3028">
        <f t="shared" si="283"/>
        <v>0.22910259710444128</v>
      </c>
      <c r="J3028">
        <f t="shared" si="284"/>
        <v>-2.6320000000000001</v>
      </c>
      <c r="K3028">
        <f t="shared" si="285"/>
        <v>0.15980613254815973</v>
      </c>
      <c r="L3028">
        <f t="shared" si="286"/>
        <v>-10.487500000000001</v>
      </c>
      <c r="M3028">
        <f t="shared" si="287"/>
        <v>1.260771390855614</v>
      </c>
    </row>
    <row r="3029" spans="1:13" x14ac:dyDescent="0.3">
      <c r="A3029">
        <v>26.989583333333332</v>
      </c>
      <c r="B3029">
        <v>-2.0070000000000001</v>
      </c>
      <c r="C3029">
        <v>-1.681</v>
      </c>
      <c r="D3029">
        <v>-2.5609999999999999</v>
      </c>
      <c r="E3029">
        <v>-2.7629999999999999</v>
      </c>
      <c r="F3029">
        <v>-11.351000000000001</v>
      </c>
      <c r="G3029">
        <v>-10.009</v>
      </c>
      <c r="H3029">
        <f t="shared" si="282"/>
        <v>-1.8440000000000001</v>
      </c>
      <c r="I3029">
        <f t="shared" si="283"/>
        <v>0.23051681066681454</v>
      </c>
      <c r="J3029">
        <f t="shared" si="284"/>
        <v>-2.6619999999999999</v>
      </c>
      <c r="K3029">
        <f t="shared" si="285"/>
        <v>0.14283556979968257</v>
      </c>
      <c r="L3029">
        <f t="shared" si="286"/>
        <v>-10.68</v>
      </c>
      <c r="M3029">
        <f t="shared" si="287"/>
        <v>0.94893730035234714</v>
      </c>
    </row>
    <row r="3030" spans="1:13" x14ac:dyDescent="0.3">
      <c r="A3030">
        <v>27</v>
      </c>
      <c r="B3030">
        <v>-2.008</v>
      </c>
      <c r="C3030">
        <v>-1.6870000000000001</v>
      </c>
      <c r="D3030">
        <v>-2.528</v>
      </c>
      <c r="E3030">
        <v>-2.7570000000000001</v>
      </c>
      <c r="F3030">
        <v>-11.335000000000001</v>
      </c>
      <c r="G3030">
        <v>-9.6050000000000004</v>
      </c>
      <c r="H3030">
        <f t="shared" si="282"/>
        <v>-1.8475000000000001</v>
      </c>
      <c r="I3030">
        <f t="shared" si="283"/>
        <v>0.22698127676088173</v>
      </c>
      <c r="J3030">
        <f t="shared" si="284"/>
        <v>-2.6425000000000001</v>
      </c>
      <c r="K3030">
        <f t="shared" si="285"/>
        <v>0.16192745289171945</v>
      </c>
      <c r="L3030">
        <f t="shared" si="286"/>
        <v>-10.47</v>
      </c>
      <c r="M3030">
        <f t="shared" si="287"/>
        <v>1.2232947314527276</v>
      </c>
    </row>
    <row r="3031" spans="1:13" x14ac:dyDescent="0.3">
      <c r="A3031">
        <v>27.010416666666668</v>
      </c>
      <c r="B3031">
        <v>-2.0009999999999999</v>
      </c>
      <c r="C3031">
        <v>-1.6759999999999999</v>
      </c>
      <c r="D3031">
        <v>-2.5390000000000001</v>
      </c>
      <c r="E3031">
        <v>-2.7690000000000001</v>
      </c>
      <c r="F3031">
        <v>-11.318</v>
      </c>
      <c r="G3031">
        <v>-9.625</v>
      </c>
      <c r="H3031">
        <f t="shared" si="282"/>
        <v>-1.8384999999999998</v>
      </c>
      <c r="I3031">
        <f t="shared" si="283"/>
        <v>0.22980970388562791</v>
      </c>
      <c r="J3031">
        <f t="shared" si="284"/>
        <v>-2.6539999999999999</v>
      </c>
      <c r="K3031">
        <f t="shared" si="285"/>
        <v>0.16263455967290591</v>
      </c>
      <c r="L3031">
        <f t="shared" si="286"/>
        <v>-10.471499999999999</v>
      </c>
      <c r="M3031">
        <f t="shared" si="287"/>
        <v>1.1971317805488246</v>
      </c>
    </row>
    <row r="3032" spans="1:13" x14ac:dyDescent="0.3">
      <c r="A3032">
        <v>27.020833333333332</v>
      </c>
      <c r="B3032">
        <v>-2.008</v>
      </c>
      <c r="C3032">
        <v>-1.7390000000000001</v>
      </c>
      <c r="D3032">
        <v>-2.5209999999999999</v>
      </c>
      <c r="E3032">
        <v>-2.7570000000000001</v>
      </c>
      <c r="F3032">
        <v>-11.298</v>
      </c>
      <c r="G3032">
        <v>-9.6669999999999998</v>
      </c>
      <c r="H3032">
        <f t="shared" si="282"/>
        <v>-1.8734999999999999</v>
      </c>
      <c r="I3032">
        <f t="shared" si="283"/>
        <v>0.19021172413918122</v>
      </c>
      <c r="J3032">
        <f t="shared" si="284"/>
        <v>-2.6390000000000002</v>
      </c>
      <c r="K3032">
        <f t="shared" si="285"/>
        <v>0.16687720036002537</v>
      </c>
      <c r="L3032">
        <f t="shared" si="286"/>
        <v>-10.4825</v>
      </c>
      <c r="M3032">
        <f t="shared" si="287"/>
        <v>1.1532911601152591</v>
      </c>
    </row>
    <row r="3033" spans="1:13" x14ac:dyDescent="0.3">
      <c r="A3033">
        <v>27.03125</v>
      </c>
      <c r="B3033">
        <v>-1.994</v>
      </c>
      <c r="C3033">
        <v>-1.679</v>
      </c>
      <c r="D3033">
        <v>-2.536</v>
      </c>
      <c r="E3033">
        <v>-2.7749999999999999</v>
      </c>
      <c r="F3033">
        <v>-11.271000000000001</v>
      </c>
      <c r="G3033">
        <v>-9.5269999999999992</v>
      </c>
      <c r="H3033">
        <f t="shared" si="282"/>
        <v>-1.8365</v>
      </c>
      <c r="I3033">
        <f t="shared" si="283"/>
        <v>0.22273863607376243</v>
      </c>
      <c r="J3033">
        <f t="shared" si="284"/>
        <v>-2.6555</v>
      </c>
      <c r="K3033">
        <f t="shared" si="285"/>
        <v>0.16899852070358479</v>
      </c>
      <c r="L3033">
        <f t="shared" si="286"/>
        <v>-10.399000000000001</v>
      </c>
      <c r="M3033">
        <f t="shared" si="287"/>
        <v>1.2331942263893401</v>
      </c>
    </row>
    <row r="3034" spans="1:13" x14ac:dyDescent="0.3">
      <c r="A3034">
        <v>27.041666666666668</v>
      </c>
      <c r="B3034">
        <v>-2.0049999999999999</v>
      </c>
      <c r="C3034">
        <v>-1.681</v>
      </c>
      <c r="D3034">
        <v>-2.5139999999999998</v>
      </c>
      <c r="E3034">
        <v>-2.76</v>
      </c>
      <c r="F3034">
        <v>-11.304</v>
      </c>
      <c r="G3034">
        <v>-9.7560000000000002</v>
      </c>
      <c r="H3034">
        <f t="shared" si="282"/>
        <v>-1.843</v>
      </c>
      <c r="I3034">
        <f t="shared" si="283"/>
        <v>0.22910259710444128</v>
      </c>
      <c r="J3034">
        <f t="shared" si="284"/>
        <v>-2.6369999999999996</v>
      </c>
      <c r="K3034">
        <f t="shared" si="285"/>
        <v>0.17394826817189069</v>
      </c>
      <c r="L3034">
        <f t="shared" si="286"/>
        <v>-10.530000000000001</v>
      </c>
      <c r="M3034">
        <f t="shared" si="287"/>
        <v>1.0946012972767756</v>
      </c>
    </row>
    <row r="3035" spans="1:13" x14ac:dyDescent="0.3">
      <c r="A3035">
        <v>27.052083333333332</v>
      </c>
      <c r="B3035">
        <v>-1.9930000000000001</v>
      </c>
      <c r="C3035">
        <v>-1.673</v>
      </c>
      <c r="D3035">
        <v>-2.5310000000000001</v>
      </c>
      <c r="E3035">
        <v>-2.774</v>
      </c>
      <c r="F3035">
        <v>-11.262</v>
      </c>
      <c r="G3035">
        <v>-9.6679999999999993</v>
      </c>
      <c r="H3035">
        <f t="shared" si="282"/>
        <v>-1.8330000000000002</v>
      </c>
      <c r="I3035">
        <f t="shared" si="283"/>
        <v>0.22627416997969527</v>
      </c>
      <c r="J3035">
        <f t="shared" si="284"/>
        <v>-2.6524999999999999</v>
      </c>
      <c r="K3035">
        <f t="shared" si="285"/>
        <v>0.17182694782833097</v>
      </c>
      <c r="L3035">
        <f t="shared" si="286"/>
        <v>-10.465</v>
      </c>
      <c r="M3035">
        <f t="shared" si="287"/>
        <v>1.1271282092113575</v>
      </c>
    </row>
    <row r="3036" spans="1:13" x14ac:dyDescent="0.3">
      <c r="A3036">
        <v>27.0625</v>
      </c>
      <c r="B3036">
        <v>-2.004</v>
      </c>
      <c r="C3036">
        <v>-1.671</v>
      </c>
      <c r="D3036">
        <v>-2.5470000000000002</v>
      </c>
      <c r="E3036">
        <v>-2.7650000000000001</v>
      </c>
      <c r="F3036">
        <v>-11.263999999999999</v>
      </c>
      <c r="G3036">
        <v>-11.148999999999999</v>
      </c>
      <c r="H3036">
        <f t="shared" si="282"/>
        <v>-1.8374999999999999</v>
      </c>
      <c r="I3036">
        <f t="shared" si="283"/>
        <v>0.2354665581351203</v>
      </c>
      <c r="J3036">
        <f t="shared" si="284"/>
        <v>-2.6560000000000001</v>
      </c>
      <c r="K3036">
        <f t="shared" si="285"/>
        <v>0.15414927829866734</v>
      </c>
      <c r="L3036">
        <f t="shared" si="286"/>
        <v>-11.206499999999998</v>
      </c>
      <c r="M3036">
        <f t="shared" si="287"/>
        <v>8.1317279836453121E-2</v>
      </c>
    </row>
    <row r="3037" spans="1:13" x14ac:dyDescent="0.3">
      <c r="A3037">
        <v>27.072916666666668</v>
      </c>
      <c r="B3037">
        <v>-1.994</v>
      </c>
      <c r="C3037">
        <v>-1.6639999999999999</v>
      </c>
      <c r="D3037">
        <v>-2.5070000000000001</v>
      </c>
      <c r="E3037">
        <v>-2.7650000000000001</v>
      </c>
      <c r="F3037">
        <v>-11.27</v>
      </c>
      <c r="G3037">
        <v>-10.696999999999999</v>
      </c>
      <c r="H3037">
        <f t="shared" si="282"/>
        <v>-1.829</v>
      </c>
      <c r="I3037">
        <f t="shared" si="283"/>
        <v>0.23334523779156074</v>
      </c>
      <c r="J3037">
        <f t="shared" si="284"/>
        <v>-2.6360000000000001</v>
      </c>
      <c r="K3037">
        <f t="shared" si="285"/>
        <v>0.18243354954612925</v>
      </c>
      <c r="L3037">
        <f t="shared" si="286"/>
        <v>-10.983499999999999</v>
      </c>
      <c r="M3037">
        <f t="shared" si="287"/>
        <v>0.40517218561989204</v>
      </c>
    </row>
    <row r="3038" spans="1:13" x14ac:dyDescent="0.3">
      <c r="A3038">
        <v>27.083333333333332</v>
      </c>
      <c r="B3038">
        <v>-1.9990000000000001</v>
      </c>
      <c r="C3038">
        <v>-1.665</v>
      </c>
      <c r="D3038">
        <v>-2.5310000000000001</v>
      </c>
      <c r="E3038">
        <v>-2.76</v>
      </c>
      <c r="F3038">
        <v>-11.282</v>
      </c>
      <c r="G3038">
        <v>-9.7460000000000004</v>
      </c>
      <c r="H3038">
        <f t="shared" si="282"/>
        <v>-1.8320000000000001</v>
      </c>
      <c r="I3038">
        <f t="shared" si="283"/>
        <v>0.23617366491630692</v>
      </c>
      <c r="J3038">
        <f t="shared" si="284"/>
        <v>-2.6455000000000002</v>
      </c>
      <c r="K3038">
        <f t="shared" si="285"/>
        <v>0.16192745289171911</v>
      </c>
      <c r="L3038">
        <f t="shared" si="286"/>
        <v>-10.513999999999999</v>
      </c>
      <c r="M3038">
        <f t="shared" si="287"/>
        <v>1.0861160159025367</v>
      </c>
    </row>
    <row r="3039" spans="1:13" x14ac:dyDescent="0.3">
      <c r="A3039">
        <v>27.09375</v>
      </c>
      <c r="B3039">
        <v>-1.996</v>
      </c>
      <c r="C3039">
        <v>-1.659</v>
      </c>
      <c r="D3039">
        <v>-2.516</v>
      </c>
      <c r="E3039">
        <v>-2.7549999999999999</v>
      </c>
      <c r="F3039">
        <v>-11.265000000000001</v>
      </c>
      <c r="G3039">
        <v>-9.5939999999999994</v>
      </c>
      <c r="H3039">
        <f t="shared" si="282"/>
        <v>-1.8275000000000001</v>
      </c>
      <c r="I3039">
        <f t="shared" si="283"/>
        <v>0.23829498525986648</v>
      </c>
      <c r="J3039">
        <f t="shared" si="284"/>
        <v>-2.6355</v>
      </c>
      <c r="K3039">
        <f t="shared" si="285"/>
        <v>0.16899852070358479</v>
      </c>
      <c r="L3039">
        <f t="shared" si="286"/>
        <v>-10.429500000000001</v>
      </c>
      <c r="M3039">
        <f t="shared" si="287"/>
        <v>1.1815754313627218</v>
      </c>
    </row>
    <row r="3040" spans="1:13" x14ac:dyDescent="0.3">
      <c r="A3040">
        <v>27.104166666666668</v>
      </c>
      <c r="B3040">
        <v>-1.988</v>
      </c>
      <c r="C3040">
        <v>-1.6639999999999999</v>
      </c>
      <c r="D3040">
        <v>-2.5499999999999998</v>
      </c>
      <c r="E3040">
        <v>-2.7570000000000001</v>
      </c>
      <c r="F3040">
        <v>-11.196</v>
      </c>
      <c r="G3040">
        <v>-9.4789999999999992</v>
      </c>
      <c r="H3040">
        <f t="shared" si="282"/>
        <v>-1.8260000000000001</v>
      </c>
      <c r="I3040">
        <f t="shared" si="283"/>
        <v>0.22910259710444145</v>
      </c>
      <c r="J3040">
        <f t="shared" si="284"/>
        <v>-2.6535000000000002</v>
      </c>
      <c r="K3040">
        <f t="shared" si="285"/>
        <v>0.14637110370561554</v>
      </c>
      <c r="L3040">
        <f t="shared" si="286"/>
        <v>-10.337499999999999</v>
      </c>
      <c r="M3040">
        <f t="shared" si="287"/>
        <v>1.2141023432973024</v>
      </c>
    </row>
    <row r="3041" spans="1:13" x14ac:dyDescent="0.3">
      <c r="A3041">
        <v>27.114583333333332</v>
      </c>
      <c r="B3041">
        <v>-2.0009999999999999</v>
      </c>
      <c r="C3041">
        <v>-1.659</v>
      </c>
      <c r="D3041">
        <v>-2.5339999999999998</v>
      </c>
      <c r="E3041">
        <v>-2.7610000000000001</v>
      </c>
      <c r="F3041">
        <v>-11.21</v>
      </c>
      <c r="G3041">
        <v>-9.3689999999999998</v>
      </c>
      <c r="H3041">
        <f t="shared" si="282"/>
        <v>-1.83</v>
      </c>
      <c r="I3041">
        <f t="shared" si="283"/>
        <v>0.24183051916579915</v>
      </c>
      <c r="J3041">
        <f t="shared" si="284"/>
        <v>-2.6475</v>
      </c>
      <c r="K3041">
        <f t="shared" si="285"/>
        <v>0.16051323932934652</v>
      </c>
      <c r="L3041">
        <f t="shared" si="286"/>
        <v>-10.2895</v>
      </c>
      <c r="M3041">
        <f t="shared" si="287"/>
        <v>1.3017835841644347</v>
      </c>
    </row>
    <row r="3042" spans="1:13" x14ac:dyDescent="0.3">
      <c r="A3042">
        <v>27.125</v>
      </c>
      <c r="B3042">
        <v>-1.982</v>
      </c>
      <c r="C3042">
        <v>-1.651</v>
      </c>
      <c r="D3042">
        <v>-2.5190000000000001</v>
      </c>
      <c r="E3042">
        <v>-2.746</v>
      </c>
      <c r="F3042">
        <v>-11.224</v>
      </c>
      <c r="G3042">
        <v>-9.4410000000000007</v>
      </c>
      <c r="H3042">
        <f t="shared" si="282"/>
        <v>-1.8165</v>
      </c>
      <c r="I3042">
        <f t="shared" si="283"/>
        <v>0.23405234457274721</v>
      </c>
      <c r="J3042">
        <f t="shared" si="284"/>
        <v>-2.6325000000000003</v>
      </c>
      <c r="K3042">
        <f t="shared" si="285"/>
        <v>0.16051323932934619</v>
      </c>
      <c r="L3042">
        <f t="shared" si="286"/>
        <v>-10.3325</v>
      </c>
      <c r="M3042">
        <f t="shared" si="287"/>
        <v>1.260771390855614</v>
      </c>
    </row>
    <row r="3043" spans="1:13" x14ac:dyDescent="0.3">
      <c r="A3043">
        <v>27.135416666666668</v>
      </c>
      <c r="B3043">
        <v>-1.994</v>
      </c>
      <c r="C3043">
        <v>-1.6619999999999999</v>
      </c>
      <c r="D3043">
        <v>-2.5390000000000001</v>
      </c>
      <c r="E3043">
        <v>-2.738</v>
      </c>
      <c r="F3043">
        <v>-11.262</v>
      </c>
      <c r="G3043">
        <v>-9.2919999999999998</v>
      </c>
      <c r="H3043">
        <f t="shared" si="282"/>
        <v>-1.8279999999999998</v>
      </c>
      <c r="I3043">
        <f t="shared" si="283"/>
        <v>0.23475945135393383</v>
      </c>
      <c r="J3043">
        <f t="shared" si="284"/>
        <v>-2.6385000000000001</v>
      </c>
      <c r="K3043">
        <f t="shared" si="285"/>
        <v>0.14071424945612285</v>
      </c>
      <c r="L3043">
        <f t="shared" si="286"/>
        <v>-10.277000000000001</v>
      </c>
      <c r="M3043">
        <f t="shared" si="287"/>
        <v>1.3930003589374991</v>
      </c>
    </row>
    <row r="3044" spans="1:13" x14ac:dyDescent="0.3">
      <c r="A3044">
        <v>27.145833333333332</v>
      </c>
      <c r="B3044">
        <v>-1.984</v>
      </c>
      <c r="C3044">
        <v>-1.653</v>
      </c>
      <c r="D3044">
        <v>-2.5099999999999998</v>
      </c>
      <c r="E3044">
        <v>-2.7320000000000002</v>
      </c>
      <c r="F3044">
        <v>-11.21</v>
      </c>
      <c r="G3044">
        <v>-9.4659999999999993</v>
      </c>
      <c r="H3044">
        <f t="shared" si="282"/>
        <v>-1.8185</v>
      </c>
      <c r="I3044">
        <f t="shared" si="283"/>
        <v>0.23405234457274721</v>
      </c>
      <c r="J3044">
        <f t="shared" si="284"/>
        <v>-2.621</v>
      </c>
      <c r="K3044">
        <f t="shared" si="285"/>
        <v>0.15697770542341385</v>
      </c>
      <c r="L3044">
        <f t="shared" si="286"/>
        <v>-10.338000000000001</v>
      </c>
      <c r="M3044">
        <f t="shared" si="287"/>
        <v>1.2331942263893401</v>
      </c>
    </row>
    <row r="3045" spans="1:13" x14ac:dyDescent="0.3">
      <c r="A3045">
        <v>27.15625</v>
      </c>
      <c r="B3045">
        <v>-1.99</v>
      </c>
      <c r="C3045">
        <v>-1.651</v>
      </c>
      <c r="D3045">
        <v>-2.5449999999999999</v>
      </c>
      <c r="E3045">
        <v>-2.7320000000000002</v>
      </c>
      <c r="F3045">
        <v>-11.202</v>
      </c>
      <c r="G3045">
        <v>-9.6140000000000008</v>
      </c>
      <c r="H3045">
        <f t="shared" si="282"/>
        <v>-1.8205</v>
      </c>
      <c r="I3045">
        <f t="shared" si="283"/>
        <v>0.23970919882223959</v>
      </c>
      <c r="J3045">
        <f t="shared" si="284"/>
        <v>-2.6385000000000001</v>
      </c>
      <c r="K3045">
        <f t="shared" si="285"/>
        <v>0.13222896808188458</v>
      </c>
      <c r="L3045">
        <f t="shared" si="286"/>
        <v>-10.408000000000001</v>
      </c>
      <c r="M3045">
        <f t="shared" si="287"/>
        <v>1.1228855685242369</v>
      </c>
    </row>
    <row r="3046" spans="1:13" x14ac:dyDescent="0.3">
      <c r="A3046">
        <v>27.166666666666668</v>
      </c>
      <c r="B3046">
        <v>-1.988</v>
      </c>
      <c r="C3046">
        <v>-1.6439999999999999</v>
      </c>
      <c r="D3046">
        <v>-2.5070000000000001</v>
      </c>
      <c r="E3046">
        <v>-2.722</v>
      </c>
      <c r="F3046">
        <v>-11.214</v>
      </c>
      <c r="G3046">
        <v>-9.4149999999999991</v>
      </c>
      <c r="H3046">
        <f t="shared" si="282"/>
        <v>-1.8159999999999998</v>
      </c>
      <c r="I3046">
        <f t="shared" si="283"/>
        <v>0.2432447327281724</v>
      </c>
      <c r="J3046">
        <f t="shared" si="284"/>
        <v>-2.6145</v>
      </c>
      <c r="K3046">
        <f t="shared" si="285"/>
        <v>0.15202795795510762</v>
      </c>
      <c r="L3046">
        <f t="shared" si="286"/>
        <v>-10.314499999999999</v>
      </c>
      <c r="M3046">
        <f t="shared" si="287"/>
        <v>1.2720850993545998</v>
      </c>
    </row>
    <row r="3047" spans="1:13" x14ac:dyDescent="0.3">
      <c r="A3047">
        <v>27.177083333333332</v>
      </c>
      <c r="B3047">
        <v>-1.9810000000000001</v>
      </c>
      <c r="C3047">
        <v>-1.6439999999999999</v>
      </c>
      <c r="D3047">
        <v>-2.5299999999999998</v>
      </c>
      <c r="E3047">
        <v>-2.722</v>
      </c>
      <c r="F3047">
        <v>-11.162000000000001</v>
      </c>
      <c r="G3047">
        <v>-9.2110000000000003</v>
      </c>
      <c r="H3047">
        <f t="shared" si="282"/>
        <v>-1.8125</v>
      </c>
      <c r="I3047">
        <f t="shared" si="283"/>
        <v>0.23829498525986664</v>
      </c>
      <c r="J3047">
        <f t="shared" si="284"/>
        <v>-2.6259999999999999</v>
      </c>
      <c r="K3047">
        <f t="shared" si="285"/>
        <v>0.13576450198781725</v>
      </c>
      <c r="L3047">
        <f t="shared" si="286"/>
        <v>-10.186500000000001</v>
      </c>
      <c r="M3047">
        <f t="shared" si="287"/>
        <v>1.3795653300949546</v>
      </c>
    </row>
    <row r="3048" spans="1:13" x14ac:dyDescent="0.3">
      <c r="A3048">
        <v>27.1875</v>
      </c>
      <c r="B3048">
        <v>-1.9910000000000001</v>
      </c>
      <c r="C3048">
        <v>-1.6359999999999999</v>
      </c>
      <c r="D3048">
        <v>-2.4980000000000002</v>
      </c>
      <c r="E3048">
        <v>-2.7120000000000002</v>
      </c>
      <c r="F3048">
        <v>-11.199</v>
      </c>
      <c r="G3048">
        <v>-9.51</v>
      </c>
      <c r="H3048">
        <f t="shared" si="282"/>
        <v>-1.8134999999999999</v>
      </c>
      <c r="I3048">
        <f t="shared" si="283"/>
        <v>0.25102290732122451</v>
      </c>
      <c r="J3048">
        <f t="shared" si="284"/>
        <v>-2.6050000000000004</v>
      </c>
      <c r="K3048">
        <f t="shared" si="285"/>
        <v>0.15132085117392116</v>
      </c>
      <c r="L3048">
        <f t="shared" si="286"/>
        <v>-10.3545</v>
      </c>
      <c r="M3048">
        <f t="shared" si="287"/>
        <v>1.1943033534240788</v>
      </c>
    </row>
    <row r="3049" spans="1:13" x14ac:dyDescent="0.3">
      <c r="A3049">
        <v>27.197916666666668</v>
      </c>
      <c r="B3049">
        <v>-1.974</v>
      </c>
      <c r="C3049">
        <v>-1.6379999999999999</v>
      </c>
      <c r="D3049">
        <v>-2.5179999999999998</v>
      </c>
      <c r="E3049">
        <v>-2.7149999999999999</v>
      </c>
      <c r="F3049">
        <v>-11.167999999999999</v>
      </c>
      <c r="G3049">
        <v>-9.1289999999999996</v>
      </c>
      <c r="H3049">
        <f t="shared" si="282"/>
        <v>-1.806</v>
      </c>
      <c r="I3049">
        <f t="shared" si="283"/>
        <v>0.23758787847868001</v>
      </c>
      <c r="J3049">
        <f t="shared" si="284"/>
        <v>-2.6164999999999998</v>
      </c>
      <c r="K3049">
        <f t="shared" si="285"/>
        <v>0.1393000358937499</v>
      </c>
      <c r="L3049">
        <f t="shared" si="286"/>
        <v>-10.148499999999999</v>
      </c>
      <c r="M3049">
        <f t="shared" si="287"/>
        <v>1.4417907268393702</v>
      </c>
    </row>
    <row r="3050" spans="1:13" x14ac:dyDescent="0.3">
      <c r="A3050">
        <v>27.208333333333332</v>
      </c>
      <c r="B3050">
        <v>-1.988</v>
      </c>
      <c r="C3050">
        <v>-1.6379999999999999</v>
      </c>
      <c r="D3050">
        <v>-2.5049999999999999</v>
      </c>
      <c r="E3050">
        <v>-2.7109999999999999</v>
      </c>
      <c r="F3050">
        <v>-11.167</v>
      </c>
      <c r="G3050">
        <v>-8.9710000000000001</v>
      </c>
      <c r="H3050">
        <f t="shared" si="282"/>
        <v>-1.8129999999999999</v>
      </c>
      <c r="I3050">
        <f t="shared" si="283"/>
        <v>0.2474873734152917</v>
      </c>
      <c r="J3050">
        <f t="shared" si="284"/>
        <v>-2.6079999999999997</v>
      </c>
      <c r="K3050">
        <f t="shared" si="285"/>
        <v>0.14566399692442877</v>
      </c>
      <c r="L3050">
        <f t="shared" si="286"/>
        <v>-10.068999999999999</v>
      </c>
      <c r="M3050">
        <f t="shared" si="287"/>
        <v>1.5528064914856636</v>
      </c>
    </row>
    <row r="3051" spans="1:13" x14ac:dyDescent="0.3">
      <c r="A3051">
        <v>27.21875</v>
      </c>
      <c r="B3051">
        <v>-1.9710000000000001</v>
      </c>
      <c r="C3051">
        <v>-1.63</v>
      </c>
      <c r="D3051">
        <v>-2.5129999999999999</v>
      </c>
      <c r="E3051">
        <v>-2.7429999999999999</v>
      </c>
      <c r="F3051">
        <v>-11.17</v>
      </c>
      <c r="G3051">
        <v>-8.9079999999999995</v>
      </c>
      <c r="H3051">
        <f t="shared" si="282"/>
        <v>-1.8005</v>
      </c>
      <c r="I3051">
        <f t="shared" si="283"/>
        <v>0.24112341238461285</v>
      </c>
      <c r="J3051">
        <f t="shared" si="284"/>
        <v>-2.6280000000000001</v>
      </c>
      <c r="K3051">
        <f t="shared" si="285"/>
        <v>0.16263455967290591</v>
      </c>
      <c r="L3051">
        <f t="shared" si="286"/>
        <v>-10.039</v>
      </c>
      <c r="M3051">
        <f t="shared" si="287"/>
        <v>1.5994755390439717</v>
      </c>
    </row>
    <row r="3052" spans="1:13" x14ac:dyDescent="0.3">
      <c r="A3052">
        <v>27.229166666666668</v>
      </c>
      <c r="B3052">
        <v>-1.984</v>
      </c>
      <c r="C3052">
        <v>-1.6359999999999999</v>
      </c>
      <c r="D3052">
        <v>-2.5070000000000001</v>
      </c>
      <c r="E3052">
        <v>-2.7170000000000001</v>
      </c>
      <c r="F3052">
        <v>-11.193</v>
      </c>
      <c r="G3052">
        <v>-8.7129999999999992</v>
      </c>
      <c r="H3052">
        <f t="shared" si="282"/>
        <v>-1.81</v>
      </c>
      <c r="I3052">
        <f t="shared" si="283"/>
        <v>0.24607315985291861</v>
      </c>
      <c r="J3052">
        <f t="shared" si="284"/>
        <v>-2.6120000000000001</v>
      </c>
      <c r="K3052">
        <f t="shared" si="285"/>
        <v>0.14849242404917495</v>
      </c>
      <c r="L3052">
        <f t="shared" si="286"/>
        <v>-9.9529999999999994</v>
      </c>
      <c r="M3052">
        <f t="shared" si="287"/>
        <v>1.7536248173426445</v>
      </c>
    </row>
    <row r="3053" spans="1:13" x14ac:dyDescent="0.3">
      <c r="A3053">
        <v>27.239583333333332</v>
      </c>
      <c r="B3053">
        <v>-1.976</v>
      </c>
      <c r="C3053">
        <v>-1.627</v>
      </c>
      <c r="D3053">
        <v>-2.4649999999999999</v>
      </c>
      <c r="E3053">
        <v>-2.7280000000000002</v>
      </c>
      <c r="F3053">
        <v>-11.15</v>
      </c>
      <c r="G3053">
        <v>-9.0530000000000008</v>
      </c>
      <c r="H3053">
        <f t="shared" si="282"/>
        <v>-1.8014999999999999</v>
      </c>
      <c r="I3053">
        <f t="shared" si="283"/>
        <v>0.24678026663410507</v>
      </c>
      <c r="J3053">
        <f t="shared" si="284"/>
        <v>-2.5964999999999998</v>
      </c>
      <c r="K3053">
        <f t="shared" si="285"/>
        <v>0.18596908345206223</v>
      </c>
      <c r="L3053">
        <f t="shared" si="286"/>
        <v>-10.101500000000001</v>
      </c>
      <c r="M3053">
        <f t="shared" si="287"/>
        <v>1.4828029201481776</v>
      </c>
    </row>
    <row r="3054" spans="1:13" x14ac:dyDescent="0.3">
      <c r="A3054">
        <v>27.25</v>
      </c>
      <c r="B3054">
        <v>-1.9790000000000001</v>
      </c>
      <c r="C3054">
        <v>-1.631</v>
      </c>
      <c r="D3054">
        <v>-2.508</v>
      </c>
      <c r="E3054">
        <v>-2.7349999999999999</v>
      </c>
      <c r="F3054">
        <v>-11.154</v>
      </c>
      <c r="G3054">
        <v>-8.9009999999999998</v>
      </c>
      <c r="H3054">
        <f t="shared" si="282"/>
        <v>-1.8050000000000002</v>
      </c>
      <c r="I3054">
        <f t="shared" si="283"/>
        <v>0.24607315985291861</v>
      </c>
      <c r="J3054">
        <f t="shared" si="284"/>
        <v>-2.6215000000000002</v>
      </c>
      <c r="K3054">
        <f t="shared" si="285"/>
        <v>0.16051323932934619</v>
      </c>
      <c r="L3054">
        <f t="shared" si="286"/>
        <v>-10.0275</v>
      </c>
      <c r="M3054">
        <f t="shared" si="287"/>
        <v>1.5931115780133003</v>
      </c>
    </row>
    <row r="3055" spans="1:13" x14ac:dyDescent="0.3">
      <c r="A3055">
        <v>27.260416666666668</v>
      </c>
      <c r="B3055">
        <v>-1.9810000000000001</v>
      </c>
      <c r="C3055">
        <v>-1.6279999999999999</v>
      </c>
      <c r="D3055">
        <v>-2.464</v>
      </c>
      <c r="E3055">
        <v>-2.7120000000000002</v>
      </c>
      <c r="F3055">
        <v>-11.188000000000001</v>
      </c>
      <c r="G3055">
        <v>-9.0399999999999991</v>
      </c>
      <c r="H3055">
        <f t="shared" si="282"/>
        <v>-1.8045</v>
      </c>
      <c r="I3055">
        <f t="shared" si="283"/>
        <v>0.24960869375885142</v>
      </c>
      <c r="J3055">
        <f t="shared" si="284"/>
        <v>-2.5880000000000001</v>
      </c>
      <c r="K3055">
        <f t="shared" si="285"/>
        <v>0.17536248173426394</v>
      </c>
      <c r="L3055">
        <f t="shared" si="286"/>
        <v>-10.114000000000001</v>
      </c>
      <c r="M3055">
        <f t="shared" si="287"/>
        <v>1.5188653659886933</v>
      </c>
    </row>
    <row r="3056" spans="1:13" x14ac:dyDescent="0.3">
      <c r="A3056">
        <v>27.270833333333332</v>
      </c>
      <c r="B3056">
        <v>-1.9730000000000001</v>
      </c>
      <c r="C3056">
        <v>-1.6240000000000001</v>
      </c>
      <c r="D3056">
        <v>-2.488</v>
      </c>
      <c r="E3056">
        <v>-2.72</v>
      </c>
      <c r="F3056">
        <v>-11.161</v>
      </c>
      <c r="G3056">
        <v>-9.3369999999999997</v>
      </c>
      <c r="H3056">
        <f t="shared" si="282"/>
        <v>-1.7985000000000002</v>
      </c>
      <c r="I3056">
        <f t="shared" si="283"/>
        <v>0.24678026663410507</v>
      </c>
      <c r="J3056">
        <f t="shared" si="284"/>
        <v>-2.6040000000000001</v>
      </c>
      <c r="K3056">
        <f t="shared" si="285"/>
        <v>0.16404877323527917</v>
      </c>
      <c r="L3056">
        <f t="shared" si="286"/>
        <v>-10.248999999999999</v>
      </c>
      <c r="M3056">
        <f t="shared" si="287"/>
        <v>1.2897627688842626</v>
      </c>
    </row>
    <row r="3057" spans="1:13" x14ac:dyDescent="0.3">
      <c r="A3057">
        <v>27.28125</v>
      </c>
      <c r="B3057">
        <v>-1.984</v>
      </c>
      <c r="C3057">
        <v>-1.631</v>
      </c>
      <c r="D3057">
        <v>-2.4849999999999999</v>
      </c>
      <c r="E3057">
        <v>-2.6989999999999998</v>
      </c>
      <c r="F3057">
        <v>-11.17</v>
      </c>
      <c r="G3057">
        <v>-9.02</v>
      </c>
      <c r="H3057">
        <f t="shared" si="282"/>
        <v>-1.8075000000000001</v>
      </c>
      <c r="I3057">
        <f t="shared" si="283"/>
        <v>0.24960869375885125</v>
      </c>
      <c r="J3057">
        <f t="shared" si="284"/>
        <v>-2.5919999999999996</v>
      </c>
      <c r="K3057">
        <f t="shared" si="285"/>
        <v>0.15132085117392116</v>
      </c>
      <c r="L3057">
        <f t="shared" si="286"/>
        <v>-10.094999999999999</v>
      </c>
      <c r="M3057">
        <f t="shared" si="287"/>
        <v>1.5202795795510962</v>
      </c>
    </row>
    <row r="3058" spans="1:13" x14ac:dyDescent="0.3">
      <c r="A3058">
        <v>27.291666666666668</v>
      </c>
      <c r="B3058">
        <v>-1.9670000000000001</v>
      </c>
      <c r="C3058">
        <v>-1.6240000000000001</v>
      </c>
      <c r="D3058">
        <v>-2.4710000000000001</v>
      </c>
      <c r="E3058">
        <v>-2.72</v>
      </c>
      <c r="F3058">
        <v>-11.167999999999999</v>
      </c>
      <c r="G3058">
        <v>-9.02</v>
      </c>
      <c r="H3058">
        <f t="shared" si="282"/>
        <v>-1.7955000000000001</v>
      </c>
      <c r="I3058">
        <f t="shared" si="283"/>
        <v>0.24253762594698577</v>
      </c>
      <c r="J3058">
        <f t="shared" si="284"/>
        <v>-2.5955000000000004</v>
      </c>
      <c r="K3058">
        <f t="shared" si="285"/>
        <v>0.1760695885154504</v>
      </c>
      <c r="L3058">
        <f t="shared" si="286"/>
        <v>-10.093999999999999</v>
      </c>
      <c r="M3058">
        <f t="shared" si="287"/>
        <v>1.5188653659887026</v>
      </c>
    </row>
    <row r="3059" spans="1:13" x14ac:dyDescent="0.3">
      <c r="A3059">
        <v>27.302083333333332</v>
      </c>
      <c r="B3059">
        <v>-1.982</v>
      </c>
      <c r="C3059">
        <v>-1.6279999999999999</v>
      </c>
      <c r="D3059">
        <v>-2.4849999999999999</v>
      </c>
      <c r="E3059">
        <v>-2.6920000000000002</v>
      </c>
      <c r="F3059">
        <v>-11.159000000000001</v>
      </c>
      <c r="G3059">
        <v>-9.2119999999999997</v>
      </c>
      <c r="H3059">
        <f t="shared" si="282"/>
        <v>-1.8049999999999999</v>
      </c>
      <c r="I3059">
        <f t="shared" si="283"/>
        <v>0.25031580054003788</v>
      </c>
      <c r="J3059">
        <f t="shared" si="284"/>
        <v>-2.5884999999999998</v>
      </c>
      <c r="K3059">
        <f t="shared" si="285"/>
        <v>0.14637110370561554</v>
      </c>
      <c r="L3059">
        <f t="shared" si="286"/>
        <v>-10.185500000000001</v>
      </c>
      <c r="M3059">
        <f t="shared" si="287"/>
        <v>1.3767369029702088</v>
      </c>
    </row>
    <row r="3060" spans="1:13" x14ac:dyDescent="0.3">
      <c r="A3060">
        <v>27.3125</v>
      </c>
      <c r="B3060">
        <v>-1.9650000000000001</v>
      </c>
      <c r="C3060">
        <v>-1.6180000000000001</v>
      </c>
      <c r="D3060">
        <v>-2.4580000000000002</v>
      </c>
      <c r="E3060">
        <v>-2.714</v>
      </c>
      <c r="F3060">
        <v>-11.173999999999999</v>
      </c>
      <c r="G3060">
        <v>-8.9740000000000002</v>
      </c>
      <c r="H3060">
        <f t="shared" si="282"/>
        <v>-1.7915000000000001</v>
      </c>
      <c r="I3060">
        <f t="shared" si="283"/>
        <v>0.24536605307173198</v>
      </c>
      <c r="J3060">
        <f t="shared" si="284"/>
        <v>-2.5860000000000003</v>
      </c>
      <c r="K3060">
        <f t="shared" si="285"/>
        <v>0.18101933598375602</v>
      </c>
      <c r="L3060">
        <f t="shared" si="286"/>
        <v>-10.074</v>
      </c>
      <c r="M3060">
        <f t="shared" si="287"/>
        <v>1.5556349186104097</v>
      </c>
    </row>
    <row r="3061" spans="1:13" x14ac:dyDescent="0.3">
      <c r="A3061">
        <v>27.322916666666668</v>
      </c>
      <c r="B3061">
        <v>-1.9810000000000001</v>
      </c>
      <c r="C3061">
        <v>-1.621</v>
      </c>
      <c r="D3061">
        <v>-2.484</v>
      </c>
      <c r="E3061">
        <v>-2.6829999999999998</v>
      </c>
      <c r="F3061">
        <v>-11.159000000000001</v>
      </c>
      <c r="G3061">
        <v>-9.7799999999999994</v>
      </c>
      <c r="H3061">
        <f t="shared" si="282"/>
        <v>-1.8010000000000002</v>
      </c>
      <c r="I3061">
        <f t="shared" si="283"/>
        <v>0.25455844122715721</v>
      </c>
      <c r="J3061">
        <f t="shared" si="284"/>
        <v>-2.5834999999999999</v>
      </c>
      <c r="K3061">
        <f t="shared" si="285"/>
        <v>0.14071424945612285</v>
      </c>
      <c r="L3061">
        <f t="shared" si="286"/>
        <v>-10.4695</v>
      </c>
      <c r="M3061">
        <f t="shared" si="287"/>
        <v>0.97510025125624999</v>
      </c>
    </row>
    <row r="3062" spans="1:13" x14ac:dyDescent="0.3">
      <c r="A3062">
        <v>27.333333333333332</v>
      </c>
      <c r="B3062">
        <v>-1.968</v>
      </c>
      <c r="C3062">
        <v>-1.61</v>
      </c>
      <c r="D3062">
        <v>-2.444</v>
      </c>
      <c r="E3062">
        <v>-2.702</v>
      </c>
      <c r="F3062">
        <v>-11.141999999999999</v>
      </c>
      <c r="G3062">
        <v>-9.7880000000000003</v>
      </c>
      <c r="H3062">
        <f t="shared" si="282"/>
        <v>-1.7890000000000001</v>
      </c>
      <c r="I3062">
        <f t="shared" si="283"/>
        <v>0.25314422766478389</v>
      </c>
      <c r="J3062">
        <f t="shared" si="284"/>
        <v>-2.573</v>
      </c>
      <c r="K3062">
        <f t="shared" si="285"/>
        <v>0.18243354954612925</v>
      </c>
      <c r="L3062">
        <f t="shared" si="286"/>
        <v>-10.465</v>
      </c>
      <c r="M3062">
        <f t="shared" si="287"/>
        <v>0.95742258172658479</v>
      </c>
    </row>
    <row r="3063" spans="1:13" x14ac:dyDescent="0.3">
      <c r="A3063">
        <v>27.34375</v>
      </c>
      <c r="B3063">
        <v>-1.97</v>
      </c>
      <c r="C3063">
        <v>-1.6180000000000001</v>
      </c>
      <c r="D3063">
        <v>-2.4980000000000002</v>
      </c>
      <c r="E3063">
        <v>-2.6890000000000001</v>
      </c>
      <c r="F3063">
        <v>-11.17</v>
      </c>
      <c r="G3063">
        <v>-8.8680000000000003</v>
      </c>
      <c r="H3063">
        <f t="shared" si="282"/>
        <v>-1.794</v>
      </c>
      <c r="I3063">
        <f t="shared" si="283"/>
        <v>0.24890158697766462</v>
      </c>
      <c r="J3063">
        <f t="shared" si="284"/>
        <v>-2.5935000000000001</v>
      </c>
      <c r="K3063">
        <f t="shared" si="285"/>
        <v>0.13505739520663046</v>
      </c>
      <c r="L3063">
        <f t="shared" si="286"/>
        <v>-10.019</v>
      </c>
      <c r="M3063">
        <f t="shared" si="287"/>
        <v>1.6277598102914286</v>
      </c>
    </row>
    <row r="3064" spans="1:13" x14ac:dyDescent="0.3">
      <c r="A3064">
        <v>27.354166666666668</v>
      </c>
      <c r="B3064">
        <v>-1.964</v>
      </c>
      <c r="C3064">
        <v>-1.61</v>
      </c>
      <c r="D3064">
        <v>-2.4529999999999998</v>
      </c>
      <c r="E3064">
        <v>-2.6859999999999999</v>
      </c>
      <c r="F3064">
        <v>-11.162000000000001</v>
      </c>
      <c r="G3064">
        <v>-8.7200000000000006</v>
      </c>
      <c r="H3064">
        <f t="shared" si="282"/>
        <v>-1.7869999999999999</v>
      </c>
      <c r="I3064">
        <f t="shared" si="283"/>
        <v>0.25031580054003777</v>
      </c>
      <c r="J3064">
        <f t="shared" si="284"/>
        <v>-2.5694999999999997</v>
      </c>
      <c r="K3064">
        <f t="shared" si="285"/>
        <v>0.16475588001646566</v>
      </c>
      <c r="L3064">
        <f t="shared" si="286"/>
        <v>-9.9410000000000007</v>
      </c>
      <c r="M3064">
        <f t="shared" si="287"/>
        <v>1.7267547596575428</v>
      </c>
    </row>
    <row r="3065" spans="1:13" x14ac:dyDescent="0.3">
      <c r="A3065">
        <v>27.364583333333332</v>
      </c>
      <c r="B3065">
        <v>-1.962</v>
      </c>
      <c r="C3065">
        <v>-1.6120000000000001</v>
      </c>
      <c r="D3065">
        <v>-2.4820000000000002</v>
      </c>
      <c r="E3065">
        <v>-2.6859999999999999</v>
      </c>
      <c r="F3065">
        <v>-11.161</v>
      </c>
      <c r="G3065">
        <v>-8.766</v>
      </c>
      <c r="H3065">
        <f t="shared" si="282"/>
        <v>-1.7869999999999999</v>
      </c>
      <c r="I3065">
        <f t="shared" si="283"/>
        <v>0.24748737341529153</v>
      </c>
      <c r="J3065">
        <f t="shared" si="284"/>
        <v>-2.5840000000000001</v>
      </c>
      <c r="K3065">
        <f t="shared" si="285"/>
        <v>0.14424978336205552</v>
      </c>
      <c r="L3065">
        <f t="shared" si="286"/>
        <v>-9.9634999999999998</v>
      </c>
      <c r="M3065">
        <f t="shared" si="287"/>
        <v>1.6935207409417705</v>
      </c>
    </row>
    <row r="3066" spans="1:13" x14ac:dyDescent="0.3">
      <c r="A3066">
        <v>27.375</v>
      </c>
      <c r="B3066">
        <v>-1.9670000000000001</v>
      </c>
      <c r="C3066">
        <v>-1.61</v>
      </c>
      <c r="D3066">
        <v>-2.4510000000000001</v>
      </c>
      <c r="E3066">
        <v>-2.6749999999999998</v>
      </c>
      <c r="F3066">
        <v>-11.162000000000001</v>
      </c>
      <c r="G3066">
        <v>-8.8810000000000002</v>
      </c>
      <c r="H3066">
        <f t="shared" si="282"/>
        <v>-1.7885</v>
      </c>
      <c r="I3066">
        <f t="shared" si="283"/>
        <v>0.25243712088359743</v>
      </c>
      <c r="J3066">
        <f t="shared" si="284"/>
        <v>-2.5629999999999997</v>
      </c>
      <c r="K3066">
        <f t="shared" si="285"/>
        <v>0.15839191898578647</v>
      </c>
      <c r="L3066">
        <f t="shared" si="286"/>
        <v>-10.0215</v>
      </c>
      <c r="M3066">
        <f t="shared" si="287"/>
        <v>1.6129105678865263</v>
      </c>
    </row>
    <row r="3067" spans="1:13" x14ac:dyDescent="0.3">
      <c r="A3067">
        <v>27.385416666666668</v>
      </c>
      <c r="B3067">
        <v>-1.956</v>
      </c>
      <c r="C3067">
        <v>-1.6120000000000001</v>
      </c>
      <c r="D3067">
        <v>-2.4780000000000002</v>
      </c>
      <c r="E3067">
        <v>-2.6819999999999999</v>
      </c>
      <c r="F3067">
        <v>-11.157999999999999</v>
      </c>
      <c r="G3067">
        <v>-8.7669999999999995</v>
      </c>
      <c r="H3067">
        <f t="shared" si="282"/>
        <v>-1.784</v>
      </c>
      <c r="I3067">
        <f t="shared" si="283"/>
        <v>0.24324473272817224</v>
      </c>
      <c r="J3067">
        <f t="shared" si="284"/>
        <v>-2.58</v>
      </c>
      <c r="K3067">
        <f t="shared" si="285"/>
        <v>0.14424978336205552</v>
      </c>
      <c r="L3067">
        <f t="shared" si="286"/>
        <v>-9.9624999999999986</v>
      </c>
      <c r="M3067">
        <f t="shared" si="287"/>
        <v>1.6906923138170435</v>
      </c>
    </row>
    <row r="3068" spans="1:13" x14ac:dyDescent="0.3">
      <c r="A3068">
        <v>27.395833333333332</v>
      </c>
      <c r="B3068">
        <v>-1.9650000000000001</v>
      </c>
      <c r="C3068">
        <v>-1.61</v>
      </c>
      <c r="D3068">
        <v>-2.456</v>
      </c>
      <c r="E3068">
        <v>-2.6680000000000001</v>
      </c>
      <c r="F3068">
        <v>-11.132999999999999</v>
      </c>
      <c r="G3068">
        <v>-8.8550000000000004</v>
      </c>
      <c r="H3068">
        <f t="shared" si="282"/>
        <v>-1.7875000000000001</v>
      </c>
      <c r="I3068">
        <f t="shared" si="283"/>
        <v>0.25102290732122434</v>
      </c>
      <c r="J3068">
        <f t="shared" si="284"/>
        <v>-2.5620000000000003</v>
      </c>
      <c r="K3068">
        <f t="shared" si="285"/>
        <v>0.14990663761154821</v>
      </c>
      <c r="L3068">
        <f t="shared" si="286"/>
        <v>-9.9939999999999998</v>
      </c>
      <c r="M3068">
        <f t="shared" si="287"/>
        <v>1.6107892475429619</v>
      </c>
    </row>
    <row r="3069" spans="1:13" x14ac:dyDescent="0.3">
      <c r="A3069">
        <v>27.40625</v>
      </c>
      <c r="B3069">
        <v>-1.9590000000000001</v>
      </c>
      <c r="C3069">
        <v>-1.6040000000000001</v>
      </c>
      <c r="D3069">
        <v>-2.4649999999999999</v>
      </c>
      <c r="E3069">
        <v>-2.6589999999999998</v>
      </c>
      <c r="F3069">
        <v>-11.161</v>
      </c>
      <c r="G3069">
        <v>-8.7059999999999995</v>
      </c>
      <c r="H3069">
        <f t="shared" si="282"/>
        <v>-1.7815000000000001</v>
      </c>
      <c r="I3069">
        <f t="shared" si="283"/>
        <v>0.25102290732122434</v>
      </c>
      <c r="J3069">
        <f t="shared" si="284"/>
        <v>-2.5619999999999998</v>
      </c>
      <c r="K3069">
        <f t="shared" si="285"/>
        <v>0.13717871555019018</v>
      </c>
      <c r="L3069">
        <f t="shared" si="286"/>
        <v>-9.9334999999999987</v>
      </c>
      <c r="M3069">
        <f t="shared" si="287"/>
        <v>1.7359471478129795</v>
      </c>
    </row>
    <row r="3070" spans="1:13" x14ac:dyDescent="0.3">
      <c r="A3070">
        <v>27.416666666666668</v>
      </c>
      <c r="B3070">
        <v>-1.964</v>
      </c>
      <c r="C3070">
        <v>-1.613</v>
      </c>
      <c r="D3070">
        <v>-2.4529999999999998</v>
      </c>
      <c r="E3070">
        <v>-2.669</v>
      </c>
      <c r="F3070">
        <v>-11.170999999999999</v>
      </c>
      <c r="G3070">
        <v>-8.8729999999999993</v>
      </c>
      <c r="H3070">
        <f t="shared" si="282"/>
        <v>-1.7885</v>
      </c>
      <c r="I3070">
        <f t="shared" si="283"/>
        <v>0.24819448019647816</v>
      </c>
      <c r="J3070">
        <f t="shared" si="284"/>
        <v>-2.5609999999999999</v>
      </c>
      <c r="K3070">
        <f t="shared" si="285"/>
        <v>0.15273506473629442</v>
      </c>
      <c r="L3070">
        <f t="shared" si="286"/>
        <v>-10.021999999999998</v>
      </c>
      <c r="M3070">
        <f t="shared" si="287"/>
        <v>1.624931383166702</v>
      </c>
    </row>
    <row r="3071" spans="1:13" x14ac:dyDescent="0.3">
      <c r="A3071">
        <v>27.427083333333332</v>
      </c>
      <c r="B3071">
        <v>-1.9510000000000001</v>
      </c>
      <c r="C3071">
        <v>-1.605</v>
      </c>
      <c r="D3071">
        <v>-2.456</v>
      </c>
      <c r="E3071">
        <v>-2.6850000000000001</v>
      </c>
      <c r="F3071">
        <v>-11.11</v>
      </c>
      <c r="G3071">
        <v>-9.2479999999999993</v>
      </c>
      <c r="H3071">
        <f t="shared" si="282"/>
        <v>-1.778</v>
      </c>
      <c r="I3071">
        <f t="shared" si="283"/>
        <v>0.24465894629054549</v>
      </c>
      <c r="J3071">
        <f t="shared" si="284"/>
        <v>-2.5705</v>
      </c>
      <c r="K3071">
        <f t="shared" si="285"/>
        <v>0.16192745289171945</v>
      </c>
      <c r="L3071">
        <f t="shared" si="286"/>
        <v>-10.178999999999998</v>
      </c>
      <c r="M3071">
        <f t="shared" si="287"/>
        <v>1.3166328265693517</v>
      </c>
    </row>
    <row r="3072" spans="1:13" x14ac:dyDescent="0.3">
      <c r="A3072">
        <v>27.4375</v>
      </c>
      <c r="B3072">
        <v>-1.964</v>
      </c>
      <c r="C3072">
        <v>-1.6080000000000001</v>
      </c>
      <c r="D3072">
        <v>-2.464</v>
      </c>
      <c r="E3072">
        <v>-2.665</v>
      </c>
      <c r="F3072">
        <v>-11.148</v>
      </c>
      <c r="G3072">
        <v>-8.9960000000000004</v>
      </c>
      <c r="H3072">
        <f t="shared" si="282"/>
        <v>-1.786</v>
      </c>
      <c r="I3072">
        <f t="shared" si="283"/>
        <v>0.2517300141024108</v>
      </c>
      <c r="J3072">
        <f t="shared" si="284"/>
        <v>-2.5644999999999998</v>
      </c>
      <c r="K3072">
        <f t="shared" si="285"/>
        <v>0.1421284630184961</v>
      </c>
      <c r="L3072">
        <f t="shared" si="286"/>
        <v>-10.071999999999999</v>
      </c>
      <c r="M3072">
        <f t="shared" si="287"/>
        <v>1.5216937931134584</v>
      </c>
    </row>
    <row r="3073" spans="1:13" x14ac:dyDescent="0.3">
      <c r="A3073">
        <v>27.447916666666668</v>
      </c>
      <c r="B3073">
        <v>-1.9510000000000001</v>
      </c>
      <c r="C3073">
        <v>-1.59</v>
      </c>
      <c r="D3073">
        <v>-2.4540000000000002</v>
      </c>
      <c r="E3073">
        <v>-2.6749999999999998</v>
      </c>
      <c r="F3073">
        <v>-11.111000000000001</v>
      </c>
      <c r="G3073">
        <v>-9.2089999999999996</v>
      </c>
      <c r="H3073">
        <f t="shared" si="282"/>
        <v>-1.7705000000000002</v>
      </c>
      <c r="I3073">
        <f t="shared" si="283"/>
        <v>0.25526554800834228</v>
      </c>
      <c r="J3073">
        <f t="shared" si="284"/>
        <v>-2.5644999999999998</v>
      </c>
      <c r="K3073">
        <f t="shared" si="285"/>
        <v>0.15627059864222675</v>
      </c>
      <c r="L3073">
        <f t="shared" si="286"/>
        <v>-10.16</v>
      </c>
      <c r="M3073">
        <f t="shared" si="287"/>
        <v>1.3449170978168141</v>
      </c>
    </row>
    <row r="3074" spans="1:13" x14ac:dyDescent="0.3">
      <c r="A3074">
        <v>27.458333333333332</v>
      </c>
      <c r="B3074">
        <v>-1.9610000000000001</v>
      </c>
      <c r="C3074">
        <v>-1.613</v>
      </c>
      <c r="D3074">
        <v>-2.4809999999999999</v>
      </c>
      <c r="E3074">
        <v>-2.6560000000000001</v>
      </c>
      <c r="F3074">
        <v>-11.132999999999999</v>
      </c>
      <c r="G3074">
        <v>-8.8610000000000007</v>
      </c>
      <c r="H3074">
        <f t="shared" si="282"/>
        <v>-1.7869999999999999</v>
      </c>
      <c r="I3074">
        <f t="shared" si="283"/>
        <v>0.24607315985291861</v>
      </c>
      <c r="J3074">
        <f t="shared" si="284"/>
        <v>-2.5685000000000002</v>
      </c>
      <c r="K3074">
        <f t="shared" si="285"/>
        <v>0.123743686707646</v>
      </c>
      <c r="L3074">
        <f t="shared" si="286"/>
        <v>-9.9969999999999999</v>
      </c>
      <c r="M3074">
        <f t="shared" si="287"/>
        <v>1.6065466068558298</v>
      </c>
    </row>
    <row r="3075" spans="1:13" x14ac:dyDescent="0.3">
      <c r="A3075">
        <v>27.46875</v>
      </c>
      <c r="B3075">
        <v>-1.9530000000000001</v>
      </c>
      <c r="C3075">
        <v>-1.5920000000000001</v>
      </c>
      <c r="D3075">
        <v>-2.4359999999999999</v>
      </c>
      <c r="E3075">
        <v>-2.6389999999999998</v>
      </c>
      <c r="F3075">
        <v>-11.124000000000001</v>
      </c>
      <c r="G3075">
        <v>-8.9329999999999998</v>
      </c>
      <c r="H3075">
        <f t="shared" si="282"/>
        <v>-1.7725</v>
      </c>
      <c r="I3075">
        <f t="shared" si="283"/>
        <v>0.25526554800834572</v>
      </c>
      <c r="J3075">
        <f t="shared" si="284"/>
        <v>-2.5374999999999996</v>
      </c>
      <c r="K3075">
        <f t="shared" si="285"/>
        <v>0.14354267658086906</v>
      </c>
      <c r="L3075">
        <f t="shared" si="286"/>
        <v>-10.028500000000001</v>
      </c>
      <c r="M3075">
        <f t="shared" si="287"/>
        <v>1.5492709575797241</v>
      </c>
    </row>
    <row r="3076" spans="1:13" x14ac:dyDescent="0.3">
      <c r="A3076">
        <v>27.479166666666668</v>
      </c>
      <c r="B3076">
        <v>-1.964</v>
      </c>
      <c r="C3076">
        <v>-1.61</v>
      </c>
      <c r="D3076">
        <v>-2.4740000000000002</v>
      </c>
      <c r="E3076">
        <v>-2.6219999999999999</v>
      </c>
      <c r="F3076">
        <v>-11.164999999999999</v>
      </c>
      <c r="G3076">
        <v>-9.0530000000000008</v>
      </c>
      <c r="H3076">
        <f t="shared" ref="H3076:H3139" si="288">AVERAGE(B3076:C3076)</f>
        <v>-1.7869999999999999</v>
      </c>
      <c r="I3076">
        <f t="shared" ref="I3076:I3139" si="289">STDEV(B3076:C3076)</f>
        <v>0.25031580054003777</v>
      </c>
      <c r="J3076">
        <f t="shared" ref="J3076:J3139" si="290">AVERAGE(D3076:E3076)</f>
        <v>-2.548</v>
      </c>
      <c r="K3076">
        <f t="shared" ref="K3076:K3139" si="291">STDEV(D3076:E3076)</f>
        <v>0.10465180361560882</v>
      </c>
      <c r="L3076">
        <f t="shared" ref="L3076:L3139" si="292">AVERAGE(F3076:G3076)</f>
        <v>-10.109</v>
      </c>
      <c r="M3076">
        <f t="shared" ref="M3076:M3139" si="293">STDEV(F3076:G3076)</f>
        <v>1.4934095218659929</v>
      </c>
    </row>
    <row r="3077" spans="1:13" x14ac:dyDescent="0.3">
      <c r="A3077">
        <v>27.489583333333332</v>
      </c>
      <c r="B3077">
        <v>-1.9530000000000001</v>
      </c>
      <c r="C3077">
        <v>-1.593</v>
      </c>
      <c r="D3077">
        <v>-2.4359999999999999</v>
      </c>
      <c r="E3077">
        <v>-2.6190000000000002</v>
      </c>
      <c r="F3077">
        <v>-11.122</v>
      </c>
      <c r="G3077">
        <v>-8.9649999999999999</v>
      </c>
      <c r="H3077">
        <f t="shared" si="288"/>
        <v>-1.7730000000000001</v>
      </c>
      <c r="I3077">
        <f t="shared" si="289"/>
        <v>0.25455844122715532</v>
      </c>
      <c r="J3077">
        <f t="shared" si="290"/>
        <v>-2.5274999999999999</v>
      </c>
      <c r="K3077">
        <f t="shared" si="291"/>
        <v>0.1294005409571384</v>
      </c>
      <c r="L3077">
        <f t="shared" si="292"/>
        <v>-10.0435</v>
      </c>
      <c r="M3077">
        <f t="shared" si="293"/>
        <v>1.5252293270193824</v>
      </c>
    </row>
    <row r="3078" spans="1:13" x14ac:dyDescent="0.3">
      <c r="A3078">
        <v>27.5</v>
      </c>
      <c r="B3078">
        <v>-1.962</v>
      </c>
      <c r="C3078">
        <v>-1.6080000000000001</v>
      </c>
      <c r="D3078">
        <v>-2.4820000000000002</v>
      </c>
      <c r="E3078">
        <v>-2.6219999999999999</v>
      </c>
      <c r="F3078">
        <v>-11.108000000000001</v>
      </c>
      <c r="G3078">
        <v>-8.7870000000000008</v>
      </c>
      <c r="H3078">
        <f t="shared" si="288"/>
        <v>-1.7850000000000001</v>
      </c>
      <c r="I3078">
        <f t="shared" si="289"/>
        <v>0.25031580054003777</v>
      </c>
      <c r="J3078">
        <f t="shared" si="290"/>
        <v>-2.552</v>
      </c>
      <c r="K3078">
        <f t="shared" si="291"/>
        <v>9.8994949366116428E-2</v>
      </c>
      <c r="L3078">
        <f t="shared" si="292"/>
        <v>-9.9475000000000016</v>
      </c>
      <c r="M3078">
        <f t="shared" si="293"/>
        <v>1.641194839133961</v>
      </c>
    </row>
    <row r="3079" spans="1:13" x14ac:dyDescent="0.3">
      <c r="A3079">
        <v>27.510416666666668</v>
      </c>
      <c r="B3079">
        <v>-1.956</v>
      </c>
      <c r="C3079">
        <v>-1.595</v>
      </c>
      <c r="D3079">
        <v>-2.431</v>
      </c>
      <c r="E3079">
        <v>-2.6309999999999998</v>
      </c>
      <c r="F3079">
        <v>-11.085000000000001</v>
      </c>
      <c r="G3079">
        <v>-8.984</v>
      </c>
      <c r="H3079">
        <f t="shared" si="288"/>
        <v>-1.7755000000000001</v>
      </c>
      <c r="I3079">
        <f t="shared" si="289"/>
        <v>0.25526554800834228</v>
      </c>
      <c r="J3079">
        <f t="shared" si="290"/>
        <v>-2.5309999999999997</v>
      </c>
      <c r="K3079">
        <f t="shared" si="291"/>
        <v>0.14142135623730931</v>
      </c>
      <c r="L3079">
        <f t="shared" si="292"/>
        <v>-10.034500000000001</v>
      </c>
      <c r="M3079">
        <f t="shared" si="293"/>
        <v>1.485631347272935</v>
      </c>
    </row>
    <row r="3080" spans="1:13" x14ac:dyDescent="0.3">
      <c r="A3080">
        <v>27.520833333333332</v>
      </c>
      <c r="B3080">
        <v>-1.964</v>
      </c>
      <c r="C3080">
        <v>-1.6020000000000001</v>
      </c>
      <c r="D3080">
        <v>-2.4540000000000002</v>
      </c>
      <c r="E3080">
        <v>-2.625</v>
      </c>
      <c r="F3080">
        <v>-11.103999999999999</v>
      </c>
      <c r="G3080">
        <v>-8.9269999999999996</v>
      </c>
      <c r="H3080">
        <f t="shared" si="288"/>
        <v>-1.7829999999999999</v>
      </c>
      <c r="I3080">
        <f t="shared" si="289"/>
        <v>0.25597265478953124</v>
      </c>
      <c r="J3080">
        <f t="shared" si="290"/>
        <v>-2.5395000000000003</v>
      </c>
      <c r="K3080">
        <f t="shared" si="291"/>
        <v>0.1209152595828995</v>
      </c>
      <c r="L3080">
        <f t="shared" si="292"/>
        <v>-10.015499999999999</v>
      </c>
      <c r="M3080">
        <f t="shared" si="293"/>
        <v>1.5393714626431136</v>
      </c>
    </row>
    <row r="3081" spans="1:13" x14ac:dyDescent="0.3">
      <c r="A3081">
        <v>27.53125</v>
      </c>
      <c r="B3081">
        <v>-1.956</v>
      </c>
      <c r="C3081">
        <v>-1.595</v>
      </c>
      <c r="D3081">
        <v>-2.4220000000000002</v>
      </c>
      <c r="E3081">
        <v>-2.6309999999999998</v>
      </c>
      <c r="F3081">
        <v>-11.057</v>
      </c>
      <c r="G3081">
        <v>-8.8480000000000008</v>
      </c>
      <c r="H3081">
        <f t="shared" si="288"/>
        <v>-1.7755000000000001</v>
      </c>
      <c r="I3081">
        <f t="shared" si="289"/>
        <v>0.25526554800834228</v>
      </c>
      <c r="J3081">
        <f t="shared" si="290"/>
        <v>-2.5265</v>
      </c>
      <c r="K3081">
        <f t="shared" si="291"/>
        <v>0.14778531726798816</v>
      </c>
      <c r="L3081">
        <f t="shared" si="292"/>
        <v>-9.9525000000000006</v>
      </c>
      <c r="M3081">
        <f t="shared" si="293"/>
        <v>1.5619988796410751</v>
      </c>
    </row>
    <row r="3082" spans="1:13" x14ac:dyDescent="0.3">
      <c r="A3082">
        <v>27.541666666666668</v>
      </c>
      <c r="B3082">
        <v>-1.962</v>
      </c>
      <c r="C3082">
        <v>-1.599</v>
      </c>
      <c r="D3082">
        <v>-2.4609999999999999</v>
      </c>
      <c r="E3082">
        <v>-2.6230000000000002</v>
      </c>
      <c r="F3082">
        <v>-11.087</v>
      </c>
      <c r="G3082">
        <v>-8.7460000000000004</v>
      </c>
      <c r="H3082">
        <f t="shared" si="288"/>
        <v>-1.7805</v>
      </c>
      <c r="I3082">
        <f t="shared" si="289"/>
        <v>0.25667976157071698</v>
      </c>
      <c r="J3082">
        <f t="shared" si="290"/>
        <v>-2.5419999999999998</v>
      </c>
      <c r="K3082">
        <f t="shared" si="291"/>
        <v>0.11455129855222096</v>
      </c>
      <c r="L3082">
        <f t="shared" si="292"/>
        <v>-9.9164999999999992</v>
      </c>
      <c r="M3082">
        <f t="shared" si="293"/>
        <v>1.6553369747577149</v>
      </c>
    </row>
    <row r="3083" spans="1:13" x14ac:dyDescent="0.3">
      <c r="A3083">
        <v>27.552083333333332</v>
      </c>
      <c r="B3083">
        <v>-1.956</v>
      </c>
      <c r="C3083">
        <v>-1.5960000000000001</v>
      </c>
      <c r="D3083">
        <v>-2.4380000000000002</v>
      </c>
      <c r="E3083">
        <v>-2.625</v>
      </c>
      <c r="F3083">
        <v>-11.061</v>
      </c>
      <c r="G3083">
        <v>-9.0589999999999993</v>
      </c>
      <c r="H3083">
        <f t="shared" si="288"/>
        <v>-1.776</v>
      </c>
      <c r="I3083">
        <f t="shared" si="289"/>
        <v>0.25455844122715704</v>
      </c>
      <c r="J3083">
        <f t="shared" si="290"/>
        <v>-2.5315000000000003</v>
      </c>
      <c r="K3083">
        <f t="shared" si="291"/>
        <v>0.13222896808188428</v>
      </c>
      <c r="L3083">
        <f t="shared" si="292"/>
        <v>-10.059999999999999</v>
      </c>
      <c r="M3083">
        <f t="shared" si="293"/>
        <v>1.4156277759354685</v>
      </c>
    </row>
    <row r="3084" spans="1:13" x14ac:dyDescent="0.3">
      <c r="A3084">
        <v>27.5625</v>
      </c>
      <c r="B3084">
        <v>-1.956</v>
      </c>
      <c r="C3084">
        <v>-1.585</v>
      </c>
      <c r="D3084">
        <v>-2.4590000000000001</v>
      </c>
      <c r="E3084">
        <v>-2.617</v>
      </c>
      <c r="F3084">
        <v>-11.039</v>
      </c>
      <c r="G3084">
        <v>-9.0459999999999994</v>
      </c>
      <c r="H3084">
        <f t="shared" si="288"/>
        <v>-1.7705</v>
      </c>
      <c r="I3084">
        <f t="shared" si="289"/>
        <v>0.26233661582020945</v>
      </c>
      <c r="J3084">
        <f t="shared" si="290"/>
        <v>-2.5380000000000003</v>
      </c>
      <c r="K3084">
        <f t="shared" si="291"/>
        <v>0.11172287142747445</v>
      </c>
      <c r="L3084">
        <f t="shared" si="292"/>
        <v>-10.0425</v>
      </c>
      <c r="M3084">
        <f t="shared" si="293"/>
        <v>1.4092638149047896</v>
      </c>
    </row>
    <row r="3085" spans="1:13" x14ac:dyDescent="0.3">
      <c r="A3085">
        <v>27.572916666666668</v>
      </c>
      <c r="B3085">
        <v>-1.9550000000000001</v>
      </c>
      <c r="C3085">
        <v>-1.595</v>
      </c>
      <c r="D3085">
        <v>-2.431</v>
      </c>
      <c r="E3085">
        <v>-2.62</v>
      </c>
      <c r="F3085">
        <v>-11.039</v>
      </c>
      <c r="G3085">
        <v>-8.7230000000000008</v>
      </c>
      <c r="H3085">
        <f t="shared" si="288"/>
        <v>-1.7749999999999999</v>
      </c>
      <c r="I3085">
        <f t="shared" si="289"/>
        <v>0.25455844122715882</v>
      </c>
      <c r="J3085">
        <f t="shared" si="290"/>
        <v>-2.5255000000000001</v>
      </c>
      <c r="K3085">
        <f t="shared" si="291"/>
        <v>0.13364318164425754</v>
      </c>
      <c r="L3085">
        <f t="shared" si="292"/>
        <v>-9.8810000000000002</v>
      </c>
      <c r="M3085">
        <f t="shared" si="293"/>
        <v>1.637659305228035</v>
      </c>
    </row>
    <row r="3086" spans="1:13" x14ac:dyDescent="0.3">
      <c r="A3086">
        <v>27.583333333333332</v>
      </c>
      <c r="B3086">
        <v>-1.95</v>
      </c>
      <c r="C3086">
        <v>-1.5820000000000001</v>
      </c>
      <c r="D3086">
        <v>-2.4359999999999999</v>
      </c>
      <c r="E3086">
        <v>-2.6160000000000001</v>
      </c>
      <c r="F3086">
        <v>-10.984</v>
      </c>
      <c r="G3086">
        <v>-8.6630000000000003</v>
      </c>
      <c r="H3086">
        <f t="shared" si="288"/>
        <v>-1.766</v>
      </c>
      <c r="I3086">
        <f t="shared" si="289"/>
        <v>0.2602152954766499</v>
      </c>
      <c r="J3086">
        <f t="shared" si="290"/>
        <v>-2.5259999999999998</v>
      </c>
      <c r="K3086">
        <f t="shared" si="291"/>
        <v>0.12727922061357869</v>
      </c>
      <c r="L3086">
        <f t="shared" si="292"/>
        <v>-9.8234999999999992</v>
      </c>
      <c r="M3086">
        <f t="shared" si="293"/>
        <v>1.641194839133987</v>
      </c>
    </row>
    <row r="3087" spans="1:13" x14ac:dyDescent="0.3">
      <c r="A3087">
        <v>27.59375</v>
      </c>
      <c r="B3087">
        <v>-1.956</v>
      </c>
      <c r="C3087">
        <v>-1.613</v>
      </c>
      <c r="D3087">
        <v>-2.4380000000000002</v>
      </c>
      <c r="E3087">
        <v>-2.617</v>
      </c>
      <c r="F3087">
        <v>-11.004</v>
      </c>
      <c r="G3087">
        <v>-8.65</v>
      </c>
      <c r="H3087">
        <f t="shared" si="288"/>
        <v>-1.7845</v>
      </c>
      <c r="I3087">
        <f t="shared" si="289"/>
        <v>0.24253762594698577</v>
      </c>
      <c r="J3087">
        <f t="shared" si="290"/>
        <v>-2.5274999999999999</v>
      </c>
      <c r="K3087">
        <f t="shared" si="291"/>
        <v>0.12657211383239189</v>
      </c>
      <c r="L3087">
        <f t="shared" si="292"/>
        <v>-9.827</v>
      </c>
      <c r="M3087">
        <f t="shared" si="293"/>
        <v>1.6645293629131321</v>
      </c>
    </row>
    <row r="3088" spans="1:13" x14ac:dyDescent="0.3">
      <c r="A3088">
        <v>27.604166666666668</v>
      </c>
      <c r="B3088">
        <v>-1.9470000000000001</v>
      </c>
      <c r="C3088">
        <v>-1.5820000000000001</v>
      </c>
      <c r="D3088">
        <v>-2.4209999999999998</v>
      </c>
      <c r="E3088">
        <v>-2.6110000000000002</v>
      </c>
      <c r="F3088">
        <v>-10.95</v>
      </c>
      <c r="G3088">
        <v>-8.6829999999999998</v>
      </c>
      <c r="H3088">
        <f t="shared" si="288"/>
        <v>-1.7645</v>
      </c>
      <c r="I3088">
        <f t="shared" si="289"/>
        <v>0.25809397513309107</v>
      </c>
      <c r="J3088">
        <f t="shared" si="290"/>
        <v>-2.516</v>
      </c>
      <c r="K3088">
        <f t="shared" si="291"/>
        <v>0.1343502884254443</v>
      </c>
      <c r="L3088">
        <f t="shared" si="292"/>
        <v>-9.8164999999999996</v>
      </c>
      <c r="M3088">
        <f t="shared" si="293"/>
        <v>1.6030110729499063</v>
      </c>
    </row>
    <row r="3089" spans="1:13" x14ac:dyDescent="0.3">
      <c r="A3089">
        <v>27.614583333333332</v>
      </c>
      <c r="B3089">
        <v>-1.956</v>
      </c>
      <c r="C3089">
        <v>-1.5980000000000001</v>
      </c>
      <c r="D3089">
        <v>-2.4409999999999998</v>
      </c>
      <c r="E3089">
        <v>-2.605</v>
      </c>
      <c r="F3089">
        <v>-10.996</v>
      </c>
      <c r="G3089">
        <v>-8.5969999999999995</v>
      </c>
      <c r="H3089">
        <f t="shared" si="288"/>
        <v>-1.7770000000000001</v>
      </c>
      <c r="I3089">
        <f t="shared" si="289"/>
        <v>0.25314422766478223</v>
      </c>
      <c r="J3089">
        <f t="shared" si="290"/>
        <v>-2.5229999999999997</v>
      </c>
      <c r="K3089">
        <f t="shared" si="291"/>
        <v>0.1159655121145939</v>
      </c>
      <c r="L3089">
        <f t="shared" si="292"/>
        <v>-9.7965</v>
      </c>
      <c r="M3089">
        <f t="shared" si="293"/>
        <v>1.6963491680665275</v>
      </c>
    </row>
    <row r="3090" spans="1:13" x14ac:dyDescent="0.3">
      <c r="A3090">
        <v>27.625</v>
      </c>
      <c r="B3090">
        <v>-1.9450000000000001</v>
      </c>
      <c r="C3090">
        <v>-1.5820000000000001</v>
      </c>
      <c r="D3090">
        <v>-2.41</v>
      </c>
      <c r="E3090">
        <v>-2.609</v>
      </c>
      <c r="F3090">
        <v>-10.936</v>
      </c>
      <c r="G3090">
        <v>-8.6039999999999992</v>
      </c>
      <c r="H3090">
        <f t="shared" si="288"/>
        <v>-1.7635000000000001</v>
      </c>
      <c r="I3090">
        <f t="shared" si="289"/>
        <v>0.25667976157071698</v>
      </c>
      <c r="J3090">
        <f t="shared" si="290"/>
        <v>-2.5095000000000001</v>
      </c>
      <c r="K3090">
        <f t="shared" si="291"/>
        <v>0.14071424945612285</v>
      </c>
      <c r="L3090">
        <f t="shared" si="292"/>
        <v>-9.77</v>
      </c>
      <c r="M3090">
        <f t="shared" si="293"/>
        <v>1.6489730137270362</v>
      </c>
    </row>
    <row r="3091" spans="1:13" x14ac:dyDescent="0.3">
      <c r="A3091">
        <v>27.635416666666668</v>
      </c>
      <c r="B3091">
        <v>-1.9550000000000001</v>
      </c>
      <c r="C3091">
        <v>-1.585</v>
      </c>
      <c r="D3091">
        <v>-2.431</v>
      </c>
      <c r="E3091">
        <v>-2.5960000000000001</v>
      </c>
      <c r="F3091">
        <v>-10.962</v>
      </c>
      <c r="G3091">
        <v>-8.9209999999999994</v>
      </c>
      <c r="H3091">
        <f t="shared" si="288"/>
        <v>-1.77</v>
      </c>
      <c r="I3091">
        <f t="shared" si="289"/>
        <v>0.26162950903902327</v>
      </c>
      <c r="J3091">
        <f t="shared" si="290"/>
        <v>-2.5135000000000001</v>
      </c>
      <c r="K3091">
        <f t="shared" si="291"/>
        <v>0.11667261889578037</v>
      </c>
      <c r="L3091">
        <f t="shared" si="292"/>
        <v>-9.9414999999999996</v>
      </c>
      <c r="M3091">
        <f t="shared" si="293"/>
        <v>1.4432049404017446</v>
      </c>
    </row>
    <row r="3092" spans="1:13" x14ac:dyDescent="0.3">
      <c r="A3092">
        <v>27.645833333333332</v>
      </c>
      <c r="B3092">
        <v>-1.948</v>
      </c>
      <c r="C3092">
        <v>-1.5820000000000001</v>
      </c>
      <c r="D3092">
        <v>-2.4049999999999998</v>
      </c>
      <c r="E3092">
        <v>-2.5990000000000002</v>
      </c>
      <c r="F3092">
        <v>-10.936</v>
      </c>
      <c r="G3092">
        <v>-8.8390000000000004</v>
      </c>
      <c r="H3092">
        <f t="shared" si="288"/>
        <v>-1.7650000000000001</v>
      </c>
      <c r="I3092">
        <f t="shared" si="289"/>
        <v>0.2588010819142742</v>
      </c>
      <c r="J3092">
        <f t="shared" si="290"/>
        <v>-2.5019999999999998</v>
      </c>
      <c r="K3092">
        <f t="shared" si="291"/>
        <v>0.13717871555019051</v>
      </c>
      <c r="L3092">
        <f t="shared" si="292"/>
        <v>-9.8874999999999993</v>
      </c>
      <c r="M3092">
        <f t="shared" si="293"/>
        <v>1.4828029201481967</v>
      </c>
    </row>
    <row r="3093" spans="1:13" x14ac:dyDescent="0.3">
      <c r="A3093">
        <v>27.65625</v>
      </c>
      <c r="B3093">
        <v>-1.948</v>
      </c>
      <c r="C3093">
        <v>-1.5840000000000001</v>
      </c>
      <c r="D3093">
        <v>-2.4420000000000002</v>
      </c>
      <c r="E3093">
        <v>-2.593</v>
      </c>
      <c r="F3093">
        <v>-10.914</v>
      </c>
      <c r="G3093">
        <v>-8.6270000000000007</v>
      </c>
      <c r="H3093">
        <f t="shared" si="288"/>
        <v>-1.766</v>
      </c>
      <c r="I3093">
        <f t="shared" si="289"/>
        <v>0.25738686835190477</v>
      </c>
      <c r="J3093">
        <f t="shared" si="290"/>
        <v>-2.5175000000000001</v>
      </c>
      <c r="K3093">
        <f t="shared" si="291"/>
        <v>0.10677312395916853</v>
      </c>
      <c r="L3093">
        <f t="shared" si="292"/>
        <v>-9.7705000000000002</v>
      </c>
      <c r="M3093">
        <f t="shared" si="293"/>
        <v>1.6171532085736335</v>
      </c>
    </row>
    <row r="3094" spans="1:13" x14ac:dyDescent="0.3">
      <c r="A3094">
        <v>27.666666666666668</v>
      </c>
      <c r="B3094">
        <v>-1.95</v>
      </c>
      <c r="C3094">
        <v>-1.581</v>
      </c>
      <c r="D3094">
        <v>-2.411</v>
      </c>
      <c r="E3094">
        <v>-2.593</v>
      </c>
      <c r="F3094">
        <v>-10.965</v>
      </c>
      <c r="G3094">
        <v>-8.827</v>
      </c>
      <c r="H3094">
        <f t="shared" si="288"/>
        <v>-1.7654999999999998</v>
      </c>
      <c r="I3094">
        <f t="shared" si="289"/>
        <v>0.26092240225783897</v>
      </c>
      <c r="J3094">
        <f t="shared" si="290"/>
        <v>-2.5019999999999998</v>
      </c>
      <c r="K3094">
        <f t="shared" si="291"/>
        <v>0.12869343417595161</v>
      </c>
      <c r="L3094">
        <f t="shared" si="292"/>
        <v>-9.8960000000000008</v>
      </c>
      <c r="M3094">
        <f t="shared" si="293"/>
        <v>1.5117942981768246</v>
      </c>
    </row>
    <row r="3095" spans="1:13" x14ac:dyDescent="0.3">
      <c r="A3095">
        <v>27.677083333333332</v>
      </c>
      <c r="B3095">
        <v>-1.9419999999999999</v>
      </c>
      <c r="C3095">
        <v>-1.579</v>
      </c>
      <c r="D3095">
        <v>-2.4340000000000002</v>
      </c>
      <c r="E3095">
        <v>-2.589</v>
      </c>
      <c r="F3095">
        <v>-10.936999999999999</v>
      </c>
      <c r="G3095">
        <v>-8.8930000000000007</v>
      </c>
      <c r="H3095">
        <f t="shared" si="288"/>
        <v>-1.7605</v>
      </c>
      <c r="I3095">
        <f t="shared" si="289"/>
        <v>0.25667976157071698</v>
      </c>
      <c r="J3095">
        <f t="shared" si="290"/>
        <v>-2.5114999999999998</v>
      </c>
      <c r="K3095">
        <f t="shared" si="291"/>
        <v>0.10960155108391473</v>
      </c>
      <c r="L3095">
        <f t="shared" si="292"/>
        <v>-9.9149999999999991</v>
      </c>
      <c r="M3095">
        <f t="shared" si="293"/>
        <v>1.445326260745311</v>
      </c>
    </row>
    <row r="3096" spans="1:13" x14ac:dyDescent="0.3">
      <c r="A3096">
        <v>27.6875</v>
      </c>
      <c r="B3096">
        <v>-1.95</v>
      </c>
      <c r="C3096">
        <v>-1.581</v>
      </c>
      <c r="D3096">
        <v>-2.4220000000000002</v>
      </c>
      <c r="E3096">
        <v>-2.5830000000000002</v>
      </c>
      <c r="F3096">
        <v>-10.987</v>
      </c>
      <c r="G3096">
        <v>-8.6720000000000006</v>
      </c>
      <c r="H3096">
        <f t="shared" si="288"/>
        <v>-1.7654999999999998</v>
      </c>
      <c r="I3096">
        <f t="shared" si="289"/>
        <v>0.26092240225783897</v>
      </c>
      <c r="J3096">
        <f t="shared" si="290"/>
        <v>-2.5025000000000004</v>
      </c>
      <c r="K3096">
        <f t="shared" si="291"/>
        <v>0.11384419177103418</v>
      </c>
      <c r="L3096">
        <f t="shared" si="292"/>
        <v>-9.8294999999999995</v>
      </c>
      <c r="M3096">
        <f t="shared" si="293"/>
        <v>1.6369521984468633</v>
      </c>
    </row>
    <row r="3097" spans="1:13" x14ac:dyDescent="0.3">
      <c r="A3097">
        <v>27.697916666666668</v>
      </c>
      <c r="B3097">
        <v>-1.9419999999999999</v>
      </c>
      <c r="C3097">
        <v>-1.5720000000000001</v>
      </c>
      <c r="D3097">
        <v>-2.4300000000000002</v>
      </c>
      <c r="E3097">
        <v>-2.573</v>
      </c>
      <c r="F3097">
        <v>-10.968</v>
      </c>
      <c r="G3097">
        <v>-8.6270000000000007</v>
      </c>
      <c r="H3097">
        <f t="shared" si="288"/>
        <v>-1.7570000000000001</v>
      </c>
      <c r="I3097">
        <f t="shared" si="289"/>
        <v>0.26162950903901983</v>
      </c>
      <c r="J3097">
        <f t="shared" si="290"/>
        <v>-2.5015000000000001</v>
      </c>
      <c r="K3097">
        <f t="shared" si="291"/>
        <v>0.10111626970967615</v>
      </c>
      <c r="L3097">
        <f t="shared" si="292"/>
        <v>-9.7974999999999994</v>
      </c>
      <c r="M3097">
        <f t="shared" si="293"/>
        <v>1.6553369747577149</v>
      </c>
    </row>
    <row r="3098" spans="1:13" x14ac:dyDescent="0.3">
      <c r="A3098">
        <v>27.708333333333332</v>
      </c>
      <c r="B3098">
        <v>-1.9470000000000001</v>
      </c>
      <c r="C3098">
        <v>-1.5780000000000001</v>
      </c>
      <c r="D3098">
        <v>-2.399</v>
      </c>
      <c r="E3098">
        <v>-2.577</v>
      </c>
      <c r="F3098">
        <v>-11.013</v>
      </c>
      <c r="G3098">
        <v>-8.5709999999999997</v>
      </c>
      <c r="H3098">
        <f t="shared" si="288"/>
        <v>-1.7625000000000002</v>
      </c>
      <c r="I3098">
        <f t="shared" si="289"/>
        <v>0.26092240225783558</v>
      </c>
      <c r="J3098">
        <f t="shared" si="290"/>
        <v>-2.488</v>
      </c>
      <c r="K3098">
        <f t="shared" si="291"/>
        <v>0.1258650070512054</v>
      </c>
      <c r="L3098">
        <f t="shared" si="292"/>
        <v>-9.7919999999999998</v>
      </c>
      <c r="M3098">
        <f t="shared" si="293"/>
        <v>1.726754759657551</v>
      </c>
    </row>
    <row r="3099" spans="1:13" x14ac:dyDescent="0.3">
      <c r="A3099">
        <v>27.71875</v>
      </c>
      <c r="B3099">
        <v>-1.9379999999999999</v>
      </c>
      <c r="C3099">
        <v>-1.5669999999999999</v>
      </c>
      <c r="D3099">
        <v>-2.415</v>
      </c>
      <c r="E3099">
        <v>-2.58</v>
      </c>
      <c r="F3099">
        <v>-10.991</v>
      </c>
      <c r="G3099">
        <v>-9.0709999999999997</v>
      </c>
      <c r="H3099">
        <f t="shared" si="288"/>
        <v>-1.7524999999999999</v>
      </c>
      <c r="I3099">
        <f t="shared" si="289"/>
        <v>0.26233661582020945</v>
      </c>
      <c r="J3099">
        <f t="shared" si="290"/>
        <v>-2.4975000000000001</v>
      </c>
      <c r="K3099">
        <f t="shared" si="291"/>
        <v>0.11667261889578037</v>
      </c>
      <c r="L3099">
        <f t="shared" si="292"/>
        <v>-10.030999999999999</v>
      </c>
      <c r="M3099">
        <f t="shared" si="293"/>
        <v>1.3576450198781713</v>
      </c>
    </row>
    <row r="3100" spans="1:13" x14ac:dyDescent="0.3">
      <c r="A3100">
        <v>27.729166666666668</v>
      </c>
      <c r="B3100">
        <v>-1.948</v>
      </c>
      <c r="C3100">
        <v>-1.579</v>
      </c>
      <c r="D3100">
        <v>-2.41</v>
      </c>
      <c r="E3100">
        <v>-2.569</v>
      </c>
      <c r="F3100">
        <v>-11.034000000000001</v>
      </c>
      <c r="G3100">
        <v>-8.5939999999999994</v>
      </c>
      <c r="H3100">
        <f t="shared" si="288"/>
        <v>-1.7635000000000001</v>
      </c>
      <c r="I3100">
        <f t="shared" si="289"/>
        <v>0.26092240225783386</v>
      </c>
      <c r="J3100">
        <f t="shared" si="290"/>
        <v>-2.4895</v>
      </c>
      <c r="K3100">
        <f t="shared" si="291"/>
        <v>0.11242997820866092</v>
      </c>
      <c r="L3100">
        <f t="shared" si="292"/>
        <v>-9.8140000000000001</v>
      </c>
      <c r="M3100">
        <f t="shared" si="293"/>
        <v>1.7253405460951834</v>
      </c>
    </row>
    <row r="3101" spans="1:13" x14ac:dyDescent="0.3">
      <c r="A3101">
        <v>27.739583333333332</v>
      </c>
      <c r="B3101">
        <v>-1.931</v>
      </c>
      <c r="C3101">
        <v>-1.5589999999999999</v>
      </c>
      <c r="D3101">
        <v>-2.399</v>
      </c>
      <c r="E3101">
        <v>-2.5939999999999999</v>
      </c>
      <c r="F3101">
        <v>-10.946999999999999</v>
      </c>
      <c r="G3101">
        <v>-9</v>
      </c>
      <c r="H3101">
        <f t="shared" si="288"/>
        <v>-1.7450000000000001</v>
      </c>
      <c r="I3101">
        <f t="shared" si="289"/>
        <v>0.26304372260139425</v>
      </c>
      <c r="J3101">
        <f t="shared" si="290"/>
        <v>-2.4965000000000002</v>
      </c>
      <c r="K3101">
        <f t="shared" si="291"/>
        <v>0.13788582233137667</v>
      </c>
      <c r="L3101">
        <f t="shared" si="292"/>
        <v>-9.9734999999999996</v>
      </c>
      <c r="M3101">
        <f t="shared" si="293"/>
        <v>1.3767369029702075</v>
      </c>
    </row>
    <row r="3102" spans="1:13" x14ac:dyDescent="0.3">
      <c r="A3102">
        <v>27.75</v>
      </c>
      <c r="B3102">
        <v>-1.944</v>
      </c>
      <c r="C3102">
        <v>-1.5669999999999999</v>
      </c>
      <c r="D3102">
        <v>-2.4180000000000001</v>
      </c>
      <c r="E3102">
        <v>-2.5649999999999999</v>
      </c>
      <c r="F3102">
        <v>-10.978999999999999</v>
      </c>
      <c r="G3102">
        <v>-9.1549999999999994</v>
      </c>
      <c r="H3102">
        <f t="shared" si="288"/>
        <v>-1.7555000000000001</v>
      </c>
      <c r="I3102">
        <f t="shared" si="289"/>
        <v>0.26657925650732733</v>
      </c>
      <c r="J3102">
        <f t="shared" si="290"/>
        <v>-2.4915000000000003</v>
      </c>
      <c r="K3102">
        <f t="shared" si="291"/>
        <v>0.10394469683442234</v>
      </c>
      <c r="L3102">
        <f t="shared" si="292"/>
        <v>-10.067</v>
      </c>
      <c r="M3102">
        <f t="shared" si="293"/>
        <v>1.2897627688842626</v>
      </c>
    </row>
    <row r="3103" spans="1:13" x14ac:dyDescent="0.3">
      <c r="A3103">
        <v>27.760416666666668</v>
      </c>
      <c r="B3103">
        <v>-1.9330000000000001</v>
      </c>
      <c r="C3103">
        <v>-1.5620000000000001</v>
      </c>
      <c r="D3103">
        <v>-2.3959999999999999</v>
      </c>
      <c r="E3103">
        <v>-2.5760000000000001</v>
      </c>
      <c r="F3103">
        <v>-10.962</v>
      </c>
      <c r="G3103">
        <v>-8.7919999999999998</v>
      </c>
      <c r="H3103">
        <f t="shared" si="288"/>
        <v>-1.7475000000000001</v>
      </c>
      <c r="I3103">
        <f t="shared" si="289"/>
        <v>0.26233661582020945</v>
      </c>
      <c r="J3103">
        <f t="shared" si="290"/>
        <v>-2.4859999999999998</v>
      </c>
      <c r="K3103">
        <f t="shared" si="291"/>
        <v>0.12727922061357869</v>
      </c>
      <c r="L3103">
        <f t="shared" si="292"/>
        <v>-9.8769999999999989</v>
      </c>
      <c r="M3103">
        <f t="shared" si="293"/>
        <v>1.5344217151748127</v>
      </c>
    </row>
    <row r="3104" spans="1:13" x14ac:dyDescent="0.3">
      <c r="A3104">
        <v>27.770833333333332</v>
      </c>
      <c r="B3104">
        <v>-1.9410000000000001</v>
      </c>
      <c r="C3104">
        <v>-1.5609999999999999</v>
      </c>
      <c r="D3104">
        <v>-2.4209999999999998</v>
      </c>
      <c r="E3104">
        <v>-2.556</v>
      </c>
      <c r="F3104">
        <v>-11.002000000000001</v>
      </c>
      <c r="G3104">
        <v>-8.7070000000000007</v>
      </c>
      <c r="H3104">
        <f t="shared" si="288"/>
        <v>-1.7509999999999999</v>
      </c>
      <c r="I3104">
        <f t="shared" si="289"/>
        <v>0.2687005768508906</v>
      </c>
      <c r="J3104">
        <f t="shared" si="290"/>
        <v>-2.4885000000000002</v>
      </c>
      <c r="K3104">
        <f t="shared" si="291"/>
        <v>9.5459415460184077E-2</v>
      </c>
      <c r="L3104">
        <f t="shared" si="292"/>
        <v>-9.8545000000000016</v>
      </c>
      <c r="M3104">
        <f t="shared" si="293"/>
        <v>1.6228100628231161</v>
      </c>
    </row>
    <row r="3105" spans="1:13" x14ac:dyDescent="0.3">
      <c r="A3105">
        <v>27.78125</v>
      </c>
      <c r="B3105">
        <v>-1.9279999999999999</v>
      </c>
      <c r="C3105">
        <v>-1.5589999999999999</v>
      </c>
      <c r="D3105">
        <v>-2.4039999999999999</v>
      </c>
      <c r="E3105">
        <v>-2.5569999999999999</v>
      </c>
      <c r="F3105">
        <v>-10.944000000000001</v>
      </c>
      <c r="G3105">
        <v>-8.9019999999999992</v>
      </c>
      <c r="H3105">
        <f t="shared" si="288"/>
        <v>-1.7435</v>
      </c>
      <c r="I3105">
        <f t="shared" si="289"/>
        <v>0.26092240225783558</v>
      </c>
      <c r="J3105">
        <f t="shared" si="290"/>
        <v>-2.4805000000000001</v>
      </c>
      <c r="K3105">
        <f t="shared" si="291"/>
        <v>0.10818733752154179</v>
      </c>
      <c r="L3105">
        <f t="shared" si="292"/>
        <v>-9.923</v>
      </c>
      <c r="M3105">
        <f t="shared" si="293"/>
        <v>1.4439120471829276</v>
      </c>
    </row>
    <row r="3106" spans="1:13" x14ac:dyDescent="0.3">
      <c r="A3106">
        <v>27.791666666666668</v>
      </c>
      <c r="B3106">
        <v>-1.9390000000000001</v>
      </c>
      <c r="C3106">
        <v>-1.575</v>
      </c>
      <c r="D3106">
        <v>-2.411</v>
      </c>
      <c r="E3106">
        <v>-2.548</v>
      </c>
      <c r="F3106">
        <v>-10.914</v>
      </c>
      <c r="G3106">
        <v>-8.8480000000000008</v>
      </c>
      <c r="H3106">
        <f t="shared" si="288"/>
        <v>-1.7570000000000001</v>
      </c>
      <c r="I3106">
        <f t="shared" si="289"/>
        <v>0.25738686835190305</v>
      </c>
      <c r="J3106">
        <f t="shared" si="290"/>
        <v>-2.4794999999999998</v>
      </c>
      <c r="K3106">
        <f t="shared" si="291"/>
        <v>9.6873629022557015E-2</v>
      </c>
      <c r="L3106">
        <f t="shared" si="292"/>
        <v>-9.8810000000000002</v>
      </c>
      <c r="M3106">
        <f t="shared" si="293"/>
        <v>1.4608826099314043</v>
      </c>
    </row>
    <row r="3107" spans="1:13" x14ac:dyDescent="0.3">
      <c r="A3107">
        <v>27.802083333333332</v>
      </c>
      <c r="B3107">
        <v>-1.9279999999999999</v>
      </c>
      <c r="C3107">
        <v>-1.5589999999999999</v>
      </c>
      <c r="D3107">
        <v>-2.391</v>
      </c>
      <c r="E3107">
        <v>-2.5539999999999998</v>
      </c>
      <c r="F3107">
        <v>-10.9</v>
      </c>
      <c r="G3107">
        <v>-8.8840000000000003</v>
      </c>
      <c r="H3107">
        <f t="shared" si="288"/>
        <v>-1.7435</v>
      </c>
      <c r="I3107">
        <f t="shared" si="289"/>
        <v>0.26092240225783558</v>
      </c>
      <c r="J3107">
        <f t="shared" si="290"/>
        <v>-2.4725000000000001</v>
      </c>
      <c r="K3107">
        <f t="shared" si="291"/>
        <v>0.11525840533340712</v>
      </c>
      <c r="L3107">
        <f t="shared" si="292"/>
        <v>-9.8919999999999995</v>
      </c>
      <c r="M3107">
        <f t="shared" si="293"/>
        <v>1.4255272708720899</v>
      </c>
    </row>
    <row r="3108" spans="1:13" x14ac:dyDescent="0.3">
      <c r="A3108">
        <v>27.8125</v>
      </c>
      <c r="B3108">
        <v>-1.9390000000000001</v>
      </c>
      <c r="C3108">
        <v>-1.569</v>
      </c>
      <c r="D3108">
        <v>-2.4049999999999998</v>
      </c>
      <c r="E3108">
        <v>-2.54</v>
      </c>
      <c r="F3108">
        <v>-10.867000000000001</v>
      </c>
      <c r="G3108">
        <v>-8.7520000000000007</v>
      </c>
      <c r="H3108">
        <f t="shared" si="288"/>
        <v>-1.754</v>
      </c>
      <c r="I3108">
        <f t="shared" si="289"/>
        <v>0.26162950903902327</v>
      </c>
      <c r="J3108">
        <f t="shared" si="290"/>
        <v>-2.4725000000000001</v>
      </c>
      <c r="K3108">
        <f t="shared" si="291"/>
        <v>9.5459415460184077E-2</v>
      </c>
      <c r="L3108">
        <f t="shared" si="292"/>
        <v>-9.8094999999999999</v>
      </c>
      <c r="M3108">
        <f t="shared" si="293"/>
        <v>1.4955308422095692</v>
      </c>
    </row>
    <row r="3109" spans="1:13" x14ac:dyDescent="0.3">
      <c r="A3109">
        <v>27.822916666666668</v>
      </c>
      <c r="B3109">
        <v>-1.927</v>
      </c>
      <c r="C3109">
        <v>-1.556</v>
      </c>
      <c r="D3109">
        <v>-2.3820000000000001</v>
      </c>
      <c r="E3109">
        <v>-2.548</v>
      </c>
      <c r="F3109">
        <v>-10.867000000000001</v>
      </c>
      <c r="G3109">
        <v>-8.7520000000000007</v>
      </c>
      <c r="H3109">
        <f t="shared" si="288"/>
        <v>-1.7415</v>
      </c>
      <c r="I3109">
        <f t="shared" si="289"/>
        <v>0.26233661582020945</v>
      </c>
      <c r="J3109">
        <f t="shared" si="290"/>
        <v>-2.4649999999999999</v>
      </c>
      <c r="K3109">
        <f t="shared" si="291"/>
        <v>0.11737972567696683</v>
      </c>
      <c r="L3109">
        <f t="shared" si="292"/>
        <v>-9.8094999999999999</v>
      </c>
      <c r="M3109">
        <f t="shared" si="293"/>
        <v>1.4955308422095692</v>
      </c>
    </row>
    <row r="3110" spans="1:13" x14ac:dyDescent="0.3">
      <c r="A3110">
        <v>27.833333333333332</v>
      </c>
      <c r="B3110">
        <v>-1.9379999999999999</v>
      </c>
      <c r="C3110">
        <v>-1.5609999999999999</v>
      </c>
      <c r="D3110">
        <v>-2.4049999999999998</v>
      </c>
      <c r="E3110">
        <v>-2.5339999999999998</v>
      </c>
      <c r="F3110">
        <v>-10.853</v>
      </c>
      <c r="G3110">
        <v>-8.6039999999999992</v>
      </c>
      <c r="H3110">
        <f t="shared" si="288"/>
        <v>-1.7494999999999998</v>
      </c>
      <c r="I3110">
        <f t="shared" si="289"/>
        <v>0.26657925650733066</v>
      </c>
      <c r="J3110">
        <f t="shared" si="290"/>
        <v>-2.4695</v>
      </c>
      <c r="K3110">
        <f t="shared" si="291"/>
        <v>9.1216774773064627E-2</v>
      </c>
      <c r="L3110">
        <f t="shared" si="292"/>
        <v>-9.7285000000000004</v>
      </c>
      <c r="M3110">
        <f t="shared" si="293"/>
        <v>1.5902831508885349</v>
      </c>
    </row>
    <row r="3111" spans="1:13" x14ac:dyDescent="0.3">
      <c r="A3111">
        <v>27.84375</v>
      </c>
      <c r="B3111">
        <v>-1.9279999999999999</v>
      </c>
      <c r="C3111">
        <v>-1.5609999999999999</v>
      </c>
      <c r="D3111">
        <v>-2.3839999999999999</v>
      </c>
      <c r="E3111">
        <v>-2.54</v>
      </c>
      <c r="F3111">
        <v>-10.897</v>
      </c>
      <c r="G3111">
        <v>-8.2669999999999995</v>
      </c>
      <c r="H3111">
        <f t="shared" si="288"/>
        <v>-1.7444999999999999</v>
      </c>
      <c r="I3111">
        <f t="shared" si="289"/>
        <v>0.25950818869546449</v>
      </c>
      <c r="J3111">
        <f t="shared" si="290"/>
        <v>-2.4619999999999997</v>
      </c>
      <c r="K3111">
        <f t="shared" si="291"/>
        <v>0.11030865786510152</v>
      </c>
      <c r="L3111">
        <f t="shared" si="292"/>
        <v>-9.5820000000000007</v>
      </c>
      <c r="M3111">
        <f t="shared" si="293"/>
        <v>1.859690834520612</v>
      </c>
    </row>
    <row r="3112" spans="1:13" x14ac:dyDescent="0.3">
      <c r="A3112">
        <v>27.854166666666668</v>
      </c>
      <c r="B3112">
        <v>-1.9330000000000001</v>
      </c>
      <c r="C3112">
        <v>-1.587</v>
      </c>
      <c r="D3112">
        <v>-2.4009999999999998</v>
      </c>
      <c r="E3112">
        <v>-2.5219999999999998</v>
      </c>
      <c r="F3112">
        <v>-10.907</v>
      </c>
      <c r="G3112">
        <v>-8.2989999999999995</v>
      </c>
      <c r="H3112">
        <f t="shared" si="288"/>
        <v>-1.76</v>
      </c>
      <c r="I3112">
        <f t="shared" si="289"/>
        <v>0.24465894629054549</v>
      </c>
      <c r="J3112">
        <f t="shared" si="290"/>
        <v>-2.4615</v>
      </c>
      <c r="K3112">
        <f t="shared" si="291"/>
        <v>8.5559920523572253E-2</v>
      </c>
      <c r="L3112">
        <f t="shared" si="292"/>
        <v>-9.6029999999999998</v>
      </c>
      <c r="M3112">
        <f t="shared" si="293"/>
        <v>1.8441344853345183</v>
      </c>
    </row>
    <row r="3113" spans="1:13" x14ac:dyDescent="0.3">
      <c r="A3113">
        <v>27.864583333333332</v>
      </c>
      <c r="B3113">
        <v>-1.9279999999999999</v>
      </c>
      <c r="C3113">
        <v>-1.5720000000000001</v>
      </c>
      <c r="D3113">
        <v>-2.3730000000000002</v>
      </c>
      <c r="E3113">
        <v>-2.528</v>
      </c>
      <c r="F3113">
        <v>-10.893000000000001</v>
      </c>
      <c r="G3113">
        <v>-8.282</v>
      </c>
      <c r="H3113">
        <f t="shared" si="288"/>
        <v>-1.75</v>
      </c>
      <c r="I3113">
        <f t="shared" si="289"/>
        <v>0.25173001410241019</v>
      </c>
      <c r="J3113">
        <f t="shared" si="290"/>
        <v>-2.4504999999999999</v>
      </c>
      <c r="K3113">
        <f t="shared" si="291"/>
        <v>0.10960155108391473</v>
      </c>
      <c r="L3113">
        <f t="shared" si="292"/>
        <v>-9.5875000000000004</v>
      </c>
      <c r="M3113">
        <f t="shared" si="293"/>
        <v>1.8462558056780822</v>
      </c>
    </row>
    <row r="3114" spans="1:13" x14ac:dyDescent="0.3">
      <c r="A3114">
        <v>27.875</v>
      </c>
      <c r="B3114">
        <v>-1.93</v>
      </c>
      <c r="C3114">
        <v>-1.57</v>
      </c>
      <c r="D3114">
        <v>-2.3980000000000001</v>
      </c>
      <c r="E3114">
        <v>-2.5169999999999999</v>
      </c>
      <c r="F3114">
        <v>-10.894</v>
      </c>
      <c r="G3114">
        <v>-8.2210000000000001</v>
      </c>
      <c r="H3114">
        <f t="shared" si="288"/>
        <v>-1.75</v>
      </c>
      <c r="I3114">
        <f t="shared" si="289"/>
        <v>0.25455844122715704</v>
      </c>
      <c r="J3114">
        <f t="shared" si="290"/>
        <v>-2.4575</v>
      </c>
      <c r="K3114">
        <f t="shared" si="291"/>
        <v>8.4145706961198996E-2</v>
      </c>
      <c r="L3114">
        <f t="shared" si="292"/>
        <v>-9.557500000000001</v>
      </c>
      <c r="M3114">
        <f t="shared" si="293"/>
        <v>1.8900964261116253</v>
      </c>
    </row>
    <row r="3115" spans="1:13" x14ac:dyDescent="0.3">
      <c r="A3115">
        <v>27.885416666666668</v>
      </c>
      <c r="B3115">
        <v>-1.925</v>
      </c>
      <c r="C3115">
        <v>-1.55</v>
      </c>
      <c r="D3115">
        <v>-2.367</v>
      </c>
      <c r="E3115">
        <v>-2.5249999999999999</v>
      </c>
      <c r="F3115">
        <v>-10.865</v>
      </c>
      <c r="G3115">
        <v>-8.2249999999999996</v>
      </c>
      <c r="H3115">
        <f t="shared" si="288"/>
        <v>-1.7375</v>
      </c>
      <c r="I3115">
        <f t="shared" si="289"/>
        <v>0.26516504294495702</v>
      </c>
      <c r="J3115">
        <f t="shared" si="290"/>
        <v>-2.4459999999999997</v>
      </c>
      <c r="K3115">
        <f t="shared" si="291"/>
        <v>0.11172287142747445</v>
      </c>
      <c r="L3115">
        <f t="shared" si="292"/>
        <v>-9.5449999999999999</v>
      </c>
      <c r="M3115">
        <f t="shared" si="293"/>
        <v>1.8667619023324873</v>
      </c>
    </row>
    <row r="3116" spans="1:13" x14ac:dyDescent="0.3">
      <c r="A3116">
        <v>27.895833333333332</v>
      </c>
      <c r="B3116">
        <v>-1.93</v>
      </c>
      <c r="C3116">
        <v>-1.5589999999999999</v>
      </c>
      <c r="D3116">
        <v>-2.3959999999999999</v>
      </c>
      <c r="E3116">
        <v>-2.5129999999999999</v>
      </c>
      <c r="F3116">
        <v>-10.868</v>
      </c>
      <c r="G3116">
        <v>-8.1950000000000003</v>
      </c>
      <c r="H3116">
        <f t="shared" si="288"/>
        <v>-1.7444999999999999</v>
      </c>
      <c r="I3116">
        <f t="shared" si="289"/>
        <v>0.26233661582021117</v>
      </c>
      <c r="J3116">
        <f t="shared" si="290"/>
        <v>-2.4544999999999999</v>
      </c>
      <c r="K3116">
        <f t="shared" si="291"/>
        <v>8.2731493398826059E-2</v>
      </c>
      <c r="L3116">
        <f t="shared" si="292"/>
        <v>-9.5315000000000012</v>
      </c>
      <c r="M3116">
        <f t="shared" si="293"/>
        <v>1.8900964261116329</v>
      </c>
    </row>
    <row r="3117" spans="1:13" x14ac:dyDescent="0.3">
      <c r="A3117">
        <v>27.90625</v>
      </c>
      <c r="B3117">
        <v>-1.9239999999999999</v>
      </c>
      <c r="C3117">
        <v>-1.5489999999999999</v>
      </c>
      <c r="D3117">
        <v>-2.375</v>
      </c>
      <c r="E3117">
        <v>-2.5219999999999998</v>
      </c>
      <c r="F3117">
        <v>-10.88</v>
      </c>
      <c r="G3117">
        <v>-8.1989999999999998</v>
      </c>
      <c r="H3117">
        <f t="shared" si="288"/>
        <v>-1.7364999999999999</v>
      </c>
      <c r="I3117">
        <f t="shared" si="289"/>
        <v>0.2651650429449553</v>
      </c>
      <c r="J3117">
        <f t="shared" si="290"/>
        <v>-2.4485000000000001</v>
      </c>
      <c r="K3117">
        <f t="shared" si="291"/>
        <v>0.10394469683442234</v>
      </c>
      <c r="L3117">
        <f t="shared" si="292"/>
        <v>-9.5395000000000003</v>
      </c>
      <c r="M3117">
        <f t="shared" si="293"/>
        <v>1.895753280361137</v>
      </c>
    </row>
    <row r="3118" spans="1:13" x14ac:dyDescent="0.3">
      <c r="A3118">
        <v>27.916666666666668</v>
      </c>
      <c r="B3118">
        <v>-1.93</v>
      </c>
      <c r="C3118">
        <v>-1.5529999999999999</v>
      </c>
      <c r="D3118">
        <v>-2.4039999999999999</v>
      </c>
      <c r="E3118">
        <v>-2.5099999999999998</v>
      </c>
      <c r="F3118">
        <v>-10.92</v>
      </c>
      <c r="G3118">
        <v>-8.1780000000000008</v>
      </c>
      <c r="H3118">
        <f t="shared" si="288"/>
        <v>-1.7414999999999998</v>
      </c>
      <c r="I3118">
        <f t="shared" si="289"/>
        <v>0.26657925650733066</v>
      </c>
      <c r="J3118">
        <f t="shared" si="290"/>
        <v>-2.4569999999999999</v>
      </c>
      <c r="K3118">
        <f t="shared" si="291"/>
        <v>7.4953318805773952E-2</v>
      </c>
      <c r="L3118">
        <f t="shared" si="292"/>
        <v>-9.5489999999999995</v>
      </c>
      <c r="M3118">
        <f t="shared" si="293"/>
        <v>1.9388867940135166</v>
      </c>
    </row>
    <row r="3119" spans="1:13" x14ac:dyDescent="0.3">
      <c r="A3119">
        <v>27.927083333333332</v>
      </c>
      <c r="B3119">
        <v>-1.919</v>
      </c>
      <c r="C3119">
        <v>-1.544</v>
      </c>
      <c r="D3119">
        <v>-2.375</v>
      </c>
      <c r="E3119">
        <v>-2.5259999999999998</v>
      </c>
      <c r="F3119">
        <v>-10.89</v>
      </c>
      <c r="G3119">
        <v>-8.1929999999999996</v>
      </c>
      <c r="H3119">
        <f t="shared" si="288"/>
        <v>-1.7315</v>
      </c>
      <c r="I3119">
        <f t="shared" si="289"/>
        <v>0.2651650429449553</v>
      </c>
      <c r="J3119">
        <f t="shared" si="290"/>
        <v>-2.4504999999999999</v>
      </c>
      <c r="K3119">
        <f t="shared" si="291"/>
        <v>0.10677312395916853</v>
      </c>
      <c r="L3119">
        <f t="shared" si="292"/>
        <v>-9.5414999999999992</v>
      </c>
      <c r="M3119">
        <f t="shared" si="293"/>
        <v>1.9070669888601299</v>
      </c>
    </row>
    <row r="3120" spans="1:13" x14ac:dyDescent="0.3">
      <c r="A3120">
        <v>27.9375</v>
      </c>
      <c r="B3120">
        <v>-1.9279999999999999</v>
      </c>
      <c r="C3120">
        <v>-1.546</v>
      </c>
      <c r="D3120">
        <v>-2.3959999999999999</v>
      </c>
      <c r="E3120">
        <v>-2.5019999999999998</v>
      </c>
      <c r="F3120">
        <v>-10.867000000000001</v>
      </c>
      <c r="G3120">
        <v>-8.1379999999999999</v>
      </c>
      <c r="H3120">
        <f t="shared" si="288"/>
        <v>-1.7370000000000001</v>
      </c>
      <c r="I3120">
        <f t="shared" si="289"/>
        <v>0.27011479041325864</v>
      </c>
      <c r="J3120">
        <f t="shared" si="290"/>
        <v>-2.4489999999999998</v>
      </c>
      <c r="K3120">
        <f t="shared" si="291"/>
        <v>7.4953318805773952E-2</v>
      </c>
      <c r="L3120">
        <f t="shared" si="292"/>
        <v>-9.5025000000000013</v>
      </c>
      <c r="M3120">
        <f t="shared" si="293"/>
        <v>1.9296944058580769</v>
      </c>
    </row>
    <row r="3121" spans="1:13" x14ac:dyDescent="0.3">
      <c r="A3121">
        <v>27.947916666666668</v>
      </c>
      <c r="B3121">
        <v>-1.9159999999999999</v>
      </c>
      <c r="C3121">
        <v>-1.538</v>
      </c>
      <c r="D3121">
        <v>-2.387</v>
      </c>
      <c r="E3121">
        <v>-2.5219999999999998</v>
      </c>
      <c r="F3121">
        <v>-10.859</v>
      </c>
      <c r="G3121">
        <v>-8.141</v>
      </c>
      <c r="H3121">
        <f t="shared" si="288"/>
        <v>-1.7269999999999999</v>
      </c>
      <c r="I3121">
        <f t="shared" si="289"/>
        <v>0.26728636328851707</v>
      </c>
      <c r="J3121">
        <f t="shared" si="290"/>
        <v>-2.4544999999999999</v>
      </c>
      <c r="K3121">
        <f t="shared" si="291"/>
        <v>9.5459415460183772E-2</v>
      </c>
      <c r="L3121">
        <f t="shared" si="292"/>
        <v>-9.5</v>
      </c>
      <c r="M3121">
        <f t="shared" si="293"/>
        <v>1.9219162312650342</v>
      </c>
    </row>
    <row r="3122" spans="1:13" x14ac:dyDescent="0.3">
      <c r="A3122">
        <v>27.958333333333332</v>
      </c>
      <c r="B3122">
        <v>-1.925</v>
      </c>
      <c r="C3122">
        <v>-1.5389999999999999</v>
      </c>
      <c r="D3122">
        <v>-2.387</v>
      </c>
      <c r="E3122">
        <v>-2.496</v>
      </c>
      <c r="F3122">
        <v>-10.831</v>
      </c>
      <c r="G3122">
        <v>-8.1980000000000004</v>
      </c>
      <c r="H3122">
        <f t="shared" si="288"/>
        <v>-1.732</v>
      </c>
      <c r="I3122">
        <f t="shared" si="289"/>
        <v>0.27294321753800932</v>
      </c>
      <c r="J3122">
        <f t="shared" si="290"/>
        <v>-2.4415</v>
      </c>
      <c r="K3122">
        <f t="shared" si="291"/>
        <v>7.7074639149333671E-2</v>
      </c>
      <c r="L3122">
        <f t="shared" si="292"/>
        <v>-9.5145</v>
      </c>
      <c r="M3122">
        <f t="shared" si="293"/>
        <v>1.8618121548641773</v>
      </c>
    </row>
    <row r="3123" spans="1:13" x14ac:dyDescent="0.3">
      <c r="A3123">
        <v>27.96875</v>
      </c>
      <c r="B3123">
        <v>-1.915</v>
      </c>
      <c r="C3123">
        <v>-1.5349999999999999</v>
      </c>
      <c r="D3123">
        <v>-2.3780000000000001</v>
      </c>
      <c r="E3123">
        <v>-2.5190000000000001</v>
      </c>
      <c r="F3123">
        <v>-10.816000000000001</v>
      </c>
      <c r="G3123">
        <v>-8.1850000000000005</v>
      </c>
      <c r="H3123">
        <f t="shared" si="288"/>
        <v>-1.7250000000000001</v>
      </c>
      <c r="I3123">
        <f t="shared" si="289"/>
        <v>0.26870057685088733</v>
      </c>
      <c r="J3123">
        <f t="shared" si="290"/>
        <v>-2.4485000000000001</v>
      </c>
      <c r="K3123">
        <f t="shared" si="291"/>
        <v>9.9702056147303209E-2</v>
      </c>
      <c r="L3123">
        <f t="shared" si="292"/>
        <v>-9.5005000000000006</v>
      </c>
      <c r="M3123">
        <f t="shared" si="293"/>
        <v>1.8603979413018088</v>
      </c>
    </row>
    <row r="3124" spans="1:13" x14ac:dyDescent="0.3">
      <c r="A3124">
        <v>27.979166666666668</v>
      </c>
      <c r="B3124">
        <v>-1.921</v>
      </c>
      <c r="C3124">
        <v>-1.5469999999999999</v>
      </c>
      <c r="D3124">
        <v>-2.411</v>
      </c>
      <c r="E3124">
        <v>-2.5</v>
      </c>
      <c r="F3124">
        <v>-10.874000000000001</v>
      </c>
      <c r="G3124">
        <v>-8.3330000000000002</v>
      </c>
      <c r="H3124">
        <f t="shared" si="288"/>
        <v>-1.734</v>
      </c>
      <c r="I3124">
        <f t="shared" si="289"/>
        <v>0.26445793616376972</v>
      </c>
      <c r="J3124">
        <f t="shared" si="290"/>
        <v>-2.4554999999999998</v>
      </c>
      <c r="K3124">
        <f t="shared" si="291"/>
        <v>6.2932503525602701E-2</v>
      </c>
      <c r="L3124">
        <f t="shared" si="292"/>
        <v>-9.6035000000000004</v>
      </c>
      <c r="M3124">
        <f t="shared" si="293"/>
        <v>1.7967583309950177</v>
      </c>
    </row>
    <row r="3125" spans="1:13" x14ac:dyDescent="0.3">
      <c r="A3125">
        <v>27.989583333333332</v>
      </c>
      <c r="B3125">
        <v>-1.9119999999999999</v>
      </c>
      <c r="C3125">
        <v>-1.524</v>
      </c>
      <c r="D3125">
        <v>-2.3759999999999999</v>
      </c>
      <c r="E3125">
        <v>-2.5219999999999998</v>
      </c>
      <c r="F3125">
        <v>-10.827999999999999</v>
      </c>
      <c r="G3125">
        <v>-8.2420000000000009</v>
      </c>
      <c r="H3125">
        <f t="shared" si="288"/>
        <v>-1.718</v>
      </c>
      <c r="I3125">
        <f t="shared" si="289"/>
        <v>0.27435743110038047</v>
      </c>
      <c r="J3125">
        <f t="shared" si="290"/>
        <v>-2.4489999999999998</v>
      </c>
      <c r="K3125">
        <f t="shared" si="291"/>
        <v>0.10323759005323588</v>
      </c>
      <c r="L3125">
        <f t="shared" si="292"/>
        <v>-9.5350000000000001</v>
      </c>
      <c r="M3125">
        <f t="shared" si="293"/>
        <v>1.8285781361484168</v>
      </c>
    </row>
    <row r="3126" spans="1:13" x14ac:dyDescent="0.3">
      <c r="A3126">
        <v>28</v>
      </c>
      <c r="B3126">
        <v>-1.913</v>
      </c>
      <c r="C3126">
        <v>-1.5389999999999999</v>
      </c>
      <c r="D3126">
        <v>-2.4129999999999998</v>
      </c>
      <c r="E3126">
        <v>-2.528</v>
      </c>
      <c r="F3126">
        <v>-10.824</v>
      </c>
      <c r="G3126">
        <v>-8.5050000000000008</v>
      </c>
      <c r="H3126">
        <f t="shared" si="288"/>
        <v>-1.726</v>
      </c>
      <c r="I3126">
        <f t="shared" si="289"/>
        <v>0.26445793616376972</v>
      </c>
      <c r="J3126">
        <f t="shared" si="290"/>
        <v>-2.4704999999999999</v>
      </c>
      <c r="K3126">
        <f t="shared" si="291"/>
        <v>8.1317279836453121E-2</v>
      </c>
      <c r="L3126">
        <f t="shared" si="292"/>
        <v>-9.6645000000000003</v>
      </c>
      <c r="M3126">
        <f t="shared" si="293"/>
        <v>1.639780625571607</v>
      </c>
    </row>
    <row r="3127" spans="1:13" x14ac:dyDescent="0.3">
      <c r="A3127">
        <v>28.010416666666668</v>
      </c>
      <c r="B3127">
        <v>-1.913</v>
      </c>
      <c r="C3127">
        <v>-1.5289999999999999</v>
      </c>
      <c r="D3127">
        <v>-2.3679999999999999</v>
      </c>
      <c r="E3127">
        <v>-2.5169999999999999</v>
      </c>
      <c r="F3127">
        <v>-10.817</v>
      </c>
      <c r="G3127">
        <v>-8.8209999999999997</v>
      </c>
      <c r="H3127">
        <f t="shared" si="288"/>
        <v>-1.7210000000000001</v>
      </c>
      <c r="I3127">
        <f t="shared" si="289"/>
        <v>0.27152900397563429</v>
      </c>
      <c r="J3127">
        <f t="shared" si="290"/>
        <v>-2.4424999999999999</v>
      </c>
      <c r="K3127">
        <f t="shared" si="291"/>
        <v>0.1053589103967956</v>
      </c>
      <c r="L3127">
        <f t="shared" si="292"/>
        <v>-9.8189999999999991</v>
      </c>
      <c r="M3127">
        <f t="shared" si="293"/>
        <v>1.4113851352483684</v>
      </c>
    </row>
    <row r="3128" spans="1:13" x14ac:dyDescent="0.3">
      <c r="A3128">
        <v>28.020833333333332</v>
      </c>
      <c r="B3128">
        <v>-1.9079999999999999</v>
      </c>
      <c r="C3128">
        <v>-1.524</v>
      </c>
      <c r="D3128">
        <v>-2.407</v>
      </c>
      <c r="E3128">
        <v>-2.5190000000000001</v>
      </c>
      <c r="F3128">
        <v>-10.807</v>
      </c>
      <c r="G3128">
        <v>-8.4909999999999997</v>
      </c>
      <c r="H3128">
        <f t="shared" si="288"/>
        <v>-1.716</v>
      </c>
      <c r="I3128">
        <f t="shared" si="289"/>
        <v>0.27152900397563429</v>
      </c>
      <c r="J3128">
        <f t="shared" si="290"/>
        <v>-2.4630000000000001</v>
      </c>
      <c r="K3128">
        <f t="shared" si="291"/>
        <v>7.9195959492893389E-2</v>
      </c>
      <c r="L3128">
        <f t="shared" si="292"/>
        <v>-9.6490000000000009</v>
      </c>
      <c r="M3128">
        <f t="shared" si="293"/>
        <v>1.637659305228035</v>
      </c>
    </row>
    <row r="3129" spans="1:13" x14ac:dyDescent="0.3">
      <c r="A3129">
        <v>28.03125</v>
      </c>
      <c r="B3129">
        <v>-1.9079999999999999</v>
      </c>
      <c r="C3129">
        <v>-1.526</v>
      </c>
      <c r="D3129">
        <v>-2.37</v>
      </c>
      <c r="E3129">
        <v>-2.5099999999999998</v>
      </c>
      <c r="F3129">
        <v>-10.79</v>
      </c>
      <c r="G3129">
        <v>-8.4220000000000006</v>
      </c>
      <c r="H3129">
        <f t="shared" si="288"/>
        <v>-1.7170000000000001</v>
      </c>
      <c r="I3129">
        <f t="shared" si="289"/>
        <v>0.27011479041325864</v>
      </c>
      <c r="J3129">
        <f t="shared" si="290"/>
        <v>-2.44</v>
      </c>
      <c r="K3129">
        <f t="shared" si="291"/>
        <v>9.8994949366116428E-2</v>
      </c>
      <c r="L3129">
        <f t="shared" si="292"/>
        <v>-9.6059999999999999</v>
      </c>
      <c r="M3129">
        <f t="shared" si="293"/>
        <v>1.6744288578497417</v>
      </c>
    </row>
    <row r="3130" spans="1:13" x14ac:dyDescent="0.3">
      <c r="A3130">
        <v>28.041666666666668</v>
      </c>
      <c r="B3130">
        <v>-1.907</v>
      </c>
      <c r="C3130">
        <v>-1.53</v>
      </c>
      <c r="D3130">
        <v>-2.4159999999999999</v>
      </c>
      <c r="E3130">
        <v>-2.5139999999999998</v>
      </c>
      <c r="F3130">
        <v>-10.757</v>
      </c>
      <c r="G3130">
        <v>-8.5120000000000005</v>
      </c>
      <c r="H3130">
        <f t="shared" si="288"/>
        <v>-1.7185000000000001</v>
      </c>
      <c r="I3130">
        <f t="shared" si="289"/>
        <v>0.26657925650732567</v>
      </c>
      <c r="J3130">
        <f t="shared" si="290"/>
        <v>-2.4649999999999999</v>
      </c>
      <c r="K3130">
        <f t="shared" si="291"/>
        <v>6.9296464556281565E-2</v>
      </c>
      <c r="L3130">
        <f t="shared" si="292"/>
        <v>-9.6344999999999992</v>
      </c>
      <c r="M3130">
        <f t="shared" si="293"/>
        <v>1.5874547237638104</v>
      </c>
    </row>
    <row r="3131" spans="1:13" x14ac:dyDescent="0.3">
      <c r="A3131">
        <v>28.052083333333332</v>
      </c>
      <c r="B3131">
        <v>-1.907</v>
      </c>
      <c r="C3131">
        <v>-1.5209999999999999</v>
      </c>
      <c r="D3131">
        <v>-2.367</v>
      </c>
      <c r="E3131">
        <v>-2.5030000000000001</v>
      </c>
      <c r="F3131">
        <v>-10.754</v>
      </c>
      <c r="G3131">
        <v>-8.4309999999999992</v>
      </c>
      <c r="H3131">
        <f t="shared" si="288"/>
        <v>-1.714</v>
      </c>
      <c r="I3131">
        <f t="shared" si="289"/>
        <v>0.27294321753800604</v>
      </c>
      <c r="J3131">
        <f t="shared" si="290"/>
        <v>-2.4350000000000001</v>
      </c>
      <c r="K3131">
        <f t="shared" si="291"/>
        <v>9.6166522241370553E-2</v>
      </c>
      <c r="L3131">
        <f t="shared" si="292"/>
        <v>-9.5924999999999994</v>
      </c>
      <c r="M3131">
        <f t="shared" si="293"/>
        <v>1.6426090526963468</v>
      </c>
    </row>
    <row r="3132" spans="1:13" x14ac:dyDescent="0.3">
      <c r="A3132">
        <v>28.0625</v>
      </c>
      <c r="B3132">
        <v>-1.899</v>
      </c>
      <c r="C3132">
        <v>-1.5209999999999999</v>
      </c>
      <c r="D3132">
        <v>-2.407</v>
      </c>
      <c r="E3132">
        <v>-2.5139999999999998</v>
      </c>
      <c r="F3132">
        <v>-10.69</v>
      </c>
      <c r="G3132">
        <v>-8.7409999999999997</v>
      </c>
      <c r="H3132">
        <f t="shared" si="288"/>
        <v>-1.71</v>
      </c>
      <c r="I3132">
        <f t="shared" si="289"/>
        <v>0.26728636328851541</v>
      </c>
      <c r="J3132">
        <f t="shared" si="290"/>
        <v>-2.4604999999999997</v>
      </c>
      <c r="K3132">
        <f t="shared" si="291"/>
        <v>7.5660425586960414E-2</v>
      </c>
      <c r="L3132">
        <f t="shared" si="292"/>
        <v>-9.7154999999999987</v>
      </c>
      <c r="M3132">
        <f t="shared" si="293"/>
        <v>1.378151116532581</v>
      </c>
    </row>
    <row r="3133" spans="1:13" x14ac:dyDescent="0.3">
      <c r="A3133">
        <v>28.072916666666668</v>
      </c>
      <c r="B3133">
        <v>-1.9119999999999999</v>
      </c>
      <c r="C3133">
        <v>-1.5329999999999999</v>
      </c>
      <c r="D3133">
        <v>-2.4239999999999999</v>
      </c>
      <c r="E3133">
        <v>-2.5590000000000002</v>
      </c>
      <c r="F3133">
        <v>-10.542</v>
      </c>
      <c r="G3133">
        <v>-8.58</v>
      </c>
      <c r="H3133">
        <f t="shared" si="288"/>
        <v>-1.7224999999999999</v>
      </c>
      <c r="I3133">
        <f t="shared" si="289"/>
        <v>0.26799347006970037</v>
      </c>
      <c r="J3133">
        <f t="shared" si="290"/>
        <v>-2.4915000000000003</v>
      </c>
      <c r="K3133">
        <f t="shared" si="291"/>
        <v>9.5459415460184077E-2</v>
      </c>
      <c r="L3133">
        <f t="shared" si="292"/>
        <v>-9.5609999999999999</v>
      </c>
      <c r="M3133">
        <f t="shared" si="293"/>
        <v>1.3873435046879969</v>
      </c>
    </row>
    <row r="3134" spans="1:13" x14ac:dyDescent="0.3">
      <c r="A3134">
        <v>28.083333333333332</v>
      </c>
      <c r="B3134">
        <v>-1.9179999999999999</v>
      </c>
      <c r="C3134">
        <v>-1.5269999999999999</v>
      </c>
      <c r="D3134">
        <v>-2.4390000000000001</v>
      </c>
      <c r="E3134">
        <v>-2.536</v>
      </c>
      <c r="F3134">
        <v>-10.606999999999999</v>
      </c>
      <c r="G3134">
        <v>-8.8989999999999991</v>
      </c>
      <c r="H3134">
        <f t="shared" si="288"/>
        <v>-1.7224999999999999</v>
      </c>
      <c r="I3134">
        <f t="shared" si="289"/>
        <v>0.27647875144394074</v>
      </c>
      <c r="J3134">
        <f t="shared" si="290"/>
        <v>-2.4874999999999998</v>
      </c>
      <c r="K3134">
        <f t="shared" si="291"/>
        <v>6.8589357775095089E-2</v>
      </c>
      <c r="L3134">
        <f t="shared" si="292"/>
        <v>-9.7530000000000001</v>
      </c>
      <c r="M3134">
        <f t="shared" si="293"/>
        <v>1.2077383822666232</v>
      </c>
    </row>
    <row r="3135" spans="1:13" x14ac:dyDescent="0.3">
      <c r="A3135">
        <v>28.09375</v>
      </c>
      <c r="B3135">
        <v>-1.9019999999999999</v>
      </c>
      <c r="C3135">
        <v>-1.5129999999999999</v>
      </c>
      <c r="D3135">
        <v>-2.39</v>
      </c>
      <c r="E3135">
        <v>-2.5190000000000001</v>
      </c>
      <c r="F3135">
        <v>-10.574</v>
      </c>
      <c r="G3135">
        <v>-8.9770000000000003</v>
      </c>
      <c r="H3135">
        <f t="shared" si="288"/>
        <v>-1.7075</v>
      </c>
      <c r="I3135">
        <f t="shared" si="289"/>
        <v>0.27506453788156643</v>
      </c>
      <c r="J3135">
        <f t="shared" si="290"/>
        <v>-2.4545000000000003</v>
      </c>
      <c r="K3135">
        <f t="shared" si="291"/>
        <v>9.1216774773064627E-2</v>
      </c>
      <c r="L3135">
        <f t="shared" si="292"/>
        <v>-9.775500000000001</v>
      </c>
      <c r="M3135">
        <f t="shared" si="293"/>
        <v>1.1292495295549161</v>
      </c>
    </row>
    <row r="3136" spans="1:13" x14ac:dyDescent="0.3">
      <c r="A3136">
        <v>28.104166666666668</v>
      </c>
      <c r="B3136">
        <v>-1.9590000000000001</v>
      </c>
      <c r="C3136">
        <v>-1.5149999999999999</v>
      </c>
      <c r="D3136">
        <v>-2.4049999999999998</v>
      </c>
      <c r="E3136">
        <v>-2.4790000000000001</v>
      </c>
      <c r="F3136">
        <v>-10.49</v>
      </c>
      <c r="G3136">
        <v>-8.6180000000000003</v>
      </c>
      <c r="H3136">
        <f t="shared" si="288"/>
        <v>-1.7370000000000001</v>
      </c>
      <c r="I3136">
        <f t="shared" si="289"/>
        <v>0.31395541084682604</v>
      </c>
      <c r="J3136">
        <f t="shared" si="290"/>
        <v>-2.4420000000000002</v>
      </c>
      <c r="K3136">
        <f t="shared" si="291"/>
        <v>5.232590180780472E-2</v>
      </c>
      <c r="L3136">
        <f t="shared" si="292"/>
        <v>-9.5540000000000003</v>
      </c>
      <c r="M3136">
        <f t="shared" si="293"/>
        <v>1.3237038943812169</v>
      </c>
    </row>
    <row r="3137" spans="1:13" x14ac:dyDescent="0.3">
      <c r="A3137">
        <v>28.114583333333332</v>
      </c>
      <c r="B3137">
        <v>-1.9410000000000001</v>
      </c>
      <c r="C3137">
        <v>-1.506</v>
      </c>
      <c r="D3137">
        <v>-2.4209999999999998</v>
      </c>
      <c r="E3137">
        <v>-2.464</v>
      </c>
      <c r="F3137">
        <v>-10.491</v>
      </c>
      <c r="G3137">
        <v>-8.3330000000000002</v>
      </c>
      <c r="H3137">
        <f t="shared" si="288"/>
        <v>-1.7235</v>
      </c>
      <c r="I3137">
        <f t="shared" si="289"/>
        <v>0.3075914498161485</v>
      </c>
      <c r="J3137">
        <f t="shared" si="290"/>
        <v>-2.4424999999999999</v>
      </c>
      <c r="K3137">
        <f t="shared" si="291"/>
        <v>3.0405591591021647E-2</v>
      </c>
      <c r="L3137">
        <f t="shared" si="292"/>
        <v>-9.411999999999999</v>
      </c>
      <c r="M3137">
        <f t="shared" si="293"/>
        <v>1.5259364338005816</v>
      </c>
    </row>
    <row r="3138" spans="1:13" x14ac:dyDescent="0.3">
      <c r="A3138">
        <v>28.125</v>
      </c>
      <c r="B3138">
        <v>-1.9410000000000001</v>
      </c>
      <c r="C3138">
        <v>-1.512</v>
      </c>
      <c r="D3138">
        <v>-2.39</v>
      </c>
      <c r="E3138">
        <v>-2.44</v>
      </c>
      <c r="F3138">
        <v>-10.506</v>
      </c>
      <c r="G3138">
        <v>-9.2059999999999995</v>
      </c>
      <c r="H3138">
        <f t="shared" si="288"/>
        <v>-1.7265000000000001</v>
      </c>
      <c r="I3138">
        <f t="shared" si="289"/>
        <v>0.3033488091290279</v>
      </c>
      <c r="J3138">
        <f t="shared" si="290"/>
        <v>-2.415</v>
      </c>
      <c r="K3138">
        <f t="shared" si="291"/>
        <v>3.5355339059327251E-2</v>
      </c>
      <c r="L3138">
        <f t="shared" si="292"/>
        <v>-9.8559999999999999</v>
      </c>
      <c r="M3138">
        <f t="shared" si="293"/>
        <v>0.9192388155425123</v>
      </c>
    </row>
    <row r="3139" spans="1:13" x14ac:dyDescent="0.3">
      <c r="A3139">
        <v>28.135416666666668</v>
      </c>
      <c r="B3139">
        <v>-1.9350000000000001</v>
      </c>
      <c r="C3139">
        <v>-1.49</v>
      </c>
      <c r="D3139">
        <v>-2.4420000000000002</v>
      </c>
      <c r="E3139">
        <v>-2.4239999999999999</v>
      </c>
      <c r="F3139">
        <v>-10.47</v>
      </c>
      <c r="G3139">
        <v>-8.4290000000000003</v>
      </c>
      <c r="H3139">
        <f t="shared" si="288"/>
        <v>-1.7124999999999999</v>
      </c>
      <c r="I3139">
        <f t="shared" si="289"/>
        <v>0.31466251762801606</v>
      </c>
      <c r="J3139">
        <f t="shared" si="290"/>
        <v>-2.4329999999999998</v>
      </c>
      <c r="K3139">
        <f t="shared" si="291"/>
        <v>1.2727922061358024E-2</v>
      </c>
      <c r="L3139">
        <f t="shared" si="292"/>
        <v>-9.4495000000000005</v>
      </c>
      <c r="M3139">
        <f t="shared" si="293"/>
        <v>1.4432049404017446</v>
      </c>
    </row>
    <row r="3140" spans="1:13" x14ac:dyDescent="0.3">
      <c r="A3140">
        <v>28.145833333333332</v>
      </c>
      <c r="B3140">
        <v>-2.1110000000000002</v>
      </c>
      <c r="C3140">
        <v>-1.619</v>
      </c>
      <c r="D3140">
        <v>-2.4990000000000001</v>
      </c>
      <c r="E3140">
        <v>-2.6080000000000001</v>
      </c>
      <c r="F3140">
        <v>-10.407999999999999</v>
      </c>
      <c r="G3140">
        <v>-8.9640000000000004</v>
      </c>
      <c r="H3140">
        <f t="shared" ref="H3140:H3203" si="294">AVERAGE(B3140:C3140)</f>
        <v>-1.8650000000000002</v>
      </c>
      <c r="I3140">
        <f t="shared" ref="I3140:I3203" si="295">STDEV(B3140:C3140)</f>
        <v>0.34789653634377948</v>
      </c>
      <c r="J3140">
        <f t="shared" ref="J3140:J3203" si="296">AVERAGE(D3140:E3140)</f>
        <v>-2.5535000000000001</v>
      </c>
      <c r="K3140">
        <f t="shared" ref="K3140:K3203" si="297">STDEV(D3140:E3140)</f>
        <v>7.7074639149333671E-2</v>
      </c>
      <c r="L3140">
        <f t="shared" ref="L3140:L3203" si="298">AVERAGE(F3140:G3140)</f>
        <v>-9.6859999999999999</v>
      </c>
      <c r="M3140">
        <f t="shared" ref="M3140:M3203" si="299">STDEV(F3140:G3140)</f>
        <v>1.021062192033374</v>
      </c>
    </row>
    <row r="3141" spans="1:13" x14ac:dyDescent="0.3">
      <c r="A3141">
        <v>28.15625</v>
      </c>
      <c r="B3141">
        <v>-2.1949999999999998</v>
      </c>
      <c r="C3141">
        <v>-1.7070000000000001</v>
      </c>
      <c r="D3141">
        <v>-2.6440000000000001</v>
      </c>
      <c r="E3141">
        <v>-2.7629999999999999</v>
      </c>
      <c r="F3141">
        <v>-11.23</v>
      </c>
      <c r="G3141">
        <v>-11.077</v>
      </c>
      <c r="H3141">
        <f t="shared" si="294"/>
        <v>-1.9510000000000001</v>
      </c>
      <c r="I3141">
        <f t="shared" si="295"/>
        <v>0.34506810921903402</v>
      </c>
      <c r="J3141">
        <f t="shared" si="296"/>
        <v>-2.7035</v>
      </c>
      <c r="K3141">
        <f t="shared" si="297"/>
        <v>8.4145706961198996E-2</v>
      </c>
      <c r="L3141">
        <f t="shared" si="298"/>
        <v>-11.153500000000001</v>
      </c>
      <c r="M3141">
        <f t="shared" si="299"/>
        <v>0.10818733752154211</v>
      </c>
    </row>
    <row r="3142" spans="1:13" x14ac:dyDescent="0.3">
      <c r="A3142">
        <v>28.166666666666668</v>
      </c>
      <c r="B3142">
        <v>-2.2440000000000002</v>
      </c>
      <c r="C3142">
        <v>-1.843</v>
      </c>
      <c r="D3142">
        <v>-2.677</v>
      </c>
      <c r="E3142">
        <v>-2.8260000000000001</v>
      </c>
      <c r="F3142">
        <v>-11.581</v>
      </c>
      <c r="G3142">
        <v>-10.769</v>
      </c>
      <c r="H3142">
        <f t="shared" si="294"/>
        <v>-2.0434999999999999</v>
      </c>
      <c r="I3142">
        <f t="shared" si="295"/>
        <v>0.28354981925580575</v>
      </c>
      <c r="J3142">
        <f t="shared" si="296"/>
        <v>-2.7515000000000001</v>
      </c>
      <c r="K3142">
        <f t="shared" si="297"/>
        <v>0.1053589103967956</v>
      </c>
      <c r="L3142">
        <f t="shared" si="298"/>
        <v>-11.175000000000001</v>
      </c>
      <c r="M3142">
        <f t="shared" si="299"/>
        <v>0.57417070632347622</v>
      </c>
    </row>
    <row r="3143" spans="1:13" x14ac:dyDescent="0.3">
      <c r="A3143">
        <v>28.177083333333332</v>
      </c>
      <c r="B3143">
        <v>-2.319</v>
      </c>
      <c r="C3143">
        <v>-1.8340000000000001</v>
      </c>
      <c r="D3143">
        <v>-2.6909999999999998</v>
      </c>
      <c r="E3143">
        <v>-3.0129999999999999</v>
      </c>
      <c r="F3143">
        <v>-11.879</v>
      </c>
      <c r="G3143">
        <v>-10.509</v>
      </c>
      <c r="H3143">
        <f t="shared" si="294"/>
        <v>-2.0765000000000002</v>
      </c>
      <c r="I3143">
        <f t="shared" si="295"/>
        <v>0.34294678887547281</v>
      </c>
      <c r="J3143">
        <f t="shared" si="296"/>
        <v>-2.8519999999999999</v>
      </c>
      <c r="K3143">
        <f t="shared" si="297"/>
        <v>0.22768838354206836</v>
      </c>
      <c r="L3143">
        <f t="shared" si="298"/>
        <v>-11.193999999999999</v>
      </c>
      <c r="M3143">
        <f t="shared" si="299"/>
        <v>0.96873629022556951</v>
      </c>
    </row>
    <row r="3144" spans="1:13" x14ac:dyDescent="0.3">
      <c r="A3144">
        <v>28.1875</v>
      </c>
      <c r="B3144">
        <v>-2.3439999999999999</v>
      </c>
      <c r="C3144">
        <v>-1.837</v>
      </c>
      <c r="D3144">
        <v>-2.7629999999999999</v>
      </c>
      <c r="E3144">
        <v>-3.0270000000000001</v>
      </c>
      <c r="F3144">
        <v>-12.48</v>
      </c>
      <c r="G3144">
        <v>-10.477</v>
      </c>
      <c r="H3144">
        <f t="shared" si="294"/>
        <v>-2.0905</v>
      </c>
      <c r="I3144">
        <f t="shared" si="295"/>
        <v>0.35850313806157857</v>
      </c>
      <c r="J3144">
        <f t="shared" si="296"/>
        <v>-2.895</v>
      </c>
      <c r="K3144">
        <f t="shared" si="297"/>
        <v>0.18667619023324872</v>
      </c>
      <c r="L3144">
        <f t="shared" si="298"/>
        <v>-11.4785</v>
      </c>
      <c r="M3144">
        <f t="shared" si="299"/>
        <v>1.4163348827166549</v>
      </c>
    </row>
    <row r="3145" spans="1:13" x14ac:dyDescent="0.3">
      <c r="A3145">
        <v>28.197916666666668</v>
      </c>
      <c r="B3145">
        <v>-2.3639999999999999</v>
      </c>
      <c r="C3145">
        <v>-1.8420000000000001</v>
      </c>
      <c r="D3145">
        <v>-2.7</v>
      </c>
      <c r="E3145">
        <v>-3.0059999999999998</v>
      </c>
      <c r="F3145">
        <v>-12.515000000000001</v>
      </c>
      <c r="G3145">
        <v>-10.38</v>
      </c>
      <c r="H3145">
        <f t="shared" si="294"/>
        <v>-2.1029999999999998</v>
      </c>
      <c r="I3145">
        <f t="shared" si="295"/>
        <v>0.36910973977937928</v>
      </c>
      <c r="J3145">
        <f t="shared" si="296"/>
        <v>-2.8529999999999998</v>
      </c>
      <c r="K3145">
        <f t="shared" si="297"/>
        <v>0.21637467504308325</v>
      </c>
      <c r="L3145">
        <f t="shared" si="298"/>
        <v>-11.447500000000002</v>
      </c>
      <c r="M3145">
        <f t="shared" si="299"/>
        <v>1.5096729778332787</v>
      </c>
    </row>
    <row r="3146" spans="1:13" x14ac:dyDescent="0.3">
      <c r="A3146">
        <v>28.208333333333332</v>
      </c>
      <c r="B3146">
        <v>-2.355</v>
      </c>
      <c r="C3146">
        <v>-1.843</v>
      </c>
      <c r="D3146">
        <v>-2.7</v>
      </c>
      <c r="E3146">
        <v>-3.0150000000000001</v>
      </c>
      <c r="F3146">
        <v>-12.62</v>
      </c>
      <c r="G3146">
        <v>-9.9350000000000005</v>
      </c>
      <c r="H3146">
        <f t="shared" si="294"/>
        <v>-2.0990000000000002</v>
      </c>
      <c r="I3146">
        <f t="shared" si="295"/>
        <v>0.36203867196750938</v>
      </c>
      <c r="J3146">
        <f t="shared" si="296"/>
        <v>-2.8574999999999999</v>
      </c>
      <c r="K3146">
        <f t="shared" si="297"/>
        <v>0.22273863607376243</v>
      </c>
      <c r="L3146">
        <f t="shared" si="298"/>
        <v>-11.2775</v>
      </c>
      <c r="M3146">
        <f t="shared" si="299"/>
        <v>1.8985817074858731</v>
      </c>
    </row>
    <row r="3147" spans="1:13" x14ac:dyDescent="0.3">
      <c r="A3147">
        <v>28.21875</v>
      </c>
      <c r="B3147">
        <v>-2.3439999999999999</v>
      </c>
      <c r="C3147">
        <v>-1.843</v>
      </c>
      <c r="D3147">
        <v>-2.7429999999999999</v>
      </c>
      <c r="E3147">
        <v>-3.0070000000000001</v>
      </c>
      <c r="F3147">
        <v>-12.61</v>
      </c>
      <c r="G3147">
        <v>-10.348000000000001</v>
      </c>
      <c r="H3147">
        <f t="shared" si="294"/>
        <v>-2.0934999999999997</v>
      </c>
      <c r="I3147">
        <f t="shared" si="295"/>
        <v>0.35426049737446441</v>
      </c>
      <c r="J3147">
        <f t="shared" si="296"/>
        <v>-2.875</v>
      </c>
      <c r="K3147">
        <f t="shared" si="297"/>
        <v>0.18667619023324872</v>
      </c>
      <c r="L3147">
        <f t="shared" si="298"/>
        <v>-11.478999999999999</v>
      </c>
      <c r="M3147">
        <f t="shared" si="299"/>
        <v>1.5994755390439694</v>
      </c>
    </row>
    <row r="3148" spans="1:13" x14ac:dyDescent="0.3">
      <c r="A3148">
        <v>28.229166666666668</v>
      </c>
      <c r="B3148">
        <v>-2.3319999999999999</v>
      </c>
      <c r="C3148">
        <v>-1.8420000000000001</v>
      </c>
      <c r="D3148">
        <v>-2.7370000000000001</v>
      </c>
      <c r="E3148">
        <v>-3.016</v>
      </c>
      <c r="F3148">
        <v>-12.629</v>
      </c>
      <c r="G3148">
        <v>-9.99</v>
      </c>
      <c r="H3148">
        <f t="shared" si="294"/>
        <v>-2.0869999999999997</v>
      </c>
      <c r="I3148">
        <f t="shared" si="295"/>
        <v>0.34648232278140956</v>
      </c>
      <c r="J3148">
        <f t="shared" si="296"/>
        <v>-2.8765000000000001</v>
      </c>
      <c r="K3148">
        <f t="shared" si="297"/>
        <v>0.1972827919510467</v>
      </c>
      <c r="L3148">
        <f t="shared" si="298"/>
        <v>-11.3095</v>
      </c>
      <c r="M3148">
        <f t="shared" si="299"/>
        <v>1.8660547955513045</v>
      </c>
    </row>
    <row r="3149" spans="1:13" x14ac:dyDescent="0.3">
      <c r="A3149">
        <v>28.239583333333332</v>
      </c>
      <c r="B3149">
        <v>-2.339</v>
      </c>
      <c r="C3149">
        <v>-1.8520000000000001</v>
      </c>
      <c r="D3149">
        <v>-2.7589999999999999</v>
      </c>
      <c r="E3149">
        <v>-2.9980000000000002</v>
      </c>
      <c r="F3149">
        <v>-12.564</v>
      </c>
      <c r="G3149">
        <v>-9.8829999999999991</v>
      </c>
      <c r="H3149">
        <f t="shared" si="294"/>
        <v>-2.0954999999999999</v>
      </c>
      <c r="I3149">
        <f t="shared" si="295"/>
        <v>0.34436100243785234</v>
      </c>
      <c r="J3149">
        <f t="shared" si="296"/>
        <v>-2.8784999999999998</v>
      </c>
      <c r="K3149">
        <f t="shared" si="297"/>
        <v>0.16899852070358509</v>
      </c>
      <c r="L3149">
        <f t="shared" si="298"/>
        <v>-11.2235</v>
      </c>
      <c r="M3149">
        <f t="shared" si="299"/>
        <v>1.895753280361137</v>
      </c>
    </row>
    <row r="3150" spans="1:13" x14ac:dyDescent="0.3">
      <c r="A3150">
        <v>28.25</v>
      </c>
      <c r="B3150">
        <v>-2.3239999999999998</v>
      </c>
      <c r="C3150">
        <v>-1.855</v>
      </c>
      <c r="D3150">
        <v>-2.7269999999999999</v>
      </c>
      <c r="E3150">
        <v>-3.012</v>
      </c>
      <c r="F3150">
        <v>-12.573</v>
      </c>
      <c r="G3150">
        <v>-10.208</v>
      </c>
      <c r="H3150">
        <f t="shared" si="294"/>
        <v>-2.0895000000000001</v>
      </c>
      <c r="I3150">
        <f t="shared" si="295"/>
        <v>0.3316330803764892</v>
      </c>
      <c r="J3150">
        <f t="shared" si="296"/>
        <v>-2.8694999999999999</v>
      </c>
      <c r="K3150">
        <f t="shared" si="297"/>
        <v>0.20152543263816614</v>
      </c>
      <c r="L3150">
        <f t="shared" si="298"/>
        <v>-11.390499999999999</v>
      </c>
      <c r="M3150">
        <f t="shared" si="299"/>
        <v>1.6723075375061962</v>
      </c>
    </row>
    <row r="3151" spans="1:13" x14ac:dyDescent="0.3">
      <c r="A3151">
        <v>28.260416666666668</v>
      </c>
      <c r="B3151">
        <v>-2.335</v>
      </c>
      <c r="C3151">
        <v>-1.8680000000000001</v>
      </c>
      <c r="D3151">
        <v>-2.7669999999999999</v>
      </c>
      <c r="E3151">
        <v>-2.9870000000000001</v>
      </c>
      <c r="F3151">
        <v>-12.601000000000001</v>
      </c>
      <c r="G3151">
        <v>-10.715999999999999</v>
      </c>
      <c r="H3151">
        <f t="shared" si="294"/>
        <v>-2.1015000000000001</v>
      </c>
      <c r="I3151">
        <f t="shared" si="295"/>
        <v>0.330218866814117</v>
      </c>
      <c r="J3151">
        <f t="shared" si="296"/>
        <v>-2.8769999999999998</v>
      </c>
      <c r="K3151">
        <f t="shared" si="297"/>
        <v>0.1555634918610406</v>
      </c>
      <c r="L3151">
        <f t="shared" si="298"/>
        <v>-11.6585</v>
      </c>
      <c r="M3151">
        <f t="shared" si="299"/>
        <v>1.3328962825366433</v>
      </c>
    </row>
    <row r="3152" spans="1:13" x14ac:dyDescent="0.3">
      <c r="A3152">
        <v>28.270833333333332</v>
      </c>
      <c r="B3152">
        <v>-2.3130000000000002</v>
      </c>
      <c r="C3152">
        <v>-1.8620000000000001</v>
      </c>
      <c r="D3152">
        <v>-2.7450000000000001</v>
      </c>
      <c r="E3152">
        <v>-2.996</v>
      </c>
      <c r="F3152">
        <v>-12.584</v>
      </c>
      <c r="G3152">
        <v>-10.106</v>
      </c>
      <c r="H3152">
        <f t="shared" si="294"/>
        <v>-2.0875000000000004</v>
      </c>
      <c r="I3152">
        <f t="shared" si="295"/>
        <v>0.31890515831512978</v>
      </c>
      <c r="J3152">
        <f t="shared" si="296"/>
        <v>-2.8704999999999998</v>
      </c>
      <c r="K3152">
        <f t="shared" si="297"/>
        <v>0.17748380207782335</v>
      </c>
      <c r="L3152">
        <f t="shared" si="298"/>
        <v>-11.344999999999999</v>
      </c>
      <c r="M3152">
        <f t="shared" si="299"/>
        <v>1.7522106037802831</v>
      </c>
    </row>
    <row r="3153" spans="1:13" x14ac:dyDescent="0.3">
      <c r="A3153">
        <v>28.28125</v>
      </c>
      <c r="B3153">
        <v>-2.323</v>
      </c>
      <c r="C3153">
        <v>-1.8779999999999999</v>
      </c>
      <c r="D3153">
        <v>-2.7429999999999999</v>
      </c>
      <c r="E3153">
        <v>-2.9950000000000001</v>
      </c>
      <c r="F3153">
        <v>-12.59</v>
      </c>
      <c r="G3153">
        <v>-10.635</v>
      </c>
      <c r="H3153">
        <f t="shared" si="294"/>
        <v>-2.1004999999999998</v>
      </c>
      <c r="I3153">
        <f t="shared" si="295"/>
        <v>0.31466251762801462</v>
      </c>
      <c r="J3153">
        <f t="shared" si="296"/>
        <v>-2.8689999999999998</v>
      </c>
      <c r="K3153">
        <f t="shared" si="297"/>
        <v>0.17819090885901015</v>
      </c>
      <c r="L3153">
        <f t="shared" si="298"/>
        <v>-11.612500000000001</v>
      </c>
      <c r="M3153">
        <f t="shared" si="299"/>
        <v>1.3823937572197005</v>
      </c>
    </row>
    <row r="3154" spans="1:13" x14ac:dyDescent="0.3">
      <c r="A3154">
        <v>28.291666666666668</v>
      </c>
      <c r="B3154">
        <v>-2.3029999999999999</v>
      </c>
      <c r="C3154">
        <v>-1.8740000000000001</v>
      </c>
      <c r="D3154">
        <v>-2.734</v>
      </c>
      <c r="E3154">
        <v>-2.9689999999999999</v>
      </c>
      <c r="F3154">
        <v>-12.526999999999999</v>
      </c>
      <c r="G3154">
        <v>-9.9809999999999999</v>
      </c>
      <c r="H3154">
        <f t="shared" si="294"/>
        <v>-2.0884999999999998</v>
      </c>
      <c r="I3154">
        <f t="shared" si="295"/>
        <v>0.30334880912903228</v>
      </c>
      <c r="J3154">
        <f t="shared" si="296"/>
        <v>-2.8514999999999997</v>
      </c>
      <c r="K3154">
        <f t="shared" si="297"/>
        <v>0.16617009357883858</v>
      </c>
      <c r="L3154">
        <f t="shared" si="298"/>
        <v>-11.254</v>
      </c>
      <c r="M3154">
        <f t="shared" si="299"/>
        <v>1.8002938649009526</v>
      </c>
    </row>
    <row r="3155" spans="1:13" x14ac:dyDescent="0.3">
      <c r="A3155">
        <v>28.302083333333332</v>
      </c>
      <c r="B3155">
        <v>-2.3090000000000002</v>
      </c>
      <c r="C3155">
        <v>-1.875</v>
      </c>
      <c r="D3155">
        <v>-2.7429999999999999</v>
      </c>
      <c r="E3155">
        <v>-2.9660000000000002</v>
      </c>
      <c r="F3155">
        <v>-12.507</v>
      </c>
      <c r="G3155">
        <v>-10.066000000000001</v>
      </c>
      <c r="H3155">
        <f t="shared" si="294"/>
        <v>-2.0920000000000001</v>
      </c>
      <c r="I3155">
        <f t="shared" si="295"/>
        <v>0.3068843430349607</v>
      </c>
      <c r="J3155">
        <f t="shared" si="296"/>
        <v>-2.8544999999999998</v>
      </c>
      <c r="K3155">
        <f t="shared" si="297"/>
        <v>0.15768481220460032</v>
      </c>
      <c r="L3155">
        <f t="shared" si="298"/>
        <v>-11.2865</v>
      </c>
      <c r="M3155">
        <f t="shared" si="299"/>
        <v>1.7260476528763633</v>
      </c>
    </row>
    <row r="3156" spans="1:13" x14ac:dyDescent="0.3">
      <c r="A3156">
        <v>28.3125</v>
      </c>
      <c r="B3156">
        <v>-2.2919999999999998</v>
      </c>
      <c r="C3156">
        <v>-1.8660000000000001</v>
      </c>
      <c r="D3156">
        <v>-2.7589999999999999</v>
      </c>
      <c r="E3156">
        <v>-2.9860000000000002</v>
      </c>
      <c r="F3156">
        <v>-12.444000000000001</v>
      </c>
      <c r="G3156">
        <v>-11.347</v>
      </c>
      <c r="H3156">
        <f t="shared" si="294"/>
        <v>-2.0789999999999997</v>
      </c>
      <c r="I3156">
        <f t="shared" si="295"/>
        <v>0.30122748878546923</v>
      </c>
      <c r="J3156">
        <f t="shared" si="296"/>
        <v>-2.8725000000000001</v>
      </c>
      <c r="K3156">
        <f t="shared" si="297"/>
        <v>0.16051323932934652</v>
      </c>
      <c r="L3156">
        <f t="shared" si="298"/>
        <v>-11.8955</v>
      </c>
      <c r="M3156">
        <f t="shared" si="299"/>
        <v>0.77569613896164358</v>
      </c>
    </row>
    <row r="3157" spans="1:13" x14ac:dyDescent="0.3">
      <c r="A3157">
        <v>28.322916666666668</v>
      </c>
      <c r="B3157">
        <v>-2.3010000000000002</v>
      </c>
      <c r="C3157">
        <v>-1.8859999999999999</v>
      </c>
      <c r="D3157">
        <v>-2.774</v>
      </c>
      <c r="E3157">
        <v>-2.9769999999999999</v>
      </c>
      <c r="F3157">
        <v>-12.46</v>
      </c>
      <c r="G3157">
        <v>-10.686</v>
      </c>
      <c r="H3157">
        <f t="shared" si="294"/>
        <v>-2.0935000000000001</v>
      </c>
      <c r="I3157">
        <f t="shared" si="295"/>
        <v>0.29344931419241738</v>
      </c>
      <c r="J3157">
        <f t="shared" si="296"/>
        <v>-2.8754999999999997</v>
      </c>
      <c r="K3157">
        <f t="shared" si="297"/>
        <v>0.14354267658086906</v>
      </c>
      <c r="L3157">
        <f t="shared" si="298"/>
        <v>-11.573</v>
      </c>
      <c r="M3157">
        <f t="shared" si="299"/>
        <v>1.2544074298249359</v>
      </c>
    </row>
    <row r="3158" spans="1:13" x14ac:dyDescent="0.3">
      <c r="A3158">
        <v>28.333333333333332</v>
      </c>
      <c r="B3158">
        <v>-2.2829999999999999</v>
      </c>
      <c r="C3158">
        <v>-1.8919999999999999</v>
      </c>
      <c r="D3158">
        <v>-2.7389999999999999</v>
      </c>
      <c r="E3158">
        <v>-2.9830000000000001</v>
      </c>
      <c r="F3158">
        <v>-12.435</v>
      </c>
      <c r="G3158">
        <v>-10.901</v>
      </c>
      <c r="H3158">
        <f t="shared" si="294"/>
        <v>-2.0874999999999999</v>
      </c>
      <c r="I3158">
        <f t="shared" si="295"/>
        <v>0.27647875144394007</v>
      </c>
      <c r="J3158">
        <f t="shared" si="296"/>
        <v>-2.8609999999999998</v>
      </c>
      <c r="K3158">
        <f t="shared" si="297"/>
        <v>0.17253405460951773</v>
      </c>
      <c r="L3158">
        <f t="shared" si="298"/>
        <v>-11.667999999999999</v>
      </c>
      <c r="M3158">
        <f t="shared" si="299"/>
        <v>1.0847018023401644</v>
      </c>
    </row>
    <row r="3159" spans="1:13" x14ac:dyDescent="0.3">
      <c r="A3159">
        <v>28.34375</v>
      </c>
      <c r="B3159">
        <v>-2.2890000000000001</v>
      </c>
      <c r="C3159">
        <v>-1.8660000000000001</v>
      </c>
      <c r="D3159">
        <v>-2.7480000000000002</v>
      </c>
      <c r="E3159">
        <v>-2.9630000000000001</v>
      </c>
      <c r="F3159">
        <v>-12.433</v>
      </c>
      <c r="G3159">
        <v>-10.398999999999999</v>
      </c>
      <c r="H3159">
        <f t="shared" si="294"/>
        <v>-2.0775000000000001</v>
      </c>
      <c r="I3159">
        <f t="shared" si="295"/>
        <v>0.29910616844190674</v>
      </c>
      <c r="J3159">
        <f t="shared" si="296"/>
        <v>-2.8555000000000001</v>
      </c>
      <c r="K3159">
        <f t="shared" si="297"/>
        <v>0.15202795795510762</v>
      </c>
      <c r="L3159">
        <f t="shared" si="298"/>
        <v>-11.416</v>
      </c>
      <c r="M3159">
        <f t="shared" si="299"/>
        <v>1.4382551929334382</v>
      </c>
    </row>
    <row r="3160" spans="1:13" x14ac:dyDescent="0.3">
      <c r="A3160">
        <v>28.354166666666668</v>
      </c>
      <c r="B3160">
        <v>-2.278</v>
      </c>
      <c r="C3160">
        <v>-1.895</v>
      </c>
      <c r="D3160">
        <v>-2.7450000000000001</v>
      </c>
      <c r="E3160">
        <v>-2.9630000000000001</v>
      </c>
      <c r="F3160">
        <v>-12.42</v>
      </c>
      <c r="G3160">
        <v>-10.657</v>
      </c>
      <c r="H3160">
        <f t="shared" si="294"/>
        <v>-2.0865</v>
      </c>
      <c r="I3160">
        <f t="shared" si="295"/>
        <v>0.27082189719444771</v>
      </c>
      <c r="J3160">
        <f t="shared" si="296"/>
        <v>-2.8540000000000001</v>
      </c>
      <c r="K3160">
        <f t="shared" si="297"/>
        <v>0.15414927829866734</v>
      </c>
      <c r="L3160">
        <f t="shared" si="298"/>
        <v>-11.538499999999999</v>
      </c>
      <c r="M3160">
        <f t="shared" si="299"/>
        <v>1.2466292552318832</v>
      </c>
    </row>
    <row r="3161" spans="1:13" x14ac:dyDescent="0.3">
      <c r="A3161">
        <v>28.364583333333332</v>
      </c>
      <c r="B3161">
        <v>-2.27</v>
      </c>
      <c r="C3161">
        <v>-1.863</v>
      </c>
      <c r="D3161">
        <v>-2.7450000000000001</v>
      </c>
      <c r="E3161">
        <v>-2.9470000000000001</v>
      </c>
      <c r="F3161">
        <v>-12.417999999999999</v>
      </c>
      <c r="G3161">
        <v>-9.6509999999999998</v>
      </c>
      <c r="H3161">
        <f t="shared" si="294"/>
        <v>-2.0665</v>
      </c>
      <c r="I3161">
        <f t="shared" si="295"/>
        <v>0.28779245994292485</v>
      </c>
      <c r="J3161">
        <f t="shared" si="296"/>
        <v>-2.8460000000000001</v>
      </c>
      <c r="K3161">
        <f t="shared" si="297"/>
        <v>0.14283556979968257</v>
      </c>
      <c r="L3161">
        <f t="shared" si="298"/>
        <v>-11.0345</v>
      </c>
      <c r="M3161">
        <f t="shared" si="299"/>
        <v>1.9565644635431789</v>
      </c>
    </row>
    <row r="3162" spans="1:13" x14ac:dyDescent="0.3">
      <c r="A3162">
        <v>28.375</v>
      </c>
      <c r="B3162">
        <v>-2.2749999999999999</v>
      </c>
      <c r="C3162">
        <v>-1.875</v>
      </c>
      <c r="D3162">
        <v>-2.7570000000000001</v>
      </c>
      <c r="E3162">
        <v>-2.9729999999999999</v>
      </c>
      <c r="F3162">
        <v>-12.47</v>
      </c>
      <c r="G3162">
        <v>-9.9290000000000003</v>
      </c>
      <c r="H3162">
        <f t="shared" si="294"/>
        <v>-2.0750000000000002</v>
      </c>
      <c r="I3162">
        <f t="shared" si="295"/>
        <v>0.28284271247461895</v>
      </c>
      <c r="J3162">
        <f t="shared" si="296"/>
        <v>-2.8650000000000002</v>
      </c>
      <c r="K3162">
        <f t="shared" si="297"/>
        <v>0.15273506473629408</v>
      </c>
      <c r="L3162">
        <f t="shared" si="298"/>
        <v>-11.1995</v>
      </c>
      <c r="M3162">
        <f t="shared" si="299"/>
        <v>1.7967583309950257</v>
      </c>
    </row>
    <row r="3163" spans="1:13" x14ac:dyDescent="0.3">
      <c r="A3163">
        <v>28.385416666666668</v>
      </c>
      <c r="B3163">
        <v>-2.2719999999999998</v>
      </c>
      <c r="C3163">
        <v>-1.8740000000000001</v>
      </c>
      <c r="D3163">
        <v>-2.76</v>
      </c>
      <c r="E3163">
        <v>-2.9609999999999999</v>
      </c>
      <c r="F3163">
        <v>-12.477</v>
      </c>
      <c r="G3163">
        <v>-11.16</v>
      </c>
      <c r="H3163">
        <f t="shared" si="294"/>
        <v>-2.073</v>
      </c>
      <c r="I3163">
        <f t="shared" si="295"/>
        <v>0.28142849891224569</v>
      </c>
      <c r="J3163">
        <f t="shared" si="296"/>
        <v>-2.8605</v>
      </c>
      <c r="K3163">
        <f t="shared" si="297"/>
        <v>0.1421284630184961</v>
      </c>
      <c r="L3163">
        <f t="shared" si="298"/>
        <v>-11.8185</v>
      </c>
      <c r="M3163">
        <f t="shared" si="299"/>
        <v>0.93125963082268315</v>
      </c>
    </row>
    <row r="3164" spans="1:13" x14ac:dyDescent="0.3">
      <c r="A3164">
        <v>28.395833333333332</v>
      </c>
      <c r="B3164">
        <v>-2.2629999999999999</v>
      </c>
      <c r="C3164">
        <v>-1.8779999999999999</v>
      </c>
      <c r="D3164">
        <v>-2.7509999999999999</v>
      </c>
      <c r="E3164">
        <v>-2.9780000000000002</v>
      </c>
      <c r="F3164">
        <v>-12.478</v>
      </c>
      <c r="G3164">
        <v>-10.045999999999999</v>
      </c>
      <c r="H3164">
        <f t="shared" si="294"/>
        <v>-2.0705</v>
      </c>
      <c r="I3164">
        <f t="shared" si="295"/>
        <v>0.2722361107568208</v>
      </c>
      <c r="J3164">
        <f t="shared" si="296"/>
        <v>-2.8645</v>
      </c>
      <c r="K3164">
        <f t="shared" si="297"/>
        <v>0.16051323932934652</v>
      </c>
      <c r="L3164">
        <f t="shared" si="298"/>
        <v>-11.262</v>
      </c>
      <c r="M3164">
        <f t="shared" si="299"/>
        <v>1.7196836918456675</v>
      </c>
    </row>
    <row r="3165" spans="1:13" x14ac:dyDescent="0.3">
      <c r="A3165">
        <v>28.40625</v>
      </c>
      <c r="B3165">
        <v>-2.25</v>
      </c>
      <c r="C3165">
        <v>-1.8540000000000001</v>
      </c>
      <c r="D3165">
        <v>-2.7730000000000001</v>
      </c>
      <c r="E3165">
        <v>-2.9369999999999998</v>
      </c>
      <c r="F3165">
        <v>-12.417999999999999</v>
      </c>
      <c r="G3165">
        <v>-9.6910000000000007</v>
      </c>
      <c r="H3165">
        <f t="shared" si="294"/>
        <v>-2.052</v>
      </c>
      <c r="I3165">
        <f t="shared" si="295"/>
        <v>0.28001428534987277</v>
      </c>
      <c r="J3165">
        <f t="shared" si="296"/>
        <v>-2.855</v>
      </c>
      <c r="K3165">
        <f t="shared" si="297"/>
        <v>0.11596551211459358</v>
      </c>
      <c r="L3165">
        <f t="shared" si="298"/>
        <v>-11.054500000000001</v>
      </c>
      <c r="M3165">
        <f t="shared" si="299"/>
        <v>1.9282801922957087</v>
      </c>
    </row>
    <row r="3166" spans="1:13" x14ac:dyDescent="0.3">
      <c r="A3166">
        <v>28.416666666666668</v>
      </c>
      <c r="B3166">
        <v>-2.2599999999999998</v>
      </c>
      <c r="C3166">
        <v>-1.8660000000000001</v>
      </c>
      <c r="D3166">
        <v>-2.7589999999999999</v>
      </c>
      <c r="E3166">
        <v>-2.96</v>
      </c>
      <c r="F3166">
        <v>-12.426</v>
      </c>
      <c r="G3166">
        <v>-11.189</v>
      </c>
      <c r="H3166">
        <f t="shared" si="294"/>
        <v>-2.0629999999999997</v>
      </c>
      <c r="I3166">
        <f t="shared" si="295"/>
        <v>0.27860007178749951</v>
      </c>
      <c r="J3166">
        <f t="shared" si="296"/>
        <v>-2.8594999999999997</v>
      </c>
      <c r="K3166">
        <f t="shared" si="297"/>
        <v>0.1421284630184961</v>
      </c>
      <c r="L3166">
        <f t="shared" si="298"/>
        <v>-11.807500000000001</v>
      </c>
      <c r="M3166">
        <f t="shared" si="299"/>
        <v>0.87469108832775944</v>
      </c>
    </row>
    <row r="3167" spans="1:13" x14ac:dyDescent="0.3">
      <c r="A3167">
        <v>28.427083333333332</v>
      </c>
      <c r="B3167">
        <v>-2.2429999999999999</v>
      </c>
      <c r="C3167">
        <v>-1.8480000000000001</v>
      </c>
      <c r="D3167">
        <v>-2.754</v>
      </c>
      <c r="E3167">
        <v>-2.9289999999999998</v>
      </c>
      <c r="F3167">
        <v>-12.438000000000001</v>
      </c>
      <c r="G3167">
        <v>-10.221</v>
      </c>
      <c r="H3167">
        <f t="shared" si="294"/>
        <v>-2.0455000000000001</v>
      </c>
      <c r="I3167">
        <f t="shared" si="295"/>
        <v>0.27930717856868614</v>
      </c>
      <c r="J3167">
        <f t="shared" si="296"/>
        <v>-2.8414999999999999</v>
      </c>
      <c r="K3167">
        <f t="shared" si="297"/>
        <v>0.12374368670764568</v>
      </c>
      <c r="L3167">
        <f t="shared" si="298"/>
        <v>-11.329499999999999</v>
      </c>
      <c r="M3167">
        <f t="shared" si="299"/>
        <v>1.5676557338905761</v>
      </c>
    </row>
    <row r="3168" spans="1:13" x14ac:dyDescent="0.3">
      <c r="A3168">
        <v>28.4375</v>
      </c>
      <c r="B3168">
        <v>-2.254</v>
      </c>
      <c r="C3168">
        <v>-1.871</v>
      </c>
      <c r="D3168">
        <v>-2.7450000000000001</v>
      </c>
      <c r="E3168">
        <v>-2.9630000000000001</v>
      </c>
      <c r="F3168">
        <v>-12.449</v>
      </c>
      <c r="G3168">
        <v>-10.483000000000001</v>
      </c>
      <c r="H3168">
        <f t="shared" si="294"/>
        <v>-2.0625</v>
      </c>
      <c r="I3168">
        <f t="shared" si="295"/>
        <v>0.27082189719444771</v>
      </c>
      <c r="J3168">
        <f t="shared" si="296"/>
        <v>-2.8540000000000001</v>
      </c>
      <c r="K3168">
        <f t="shared" si="297"/>
        <v>0.15414927829866734</v>
      </c>
      <c r="L3168">
        <f t="shared" si="298"/>
        <v>-11.466000000000001</v>
      </c>
      <c r="M3168">
        <f t="shared" si="299"/>
        <v>1.3901719318127519</v>
      </c>
    </row>
    <row r="3169" spans="1:13" x14ac:dyDescent="0.3">
      <c r="A3169">
        <v>28.447916666666668</v>
      </c>
      <c r="B3169">
        <v>-2.2309999999999999</v>
      </c>
      <c r="C3169">
        <v>-1.8480000000000001</v>
      </c>
      <c r="D3169">
        <v>-2.7450000000000001</v>
      </c>
      <c r="E3169">
        <v>-2.9340000000000002</v>
      </c>
      <c r="F3169">
        <v>-12.382999999999999</v>
      </c>
      <c r="G3169">
        <v>-10.538</v>
      </c>
      <c r="H3169">
        <f t="shared" si="294"/>
        <v>-2.0394999999999999</v>
      </c>
      <c r="I3169">
        <f t="shared" si="295"/>
        <v>0.27082189719444755</v>
      </c>
      <c r="J3169">
        <f t="shared" si="296"/>
        <v>-2.8395000000000001</v>
      </c>
      <c r="K3169">
        <f t="shared" si="297"/>
        <v>0.13364318164425754</v>
      </c>
      <c r="L3169">
        <f t="shared" si="298"/>
        <v>-11.4605</v>
      </c>
      <c r="M3169">
        <f t="shared" si="299"/>
        <v>1.3046120112891795</v>
      </c>
    </row>
    <row r="3170" spans="1:13" x14ac:dyDescent="0.3">
      <c r="A3170">
        <v>28.458333333333332</v>
      </c>
      <c r="B3170">
        <v>-2.246</v>
      </c>
      <c r="C3170">
        <v>-1.8460000000000001</v>
      </c>
      <c r="D3170">
        <v>-2.74</v>
      </c>
      <c r="E3170">
        <v>-2.952</v>
      </c>
      <c r="F3170">
        <v>-12.43</v>
      </c>
      <c r="G3170">
        <v>-10.647</v>
      </c>
      <c r="H3170">
        <f t="shared" si="294"/>
        <v>-2.0460000000000003</v>
      </c>
      <c r="I3170">
        <f t="shared" si="295"/>
        <v>0.28284271247461895</v>
      </c>
      <c r="J3170">
        <f t="shared" si="296"/>
        <v>-2.8460000000000001</v>
      </c>
      <c r="K3170">
        <f t="shared" si="297"/>
        <v>0.1499066376115479</v>
      </c>
      <c r="L3170">
        <f t="shared" si="298"/>
        <v>-11.538499999999999</v>
      </c>
      <c r="M3170">
        <f t="shared" si="299"/>
        <v>1.260771390855614</v>
      </c>
    </row>
    <row r="3171" spans="1:13" x14ac:dyDescent="0.3">
      <c r="A3171">
        <v>28.46875</v>
      </c>
      <c r="B3171">
        <v>-2.2309999999999999</v>
      </c>
      <c r="C3171">
        <v>-1.835</v>
      </c>
      <c r="D3171">
        <v>-2.7330000000000001</v>
      </c>
      <c r="E3171">
        <v>-2.9340000000000002</v>
      </c>
      <c r="F3171">
        <v>-12.361000000000001</v>
      </c>
      <c r="G3171">
        <v>-10.68</v>
      </c>
      <c r="H3171">
        <f t="shared" si="294"/>
        <v>-2.0329999999999999</v>
      </c>
      <c r="I3171">
        <f t="shared" si="295"/>
        <v>0.28001428534987277</v>
      </c>
      <c r="J3171">
        <f t="shared" si="296"/>
        <v>-2.8334999999999999</v>
      </c>
      <c r="K3171">
        <f t="shared" si="297"/>
        <v>0.1421284630184961</v>
      </c>
      <c r="L3171">
        <f t="shared" si="298"/>
        <v>-11.5205</v>
      </c>
      <c r="M3171">
        <f t="shared" si="299"/>
        <v>1.1886464991745871</v>
      </c>
    </row>
    <row r="3172" spans="1:13" x14ac:dyDescent="0.3">
      <c r="A3172">
        <v>28.479166666666668</v>
      </c>
      <c r="B3172">
        <v>-2.2400000000000002</v>
      </c>
      <c r="C3172">
        <v>-1.849</v>
      </c>
      <c r="D3172">
        <v>-2.75</v>
      </c>
      <c r="E3172">
        <v>-2.9929999999999999</v>
      </c>
      <c r="F3172">
        <v>-12.393000000000001</v>
      </c>
      <c r="G3172">
        <v>-10.597</v>
      </c>
      <c r="H3172">
        <f t="shared" si="294"/>
        <v>-2.0445000000000002</v>
      </c>
      <c r="I3172">
        <f t="shared" si="295"/>
        <v>0.27647875144394024</v>
      </c>
      <c r="J3172">
        <f t="shared" si="296"/>
        <v>-2.8715000000000002</v>
      </c>
      <c r="K3172">
        <f t="shared" si="297"/>
        <v>0.17182694782833097</v>
      </c>
      <c r="L3172">
        <f t="shared" si="298"/>
        <v>-11.495000000000001</v>
      </c>
      <c r="M3172">
        <f t="shared" si="299"/>
        <v>1.2699637790110401</v>
      </c>
    </row>
    <row r="3173" spans="1:13" x14ac:dyDescent="0.3">
      <c r="A3173">
        <v>28.489583333333332</v>
      </c>
      <c r="B3173">
        <v>-2.2240000000000002</v>
      </c>
      <c r="C3173">
        <v>-1.835</v>
      </c>
      <c r="D3173">
        <v>-2.7589999999999999</v>
      </c>
      <c r="E3173">
        <v>-2.9369999999999998</v>
      </c>
      <c r="F3173">
        <v>-12.358000000000001</v>
      </c>
      <c r="G3173">
        <v>-10.403</v>
      </c>
      <c r="H3173">
        <f t="shared" si="294"/>
        <v>-2.0295000000000001</v>
      </c>
      <c r="I3173">
        <f t="shared" si="295"/>
        <v>0.27506453788156715</v>
      </c>
      <c r="J3173">
        <f t="shared" si="296"/>
        <v>-2.8479999999999999</v>
      </c>
      <c r="K3173">
        <f t="shared" si="297"/>
        <v>0.1258650070512054</v>
      </c>
      <c r="L3173">
        <f t="shared" si="298"/>
        <v>-11.380500000000001</v>
      </c>
      <c r="M3173">
        <f t="shared" si="299"/>
        <v>1.3823937572197005</v>
      </c>
    </row>
    <row r="3174" spans="1:13" x14ac:dyDescent="0.3">
      <c r="A3174">
        <v>28.5</v>
      </c>
      <c r="B3174">
        <v>-2.2349999999999999</v>
      </c>
      <c r="C3174">
        <v>-1.8520000000000001</v>
      </c>
      <c r="D3174">
        <v>-2.75</v>
      </c>
      <c r="E3174">
        <v>-2.972</v>
      </c>
      <c r="F3174">
        <v>-12.42</v>
      </c>
      <c r="G3174">
        <v>-10.763</v>
      </c>
      <c r="H3174">
        <f t="shared" si="294"/>
        <v>-2.0434999999999999</v>
      </c>
      <c r="I3174">
        <f t="shared" si="295"/>
        <v>0.27082189719444755</v>
      </c>
      <c r="J3174">
        <f t="shared" si="296"/>
        <v>-2.8609999999999998</v>
      </c>
      <c r="K3174">
        <f t="shared" si="297"/>
        <v>0.15697770542341355</v>
      </c>
      <c r="L3174">
        <f t="shared" si="298"/>
        <v>-11.5915</v>
      </c>
      <c r="M3174">
        <f t="shared" si="299"/>
        <v>1.1716759364261093</v>
      </c>
    </row>
    <row r="3175" spans="1:13" x14ac:dyDescent="0.3">
      <c r="A3175">
        <v>28.510416666666668</v>
      </c>
      <c r="B3175">
        <v>-2.2200000000000002</v>
      </c>
      <c r="C3175">
        <v>-1.8520000000000001</v>
      </c>
      <c r="D3175">
        <v>-2.742</v>
      </c>
      <c r="E3175">
        <v>-2.9369999999999998</v>
      </c>
      <c r="F3175">
        <v>-12.352</v>
      </c>
      <c r="G3175">
        <v>-10.512</v>
      </c>
      <c r="H3175">
        <f t="shared" si="294"/>
        <v>-2.036</v>
      </c>
      <c r="I3175">
        <f t="shared" si="295"/>
        <v>0.26021529547664957</v>
      </c>
      <c r="J3175">
        <f t="shared" si="296"/>
        <v>-2.8395000000000001</v>
      </c>
      <c r="K3175">
        <f t="shared" si="297"/>
        <v>0.13788582233137667</v>
      </c>
      <c r="L3175">
        <f t="shared" si="298"/>
        <v>-11.432</v>
      </c>
      <c r="M3175">
        <f t="shared" si="299"/>
        <v>1.3010764773832473</v>
      </c>
    </row>
    <row r="3176" spans="1:13" x14ac:dyDescent="0.3">
      <c r="A3176">
        <v>28.520833333333332</v>
      </c>
      <c r="B3176">
        <v>-2.2309999999999999</v>
      </c>
      <c r="C3176">
        <v>-1.855</v>
      </c>
      <c r="D3176">
        <v>-2.7429999999999999</v>
      </c>
      <c r="E3176">
        <v>-2.98</v>
      </c>
      <c r="F3176">
        <v>-12.426</v>
      </c>
      <c r="G3176">
        <v>-10.654</v>
      </c>
      <c r="H3176">
        <f t="shared" si="294"/>
        <v>-2.0430000000000001</v>
      </c>
      <c r="I3176">
        <f t="shared" si="295"/>
        <v>0.26587214972614182</v>
      </c>
      <c r="J3176">
        <f t="shared" si="296"/>
        <v>-2.8614999999999999</v>
      </c>
      <c r="K3176">
        <f t="shared" si="297"/>
        <v>0.16758430714121184</v>
      </c>
      <c r="L3176">
        <f t="shared" si="298"/>
        <v>-11.54</v>
      </c>
      <c r="M3176">
        <f t="shared" si="299"/>
        <v>1.2529932162625623</v>
      </c>
    </row>
    <row r="3177" spans="1:13" x14ac:dyDescent="0.3">
      <c r="A3177">
        <v>28.53125</v>
      </c>
      <c r="B3177">
        <v>-2.2309999999999999</v>
      </c>
      <c r="C3177">
        <v>-1.8520000000000001</v>
      </c>
      <c r="D3177">
        <v>-2.7530000000000001</v>
      </c>
      <c r="E3177">
        <v>-2.9780000000000002</v>
      </c>
      <c r="F3177">
        <v>-12.433</v>
      </c>
      <c r="G3177">
        <v>-10.422000000000001</v>
      </c>
      <c r="H3177">
        <f t="shared" si="294"/>
        <v>-2.0415000000000001</v>
      </c>
      <c r="I3177">
        <f t="shared" si="295"/>
        <v>0.26799347006970137</v>
      </c>
      <c r="J3177">
        <f t="shared" si="296"/>
        <v>-2.8654999999999999</v>
      </c>
      <c r="K3177">
        <f t="shared" si="297"/>
        <v>0.15909902576697324</v>
      </c>
      <c r="L3177">
        <f t="shared" si="298"/>
        <v>-11.4275</v>
      </c>
      <c r="M3177">
        <f t="shared" si="299"/>
        <v>1.4219917369661466</v>
      </c>
    </row>
    <row r="3178" spans="1:13" x14ac:dyDescent="0.3">
      <c r="A3178">
        <v>28.541666666666668</v>
      </c>
      <c r="B3178">
        <v>-2.218</v>
      </c>
      <c r="C3178">
        <v>-1.855</v>
      </c>
      <c r="D3178">
        <v>-2.7389999999999999</v>
      </c>
      <c r="E3178">
        <v>-2.9750000000000001</v>
      </c>
      <c r="F3178">
        <v>-12.435</v>
      </c>
      <c r="G3178">
        <v>-10.254</v>
      </c>
      <c r="H3178">
        <f t="shared" si="294"/>
        <v>-2.0365000000000002</v>
      </c>
      <c r="I3178">
        <f t="shared" si="295"/>
        <v>0.2566797615707167</v>
      </c>
      <c r="J3178">
        <f t="shared" si="296"/>
        <v>-2.8570000000000002</v>
      </c>
      <c r="K3178">
        <f t="shared" si="297"/>
        <v>0.16687720036002537</v>
      </c>
      <c r="L3178">
        <f t="shared" si="298"/>
        <v>-11.3445</v>
      </c>
      <c r="M3178">
        <f t="shared" si="299"/>
        <v>1.5421998897678608</v>
      </c>
    </row>
    <row r="3179" spans="1:13" x14ac:dyDescent="0.3">
      <c r="A3179">
        <v>28.552083333333332</v>
      </c>
      <c r="B3179">
        <v>-2.2229999999999999</v>
      </c>
      <c r="C3179">
        <v>-1.8620000000000001</v>
      </c>
      <c r="D3179">
        <v>-2.7370000000000001</v>
      </c>
      <c r="E3179">
        <v>-2.96</v>
      </c>
      <c r="F3179">
        <v>-12.432</v>
      </c>
      <c r="G3179">
        <v>-10.195</v>
      </c>
      <c r="H3179">
        <f t="shared" si="294"/>
        <v>-2.0425</v>
      </c>
      <c r="I3179">
        <f t="shared" si="295"/>
        <v>0.2552655480083435</v>
      </c>
      <c r="J3179">
        <f t="shared" si="296"/>
        <v>-2.8485</v>
      </c>
      <c r="K3179">
        <f t="shared" si="297"/>
        <v>0.15768481220460001</v>
      </c>
      <c r="L3179">
        <f t="shared" si="298"/>
        <v>-11.313500000000001</v>
      </c>
      <c r="M3179">
        <f t="shared" si="299"/>
        <v>1.5817978695143069</v>
      </c>
    </row>
    <row r="3180" spans="1:13" x14ac:dyDescent="0.3">
      <c r="A3180">
        <v>28.5625</v>
      </c>
      <c r="B3180">
        <v>-2.2109999999999999</v>
      </c>
      <c r="C3180">
        <v>-1.8979999999999999</v>
      </c>
      <c r="D3180">
        <v>-2.7450000000000001</v>
      </c>
      <c r="E3180">
        <v>-2.972</v>
      </c>
      <c r="F3180">
        <v>-12.378</v>
      </c>
      <c r="G3180">
        <v>-10.403</v>
      </c>
      <c r="H3180">
        <f t="shared" si="294"/>
        <v>-2.0545</v>
      </c>
      <c r="I3180">
        <f t="shared" si="295"/>
        <v>0.22132442251138934</v>
      </c>
      <c r="J3180">
        <f t="shared" si="296"/>
        <v>-2.8585000000000003</v>
      </c>
      <c r="K3180">
        <f t="shared" si="297"/>
        <v>0.16051323932934619</v>
      </c>
      <c r="L3180">
        <f t="shared" si="298"/>
        <v>-11.390499999999999</v>
      </c>
      <c r="M3180">
        <f t="shared" si="299"/>
        <v>1.3965358928434313</v>
      </c>
    </row>
    <row r="3181" spans="1:13" x14ac:dyDescent="0.3">
      <c r="A3181">
        <v>28.572916666666668</v>
      </c>
      <c r="B3181">
        <v>-2.218</v>
      </c>
      <c r="C3181">
        <v>-1.8680000000000001</v>
      </c>
      <c r="D3181">
        <v>-2.7709999999999999</v>
      </c>
      <c r="E3181">
        <v>-2.964</v>
      </c>
      <c r="F3181">
        <v>-12.375</v>
      </c>
      <c r="G3181">
        <v>-10.317</v>
      </c>
      <c r="H3181">
        <f t="shared" si="294"/>
        <v>-2.0430000000000001</v>
      </c>
      <c r="I3181">
        <f t="shared" si="295"/>
        <v>0.24748737341529153</v>
      </c>
      <c r="J3181">
        <f t="shared" si="296"/>
        <v>-2.8674999999999997</v>
      </c>
      <c r="K3181">
        <f t="shared" si="297"/>
        <v>0.13647160876900372</v>
      </c>
      <c r="L3181">
        <f t="shared" si="298"/>
        <v>-11.346</v>
      </c>
      <c r="M3181">
        <f t="shared" si="299"/>
        <v>1.4552257556819148</v>
      </c>
    </row>
    <row r="3182" spans="1:13" x14ac:dyDescent="0.3">
      <c r="A3182">
        <v>28.583333333333332</v>
      </c>
      <c r="B3182">
        <v>-2.206</v>
      </c>
      <c r="C3182">
        <v>-1.857</v>
      </c>
      <c r="D3182">
        <v>-2.7589999999999999</v>
      </c>
      <c r="E3182">
        <v>-2.964</v>
      </c>
      <c r="F3182">
        <v>-12.343</v>
      </c>
      <c r="G3182">
        <v>-10.368</v>
      </c>
      <c r="H3182">
        <f t="shared" si="294"/>
        <v>-2.0314999999999999</v>
      </c>
      <c r="I3182">
        <f t="shared" si="295"/>
        <v>0.24678026663410507</v>
      </c>
      <c r="J3182">
        <f t="shared" si="296"/>
        <v>-2.8614999999999999</v>
      </c>
      <c r="K3182">
        <f t="shared" si="297"/>
        <v>0.14495689014324228</v>
      </c>
      <c r="L3182">
        <f t="shared" si="298"/>
        <v>-11.355499999999999</v>
      </c>
      <c r="M3182">
        <f t="shared" si="299"/>
        <v>1.3965358928434313</v>
      </c>
    </row>
    <row r="3183" spans="1:13" x14ac:dyDescent="0.3">
      <c r="A3183">
        <v>28.59375</v>
      </c>
      <c r="B3183">
        <v>-2.2200000000000002</v>
      </c>
      <c r="C3183">
        <v>-1.897</v>
      </c>
      <c r="D3183">
        <v>-2.76</v>
      </c>
      <c r="E3183">
        <v>-2.9809999999999999</v>
      </c>
      <c r="F3183">
        <v>-12.372999999999999</v>
      </c>
      <c r="G3183">
        <v>-10.608000000000001</v>
      </c>
      <c r="H3183">
        <f t="shared" si="294"/>
        <v>-2.0585</v>
      </c>
      <c r="I3183">
        <f t="shared" si="295"/>
        <v>0.22839549032325498</v>
      </c>
      <c r="J3183">
        <f t="shared" si="296"/>
        <v>-2.8704999999999998</v>
      </c>
      <c r="K3183">
        <f t="shared" si="297"/>
        <v>0.15627059864222706</v>
      </c>
      <c r="L3183">
        <f t="shared" si="298"/>
        <v>-11.490500000000001</v>
      </c>
      <c r="M3183">
        <f t="shared" si="299"/>
        <v>1.2480434687942554</v>
      </c>
    </row>
    <row r="3184" spans="1:13" x14ac:dyDescent="0.3">
      <c r="A3184">
        <v>28.604166666666668</v>
      </c>
      <c r="B3184">
        <v>-2.2040000000000002</v>
      </c>
      <c r="C3184">
        <v>-1.8720000000000001</v>
      </c>
      <c r="D3184">
        <v>-2.7589999999999999</v>
      </c>
      <c r="E3184">
        <v>-2.9729999999999999</v>
      </c>
      <c r="F3184">
        <v>-12.321</v>
      </c>
      <c r="G3184">
        <v>-10.394</v>
      </c>
      <c r="H3184">
        <f t="shared" si="294"/>
        <v>-2.0380000000000003</v>
      </c>
      <c r="I3184">
        <f t="shared" si="295"/>
        <v>0.23475945135393383</v>
      </c>
      <c r="J3184">
        <f t="shared" si="296"/>
        <v>-2.8659999999999997</v>
      </c>
      <c r="K3184">
        <f t="shared" si="297"/>
        <v>0.15132085117392116</v>
      </c>
      <c r="L3184">
        <f t="shared" si="298"/>
        <v>-11.3575</v>
      </c>
      <c r="M3184">
        <f t="shared" si="299"/>
        <v>1.3625947673464769</v>
      </c>
    </row>
    <row r="3185" spans="1:13" x14ac:dyDescent="0.3">
      <c r="A3185">
        <v>28.614583333333332</v>
      </c>
      <c r="B3185">
        <v>-2.2080000000000002</v>
      </c>
      <c r="C3185">
        <v>-1.865</v>
      </c>
      <c r="D3185">
        <v>-2.7469999999999999</v>
      </c>
      <c r="E3185">
        <v>-2.9780000000000002</v>
      </c>
      <c r="F3185">
        <v>-12.3</v>
      </c>
      <c r="G3185">
        <v>-10.417</v>
      </c>
      <c r="H3185">
        <f t="shared" si="294"/>
        <v>-2.0365000000000002</v>
      </c>
      <c r="I3185">
        <f t="shared" si="295"/>
        <v>0.24253762594698594</v>
      </c>
      <c r="J3185">
        <f t="shared" si="296"/>
        <v>-2.8624999999999998</v>
      </c>
      <c r="K3185">
        <f t="shared" si="297"/>
        <v>0.1633416664540927</v>
      </c>
      <c r="L3185">
        <f t="shared" si="298"/>
        <v>-11.358499999999999</v>
      </c>
      <c r="M3185">
        <f t="shared" si="299"/>
        <v>1.3314820689742697</v>
      </c>
    </row>
    <row r="3186" spans="1:13" x14ac:dyDescent="0.3">
      <c r="A3186">
        <v>28.625</v>
      </c>
      <c r="B3186">
        <v>-2.2000000000000002</v>
      </c>
      <c r="C3186">
        <v>-1.863</v>
      </c>
      <c r="D3186">
        <v>-2.77</v>
      </c>
      <c r="E3186">
        <v>-2.9670000000000001</v>
      </c>
      <c r="F3186">
        <v>-12.305999999999999</v>
      </c>
      <c r="G3186">
        <v>-10.135999999999999</v>
      </c>
      <c r="H3186">
        <f t="shared" si="294"/>
        <v>-2.0315000000000003</v>
      </c>
      <c r="I3186">
        <f t="shared" si="295"/>
        <v>0.23829498525986664</v>
      </c>
      <c r="J3186">
        <f t="shared" si="296"/>
        <v>-2.8685</v>
      </c>
      <c r="K3186">
        <f t="shared" si="297"/>
        <v>0.1393000358937499</v>
      </c>
      <c r="L3186">
        <f t="shared" si="298"/>
        <v>-11.221</v>
      </c>
      <c r="M3186">
        <f t="shared" si="299"/>
        <v>1.5344217151748081</v>
      </c>
    </row>
    <row r="3187" spans="1:13" x14ac:dyDescent="0.3">
      <c r="A3187">
        <v>28.635416666666668</v>
      </c>
      <c r="B3187">
        <v>-2.2010000000000001</v>
      </c>
      <c r="C3187">
        <v>-1.8660000000000001</v>
      </c>
      <c r="D3187">
        <v>-2.7629999999999999</v>
      </c>
      <c r="E3187">
        <v>-2.9670000000000001</v>
      </c>
      <c r="F3187">
        <v>-12.289</v>
      </c>
      <c r="G3187">
        <v>-10.11</v>
      </c>
      <c r="H3187">
        <f t="shared" si="294"/>
        <v>-2.0335000000000001</v>
      </c>
      <c r="I3187">
        <f t="shared" si="295"/>
        <v>0.23688077169749339</v>
      </c>
      <c r="J3187">
        <f t="shared" si="296"/>
        <v>-2.8650000000000002</v>
      </c>
      <c r="K3187">
        <f t="shared" si="297"/>
        <v>0.14424978336205582</v>
      </c>
      <c r="L3187">
        <f t="shared" si="298"/>
        <v>-11.1995</v>
      </c>
      <c r="M3187">
        <f t="shared" si="299"/>
        <v>1.5407856762054872</v>
      </c>
    </row>
    <row r="3188" spans="1:13" x14ac:dyDescent="0.3">
      <c r="A3188">
        <v>28.645833333333332</v>
      </c>
      <c r="B3188">
        <v>-2.1909999999999998</v>
      </c>
      <c r="C3188">
        <v>-1.855</v>
      </c>
      <c r="D3188">
        <v>-2.77</v>
      </c>
      <c r="E3188">
        <v>-2.9809999999999999</v>
      </c>
      <c r="F3188">
        <v>-12.243</v>
      </c>
      <c r="G3188">
        <v>-10.145</v>
      </c>
      <c r="H3188">
        <f t="shared" si="294"/>
        <v>-2.0229999999999997</v>
      </c>
      <c r="I3188">
        <f t="shared" si="295"/>
        <v>0.23758787847867988</v>
      </c>
      <c r="J3188">
        <f t="shared" si="296"/>
        <v>-2.8754999999999997</v>
      </c>
      <c r="K3188">
        <f t="shared" si="297"/>
        <v>0.14919953083036142</v>
      </c>
      <c r="L3188">
        <f t="shared" si="298"/>
        <v>-11.193999999999999</v>
      </c>
      <c r="M3188">
        <f t="shared" si="299"/>
        <v>1.4835100269293771</v>
      </c>
    </row>
    <row r="3189" spans="1:13" x14ac:dyDescent="0.3">
      <c r="A3189">
        <v>28.65625</v>
      </c>
      <c r="B3189">
        <v>-2.2109999999999999</v>
      </c>
      <c r="C3189">
        <v>-1.86</v>
      </c>
      <c r="D3189">
        <v>-2.7770000000000001</v>
      </c>
      <c r="E3189">
        <v>-2.9870000000000001</v>
      </c>
      <c r="F3189">
        <v>-12.298</v>
      </c>
      <c r="G3189">
        <v>-10.339</v>
      </c>
      <c r="H3189">
        <f t="shared" si="294"/>
        <v>-2.0354999999999999</v>
      </c>
      <c r="I3189">
        <f t="shared" si="295"/>
        <v>0.24819448019647802</v>
      </c>
      <c r="J3189">
        <f t="shared" si="296"/>
        <v>-2.8820000000000001</v>
      </c>
      <c r="K3189">
        <f t="shared" si="297"/>
        <v>0.14849242404917495</v>
      </c>
      <c r="L3189">
        <f t="shared" si="298"/>
        <v>-11.3185</v>
      </c>
      <c r="M3189">
        <f t="shared" si="299"/>
        <v>1.3852221843444463</v>
      </c>
    </row>
    <row r="3190" spans="1:13" x14ac:dyDescent="0.3">
      <c r="A3190">
        <v>28.666666666666668</v>
      </c>
      <c r="B3190">
        <v>-2.1880000000000002</v>
      </c>
      <c r="C3190">
        <v>-1.843</v>
      </c>
      <c r="D3190">
        <v>-2.7679999999999998</v>
      </c>
      <c r="E3190">
        <v>-2.9780000000000002</v>
      </c>
      <c r="F3190">
        <v>-12.236000000000001</v>
      </c>
      <c r="G3190">
        <v>-10.193</v>
      </c>
      <c r="H3190">
        <f t="shared" si="294"/>
        <v>-2.0155000000000003</v>
      </c>
      <c r="I3190">
        <f t="shared" si="295"/>
        <v>0.24395183950935903</v>
      </c>
      <c r="J3190">
        <f t="shared" si="296"/>
        <v>-2.8730000000000002</v>
      </c>
      <c r="K3190">
        <f t="shared" si="297"/>
        <v>0.14849242404917526</v>
      </c>
      <c r="L3190">
        <f t="shared" si="298"/>
        <v>-11.214500000000001</v>
      </c>
      <c r="M3190">
        <f t="shared" si="299"/>
        <v>1.4446191539641173</v>
      </c>
    </row>
    <row r="3191" spans="1:13" x14ac:dyDescent="0.3">
      <c r="A3191">
        <v>28.677083333333332</v>
      </c>
      <c r="B3191">
        <v>-2.2000000000000002</v>
      </c>
      <c r="C3191">
        <v>-1.863</v>
      </c>
      <c r="D3191">
        <v>-2.7770000000000001</v>
      </c>
      <c r="E3191">
        <v>-2.98</v>
      </c>
      <c r="F3191">
        <v>-12.269</v>
      </c>
      <c r="G3191">
        <v>-10.337</v>
      </c>
      <c r="H3191">
        <f t="shared" si="294"/>
        <v>-2.0315000000000003</v>
      </c>
      <c r="I3191">
        <f t="shared" si="295"/>
        <v>0.23829498525986664</v>
      </c>
      <c r="J3191">
        <f t="shared" si="296"/>
        <v>-2.8784999999999998</v>
      </c>
      <c r="K3191">
        <f t="shared" si="297"/>
        <v>0.14354267658086906</v>
      </c>
      <c r="L3191">
        <f t="shared" si="298"/>
        <v>-11.303000000000001</v>
      </c>
      <c r="M3191">
        <f t="shared" si="299"/>
        <v>1.36613030125241</v>
      </c>
    </row>
    <row r="3192" spans="1:13" x14ac:dyDescent="0.3">
      <c r="A3192">
        <v>28.6875</v>
      </c>
      <c r="B3192">
        <v>-2.1890000000000001</v>
      </c>
      <c r="C3192">
        <v>-1.851</v>
      </c>
      <c r="D3192">
        <v>-2.7589999999999999</v>
      </c>
      <c r="E3192">
        <v>-2.96</v>
      </c>
      <c r="F3192">
        <v>-12.223000000000001</v>
      </c>
      <c r="G3192">
        <v>-10.244999999999999</v>
      </c>
      <c r="H3192">
        <f t="shared" si="294"/>
        <v>-2.02</v>
      </c>
      <c r="I3192">
        <f t="shared" si="295"/>
        <v>0.23900209204105313</v>
      </c>
      <c r="J3192">
        <f t="shared" si="296"/>
        <v>-2.8594999999999997</v>
      </c>
      <c r="K3192">
        <f t="shared" si="297"/>
        <v>0.1421284630184961</v>
      </c>
      <c r="L3192">
        <f t="shared" si="298"/>
        <v>-11.234</v>
      </c>
      <c r="M3192">
        <f t="shared" si="299"/>
        <v>1.3986572131869921</v>
      </c>
    </row>
    <row r="3193" spans="1:13" x14ac:dyDescent="0.3">
      <c r="A3193">
        <v>28.697916666666668</v>
      </c>
      <c r="B3193">
        <v>-2.1880000000000002</v>
      </c>
      <c r="C3193">
        <v>-1.855</v>
      </c>
      <c r="D3193">
        <v>-2.7469999999999999</v>
      </c>
      <c r="E3193">
        <v>-2.97</v>
      </c>
      <c r="F3193">
        <v>-12.227</v>
      </c>
      <c r="G3193">
        <v>-10.33</v>
      </c>
      <c r="H3193">
        <f t="shared" si="294"/>
        <v>-2.0215000000000001</v>
      </c>
      <c r="I3193">
        <f t="shared" si="295"/>
        <v>0.23546655813512046</v>
      </c>
      <c r="J3193">
        <f t="shared" si="296"/>
        <v>-2.8585000000000003</v>
      </c>
      <c r="K3193">
        <f t="shared" si="297"/>
        <v>0.15768481220460032</v>
      </c>
      <c r="L3193">
        <f t="shared" si="298"/>
        <v>-11.278500000000001</v>
      </c>
      <c r="M3193">
        <f t="shared" si="299"/>
        <v>1.3413815639108808</v>
      </c>
    </row>
    <row r="3194" spans="1:13" x14ac:dyDescent="0.3">
      <c r="A3194">
        <v>28.708333333333332</v>
      </c>
      <c r="B3194">
        <v>-2.181</v>
      </c>
      <c r="C3194">
        <v>-1.8480000000000001</v>
      </c>
      <c r="D3194">
        <v>-2.73</v>
      </c>
      <c r="E3194">
        <v>-2.9529999999999998</v>
      </c>
      <c r="F3194">
        <v>-12.186</v>
      </c>
      <c r="G3194">
        <v>-10.156000000000001</v>
      </c>
      <c r="H3194">
        <f t="shared" si="294"/>
        <v>-2.0145</v>
      </c>
      <c r="I3194">
        <f t="shared" si="295"/>
        <v>0.2354665581351203</v>
      </c>
      <c r="J3194">
        <f t="shared" si="296"/>
        <v>-2.8414999999999999</v>
      </c>
      <c r="K3194">
        <f t="shared" si="297"/>
        <v>0.15768481220460001</v>
      </c>
      <c r="L3194">
        <f t="shared" si="298"/>
        <v>-11.170999999999999</v>
      </c>
      <c r="M3194">
        <f t="shared" si="299"/>
        <v>1.435426765808691</v>
      </c>
    </row>
    <row r="3195" spans="1:13" x14ac:dyDescent="0.3">
      <c r="A3195">
        <v>28.71875</v>
      </c>
      <c r="B3195">
        <v>-2.181</v>
      </c>
      <c r="C3195">
        <v>-1.8420000000000001</v>
      </c>
      <c r="D3195">
        <v>-2.7309999999999999</v>
      </c>
      <c r="E3195">
        <v>-2.9689999999999999</v>
      </c>
      <c r="F3195">
        <v>-12.095000000000001</v>
      </c>
      <c r="G3195">
        <v>-10.162000000000001</v>
      </c>
      <c r="H3195">
        <f t="shared" si="294"/>
        <v>-2.0114999999999998</v>
      </c>
      <c r="I3195">
        <f t="shared" si="295"/>
        <v>0.23970919882223957</v>
      </c>
      <c r="J3195">
        <f t="shared" si="296"/>
        <v>-2.8499999999999996</v>
      </c>
      <c r="K3195">
        <f t="shared" si="297"/>
        <v>0.1682914139223983</v>
      </c>
      <c r="L3195">
        <f t="shared" si="298"/>
        <v>-11.128500000000001</v>
      </c>
      <c r="M3195">
        <f t="shared" si="299"/>
        <v>1.3668374080335963</v>
      </c>
    </row>
    <row r="3196" spans="1:13" x14ac:dyDescent="0.3">
      <c r="A3196">
        <v>28.729166666666668</v>
      </c>
      <c r="B3196">
        <v>-2.177</v>
      </c>
      <c r="C3196">
        <v>-1.849</v>
      </c>
      <c r="D3196">
        <v>-2.74</v>
      </c>
      <c r="E3196">
        <v>-2.9529999999999998</v>
      </c>
      <c r="F3196">
        <v>-12.109</v>
      </c>
      <c r="G3196">
        <v>-10.058</v>
      </c>
      <c r="H3196">
        <f t="shared" si="294"/>
        <v>-2.0129999999999999</v>
      </c>
      <c r="I3196">
        <f t="shared" si="295"/>
        <v>0.23193102422918763</v>
      </c>
      <c r="J3196">
        <f t="shared" si="296"/>
        <v>-2.8464999999999998</v>
      </c>
      <c r="K3196">
        <f t="shared" si="297"/>
        <v>0.15061374439273437</v>
      </c>
      <c r="L3196">
        <f t="shared" si="298"/>
        <v>-11.083500000000001</v>
      </c>
      <c r="M3196">
        <f t="shared" si="299"/>
        <v>1.450276008213609</v>
      </c>
    </row>
    <row r="3197" spans="1:13" x14ac:dyDescent="0.3">
      <c r="A3197">
        <v>28.739583333333332</v>
      </c>
      <c r="B3197">
        <v>-2.1720000000000002</v>
      </c>
      <c r="C3197">
        <v>-1.8660000000000001</v>
      </c>
      <c r="D3197">
        <v>-2.734</v>
      </c>
      <c r="E3197">
        <v>-2.9529999999999998</v>
      </c>
      <c r="F3197">
        <v>-12.124000000000001</v>
      </c>
      <c r="G3197">
        <v>-10.537000000000001</v>
      </c>
      <c r="H3197">
        <f t="shared" si="294"/>
        <v>-2.0190000000000001</v>
      </c>
      <c r="I3197">
        <f t="shared" si="295"/>
        <v>0.21637467504308358</v>
      </c>
      <c r="J3197">
        <f t="shared" si="296"/>
        <v>-2.8434999999999997</v>
      </c>
      <c r="K3197">
        <f t="shared" si="297"/>
        <v>0.1548563850798538</v>
      </c>
      <c r="L3197">
        <f t="shared" si="298"/>
        <v>-11.330500000000001</v>
      </c>
      <c r="M3197">
        <f t="shared" si="299"/>
        <v>1.1221784617430508</v>
      </c>
    </row>
    <row r="3198" spans="1:13" x14ac:dyDescent="0.3">
      <c r="A3198">
        <v>28.75</v>
      </c>
      <c r="B3198">
        <v>-2.1779999999999999</v>
      </c>
      <c r="C3198">
        <v>-1.857</v>
      </c>
      <c r="D3198">
        <v>-2.7429999999999999</v>
      </c>
      <c r="E3198">
        <v>-2.9380000000000002</v>
      </c>
      <c r="F3198">
        <v>-12.146000000000001</v>
      </c>
      <c r="G3198">
        <v>-10.631</v>
      </c>
      <c r="H3198">
        <f t="shared" si="294"/>
        <v>-2.0175000000000001</v>
      </c>
      <c r="I3198">
        <f t="shared" si="295"/>
        <v>0.22698127676088173</v>
      </c>
      <c r="J3198">
        <f t="shared" si="296"/>
        <v>-2.8405</v>
      </c>
      <c r="K3198">
        <f t="shared" si="297"/>
        <v>0.13788582233137697</v>
      </c>
      <c r="L3198">
        <f t="shared" si="298"/>
        <v>-11.388500000000001</v>
      </c>
      <c r="M3198">
        <f t="shared" si="299"/>
        <v>1.0712667734976198</v>
      </c>
    </row>
    <row r="3199" spans="1:13" x14ac:dyDescent="0.3">
      <c r="A3199">
        <v>28.760416666666668</v>
      </c>
      <c r="B3199">
        <v>-2.1619999999999999</v>
      </c>
      <c r="C3199">
        <v>-1.837</v>
      </c>
      <c r="D3199">
        <v>-2.7250000000000001</v>
      </c>
      <c r="E3199">
        <v>-2.9489999999999998</v>
      </c>
      <c r="F3199">
        <v>-12.151999999999999</v>
      </c>
      <c r="G3199">
        <v>-10.23</v>
      </c>
      <c r="H3199">
        <f t="shared" si="294"/>
        <v>-1.9994999999999998</v>
      </c>
      <c r="I3199">
        <f t="shared" si="295"/>
        <v>0.22980970388562791</v>
      </c>
      <c r="J3199">
        <f t="shared" si="296"/>
        <v>-2.8369999999999997</v>
      </c>
      <c r="K3199">
        <f t="shared" si="297"/>
        <v>0.15839191898578647</v>
      </c>
      <c r="L3199">
        <f t="shared" si="298"/>
        <v>-11.190999999999999</v>
      </c>
      <c r="M3199">
        <f t="shared" si="299"/>
        <v>1.3590592334405436</v>
      </c>
    </row>
    <row r="3200" spans="1:13" x14ac:dyDescent="0.3">
      <c r="A3200">
        <v>28.770833333333332</v>
      </c>
      <c r="B3200">
        <v>-2.169</v>
      </c>
      <c r="C3200">
        <v>-1.849</v>
      </c>
      <c r="D3200">
        <v>-2.7389999999999999</v>
      </c>
      <c r="E3200">
        <v>-2.9289999999999998</v>
      </c>
      <c r="F3200">
        <v>-12.035</v>
      </c>
      <c r="G3200">
        <v>-10.154999999999999</v>
      </c>
      <c r="H3200">
        <f t="shared" si="294"/>
        <v>-2.0089999999999999</v>
      </c>
      <c r="I3200">
        <f t="shared" si="295"/>
        <v>0.22627416997969527</v>
      </c>
      <c r="J3200">
        <f t="shared" si="296"/>
        <v>-2.8339999999999996</v>
      </c>
      <c r="K3200">
        <f t="shared" si="297"/>
        <v>0.134350288425444</v>
      </c>
      <c r="L3200">
        <f t="shared" si="298"/>
        <v>-11.094999999999999</v>
      </c>
      <c r="M3200">
        <f t="shared" si="299"/>
        <v>1.32936074863071</v>
      </c>
    </row>
    <row r="3201" spans="1:13" x14ac:dyDescent="0.3">
      <c r="A3201">
        <v>28.78125</v>
      </c>
      <c r="B3201">
        <v>-2.1480000000000001</v>
      </c>
      <c r="C3201">
        <v>-1.8320000000000001</v>
      </c>
      <c r="D3201">
        <v>-2.7330000000000001</v>
      </c>
      <c r="E3201">
        <v>-2.9529999999999998</v>
      </c>
      <c r="F3201">
        <v>-12.077999999999999</v>
      </c>
      <c r="G3201">
        <v>-10.394</v>
      </c>
      <c r="H3201">
        <f t="shared" si="294"/>
        <v>-1.9900000000000002</v>
      </c>
      <c r="I3201">
        <f t="shared" si="295"/>
        <v>0.22344574285494906</v>
      </c>
      <c r="J3201">
        <f t="shared" si="296"/>
        <v>-2.843</v>
      </c>
      <c r="K3201">
        <f t="shared" si="297"/>
        <v>0.15556349186104027</v>
      </c>
      <c r="L3201">
        <f t="shared" si="298"/>
        <v>-11.236000000000001</v>
      </c>
      <c r="M3201">
        <f t="shared" si="299"/>
        <v>1.1907678195181457</v>
      </c>
    </row>
    <row r="3202" spans="1:13" x14ac:dyDescent="0.3">
      <c r="A3202">
        <v>28.791666666666668</v>
      </c>
      <c r="B3202">
        <v>-2.1579999999999999</v>
      </c>
      <c r="C3202">
        <v>-1.829</v>
      </c>
      <c r="D3202">
        <v>-2.7360000000000002</v>
      </c>
      <c r="E3202">
        <v>-2.9350000000000001</v>
      </c>
      <c r="F3202">
        <v>-12.083</v>
      </c>
      <c r="G3202">
        <v>-10.356999999999999</v>
      </c>
      <c r="H3202">
        <f t="shared" si="294"/>
        <v>-1.9935</v>
      </c>
      <c r="I3202">
        <f t="shared" si="295"/>
        <v>0.23263813101037412</v>
      </c>
      <c r="J3202">
        <f t="shared" si="296"/>
        <v>-2.8355000000000001</v>
      </c>
      <c r="K3202">
        <f t="shared" si="297"/>
        <v>0.14071424945612285</v>
      </c>
      <c r="L3202">
        <f t="shared" si="298"/>
        <v>-11.219999999999999</v>
      </c>
      <c r="M3202">
        <f t="shared" si="299"/>
        <v>1.2204663043279815</v>
      </c>
    </row>
    <row r="3203" spans="1:13" x14ac:dyDescent="0.3">
      <c r="A3203">
        <v>28.802083333333332</v>
      </c>
      <c r="B3203">
        <v>-2.14</v>
      </c>
      <c r="C3203">
        <v>-1.8220000000000001</v>
      </c>
      <c r="D3203">
        <v>-2.7050000000000001</v>
      </c>
      <c r="E3203">
        <v>-2.94</v>
      </c>
      <c r="F3203">
        <v>-12.036</v>
      </c>
      <c r="G3203">
        <v>-10.172000000000001</v>
      </c>
      <c r="H3203">
        <f t="shared" si="294"/>
        <v>-1.9810000000000001</v>
      </c>
      <c r="I3203">
        <f t="shared" si="295"/>
        <v>0.22485995641732215</v>
      </c>
      <c r="J3203">
        <f t="shared" si="296"/>
        <v>-2.8224999999999998</v>
      </c>
      <c r="K3203">
        <f t="shared" si="297"/>
        <v>0.16617009357883858</v>
      </c>
      <c r="L3203">
        <f t="shared" si="298"/>
        <v>-11.103999999999999</v>
      </c>
      <c r="M3203">
        <f t="shared" si="299"/>
        <v>1.3180470401317239</v>
      </c>
    </row>
    <row r="3204" spans="1:13" x14ac:dyDescent="0.3">
      <c r="A3204">
        <v>28.8125</v>
      </c>
      <c r="B3204">
        <v>-2.1520000000000001</v>
      </c>
      <c r="C3204">
        <v>-1.825</v>
      </c>
      <c r="D3204">
        <v>-2.72</v>
      </c>
      <c r="E3204">
        <v>-2.9209999999999998</v>
      </c>
      <c r="F3204">
        <v>-11.952</v>
      </c>
      <c r="G3204">
        <v>-10.074999999999999</v>
      </c>
      <c r="H3204">
        <f t="shared" ref="H3204:H3267" si="300">AVERAGE(B3204:C3204)</f>
        <v>-1.9885000000000002</v>
      </c>
      <c r="I3204">
        <f t="shared" ref="I3204:I3267" si="301">STDEV(B3204:C3204)</f>
        <v>0.23122391744800116</v>
      </c>
      <c r="J3204">
        <f t="shared" ref="J3204:J3267" si="302">AVERAGE(D3204:E3204)</f>
        <v>-2.8205</v>
      </c>
      <c r="K3204">
        <f t="shared" ref="K3204:K3267" si="303">STDEV(D3204:E3204)</f>
        <v>0.14212846301849577</v>
      </c>
      <c r="L3204">
        <f t="shared" ref="L3204:L3267" si="304">AVERAGE(F3204:G3204)</f>
        <v>-11.013500000000001</v>
      </c>
      <c r="M3204">
        <f t="shared" ref="M3204:M3267" si="305">STDEV(F3204:G3204)</f>
        <v>1.3272394282871502</v>
      </c>
    </row>
    <row r="3205" spans="1:13" x14ac:dyDescent="0.3">
      <c r="A3205">
        <v>28.822916666666668</v>
      </c>
      <c r="B3205">
        <v>-2.1429999999999998</v>
      </c>
      <c r="C3205">
        <v>-1.8220000000000001</v>
      </c>
      <c r="D3205">
        <v>-2.7170000000000001</v>
      </c>
      <c r="E3205">
        <v>-2.907</v>
      </c>
      <c r="F3205">
        <v>-12.015000000000001</v>
      </c>
      <c r="G3205">
        <v>-10.063000000000001</v>
      </c>
      <c r="H3205">
        <f t="shared" si="300"/>
        <v>-1.9824999999999999</v>
      </c>
      <c r="I3205">
        <f t="shared" si="301"/>
        <v>0.22698127676088156</v>
      </c>
      <c r="J3205">
        <f t="shared" si="302"/>
        <v>-2.8120000000000003</v>
      </c>
      <c r="K3205">
        <f t="shared" si="303"/>
        <v>0.134350288425444</v>
      </c>
      <c r="L3205">
        <f t="shared" si="304"/>
        <v>-11.039000000000001</v>
      </c>
      <c r="M3205">
        <f t="shared" si="305"/>
        <v>1.3802724368761408</v>
      </c>
    </row>
    <row r="3206" spans="1:13" x14ac:dyDescent="0.3">
      <c r="A3206">
        <v>28.833333333333332</v>
      </c>
      <c r="B3206">
        <v>-2.1459999999999999</v>
      </c>
      <c r="C3206">
        <v>-1.82</v>
      </c>
      <c r="D3206">
        <v>-2.71</v>
      </c>
      <c r="E3206">
        <v>-2.9119999999999999</v>
      </c>
      <c r="F3206">
        <v>-12.03</v>
      </c>
      <c r="G3206">
        <v>-9.8650000000000002</v>
      </c>
      <c r="H3206">
        <f t="shared" si="300"/>
        <v>-1.9830000000000001</v>
      </c>
      <c r="I3206">
        <f t="shared" si="301"/>
        <v>0.23051681066681437</v>
      </c>
      <c r="J3206">
        <f t="shared" si="302"/>
        <v>-2.8109999999999999</v>
      </c>
      <c r="K3206">
        <f t="shared" si="303"/>
        <v>0.14283556979968257</v>
      </c>
      <c r="L3206">
        <f t="shared" si="304"/>
        <v>-10.9475</v>
      </c>
      <c r="M3206">
        <f t="shared" si="305"/>
        <v>1.5308861812688748</v>
      </c>
    </row>
    <row r="3207" spans="1:13" x14ac:dyDescent="0.3">
      <c r="A3207">
        <v>28.84375</v>
      </c>
      <c r="B3207">
        <v>-2.1339999999999999</v>
      </c>
      <c r="C3207">
        <v>-1.7989999999999999</v>
      </c>
      <c r="D3207">
        <v>-2.71</v>
      </c>
      <c r="E3207">
        <v>-2.903</v>
      </c>
      <c r="F3207">
        <v>-12.087</v>
      </c>
      <c r="G3207">
        <v>-9.7910000000000004</v>
      </c>
      <c r="H3207">
        <f t="shared" si="300"/>
        <v>-1.9664999999999999</v>
      </c>
      <c r="I3207">
        <f t="shared" si="301"/>
        <v>0.23688077169749339</v>
      </c>
      <c r="J3207">
        <f t="shared" si="302"/>
        <v>-2.8064999999999998</v>
      </c>
      <c r="K3207">
        <f t="shared" si="303"/>
        <v>0.13647160876900372</v>
      </c>
      <c r="L3207">
        <f t="shared" si="304"/>
        <v>-10.939</v>
      </c>
      <c r="M3207">
        <f t="shared" si="305"/>
        <v>1.6235171696043122</v>
      </c>
    </row>
    <row r="3208" spans="1:13" x14ac:dyDescent="0.3">
      <c r="A3208">
        <v>28.854166666666668</v>
      </c>
      <c r="B3208">
        <v>-2.1419999999999999</v>
      </c>
      <c r="C3208">
        <v>-1.8109999999999999</v>
      </c>
      <c r="D3208">
        <v>-2.694</v>
      </c>
      <c r="E3208">
        <v>-2.903</v>
      </c>
      <c r="F3208">
        <v>-12.106999999999999</v>
      </c>
      <c r="G3208">
        <v>-9.7989999999999995</v>
      </c>
      <c r="H3208">
        <f t="shared" si="300"/>
        <v>-1.9764999999999999</v>
      </c>
      <c r="I3208">
        <f t="shared" si="301"/>
        <v>0.23405234457274721</v>
      </c>
      <c r="J3208">
        <f t="shared" si="302"/>
        <v>-2.7984999999999998</v>
      </c>
      <c r="K3208">
        <f t="shared" si="303"/>
        <v>0.14778531726798849</v>
      </c>
      <c r="L3208">
        <f t="shared" si="304"/>
        <v>-10.952999999999999</v>
      </c>
      <c r="M3208">
        <f t="shared" si="305"/>
        <v>1.6320024509785518</v>
      </c>
    </row>
    <row r="3209" spans="1:13" x14ac:dyDescent="0.3">
      <c r="A3209">
        <v>28.864583333333332</v>
      </c>
      <c r="B3209">
        <v>-2.12</v>
      </c>
      <c r="C3209">
        <v>-1.7989999999999999</v>
      </c>
      <c r="D3209">
        <v>-2.69</v>
      </c>
      <c r="E3209">
        <v>-2.9</v>
      </c>
      <c r="F3209">
        <v>-12.045999999999999</v>
      </c>
      <c r="G3209">
        <v>-9.9969999999999999</v>
      </c>
      <c r="H3209">
        <f t="shared" si="300"/>
        <v>-1.9595</v>
      </c>
      <c r="I3209">
        <f t="shared" si="301"/>
        <v>0.22698127676088189</v>
      </c>
      <c r="J3209">
        <f t="shared" si="302"/>
        <v>-2.7949999999999999</v>
      </c>
      <c r="K3209">
        <f t="shared" si="303"/>
        <v>0.14849242404917495</v>
      </c>
      <c r="L3209">
        <f t="shared" si="304"/>
        <v>-11.0215</v>
      </c>
      <c r="M3209">
        <f t="shared" si="305"/>
        <v>1.4488617946512354</v>
      </c>
    </row>
    <row r="3210" spans="1:13" x14ac:dyDescent="0.3">
      <c r="A3210">
        <v>28.875</v>
      </c>
      <c r="B3210">
        <v>-2.1349999999999998</v>
      </c>
      <c r="C3210">
        <v>-1.8140000000000001</v>
      </c>
      <c r="D3210">
        <v>-2.7050000000000001</v>
      </c>
      <c r="E3210">
        <v>-2.8919999999999999</v>
      </c>
      <c r="F3210">
        <v>-12.087</v>
      </c>
      <c r="G3210">
        <v>-9.9580000000000002</v>
      </c>
      <c r="H3210">
        <f t="shared" si="300"/>
        <v>-1.9744999999999999</v>
      </c>
      <c r="I3210">
        <f t="shared" si="301"/>
        <v>0.22698127676088156</v>
      </c>
      <c r="J3210">
        <f t="shared" si="302"/>
        <v>-2.7984999999999998</v>
      </c>
      <c r="K3210">
        <f t="shared" si="303"/>
        <v>0.13222896808188428</v>
      </c>
      <c r="L3210">
        <f t="shared" si="304"/>
        <v>-11.022500000000001</v>
      </c>
      <c r="M3210">
        <f t="shared" si="305"/>
        <v>1.5054303371461595</v>
      </c>
    </row>
    <row r="3211" spans="1:13" x14ac:dyDescent="0.3">
      <c r="A3211">
        <v>28.885416666666668</v>
      </c>
      <c r="B3211">
        <v>-2.12</v>
      </c>
      <c r="C3211">
        <v>-1.8049999999999999</v>
      </c>
      <c r="D3211">
        <v>-2.6909999999999998</v>
      </c>
      <c r="E3211">
        <v>-2.8860000000000001</v>
      </c>
      <c r="F3211">
        <v>-12.106</v>
      </c>
      <c r="G3211">
        <v>-9.8539999999999992</v>
      </c>
      <c r="H3211">
        <f t="shared" si="300"/>
        <v>-1.9624999999999999</v>
      </c>
      <c r="I3211">
        <f t="shared" si="301"/>
        <v>0.2227386360737626</v>
      </c>
      <c r="J3211">
        <f t="shared" si="302"/>
        <v>-2.7885</v>
      </c>
      <c r="K3211">
        <f t="shared" si="303"/>
        <v>0.13788582233137697</v>
      </c>
      <c r="L3211">
        <f t="shared" si="304"/>
        <v>-10.98</v>
      </c>
      <c r="M3211">
        <f t="shared" si="305"/>
        <v>1.5924044712320879</v>
      </c>
    </row>
    <row r="3212" spans="1:13" x14ac:dyDescent="0.3">
      <c r="A3212">
        <v>28.895833333333332</v>
      </c>
      <c r="B3212">
        <v>-2.1219999999999999</v>
      </c>
      <c r="C3212">
        <v>-1.7969999999999999</v>
      </c>
      <c r="D3212">
        <v>-2.6850000000000001</v>
      </c>
      <c r="E3212">
        <v>-2.8839999999999999</v>
      </c>
      <c r="F3212">
        <v>-12.11</v>
      </c>
      <c r="G3212">
        <v>-9.8219999999999992</v>
      </c>
      <c r="H3212">
        <f t="shared" si="300"/>
        <v>-1.9594999999999998</v>
      </c>
      <c r="I3212">
        <f t="shared" si="301"/>
        <v>0.22980970388562791</v>
      </c>
      <c r="J3212">
        <f t="shared" si="302"/>
        <v>-2.7845</v>
      </c>
      <c r="K3212">
        <f t="shared" si="303"/>
        <v>0.14071424945612285</v>
      </c>
      <c r="L3212">
        <f t="shared" si="304"/>
        <v>-10.965999999999999</v>
      </c>
      <c r="M3212">
        <f t="shared" si="305"/>
        <v>1.6178603153548183</v>
      </c>
    </row>
    <row r="3213" spans="1:13" x14ac:dyDescent="0.3">
      <c r="A3213">
        <v>28.90625</v>
      </c>
      <c r="B3213">
        <v>-2.117</v>
      </c>
      <c r="C3213">
        <v>-1.796</v>
      </c>
      <c r="D3213">
        <v>-2.6819999999999999</v>
      </c>
      <c r="E3213">
        <v>-2.8860000000000001</v>
      </c>
      <c r="F3213">
        <v>-12.095000000000001</v>
      </c>
      <c r="G3213">
        <v>-9.8309999999999995</v>
      </c>
      <c r="H3213">
        <f t="shared" si="300"/>
        <v>-1.9565000000000001</v>
      </c>
      <c r="I3213">
        <f t="shared" si="301"/>
        <v>0.22698127676088173</v>
      </c>
      <c r="J3213">
        <f t="shared" si="302"/>
        <v>-2.7839999999999998</v>
      </c>
      <c r="K3213">
        <f t="shared" si="303"/>
        <v>0.14424978336205582</v>
      </c>
      <c r="L3213">
        <f t="shared" si="304"/>
        <v>-10.963000000000001</v>
      </c>
      <c r="M3213">
        <f t="shared" si="305"/>
        <v>1.6008897526063355</v>
      </c>
    </row>
    <row r="3214" spans="1:13" x14ac:dyDescent="0.3">
      <c r="A3214">
        <v>28.916666666666668</v>
      </c>
      <c r="B3214">
        <v>-2.1110000000000002</v>
      </c>
      <c r="C3214">
        <v>-1.7909999999999999</v>
      </c>
      <c r="D3214">
        <v>-2.67</v>
      </c>
      <c r="E3214">
        <v>-2.8860000000000001</v>
      </c>
      <c r="F3214">
        <v>-12.063000000000001</v>
      </c>
      <c r="G3214">
        <v>-9.9570000000000007</v>
      </c>
      <c r="H3214">
        <f t="shared" si="300"/>
        <v>-1.9510000000000001</v>
      </c>
      <c r="I3214">
        <f t="shared" si="301"/>
        <v>0.22627416997969541</v>
      </c>
      <c r="J3214">
        <f t="shared" si="302"/>
        <v>-2.778</v>
      </c>
      <c r="K3214">
        <f t="shared" si="303"/>
        <v>0.15273506473629442</v>
      </c>
      <c r="L3214">
        <f t="shared" si="304"/>
        <v>-11.010000000000002</v>
      </c>
      <c r="M3214">
        <f t="shared" si="305"/>
        <v>1.489166881178869</v>
      </c>
    </row>
    <row r="3215" spans="1:13" x14ac:dyDescent="0.3">
      <c r="A3215">
        <v>28.927083333333332</v>
      </c>
      <c r="B3215">
        <v>-2.117</v>
      </c>
      <c r="C3215">
        <v>-1.7889999999999999</v>
      </c>
      <c r="D3215">
        <v>-2.6930000000000001</v>
      </c>
      <c r="E3215">
        <v>-2.851</v>
      </c>
      <c r="F3215">
        <v>-12.073</v>
      </c>
      <c r="G3215">
        <v>-9.8979999999999997</v>
      </c>
      <c r="H3215">
        <f t="shared" si="300"/>
        <v>-1.9529999999999998</v>
      </c>
      <c r="I3215">
        <f t="shared" si="301"/>
        <v>0.23193102422918763</v>
      </c>
      <c r="J3215">
        <f t="shared" si="302"/>
        <v>-2.7720000000000002</v>
      </c>
      <c r="K3215">
        <f t="shared" si="303"/>
        <v>0.11172287142747445</v>
      </c>
      <c r="L3215">
        <f t="shared" si="304"/>
        <v>-10.9855</v>
      </c>
      <c r="M3215">
        <f t="shared" si="305"/>
        <v>1.5379572490807414</v>
      </c>
    </row>
    <row r="3216" spans="1:13" x14ac:dyDescent="0.3">
      <c r="A3216">
        <v>28.9375</v>
      </c>
      <c r="B3216">
        <v>-2.097</v>
      </c>
      <c r="C3216">
        <v>-1.786</v>
      </c>
      <c r="D3216">
        <v>-2.6709999999999998</v>
      </c>
      <c r="E3216">
        <v>-2.8719999999999999</v>
      </c>
      <c r="F3216">
        <v>-12.01</v>
      </c>
      <c r="G3216">
        <v>-9.9350000000000005</v>
      </c>
      <c r="H3216">
        <f t="shared" si="300"/>
        <v>-1.9415</v>
      </c>
      <c r="I3216">
        <f t="shared" si="301"/>
        <v>0.21991020894901622</v>
      </c>
      <c r="J3216">
        <f t="shared" si="302"/>
        <v>-2.7714999999999996</v>
      </c>
      <c r="K3216">
        <f t="shared" si="303"/>
        <v>0.1421284630184961</v>
      </c>
      <c r="L3216">
        <f t="shared" si="304"/>
        <v>-10.9725</v>
      </c>
      <c r="M3216">
        <f t="shared" si="305"/>
        <v>1.4672465709620857</v>
      </c>
    </row>
    <row r="3217" spans="1:13" x14ac:dyDescent="0.3">
      <c r="A3217">
        <v>28.947916666666668</v>
      </c>
      <c r="B3217">
        <v>-2.1080000000000001</v>
      </c>
      <c r="C3217">
        <v>-1.7789999999999999</v>
      </c>
      <c r="D3217">
        <v>-2.6680000000000001</v>
      </c>
      <c r="E3217">
        <v>-2.8570000000000002</v>
      </c>
      <c r="F3217">
        <v>-12.016</v>
      </c>
      <c r="G3217">
        <v>-9.8460000000000001</v>
      </c>
      <c r="H3217">
        <f t="shared" si="300"/>
        <v>-1.9435</v>
      </c>
      <c r="I3217">
        <f t="shared" si="301"/>
        <v>0.23263813101037426</v>
      </c>
      <c r="J3217">
        <f t="shared" si="302"/>
        <v>-2.7625000000000002</v>
      </c>
      <c r="K3217">
        <f t="shared" si="303"/>
        <v>0.13364318164425754</v>
      </c>
      <c r="L3217">
        <f t="shared" si="304"/>
        <v>-10.931000000000001</v>
      </c>
      <c r="M3217">
        <f t="shared" si="305"/>
        <v>1.5344217151748081</v>
      </c>
    </row>
    <row r="3218" spans="1:13" x14ac:dyDescent="0.3">
      <c r="A3218">
        <v>28.958333333333332</v>
      </c>
      <c r="B3218">
        <v>-2.0939999999999999</v>
      </c>
      <c r="C3218">
        <v>-1.77</v>
      </c>
      <c r="D3218">
        <v>-2.6480000000000001</v>
      </c>
      <c r="E3218">
        <v>-2.8690000000000002</v>
      </c>
      <c r="F3218">
        <v>-11.955</v>
      </c>
      <c r="G3218">
        <v>-9.9920000000000009</v>
      </c>
      <c r="H3218">
        <f t="shared" si="300"/>
        <v>-1.9319999999999999</v>
      </c>
      <c r="I3218">
        <f t="shared" si="301"/>
        <v>0.22910259710444128</v>
      </c>
      <c r="J3218">
        <f t="shared" si="302"/>
        <v>-2.7585000000000002</v>
      </c>
      <c r="K3218">
        <f t="shared" si="303"/>
        <v>0.15627059864222706</v>
      </c>
      <c r="L3218">
        <f t="shared" si="304"/>
        <v>-10.973500000000001</v>
      </c>
      <c r="M3218">
        <f t="shared" si="305"/>
        <v>1.3880506114691922</v>
      </c>
    </row>
    <row r="3219" spans="1:13" x14ac:dyDescent="0.3">
      <c r="A3219">
        <v>28.96875</v>
      </c>
      <c r="B3219">
        <v>-2.097</v>
      </c>
      <c r="C3219">
        <v>-1.7629999999999999</v>
      </c>
      <c r="D3219">
        <v>-2.66</v>
      </c>
      <c r="E3219">
        <v>-2.8580000000000001</v>
      </c>
      <c r="F3219">
        <v>-11.942</v>
      </c>
      <c r="G3219">
        <v>-9.8510000000000009</v>
      </c>
      <c r="H3219">
        <f t="shared" si="300"/>
        <v>-1.93</v>
      </c>
      <c r="I3219">
        <f t="shared" si="301"/>
        <v>0.23617366491630692</v>
      </c>
      <c r="J3219">
        <f t="shared" si="302"/>
        <v>-2.7590000000000003</v>
      </c>
      <c r="K3219">
        <f t="shared" si="303"/>
        <v>0.14000714267493639</v>
      </c>
      <c r="L3219">
        <f t="shared" si="304"/>
        <v>-10.8965</v>
      </c>
      <c r="M3219">
        <f t="shared" si="305"/>
        <v>1.4785602794610704</v>
      </c>
    </row>
    <row r="3220" spans="1:13" x14ac:dyDescent="0.3">
      <c r="A3220">
        <v>28.979166666666668</v>
      </c>
      <c r="B3220">
        <v>-2.093</v>
      </c>
      <c r="C3220">
        <v>-1.7629999999999999</v>
      </c>
      <c r="D3220">
        <v>-2.6669999999999998</v>
      </c>
      <c r="E3220">
        <v>-2.8519999999999999</v>
      </c>
      <c r="F3220">
        <v>-11.93</v>
      </c>
      <c r="G3220">
        <v>-9.9049999999999994</v>
      </c>
      <c r="H3220">
        <f t="shared" si="300"/>
        <v>-1.9279999999999999</v>
      </c>
      <c r="I3220">
        <f t="shared" si="301"/>
        <v>0.23334523779156074</v>
      </c>
      <c r="J3220">
        <f t="shared" si="302"/>
        <v>-2.7595000000000001</v>
      </c>
      <c r="K3220">
        <f t="shared" si="303"/>
        <v>0.13081475451951133</v>
      </c>
      <c r="L3220">
        <f t="shared" si="304"/>
        <v>-10.9175</v>
      </c>
      <c r="M3220">
        <f t="shared" si="305"/>
        <v>1.431891231902759</v>
      </c>
    </row>
    <row r="3221" spans="1:13" x14ac:dyDescent="0.3">
      <c r="A3221">
        <v>28.989583333333332</v>
      </c>
      <c r="B3221">
        <v>-2.085</v>
      </c>
      <c r="C3221">
        <v>-1.76</v>
      </c>
      <c r="D3221">
        <v>-2.6680000000000001</v>
      </c>
      <c r="E3221">
        <v>-2.851</v>
      </c>
      <c r="F3221">
        <v>-11.93</v>
      </c>
      <c r="G3221">
        <v>-9.9169999999999998</v>
      </c>
      <c r="H3221">
        <f t="shared" si="300"/>
        <v>-1.9224999999999999</v>
      </c>
      <c r="I3221">
        <f t="shared" si="301"/>
        <v>0.22980970388562791</v>
      </c>
      <c r="J3221">
        <f t="shared" si="302"/>
        <v>-2.7595000000000001</v>
      </c>
      <c r="K3221">
        <f t="shared" si="303"/>
        <v>0.12940054095713807</v>
      </c>
      <c r="L3221">
        <f t="shared" si="304"/>
        <v>-10.923500000000001</v>
      </c>
      <c r="M3221">
        <f t="shared" si="305"/>
        <v>1.4234059505285199</v>
      </c>
    </row>
    <row r="3222" spans="1:13" x14ac:dyDescent="0.3">
      <c r="A3222">
        <v>29</v>
      </c>
      <c r="B3222">
        <v>-2.0859999999999999</v>
      </c>
      <c r="C3222">
        <v>-1.7589999999999999</v>
      </c>
      <c r="D3222">
        <v>-2.6640000000000001</v>
      </c>
      <c r="E3222">
        <v>-2.8410000000000002</v>
      </c>
      <c r="F3222">
        <v>-11.962</v>
      </c>
      <c r="G3222">
        <v>-10.000999999999999</v>
      </c>
      <c r="H3222">
        <f t="shared" si="300"/>
        <v>-1.9224999999999999</v>
      </c>
      <c r="I3222">
        <f t="shared" si="301"/>
        <v>0.231223917448001</v>
      </c>
      <c r="J3222">
        <f t="shared" si="302"/>
        <v>-2.7525000000000004</v>
      </c>
      <c r="K3222">
        <f t="shared" si="303"/>
        <v>0.12515790027001894</v>
      </c>
      <c r="L3222">
        <f t="shared" si="304"/>
        <v>-10.9815</v>
      </c>
      <c r="M3222">
        <f t="shared" si="305"/>
        <v>1.3866363979068199</v>
      </c>
    </row>
    <row r="3223" spans="1:13" x14ac:dyDescent="0.3">
      <c r="A3223">
        <v>29.010416666666664</v>
      </c>
      <c r="B3223">
        <v>-2.077</v>
      </c>
      <c r="C3223">
        <v>-1.7450000000000001</v>
      </c>
      <c r="D3223">
        <v>-2.653</v>
      </c>
      <c r="E3223">
        <v>-2.851</v>
      </c>
      <c r="F3223">
        <v>-11.922000000000001</v>
      </c>
      <c r="G3223">
        <v>-10.081</v>
      </c>
      <c r="H3223">
        <f t="shared" si="300"/>
        <v>-1.911</v>
      </c>
      <c r="I3223">
        <f t="shared" si="301"/>
        <v>0.23475945135393367</v>
      </c>
      <c r="J3223">
        <f t="shared" si="302"/>
        <v>-2.7519999999999998</v>
      </c>
      <c r="K3223">
        <f t="shared" si="303"/>
        <v>0.14000714267493639</v>
      </c>
      <c r="L3223">
        <f t="shared" si="304"/>
        <v>-11.0015</v>
      </c>
      <c r="M3223">
        <f t="shared" si="305"/>
        <v>1.3017835841644347</v>
      </c>
    </row>
    <row r="3224" spans="1:13" x14ac:dyDescent="0.3">
      <c r="A3224">
        <v>29.020833333333336</v>
      </c>
      <c r="B3224">
        <v>-2.0830000000000002</v>
      </c>
      <c r="C3224">
        <v>-1.748</v>
      </c>
      <c r="D3224">
        <v>-2.6619999999999999</v>
      </c>
      <c r="E3224">
        <v>-2.831</v>
      </c>
      <c r="F3224">
        <v>-11.981999999999999</v>
      </c>
      <c r="G3224">
        <v>-9.9809999999999999</v>
      </c>
      <c r="H3224">
        <f t="shared" si="300"/>
        <v>-1.9155000000000002</v>
      </c>
      <c r="I3224">
        <f t="shared" si="301"/>
        <v>0.23688077169749355</v>
      </c>
      <c r="J3224">
        <f t="shared" si="302"/>
        <v>-2.7465000000000002</v>
      </c>
      <c r="K3224">
        <f t="shared" si="303"/>
        <v>0.11950104602052657</v>
      </c>
      <c r="L3224">
        <f t="shared" si="304"/>
        <v>-10.9815</v>
      </c>
      <c r="M3224">
        <f t="shared" si="305"/>
        <v>1.4149206691542813</v>
      </c>
    </row>
    <row r="3225" spans="1:13" x14ac:dyDescent="0.3">
      <c r="A3225">
        <v>29.03125</v>
      </c>
      <c r="B3225">
        <v>-2.0659999999999998</v>
      </c>
      <c r="C3225">
        <v>-1.7370000000000001</v>
      </c>
      <c r="D3225">
        <v>-2.66</v>
      </c>
      <c r="E3225">
        <v>-2.851</v>
      </c>
      <c r="F3225">
        <v>-11.917999999999999</v>
      </c>
      <c r="G3225">
        <v>-9.952</v>
      </c>
      <c r="H3225">
        <f t="shared" si="300"/>
        <v>-1.9015</v>
      </c>
      <c r="I3225">
        <f t="shared" si="301"/>
        <v>0.23263813101037395</v>
      </c>
      <c r="J3225">
        <f t="shared" si="302"/>
        <v>-2.7555000000000001</v>
      </c>
      <c r="K3225">
        <f t="shared" si="303"/>
        <v>0.13505739520663046</v>
      </c>
      <c r="L3225">
        <f t="shared" si="304"/>
        <v>-10.934999999999999</v>
      </c>
      <c r="M3225">
        <f t="shared" si="305"/>
        <v>1.3901719318127519</v>
      </c>
    </row>
    <row r="3226" spans="1:13" x14ac:dyDescent="0.3">
      <c r="A3226">
        <v>29.041666666666664</v>
      </c>
      <c r="B3226">
        <v>-2.08</v>
      </c>
      <c r="C3226">
        <v>-1.7430000000000001</v>
      </c>
      <c r="D3226">
        <v>-2.6680000000000001</v>
      </c>
      <c r="E3226">
        <v>-2.8090000000000002</v>
      </c>
      <c r="F3226">
        <v>-11.964</v>
      </c>
      <c r="G3226">
        <v>-9.8629999999999995</v>
      </c>
      <c r="H3226">
        <f t="shared" si="300"/>
        <v>-1.9115000000000002</v>
      </c>
      <c r="I3226">
        <f t="shared" si="301"/>
        <v>0.23829498525986648</v>
      </c>
      <c r="J3226">
        <f t="shared" si="302"/>
        <v>-2.7385000000000002</v>
      </c>
      <c r="K3226">
        <f t="shared" si="303"/>
        <v>9.9702056147303209E-2</v>
      </c>
      <c r="L3226">
        <f t="shared" si="304"/>
        <v>-10.913499999999999</v>
      </c>
      <c r="M3226">
        <f t="shared" si="305"/>
        <v>1.485631347272937</v>
      </c>
    </row>
    <row r="3227" spans="1:13" x14ac:dyDescent="0.3">
      <c r="A3227">
        <v>29.052083333333336</v>
      </c>
      <c r="B3227">
        <v>-2.06</v>
      </c>
      <c r="C3227">
        <v>-1.7370000000000001</v>
      </c>
      <c r="D3227">
        <v>-2.6360000000000001</v>
      </c>
      <c r="E3227">
        <v>-2.84</v>
      </c>
      <c r="F3227">
        <v>-11.927</v>
      </c>
      <c r="G3227">
        <v>-9.9890000000000008</v>
      </c>
      <c r="H3227">
        <f t="shared" si="300"/>
        <v>-1.8985000000000001</v>
      </c>
      <c r="I3227">
        <f t="shared" si="301"/>
        <v>0.22839549032325482</v>
      </c>
      <c r="J3227">
        <f t="shared" si="302"/>
        <v>-2.738</v>
      </c>
      <c r="K3227">
        <f t="shared" si="303"/>
        <v>0.14424978336205552</v>
      </c>
      <c r="L3227">
        <f t="shared" si="304"/>
        <v>-10.958</v>
      </c>
      <c r="M3227">
        <f t="shared" si="305"/>
        <v>1.3703729419395283</v>
      </c>
    </row>
    <row r="3228" spans="1:13" x14ac:dyDescent="0.3">
      <c r="A3228">
        <v>29.0625</v>
      </c>
      <c r="B3228">
        <v>-2.0739999999999998</v>
      </c>
      <c r="C3228">
        <v>-1.7470000000000001</v>
      </c>
      <c r="D3228">
        <v>-2.65</v>
      </c>
      <c r="E3228">
        <v>-2.7949999999999999</v>
      </c>
      <c r="F3228">
        <v>-11.973000000000001</v>
      </c>
      <c r="G3228">
        <v>-9.8260000000000005</v>
      </c>
      <c r="H3228">
        <f t="shared" si="300"/>
        <v>-1.9104999999999999</v>
      </c>
      <c r="I3228">
        <f t="shared" si="301"/>
        <v>0.23122391744800086</v>
      </c>
      <c r="J3228">
        <f t="shared" si="302"/>
        <v>-2.7225000000000001</v>
      </c>
      <c r="K3228">
        <f t="shared" si="303"/>
        <v>0.1025304832720494</v>
      </c>
      <c r="L3228">
        <f t="shared" si="304"/>
        <v>-10.8995</v>
      </c>
      <c r="M3228">
        <f t="shared" si="305"/>
        <v>1.5181582592075176</v>
      </c>
    </row>
    <row r="3229" spans="1:13" x14ac:dyDescent="0.3">
      <c r="A3229">
        <v>29.072916666666664</v>
      </c>
      <c r="B3229">
        <v>-2.0590000000000002</v>
      </c>
      <c r="C3229">
        <v>-1.73</v>
      </c>
      <c r="D3229">
        <v>-2.63</v>
      </c>
      <c r="E3229">
        <v>-2.8149999999999999</v>
      </c>
      <c r="F3229">
        <v>-11.929</v>
      </c>
      <c r="G3229">
        <v>-9.9179999999999993</v>
      </c>
      <c r="H3229">
        <f t="shared" si="300"/>
        <v>-1.8945000000000001</v>
      </c>
      <c r="I3229">
        <f t="shared" si="301"/>
        <v>0.23263813101037426</v>
      </c>
      <c r="J3229">
        <f t="shared" si="302"/>
        <v>-2.7225000000000001</v>
      </c>
      <c r="K3229">
        <f t="shared" si="303"/>
        <v>0.13081475451951133</v>
      </c>
      <c r="L3229">
        <f t="shared" si="304"/>
        <v>-10.923500000000001</v>
      </c>
      <c r="M3229">
        <f t="shared" si="305"/>
        <v>1.4219917369661479</v>
      </c>
    </row>
    <row r="3230" spans="1:13" x14ac:dyDescent="0.3">
      <c r="A3230">
        <v>29.083333333333336</v>
      </c>
      <c r="B3230">
        <v>-2.073</v>
      </c>
      <c r="C3230">
        <v>-1.7390000000000001</v>
      </c>
      <c r="D3230">
        <v>-2.645</v>
      </c>
      <c r="E3230">
        <v>-2.7890000000000001</v>
      </c>
      <c r="F3230">
        <v>-11.958</v>
      </c>
      <c r="G3230">
        <v>-9.843</v>
      </c>
      <c r="H3230">
        <f t="shared" si="300"/>
        <v>-1.9060000000000001</v>
      </c>
      <c r="I3230">
        <f t="shared" si="301"/>
        <v>0.23617366491630679</v>
      </c>
      <c r="J3230">
        <f t="shared" si="302"/>
        <v>-2.7170000000000001</v>
      </c>
      <c r="K3230">
        <f t="shared" si="303"/>
        <v>0.10182337649086293</v>
      </c>
      <c r="L3230">
        <f t="shared" si="304"/>
        <v>-10.900500000000001</v>
      </c>
      <c r="M3230">
        <f t="shared" si="305"/>
        <v>1.4955308422095481</v>
      </c>
    </row>
    <row r="3231" spans="1:13" x14ac:dyDescent="0.3">
      <c r="A3231">
        <v>29.09375</v>
      </c>
      <c r="B3231">
        <v>-2.0529999999999999</v>
      </c>
      <c r="C3231">
        <v>-1.7330000000000001</v>
      </c>
      <c r="D3231">
        <v>-2.637</v>
      </c>
      <c r="E3231">
        <v>-2.8119999999999998</v>
      </c>
      <c r="F3231">
        <v>-11.885999999999999</v>
      </c>
      <c r="G3231">
        <v>-9.8580000000000005</v>
      </c>
      <c r="H3231">
        <f t="shared" si="300"/>
        <v>-1.893</v>
      </c>
      <c r="I3231">
        <f t="shared" si="301"/>
        <v>0.2262741699796951</v>
      </c>
      <c r="J3231">
        <f t="shared" si="302"/>
        <v>-2.7244999999999999</v>
      </c>
      <c r="K3231">
        <f t="shared" si="303"/>
        <v>0.12374368670764568</v>
      </c>
      <c r="L3231">
        <f t="shared" si="304"/>
        <v>-10.872</v>
      </c>
      <c r="M3231">
        <f t="shared" si="305"/>
        <v>1.4340125522463176</v>
      </c>
    </row>
    <row r="3232" spans="1:13" x14ac:dyDescent="0.3">
      <c r="A3232">
        <v>29.104166666666664</v>
      </c>
      <c r="B3232">
        <v>-2.0659999999999998</v>
      </c>
      <c r="C3232">
        <v>-1.742</v>
      </c>
      <c r="D3232">
        <v>-2.637</v>
      </c>
      <c r="E3232">
        <v>-2.7810000000000001</v>
      </c>
      <c r="F3232">
        <v>-11.909000000000001</v>
      </c>
      <c r="G3232">
        <v>-9.7260000000000009</v>
      </c>
      <c r="H3232">
        <f t="shared" si="300"/>
        <v>-1.9039999999999999</v>
      </c>
      <c r="I3232">
        <f t="shared" si="301"/>
        <v>0.22910259710444128</v>
      </c>
      <c r="J3232">
        <f t="shared" si="302"/>
        <v>-2.7090000000000001</v>
      </c>
      <c r="K3232">
        <f t="shared" si="303"/>
        <v>0.10182337649086293</v>
      </c>
      <c r="L3232">
        <f t="shared" si="304"/>
        <v>-10.817500000000001</v>
      </c>
      <c r="M3232">
        <f t="shared" si="305"/>
        <v>1.5436141033302335</v>
      </c>
    </row>
    <row r="3233" spans="1:13" x14ac:dyDescent="0.3">
      <c r="A3233">
        <v>29.114583333333336</v>
      </c>
      <c r="B3233">
        <v>-2.0510000000000002</v>
      </c>
      <c r="C3233">
        <v>-1.786</v>
      </c>
      <c r="D3233">
        <v>-2.63</v>
      </c>
      <c r="E3233">
        <v>-2.8010000000000002</v>
      </c>
      <c r="F3233">
        <v>-11.836</v>
      </c>
      <c r="G3233">
        <v>-9.7919999999999998</v>
      </c>
      <c r="H3233">
        <f t="shared" si="300"/>
        <v>-1.9185000000000001</v>
      </c>
      <c r="I3233">
        <f t="shared" si="301"/>
        <v>0.18738329701443518</v>
      </c>
      <c r="J3233">
        <f t="shared" si="302"/>
        <v>-2.7155</v>
      </c>
      <c r="K3233">
        <f t="shared" si="303"/>
        <v>0.12091525958289981</v>
      </c>
      <c r="L3233">
        <f t="shared" si="304"/>
        <v>-10.814</v>
      </c>
      <c r="M3233">
        <f t="shared" si="305"/>
        <v>1.4453262607453035</v>
      </c>
    </row>
    <row r="3234" spans="1:13" x14ac:dyDescent="0.3">
      <c r="A3234">
        <v>29.125</v>
      </c>
      <c r="B3234">
        <v>-2.0630000000000002</v>
      </c>
      <c r="C3234">
        <v>-1.756</v>
      </c>
      <c r="D3234">
        <v>-2.625</v>
      </c>
      <c r="E3234">
        <v>-2.78</v>
      </c>
      <c r="F3234">
        <v>-11.87</v>
      </c>
      <c r="G3234">
        <v>-9.69</v>
      </c>
      <c r="H3234">
        <f t="shared" si="300"/>
        <v>-1.9095</v>
      </c>
      <c r="I3234">
        <f t="shared" si="301"/>
        <v>0.21708178182427021</v>
      </c>
      <c r="J3234">
        <f t="shared" si="302"/>
        <v>-2.7024999999999997</v>
      </c>
      <c r="K3234">
        <f t="shared" si="303"/>
        <v>0.10960155108391473</v>
      </c>
      <c r="L3234">
        <f t="shared" si="304"/>
        <v>-10.78</v>
      </c>
      <c r="M3234">
        <f t="shared" si="305"/>
        <v>1.5414927829866774</v>
      </c>
    </row>
    <row r="3235" spans="1:13" x14ac:dyDescent="0.3">
      <c r="A3235">
        <v>29.135416666666664</v>
      </c>
      <c r="B3235">
        <v>-2.0430000000000001</v>
      </c>
      <c r="C3235">
        <v>-1.7430000000000001</v>
      </c>
      <c r="D3235">
        <v>-2.63</v>
      </c>
      <c r="E3235">
        <v>-2.8039999999999998</v>
      </c>
      <c r="F3235">
        <v>-11.821</v>
      </c>
      <c r="G3235">
        <v>-9.7110000000000003</v>
      </c>
      <c r="H3235">
        <f t="shared" si="300"/>
        <v>-1.8930000000000002</v>
      </c>
      <c r="I3235">
        <f t="shared" si="301"/>
        <v>0.21213203435596428</v>
      </c>
      <c r="J3235">
        <f t="shared" si="302"/>
        <v>-2.7169999999999996</v>
      </c>
      <c r="K3235">
        <f t="shared" si="303"/>
        <v>0.12303657992645922</v>
      </c>
      <c r="L3235">
        <f t="shared" si="304"/>
        <v>-10.766</v>
      </c>
      <c r="M3235">
        <f t="shared" si="305"/>
        <v>1.491995308303615</v>
      </c>
    </row>
    <row r="3236" spans="1:13" x14ac:dyDescent="0.3">
      <c r="A3236">
        <v>29.145833333333336</v>
      </c>
      <c r="B3236">
        <v>-2.0590000000000002</v>
      </c>
      <c r="C3236">
        <v>-1.7390000000000001</v>
      </c>
      <c r="D3236">
        <v>-2.637</v>
      </c>
      <c r="E3236">
        <v>-2.778</v>
      </c>
      <c r="F3236">
        <v>-11.839</v>
      </c>
      <c r="G3236">
        <v>-9.6530000000000005</v>
      </c>
      <c r="H3236">
        <f t="shared" si="300"/>
        <v>-1.899</v>
      </c>
      <c r="I3236">
        <f t="shared" si="301"/>
        <v>0.22627416997969527</v>
      </c>
      <c r="J3236">
        <f t="shared" si="302"/>
        <v>-2.7075</v>
      </c>
      <c r="K3236">
        <f t="shared" si="303"/>
        <v>9.9702056147303209E-2</v>
      </c>
      <c r="L3236">
        <f t="shared" si="304"/>
        <v>-10.746</v>
      </c>
      <c r="M3236">
        <f t="shared" si="305"/>
        <v>1.5457354236737917</v>
      </c>
    </row>
    <row r="3237" spans="1:13" x14ac:dyDescent="0.3">
      <c r="A3237">
        <v>29.15625</v>
      </c>
      <c r="B3237">
        <v>-2.0430000000000001</v>
      </c>
      <c r="C3237">
        <v>-1.7450000000000001</v>
      </c>
      <c r="D3237">
        <v>-2.6190000000000002</v>
      </c>
      <c r="E3237">
        <v>-2.794</v>
      </c>
      <c r="F3237">
        <v>-11.795999999999999</v>
      </c>
      <c r="G3237">
        <v>-9.5670000000000002</v>
      </c>
      <c r="H3237">
        <f t="shared" si="300"/>
        <v>-1.8940000000000001</v>
      </c>
      <c r="I3237">
        <f t="shared" si="301"/>
        <v>0.21071782079359119</v>
      </c>
      <c r="J3237">
        <f t="shared" si="302"/>
        <v>-2.7065000000000001</v>
      </c>
      <c r="K3237">
        <f t="shared" si="303"/>
        <v>0.12374368670764568</v>
      </c>
      <c r="L3237">
        <f t="shared" si="304"/>
        <v>-10.6815</v>
      </c>
      <c r="M3237">
        <f t="shared" si="305"/>
        <v>1.5761410152648119</v>
      </c>
    </row>
    <row r="3238" spans="1:13" x14ac:dyDescent="0.3">
      <c r="A3238">
        <v>29.166666666666664</v>
      </c>
      <c r="B3238">
        <v>-2.0590000000000002</v>
      </c>
      <c r="C3238">
        <v>-1.7629999999999999</v>
      </c>
      <c r="D3238">
        <v>-2.6280000000000001</v>
      </c>
      <c r="E3238">
        <v>-2.7810000000000001</v>
      </c>
      <c r="F3238">
        <v>-11.824</v>
      </c>
      <c r="G3238">
        <v>-9.5779999999999994</v>
      </c>
      <c r="H3238">
        <f t="shared" si="300"/>
        <v>-1.911</v>
      </c>
      <c r="I3238">
        <f t="shared" si="301"/>
        <v>0.20930360723121824</v>
      </c>
      <c r="J3238">
        <f t="shared" si="302"/>
        <v>-2.7045000000000003</v>
      </c>
      <c r="K3238">
        <f t="shared" si="303"/>
        <v>0.10818733752154179</v>
      </c>
      <c r="L3238">
        <f t="shared" si="304"/>
        <v>-10.701000000000001</v>
      </c>
      <c r="M3238">
        <f t="shared" si="305"/>
        <v>1.5881618305449747</v>
      </c>
    </row>
    <row r="3239" spans="1:13" x14ac:dyDescent="0.3">
      <c r="A3239">
        <v>29.177083333333336</v>
      </c>
      <c r="B3239">
        <v>-2.04</v>
      </c>
      <c r="C3239">
        <v>-1.7470000000000001</v>
      </c>
      <c r="D3239">
        <v>-2.6019999999999999</v>
      </c>
      <c r="E3239">
        <v>-2.8</v>
      </c>
      <c r="F3239">
        <v>-11.757999999999999</v>
      </c>
      <c r="G3239">
        <v>-9.5609999999999999</v>
      </c>
      <c r="H3239">
        <f t="shared" si="300"/>
        <v>-1.8935</v>
      </c>
      <c r="I3239">
        <f t="shared" si="301"/>
        <v>0.20718228688765836</v>
      </c>
      <c r="J3239">
        <f t="shared" si="302"/>
        <v>-2.7009999999999996</v>
      </c>
      <c r="K3239">
        <f t="shared" si="303"/>
        <v>0.14000714267493639</v>
      </c>
      <c r="L3239">
        <f t="shared" si="304"/>
        <v>-10.6595</v>
      </c>
      <c r="M3239">
        <f t="shared" si="305"/>
        <v>1.55351359826684</v>
      </c>
    </row>
    <row r="3240" spans="1:13" x14ac:dyDescent="0.3">
      <c r="A3240">
        <v>29.1875</v>
      </c>
      <c r="B3240">
        <v>-2.0539999999999998</v>
      </c>
      <c r="C3240">
        <v>-1.776</v>
      </c>
      <c r="D3240">
        <v>-2.6309999999999998</v>
      </c>
      <c r="E3240">
        <v>-2.7749999999999999</v>
      </c>
      <c r="F3240">
        <v>-11.781000000000001</v>
      </c>
      <c r="G3240">
        <v>-9.4960000000000004</v>
      </c>
      <c r="H3240">
        <f t="shared" si="300"/>
        <v>-1.915</v>
      </c>
      <c r="I3240">
        <f t="shared" si="301"/>
        <v>0.19657568516986007</v>
      </c>
      <c r="J3240">
        <f t="shared" si="302"/>
        <v>-2.7029999999999998</v>
      </c>
      <c r="K3240">
        <f t="shared" si="303"/>
        <v>0.10182337649086293</v>
      </c>
      <c r="L3240">
        <f t="shared" si="304"/>
        <v>-10.638500000000001</v>
      </c>
      <c r="M3240">
        <f t="shared" si="305"/>
        <v>1.6157389950112528</v>
      </c>
    </row>
    <row r="3241" spans="1:13" x14ac:dyDescent="0.3">
      <c r="A3241">
        <v>29.197916666666664</v>
      </c>
      <c r="B3241">
        <v>-2.0390000000000001</v>
      </c>
      <c r="C3241">
        <v>-1.7250000000000001</v>
      </c>
      <c r="D3241">
        <v>-2.6070000000000002</v>
      </c>
      <c r="E3241">
        <v>-2.7890000000000001</v>
      </c>
      <c r="F3241">
        <v>-11.724</v>
      </c>
      <c r="G3241">
        <v>-9.65</v>
      </c>
      <c r="H3241">
        <f t="shared" si="300"/>
        <v>-1.8820000000000001</v>
      </c>
      <c r="I3241">
        <f t="shared" si="301"/>
        <v>0.22203152929257597</v>
      </c>
      <c r="J3241">
        <f t="shared" si="302"/>
        <v>-2.6980000000000004</v>
      </c>
      <c r="K3241">
        <f t="shared" si="303"/>
        <v>0.12869343417595161</v>
      </c>
      <c r="L3241">
        <f t="shared" si="304"/>
        <v>-10.687000000000001</v>
      </c>
      <c r="M3241">
        <f t="shared" si="305"/>
        <v>1.4665394641808995</v>
      </c>
    </row>
    <row r="3242" spans="1:13" x14ac:dyDescent="0.3">
      <c r="A3242">
        <v>29.208333333333336</v>
      </c>
      <c r="B3242">
        <v>-2.0529999999999999</v>
      </c>
      <c r="C3242">
        <v>-1.724</v>
      </c>
      <c r="D3242">
        <v>-2.61</v>
      </c>
      <c r="E3242">
        <v>-2.7709999999999999</v>
      </c>
      <c r="F3242">
        <v>-11.773</v>
      </c>
      <c r="G3242">
        <v>-9.7449999999999992</v>
      </c>
      <c r="H3242">
        <f t="shared" si="300"/>
        <v>-1.8885000000000001</v>
      </c>
      <c r="I3242">
        <f t="shared" si="301"/>
        <v>0.23263813101037412</v>
      </c>
      <c r="J3242">
        <f t="shared" si="302"/>
        <v>-2.6905000000000001</v>
      </c>
      <c r="K3242">
        <f t="shared" si="303"/>
        <v>0.11384419177103418</v>
      </c>
      <c r="L3242">
        <f t="shared" si="304"/>
        <v>-10.759</v>
      </c>
      <c r="M3242">
        <f t="shared" si="305"/>
        <v>1.4340125522463187</v>
      </c>
    </row>
    <row r="3243" spans="1:13" x14ac:dyDescent="0.3">
      <c r="A3243">
        <v>29.21875</v>
      </c>
      <c r="B3243">
        <v>-2.0369999999999999</v>
      </c>
      <c r="C3243">
        <v>-1.7190000000000001</v>
      </c>
      <c r="D3243">
        <v>-2.6139999999999999</v>
      </c>
      <c r="E3243">
        <v>-2.754</v>
      </c>
      <c r="F3243">
        <v>-11.749000000000001</v>
      </c>
      <c r="G3243">
        <v>-9.8569999999999993</v>
      </c>
      <c r="H3243">
        <f t="shared" si="300"/>
        <v>-1.8780000000000001</v>
      </c>
      <c r="I3243">
        <f t="shared" si="301"/>
        <v>0.22485995641732198</v>
      </c>
      <c r="J3243">
        <f t="shared" si="302"/>
        <v>-2.6840000000000002</v>
      </c>
      <c r="K3243">
        <f t="shared" si="303"/>
        <v>9.8994949366116733E-2</v>
      </c>
      <c r="L3243">
        <f t="shared" si="304"/>
        <v>-10.803000000000001</v>
      </c>
      <c r="M3243">
        <f t="shared" si="305"/>
        <v>1.3378460300049488</v>
      </c>
    </row>
    <row r="3244" spans="1:13" x14ac:dyDescent="0.3">
      <c r="A3244">
        <v>29.229166666666664</v>
      </c>
      <c r="B3244">
        <v>-2.0499999999999998</v>
      </c>
      <c r="C3244">
        <v>-1.7250000000000001</v>
      </c>
      <c r="D3244">
        <v>-2.625</v>
      </c>
      <c r="E3244">
        <v>-2.7480000000000002</v>
      </c>
      <c r="F3244">
        <v>-11.775</v>
      </c>
      <c r="G3244">
        <v>-9.923</v>
      </c>
      <c r="H3244">
        <f t="shared" si="300"/>
        <v>-1.8875</v>
      </c>
      <c r="I3244">
        <f t="shared" si="301"/>
        <v>0.22980970388562777</v>
      </c>
      <c r="J3244">
        <f t="shared" si="302"/>
        <v>-2.6865000000000001</v>
      </c>
      <c r="K3244">
        <f t="shared" si="303"/>
        <v>8.6974134085945495E-2</v>
      </c>
      <c r="L3244">
        <f t="shared" si="304"/>
        <v>-10.849</v>
      </c>
      <c r="M3244">
        <f t="shared" si="305"/>
        <v>1.3095617587574861</v>
      </c>
    </row>
    <row r="3245" spans="1:13" x14ac:dyDescent="0.3">
      <c r="A3245">
        <v>29.239583333333336</v>
      </c>
      <c r="B3245">
        <v>-2.0369999999999999</v>
      </c>
      <c r="C3245">
        <v>-1.708</v>
      </c>
      <c r="D3245">
        <v>-2.605</v>
      </c>
      <c r="E3245">
        <v>-2.7490000000000001</v>
      </c>
      <c r="F3245">
        <v>-11.725</v>
      </c>
      <c r="G3245">
        <v>-9.8859999999999992</v>
      </c>
      <c r="H3245">
        <f t="shared" si="300"/>
        <v>-1.8725000000000001</v>
      </c>
      <c r="I3245">
        <f t="shared" si="301"/>
        <v>0.23263813101037412</v>
      </c>
      <c r="J3245">
        <f t="shared" si="302"/>
        <v>-2.677</v>
      </c>
      <c r="K3245">
        <f t="shared" si="303"/>
        <v>0.10182337649086293</v>
      </c>
      <c r="L3245">
        <f t="shared" si="304"/>
        <v>-10.805499999999999</v>
      </c>
      <c r="M3245">
        <f t="shared" si="305"/>
        <v>1.3003693706020611</v>
      </c>
    </row>
    <row r="3246" spans="1:13" x14ac:dyDescent="0.3">
      <c r="A3246">
        <v>29.25</v>
      </c>
      <c r="B3246">
        <v>-2.0529999999999999</v>
      </c>
      <c r="C3246">
        <v>-1.72</v>
      </c>
      <c r="D3246">
        <v>-2.6139999999999999</v>
      </c>
      <c r="E3246">
        <v>-2.7549999999999999</v>
      </c>
      <c r="F3246">
        <v>-11.741</v>
      </c>
      <c r="G3246">
        <v>-9.5670000000000002</v>
      </c>
      <c r="H3246">
        <f t="shared" si="300"/>
        <v>-1.8864999999999998</v>
      </c>
      <c r="I3246">
        <f t="shared" si="301"/>
        <v>0.2354665581351203</v>
      </c>
      <c r="J3246">
        <f t="shared" si="302"/>
        <v>-2.6844999999999999</v>
      </c>
      <c r="K3246">
        <f t="shared" si="303"/>
        <v>9.9702056147303209E-2</v>
      </c>
      <c r="L3246">
        <f t="shared" si="304"/>
        <v>-10.654</v>
      </c>
      <c r="M3246">
        <f t="shared" si="305"/>
        <v>1.5372501422995517</v>
      </c>
    </row>
    <row r="3247" spans="1:13" x14ac:dyDescent="0.3">
      <c r="A3247">
        <v>29.260416666666664</v>
      </c>
      <c r="B3247">
        <v>-2.0310000000000001</v>
      </c>
      <c r="C3247">
        <v>-1.704</v>
      </c>
      <c r="D3247">
        <v>-2.617</v>
      </c>
      <c r="E3247">
        <v>-2.7650000000000001</v>
      </c>
      <c r="F3247">
        <v>-11.678000000000001</v>
      </c>
      <c r="G3247">
        <v>-9.7260000000000009</v>
      </c>
      <c r="H3247">
        <f t="shared" si="300"/>
        <v>-1.8675000000000002</v>
      </c>
      <c r="I3247">
        <f t="shared" si="301"/>
        <v>0.23122391744800116</v>
      </c>
      <c r="J3247">
        <f t="shared" si="302"/>
        <v>-2.6909999999999998</v>
      </c>
      <c r="K3247">
        <f t="shared" si="303"/>
        <v>0.10465180361560912</v>
      </c>
      <c r="L3247">
        <f t="shared" si="304"/>
        <v>-10.702000000000002</v>
      </c>
      <c r="M3247">
        <f t="shared" si="305"/>
        <v>1.3802724368761408</v>
      </c>
    </row>
    <row r="3248" spans="1:13" x14ac:dyDescent="0.3">
      <c r="A3248">
        <v>29.270833333333336</v>
      </c>
      <c r="B3248">
        <v>-2.0449999999999999</v>
      </c>
      <c r="C3248">
        <v>-1.7170000000000001</v>
      </c>
      <c r="D3248">
        <v>-2.613</v>
      </c>
      <c r="E3248">
        <v>-2.74</v>
      </c>
      <c r="F3248">
        <v>-11.695</v>
      </c>
      <c r="G3248">
        <v>-9.8810000000000002</v>
      </c>
      <c r="H3248">
        <f t="shared" si="300"/>
        <v>-1.881</v>
      </c>
      <c r="I3248">
        <f t="shared" si="301"/>
        <v>0.23193102422918749</v>
      </c>
      <c r="J3248">
        <f t="shared" si="302"/>
        <v>-2.6764999999999999</v>
      </c>
      <c r="K3248">
        <f t="shared" si="303"/>
        <v>8.9802561210691703E-2</v>
      </c>
      <c r="L3248">
        <f t="shared" si="304"/>
        <v>-10.788</v>
      </c>
      <c r="M3248">
        <f t="shared" si="305"/>
        <v>1.2826917010723973</v>
      </c>
    </row>
    <row r="3249" spans="1:13" x14ac:dyDescent="0.3">
      <c r="A3249">
        <v>29.28125</v>
      </c>
      <c r="B3249">
        <v>-2.04</v>
      </c>
      <c r="C3249">
        <v>-1.7190000000000001</v>
      </c>
      <c r="D3249">
        <v>-2.601</v>
      </c>
      <c r="E3249">
        <v>-2.7370000000000001</v>
      </c>
      <c r="F3249">
        <v>-11.672000000000001</v>
      </c>
      <c r="G3249">
        <v>-9.9410000000000007</v>
      </c>
      <c r="H3249">
        <f t="shared" si="300"/>
        <v>-1.8795000000000002</v>
      </c>
      <c r="I3249">
        <f t="shared" si="301"/>
        <v>0.22698127676088173</v>
      </c>
      <c r="J3249">
        <f t="shared" si="302"/>
        <v>-2.669</v>
      </c>
      <c r="K3249">
        <f t="shared" si="303"/>
        <v>9.6166522241370553E-2</v>
      </c>
      <c r="L3249">
        <f t="shared" si="304"/>
        <v>-10.8065</v>
      </c>
      <c r="M3249">
        <f t="shared" si="305"/>
        <v>1.2240018382339137</v>
      </c>
    </row>
    <row r="3250" spans="1:13" x14ac:dyDescent="0.3">
      <c r="A3250">
        <v>29.291666666666664</v>
      </c>
      <c r="B3250">
        <v>-2.04</v>
      </c>
      <c r="C3250">
        <v>-1.7110000000000001</v>
      </c>
      <c r="D3250">
        <v>-2.5990000000000002</v>
      </c>
      <c r="E3250">
        <v>-2.7519999999999998</v>
      </c>
      <c r="F3250">
        <v>-11.664</v>
      </c>
      <c r="G3250">
        <v>-9.673</v>
      </c>
      <c r="H3250">
        <f t="shared" si="300"/>
        <v>-1.8755000000000002</v>
      </c>
      <c r="I3250">
        <f t="shared" si="301"/>
        <v>0.23263813101037412</v>
      </c>
      <c r="J3250">
        <f t="shared" si="302"/>
        <v>-2.6755</v>
      </c>
      <c r="K3250">
        <f t="shared" si="303"/>
        <v>0.10818733752154147</v>
      </c>
      <c r="L3250">
        <f t="shared" si="304"/>
        <v>-10.6685</v>
      </c>
      <c r="M3250">
        <f t="shared" si="305"/>
        <v>1.407849601342416</v>
      </c>
    </row>
    <row r="3251" spans="1:13" x14ac:dyDescent="0.3">
      <c r="A3251">
        <v>29.302083333333336</v>
      </c>
      <c r="B3251">
        <v>-2.036</v>
      </c>
      <c r="C3251">
        <v>-1.7050000000000001</v>
      </c>
      <c r="D3251">
        <v>-2.6019999999999999</v>
      </c>
      <c r="E3251">
        <v>-2.7320000000000002</v>
      </c>
      <c r="F3251">
        <v>-11.627000000000001</v>
      </c>
      <c r="G3251">
        <v>-9.7029999999999994</v>
      </c>
      <c r="H3251">
        <f t="shared" si="300"/>
        <v>-1.8705000000000001</v>
      </c>
      <c r="I3251">
        <f t="shared" si="301"/>
        <v>0.23405234457274721</v>
      </c>
      <c r="J3251">
        <f t="shared" si="302"/>
        <v>-2.6669999999999998</v>
      </c>
      <c r="K3251">
        <f t="shared" si="303"/>
        <v>9.1923881554251421E-2</v>
      </c>
      <c r="L3251">
        <f t="shared" si="304"/>
        <v>-10.664999999999999</v>
      </c>
      <c r="M3251">
        <f t="shared" si="305"/>
        <v>1.3604734470029183</v>
      </c>
    </row>
    <row r="3252" spans="1:13" x14ac:dyDescent="0.3">
      <c r="A3252">
        <v>29.3125</v>
      </c>
      <c r="B3252">
        <v>-2.036</v>
      </c>
      <c r="C3252">
        <v>-1.696</v>
      </c>
      <c r="D3252">
        <v>-2.597</v>
      </c>
      <c r="E3252">
        <v>-2.7480000000000002</v>
      </c>
      <c r="F3252">
        <v>-11.644</v>
      </c>
      <c r="G3252">
        <v>-9.8309999999999995</v>
      </c>
      <c r="H3252">
        <f t="shared" si="300"/>
        <v>-1.8660000000000001</v>
      </c>
      <c r="I3252">
        <f t="shared" si="301"/>
        <v>0.24041630560342622</v>
      </c>
      <c r="J3252">
        <f t="shared" si="302"/>
        <v>-2.6725000000000003</v>
      </c>
      <c r="K3252">
        <f t="shared" si="303"/>
        <v>0.10677312395916884</v>
      </c>
      <c r="L3252">
        <f t="shared" si="304"/>
        <v>-10.737500000000001</v>
      </c>
      <c r="M3252">
        <f t="shared" si="305"/>
        <v>1.2819845942912109</v>
      </c>
    </row>
    <row r="3253" spans="1:13" x14ac:dyDescent="0.3">
      <c r="A3253">
        <v>29.322916666666664</v>
      </c>
      <c r="B3253">
        <v>-2.0369999999999999</v>
      </c>
      <c r="C3253">
        <v>-1.7070000000000001</v>
      </c>
      <c r="D3253">
        <v>-2.6080000000000001</v>
      </c>
      <c r="E3253">
        <v>-2.7349999999999999</v>
      </c>
      <c r="F3253">
        <v>-11.625</v>
      </c>
      <c r="G3253">
        <v>-9.6590000000000007</v>
      </c>
      <c r="H3253">
        <f t="shared" si="300"/>
        <v>-1.8719999999999999</v>
      </c>
      <c r="I3253">
        <f t="shared" si="301"/>
        <v>0.23334523779156058</v>
      </c>
      <c r="J3253">
        <f t="shared" si="302"/>
        <v>-2.6715</v>
      </c>
      <c r="K3253">
        <f t="shared" si="303"/>
        <v>8.9802561210691384E-2</v>
      </c>
      <c r="L3253">
        <f t="shared" si="304"/>
        <v>-10.641999999999999</v>
      </c>
      <c r="M3253">
        <f t="shared" si="305"/>
        <v>1.3901719318127519</v>
      </c>
    </row>
    <row r="3254" spans="1:13" x14ac:dyDescent="0.3">
      <c r="A3254">
        <v>29.333333333333336</v>
      </c>
      <c r="B3254">
        <v>-2.0270000000000001</v>
      </c>
      <c r="C3254">
        <v>-1.724</v>
      </c>
      <c r="D3254">
        <v>-2.597</v>
      </c>
      <c r="E3254">
        <v>-2.7429999999999999</v>
      </c>
      <c r="F3254">
        <v>-11.567</v>
      </c>
      <c r="G3254">
        <v>-9.6790000000000003</v>
      </c>
      <c r="H3254">
        <f t="shared" si="300"/>
        <v>-1.8755000000000002</v>
      </c>
      <c r="I3254">
        <f t="shared" si="301"/>
        <v>0.214253354699524</v>
      </c>
      <c r="J3254">
        <f t="shared" si="302"/>
        <v>-2.67</v>
      </c>
      <c r="K3254">
        <f t="shared" si="303"/>
        <v>0.10323759005323588</v>
      </c>
      <c r="L3254">
        <f t="shared" si="304"/>
        <v>-10.623000000000001</v>
      </c>
      <c r="M3254">
        <f t="shared" si="305"/>
        <v>1.3350176028802017</v>
      </c>
    </row>
    <row r="3255" spans="1:13" x14ac:dyDescent="0.3">
      <c r="A3255">
        <v>29.34375</v>
      </c>
      <c r="B3255">
        <v>-2.0390000000000001</v>
      </c>
      <c r="C3255">
        <v>-1.75</v>
      </c>
      <c r="D3255">
        <v>-2.6070000000000002</v>
      </c>
      <c r="E3255">
        <v>-2.7320000000000002</v>
      </c>
      <c r="F3255">
        <v>-11.574999999999999</v>
      </c>
      <c r="G3255">
        <v>-9.7050000000000001</v>
      </c>
      <c r="H3255">
        <f t="shared" si="300"/>
        <v>-1.8945000000000001</v>
      </c>
      <c r="I3255">
        <f t="shared" si="301"/>
        <v>0.20435385976291234</v>
      </c>
      <c r="J3255">
        <f t="shared" si="302"/>
        <v>-2.6695000000000002</v>
      </c>
      <c r="K3255">
        <f t="shared" si="303"/>
        <v>8.8388347648318447E-2</v>
      </c>
      <c r="L3255">
        <f t="shared" si="304"/>
        <v>-10.64</v>
      </c>
      <c r="M3255">
        <f t="shared" si="305"/>
        <v>1.3222896808188433</v>
      </c>
    </row>
    <row r="3256" spans="1:13" x14ac:dyDescent="0.3">
      <c r="A3256">
        <v>29.354166666666664</v>
      </c>
      <c r="B3256">
        <v>-2.0329999999999999</v>
      </c>
      <c r="C3256">
        <v>-1.7050000000000001</v>
      </c>
      <c r="D3256">
        <v>-2.6040000000000001</v>
      </c>
      <c r="E3256">
        <v>-2.7309999999999999</v>
      </c>
      <c r="F3256">
        <v>-11.596</v>
      </c>
      <c r="G3256">
        <v>-9.6790000000000003</v>
      </c>
      <c r="H3256">
        <f t="shared" si="300"/>
        <v>-1.869</v>
      </c>
      <c r="I3256">
        <f t="shared" si="301"/>
        <v>0.23193102422918749</v>
      </c>
      <c r="J3256">
        <f t="shared" si="302"/>
        <v>-2.6675</v>
      </c>
      <c r="K3256">
        <f t="shared" si="303"/>
        <v>8.9802561210691384E-2</v>
      </c>
      <c r="L3256">
        <f t="shared" si="304"/>
        <v>-10.637499999999999</v>
      </c>
      <c r="M3256">
        <f t="shared" si="305"/>
        <v>1.3555236995346116</v>
      </c>
    </row>
    <row r="3257" spans="1:13" x14ac:dyDescent="0.3">
      <c r="A3257">
        <v>29.364583333333336</v>
      </c>
      <c r="B3257">
        <v>-2.036</v>
      </c>
      <c r="C3257">
        <v>-1.71</v>
      </c>
      <c r="D3257">
        <v>-2.5790000000000002</v>
      </c>
      <c r="E3257">
        <v>-2.738</v>
      </c>
      <c r="F3257">
        <v>-11.595000000000001</v>
      </c>
      <c r="G3257">
        <v>-9.8780000000000001</v>
      </c>
      <c r="H3257">
        <f t="shared" si="300"/>
        <v>-1.873</v>
      </c>
      <c r="I3257">
        <f t="shared" si="301"/>
        <v>0.23051681066681454</v>
      </c>
      <c r="J3257">
        <f t="shared" si="302"/>
        <v>-2.6585000000000001</v>
      </c>
      <c r="K3257">
        <f t="shared" si="303"/>
        <v>0.11242997820866092</v>
      </c>
      <c r="L3257">
        <f t="shared" si="304"/>
        <v>-10.736499999999999</v>
      </c>
      <c r="M3257">
        <f t="shared" si="305"/>
        <v>1.2141023432973024</v>
      </c>
    </row>
    <row r="3258" spans="1:13" x14ac:dyDescent="0.3">
      <c r="A3258">
        <v>29.375</v>
      </c>
      <c r="B3258">
        <v>-2.0299999999999998</v>
      </c>
      <c r="C3258">
        <v>-1.704</v>
      </c>
      <c r="D3258">
        <v>-2.5840000000000001</v>
      </c>
      <c r="E3258">
        <v>-2.7309999999999999</v>
      </c>
      <c r="F3258">
        <v>-11.581</v>
      </c>
      <c r="G3258">
        <v>-9.7200000000000006</v>
      </c>
      <c r="H3258">
        <f t="shared" si="300"/>
        <v>-1.867</v>
      </c>
      <c r="I3258">
        <f t="shared" si="301"/>
        <v>0.23051681066681437</v>
      </c>
      <c r="J3258">
        <f t="shared" si="302"/>
        <v>-2.6574999999999998</v>
      </c>
      <c r="K3258">
        <f t="shared" si="303"/>
        <v>0.10394469683442234</v>
      </c>
      <c r="L3258">
        <f t="shared" si="304"/>
        <v>-10.650500000000001</v>
      </c>
      <c r="M3258">
        <f t="shared" si="305"/>
        <v>1.3159257197881642</v>
      </c>
    </row>
    <row r="3259" spans="1:13" x14ac:dyDescent="0.3">
      <c r="A3259">
        <v>29.385416666666664</v>
      </c>
      <c r="B3259">
        <v>-2.0329999999999999</v>
      </c>
      <c r="C3259">
        <v>-1.7050000000000001</v>
      </c>
      <c r="D3259">
        <v>-2.585</v>
      </c>
      <c r="E3259">
        <v>-2.738</v>
      </c>
      <c r="F3259">
        <v>-11.587</v>
      </c>
      <c r="G3259">
        <v>-9.5510000000000002</v>
      </c>
      <c r="H3259">
        <f t="shared" si="300"/>
        <v>-1.869</v>
      </c>
      <c r="I3259">
        <f t="shared" si="301"/>
        <v>0.23193102422918749</v>
      </c>
      <c r="J3259">
        <f t="shared" si="302"/>
        <v>-2.6615000000000002</v>
      </c>
      <c r="K3259">
        <f t="shared" si="303"/>
        <v>0.10818733752154179</v>
      </c>
      <c r="L3259">
        <f t="shared" si="304"/>
        <v>-10.568999999999999</v>
      </c>
      <c r="M3259">
        <f t="shared" si="305"/>
        <v>1.4396694064958104</v>
      </c>
    </row>
    <row r="3260" spans="1:13" x14ac:dyDescent="0.3">
      <c r="A3260">
        <v>29.395833333333336</v>
      </c>
      <c r="B3260">
        <v>-2.028</v>
      </c>
      <c r="C3260">
        <v>-1.7010000000000001</v>
      </c>
      <c r="D3260">
        <v>-2.577</v>
      </c>
      <c r="E3260">
        <v>-2.726</v>
      </c>
      <c r="F3260">
        <v>-11.577999999999999</v>
      </c>
      <c r="G3260">
        <v>-9.6449999999999996</v>
      </c>
      <c r="H3260">
        <f t="shared" si="300"/>
        <v>-1.8645</v>
      </c>
      <c r="I3260">
        <f t="shared" si="301"/>
        <v>0.231223917448001</v>
      </c>
      <c r="J3260">
        <f t="shared" si="302"/>
        <v>-2.6515</v>
      </c>
      <c r="K3260">
        <f t="shared" si="303"/>
        <v>0.1053589103967956</v>
      </c>
      <c r="L3260">
        <f t="shared" si="304"/>
        <v>-10.611499999999999</v>
      </c>
      <c r="M3260">
        <f t="shared" si="305"/>
        <v>1.3668374080335963</v>
      </c>
    </row>
    <row r="3261" spans="1:13" x14ac:dyDescent="0.3">
      <c r="A3261">
        <v>29.40625</v>
      </c>
      <c r="B3261">
        <v>-2.0270000000000001</v>
      </c>
      <c r="C3261">
        <v>-1.6990000000000001</v>
      </c>
      <c r="D3261">
        <v>-2.5760000000000001</v>
      </c>
      <c r="E3261">
        <v>-2.734</v>
      </c>
      <c r="F3261">
        <v>-11.57</v>
      </c>
      <c r="G3261">
        <v>-9.4819999999999993</v>
      </c>
      <c r="H3261">
        <f t="shared" si="300"/>
        <v>-1.863</v>
      </c>
      <c r="I3261">
        <f t="shared" si="301"/>
        <v>0.23193102422918763</v>
      </c>
      <c r="J3261">
        <f t="shared" si="302"/>
        <v>-2.6550000000000002</v>
      </c>
      <c r="K3261">
        <f t="shared" si="303"/>
        <v>0.11172287142747445</v>
      </c>
      <c r="L3261">
        <f t="shared" si="304"/>
        <v>-10.526</v>
      </c>
      <c r="M3261">
        <f t="shared" si="305"/>
        <v>1.4764389591175118</v>
      </c>
    </row>
    <row r="3262" spans="1:13" x14ac:dyDescent="0.3">
      <c r="A3262">
        <v>29.416666666666664</v>
      </c>
      <c r="B3262">
        <v>-2.0219999999999998</v>
      </c>
      <c r="C3262">
        <v>-1.6910000000000001</v>
      </c>
      <c r="D3262">
        <v>-2.5760000000000001</v>
      </c>
      <c r="E3262">
        <v>-2.734</v>
      </c>
      <c r="F3262">
        <v>-11.544</v>
      </c>
      <c r="G3262">
        <v>-9.5850000000000009</v>
      </c>
      <c r="H3262">
        <f t="shared" si="300"/>
        <v>-1.8565</v>
      </c>
      <c r="I3262">
        <f t="shared" si="301"/>
        <v>0.23405234457274704</v>
      </c>
      <c r="J3262">
        <f t="shared" si="302"/>
        <v>-2.6550000000000002</v>
      </c>
      <c r="K3262">
        <f t="shared" si="303"/>
        <v>0.11172287142747445</v>
      </c>
      <c r="L3262">
        <f t="shared" si="304"/>
        <v>-10.564500000000001</v>
      </c>
      <c r="M3262">
        <f t="shared" si="305"/>
        <v>1.3852221843444463</v>
      </c>
    </row>
    <row r="3263" spans="1:13" x14ac:dyDescent="0.3">
      <c r="A3263">
        <v>29.427083333333336</v>
      </c>
      <c r="B3263">
        <v>-2.0219999999999998</v>
      </c>
      <c r="C3263">
        <v>-1.7050000000000001</v>
      </c>
      <c r="D3263">
        <v>-2.5760000000000001</v>
      </c>
      <c r="E3263">
        <v>-2.7149999999999999</v>
      </c>
      <c r="F3263">
        <v>-11.522</v>
      </c>
      <c r="G3263">
        <v>-9.5839999999999996</v>
      </c>
      <c r="H3263">
        <f t="shared" si="300"/>
        <v>-1.8634999999999999</v>
      </c>
      <c r="I3263">
        <f t="shared" si="301"/>
        <v>0.22415284963613538</v>
      </c>
      <c r="J3263">
        <f t="shared" si="302"/>
        <v>-2.6455000000000002</v>
      </c>
      <c r="K3263">
        <f t="shared" si="303"/>
        <v>9.8287842584929966E-2</v>
      </c>
      <c r="L3263">
        <f t="shared" si="304"/>
        <v>-10.553000000000001</v>
      </c>
      <c r="M3263">
        <f t="shared" si="305"/>
        <v>1.3703729419395296</v>
      </c>
    </row>
    <row r="3264" spans="1:13" x14ac:dyDescent="0.3">
      <c r="A3264">
        <v>29.4375</v>
      </c>
      <c r="B3264">
        <v>-2.02</v>
      </c>
      <c r="C3264">
        <v>-1.6910000000000001</v>
      </c>
      <c r="D3264">
        <v>-2.5649999999999999</v>
      </c>
      <c r="E3264">
        <v>-2.714</v>
      </c>
      <c r="F3264">
        <v>-11.581</v>
      </c>
      <c r="G3264">
        <v>-9.4990000000000006</v>
      </c>
      <c r="H3264">
        <f t="shared" si="300"/>
        <v>-1.8555000000000001</v>
      </c>
      <c r="I3264">
        <f t="shared" si="301"/>
        <v>0.23263813101037412</v>
      </c>
      <c r="J3264">
        <f t="shared" si="302"/>
        <v>-2.6395</v>
      </c>
      <c r="K3264">
        <f t="shared" si="303"/>
        <v>0.1053589103967956</v>
      </c>
      <c r="L3264">
        <f t="shared" si="304"/>
        <v>-10.54</v>
      </c>
      <c r="M3264">
        <f t="shared" si="305"/>
        <v>1.4721963184303912</v>
      </c>
    </row>
    <row r="3265" spans="1:13" x14ac:dyDescent="0.3">
      <c r="A3265">
        <v>29.447916666666664</v>
      </c>
      <c r="B3265">
        <v>-2.0270000000000001</v>
      </c>
      <c r="C3265">
        <v>-1.7050000000000001</v>
      </c>
      <c r="D3265">
        <v>-2.5680000000000001</v>
      </c>
      <c r="E3265">
        <v>-2.714</v>
      </c>
      <c r="F3265">
        <v>-11.577999999999999</v>
      </c>
      <c r="G3265">
        <v>-9.5389999999999997</v>
      </c>
      <c r="H3265">
        <f t="shared" si="300"/>
        <v>-1.8660000000000001</v>
      </c>
      <c r="I3265">
        <f t="shared" si="301"/>
        <v>0.22768838354206836</v>
      </c>
      <c r="J3265">
        <f t="shared" si="302"/>
        <v>-2.641</v>
      </c>
      <c r="K3265">
        <f t="shared" si="303"/>
        <v>0.10323759005323588</v>
      </c>
      <c r="L3265">
        <f t="shared" si="304"/>
        <v>-10.558499999999999</v>
      </c>
      <c r="M3265">
        <f t="shared" si="305"/>
        <v>1.4417907268393702</v>
      </c>
    </row>
    <row r="3266" spans="1:13" x14ac:dyDescent="0.3">
      <c r="A3266">
        <v>29.458333333333336</v>
      </c>
      <c r="B3266">
        <v>-2.0169999999999999</v>
      </c>
      <c r="C3266">
        <v>-1.704</v>
      </c>
      <c r="D3266">
        <v>-2.5649999999999999</v>
      </c>
      <c r="E3266">
        <v>-2.6989999999999998</v>
      </c>
      <c r="F3266">
        <v>-11.544</v>
      </c>
      <c r="G3266">
        <v>-9.3689999999999998</v>
      </c>
      <c r="H3266">
        <f t="shared" si="300"/>
        <v>-1.8605</v>
      </c>
      <c r="I3266">
        <f t="shared" si="301"/>
        <v>0.22132442251138934</v>
      </c>
      <c r="J3266">
        <f t="shared" si="302"/>
        <v>-2.6319999999999997</v>
      </c>
      <c r="K3266">
        <f t="shared" si="303"/>
        <v>9.4752308678997296E-2</v>
      </c>
      <c r="L3266">
        <f t="shared" si="304"/>
        <v>-10.4565</v>
      </c>
      <c r="M3266">
        <f t="shared" si="305"/>
        <v>1.537957249080746</v>
      </c>
    </row>
    <row r="3267" spans="1:13" x14ac:dyDescent="0.3">
      <c r="A3267">
        <v>29.46875</v>
      </c>
      <c r="B3267">
        <v>-2.024</v>
      </c>
      <c r="C3267">
        <v>-1.6990000000000001</v>
      </c>
      <c r="D3267">
        <v>-2.5649999999999999</v>
      </c>
      <c r="E3267">
        <v>-2.7149999999999999</v>
      </c>
      <c r="F3267">
        <v>-11.532</v>
      </c>
      <c r="G3267">
        <v>-9.5269999999999992</v>
      </c>
      <c r="H3267">
        <f t="shared" si="300"/>
        <v>-1.8614999999999999</v>
      </c>
      <c r="I3267">
        <f t="shared" si="301"/>
        <v>0.22980970388562791</v>
      </c>
      <c r="J3267">
        <f t="shared" si="302"/>
        <v>-2.6399999999999997</v>
      </c>
      <c r="K3267">
        <f t="shared" si="303"/>
        <v>0.10606601717798206</v>
      </c>
      <c r="L3267">
        <f t="shared" si="304"/>
        <v>-10.529499999999999</v>
      </c>
      <c r="M3267">
        <f t="shared" si="305"/>
        <v>1.4177490962790282</v>
      </c>
    </row>
    <row r="3268" spans="1:13" x14ac:dyDescent="0.3">
      <c r="A3268">
        <v>29.479166666666664</v>
      </c>
      <c r="B3268">
        <v>-2.016</v>
      </c>
      <c r="C3268">
        <v>-1.6930000000000001</v>
      </c>
      <c r="D3268">
        <v>-2.57</v>
      </c>
      <c r="E3268">
        <v>-2.6970000000000001</v>
      </c>
      <c r="F3268">
        <v>-11.502000000000001</v>
      </c>
      <c r="G3268">
        <v>-9.5239999999999991</v>
      </c>
      <c r="H3268">
        <f t="shared" ref="H3268:H3331" si="306">AVERAGE(B3268:C3268)</f>
        <v>-1.8545</v>
      </c>
      <c r="I3268">
        <f t="shared" ref="I3268:I3331" si="307">STDEV(B3268:C3268)</f>
        <v>0.22839549032325482</v>
      </c>
      <c r="J3268">
        <f t="shared" ref="J3268:J3331" si="308">AVERAGE(D3268:E3268)</f>
        <v>-2.6334999999999997</v>
      </c>
      <c r="K3268">
        <f t="shared" ref="K3268:K3331" si="309">STDEV(D3268:E3268)</f>
        <v>8.9802561210691703E-2</v>
      </c>
      <c r="L3268">
        <f t="shared" ref="L3268:L3331" si="310">AVERAGE(F3268:G3268)</f>
        <v>-10.513</v>
      </c>
      <c r="M3268">
        <f t="shared" ref="M3268:M3331" si="311">STDEV(F3268:G3268)</f>
        <v>1.3986572131869921</v>
      </c>
    </row>
    <row r="3269" spans="1:13" x14ac:dyDescent="0.3">
      <c r="A3269">
        <v>29.489583333333336</v>
      </c>
      <c r="B3269">
        <v>-2.0169999999999999</v>
      </c>
      <c r="C3269">
        <v>-1.694</v>
      </c>
      <c r="D3269">
        <v>-2.5499999999999998</v>
      </c>
      <c r="E3269">
        <v>-2.7109999999999999</v>
      </c>
      <c r="F3269">
        <v>-11.57</v>
      </c>
      <c r="G3269">
        <v>-9.4619999999999997</v>
      </c>
      <c r="H3269">
        <f t="shared" si="306"/>
        <v>-1.8554999999999999</v>
      </c>
      <c r="I3269">
        <f t="shared" si="307"/>
        <v>0.22839549032325482</v>
      </c>
      <c r="J3269">
        <f t="shared" si="308"/>
        <v>-2.6304999999999996</v>
      </c>
      <c r="K3269">
        <f t="shared" si="309"/>
        <v>0.11384419177103418</v>
      </c>
      <c r="L3269">
        <f t="shared" si="310"/>
        <v>-10.516</v>
      </c>
      <c r="M3269">
        <f t="shared" si="311"/>
        <v>1.4905810947412426</v>
      </c>
    </row>
    <row r="3270" spans="1:13" x14ac:dyDescent="0.3">
      <c r="A3270">
        <v>29.5</v>
      </c>
      <c r="B3270">
        <v>-2.02</v>
      </c>
      <c r="C3270">
        <v>-1.6850000000000001</v>
      </c>
      <c r="D3270">
        <v>-2.57</v>
      </c>
      <c r="E3270">
        <v>-2.7</v>
      </c>
      <c r="F3270">
        <v>-11.59</v>
      </c>
      <c r="G3270">
        <v>-9.8940000000000001</v>
      </c>
      <c r="H3270">
        <f t="shared" si="306"/>
        <v>-1.8525</v>
      </c>
      <c r="I3270">
        <f t="shared" si="307"/>
        <v>0.23688077169749339</v>
      </c>
      <c r="J3270">
        <f t="shared" si="308"/>
        <v>-2.6349999999999998</v>
      </c>
      <c r="K3270">
        <f t="shared" si="309"/>
        <v>9.1923881554251421E-2</v>
      </c>
      <c r="L3270">
        <f t="shared" si="310"/>
        <v>-10.742000000000001</v>
      </c>
      <c r="M3270">
        <f t="shared" si="311"/>
        <v>1.1992531008923843</v>
      </c>
    </row>
    <row r="3271" spans="1:13" x14ac:dyDescent="0.3">
      <c r="A3271">
        <v>29.510416666666664</v>
      </c>
      <c r="B3271">
        <v>-2.008</v>
      </c>
      <c r="C3271">
        <v>-1.6910000000000001</v>
      </c>
      <c r="D3271">
        <v>-2.556</v>
      </c>
      <c r="E3271">
        <v>-2.702</v>
      </c>
      <c r="F3271">
        <v>-11.686999999999999</v>
      </c>
      <c r="G3271">
        <v>-9.6419999999999995</v>
      </c>
      <c r="H3271">
        <f t="shared" si="306"/>
        <v>-1.8494999999999999</v>
      </c>
      <c r="I3271">
        <f t="shared" si="307"/>
        <v>0.22415284963613552</v>
      </c>
      <c r="J3271">
        <f t="shared" si="308"/>
        <v>-2.629</v>
      </c>
      <c r="K3271">
        <f t="shared" si="309"/>
        <v>0.10323759005323588</v>
      </c>
      <c r="L3271">
        <f t="shared" si="310"/>
        <v>-10.6645</v>
      </c>
      <c r="M3271">
        <f t="shared" si="311"/>
        <v>1.4460333675264896</v>
      </c>
    </row>
    <row r="3272" spans="1:13" x14ac:dyDescent="0.3">
      <c r="A3272">
        <v>29.520833333333336</v>
      </c>
      <c r="B3272">
        <v>-2.0190000000000001</v>
      </c>
      <c r="C3272">
        <v>-1.6819999999999999</v>
      </c>
      <c r="D3272">
        <v>-2.5619999999999998</v>
      </c>
      <c r="E3272">
        <v>-2.702</v>
      </c>
      <c r="F3272">
        <v>-11.707000000000001</v>
      </c>
      <c r="G3272">
        <v>-9.7430000000000003</v>
      </c>
      <c r="H3272">
        <f t="shared" si="306"/>
        <v>-1.8505</v>
      </c>
      <c r="I3272">
        <f t="shared" si="307"/>
        <v>0.23829498525986664</v>
      </c>
      <c r="J3272">
        <f t="shared" si="308"/>
        <v>-2.6319999999999997</v>
      </c>
      <c r="K3272">
        <f t="shared" si="309"/>
        <v>9.8994949366116733E-2</v>
      </c>
      <c r="L3272">
        <f t="shared" si="310"/>
        <v>-10.725000000000001</v>
      </c>
      <c r="M3272">
        <f t="shared" si="311"/>
        <v>1.3887577182503796</v>
      </c>
    </row>
    <row r="3273" spans="1:13" x14ac:dyDescent="0.3">
      <c r="A3273">
        <v>29.53125</v>
      </c>
      <c r="B3273">
        <v>-2.016</v>
      </c>
      <c r="C3273">
        <v>-1.7010000000000001</v>
      </c>
      <c r="D3273">
        <v>-2.5569999999999999</v>
      </c>
      <c r="E3273">
        <v>-2.6970000000000001</v>
      </c>
      <c r="F3273">
        <v>-11.685</v>
      </c>
      <c r="G3273">
        <v>-9.5579999999999998</v>
      </c>
      <c r="H3273">
        <f t="shared" si="306"/>
        <v>-1.8585</v>
      </c>
      <c r="I3273">
        <f t="shared" si="307"/>
        <v>0.22273863607376243</v>
      </c>
      <c r="J3273">
        <f t="shared" si="308"/>
        <v>-2.6269999999999998</v>
      </c>
      <c r="K3273">
        <f t="shared" si="309"/>
        <v>9.8994949366116733E-2</v>
      </c>
      <c r="L3273">
        <f t="shared" si="310"/>
        <v>-10.621500000000001</v>
      </c>
      <c r="M3273">
        <f t="shared" si="311"/>
        <v>1.504016123583787</v>
      </c>
    </row>
    <row r="3274" spans="1:13" x14ac:dyDescent="0.3">
      <c r="A3274">
        <v>29.541666666666664</v>
      </c>
      <c r="B3274">
        <v>-2.0110000000000001</v>
      </c>
      <c r="C3274">
        <v>-1.6990000000000001</v>
      </c>
      <c r="D3274">
        <v>-2.556</v>
      </c>
      <c r="E3274">
        <v>-2.7080000000000002</v>
      </c>
      <c r="F3274">
        <v>-11.679</v>
      </c>
      <c r="G3274">
        <v>-9.7789999999999999</v>
      </c>
      <c r="H3274">
        <f t="shared" si="306"/>
        <v>-1.855</v>
      </c>
      <c r="I3274">
        <f t="shared" si="307"/>
        <v>0.22061731573020285</v>
      </c>
      <c r="J3274">
        <f t="shared" si="308"/>
        <v>-2.6320000000000001</v>
      </c>
      <c r="K3274">
        <f t="shared" si="309"/>
        <v>0.10748023074035531</v>
      </c>
      <c r="L3274">
        <f t="shared" si="310"/>
        <v>-10.728999999999999</v>
      </c>
      <c r="M3274">
        <f t="shared" si="311"/>
        <v>1.3435028842544405</v>
      </c>
    </row>
    <row r="3275" spans="1:13" x14ac:dyDescent="0.3">
      <c r="A3275">
        <v>29.552083333333336</v>
      </c>
      <c r="B3275">
        <v>-2.016</v>
      </c>
      <c r="C3275">
        <v>-1.7050000000000001</v>
      </c>
      <c r="D3275">
        <v>-2.5590000000000002</v>
      </c>
      <c r="E3275">
        <v>-2.6989999999999998</v>
      </c>
      <c r="F3275">
        <v>-11.676</v>
      </c>
      <c r="G3275">
        <v>-9.6020000000000003</v>
      </c>
      <c r="H3275">
        <f t="shared" si="306"/>
        <v>-1.8605</v>
      </c>
      <c r="I3275">
        <f t="shared" si="307"/>
        <v>0.21991020894901622</v>
      </c>
      <c r="J3275">
        <f t="shared" si="308"/>
        <v>-2.629</v>
      </c>
      <c r="K3275">
        <f t="shared" si="309"/>
        <v>9.8994949366116428E-2</v>
      </c>
      <c r="L3275">
        <f t="shared" si="310"/>
        <v>-10.638999999999999</v>
      </c>
      <c r="M3275">
        <f t="shared" si="311"/>
        <v>1.4665394641808995</v>
      </c>
    </row>
    <row r="3276" spans="1:13" x14ac:dyDescent="0.3">
      <c r="A3276">
        <v>29.5625</v>
      </c>
      <c r="B3276">
        <v>-2.0049999999999999</v>
      </c>
      <c r="C3276">
        <v>-1.696</v>
      </c>
      <c r="D3276">
        <v>-2.5390000000000001</v>
      </c>
      <c r="E3276">
        <v>-2.714</v>
      </c>
      <c r="F3276">
        <v>-11.624000000000001</v>
      </c>
      <c r="G3276">
        <v>-9.452</v>
      </c>
      <c r="H3276">
        <f t="shared" si="306"/>
        <v>-1.8504999999999998</v>
      </c>
      <c r="I3276">
        <f t="shared" si="307"/>
        <v>0.21849599538664316</v>
      </c>
      <c r="J3276">
        <f t="shared" si="308"/>
        <v>-2.6265000000000001</v>
      </c>
      <c r="K3276">
        <f t="shared" si="309"/>
        <v>0.12374368670764568</v>
      </c>
      <c r="L3276">
        <f t="shared" si="310"/>
        <v>-10.538</v>
      </c>
      <c r="M3276">
        <f t="shared" si="311"/>
        <v>1.5358359287371792</v>
      </c>
    </row>
    <row r="3277" spans="1:13" x14ac:dyDescent="0.3">
      <c r="A3277">
        <v>29.572916666666664</v>
      </c>
      <c r="B3277">
        <v>-2.0129999999999999</v>
      </c>
      <c r="C3277">
        <v>-1.7070000000000001</v>
      </c>
      <c r="D3277">
        <v>-2.5529999999999999</v>
      </c>
      <c r="E3277">
        <v>-2.702</v>
      </c>
      <c r="F3277">
        <v>-11.632999999999999</v>
      </c>
      <c r="G3277">
        <v>-9.6620000000000008</v>
      </c>
      <c r="H3277">
        <f t="shared" si="306"/>
        <v>-1.8599999999999999</v>
      </c>
      <c r="I3277">
        <f t="shared" si="307"/>
        <v>0.21637467504308341</v>
      </c>
      <c r="J3277">
        <f t="shared" si="308"/>
        <v>-2.6274999999999999</v>
      </c>
      <c r="K3277">
        <f t="shared" si="309"/>
        <v>0.1053589103967956</v>
      </c>
      <c r="L3277">
        <f t="shared" si="310"/>
        <v>-10.647500000000001</v>
      </c>
      <c r="M3277">
        <f t="shared" si="311"/>
        <v>1.3937074657186841</v>
      </c>
    </row>
    <row r="3278" spans="1:13" x14ac:dyDescent="0.3">
      <c r="A3278">
        <v>29.583333333333336</v>
      </c>
      <c r="B3278">
        <v>-2.0049999999999999</v>
      </c>
      <c r="C3278">
        <v>-1.708</v>
      </c>
      <c r="D3278">
        <v>-2.5409999999999999</v>
      </c>
      <c r="E3278">
        <v>-2.6989999999999998</v>
      </c>
      <c r="F3278">
        <v>-11.599</v>
      </c>
      <c r="G3278">
        <v>-9.3260000000000005</v>
      </c>
      <c r="H3278">
        <f t="shared" si="306"/>
        <v>-1.8565</v>
      </c>
      <c r="I3278">
        <f t="shared" si="307"/>
        <v>0.21001071401240456</v>
      </c>
      <c r="J3278">
        <f t="shared" si="308"/>
        <v>-2.62</v>
      </c>
      <c r="K3278">
        <f t="shared" si="309"/>
        <v>0.11172287142747445</v>
      </c>
      <c r="L3278">
        <f t="shared" si="310"/>
        <v>-10.4625</v>
      </c>
      <c r="M3278">
        <f t="shared" si="311"/>
        <v>1.6072537136370177</v>
      </c>
    </row>
    <row r="3279" spans="1:13" x14ac:dyDescent="0.3">
      <c r="A3279">
        <v>29.59375</v>
      </c>
      <c r="B3279">
        <v>-2.0070000000000001</v>
      </c>
      <c r="C3279">
        <v>-1.6850000000000001</v>
      </c>
      <c r="D3279">
        <v>-2.5409999999999999</v>
      </c>
      <c r="E3279">
        <v>-2.6989999999999998</v>
      </c>
      <c r="F3279">
        <v>-11.598000000000001</v>
      </c>
      <c r="G3279">
        <v>-9.3230000000000004</v>
      </c>
      <c r="H3279">
        <f t="shared" si="306"/>
        <v>-1.8460000000000001</v>
      </c>
      <c r="I3279">
        <f t="shared" si="307"/>
        <v>0.22768838354206836</v>
      </c>
      <c r="J3279">
        <f t="shared" si="308"/>
        <v>-2.62</v>
      </c>
      <c r="K3279">
        <f t="shared" si="309"/>
        <v>0.11172287142747445</v>
      </c>
      <c r="L3279">
        <f t="shared" si="310"/>
        <v>-10.4605</v>
      </c>
      <c r="M3279">
        <f t="shared" si="311"/>
        <v>1.6086679271994084</v>
      </c>
    </row>
    <row r="3280" spans="1:13" x14ac:dyDescent="0.3">
      <c r="A3280">
        <v>29.604166666666664</v>
      </c>
      <c r="B3280">
        <v>-2.0070000000000001</v>
      </c>
      <c r="C3280">
        <v>-1.6819999999999999</v>
      </c>
      <c r="D3280">
        <v>-2.5390000000000001</v>
      </c>
      <c r="E3280">
        <v>-2.7080000000000002</v>
      </c>
      <c r="F3280">
        <v>-11.602</v>
      </c>
      <c r="G3280">
        <v>-9.984</v>
      </c>
      <c r="H3280">
        <f t="shared" si="306"/>
        <v>-1.8445</v>
      </c>
      <c r="I3280">
        <f t="shared" si="307"/>
        <v>0.22980970388562807</v>
      </c>
      <c r="J3280">
        <f t="shared" si="308"/>
        <v>-2.6234999999999999</v>
      </c>
      <c r="K3280">
        <f t="shared" si="309"/>
        <v>0.11950104602052657</v>
      </c>
      <c r="L3280">
        <f t="shared" si="310"/>
        <v>-10.792999999999999</v>
      </c>
      <c r="M3280">
        <f t="shared" si="311"/>
        <v>1.1440987719598341</v>
      </c>
    </row>
    <row r="3281" spans="1:13" x14ac:dyDescent="0.3">
      <c r="A3281">
        <v>29.614583333333336</v>
      </c>
      <c r="B3281">
        <v>-2.0099999999999998</v>
      </c>
      <c r="C3281">
        <v>-1.6970000000000001</v>
      </c>
      <c r="D3281">
        <v>-2.548</v>
      </c>
      <c r="E3281">
        <v>-2.694</v>
      </c>
      <c r="F3281">
        <v>-11.608000000000001</v>
      </c>
      <c r="G3281">
        <v>-9.8279999999999994</v>
      </c>
      <c r="H3281">
        <f t="shared" si="306"/>
        <v>-1.8534999999999999</v>
      </c>
      <c r="I3281">
        <f t="shared" si="307"/>
        <v>0.22132442251138917</v>
      </c>
      <c r="J3281">
        <f t="shared" si="308"/>
        <v>-2.621</v>
      </c>
      <c r="K3281">
        <f t="shared" si="309"/>
        <v>0.10323759005323588</v>
      </c>
      <c r="L3281">
        <f t="shared" si="310"/>
        <v>-10.718</v>
      </c>
      <c r="M3281">
        <f t="shared" si="311"/>
        <v>1.2586500705120554</v>
      </c>
    </row>
    <row r="3282" spans="1:13" x14ac:dyDescent="0.3">
      <c r="A3282">
        <v>29.625</v>
      </c>
      <c r="B3282">
        <v>-1.994</v>
      </c>
      <c r="C3282">
        <v>-1.681</v>
      </c>
      <c r="D3282">
        <v>-2.5329999999999999</v>
      </c>
      <c r="E3282">
        <v>-2.7120000000000002</v>
      </c>
      <c r="F3282">
        <v>-11.577999999999999</v>
      </c>
      <c r="G3282">
        <v>-9.8079999999999998</v>
      </c>
      <c r="H3282">
        <f t="shared" si="306"/>
        <v>-1.8374999999999999</v>
      </c>
      <c r="I3282">
        <f t="shared" si="307"/>
        <v>0.22132442251138934</v>
      </c>
      <c r="J3282">
        <f t="shared" si="308"/>
        <v>-2.6225000000000001</v>
      </c>
      <c r="K3282">
        <f t="shared" si="309"/>
        <v>0.1265721138323922</v>
      </c>
      <c r="L3282">
        <f t="shared" si="310"/>
        <v>-10.693</v>
      </c>
      <c r="M3282">
        <f t="shared" si="311"/>
        <v>1.2515790027001887</v>
      </c>
    </row>
    <row r="3283" spans="1:13" x14ac:dyDescent="0.3">
      <c r="A3283">
        <v>29.635416666666664</v>
      </c>
      <c r="B3283">
        <v>-2.004</v>
      </c>
      <c r="C3283">
        <v>-1.6930000000000001</v>
      </c>
      <c r="D3283">
        <v>-2.5470000000000002</v>
      </c>
      <c r="E3283">
        <v>-2.702</v>
      </c>
      <c r="F3283">
        <v>-11.587</v>
      </c>
      <c r="G3283">
        <v>-9.43</v>
      </c>
      <c r="H3283">
        <f t="shared" si="306"/>
        <v>-1.8485</v>
      </c>
      <c r="I3283">
        <f t="shared" si="307"/>
        <v>0.21991020894901622</v>
      </c>
      <c r="J3283">
        <f t="shared" si="308"/>
        <v>-2.6245000000000003</v>
      </c>
      <c r="K3283">
        <f t="shared" si="309"/>
        <v>0.10960155108391473</v>
      </c>
      <c r="L3283">
        <f t="shared" si="310"/>
        <v>-10.5085</v>
      </c>
      <c r="M3283">
        <f t="shared" si="311"/>
        <v>1.5252293270193917</v>
      </c>
    </row>
    <row r="3284" spans="1:13" x14ac:dyDescent="0.3">
      <c r="A3284">
        <v>29.645833333333336</v>
      </c>
      <c r="B3284">
        <v>-1.99</v>
      </c>
      <c r="C3284">
        <v>-1.681</v>
      </c>
      <c r="D3284">
        <v>-2.524</v>
      </c>
      <c r="E3284">
        <v>-2.706</v>
      </c>
      <c r="F3284">
        <v>-11.528</v>
      </c>
      <c r="G3284">
        <v>-9.39</v>
      </c>
      <c r="H3284">
        <f t="shared" si="306"/>
        <v>-1.8355000000000001</v>
      </c>
      <c r="I3284">
        <f t="shared" si="307"/>
        <v>0.21849599538664316</v>
      </c>
      <c r="J3284">
        <f t="shared" si="308"/>
        <v>-2.6150000000000002</v>
      </c>
      <c r="K3284">
        <f t="shared" si="309"/>
        <v>0.12869343417595161</v>
      </c>
      <c r="L3284">
        <f t="shared" si="310"/>
        <v>-10.459</v>
      </c>
      <c r="M3284">
        <f t="shared" si="311"/>
        <v>1.5117942981768528</v>
      </c>
    </row>
    <row r="3285" spans="1:13" x14ac:dyDescent="0.3">
      <c r="A3285">
        <v>29.65625</v>
      </c>
      <c r="B3285">
        <v>-1.9970000000000001</v>
      </c>
      <c r="C3285">
        <v>-1.696</v>
      </c>
      <c r="D3285">
        <v>-2.5329999999999999</v>
      </c>
      <c r="E3285">
        <v>-2.6890000000000001</v>
      </c>
      <c r="F3285">
        <v>-11.532999999999999</v>
      </c>
      <c r="G3285">
        <v>-9.5809999999999995</v>
      </c>
      <c r="H3285">
        <f t="shared" si="306"/>
        <v>-1.8465</v>
      </c>
      <c r="I3285">
        <f t="shared" si="307"/>
        <v>0.21283914113715091</v>
      </c>
      <c r="J3285">
        <f t="shared" si="308"/>
        <v>-2.6109999999999998</v>
      </c>
      <c r="K3285">
        <f t="shared" si="309"/>
        <v>0.11030865786510152</v>
      </c>
      <c r="L3285">
        <f t="shared" si="310"/>
        <v>-10.556999999999999</v>
      </c>
      <c r="M3285">
        <f t="shared" si="311"/>
        <v>1.3802724368761408</v>
      </c>
    </row>
    <row r="3286" spans="1:13" x14ac:dyDescent="0.3">
      <c r="A3286">
        <v>29.666666666666664</v>
      </c>
      <c r="B3286">
        <v>-1.9930000000000001</v>
      </c>
      <c r="C3286">
        <v>-1.6759999999999999</v>
      </c>
      <c r="D3286">
        <v>-2.5270000000000001</v>
      </c>
      <c r="E3286">
        <v>-2.6819999999999999</v>
      </c>
      <c r="F3286">
        <v>-11.51</v>
      </c>
      <c r="G3286">
        <v>-9.1950000000000003</v>
      </c>
      <c r="H3286">
        <f t="shared" si="306"/>
        <v>-1.8345</v>
      </c>
      <c r="I3286">
        <f t="shared" si="307"/>
        <v>0.22415284963613569</v>
      </c>
      <c r="J3286">
        <f t="shared" si="308"/>
        <v>-2.6044999999999998</v>
      </c>
      <c r="K3286">
        <f t="shared" si="309"/>
        <v>0.10960155108391473</v>
      </c>
      <c r="L3286">
        <f t="shared" si="310"/>
        <v>-10.352499999999999</v>
      </c>
      <c r="M3286">
        <f t="shared" si="311"/>
        <v>1.6369521984468633</v>
      </c>
    </row>
    <row r="3287" spans="1:13" x14ac:dyDescent="0.3">
      <c r="A3287">
        <v>29.677083333333336</v>
      </c>
      <c r="B3287">
        <v>-1.996</v>
      </c>
      <c r="C3287">
        <v>-1.6839999999999999</v>
      </c>
      <c r="D3287">
        <v>-2.5310000000000001</v>
      </c>
      <c r="E3287">
        <v>-2.694</v>
      </c>
      <c r="F3287">
        <v>-11.507999999999999</v>
      </c>
      <c r="G3287">
        <v>-9.3859999999999992</v>
      </c>
      <c r="H3287">
        <f t="shared" si="306"/>
        <v>-1.8399999999999999</v>
      </c>
      <c r="I3287">
        <f t="shared" si="307"/>
        <v>0.22061731573020285</v>
      </c>
      <c r="J3287">
        <f t="shared" si="308"/>
        <v>-2.6124999999999998</v>
      </c>
      <c r="K3287">
        <f t="shared" si="309"/>
        <v>0.11525840533340712</v>
      </c>
      <c r="L3287">
        <f t="shared" si="310"/>
        <v>-10.446999999999999</v>
      </c>
      <c r="M3287">
        <f t="shared" si="311"/>
        <v>1.500480589677853</v>
      </c>
    </row>
    <row r="3288" spans="1:13" x14ac:dyDescent="0.3">
      <c r="A3288">
        <v>29.6875</v>
      </c>
      <c r="B3288">
        <v>-1.9910000000000001</v>
      </c>
      <c r="C3288">
        <v>-1.677</v>
      </c>
      <c r="D3288">
        <v>-2.5219999999999998</v>
      </c>
      <c r="E3288">
        <v>-2.6739999999999999</v>
      </c>
      <c r="F3288">
        <v>-11.515000000000001</v>
      </c>
      <c r="G3288">
        <v>-9.65</v>
      </c>
      <c r="H3288">
        <f t="shared" si="306"/>
        <v>-1.8340000000000001</v>
      </c>
      <c r="I3288">
        <f t="shared" si="307"/>
        <v>0.22203152929257597</v>
      </c>
      <c r="J3288">
        <f t="shared" si="308"/>
        <v>-2.5979999999999999</v>
      </c>
      <c r="K3288">
        <f t="shared" si="309"/>
        <v>0.10748023074035531</v>
      </c>
      <c r="L3288">
        <f t="shared" si="310"/>
        <v>-10.5825</v>
      </c>
      <c r="M3288">
        <f t="shared" si="311"/>
        <v>1.3187541469129114</v>
      </c>
    </row>
    <row r="3289" spans="1:13" x14ac:dyDescent="0.3">
      <c r="A3289">
        <v>29.697916666666664</v>
      </c>
      <c r="B3289">
        <v>-1.988</v>
      </c>
      <c r="C3289">
        <v>-1.6839999999999999</v>
      </c>
      <c r="D3289">
        <v>-2.524</v>
      </c>
      <c r="E3289">
        <v>-2.68</v>
      </c>
      <c r="F3289">
        <v>-11.499000000000001</v>
      </c>
      <c r="G3289">
        <v>-10.457000000000001</v>
      </c>
      <c r="H3289">
        <f t="shared" si="306"/>
        <v>-1.8359999999999999</v>
      </c>
      <c r="I3289">
        <f t="shared" si="307"/>
        <v>0.21496046148071049</v>
      </c>
      <c r="J3289">
        <f t="shared" si="308"/>
        <v>-2.6020000000000003</v>
      </c>
      <c r="K3289">
        <f t="shared" si="309"/>
        <v>0.11030865786510152</v>
      </c>
      <c r="L3289">
        <f t="shared" si="310"/>
        <v>-10.978000000000002</v>
      </c>
      <c r="M3289">
        <f t="shared" si="311"/>
        <v>0.73680526599638241</v>
      </c>
    </row>
    <row r="3290" spans="1:13" x14ac:dyDescent="0.3">
      <c r="A3290">
        <v>29.708333333333336</v>
      </c>
      <c r="B3290">
        <v>-1.994</v>
      </c>
      <c r="C3290">
        <v>-1.6850000000000001</v>
      </c>
      <c r="D3290">
        <v>-2.528</v>
      </c>
      <c r="E3290">
        <v>-2.677</v>
      </c>
      <c r="F3290">
        <v>-11.496</v>
      </c>
      <c r="G3290">
        <v>-10.138</v>
      </c>
      <c r="H3290">
        <f t="shared" si="306"/>
        <v>-1.8395000000000001</v>
      </c>
      <c r="I3290">
        <f t="shared" si="307"/>
        <v>0.21849599538664316</v>
      </c>
      <c r="J3290">
        <f t="shared" si="308"/>
        <v>-2.6025</v>
      </c>
      <c r="K3290">
        <f t="shared" si="309"/>
        <v>0.1053589103967956</v>
      </c>
      <c r="L3290">
        <f t="shared" si="310"/>
        <v>-10.817</v>
      </c>
      <c r="M3290">
        <f t="shared" si="311"/>
        <v>0.96025100885133197</v>
      </c>
    </row>
    <row r="3291" spans="1:13" x14ac:dyDescent="0.3">
      <c r="A3291">
        <v>29.71875</v>
      </c>
      <c r="B3291">
        <v>-1.9910000000000001</v>
      </c>
      <c r="C3291">
        <v>-1.6879999999999999</v>
      </c>
      <c r="D3291">
        <v>-2.5249999999999999</v>
      </c>
      <c r="E3291">
        <v>-2.6709999999999998</v>
      </c>
      <c r="F3291">
        <v>-11.487</v>
      </c>
      <c r="G3291">
        <v>-9.2430000000000003</v>
      </c>
      <c r="H3291">
        <f t="shared" si="306"/>
        <v>-1.8395000000000001</v>
      </c>
      <c r="I3291">
        <f t="shared" si="307"/>
        <v>0.214253354699524</v>
      </c>
      <c r="J3291">
        <f t="shared" si="308"/>
        <v>-2.5979999999999999</v>
      </c>
      <c r="K3291">
        <f t="shared" si="309"/>
        <v>0.10323759005323588</v>
      </c>
      <c r="L3291">
        <f t="shared" si="310"/>
        <v>-10.365</v>
      </c>
      <c r="M3291">
        <f t="shared" si="311"/>
        <v>1.5867476169826094</v>
      </c>
    </row>
    <row r="3292" spans="1:13" x14ac:dyDescent="0.3">
      <c r="A3292">
        <v>29.729166666666664</v>
      </c>
      <c r="B3292">
        <v>-1.9850000000000001</v>
      </c>
      <c r="C3292">
        <v>-1.681</v>
      </c>
      <c r="D3292">
        <v>-2.5209999999999999</v>
      </c>
      <c r="E3292">
        <v>-2.6880000000000002</v>
      </c>
      <c r="F3292">
        <v>-11.456</v>
      </c>
      <c r="G3292">
        <v>-8.8360000000000003</v>
      </c>
      <c r="H3292">
        <f t="shared" si="306"/>
        <v>-1.8330000000000002</v>
      </c>
      <c r="I3292">
        <f t="shared" si="307"/>
        <v>0.21496046148071049</v>
      </c>
      <c r="J3292">
        <f t="shared" si="308"/>
        <v>-2.6044999999999998</v>
      </c>
      <c r="K3292">
        <f t="shared" si="309"/>
        <v>0.11808683245815361</v>
      </c>
      <c r="L3292">
        <f t="shared" si="310"/>
        <v>-10.146000000000001</v>
      </c>
      <c r="M3292">
        <f t="shared" si="311"/>
        <v>1.8526197667087529</v>
      </c>
    </row>
    <row r="3293" spans="1:13" x14ac:dyDescent="0.3">
      <c r="A3293">
        <v>29.739583333333336</v>
      </c>
      <c r="B3293">
        <v>-1.996</v>
      </c>
      <c r="C3293">
        <v>-1.679</v>
      </c>
      <c r="D3293">
        <v>-2.5390000000000001</v>
      </c>
      <c r="E3293">
        <v>-2.6819999999999999</v>
      </c>
      <c r="F3293">
        <v>-11.459</v>
      </c>
      <c r="G3293">
        <v>-8.7390000000000008</v>
      </c>
      <c r="H3293">
        <f t="shared" si="306"/>
        <v>-1.8374999999999999</v>
      </c>
      <c r="I3293">
        <f t="shared" si="307"/>
        <v>0.22415284963613552</v>
      </c>
      <c r="J3293">
        <f t="shared" si="308"/>
        <v>-2.6105</v>
      </c>
      <c r="K3293">
        <f t="shared" si="309"/>
        <v>0.10111626970967615</v>
      </c>
      <c r="L3293">
        <f t="shared" si="310"/>
        <v>-10.099</v>
      </c>
      <c r="M3293">
        <f t="shared" si="311"/>
        <v>1.9233304448274069</v>
      </c>
    </row>
    <row r="3294" spans="1:13" x14ac:dyDescent="0.3">
      <c r="A3294">
        <v>29.75</v>
      </c>
      <c r="B3294">
        <v>-1.9850000000000001</v>
      </c>
      <c r="C3294">
        <v>-1.673</v>
      </c>
      <c r="D3294">
        <v>-2.5099999999999998</v>
      </c>
      <c r="E3294">
        <v>-2.677</v>
      </c>
      <c r="F3294">
        <v>-11.407</v>
      </c>
      <c r="G3294">
        <v>-9.343</v>
      </c>
      <c r="H3294">
        <f t="shared" si="306"/>
        <v>-1.8290000000000002</v>
      </c>
      <c r="I3294">
        <f t="shared" si="307"/>
        <v>0.22061731573020285</v>
      </c>
      <c r="J3294">
        <f t="shared" si="308"/>
        <v>-2.5934999999999997</v>
      </c>
      <c r="K3294">
        <f t="shared" si="309"/>
        <v>0.11808683245815361</v>
      </c>
      <c r="L3294">
        <f t="shared" si="310"/>
        <v>-10.375</v>
      </c>
      <c r="M3294">
        <f t="shared" si="311"/>
        <v>1.459468396369034</v>
      </c>
    </row>
    <row r="3295" spans="1:13" x14ac:dyDescent="0.3">
      <c r="A3295">
        <v>29.760416666666664</v>
      </c>
      <c r="B3295">
        <v>-1.9930000000000001</v>
      </c>
      <c r="C3295">
        <v>-1.671</v>
      </c>
      <c r="D3295">
        <v>-2.524</v>
      </c>
      <c r="E3295">
        <v>-2.6819999999999999</v>
      </c>
      <c r="F3295">
        <v>-11.398999999999999</v>
      </c>
      <c r="G3295">
        <v>-8.9309999999999992</v>
      </c>
      <c r="H3295">
        <f t="shared" si="306"/>
        <v>-1.8320000000000001</v>
      </c>
      <c r="I3295">
        <f t="shared" si="307"/>
        <v>0.22768838354206836</v>
      </c>
      <c r="J3295">
        <f t="shared" si="308"/>
        <v>-2.6029999999999998</v>
      </c>
      <c r="K3295">
        <f t="shared" si="309"/>
        <v>0.11172287142747445</v>
      </c>
      <c r="L3295">
        <f t="shared" si="310"/>
        <v>-10.164999999999999</v>
      </c>
      <c r="M3295">
        <f t="shared" si="311"/>
        <v>1.7451395359683999</v>
      </c>
    </row>
    <row r="3296" spans="1:13" x14ac:dyDescent="0.3">
      <c r="A3296">
        <v>29.770833333333336</v>
      </c>
      <c r="B3296">
        <v>-1.9910000000000001</v>
      </c>
      <c r="C3296">
        <v>-1.677</v>
      </c>
      <c r="D3296">
        <v>-2.5299999999999998</v>
      </c>
      <c r="E3296">
        <v>-2.6749999999999998</v>
      </c>
      <c r="F3296">
        <v>-11.435</v>
      </c>
      <c r="G3296">
        <v>-9.6069999999999993</v>
      </c>
      <c r="H3296">
        <f t="shared" si="306"/>
        <v>-1.8340000000000001</v>
      </c>
      <c r="I3296">
        <f t="shared" si="307"/>
        <v>0.22203152929257597</v>
      </c>
      <c r="J3296">
        <f t="shared" si="308"/>
        <v>-2.6025</v>
      </c>
      <c r="K3296">
        <f t="shared" si="309"/>
        <v>0.1025304832720494</v>
      </c>
      <c r="L3296">
        <f t="shared" si="310"/>
        <v>-10.521000000000001</v>
      </c>
      <c r="M3296">
        <f t="shared" si="311"/>
        <v>1.2925911960090097</v>
      </c>
    </row>
    <row r="3297" spans="1:13" x14ac:dyDescent="0.3">
      <c r="A3297">
        <v>29.78125</v>
      </c>
      <c r="B3297">
        <v>-1.984</v>
      </c>
      <c r="C3297">
        <v>-1.67</v>
      </c>
      <c r="D3297">
        <v>-2.5179999999999998</v>
      </c>
      <c r="E3297">
        <v>-2.6789999999999998</v>
      </c>
      <c r="F3297">
        <v>-11.384</v>
      </c>
      <c r="G3297">
        <v>-9.0050000000000008</v>
      </c>
      <c r="H3297">
        <f t="shared" si="306"/>
        <v>-1.827</v>
      </c>
      <c r="I3297">
        <f t="shared" si="307"/>
        <v>0.22203152929257597</v>
      </c>
      <c r="J3297">
        <f t="shared" si="308"/>
        <v>-2.5984999999999996</v>
      </c>
      <c r="K3297">
        <f t="shared" si="309"/>
        <v>0.11384419177103418</v>
      </c>
      <c r="L3297">
        <f t="shared" si="310"/>
        <v>-10.194500000000001</v>
      </c>
      <c r="M3297">
        <f t="shared" si="311"/>
        <v>1.6822070324427914</v>
      </c>
    </row>
    <row r="3298" spans="1:13" x14ac:dyDescent="0.3">
      <c r="A3298">
        <v>29.791666666666664</v>
      </c>
      <c r="B3298">
        <v>-1.9870000000000001</v>
      </c>
      <c r="C3298">
        <v>-1.6739999999999999</v>
      </c>
      <c r="D3298">
        <v>-2.5219999999999998</v>
      </c>
      <c r="E3298">
        <v>-2.669</v>
      </c>
      <c r="F3298">
        <v>-11.378</v>
      </c>
      <c r="G3298">
        <v>-9.4979999999999993</v>
      </c>
      <c r="H3298">
        <f t="shared" si="306"/>
        <v>-1.8305</v>
      </c>
      <c r="I3298">
        <f t="shared" si="307"/>
        <v>0.22132442251138948</v>
      </c>
      <c r="J3298">
        <f t="shared" si="308"/>
        <v>-2.5954999999999999</v>
      </c>
      <c r="K3298">
        <f t="shared" si="309"/>
        <v>0.10394469683442266</v>
      </c>
      <c r="L3298">
        <f t="shared" si="310"/>
        <v>-10.437999999999999</v>
      </c>
      <c r="M3298">
        <f t="shared" si="311"/>
        <v>1.32936074863071</v>
      </c>
    </row>
    <row r="3299" spans="1:13" x14ac:dyDescent="0.3">
      <c r="A3299">
        <v>29.802083333333336</v>
      </c>
      <c r="B3299">
        <v>-1.9910000000000001</v>
      </c>
      <c r="C3299">
        <v>-1.6739999999999999</v>
      </c>
      <c r="D3299">
        <v>-2.5129999999999999</v>
      </c>
      <c r="E3299">
        <v>-2.677</v>
      </c>
      <c r="F3299">
        <v>-11.427</v>
      </c>
      <c r="G3299">
        <v>-9.8339999999999996</v>
      </c>
      <c r="H3299">
        <f t="shared" si="306"/>
        <v>-1.8325</v>
      </c>
      <c r="I3299">
        <f t="shared" si="307"/>
        <v>0.22415284963613569</v>
      </c>
      <c r="J3299">
        <f t="shared" si="308"/>
        <v>-2.5949999999999998</v>
      </c>
      <c r="K3299">
        <f t="shared" si="309"/>
        <v>0.1159655121145939</v>
      </c>
      <c r="L3299">
        <f t="shared" si="310"/>
        <v>-10.6305</v>
      </c>
      <c r="M3299">
        <f t="shared" si="311"/>
        <v>1.1264211024301702</v>
      </c>
    </row>
    <row r="3300" spans="1:13" x14ac:dyDescent="0.3">
      <c r="A3300">
        <v>29.8125</v>
      </c>
      <c r="B3300">
        <v>-1.9930000000000001</v>
      </c>
      <c r="C3300">
        <v>-1.677</v>
      </c>
      <c r="D3300">
        <v>-2.5390000000000001</v>
      </c>
      <c r="E3300">
        <v>-2.6659999999999999</v>
      </c>
      <c r="F3300">
        <v>-11.499000000000001</v>
      </c>
      <c r="G3300">
        <v>-9.2629999999999999</v>
      </c>
      <c r="H3300">
        <f t="shared" si="306"/>
        <v>-1.835</v>
      </c>
      <c r="I3300">
        <f t="shared" si="307"/>
        <v>0.22344574285494906</v>
      </c>
      <c r="J3300">
        <f t="shared" si="308"/>
        <v>-2.6025</v>
      </c>
      <c r="K3300">
        <f t="shared" si="309"/>
        <v>8.9802561210691384E-2</v>
      </c>
      <c r="L3300">
        <f t="shared" si="310"/>
        <v>-10.381</v>
      </c>
      <c r="M3300">
        <f t="shared" si="311"/>
        <v>1.5810907627331159</v>
      </c>
    </row>
    <row r="3301" spans="1:13" x14ac:dyDescent="0.3">
      <c r="A3301">
        <v>29.822916666666664</v>
      </c>
      <c r="B3301">
        <v>-1.9810000000000001</v>
      </c>
      <c r="C3301">
        <v>-1.6819999999999999</v>
      </c>
      <c r="D3301">
        <v>-2.508</v>
      </c>
      <c r="E3301">
        <v>-2.665</v>
      </c>
      <c r="F3301">
        <v>-11.458</v>
      </c>
      <c r="G3301">
        <v>-9.2289999999999992</v>
      </c>
      <c r="H3301">
        <f t="shared" si="306"/>
        <v>-1.8315000000000001</v>
      </c>
      <c r="I3301">
        <f t="shared" si="307"/>
        <v>0.21142492757477782</v>
      </c>
      <c r="J3301">
        <f t="shared" si="308"/>
        <v>-2.5865</v>
      </c>
      <c r="K3301">
        <f t="shared" si="309"/>
        <v>0.11101576464628798</v>
      </c>
      <c r="L3301">
        <f t="shared" si="310"/>
        <v>-10.343499999999999</v>
      </c>
      <c r="M3301">
        <f t="shared" si="311"/>
        <v>1.576141015264821</v>
      </c>
    </row>
    <row r="3302" spans="1:13" x14ac:dyDescent="0.3">
      <c r="A3302">
        <v>29.833333333333336</v>
      </c>
      <c r="B3302">
        <v>-1.99</v>
      </c>
      <c r="C3302">
        <v>-1.67</v>
      </c>
      <c r="D3302">
        <v>-2.5209999999999999</v>
      </c>
      <c r="E3302">
        <v>-2.66</v>
      </c>
      <c r="F3302">
        <v>-11.465</v>
      </c>
      <c r="G3302">
        <v>-9.3330000000000002</v>
      </c>
      <c r="H3302">
        <f t="shared" si="306"/>
        <v>-1.83</v>
      </c>
      <c r="I3302">
        <f t="shared" si="307"/>
        <v>0.22627416997969527</v>
      </c>
      <c r="J3302">
        <f t="shared" si="308"/>
        <v>-2.5905</v>
      </c>
      <c r="K3302">
        <f t="shared" si="309"/>
        <v>9.8287842584930271E-2</v>
      </c>
      <c r="L3302">
        <f t="shared" si="310"/>
        <v>-10.399000000000001</v>
      </c>
      <c r="M3302">
        <f t="shared" si="311"/>
        <v>1.5075516574897048</v>
      </c>
    </row>
    <row r="3303" spans="1:13" x14ac:dyDescent="0.3">
      <c r="A3303">
        <v>29.84375</v>
      </c>
      <c r="B3303">
        <v>-1.9790000000000001</v>
      </c>
      <c r="C3303">
        <v>-1.667</v>
      </c>
      <c r="D3303">
        <v>-2.516</v>
      </c>
      <c r="E3303">
        <v>-2.6589999999999998</v>
      </c>
      <c r="F3303">
        <v>-11.427</v>
      </c>
      <c r="G3303">
        <v>-9.8119999999999994</v>
      </c>
      <c r="H3303">
        <f t="shared" si="306"/>
        <v>-1.823</v>
      </c>
      <c r="I3303">
        <f t="shared" si="307"/>
        <v>0.22061731573020285</v>
      </c>
      <c r="J3303">
        <f t="shared" si="308"/>
        <v>-2.5874999999999999</v>
      </c>
      <c r="K3303">
        <f t="shared" si="309"/>
        <v>0.10111626970967615</v>
      </c>
      <c r="L3303">
        <f t="shared" si="310"/>
        <v>-10.619499999999999</v>
      </c>
      <c r="M3303">
        <f t="shared" si="311"/>
        <v>1.1419774516162744</v>
      </c>
    </row>
    <row r="3304" spans="1:13" x14ac:dyDescent="0.3">
      <c r="A3304">
        <v>29.854166666666664</v>
      </c>
      <c r="B3304">
        <v>-1.978</v>
      </c>
      <c r="C3304">
        <v>-1.661</v>
      </c>
      <c r="D3304">
        <v>-2.5129999999999999</v>
      </c>
      <c r="E3304">
        <v>-2.6520000000000001</v>
      </c>
      <c r="F3304">
        <v>-11.423999999999999</v>
      </c>
      <c r="G3304">
        <v>-9.0389999999999997</v>
      </c>
      <c r="H3304">
        <f t="shared" si="306"/>
        <v>-1.8195000000000001</v>
      </c>
      <c r="I3304">
        <f t="shared" si="307"/>
        <v>0.22415284963613552</v>
      </c>
      <c r="J3304">
        <f t="shared" si="308"/>
        <v>-2.5825</v>
      </c>
      <c r="K3304">
        <f t="shared" si="309"/>
        <v>9.8287842584930271E-2</v>
      </c>
      <c r="L3304">
        <f t="shared" si="310"/>
        <v>-10.2315</v>
      </c>
      <c r="M3304">
        <f t="shared" si="311"/>
        <v>1.6864496731299057</v>
      </c>
    </row>
    <row r="3305" spans="1:13" x14ac:dyDescent="0.3">
      <c r="A3305">
        <v>29.864583333333336</v>
      </c>
      <c r="B3305">
        <v>-1.9810000000000001</v>
      </c>
      <c r="C3305">
        <v>-1.6619999999999999</v>
      </c>
      <c r="D3305">
        <v>-2.5219999999999998</v>
      </c>
      <c r="E3305">
        <v>-2.6589999999999998</v>
      </c>
      <c r="F3305">
        <v>-11.455</v>
      </c>
      <c r="G3305">
        <v>-8.7230000000000008</v>
      </c>
      <c r="H3305">
        <f t="shared" si="306"/>
        <v>-1.8214999999999999</v>
      </c>
      <c r="I3305">
        <f t="shared" si="307"/>
        <v>0.22556706319850878</v>
      </c>
      <c r="J3305">
        <f t="shared" si="308"/>
        <v>-2.5904999999999996</v>
      </c>
      <c r="K3305">
        <f t="shared" si="309"/>
        <v>9.6873629022557015E-2</v>
      </c>
      <c r="L3305">
        <f t="shared" si="310"/>
        <v>-10.089</v>
      </c>
      <c r="M3305">
        <f t="shared" si="311"/>
        <v>1.9318157262016462</v>
      </c>
    </row>
    <row r="3306" spans="1:13" x14ac:dyDescent="0.3">
      <c r="A3306">
        <v>29.875</v>
      </c>
      <c r="B3306">
        <v>-1.982</v>
      </c>
      <c r="C3306">
        <v>-1.667</v>
      </c>
      <c r="D3306">
        <v>-2.5190000000000001</v>
      </c>
      <c r="E3306">
        <v>-2.649</v>
      </c>
      <c r="F3306">
        <v>-11.47</v>
      </c>
      <c r="G3306">
        <v>-8.9870000000000001</v>
      </c>
      <c r="H3306">
        <f t="shared" si="306"/>
        <v>-1.8245</v>
      </c>
      <c r="I3306">
        <f t="shared" si="307"/>
        <v>0.22273863607376243</v>
      </c>
      <c r="J3306">
        <f t="shared" si="308"/>
        <v>-2.5840000000000001</v>
      </c>
      <c r="K3306">
        <f t="shared" si="309"/>
        <v>9.1923881554251102E-2</v>
      </c>
      <c r="L3306">
        <f t="shared" si="310"/>
        <v>-10.2285</v>
      </c>
      <c r="M3306">
        <f t="shared" si="311"/>
        <v>1.7557461376861936</v>
      </c>
    </row>
    <row r="3307" spans="1:13" x14ac:dyDescent="0.3">
      <c r="A3307">
        <v>29.885416666666664</v>
      </c>
      <c r="B3307">
        <v>-1.976</v>
      </c>
      <c r="C3307">
        <v>-1.67</v>
      </c>
      <c r="D3307">
        <v>-2.504</v>
      </c>
      <c r="E3307">
        <v>-2.6389999999999998</v>
      </c>
      <c r="F3307">
        <v>-11.455</v>
      </c>
      <c r="G3307">
        <v>-8.8780000000000001</v>
      </c>
      <c r="H3307">
        <f t="shared" si="306"/>
        <v>-1.823</v>
      </c>
      <c r="I3307">
        <f t="shared" si="307"/>
        <v>0.21637467504308358</v>
      </c>
      <c r="J3307">
        <f t="shared" si="308"/>
        <v>-2.5714999999999999</v>
      </c>
      <c r="K3307">
        <f t="shared" si="309"/>
        <v>9.5459415460183772E-2</v>
      </c>
      <c r="L3307">
        <f t="shared" si="310"/>
        <v>-10.166499999999999</v>
      </c>
      <c r="M3307">
        <f t="shared" si="311"/>
        <v>1.8222141751177447</v>
      </c>
    </row>
    <row r="3308" spans="1:13" x14ac:dyDescent="0.3">
      <c r="A3308">
        <v>29.895833333333336</v>
      </c>
      <c r="B3308">
        <v>-1.978</v>
      </c>
      <c r="C3308">
        <v>-1.6639999999999999</v>
      </c>
      <c r="D3308">
        <v>-2.5019999999999998</v>
      </c>
      <c r="E3308">
        <v>-2.649</v>
      </c>
      <c r="F3308">
        <v>-11.444000000000001</v>
      </c>
      <c r="G3308">
        <v>-8.7059999999999995</v>
      </c>
      <c r="H3308">
        <f t="shared" si="306"/>
        <v>-1.821</v>
      </c>
      <c r="I3308">
        <f t="shared" si="307"/>
        <v>0.22203152929257597</v>
      </c>
      <c r="J3308">
        <f t="shared" si="308"/>
        <v>-2.5754999999999999</v>
      </c>
      <c r="K3308">
        <f t="shared" si="309"/>
        <v>0.10394469683442266</v>
      </c>
      <c r="L3308">
        <f t="shared" si="310"/>
        <v>-10.074999999999999</v>
      </c>
      <c r="M3308">
        <f t="shared" si="311"/>
        <v>1.9360583668887823</v>
      </c>
    </row>
    <row r="3309" spans="1:13" x14ac:dyDescent="0.3">
      <c r="A3309">
        <v>29.90625</v>
      </c>
      <c r="B3309">
        <v>-1.976</v>
      </c>
      <c r="C3309">
        <v>-1.6559999999999999</v>
      </c>
      <c r="D3309">
        <v>-2.5129999999999999</v>
      </c>
      <c r="E3309">
        <v>-2.6360000000000001</v>
      </c>
      <c r="F3309">
        <v>-11.439</v>
      </c>
      <c r="G3309">
        <v>-9.2949999999999999</v>
      </c>
      <c r="H3309">
        <f t="shared" si="306"/>
        <v>-1.8159999999999998</v>
      </c>
      <c r="I3309">
        <f t="shared" si="307"/>
        <v>0.22627416997969527</v>
      </c>
      <c r="J3309">
        <f t="shared" si="308"/>
        <v>-2.5745</v>
      </c>
      <c r="K3309">
        <f t="shared" si="309"/>
        <v>8.6974134085945495E-2</v>
      </c>
      <c r="L3309">
        <f t="shared" si="310"/>
        <v>-10.367000000000001</v>
      </c>
      <c r="M3309">
        <f t="shared" si="311"/>
        <v>1.5160369388639521</v>
      </c>
    </row>
    <row r="3310" spans="1:13" x14ac:dyDescent="0.3">
      <c r="A3310">
        <v>29.916666666666664</v>
      </c>
      <c r="B3310">
        <v>-1.968</v>
      </c>
      <c r="C3310">
        <v>-1.651</v>
      </c>
      <c r="D3310">
        <v>-2.508</v>
      </c>
      <c r="E3310">
        <v>-2.6360000000000001</v>
      </c>
      <c r="F3310">
        <v>-11.428000000000001</v>
      </c>
      <c r="G3310">
        <v>-8.8239999999999998</v>
      </c>
      <c r="H3310">
        <f t="shared" si="306"/>
        <v>-1.8094999999999999</v>
      </c>
      <c r="I3310">
        <f t="shared" si="307"/>
        <v>0.22415284963613552</v>
      </c>
      <c r="J3310">
        <f t="shared" si="308"/>
        <v>-2.5720000000000001</v>
      </c>
      <c r="K3310">
        <f t="shared" si="309"/>
        <v>9.0509667991878165E-2</v>
      </c>
      <c r="L3310">
        <f t="shared" si="310"/>
        <v>-10.126000000000001</v>
      </c>
      <c r="M3310">
        <f t="shared" si="311"/>
        <v>1.8413060582097565</v>
      </c>
    </row>
    <row r="3311" spans="1:13" x14ac:dyDescent="0.3">
      <c r="A3311">
        <v>29.927083333333336</v>
      </c>
      <c r="B3311">
        <v>-1.976</v>
      </c>
      <c r="C3311">
        <v>-1.645</v>
      </c>
      <c r="D3311">
        <v>-2.508</v>
      </c>
      <c r="E3311">
        <v>-2.637</v>
      </c>
      <c r="F3311">
        <v>-11.446999999999999</v>
      </c>
      <c r="G3311">
        <v>-9.2230000000000008</v>
      </c>
      <c r="H3311">
        <f t="shared" si="306"/>
        <v>-1.8105</v>
      </c>
      <c r="I3311">
        <f t="shared" si="307"/>
        <v>0.23405234457274721</v>
      </c>
      <c r="J3311">
        <f t="shared" si="308"/>
        <v>-2.5724999999999998</v>
      </c>
      <c r="K3311">
        <f t="shared" si="309"/>
        <v>9.1216774773064627E-2</v>
      </c>
      <c r="L3311">
        <f t="shared" si="310"/>
        <v>-10.335000000000001</v>
      </c>
      <c r="M3311">
        <f t="shared" si="311"/>
        <v>1.5726054813588695</v>
      </c>
    </row>
    <row r="3312" spans="1:13" x14ac:dyDescent="0.3">
      <c r="A3312">
        <v>29.9375</v>
      </c>
      <c r="B3312">
        <v>-1.9730000000000001</v>
      </c>
      <c r="C3312">
        <v>-1.6479999999999999</v>
      </c>
      <c r="D3312">
        <v>-2.5190000000000001</v>
      </c>
      <c r="E3312">
        <v>-2.625</v>
      </c>
      <c r="F3312">
        <v>-11.435</v>
      </c>
      <c r="G3312">
        <v>-8.8840000000000003</v>
      </c>
      <c r="H3312">
        <f t="shared" si="306"/>
        <v>-1.8105</v>
      </c>
      <c r="I3312">
        <f t="shared" si="307"/>
        <v>0.22980970388562807</v>
      </c>
      <c r="J3312">
        <f t="shared" si="308"/>
        <v>-2.5720000000000001</v>
      </c>
      <c r="K3312">
        <f t="shared" si="309"/>
        <v>7.4953318805773952E-2</v>
      </c>
      <c r="L3312">
        <f t="shared" si="310"/>
        <v>-10.159500000000001</v>
      </c>
      <c r="M3312">
        <f t="shared" si="311"/>
        <v>1.8038293988068701</v>
      </c>
    </row>
    <row r="3313" spans="1:13" x14ac:dyDescent="0.3">
      <c r="A3313">
        <v>29.947916666666664</v>
      </c>
      <c r="B3313">
        <v>-1.9610000000000001</v>
      </c>
      <c r="C3313">
        <v>-1.641</v>
      </c>
      <c r="D3313">
        <v>-2.4990000000000001</v>
      </c>
      <c r="E3313">
        <v>-2.6360000000000001</v>
      </c>
      <c r="F3313">
        <v>-11.384</v>
      </c>
      <c r="G3313">
        <v>-8.8940000000000001</v>
      </c>
      <c r="H3313">
        <f t="shared" si="306"/>
        <v>-1.8010000000000002</v>
      </c>
      <c r="I3313">
        <f t="shared" si="307"/>
        <v>0.22627416997969527</v>
      </c>
      <c r="J3313">
        <f t="shared" si="308"/>
        <v>-2.5674999999999999</v>
      </c>
      <c r="K3313">
        <f t="shared" si="309"/>
        <v>9.6873629022557015E-2</v>
      </c>
      <c r="L3313">
        <f t="shared" si="310"/>
        <v>-10.138999999999999</v>
      </c>
      <c r="M3313">
        <f t="shared" si="311"/>
        <v>1.7606958851545063</v>
      </c>
    </row>
    <row r="3314" spans="1:13" x14ac:dyDescent="0.3">
      <c r="A3314">
        <v>29.958333333333336</v>
      </c>
      <c r="B3314">
        <v>-1.962</v>
      </c>
      <c r="C3314">
        <v>-1.6419999999999999</v>
      </c>
      <c r="D3314">
        <v>-2.5179999999999998</v>
      </c>
      <c r="E3314">
        <v>-2.6320000000000001</v>
      </c>
      <c r="F3314">
        <v>-11.37</v>
      </c>
      <c r="G3314">
        <v>-9.0709999999999997</v>
      </c>
      <c r="H3314">
        <f t="shared" si="306"/>
        <v>-1.802</v>
      </c>
      <c r="I3314">
        <f t="shared" si="307"/>
        <v>0.22627416997969527</v>
      </c>
      <c r="J3314">
        <f t="shared" si="308"/>
        <v>-2.5750000000000002</v>
      </c>
      <c r="K3314">
        <f t="shared" si="309"/>
        <v>8.0610173055266646E-2</v>
      </c>
      <c r="L3314">
        <f t="shared" si="310"/>
        <v>-10.220499999999999</v>
      </c>
      <c r="M3314">
        <f t="shared" si="311"/>
        <v>1.6256384899478695</v>
      </c>
    </row>
    <row r="3315" spans="1:13" x14ac:dyDescent="0.3">
      <c r="A3315">
        <v>29.96875</v>
      </c>
      <c r="B3315">
        <v>-1.9530000000000001</v>
      </c>
      <c r="C3315">
        <v>-1.635</v>
      </c>
      <c r="D3315">
        <v>-2.504</v>
      </c>
      <c r="E3315">
        <v>-2.6389999999999998</v>
      </c>
      <c r="F3315">
        <v>-11.335000000000001</v>
      </c>
      <c r="G3315">
        <v>-8.8160000000000007</v>
      </c>
      <c r="H3315">
        <f t="shared" si="306"/>
        <v>-1.794</v>
      </c>
      <c r="I3315">
        <f t="shared" si="307"/>
        <v>0.22485995641732215</v>
      </c>
      <c r="J3315">
        <f t="shared" si="308"/>
        <v>-2.5714999999999999</v>
      </c>
      <c r="K3315">
        <f t="shared" si="309"/>
        <v>9.5459415460183772E-2</v>
      </c>
      <c r="L3315">
        <f t="shared" si="310"/>
        <v>-10.075500000000002</v>
      </c>
      <c r="M3315">
        <f t="shared" si="311"/>
        <v>1.7812019818089009</v>
      </c>
    </row>
    <row r="3316" spans="1:13" x14ac:dyDescent="0.3">
      <c r="A3316">
        <v>29.979166666666664</v>
      </c>
      <c r="B3316">
        <v>-1.956</v>
      </c>
      <c r="C3316">
        <v>-1.6279999999999999</v>
      </c>
      <c r="D3316">
        <v>-2.504</v>
      </c>
      <c r="E3316">
        <v>-2.6259999999999999</v>
      </c>
      <c r="F3316">
        <v>-11.327999999999999</v>
      </c>
      <c r="G3316">
        <v>-8.8360000000000003</v>
      </c>
      <c r="H3316">
        <f t="shared" si="306"/>
        <v>-1.7919999999999998</v>
      </c>
      <c r="I3316">
        <f t="shared" si="307"/>
        <v>0.23193102422918763</v>
      </c>
      <c r="J3316">
        <f t="shared" si="308"/>
        <v>-2.5649999999999999</v>
      </c>
      <c r="K3316">
        <f t="shared" si="309"/>
        <v>8.6267027304758714E-2</v>
      </c>
      <c r="L3316">
        <f t="shared" si="310"/>
        <v>-10.082000000000001</v>
      </c>
      <c r="M3316">
        <f t="shared" si="311"/>
        <v>1.7621100987168667</v>
      </c>
    </row>
    <row r="3317" spans="1:13" x14ac:dyDescent="0.3">
      <c r="A3317">
        <v>29.989583333333336</v>
      </c>
      <c r="B3317">
        <v>-1.9410000000000001</v>
      </c>
      <c r="C3317">
        <v>-1.6220000000000001</v>
      </c>
      <c r="D3317">
        <v>-2.4940000000000002</v>
      </c>
      <c r="E3317">
        <v>-2.6360000000000001</v>
      </c>
      <c r="F3317">
        <v>-11.263999999999999</v>
      </c>
      <c r="G3317">
        <v>-9.0169999999999995</v>
      </c>
      <c r="H3317">
        <f t="shared" si="306"/>
        <v>-1.7815000000000001</v>
      </c>
      <c r="I3317">
        <f t="shared" si="307"/>
        <v>0.22556706319850861</v>
      </c>
      <c r="J3317">
        <f t="shared" si="308"/>
        <v>-2.5650000000000004</v>
      </c>
      <c r="K3317">
        <f t="shared" si="309"/>
        <v>0.10040916292848968</v>
      </c>
      <c r="L3317">
        <f t="shared" si="310"/>
        <v>-10.140499999999999</v>
      </c>
      <c r="M3317">
        <f t="shared" si="311"/>
        <v>1.5888689373261742</v>
      </c>
    </row>
    <row r="3318" spans="1:13" x14ac:dyDescent="0.3">
      <c r="A3318">
        <v>30</v>
      </c>
      <c r="B3318">
        <v>-1.9470000000000001</v>
      </c>
      <c r="C3318">
        <v>-1.627</v>
      </c>
      <c r="D3318">
        <v>-2.5049999999999999</v>
      </c>
      <c r="E3318">
        <v>-2.62</v>
      </c>
      <c r="F3318">
        <v>-11.259</v>
      </c>
      <c r="G3318">
        <v>-9.2149999999999999</v>
      </c>
      <c r="H3318">
        <f t="shared" si="306"/>
        <v>-1.7869999999999999</v>
      </c>
      <c r="I3318">
        <f t="shared" si="307"/>
        <v>0.22627416997969527</v>
      </c>
      <c r="J3318">
        <f t="shared" si="308"/>
        <v>-2.5625</v>
      </c>
      <c r="K3318">
        <f t="shared" si="309"/>
        <v>8.1317279836453121E-2</v>
      </c>
      <c r="L3318">
        <f t="shared" si="310"/>
        <v>-10.237</v>
      </c>
      <c r="M3318">
        <f t="shared" si="311"/>
        <v>1.4453262607453035</v>
      </c>
    </row>
    <row r="3319" spans="1:13" x14ac:dyDescent="0.3">
      <c r="A3319">
        <v>30.010416666666664</v>
      </c>
      <c r="B3319">
        <v>-1.9410000000000001</v>
      </c>
      <c r="C3319">
        <v>-1.625</v>
      </c>
      <c r="D3319">
        <v>-2.524</v>
      </c>
      <c r="E3319">
        <v>-2.6080000000000001</v>
      </c>
      <c r="F3319">
        <v>-11.265000000000001</v>
      </c>
      <c r="G3319">
        <v>-9.1370000000000005</v>
      </c>
      <c r="H3319">
        <f t="shared" si="306"/>
        <v>-1.7829999999999999</v>
      </c>
      <c r="I3319">
        <f t="shared" si="307"/>
        <v>0.22344574285494906</v>
      </c>
      <c r="J3319">
        <f t="shared" si="308"/>
        <v>-2.5659999999999998</v>
      </c>
      <c r="K3319">
        <f t="shared" si="309"/>
        <v>5.9396969619670045E-2</v>
      </c>
      <c r="L3319">
        <f t="shared" si="310"/>
        <v>-10.201000000000001</v>
      </c>
      <c r="M3319">
        <f t="shared" si="311"/>
        <v>1.5047232303649665</v>
      </c>
    </row>
    <row r="3320" spans="1:13" x14ac:dyDescent="0.3">
      <c r="A3320">
        <v>30.020833333333336</v>
      </c>
      <c r="B3320">
        <v>-1.944</v>
      </c>
      <c r="C3320">
        <v>-1.621</v>
      </c>
      <c r="D3320">
        <v>-2.4929999999999999</v>
      </c>
      <c r="E3320">
        <v>-2.6139999999999999</v>
      </c>
      <c r="F3320">
        <v>-11.287000000000001</v>
      </c>
      <c r="G3320">
        <v>-9.1</v>
      </c>
      <c r="H3320">
        <f t="shared" si="306"/>
        <v>-1.7825</v>
      </c>
      <c r="I3320">
        <f t="shared" si="307"/>
        <v>0.22839549032325482</v>
      </c>
      <c r="J3320">
        <f t="shared" si="308"/>
        <v>-2.5534999999999997</v>
      </c>
      <c r="K3320">
        <f t="shared" si="309"/>
        <v>8.5559920523572253E-2</v>
      </c>
      <c r="L3320">
        <f t="shared" si="310"/>
        <v>-10.1935</v>
      </c>
      <c r="M3320">
        <f t="shared" si="311"/>
        <v>1.5464425304549763</v>
      </c>
    </row>
    <row r="3321" spans="1:13" x14ac:dyDescent="0.3">
      <c r="A3321">
        <v>30.03125</v>
      </c>
      <c r="B3321">
        <v>-1.9379999999999999</v>
      </c>
      <c r="C3321">
        <v>-1.619</v>
      </c>
      <c r="D3321">
        <v>-2.4990000000000001</v>
      </c>
      <c r="E3321">
        <v>-2.6</v>
      </c>
      <c r="F3321">
        <v>-11.31</v>
      </c>
      <c r="G3321">
        <v>-9.08</v>
      </c>
      <c r="H3321">
        <f t="shared" si="306"/>
        <v>-1.7785</v>
      </c>
      <c r="I3321">
        <f t="shared" si="307"/>
        <v>0.22556706319850861</v>
      </c>
      <c r="J3321">
        <f t="shared" si="308"/>
        <v>-2.5495000000000001</v>
      </c>
      <c r="K3321">
        <f t="shared" si="309"/>
        <v>7.1417784899841283E-2</v>
      </c>
      <c r="L3321">
        <f t="shared" si="310"/>
        <v>-10.195</v>
      </c>
      <c r="M3321">
        <f t="shared" si="311"/>
        <v>1.576848122045998</v>
      </c>
    </row>
    <row r="3322" spans="1:13" x14ac:dyDescent="0.3">
      <c r="A3322">
        <v>30.041666666666664</v>
      </c>
      <c r="B3322">
        <v>-2.0539999999999998</v>
      </c>
      <c r="C3322">
        <v>-1.6120000000000001</v>
      </c>
      <c r="D3322">
        <v>-2.4239999999999999</v>
      </c>
      <c r="E3322">
        <v>-3.016</v>
      </c>
      <c r="F3322">
        <v>-10.718999999999999</v>
      </c>
      <c r="G3322">
        <v>-9.0890000000000004</v>
      </c>
      <c r="H3322">
        <f t="shared" si="306"/>
        <v>-1.833</v>
      </c>
      <c r="I3322">
        <f t="shared" si="307"/>
        <v>0.31254119728445373</v>
      </c>
      <c r="J3322">
        <f t="shared" si="308"/>
        <v>-2.7199999999999998</v>
      </c>
      <c r="K3322">
        <f t="shared" si="309"/>
        <v>0.41860721446243965</v>
      </c>
      <c r="L3322">
        <f t="shared" si="310"/>
        <v>-9.9039999999999999</v>
      </c>
      <c r="M3322">
        <f t="shared" si="311"/>
        <v>1.1525840533340717</v>
      </c>
    </row>
    <row r="3323" spans="1:13" x14ac:dyDescent="0.3">
      <c r="A3323">
        <v>30.052083333333336</v>
      </c>
      <c r="B3323">
        <v>-2.0049999999999999</v>
      </c>
      <c r="C3323">
        <v>-1.6080000000000001</v>
      </c>
      <c r="D3323">
        <v>-2.4500000000000002</v>
      </c>
      <c r="E3323">
        <v>-2.93</v>
      </c>
      <c r="F3323">
        <v>-10.813000000000001</v>
      </c>
      <c r="G3323">
        <v>-8.9990000000000006</v>
      </c>
      <c r="H3323">
        <f t="shared" si="306"/>
        <v>-1.8065</v>
      </c>
      <c r="I3323">
        <f t="shared" si="307"/>
        <v>0.28072139213106007</v>
      </c>
      <c r="J3323">
        <f t="shared" si="308"/>
        <v>-2.6900000000000004</v>
      </c>
      <c r="K3323">
        <f t="shared" si="309"/>
        <v>0.33941125496954283</v>
      </c>
      <c r="L3323">
        <f t="shared" si="310"/>
        <v>-9.9060000000000006</v>
      </c>
      <c r="M3323">
        <f t="shared" si="311"/>
        <v>1.2826917010723973</v>
      </c>
    </row>
    <row r="3324" spans="1:13" x14ac:dyDescent="0.3">
      <c r="A3324">
        <v>30.0625</v>
      </c>
      <c r="B3324">
        <v>-1.9930000000000001</v>
      </c>
      <c r="C3324">
        <v>-1.6080000000000001</v>
      </c>
      <c r="D3324">
        <v>-2.444</v>
      </c>
      <c r="E3324">
        <v>-2.91</v>
      </c>
      <c r="F3324">
        <v>-10.821999999999999</v>
      </c>
      <c r="G3324">
        <v>-8.9789999999999992</v>
      </c>
      <c r="H3324">
        <f t="shared" si="306"/>
        <v>-1.8005</v>
      </c>
      <c r="I3324">
        <f t="shared" si="307"/>
        <v>0.27223611075682408</v>
      </c>
      <c r="J3324">
        <f t="shared" si="308"/>
        <v>-2.677</v>
      </c>
      <c r="K3324">
        <f t="shared" si="309"/>
        <v>0.32951176003293131</v>
      </c>
      <c r="L3324">
        <f t="shared" si="310"/>
        <v>-9.9004999999999992</v>
      </c>
      <c r="M3324">
        <f t="shared" si="311"/>
        <v>1.303197797726807</v>
      </c>
    </row>
    <row r="3325" spans="1:13" x14ac:dyDescent="0.3">
      <c r="A3325">
        <v>30.072916666666664</v>
      </c>
      <c r="B3325">
        <v>-2.024</v>
      </c>
      <c r="C3325">
        <v>-1.607</v>
      </c>
      <c r="D3325">
        <v>-2.4300000000000002</v>
      </c>
      <c r="E3325">
        <v>-2.8660000000000001</v>
      </c>
      <c r="F3325">
        <v>-10.819000000000001</v>
      </c>
      <c r="G3325">
        <v>-8.9130000000000003</v>
      </c>
      <c r="H3325">
        <f t="shared" si="306"/>
        <v>-1.8155000000000001</v>
      </c>
      <c r="I3325">
        <f t="shared" si="307"/>
        <v>0.29486352775478802</v>
      </c>
      <c r="J3325">
        <f t="shared" si="308"/>
        <v>-2.6480000000000001</v>
      </c>
      <c r="K3325">
        <f t="shared" si="309"/>
        <v>0.30829855659733468</v>
      </c>
      <c r="L3325">
        <f t="shared" si="310"/>
        <v>-9.8659999999999997</v>
      </c>
      <c r="M3325">
        <f t="shared" si="311"/>
        <v>1.34774552494156</v>
      </c>
    </row>
    <row r="3326" spans="1:13" x14ac:dyDescent="0.3">
      <c r="A3326">
        <v>30.083333333333336</v>
      </c>
      <c r="B3326">
        <v>-2.008</v>
      </c>
      <c r="C3326">
        <v>-1.641</v>
      </c>
      <c r="D3326">
        <v>-2.528</v>
      </c>
      <c r="E3326">
        <v>-2.8439999999999999</v>
      </c>
      <c r="F3326">
        <v>-10.253</v>
      </c>
      <c r="G3326">
        <v>-9.4469999999999992</v>
      </c>
      <c r="H3326">
        <f t="shared" si="306"/>
        <v>-1.8245</v>
      </c>
      <c r="I3326">
        <f t="shared" si="307"/>
        <v>0.25950818869546277</v>
      </c>
      <c r="J3326">
        <f t="shared" si="308"/>
        <v>-2.6859999999999999</v>
      </c>
      <c r="K3326">
        <f t="shared" si="309"/>
        <v>0.22344574285494892</v>
      </c>
      <c r="L3326">
        <f t="shared" si="310"/>
        <v>-9.85</v>
      </c>
      <c r="M3326">
        <f t="shared" si="311"/>
        <v>0.56992806563635801</v>
      </c>
    </row>
    <row r="3327" spans="1:13" x14ac:dyDescent="0.3">
      <c r="A3327">
        <v>30.09375</v>
      </c>
      <c r="B3327">
        <v>-2.0790000000000002</v>
      </c>
      <c r="C3327">
        <v>-1.7629999999999999</v>
      </c>
      <c r="D3327">
        <v>-2.637</v>
      </c>
      <c r="E3327">
        <v>-2.9609999999999999</v>
      </c>
      <c r="F3327">
        <v>-10.811</v>
      </c>
      <c r="G3327">
        <v>-9.8970000000000002</v>
      </c>
      <c r="H3327">
        <f t="shared" si="306"/>
        <v>-1.921</v>
      </c>
      <c r="I3327">
        <f t="shared" si="307"/>
        <v>0.22344574285494923</v>
      </c>
      <c r="J3327">
        <f t="shared" si="308"/>
        <v>-2.7989999999999999</v>
      </c>
      <c r="K3327">
        <f t="shared" si="309"/>
        <v>0.22910259710444128</v>
      </c>
      <c r="L3327">
        <f t="shared" si="310"/>
        <v>-10.353999999999999</v>
      </c>
      <c r="M3327">
        <f t="shared" si="311"/>
        <v>0.6462955980045042</v>
      </c>
    </row>
    <row r="3328" spans="1:13" x14ac:dyDescent="0.3">
      <c r="A3328">
        <v>30.104166666666664</v>
      </c>
      <c r="B3328">
        <v>-2.1680000000000001</v>
      </c>
      <c r="C3328">
        <v>-1.8520000000000001</v>
      </c>
      <c r="D3328">
        <v>-2.6989999999999998</v>
      </c>
      <c r="E3328">
        <v>-3.012</v>
      </c>
      <c r="F3328">
        <v>-11.285</v>
      </c>
      <c r="G3328">
        <v>-10.644</v>
      </c>
      <c r="H3328">
        <f t="shared" si="306"/>
        <v>-2.0100000000000002</v>
      </c>
      <c r="I3328">
        <f t="shared" si="307"/>
        <v>0.22344574285494906</v>
      </c>
      <c r="J3328">
        <f t="shared" si="308"/>
        <v>-2.8555000000000001</v>
      </c>
      <c r="K3328">
        <f t="shared" si="309"/>
        <v>0.22132442251138951</v>
      </c>
      <c r="L3328">
        <f t="shared" si="310"/>
        <v>-10.964500000000001</v>
      </c>
      <c r="M3328">
        <f t="shared" si="311"/>
        <v>0.45325544674057694</v>
      </c>
    </row>
    <row r="3329" spans="1:13" x14ac:dyDescent="0.3">
      <c r="A3329">
        <v>30.114583333333336</v>
      </c>
      <c r="B3329">
        <v>-2.2090000000000001</v>
      </c>
      <c r="C3329">
        <v>-1.8680000000000001</v>
      </c>
      <c r="D3329">
        <v>-2.72</v>
      </c>
      <c r="E3329">
        <v>-3.073</v>
      </c>
      <c r="F3329">
        <v>-11.49</v>
      </c>
      <c r="G3329">
        <v>-10.058</v>
      </c>
      <c r="H3329">
        <f t="shared" si="306"/>
        <v>-2.0385</v>
      </c>
      <c r="I3329">
        <f t="shared" si="307"/>
        <v>0.24112341238461268</v>
      </c>
      <c r="J3329">
        <f t="shared" si="308"/>
        <v>-2.8965000000000001</v>
      </c>
      <c r="K3329">
        <f t="shared" si="309"/>
        <v>0.24960869375885111</v>
      </c>
      <c r="L3329">
        <f t="shared" si="310"/>
        <v>-10.774000000000001</v>
      </c>
      <c r="M3329">
        <f t="shared" si="311"/>
        <v>1.0125769106591362</v>
      </c>
    </row>
    <row r="3330" spans="1:13" x14ac:dyDescent="0.3">
      <c r="A3330">
        <v>30.125</v>
      </c>
      <c r="B3330">
        <v>-2.2349999999999999</v>
      </c>
      <c r="C3330">
        <v>-1.9079999999999999</v>
      </c>
      <c r="D3330">
        <v>-2.73</v>
      </c>
      <c r="E3330">
        <v>-3.13</v>
      </c>
      <c r="F3330">
        <v>-11.541</v>
      </c>
      <c r="G3330">
        <v>-10.35</v>
      </c>
      <c r="H3330">
        <f t="shared" si="306"/>
        <v>-2.0714999999999999</v>
      </c>
      <c r="I3330">
        <f t="shared" si="307"/>
        <v>0.231223917448001</v>
      </c>
      <c r="J3330">
        <f t="shared" si="308"/>
        <v>-2.9299999999999997</v>
      </c>
      <c r="K3330">
        <f t="shared" si="309"/>
        <v>0.28284271247461895</v>
      </c>
      <c r="L3330">
        <f t="shared" si="310"/>
        <v>-10.945499999999999</v>
      </c>
      <c r="M3330">
        <f t="shared" si="311"/>
        <v>0.84216417639317864</v>
      </c>
    </row>
    <row r="3331" spans="1:13" x14ac:dyDescent="0.3">
      <c r="A3331">
        <v>30.135416666666664</v>
      </c>
      <c r="B3331">
        <v>-2.2930000000000001</v>
      </c>
      <c r="C3331">
        <v>-1.897</v>
      </c>
      <c r="D3331">
        <v>-2.7989999999999999</v>
      </c>
      <c r="E3331">
        <v>-3.1749999999999998</v>
      </c>
      <c r="F3331">
        <v>-12.888999999999999</v>
      </c>
      <c r="G3331">
        <v>-10.853</v>
      </c>
      <c r="H3331">
        <f t="shared" si="306"/>
        <v>-2.0950000000000002</v>
      </c>
      <c r="I3331">
        <f t="shared" si="307"/>
        <v>0.28001428534987294</v>
      </c>
      <c r="J3331">
        <f t="shared" si="308"/>
        <v>-2.9870000000000001</v>
      </c>
      <c r="K3331">
        <f t="shared" si="309"/>
        <v>0.26587214972614182</v>
      </c>
      <c r="L3331">
        <f t="shared" si="310"/>
        <v>-11.870999999999999</v>
      </c>
      <c r="M3331">
        <f t="shared" si="311"/>
        <v>1.4396694064958104</v>
      </c>
    </row>
    <row r="3332" spans="1:13" x14ac:dyDescent="0.3">
      <c r="A3332">
        <v>30.145833333333336</v>
      </c>
      <c r="B3332">
        <v>-2.2810000000000001</v>
      </c>
      <c r="C3332">
        <v>-1.909</v>
      </c>
      <c r="D3332">
        <v>-2.7770000000000001</v>
      </c>
      <c r="E3332">
        <v>-3.1549999999999998</v>
      </c>
      <c r="F3332">
        <v>-12.949</v>
      </c>
      <c r="G3332">
        <v>-11.635999999999999</v>
      </c>
      <c r="H3332">
        <f t="shared" ref="H3332:H3395" si="312">AVERAGE(B3332:C3332)</f>
        <v>-2.0950000000000002</v>
      </c>
      <c r="I3332">
        <f t="shared" ref="I3332:I3395" si="313">STDEV(B3332:C3332)</f>
        <v>0.26304372260139575</v>
      </c>
      <c r="J3332">
        <f t="shared" ref="J3332:J3395" si="314">AVERAGE(D3332:E3332)</f>
        <v>-2.9660000000000002</v>
      </c>
      <c r="K3332">
        <f t="shared" ref="K3332:K3395" si="315">STDEV(D3332:E3332)</f>
        <v>0.26728636328851474</v>
      </c>
      <c r="L3332">
        <f t="shared" ref="L3332:L3395" si="316">AVERAGE(F3332:G3332)</f>
        <v>-12.2925</v>
      </c>
      <c r="M3332">
        <f t="shared" ref="M3332:M3395" si="317">STDEV(F3332:G3332)</f>
        <v>0.9284312036979373</v>
      </c>
    </row>
    <row r="3333" spans="1:13" x14ac:dyDescent="0.3">
      <c r="A3333">
        <v>30.15625</v>
      </c>
      <c r="B3333">
        <v>-2.2810000000000001</v>
      </c>
      <c r="C3333">
        <v>-1.8939999999999999</v>
      </c>
      <c r="D3333">
        <v>-2.7989999999999999</v>
      </c>
      <c r="E3333">
        <v>-3.1379999999999999</v>
      </c>
      <c r="F3333">
        <v>-12.994</v>
      </c>
      <c r="G3333">
        <v>-11.492000000000001</v>
      </c>
      <c r="H3333">
        <f t="shared" si="312"/>
        <v>-2.0874999999999999</v>
      </c>
      <c r="I3333">
        <f t="shared" si="313"/>
        <v>0.27365032431919406</v>
      </c>
      <c r="J3333">
        <f t="shared" si="314"/>
        <v>-2.9684999999999997</v>
      </c>
      <c r="K3333">
        <f t="shared" si="315"/>
        <v>0.23970919882223957</v>
      </c>
      <c r="L3333">
        <f t="shared" si="316"/>
        <v>-12.243</v>
      </c>
      <c r="M3333">
        <f t="shared" si="317"/>
        <v>1.0620743853421937</v>
      </c>
    </row>
    <row r="3334" spans="1:13" x14ac:dyDescent="0.3">
      <c r="A3334">
        <v>30.166666666666664</v>
      </c>
      <c r="B3334">
        <v>-2.2690000000000001</v>
      </c>
      <c r="C3334">
        <v>-1.8680000000000001</v>
      </c>
      <c r="D3334">
        <v>-2.8069999999999999</v>
      </c>
      <c r="E3334">
        <v>-3.133</v>
      </c>
      <c r="F3334">
        <v>-12.946</v>
      </c>
      <c r="G3334">
        <v>-11.535</v>
      </c>
      <c r="H3334">
        <f t="shared" si="312"/>
        <v>-2.0685000000000002</v>
      </c>
      <c r="I3334">
        <f t="shared" si="313"/>
        <v>0.28354981925580558</v>
      </c>
      <c r="J3334">
        <f t="shared" si="314"/>
        <v>-2.9699999999999998</v>
      </c>
      <c r="K3334">
        <f t="shared" si="315"/>
        <v>0.23051681066681454</v>
      </c>
      <c r="L3334">
        <f t="shared" si="316"/>
        <v>-12.240500000000001</v>
      </c>
      <c r="M3334">
        <f t="shared" si="317"/>
        <v>0.99772766825421821</v>
      </c>
    </row>
    <row r="3335" spans="1:13" x14ac:dyDescent="0.3">
      <c r="A3335">
        <v>30.177083333333336</v>
      </c>
      <c r="B3335">
        <v>-2.2770000000000001</v>
      </c>
      <c r="C3335">
        <v>-1.9179999999999999</v>
      </c>
      <c r="D3335">
        <v>-2.782</v>
      </c>
      <c r="E3335">
        <v>-3.1179999999999999</v>
      </c>
      <c r="F3335">
        <v>-12.971</v>
      </c>
      <c r="G3335">
        <v>-11.166</v>
      </c>
      <c r="H3335">
        <f t="shared" si="312"/>
        <v>-2.0975000000000001</v>
      </c>
      <c r="I3335">
        <f t="shared" si="313"/>
        <v>0.25385133444597069</v>
      </c>
      <c r="J3335">
        <f t="shared" si="314"/>
        <v>-2.95</v>
      </c>
      <c r="K3335">
        <f t="shared" si="315"/>
        <v>0.23758787847867988</v>
      </c>
      <c r="L3335">
        <f t="shared" si="316"/>
        <v>-12.0685</v>
      </c>
      <c r="M3335">
        <f t="shared" si="317"/>
        <v>1.2763277400417181</v>
      </c>
    </row>
    <row r="3336" spans="1:13" x14ac:dyDescent="0.3">
      <c r="A3336">
        <v>30.1875</v>
      </c>
      <c r="B3336">
        <v>-2.2599999999999998</v>
      </c>
      <c r="C3336">
        <v>-1.863</v>
      </c>
      <c r="D3336">
        <v>-2.827</v>
      </c>
      <c r="E3336">
        <v>-3.1240000000000001</v>
      </c>
      <c r="F3336">
        <v>-12.957000000000001</v>
      </c>
      <c r="G3336">
        <v>-11.202</v>
      </c>
      <c r="H3336">
        <f t="shared" si="312"/>
        <v>-2.0614999999999997</v>
      </c>
      <c r="I3336">
        <f t="shared" si="313"/>
        <v>0.28072139213105923</v>
      </c>
      <c r="J3336">
        <f t="shared" si="314"/>
        <v>-2.9755000000000003</v>
      </c>
      <c r="K3336">
        <f t="shared" si="315"/>
        <v>0.21001071401240473</v>
      </c>
      <c r="L3336">
        <f t="shared" si="316"/>
        <v>-12.079499999999999</v>
      </c>
      <c r="M3336">
        <f t="shared" si="317"/>
        <v>1.2409724009823915</v>
      </c>
    </row>
    <row r="3337" spans="1:13" x14ac:dyDescent="0.3">
      <c r="A3337">
        <v>30.197916666666664</v>
      </c>
      <c r="B3337">
        <v>-2.2639999999999998</v>
      </c>
      <c r="C3337">
        <v>-1.8779999999999999</v>
      </c>
      <c r="D3337">
        <v>-2.8069999999999999</v>
      </c>
      <c r="E3337">
        <v>-3.1160000000000001</v>
      </c>
      <c r="F3337">
        <v>-12.98</v>
      </c>
      <c r="G3337">
        <v>-10.852</v>
      </c>
      <c r="H3337">
        <f t="shared" si="312"/>
        <v>-2.0709999999999997</v>
      </c>
      <c r="I3337">
        <f t="shared" si="313"/>
        <v>0.27294321753800727</v>
      </c>
      <c r="J3337">
        <f t="shared" si="314"/>
        <v>-2.9615</v>
      </c>
      <c r="K3337">
        <f t="shared" si="315"/>
        <v>0.2184959953866433</v>
      </c>
      <c r="L3337">
        <f t="shared" si="316"/>
        <v>-11.916</v>
      </c>
      <c r="M3337">
        <f t="shared" si="317"/>
        <v>1.5047232303649734</v>
      </c>
    </row>
    <row r="3338" spans="1:13" x14ac:dyDescent="0.3">
      <c r="A3338">
        <v>30.208333333333336</v>
      </c>
      <c r="B3338">
        <v>-2.2639999999999998</v>
      </c>
      <c r="C3338">
        <v>-1.891</v>
      </c>
      <c r="D3338">
        <v>-2.78</v>
      </c>
      <c r="E3338">
        <v>-3.1019999999999999</v>
      </c>
      <c r="F3338">
        <v>-12.984</v>
      </c>
      <c r="G3338">
        <v>-11.802</v>
      </c>
      <c r="H3338">
        <f t="shared" si="312"/>
        <v>-2.0774999999999997</v>
      </c>
      <c r="I3338">
        <f t="shared" si="313"/>
        <v>0.2637508293825821</v>
      </c>
      <c r="J3338">
        <f t="shared" si="314"/>
        <v>-2.9409999999999998</v>
      </c>
      <c r="K3338">
        <f t="shared" si="315"/>
        <v>0.22768838354206836</v>
      </c>
      <c r="L3338">
        <f t="shared" si="316"/>
        <v>-12.393000000000001</v>
      </c>
      <c r="M3338">
        <f t="shared" si="317"/>
        <v>0.83580021536249949</v>
      </c>
    </row>
    <row r="3339" spans="1:13" x14ac:dyDescent="0.3">
      <c r="A3339">
        <v>30.21875</v>
      </c>
      <c r="B3339">
        <v>-2.2490000000000001</v>
      </c>
      <c r="C3339">
        <v>-1.921</v>
      </c>
      <c r="D3339">
        <v>-2.782</v>
      </c>
      <c r="E3339">
        <v>-3.093</v>
      </c>
      <c r="F3339">
        <v>-12.955</v>
      </c>
      <c r="G3339">
        <v>-11.693</v>
      </c>
      <c r="H3339">
        <f t="shared" si="312"/>
        <v>-2.085</v>
      </c>
      <c r="I3339">
        <f t="shared" si="313"/>
        <v>0.23193102422918763</v>
      </c>
      <c r="J3339">
        <f t="shared" si="314"/>
        <v>-2.9375</v>
      </c>
      <c r="K3339">
        <f t="shared" si="315"/>
        <v>0.21991020894901622</v>
      </c>
      <c r="L3339">
        <f t="shared" si="316"/>
        <v>-12.324</v>
      </c>
      <c r="M3339">
        <f t="shared" si="317"/>
        <v>0.89236875785742331</v>
      </c>
    </row>
    <row r="3340" spans="1:13" x14ac:dyDescent="0.3">
      <c r="A3340">
        <v>30.229166666666664</v>
      </c>
      <c r="B3340">
        <v>-2.246</v>
      </c>
      <c r="C3340">
        <v>-1.9059999999999999</v>
      </c>
      <c r="D3340">
        <v>-2.774</v>
      </c>
      <c r="E3340">
        <v>-3.0830000000000002</v>
      </c>
      <c r="F3340">
        <v>-12.967000000000001</v>
      </c>
      <c r="G3340">
        <v>-10.752000000000001</v>
      </c>
      <c r="H3340">
        <f t="shared" si="312"/>
        <v>-2.0760000000000001</v>
      </c>
      <c r="I3340">
        <f t="shared" si="313"/>
        <v>0.24041630560342622</v>
      </c>
      <c r="J3340">
        <f t="shared" si="314"/>
        <v>-2.9285000000000001</v>
      </c>
      <c r="K3340">
        <f t="shared" si="315"/>
        <v>0.2184959953866433</v>
      </c>
      <c r="L3340">
        <f t="shared" si="316"/>
        <v>-11.859500000000001</v>
      </c>
      <c r="M3340">
        <f t="shared" si="317"/>
        <v>1.5662415203282027</v>
      </c>
    </row>
    <row r="3341" spans="1:13" x14ac:dyDescent="0.3">
      <c r="A3341">
        <v>30.239583333333336</v>
      </c>
      <c r="B3341">
        <v>-2.2429999999999999</v>
      </c>
      <c r="C3341">
        <v>-1.8879999999999999</v>
      </c>
      <c r="D3341">
        <v>-2.7669999999999999</v>
      </c>
      <c r="E3341">
        <v>-3.0950000000000002</v>
      </c>
      <c r="F3341">
        <v>-12.946</v>
      </c>
      <c r="G3341">
        <v>-9.9979999999999993</v>
      </c>
      <c r="H3341">
        <f t="shared" si="312"/>
        <v>-2.0655000000000001</v>
      </c>
      <c r="I3341">
        <f t="shared" si="313"/>
        <v>0.25102290732122434</v>
      </c>
      <c r="J3341">
        <f t="shared" si="314"/>
        <v>-2.931</v>
      </c>
      <c r="K3341">
        <f t="shared" si="315"/>
        <v>0.23193102422918779</v>
      </c>
      <c r="L3341">
        <f t="shared" si="316"/>
        <v>-11.472</v>
      </c>
      <c r="M3341">
        <f t="shared" si="317"/>
        <v>2.0845507909379535</v>
      </c>
    </row>
    <row r="3342" spans="1:13" x14ac:dyDescent="0.3">
      <c r="A3342">
        <v>30.25</v>
      </c>
      <c r="B3342">
        <v>-2.2320000000000002</v>
      </c>
      <c r="C3342">
        <v>-1.875</v>
      </c>
      <c r="D3342">
        <v>-2.762</v>
      </c>
      <c r="E3342">
        <v>-3.0750000000000002</v>
      </c>
      <c r="F3342">
        <v>-12.888999999999999</v>
      </c>
      <c r="G3342">
        <v>-10.4</v>
      </c>
      <c r="H3342">
        <f t="shared" si="312"/>
        <v>-2.0535000000000001</v>
      </c>
      <c r="I3342">
        <f t="shared" si="313"/>
        <v>0.2524371208835976</v>
      </c>
      <c r="J3342">
        <f t="shared" si="314"/>
        <v>-2.9184999999999999</v>
      </c>
      <c r="K3342">
        <f t="shared" si="315"/>
        <v>0.22132442251138951</v>
      </c>
      <c r="L3342">
        <f t="shared" si="316"/>
        <v>-11.644500000000001</v>
      </c>
      <c r="M3342">
        <f t="shared" si="317"/>
        <v>1.7599887783732966</v>
      </c>
    </row>
    <row r="3343" spans="1:13" x14ac:dyDescent="0.3">
      <c r="A3343">
        <v>30.260416666666664</v>
      </c>
      <c r="B3343">
        <v>-2.234</v>
      </c>
      <c r="C3343">
        <v>-1.885</v>
      </c>
      <c r="D3343">
        <v>-2.7709999999999999</v>
      </c>
      <c r="E3343">
        <v>-3.0720000000000001</v>
      </c>
      <c r="F3343">
        <v>-12.871</v>
      </c>
      <c r="G3343">
        <v>-9.9969999999999999</v>
      </c>
      <c r="H3343">
        <f t="shared" si="312"/>
        <v>-2.0594999999999999</v>
      </c>
      <c r="I3343">
        <f t="shared" si="313"/>
        <v>0.24678026663410507</v>
      </c>
      <c r="J3343">
        <f t="shared" si="314"/>
        <v>-2.9215</v>
      </c>
      <c r="K3343">
        <f t="shared" si="315"/>
        <v>0.21283914113715091</v>
      </c>
      <c r="L3343">
        <f t="shared" si="316"/>
        <v>-11.434000000000001</v>
      </c>
      <c r="M3343">
        <f t="shared" si="317"/>
        <v>2.0322248891301329</v>
      </c>
    </row>
    <row r="3344" spans="1:13" x14ac:dyDescent="0.3">
      <c r="A3344">
        <v>30.270833333333336</v>
      </c>
      <c r="B3344">
        <v>-2.2400000000000002</v>
      </c>
      <c r="C3344">
        <v>-1.889</v>
      </c>
      <c r="D3344">
        <v>-2.78</v>
      </c>
      <c r="E3344">
        <v>-3.0859999999999999</v>
      </c>
      <c r="F3344">
        <v>-12.871</v>
      </c>
      <c r="G3344">
        <v>-11.066000000000001</v>
      </c>
      <c r="H3344">
        <f t="shared" si="312"/>
        <v>-2.0645000000000002</v>
      </c>
      <c r="I3344">
        <f t="shared" si="313"/>
        <v>0.24819448019647833</v>
      </c>
      <c r="J3344">
        <f t="shared" si="314"/>
        <v>-2.9329999999999998</v>
      </c>
      <c r="K3344">
        <f t="shared" si="315"/>
        <v>0.21637467504308358</v>
      </c>
      <c r="L3344">
        <f t="shared" si="316"/>
        <v>-11.968500000000001</v>
      </c>
      <c r="M3344">
        <f t="shared" si="317"/>
        <v>1.2763277400417181</v>
      </c>
    </row>
    <row r="3345" spans="1:13" x14ac:dyDescent="0.3">
      <c r="A3345">
        <v>30.28125</v>
      </c>
      <c r="B3345">
        <v>-2.2370000000000001</v>
      </c>
      <c r="C3345">
        <v>-1.903</v>
      </c>
      <c r="D3345">
        <v>-2.7909999999999999</v>
      </c>
      <c r="E3345">
        <v>-3.09</v>
      </c>
      <c r="F3345">
        <v>-12.911</v>
      </c>
      <c r="G3345">
        <v>-11.737</v>
      </c>
      <c r="H3345">
        <f t="shared" si="312"/>
        <v>-2.0700000000000003</v>
      </c>
      <c r="I3345">
        <f t="shared" si="313"/>
        <v>0.23617366491630692</v>
      </c>
      <c r="J3345">
        <f t="shared" si="314"/>
        <v>-2.9405000000000001</v>
      </c>
      <c r="K3345">
        <f t="shared" si="315"/>
        <v>0.21142492757477765</v>
      </c>
      <c r="L3345">
        <f t="shared" si="316"/>
        <v>-12.324</v>
      </c>
      <c r="M3345">
        <f t="shared" si="317"/>
        <v>0.83014336111300646</v>
      </c>
    </row>
    <row r="3346" spans="1:13" x14ac:dyDescent="0.3">
      <c r="A3346">
        <v>30.291666666666664</v>
      </c>
      <c r="B3346">
        <v>-2.234</v>
      </c>
      <c r="C3346">
        <v>-1.9139999999999999</v>
      </c>
      <c r="D3346">
        <v>-2.8330000000000002</v>
      </c>
      <c r="E3346">
        <v>-3.0920000000000001</v>
      </c>
      <c r="F3346">
        <v>-12.957000000000001</v>
      </c>
      <c r="G3346">
        <v>-10.747</v>
      </c>
      <c r="H3346">
        <f t="shared" si="312"/>
        <v>-2.0739999999999998</v>
      </c>
      <c r="I3346">
        <f t="shared" si="313"/>
        <v>0.22627416997969527</v>
      </c>
      <c r="J3346">
        <f t="shared" si="314"/>
        <v>-2.9625000000000004</v>
      </c>
      <c r="K3346">
        <f t="shared" si="315"/>
        <v>0.18314065632731574</v>
      </c>
      <c r="L3346">
        <f t="shared" si="316"/>
        <v>-11.852</v>
      </c>
      <c r="M3346">
        <f t="shared" si="317"/>
        <v>1.5627059864222705</v>
      </c>
    </row>
    <row r="3347" spans="1:13" x14ac:dyDescent="0.3">
      <c r="A3347">
        <v>30.302083333333336</v>
      </c>
      <c r="B3347">
        <v>-2.2400000000000002</v>
      </c>
      <c r="C3347">
        <v>-1.897</v>
      </c>
      <c r="D3347">
        <v>-2.831</v>
      </c>
      <c r="E3347">
        <v>-3.129</v>
      </c>
      <c r="F3347">
        <v>-12.96</v>
      </c>
      <c r="G3347">
        <v>-11.326000000000001</v>
      </c>
      <c r="H3347">
        <f t="shared" si="312"/>
        <v>-2.0685000000000002</v>
      </c>
      <c r="I3347">
        <f t="shared" si="313"/>
        <v>0.24253762594698594</v>
      </c>
      <c r="J3347">
        <f t="shared" si="314"/>
        <v>-2.98</v>
      </c>
      <c r="K3347">
        <f t="shared" si="315"/>
        <v>0.21071782079359119</v>
      </c>
      <c r="L3347">
        <f t="shared" si="316"/>
        <v>-12.143000000000001</v>
      </c>
      <c r="M3347">
        <f t="shared" si="317"/>
        <v>1.1554124804588188</v>
      </c>
    </row>
    <row r="3348" spans="1:13" x14ac:dyDescent="0.3">
      <c r="A3348">
        <v>30.3125</v>
      </c>
      <c r="B3348">
        <v>-2.2400000000000002</v>
      </c>
      <c r="C3348">
        <v>-1.855</v>
      </c>
      <c r="D3348">
        <v>-2.8140000000000001</v>
      </c>
      <c r="E3348">
        <v>-3.133</v>
      </c>
      <c r="F3348">
        <v>-13.051</v>
      </c>
      <c r="G3348">
        <v>-11.079000000000001</v>
      </c>
      <c r="H3348">
        <f t="shared" si="312"/>
        <v>-2.0475000000000003</v>
      </c>
      <c r="I3348">
        <f t="shared" si="313"/>
        <v>0.27223611075682097</v>
      </c>
      <c r="J3348">
        <f t="shared" si="314"/>
        <v>-2.9735</v>
      </c>
      <c r="K3348">
        <f t="shared" si="315"/>
        <v>0.22556706319850861</v>
      </c>
      <c r="L3348">
        <f t="shared" si="316"/>
        <v>-12.065000000000001</v>
      </c>
      <c r="M3348">
        <f t="shared" si="317"/>
        <v>1.3944145724998716</v>
      </c>
    </row>
    <row r="3349" spans="1:13" x14ac:dyDescent="0.3">
      <c r="A3349">
        <v>30.322916666666664</v>
      </c>
      <c r="B3349">
        <v>-2.238</v>
      </c>
      <c r="C3349">
        <v>-1.901</v>
      </c>
      <c r="D3349">
        <v>-2.7879999999999998</v>
      </c>
      <c r="E3349">
        <v>-3.1389999999999998</v>
      </c>
      <c r="F3349">
        <v>-13.052</v>
      </c>
      <c r="G3349">
        <v>-10.589</v>
      </c>
      <c r="H3349">
        <f t="shared" si="312"/>
        <v>-2.0695000000000001</v>
      </c>
      <c r="I3349">
        <f t="shared" si="313"/>
        <v>0.23829498525986648</v>
      </c>
      <c r="J3349">
        <f t="shared" si="314"/>
        <v>-2.9634999999999998</v>
      </c>
      <c r="K3349">
        <f t="shared" si="315"/>
        <v>0.24819448019647816</v>
      </c>
      <c r="L3349">
        <f t="shared" si="316"/>
        <v>-11.820499999999999</v>
      </c>
      <c r="M3349">
        <f t="shared" si="317"/>
        <v>1.7416040020624841</v>
      </c>
    </row>
    <row r="3350" spans="1:13" x14ac:dyDescent="0.3">
      <c r="A3350">
        <v>30.333333333333336</v>
      </c>
      <c r="B3350">
        <v>-2.2349999999999999</v>
      </c>
      <c r="C3350">
        <v>-1.901</v>
      </c>
      <c r="D3350">
        <v>-2.7770000000000001</v>
      </c>
      <c r="E3350">
        <v>-3.1419999999999999</v>
      </c>
      <c r="F3350">
        <v>-13.031000000000001</v>
      </c>
      <c r="G3350">
        <v>-10.308</v>
      </c>
      <c r="H3350">
        <f t="shared" si="312"/>
        <v>-2.0680000000000001</v>
      </c>
      <c r="I3350">
        <f t="shared" si="313"/>
        <v>0.23617366491630679</v>
      </c>
      <c r="J3350">
        <f t="shared" si="314"/>
        <v>-2.9595000000000002</v>
      </c>
      <c r="K3350">
        <f t="shared" si="315"/>
        <v>0.25809397513308968</v>
      </c>
      <c r="L3350">
        <f t="shared" si="316"/>
        <v>-11.669499999999999</v>
      </c>
      <c r="M3350">
        <f t="shared" si="317"/>
        <v>1.9254517651709793</v>
      </c>
    </row>
    <row r="3351" spans="1:13" x14ac:dyDescent="0.3">
      <c r="A3351">
        <v>30.34375</v>
      </c>
      <c r="B3351">
        <v>-2.2290000000000001</v>
      </c>
      <c r="C3351">
        <v>-1.9139999999999999</v>
      </c>
      <c r="D3351">
        <v>-2.7789999999999999</v>
      </c>
      <c r="E3351">
        <v>-3.1160000000000001</v>
      </c>
      <c r="F3351">
        <v>-13</v>
      </c>
      <c r="G3351">
        <v>-10.581</v>
      </c>
      <c r="H3351">
        <f t="shared" si="312"/>
        <v>-2.0714999999999999</v>
      </c>
      <c r="I3351">
        <f t="shared" si="313"/>
        <v>0.2227386360737626</v>
      </c>
      <c r="J3351">
        <f t="shared" si="314"/>
        <v>-2.9474999999999998</v>
      </c>
      <c r="K3351">
        <f t="shared" si="315"/>
        <v>0.23829498525986664</v>
      </c>
      <c r="L3351">
        <f t="shared" si="316"/>
        <v>-11.7905</v>
      </c>
      <c r="M3351">
        <f t="shared" si="317"/>
        <v>1.7104913036902674</v>
      </c>
    </row>
    <row r="3352" spans="1:13" x14ac:dyDescent="0.3">
      <c r="A3352">
        <v>30.354166666666664</v>
      </c>
      <c r="B3352">
        <v>-2.2400000000000002</v>
      </c>
      <c r="C3352">
        <v>-1.905</v>
      </c>
      <c r="D3352">
        <v>-2.7789999999999999</v>
      </c>
      <c r="E3352">
        <v>-3.145</v>
      </c>
      <c r="F3352">
        <v>-12.997</v>
      </c>
      <c r="G3352">
        <v>-11.097</v>
      </c>
      <c r="H3352">
        <f t="shared" si="312"/>
        <v>-2.0725000000000002</v>
      </c>
      <c r="I3352">
        <f t="shared" si="313"/>
        <v>0.23688077169749355</v>
      </c>
      <c r="J3352">
        <f t="shared" si="314"/>
        <v>-2.9619999999999997</v>
      </c>
      <c r="K3352">
        <f t="shared" si="315"/>
        <v>0.25880108191427648</v>
      </c>
      <c r="L3352">
        <f t="shared" si="316"/>
        <v>-12.047000000000001</v>
      </c>
      <c r="M3352">
        <f t="shared" si="317"/>
        <v>1.3435028842544405</v>
      </c>
    </row>
    <row r="3353" spans="1:13" x14ac:dyDescent="0.3">
      <c r="A3353">
        <v>30.364583333333336</v>
      </c>
      <c r="B3353">
        <v>-2.234</v>
      </c>
      <c r="C3353">
        <v>-2.0329999999999999</v>
      </c>
      <c r="D3353">
        <v>-2.8</v>
      </c>
      <c r="E3353">
        <v>-3.145</v>
      </c>
      <c r="F3353">
        <v>-12.929</v>
      </c>
      <c r="G3353">
        <v>-10.265000000000001</v>
      </c>
      <c r="H3353">
        <f t="shared" si="312"/>
        <v>-2.1334999999999997</v>
      </c>
      <c r="I3353">
        <f t="shared" si="313"/>
        <v>0.1421284630184961</v>
      </c>
      <c r="J3353">
        <f t="shared" si="314"/>
        <v>-2.9725000000000001</v>
      </c>
      <c r="K3353">
        <f t="shared" si="315"/>
        <v>0.24395183950935903</v>
      </c>
      <c r="L3353">
        <f t="shared" si="316"/>
        <v>-11.597000000000001</v>
      </c>
      <c r="M3353">
        <f t="shared" si="317"/>
        <v>1.8837324650809495</v>
      </c>
    </row>
    <row r="3354" spans="1:13" x14ac:dyDescent="0.3">
      <c r="A3354">
        <v>30.375</v>
      </c>
      <c r="B3354">
        <v>-2.2309999999999999</v>
      </c>
      <c r="C3354">
        <v>-1.8979999999999999</v>
      </c>
      <c r="D3354">
        <v>-2.78</v>
      </c>
      <c r="E3354">
        <v>-3.149</v>
      </c>
      <c r="F3354">
        <v>-13.037000000000001</v>
      </c>
      <c r="G3354">
        <v>-10.316000000000001</v>
      </c>
      <c r="H3354">
        <f t="shared" si="312"/>
        <v>-2.0644999999999998</v>
      </c>
      <c r="I3354">
        <f t="shared" si="313"/>
        <v>0.2354665581351203</v>
      </c>
      <c r="J3354">
        <f t="shared" si="314"/>
        <v>-2.9645000000000001</v>
      </c>
      <c r="K3354">
        <f t="shared" si="315"/>
        <v>0.26092240225783619</v>
      </c>
      <c r="L3354">
        <f t="shared" si="316"/>
        <v>-11.676500000000001</v>
      </c>
      <c r="M3354">
        <f t="shared" si="317"/>
        <v>1.9240375516086032</v>
      </c>
    </row>
    <row r="3355" spans="1:13" x14ac:dyDescent="0.3">
      <c r="A3355">
        <v>30.385416666666664</v>
      </c>
      <c r="B3355">
        <v>-2.2370000000000001</v>
      </c>
      <c r="C3355">
        <v>-1.9119999999999999</v>
      </c>
      <c r="D3355">
        <v>-2.7829999999999999</v>
      </c>
      <c r="E3355">
        <v>-3.161</v>
      </c>
      <c r="F3355">
        <v>-13.081</v>
      </c>
      <c r="G3355">
        <v>-10.089</v>
      </c>
      <c r="H3355">
        <f t="shared" si="312"/>
        <v>-2.0745</v>
      </c>
      <c r="I3355">
        <f t="shared" si="313"/>
        <v>0.22980970388562807</v>
      </c>
      <c r="J3355">
        <f t="shared" si="314"/>
        <v>-2.972</v>
      </c>
      <c r="K3355">
        <f t="shared" si="315"/>
        <v>0.26728636328851507</v>
      </c>
      <c r="L3355">
        <f t="shared" si="316"/>
        <v>-11.585000000000001</v>
      </c>
      <c r="M3355">
        <f t="shared" si="317"/>
        <v>2.1156634893101445</v>
      </c>
    </row>
    <row r="3356" spans="1:13" x14ac:dyDescent="0.3">
      <c r="A3356">
        <v>30.395833333333336</v>
      </c>
      <c r="B3356">
        <v>-2.2429999999999999</v>
      </c>
      <c r="C3356">
        <v>-1.9</v>
      </c>
      <c r="D3356">
        <v>-2.8050000000000002</v>
      </c>
      <c r="E3356">
        <v>-3.1520000000000001</v>
      </c>
      <c r="F3356">
        <v>-13.077999999999999</v>
      </c>
      <c r="G3356">
        <v>-10.928000000000001</v>
      </c>
      <c r="H3356">
        <f t="shared" si="312"/>
        <v>-2.0714999999999999</v>
      </c>
      <c r="I3356">
        <f t="shared" si="313"/>
        <v>0.24253762594698577</v>
      </c>
      <c r="J3356">
        <f t="shared" si="314"/>
        <v>-2.9785000000000004</v>
      </c>
      <c r="K3356">
        <f t="shared" si="315"/>
        <v>0.24536605307173198</v>
      </c>
      <c r="L3356">
        <f t="shared" si="316"/>
        <v>-12.003</v>
      </c>
      <c r="M3356">
        <f t="shared" si="317"/>
        <v>1.5202795795510762</v>
      </c>
    </row>
    <row r="3357" spans="1:13" x14ac:dyDescent="0.3">
      <c r="A3357">
        <v>30.40625</v>
      </c>
      <c r="B3357">
        <v>-2.238</v>
      </c>
      <c r="C3357">
        <v>-1.915</v>
      </c>
      <c r="D3357">
        <v>-2.7909999999999999</v>
      </c>
      <c r="E3357">
        <v>-3.1549999999999998</v>
      </c>
      <c r="F3357">
        <v>-13.052</v>
      </c>
      <c r="G3357">
        <v>-10.339</v>
      </c>
      <c r="H3357">
        <f t="shared" si="312"/>
        <v>-2.0765000000000002</v>
      </c>
      <c r="I3357">
        <f t="shared" si="313"/>
        <v>0.22839549032325482</v>
      </c>
      <c r="J3357">
        <f t="shared" si="314"/>
        <v>-2.9729999999999999</v>
      </c>
      <c r="K3357">
        <f t="shared" si="315"/>
        <v>0.25738686835190322</v>
      </c>
      <c r="L3357">
        <f t="shared" si="316"/>
        <v>-11.695499999999999</v>
      </c>
      <c r="M3357">
        <f t="shared" si="317"/>
        <v>1.9183806973591171</v>
      </c>
    </row>
    <row r="3358" spans="1:13" x14ac:dyDescent="0.3">
      <c r="A3358">
        <v>30.416666666666664</v>
      </c>
      <c r="B3358">
        <v>-2.2320000000000002</v>
      </c>
      <c r="C3358">
        <v>-1.889</v>
      </c>
      <c r="D3358">
        <v>-2.7970000000000002</v>
      </c>
      <c r="E3358">
        <v>-3.161</v>
      </c>
      <c r="F3358">
        <v>-13.084</v>
      </c>
      <c r="G3358">
        <v>-10.127000000000001</v>
      </c>
      <c r="H3358">
        <f t="shared" si="312"/>
        <v>-2.0605000000000002</v>
      </c>
      <c r="I3358">
        <f t="shared" si="313"/>
        <v>0.24253762594698594</v>
      </c>
      <c r="J3358">
        <f t="shared" si="314"/>
        <v>-2.9790000000000001</v>
      </c>
      <c r="K3358">
        <f t="shared" si="315"/>
        <v>0.25738686835190322</v>
      </c>
      <c r="L3358">
        <f t="shared" si="316"/>
        <v>-11.605499999999999</v>
      </c>
      <c r="M3358">
        <f t="shared" si="317"/>
        <v>2.0909147519686293</v>
      </c>
    </row>
    <row r="3359" spans="1:13" x14ac:dyDescent="0.3">
      <c r="A3359">
        <v>30.427083333333336</v>
      </c>
      <c r="B3359">
        <v>-2.2410000000000001</v>
      </c>
      <c r="C3359">
        <v>-1.905</v>
      </c>
      <c r="D3359">
        <v>-2.7759999999999998</v>
      </c>
      <c r="E3359">
        <v>-3.1619999999999999</v>
      </c>
      <c r="F3359">
        <v>-13.122999999999999</v>
      </c>
      <c r="G3359">
        <v>-10.744</v>
      </c>
      <c r="H3359">
        <f t="shared" si="312"/>
        <v>-2.073</v>
      </c>
      <c r="I3359">
        <f t="shared" si="313"/>
        <v>0.23758787847868001</v>
      </c>
      <c r="J3359">
        <f t="shared" si="314"/>
        <v>-2.9689999999999999</v>
      </c>
      <c r="K3359">
        <f t="shared" si="315"/>
        <v>0.27294321753800743</v>
      </c>
      <c r="L3359">
        <f t="shared" si="316"/>
        <v>-11.933499999999999</v>
      </c>
      <c r="M3359">
        <f t="shared" si="317"/>
        <v>1.682207032442796</v>
      </c>
    </row>
    <row r="3360" spans="1:13" x14ac:dyDescent="0.3">
      <c r="A3360">
        <v>30.4375</v>
      </c>
      <c r="B3360">
        <v>-2.2400000000000002</v>
      </c>
      <c r="C3360">
        <v>-1.911</v>
      </c>
      <c r="D3360">
        <v>-2.8</v>
      </c>
      <c r="E3360">
        <v>-3.1520000000000001</v>
      </c>
      <c r="F3360">
        <v>-13.138</v>
      </c>
      <c r="G3360">
        <v>-10.759</v>
      </c>
      <c r="H3360">
        <f t="shared" si="312"/>
        <v>-2.0754999999999999</v>
      </c>
      <c r="I3360">
        <f t="shared" si="313"/>
        <v>0.23263813101037426</v>
      </c>
      <c r="J3360">
        <f t="shared" si="314"/>
        <v>-2.976</v>
      </c>
      <c r="K3360">
        <f t="shared" si="315"/>
        <v>0.24890158697766496</v>
      </c>
      <c r="L3360">
        <f t="shared" si="316"/>
        <v>-11.948499999999999</v>
      </c>
      <c r="M3360">
        <f t="shared" si="317"/>
        <v>1.682207032442796</v>
      </c>
    </row>
    <row r="3361" spans="1:13" x14ac:dyDescent="0.3">
      <c r="A3361">
        <v>30.447916666666664</v>
      </c>
      <c r="B3361">
        <v>-2.2269999999999999</v>
      </c>
      <c r="C3361">
        <v>-1.9</v>
      </c>
      <c r="D3361">
        <v>-2.7959999999999998</v>
      </c>
      <c r="E3361">
        <v>-3.133</v>
      </c>
      <c r="F3361">
        <v>-13.098000000000001</v>
      </c>
      <c r="G3361">
        <v>-11.054</v>
      </c>
      <c r="H3361">
        <f t="shared" si="312"/>
        <v>-2.0634999999999999</v>
      </c>
      <c r="I3361">
        <f t="shared" si="313"/>
        <v>0.231223917448001</v>
      </c>
      <c r="J3361">
        <f t="shared" si="314"/>
        <v>-2.9645000000000001</v>
      </c>
      <c r="K3361">
        <f t="shared" si="315"/>
        <v>0.23829498525986664</v>
      </c>
      <c r="L3361">
        <f t="shared" si="316"/>
        <v>-12.076000000000001</v>
      </c>
      <c r="M3361">
        <f t="shared" si="317"/>
        <v>1.4453262607453035</v>
      </c>
    </row>
    <row r="3362" spans="1:13" x14ac:dyDescent="0.3">
      <c r="A3362">
        <v>30.458333333333336</v>
      </c>
      <c r="B3362">
        <v>-2.234</v>
      </c>
      <c r="C3362">
        <v>-1.97</v>
      </c>
      <c r="D3362">
        <v>-2.794</v>
      </c>
      <c r="E3362">
        <v>-3.13</v>
      </c>
      <c r="F3362">
        <v>-13.089</v>
      </c>
      <c r="G3362">
        <v>-10.499000000000001</v>
      </c>
      <c r="H3362">
        <f t="shared" si="312"/>
        <v>-2.1019999999999999</v>
      </c>
      <c r="I3362">
        <f t="shared" si="313"/>
        <v>0.18667619023324855</v>
      </c>
      <c r="J3362">
        <f t="shared" si="314"/>
        <v>-2.9619999999999997</v>
      </c>
      <c r="K3362">
        <f t="shared" si="315"/>
        <v>0.23758787847867988</v>
      </c>
      <c r="L3362">
        <f t="shared" si="316"/>
        <v>-11.794</v>
      </c>
      <c r="M3362">
        <f t="shared" si="317"/>
        <v>1.8314065632731507</v>
      </c>
    </row>
    <row r="3363" spans="1:13" x14ac:dyDescent="0.3">
      <c r="A3363">
        <v>30.46875</v>
      </c>
      <c r="B3363">
        <v>-2.2320000000000002</v>
      </c>
      <c r="C3363">
        <v>-1.9079999999999999</v>
      </c>
      <c r="D3363">
        <v>-2.79</v>
      </c>
      <c r="E3363">
        <v>-3.1269999999999998</v>
      </c>
      <c r="F3363">
        <v>-13.074</v>
      </c>
      <c r="G3363">
        <v>-11.34</v>
      </c>
      <c r="H3363">
        <f t="shared" si="312"/>
        <v>-2.0700000000000003</v>
      </c>
      <c r="I3363">
        <f t="shared" si="313"/>
        <v>0.22910259710444159</v>
      </c>
      <c r="J3363">
        <f t="shared" si="314"/>
        <v>-2.9584999999999999</v>
      </c>
      <c r="K3363">
        <f t="shared" si="315"/>
        <v>0.23829498525986634</v>
      </c>
      <c r="L3363">
        <f t="shared" si="316"/>
        <v>-12.207000000000001</v>
      </c>
      <c r="M3363">
        <f t="shared" si="317"/>
        <v>1.2261231585774734</v>
      </c>
    </row>
    <row r="3364" spans="1:13" x14ac:dyDescent="0.3">
      <c r="A3364">
        <v>30.479166666666664</v>
      </c>
      <c r="B3364">
        <v>-2.2269999999999999</v>
      </c>
      <c r="C3364">
        <v>-1.9119999999999999</v>
      </c>
      <c r="D3364">
        <v>-2.7970000000000002</v>
      </c>
      <c r="E3364">
        <v>-3.121</v>
      </c>
      <c r="F3364">
        <v>-13.083</v>
      </c>
      <c r="G3364">
        <v>-10.872999999999999</v>
      </c>
      <c r="H3364">
        <f t="shared" si="312"/>
        <v>-2.0694999999999997</v>
      </c>
      <c r="I3364">
        <f t="shared" si="313"/>
        <v>0.22273863607376243</v>
      </c>
      <c r="J3364">
        <f t="shared" si="314"/>
        <v>-2.9590000000000001</v>
      </c>
      <c r="K3364">
        <f t="shared" si="315"/>
        <v>0.22910259710444128</v>
      </c>
      <c r="L3364">
        <f t="shared" si="316"/>
        <v>-11.978</v>
      </c>
      <c r="M3364">
        <f t="shared" si="317"/>
        <v>1.5627059864222705</v>
      </c>
    </row>
    <row r="3365" spans="1:13" x14ac:dyDescent="0.3">
      <c r="A3365">
        <v>30.489583333333336</v>
      </c>
      <c r="B3365">
        <v>-2.2240000000000002</v>
      </c>
      <c r="C3365">
        <v>-1.952</v>
      </c>
      <c r="D3365">
        <v>-2.794</v>
      </c>
      <c r="E3365">
        <v>-3.1440000000000001</v>
      </c>
      <c r="F3365">
        <v>-13.042999999999999</v>
      </c>
      <c r="G3365">
        <v>-10.638</v>
      </c>
      <c r="H3365">
        <f t="shared" si="312"/>
        <v>-2.0880000000000001</v>
      </c>
      <c r="I3365">
        <f t="shared" si="313"/>
        <v>0.19233304448274111</v>
      </c>
      <c r="J3365">
        <f t="shared" si="314"/>
        <v>-2.9690000000000003</v>
      </c>
      <c r="K3365">
        <f t="shared" si="315"/>
        <v>0.2474873734152917</v>
      </c>
      <c r="L3365">
        <f t="shared" si="316"/>
        <v>-11.840499999999999</v>
      </c>
      <c r="M3365">
        <f t="shared" si="317"/>
        <v>1.7005918087536531</v>
      </c>
    </row>
    <row r="3366" spans="1:13" x14ac:dyDescent="0.3">
      <c r="A3366">
        <v>30.5</v>
      </c>
      <c r="B3366">
        <v>-2.2269999999999999</v>
      </c>
      <c r="C3366">
        <v>-1.921</v>
      </c>
      <c r="D3366">
        <v>-2.8130000000000002</v>
      </c>
      <c r="E3366">
        <v>-3.133</v>
      </c>
      <c r="F3366">
        <v>-13.093999999999999</v>
      </c>
      <c r="G3366">
        <v>-10.945</v>
      </c>
      <c r="H3366">
        <f t="shared" si="312"/>
        <v>-2.0739999999999998</v>
      </c>
      <c r="I3366">
        <f t="shared" si="313"/>
        <v>0.21637467504308341</v>
      </c>
      <c r="J3366">
        <f t="shared" si="314"/>
        <v>-2.9729999999999999</v>
      </c>
      <c r="K3366">
        <f t="shared" si="315"/>
        <v>0.2262741699796951</v>
      </c>
      <c r="L3366">
        <f t="shared" si="316"/>
        <v>-12.019500000000001</v>
      </c>
      <c r="M3366">
        <f t="shared" si="317"/>
        <v>1.5195724727698898</v>
      </c>
    </row>
    <row r="3367" spans="1:13" x14ac:dyDescent="0.3">
      <c r="A3367">
        <v>30.510416666666664</v>
      </c>
      <c r="B3367">
        <v>-2.2229999999999999</v>
      </c>
      <c r="C3367">
        <v>-1.9179999999999999</v>
      </c>
      <c r="D3367">
        <v>-2.839</v>
      </c>
      <c r="E3367">
        <v>-3.1160000000000001</v>
      </c>
      <c r="F3367">
        <v>-13.057</v>
      </c>
      <c r="G3367">
        <v>-10.101000000000001</v>
      </c>
      <c r="H3367">
        <f t="shared" si="312"/>
        <v>-2.0705</v>
      </c>
      <c r="I3367">
        <f t="shared" si="313"/>
        <v>0.21566756826189695</v>
      </c>
      <c r="J3367">
        <f t="shared" si="314"/>
        <v>-2.9775</v>
      </c>
      <c r="K3367">
        <f t="shared" si="315"/>
        <v>0.19586857838867375</v>
      </c>
      <c r="L3367">
        <f t="shared" si="316"/>
        <v>-11.579000000000001</v>
      </c>
      <c r="M3367">
        <f t="shared" si="317"/>
        <v>2.0902076451874332</v>
      </c>
    </row>
    <row r="3368" spans="1:13" x14ac:dyDescent="0.3">
      <c r="A3368">
        <v>30.520833333333336</v>
      </c>
      <c r="B3368">
        <v>-2.218</v>
      </c>
      <c r="C3368">
        <v>-1.9059999999999999</v>
      </c>
      <c r="D3368">
        <v>-2.8330000000000002</v>
      </c>
      <c r="E3368">
        <v>-3.133</v>
      </c>
      <c r="F3368">
        <v>-13.06</v>
      </c>
      <c r="G3368">
        <v>-10.557</v>
      </c>
      <c r="H3368">
        <f t="shared" si="312"/>
        <v>-2.0619999999999998</v>
      </c>
      <c r="I3368">
        <f t="shared" si="313"/>
        <v>0.22061731573020285</v>
      </c>
      <c r="J3368">
        <f t="shared" si="314"/>
        <v>-2.9830000000000001</v>
      </c>
      <c r="K3368">
        <f t="shared" si="315"/>
        <v>0.21213203435596414</v>
      </c>
      <c r="L3368">
        <f t="shared" si="316"/>
        <v>-11.8085</v>
      </c>
      <c r="M3368">
        <f t="shared" si="317"/>
        <v>1.7698882733099395</v>
      </c>
    </row>
    <row r="3369" spans="1:13" x14ac:dyDescent="0.3">
      <c r="A3369">
        <v>30.53125</v>
      </c>
      <c r="B3369">
        <v>-2.2269999999999999</v>
      </c>
      <c r="C3369">
        <v>-1.883</v>
      </c>
      <c r="D3369">
        <v>-2.851</v>
      </c>
      <c r="E3369">
        <v>-3.1259999999999999</v>
      </c>
      <c r="F3369">
        <v>-13.058</v>
      </c>
      <c r="G3369">
        <v>-11.747999999999999</v>
      </c>
      <c r="H3369">
        <f t="shared" si="312"/>
        <v>-2.0549999999999997</v>
      </c>
      <c r="I3369">
        <f t="shared" si="313"/>
        <v>0.24324473272817224</v>
      </c>
      <c r="J3369">
        <f t="shared" si="314"/>
        <v>-2.9885000000000002</v>
      </c>
      <c r="K3369">
        <f t="shared" si="315"/>
        <v>0.19445436482630049</v>
      </c>
      <c r="L3369">
        <f t="shared" si="316"/>
        <v>-12.402999999999999</v>
      </c>
      <c r="M3369">
        <f t="shared" si="317"/>
        <v>0.92630988335437758</v>
      </c>
    </row>
    <row r="3370" spans="1:13" x14ac:dyDescent="0.3">
      <c r="A3370">
        <v>30.541666666666664</v>
      </c>
      <c r="B3370">
        <v>-2.2229999999999999</v>
      </c>
      <c r="C3370">
        <v>-1.8779999999999999</v>
      </c>
      <c r="D3370">
        <v>-2.863</v>
      </c>
      <c r="E3370">
        <v>-3.129</v>
      </c>
      <c r="F3370">
        <v>-13.012</v>
      </c>
      <c r="G3370">
        <v>-10.483000000000001</v>
      </c>
      <c r="H3370">
        <f t="shared" si="312"/>
        <v>-2.0505</v>
      </c>
      <c r="I3370">
        <f t="shared" si="313"/>
        <v>0.24395183950935886</v>
      </c>
      <c r="J3370">
        <f t="shared" si="314"/>
        <v>-2.996</v>
      </c>
      <c r="K3370">
        <f t="shared" si="315"/>
        <v>0.18809040379562167</v>
      </c>
      <c r="L3370">
        <f t="shared" si="316"/>
        <v>-11.7475</v>
      </c>
      <c r="M3370">
        <f t="shared" si="317"/>
        <v>1.7882730496207813</v>
      </c>
    </row>
    <row r="3371" spans="1:13" x14ac:dyDescent="0.3">
      <c r="A3371">
        <v>30.552083333333336</v>
      </c>
      <c r="B3371">
        <v>-2.218</v>
      </c>
      <c r="C3371">
        <v>-1.88</v>
      </c>
      <c r="D3371">
        <v>-2.8620000000000001</v>
      </c>
      <c r="E3371">
        <v>-3.1269999999999998</v>
      </c>
      <c r="F3371">
        <v>-12.954000000000001</v>
      </c>
      <c r="G3371">
        <v>-11.257</v>
      </c>
      <c r="H3371">
        <f t="shared" si="312"/>
        <v>-2.0489999999999999</v>
      </c>
      <c r="I3371">
        <f t="shared" si="313"/>
        <v>0.23900209204105313</v>
      </c>
      <c r="J3371">
        <f t="shared" si="314"/>
        <v>-2.9944999999999999</v>
      </c>
      <c r="K3371">
        <f t="shared" si="315"/>
        <v>0.18738329701443487</v>
      </c>
      <c r="L3371">
        <f t="shared" si="316"/>
        <v>-12.105499999999999</v>
      </c>
      <c r="M3371">
        <f t="shared" si="317"/>
        <v>1.1999602076735718</v>
      </c>
    </row>
    <row r="3372" spans="1:13" x14ac:dyDescent="0.3">
      <c r="A3372">
        <v>30.5625</v>
      </c>
      <c r="B3372">
        <v>-2.2200000000000002</v>
      </c>
      <c r="C3372">
        <v>-1.891</v>
      </c>
      <c r="D3372">
        <v>-2.85</v>
      </c>
      <c r="E3372">
        <v>-3.1219999999999999</v>
      </c>
      <c r="F3372">
        <v>-12.974</v>
      </c>
      <c r="G3372">
        <v>-10.138</v>
      </c>
      <c r="H3372">
        <f t="shared" si="312"/>
        <v>-2.0555000000000003</v>
      </c>
      <c r="I3372">
        <f t="shared" si="313"/>
        <v>0.23263813101037426</v>
      </c>
      <c r="J3372">
        <f t="shared" si="314"/>
        <v>-2.9859999999999998</v>
      </c>
      <c r="K3372">
        <f t="shared" si="315"/>
        <v>0.19233304448274077</v>
      </c>
      <c r="L3372">
        <f t="shared" si="316"/>
        <v>-11.556000000000001</v>
      </c>
      <c r="M3372">
        <f t="shared" si="317"/>
        <v>2.00535483144504</v>
      </c>
    </row>
    <row r="3373" spans="1:13" x14ac:dyDescent="0.3">
      <c r="A3373">
        <v>30.572916666666664</v>
      </c>
      <c r="B3373">
        <v>-2.2210000000000001</v>
      </c>
      <c r="C3373">
        <v>-1.915</v>
      </c>
      <c r="D3373">
        <v>-2.8460000000000001</v>
      </c>
      <c r="E3373">
        <v>-3.1160000000000001</v>
      </c>
      <c r="F3373">
        <v>-12.972</v>
      </c>
      <c r="G3373">
        <v>-10.281000000000001</v>
      </c>
      <c r="H3373">
        <f t="shared" si="312"/>
        <v>-2.0680000000000001</v>
      </c>
      <c r="I3373">
        <f t="shared" si="313"/>
        <v>0.21637467504308358</v>
      </c>
      <c r="J3373">
        <f t="shared" si="314"/>
        <v>-2.9809999999999999</v>
      </c>
      <c r="K3373">
        <f t="shared" si="315"/>
        <v>0.19091883092036785</v>
      </c>
      <c r="L3373">
        <f t="shared" si="316"/>
        <v>-11.6265</v>
      </c>
      <c r="M3373">
        <f t="shared" si="317"/>
        <v>1.9028243481730023</v>
      </c>
    </row>
    <row r="3374" spans="1:13" x14ac:dyDescent="0.3">
      <c r="A3374">
        <v>30.583333333333336</v>
      </c>
      <c r="B3374">
        <v>-2.2149999999999999</v>
      </c>
      <c r="C3374">
        <v>-1.897</v>
      </c>
      <c r="D3374">
        <v>-2.8540000000000001</v>
      </c>
      <c r="E3374">
        <v>-3.1070000000000002</v>
      </c>
      <c r="F3374">
        <v>-12.974</v>
      </c>
      <c r="G3374">
        <v>-10.622999999999999</v>
      </c>
      <c r="H3374">
        <f t="shared" si="312"/>
        <v>-2.056</v>
      </c>
      <c r="I3374">
        <f t="shared" si="313"/>
        <v>0.22485995641732198</v>
      </c>
      <c r="J3374">
        <f t="shared" si="314"/>
        <v>-2.9805000000000001</v>
      </c>
      <c r="K3374">
        <f t="shared" si="315"/>
        <v>0.17889801564019658</v>
      </c>
      <c r="L3374">
        <f t="shared" si="316"/>
        <v>-11.798500000000001</v>
      </c>
      <c r="M3374">
        <f t="shared" si="317"/>
        <v>1.6624080425695738</v>
      </c>
    </row>
    <row r="3375" spans="1:13" x14ac:dyDescent="0.3">
      <c r="A3375">
        <v>30.59375</v>
      </c>
      <c r="B3375">
        <v>-2.2109999999999999</v>
      </c>
      <c r="C3375">
        <v>-1.8779999999999999</v>
      </c>
      <c r="D3375">
        <v>-2.8650000000000002</v>
      </c>
      <c r="E3375">
        <v>-3.1070000000000002</v>
      </c>
      <c r="F3375">
        <v>-12.986000000000001</v>
      </c>
      <c r="G3375">
        <v>-10.631</v>
      </c>
      <c r="H3375">
        <f t="shared" si="312"/>
        <v>-2.0444999999999998</v>
      </c>
      <c r="I3375">
        <f t="shared" si="313"/>
        <v>0.2354665581351203</v>
      </c>
      <c r="J3375">
        <f t="shared" si="314"/>
        <v>-2.9860000000000002</v>
      </c>
      <c r="K3375">
        <f t="shared" si="315"/>
        <v>0.17111984104714451</v>
      </c>
      <c r="L3375">
        <f t="shared" si="316"/>
        <v>-11.8085</v>
      </c>
      <c r="M3375">
        <f t="shared" si="317"/>
        <v>1.6652364696943198</v>
      </c>
    </row>
    <row r="3376" spans="1:13" x14ac:dyDescent="0.3">
      <c r="A3376">
        <v>30.604166666666664</v>
      </c>
      <c r="B3376">
        <v>-2.218</v>
      </c>
      <c r="C3376">
        <v>-1.923</v>
      </c>
      <c r="D3376">
        <v>-2.8530000000000002</v>
      </c>
      <c r="E3376">
        <v>-3.113</v>
      </c>
      <c r="F3376">
        <v>-12.984</v>
      </c>
      <c r="G3376">
        <v>-11.143000000000001</v>
      </c>
      <c r="H3376">
        <f t="shared" si="312"/>
        <v>-2.0705</v>
      </c>
      <c r="I3376">
        <f t="shared" si="313"/>
        <v>0.20859650045003147</v>
      </c>
      <c r="J3376">
        <f t="shared" si="314"/>
        <v>-2.9830000000000001</v>
      </c>
      <c r="K3376">
        <f t="shared" si="315"/>
        <v>0.1838477631085022</v>
      </c>
      <c r="L3376">
        <f t="shared" si="316"/>
        <v>-12.063500000000001</v>
      </c>
      <c r="M3376">
        <f t="shared" si="317"/>
        <v>1.3017835841644336</v>
      </c>
    </row>
    <row r="3377" spans="1:13" x14ac:dyDescent="0.3">
      <c r="A3377">
        <v>30.614583333333336</v>
      </c>
      <c r="B3377">
        <v>-2.214</v>
      </c>
      <c r="C3377">
        <v>-2.0459999999999998</v>
      </c>
      <c r="D3377">
        <v>-2.8679999999999999</v>
      </c>
      <c r="E3377">
        <v>-3.1070000000000002</v>
      </c>
      <c r="F3377">
        <v>-12.941000000000001</v>
      </c>
      <c r="G3377">
        <v>-10.95</v>
      </c>
      <c r="H3377">
        <f t="shared" si="312"/>
        <v>-2.13</v>
      </c>
      <c r="I3377">
        <f t="shared" si="313"/>
        <v>0.11879393923934009</v>
      </c>
      <c r="J3377">
        <f t="shared" si="314"/>
        <v>-2.9874999999999998</v>
      </c>
      <c r="K3377">
        <f t="shared" si="315"/>
        <v>0.16899852070358509</v>
      </c>
      <c r="L3377">
        <f t="shared" si="316"/>
        <v>-11.945499999999999</v>
      </c>
      <c r="M3377">
        <f t="shared" si="317"/>
        <v>1.4078496013424171</v>
      </c>
    </row>
    <row r="3378" spans="1:13" x14ac:dyDescent="0.3">
      <c r="A3378">
        <v>30.625</v>
      </c>
      <c r="B3378">
        <v>-2.2090000000000001</v>
      </c>
      <c r="C3378">
        <v>-1.9319999999999999</v>
      </c>
      <c r="D3378">
        <v>-2.8620000000000001</v>
      </c>
      <c r="E3378">
        <v>-3.1019999999999999</v>
      </c>
      <c r="F3378">
        <v>-12.972</v>
      </c>
      <c r="G3378">
        <v>-10.529</v>
      </c>
      <c r="H3378">
        <f t="shared" si="312"/>
        <v>-2.0705</v>
      </c>
      <c r="I3378">
        <f t="shared" si="313"/>
        <v>0.19586857838867375</v>
      </c>
      <c r="J3378">
        <f t="shared" si="314"/>
        <v>-2.9820000000000002</v>
      </c>
      <c r="K3378">
        <f t="shared" si="315"/>
        <v>0.16970562748477125</v>
      </c>
      <c r="L3378">
        <f t="shared" si="316"/>
        <v>-11.750499999999999</v>
      </c>
      <c r="M3378">
        <f t="shared" si="317"/>
        <v>1.7274618664387542</v>
      </c>
    </row>
    <row r="3379" spans="1:13" x14ac:dyDescent="0.3">
      <c r="A3379">
        <v>30.635416666666664</v>
      </c>
      <c r="B3379">
        <v>-2.2080000000000002</v>
      </c>
      <c r="C3379">
        <v>-1.8939999999999999</v>
      </c>
      <c r="D3379">
        <v>-2.859</v>
      </c>
      <c r="E3379">
        <v>-3.1059999999999999</v>
      </c>
      <c r="F3379">
        <v>-12.920999999999999</v>
      </c>
      <c r="G3379">
        <v>-9.9149999999999991</v>
      </c>
      <c r="H3379">
        <f t="shared" si="312"/>
        <v>-2.0510000000000002</v>
      </c>
      <c r="I3379">
        <f t="shared" si="313"/>
        <v>0.22203152929257611</v>
      </c>
      <c r="J3379">
        <f t="shared" si="314"/>
        <v>-2.9824999999999999</v>
      </c>
      <c r="K3379">
        <f t="shared" si="315"/>
        <v>0.17465537495307715</v>
      </c>
      <c r="L3379">
        <f t="shared" si="316"/>
        <v>-11.417999999999999</v>
      </c>
      <c r="M3379">
        <f t="shared" si="317"/>
        <v>2.1255629842467578</v>
      </c>
    </row>
    <row r="3380" spans="1:13" x14ac:dyDescent="0.3">
      <c r="A3380">
        <v>30.645833333333336</v>
      </c>
      <c r="B3380">
        <v>-2.2109999999999999</v>
      </c>
      <c r="C3380">
        <v>-1.9239999999999999</v>
      </c>
      <c r="D3380">
        <v>-2.8530000000000002</v>
      </c>
      <c r="E3380">
        <v>-3.0979999999999999</v>
      </c>
      <c r="F3380">
        <v>-12.974</v>
      </c>
      <c r="G3380">
        <v>-10.101000000000001</v>
      </c>
      <c r="H3380">
        <f t="shared" si="312"/>
        <v>-2.0674999999999999</v>
      </c>
      <c r="I3380">
        <f t="shared" si="313"/>
        <v>0.20293964620053909</v>
      </c>
      <c r="J3380">
        <f t="shared" si="314"/>
        <v>-2.9755000000000003</v>
      </c>
      <c r="K3380">
        <f t="shared" si="315"/>
        <v>0.17324116139070392</v>
      </c>
      <c r="L3380">
        <f t="shared" si="316"/>
        <v>-11.537500000000001</v>
      </c>
      <c r="M3380">
        <f t="shared" si="317"/>
        <v>2.0315177823489412</v>
      </c>
    </row>
    <row r="3381" spans="1:13" x14ac:dyDescent="0.3">
      <c r="A3381">
        <v>30.65625</v>
      </c>
      <c r="B3381">
        <v>-2.206</v>
      </c>
      <c r="C3381">
        <v>-1.946</v>
      </c>
      <c r="D3381">
        <v>-2.8450000000000002</v>
      </c>
      <c r="E3381">
        <v>-3.0920000000000001</v>
      </c>
      <c r="F3381">
        <v>-12.968999999999999</v>
      </c>
      <c r="G3381">
        <v>-9.9890000000000008</v>
      </c>
      <c r="H3381">
        <f t="shared" si="312"/>
        <v>-2.0760000000000001</v>
      </c>
      <c r="I3381">
        <f t="shared" si="313"/>
        <v>0.18384776310850234</v>
      </c>
      <c r="J3381">
        <f t="shared" si="314"/>
        <v>-2.9685000000000001</v>
      </c>
      <c r="K3381">
        <f t="shared" si="315"/>
        <v>0.17465537495307715</v>
      </c>
      <c r="L3381">
        <f t="shared" si="316"/>
        <v>-11.478999999999999</v>
      </c>
      <c r="M3381">
        <f t="shared" si="317"/>
        <v>2.1071782079359127</v>
      </c>
    </row>
    <row r="3382" spans="1:13" x14ac:dyDescent="0.3">
      <c r="A3382">
        <v>30.666666666666664</v>
      </c>
      <c r="B3382">
        <v>-2.2010000000000001</v>
      </c>
      <c r="C3382">
        <v>-1.966</v>
      </c>
      <c r="D3382">
        <v>-2.8620000000000001</v>
      </c>
      <c r="E3382">
        <v>-3.089</v>
      </c>
      <c r="F3382">
        <v>-12.929</v>
      </c>
      <c r="G3382">
        <v>-11.055999999999999</v>
      </c>
      <c r="H3382">
        <f t="shared" si="312"/>
        <v>-2.0834999999999999</v>
      </c>
      <c r="I3382">
        <f t="shared" si="313"/>
        <v>0.16617009357883875</v>
      </c>
      <c r="J3382">
        <f t="shared" si="314"/>
        <v>-2.9755000000000003</v>
      </c>
      <c r="K3382">
        <f t="shared" si="315"/>
        <v>0.16051323932934619</v>
      </c>
      <c r="L3382">
        <f t="shared" si="316"/>
        <v>-11.9925</v>
      </c>
      <c r="M3382">
        <f t="shared" si="317"/>
        <v>1.3244110011624044</v>
      </c>
    </row>
    <row r="3383" spans="1:13" x14ac:dyDescent="0.3">
      <c r="A3383">
        <v>30.677083333333336</v>
      </c>
      <c r="B3383">
        <v>-2.1970000000000001</v>
      </c>
      <c r="C3383">
        <v>-1.9350000000000001</v>
      </c>
      <c r="D3383">
        <v>-2.8420000000000001</v>
      </c>
      <c r="E3383">
        <v>-3.11</v>
      </c>
      <c r="F3383">
        <v>-12.926</v>
      </c>
      <c r="G3383">
        <v>-10.284000000000001</v>
      </c>
      <c r="H3383">
        <f t="shared" si="312"/>
        <v>-2.0659999999999998</v>
      </c>
      <c r="I3383">
        <f t="shared" si="313"/>
        <v>0.18526197667087546</v>
      </c>
      <c r="J3383">
        <f t="shared" si="314"/>
        <v>-2.976</v>
      </c>
      <c r="K3383">
        <f t="shared" si="315"/>
        <v>0.18950461735799459</v>
      </c>
      <c r="L3383">
        <f t="shared" si="316"/>
        <v>-11.605</v>
      </c>
      <c r="M3383">
        <f t="shared" si="317"/>
        <v>1.8681761158948513</v>
      </c>
    </row>
    <row r="3384" spans="1:13" x14ac:dyDescent="0.3">
      <c r="A3384">
        <v>30.6875</v>
      </c>
      <c r="B3384">
        <v>-2.2010000000000001</v>
      </c>
      <c r="C3384">
        <v>-1.9610000000000001</v>
      </c>
      <c r="D3384">
        <v>-2.8359999999999999</v>
      </c>
      <c r="E3384">
        <v>-3.09</v>
      </c>
      <c r="F3384">
        <v>-12.983000000000001</v>
      </c>
      <c r="G3384">
        <v>-10.372999999999999</v>
      </c>
      <c r="H3384">
        <f t="shared" si="312"/>
        <v>-2.081</v>
      </c>
      <c r="I3384">
        <f t="shared" si="313"/>
        <v>0.16970562748477142</v>
      </c>
      <c r="J3384">
        <f t="shared" si="314"/>
        <v>-2.9630000000000001</v>
      </c>
      <c r="K3384">
        <f t="shared" si="315"/>
        <v>0.17960512242138307</v>
      </c>
      <c r="L3384">
        <f t="shared" si="316"/>
        <v>-11.678000000000001</v>
      </c>
      <c r="M3384">
        <f t="shared" si="317"/>
        <v>1.8455486988968872</v>
      </c>
    </row>
    <row r="3385" spans="1:13" x14ac:dyDescent="0.3">
      <c r="A3385">
        <v>30.697916666666664</v>
      </c>
      <c r="B3385">
        <v>-2.1970000000000001</v>
      </c>
      <c r="C3385">
        <v>-1.944</v>
      </c>
      <c r="D3385">
        <v>-2.8460000000000001</v>
      </c>
      <c r="E3385">
        <v>-3.0790000000000002</v>
      </c>
      <c r="F3385">
        <v>-12.946999999999999</v>
      </c>
      <c r="G3385">
        <v>-10.227</v>
      </c>
      <c r="H3385">
        <f t="shared" si="312"/>
        <v>-2.0705</v>
      </c>
      <c r="I3385">
        <f t="shared" si="313"/>
        <v>0.17889801564019658</v>
      </c>
      <c r="J3385">
        <f t="shared" si="314"/>
        <v>-2.9625000000000004</v>
      </c>
      <c r="K3385">
        <f t="shared" si="315"/>
        <v>0.16475588001646566</v>
      </c>
      <c r="L3385">
        <f t="shared" si="316"/>
        <v>-11.587</v>
      </c>
      <c r="M3385">
        <f t="shared" si="317"/>
        <v>1.9233304448273993</v>
      </c>
    </row>
    <row r="3386" spans="1:13" x14ac:dyDescent="0.3">
      <c r="A3386">
        <v>30.708333333333336</v>
      </c>
      <c r="B3386">
        <v>-2.1909999999999998</v>
      </c>
      <c r="C3386">
        <v>-1.9239999999999999</v>
      </c>
      <c r="D3386">
        <v>-2.843</v>
      </c>
      <c r="E3386">
        <v>-3.0760000000000001</v>
      </c>
      <c r="F3386">
        <v>-12.96</v>
      </c>
      <c r="G3386">
        <v>-9.8629999999999995</v>
      </c>
      <c r="H3386">
        <f t="shared" si="312"/>
        <v>-2.0575000000000001</v>
      </c>
      <c r="I3386">
        <f t="shared" si="313"/>
        <v>0.18879751057680813</v>
      </c>
      <c r="J3386">
        <f t="shared" si="314"/>
        <v>-2.9595000000000002</v>
      </c>
      <c r="K3386">
        <f t="shared" si="315"/>
        <v>0.16475588001646566</v>
      </c>
      <c r="L3386">
        <f t="shared" si="316"/>
        <v>-11.4115</v>
      </c>
      <c r="M3386">
        <f t="shared" si="317"/>
        <v>2.1899097013347504</v>
      </c>
    </row>
    <row r="3387" spans="1:13" x14ac:dyDescent="0.3">
      <c r="A3387">
        <v>30.71875</v>
      </c>
      <c r="B3387">
        <v>-2.194</v>
      </c>
      <c r="C3387">
        <v>-1.921</v>
      </c>
      <c r="D3387">
        <v>-2.8170000000000002</v>
      </c>
      <c r="E3387">
        <v>-3.0779999999999998</v>
      </c>
      <c r="F3387">
        <v>-12.957000000000001</v>
      </c>
      <c r="G3387">
        <v>-10.244999999999999</v>
      </c>
      <c r="H3387">
        <f t="shared" si="312"/>
        <v>-2.0575000000000001</v>
      </c>
      <c r="I3387">
        <f t="shared" si="313"/>
        <v>0.19304015126392743</v>
      </c>
      <c r="J3387">
        <f t="shared" si="314"/>
        <v>-2.9474999999999998</v>
      </c>
      <c r="K3387">
        <f t="shared" si="315"/>
        <v>0.18455486988968867</v>
      </c>
      <c r="L3387">
        <f t="shared" si="316"/>
        <v>-11.600999999999999</v>
      </c>
      <c r="M3387">
        <f t="shared" si="317"/>
        <v>1.9176735905779376</v>
      </c>
    </row>
    <row r="3388" spans="1:13" x14ac:dyDescent="0.3">
      <c r="A3388">
        <v>30.729166666666664</v>
      </c>
      <c r="B3388">
        <v>-2.194</v>
      </c>
      <c r="C3388">
        <v>-1.9179999999999999</v>
      </c>
      <c r="D3388">
        <v>-2.823</v>
      </c>
      <c r="E3388">
        <v>-3.073</v>
      </c>
      <c r="F3388">
        <v>-12.975</v>
      </c>
      <c r="G3388">
        <v>-10.218</v>
      </c>
      <c r="H3388">
        <f t="shared" si="312"/>
        <v>-2.056</v>
      </c>
      <c r="I3388">
        <f t="shared" si="313"/>
        <v>0.19516147160748715</v>
      </c>
      <c r="J3388">
        <f t="shared" si="314"/>
        <v>-2.948</v>
      </c>
      <c r="K3388">
        <f t="shared" si="315"/>
        <v>0.17677669529663689</v>
      </c>
      <c r="L3388">
        <f t="shared" si="316"/>
        <v>-11.596499999999999</v>
      </c>
      <c r="M3388">
        <f t="shared" si="317"/>
        <v>1.9494933957313247</v>
      </c>
    </row>
    <row r="3389" spans="1:13" x14ac:dyDescent="0.3">
      <c r="A3389">
        <v>30.739583333333336</v>
      </c>
      <c r="B3389">
        <v>-2.1890000000000001</v>
      </c>
      <c r="C3389">
        <v>-1.905</v>
      </c>
      <c r="D3389">
        <v>-2.8450000000000002</v>
      </c>
      <c r="E3389">
        <v>-3.0579999999999998</v>
      </c>
      <c r="F3389">
        <v>-12.94</v>
      </c>
      <c r="G3389">
        <v>-10.314</v>
      </c>
      <c r="H3389">
        <f t="shared" si="312"/>
        <v>-2.0470000000000002</v>
      </c>
      <c r="I3389">
        <f t="shared" si="313"/>
        <v>0.20081832585697953</v>
      </c>
      <c r="J3389">
        <f t="shared" si="314"/>
        <v>-2.9515000000000002</v>
      </c>
      <c r="K3389">
        <f t="shared" si="315"/>
        <v>0.15061374439273437</v>
      </c>
      <c r="L3389">
        <f t="shared" si="316"/>
        <v>-11.626999999999999</v>
      </c>
      <c r="M3389">
        <f t="shared" si="317"/>
        <v>1.8568624073958797</v>
      </c>
    </row>
    <row r="3390" spans="1:13" x14ac:dyDescent="0.3">
      <c r="A3390">
        <v>30.75</v>
      </c>
      <c r="B3390">
        <v>-2.1850000000000001</v>
      </c>
      <c r="C3390">
        <v>-1.8919999999999999</v>
      </c>
      <c r="D3390">
        <v>-2.8340000000000001</v>
      </c>
      <c r="E3390">
        <v>-3.0630000000000002</v>
      </c>
      <c r="F3390">
        <v>-12.904</v>
      </c>
      <c r="G3390">
        <v>-10.01</v>
      </c>
      <c r="H3390">
        <f t="shared" si="312"/>
        <v>-2.0385</v>
      </c>
      <c r="I3390">
        <f t="shared" si="313"/>
        <v>0.20718228688765852</v>
      </c>
      <c r="J3390">
        <f t="shared" si="314"/>
        <v>-2.9485000000000001</v>
      </c>
      <c r="K3390">
        <f t="shared" si="315"/>
        <v>0.16192745289171945</v>
      </c>
      <c r="L3390">
        <f t="shared" si="316"/>
        <v>-11.457000000000001</v>
      </c>
      <c r="M3390">
        <f t="shared" si="317"/>
        <v>2.0463670247538515</v>
      </c>
    </row>
    <row r="3391" spans="1:13" x14ac:dyDescent="0.3">
      <c r="A3391">
        <v>30.760416666666664</v>
      </c>
      <c r="B3391">
        <v>-2.1829999999999998</v>
      </c>
      <c r="C3391">
        <v>-1.905</v>
      </c>
      <c r="D3391">
        <v>-2.823</v>
      </c>
      <c r="E3391">
        <v>-3.0659999999999998</v>
      </c>
      <c r="F3391">
        <v>-12.887</v>
      </c>
      <c r="G3391">
        <v>-9.9079999999999995</v>
      </c>
      <c r="H3391">
        <f t="shared" si="312"/>
        <v>-2.044</v>
      </c>
      <c r="I3391">
        <f t="shared" si="313"/>
        <v>0.19657568516986007</v>
      </c>
      <c r="J3391">
        <f t="shared" si="314"/>
        <v>-2.9444999999999997</v>
      </c>
      <c r="K3391">
        <f t="shared" si="315"/>
        <v>0.17182694782833097</v>
      </c>
      <c r="L3391">
        <f t="shared" si="316"/>
        <v>-11.397500000000001</v>
      </c>
      <c r="M3391">
        <f t="shared" si="317"/>
        <v>2.1064711011547037</v>
      </c>
    </row>
    <row r="3392" spans="1:13" x14ac:dyDescent="0.3">
      <c r="A3392">
        <v>30.770833333333336</v>
      </c>
      <c r="B3392">
        <v>-2.1880000000000002</v>
      </c>
      <c r="C3392">
        <v>-1.9059999999999999</v>
      </c>
      <c r="D3392">
        <v>-2.8130000000000002</v>
      </c>
      <c r="E3392">
        <v>-3.0590000000000002</v>
      </c>
      <c r="F3392">
        <v>-12.871</v>
      </c>
      <c r="G3392">
        <v>-10.465999999999999</v>
      </c>
      <c r="H3392">
        <f t="shared" si="312"/>
        <v>-2.0470000000000002</v>
      </c>
      <c r="I3392">
        <f t="shared" si="313"/>
        <v>0.19940411229460658</v>
      </c>
      <c r="J3392">
        <f t="shared" si="314"/>
        <v>-2.9359999999999999</v>
      </c>
      <c r="K3392">
        <f t="shared" si="315"/>
        <v>0.17394826817189069</v>
      </c>
      <c r="L3392">
        <f t="shared" si="316"/>
        <v>-11.6685</v>
      </c>
      <c r="M3392">
        <f t="shared" si="317"/>
        <v>1.7005918087536531</v>
      </c>
    </row>
    <row r="3393" spans="1:13" x14ac:dyDescent="0.3">
      <c r="A3393">
        <v>30.78125</v>
      </c>
      <c r="B3393">
        <v>-2.1800000000000002</v>
      </c>
      <c r="C3393">
        <v>-2.0129999999999999</v>
      </c>
      <c r="D3393">
        <v>-2.8370000000000002</v>
      </c>
      <c r="E3393">
        <v>-3.056</v>
      </c>
      <c r="F3393">
        <v>-12.811</v>
      </c>
      <c r="G3393">
        <v>-9.9770000000000003</v>
      </c>
      <c r="H3393">
        <f t="shared" si="312"/>
        <v>-2.0964999999999998</v>
      </c>
      <c r="I3393">
        <f t="shared" si="313"/>
        <v>0.11808683245815361</v>
      </c>
      <c r="J3393">
        <f t="shared" si="314"/>
        <v>-2.9465000000000003</v>
      </c>
      <c r="K3393">
        <f t="shared" si="315"/>
        <v>0.1548563850798538</v>
      </c>
      <c r="L3393">
        <f t="shared" si="316"/>
        <v>-11.394</v>
      </c>
      <c r="M3393">
        <f t="shared" si="317"/>
        <v>2.0039406178826784</v>
      </c>
    </row>
    <row r="3394" spans="1:13" x14ac:dyDescent="0.3">
      <c r="A3394">
        <v>30.791666666666664</v>
      </c>
      <c r="B3394">
        <v>-2.1739999999999999</v>
      </c>
      <c r="C3394">
        <v>-1.8979999999999999</v>
      </c>
      <c r="D3394">
        <v>-2.8420000000000001</v>
      </c>
      <c r="E3394">
        <v>-3.0670000000000002</v>
      </c>
      <c r="F3394">
        <v>-12.776999999999999</v>
      </c>
      <c r="G3394">
        <v>-10.079000000000001</v>
      </c>
      <c r="H3394">
        <f t="shared" si="312"/>
        <v>-2.036</v>
      </c>
      <c r="I3394">
        <f t="shared" si="313"/>
        <v>0.19516147160748715</v>
      </c>
      <c r="J3394">
        <f t="shared" si="314"/>
        <v>-2.9545000000000003</v>
      </c>
      <c r="K3394">
        <f t="shared" si="315"/>
        <v>0.15909902576697324</v>
      </c>
      <c r="L3394">
        <f t="shared" si="316"/>
        <v>-11.428000000000001</v>
      </c>
      <c r="M3394">
        <f t="shared" si="317"/>
        <v>1.9077740956412967</v>
      </c>
    </row>
    <row r="3395" spans="1:13" x14ac:dyDescent="0.3">
      <c r="A3395">
        <v>30.802083333333336</v>
      </c>
      <c r="B3395">
        <v>-2.1779999999999999</v>
      </c>
      <c r="C3395">
        <v>-1.8919999999999999</v>
      </c>
      <c r="D3395">
        <v>-2.8279999999999998</v>
      </c>
      <c r="E3395">
        <v>-3.036</v>
      </c>
      <c r="F3395">
        <v>-12.86</v>
      </c>
      <c r="G3395">
        <v>-10.119</v>
      </c>
      <c r="H3395">
        <f t="shared" si="312"/>
        <v>-2.0350000000000001</v>
      </c>
      <c r="I3395">
        <f t="shared" si="313"/>
        <v>0.2022325394193526</v>
      </c>
      <c r="J3395">
        <f t="shared" si="314"/>
        <v>-2.9319999999999999</v>
      </c>
      <c r="K3395">
        <f t="shared" si="315"/>
        <v>0.14707821048680203</v>
      </c>
      <c r="L3395">
        <f t="shared" si="316"/>
        <v>-11.4895</v>
      </c>
      <c r="M3395">
        <f t="shared" si="317"/>
        <v>1.9381796872323194</v>
      </c>
    </row>
    <row r="3396" spans="1:13" x14ac:dyDescent="0.3">
      <c r="A3396">
        <v>30.8125</v>
      </c>
      <c r="B3396">
        <v>-2.1680000000000001</v>
      </c>
      <c r="C3396">
        <v>-1.8740000000000001</v>
      </c>
      <c r="D3396">
        <v>-2.8359999999999999</v>
      </c>
      <c r="E3396">
        <v>-3.0590000000000002</v>
      </c>
      <c r="F3396">
        <v>-12.824</v>
      </c>
      <c r="G3396">
        <v>-10.138999999999999</v>
      </c>
      <c r="H3396">
        <f t="shared" ref="H3396:H3459" si="318">AVERAGE(B3396:C3396)</f>
        <v>-2.0209999999999999</v>
      </c>
      <c r="I3396">
        <f t="shared" ref="I3396:I3459" si="319">STDEV(B3396:C3396)</f>
        <v>0.20788939366884501</v>
      </c>
      <c r="J3396">
        <f t="shared" ref="J3396:J3459" si="320">AVERAGE(D3396:E3396)</f>
        <v>-2.9474999999999998</v>
      </c>
      <c r="K3396">
        <f t="shared" ref="K3396:K3459" si="321">STDEV(D3396:E3396)</f>
        <v>0.15768481220460032</v>
      </c>
      <c r="L3396">
        <f t="shared" ref="L3396:L3459" si="322">AVERAGE(F3396:G3396)</f>
        <v>-11.4815</v>
      </c>
      <c r="M3396">
        <f t="shared" ref="M3396:M3459" si="323">STDEV(F3396:G3396)</f>
        <v>1.8985817074858582</v>
      </c>
    </row>
    <row r="3397" spans="1:13" x14ac:dyDescent="0.3">
      <c r="A3397">
        <v>30.822916666666664</v>
      </c>
      <c r="B3397">
        <v>-2.16</v>
      </c>
      <c r="C3397">
        <v>-1.883</v>
      </c>
      <c r="D3397">
        <v>-2.839</v>
      </c>
      <c r="E3397">
        <v>-3.0609999999999999</v>
      </c>
      <c r="F3397">
        <v>-12.798</v>
      </c>
      <c r="G3397">
        <v>-10.144</v>
      </c>
      <c r="H3397">
        <f t="shared" si="318"/>
        <v>-2.0215000000000001</v>
      </c>
      <c r="I3397">
        <f t="shared" si="319"/>
        <v>0.19586857838867375</v>
      </c>
      <c r="J3397">
        <f t="shared" si="320"/>
        <v>-2.95</v>
      </c>
      <c r="K3397">
        <f t="shared" si="321"/>
        <v>0.15697770542341355</v>
      </c>
      <c r="L3397">
        <f t="shared" si="322"/>
        <v>-11.471</v>
      </c>
      <c r="M3397">
        <f t="shared" si="323"/>
        <v>1.8766613972690995</v>
      </c>
    </row>
    <row r="3398" spans="1:13" x14ac:dyDescent="0.3">
      <c r="A3398">
        <v>30.833333333333336</v>
      </c>
      <c r="B3398">
        <v>-2.1629999999999998</v>
      </c>
      <c r="C3398">
        <v>-1.8660000000000001</v>
      </c>
      <c r="D3398">
        <v>-2.8220000000000001</v>
      </c>
      <c r="E3398">
        <v>-3.03</v>
      </c>
      <c r="F3398">
        <v>-12.814</v>
      </c>
      <c r="G3398">
        <v>-9.8260000000000005</v>
      </c>
      <c r="H3398">
        <f t="shared" si="318"/>
        <v>-2.0145</v>
      </c>
      <c r="I3398">
        <f t="shared" si="319"/>
        <v>0.2100107140124044</v>
      </c>
      <c r="J3398">
        <f t="shared" si="320"/>
        <v>-2.9260000000000002</v>
      </c>
      <c r="K3398">
        <f t="shared" si="321"/>
        <v>0.1470782104868017</v>
      </c>
      <c r="L3398">
        <f t="shared" si="322"/>
        <v>-11.32</v>
      </c>
      <c r="M3398">
        <f t="shared" si="323"/>
        <v>2.1128350621854008</v>
      </c>
    </row>
    <row r="3399" spans="1:13" x14ac:dyDescent="0.3">
      <c r="A3399">
        <v>30.84375</v>
      </c>
      <c r="B3399">
        <v>-2.1619999999999999</v>
      </c>
      <c r="C3399">
        <v>-1.88</v>
      </c>
      <c r="D3399">
        <v>-2.7989999999999999</v>
      </c>
      <c r="E3399">
        <v>-3.0209999999999999</v>
      </c>
      <c r="F3399">
        <v>-12.805999999999999</v>
      </c>
      <c r="G3399">
        <v>-9.8309999999999995</v>
      </c>
      <c r="H3399">
        <f t="shared" si="318"/>
        <v>-2.0209999999999999</v>
      </c>
      <c r="I3399">
        <f t="shared" si="319"/>
        <v>0.19940411229460642</v>
      </c>
      <c r="J3399">
        <f t="shared" si="320"/>
        <v>-2.91</v>
      </c>
      <c r="K3399">
        <f t="shared" si="321"/>
        <v>0.15697770542341355</v>
      </c>
      <c r="L3399">
        <f t="shared" si="322"/>
        <v>-11.3185</v>
      </c>
      <c r="M3399">
        <f t="shared" si="323"/>
        <v>2.1036426740299699</v>
      </c>
    </row>
    <row r="3400" spans="1:13" x14ac:dyDescent="0.3">
      <c r="A3400">
        <v>30.854166666666664</v>
      </c>
      <c r="B3400">
        <v>-2.1549999999999998</v>
      </c>
      <c r="C3400">
        <v>-1.875</v>
      </c>
      <c r="D3400">
        <v>-2.802</v>
      </c>
      <c r="E3400">
        <v>-3.02</v>
      </c>
      <c r="F3400">
        <v>-12.795</v>
      </c>
      <c r="G3400">
        <v>-9.7129999999999992</v>
      </c>
      <c r="H3400">
        <f t="shared" si="318"/>
        <v>-2.0149999999999997</v>
      </c>
      <c r="I3400">
        <f t="shared" si="319"/>
        <v>0.19798989873223316</v>
      </c>
      <c r="J3400">
        <f t="shared" si="320"/>
        <v>-2.911</v>
      </c>
      <c r="K3400">
        <f t="shared" si="321"/>
        <v>0.15414927829866734</v>
      </c>
      <c r="L3400">
        <f t="shared" si="322"/>
        <v>-11.254</v>
      </c>
      <c r="M3400">
        <f t="shared" si="323"/>
        <v>2.179303099616944</v>
      </c>
    </row>
    <row r="3401" spans="1:13" x14ac:dyDescent="0.3">
      <c r="A3401">
        <v>30.864583333333336</v>
      </c>
      <c r="B3401">
        <v>-2.1480000000000001</v>
      </c>
      <c r="C3401">
        <v>-1.8580000000000001</v>
      </c>
      <c r="D3401">
        <v>-2.823</v>
      </c>
      <c r="E3401">
        <v>-3.0270000000000001</v>
      </c>
      <c r="F3401">
        <v>-12.814</v>
      </c>
      <c r="G3401">
        <v>-10.683</v>
      </c>
      <c r="H3401">
        <f t="shared" si="318"/>
        <v>-2.0030000000000001</v>
      </c>
      <c r="I3401">
        <f t="shared" si="319"/>
        <v>0.2050609665440988</v>
      </c>
      <c r="J3401">
        <f t="shared" si="320"/>
        <v>-2.9249999999999998</v>
      </c>
      <c r="K3401">
        <f t="shared" si="321"/>
        <v>0.14424978336205582</v>
      </c>
      <c r="L3401">
        <f t="shared" si="322"/>
        <v>-11.7485</v>
      </c>
      <c r="M3401">
        <f t="shared" si="323"/>
        <v>1.5068445507085328</v>
      </c>
    </row>
    <row r="3402" spans="1:13" x14ac:dyDescent="0.3">
      <c r="A3402">
        <v>30.875</v>
      </c>
      <c r="B3402">
        <v>-2.1520000000000001</v>
      </c>
      <c r="C3402">
        <v>-1.869</v>
      </c>
      <c r="D3402">
        <v>-2.8050000000000002</v>
      </c>
      <c r="E3402">
        <v>-3.0150000000000001</v>
      </c>
      <c r="F3402">
        <v>-12.826000000000001</v>
      </c>
      <c r="G3402">
        <v>-10.302</v>
      </c>
      <c r="H3402">
        <f t="shared" si="318"/>
        <v>-2.0105</v>
      </c>
      <c r="I3402">
        <f t="shared" si="319"/>
        <v>0.20011121907579305</v>
      </c>
      <c r="J3402">
        <f t="shared" si="320"/>
        <v>-2.91</v>
      </c>
      <c r="K3402">
        <f t="shared" si="321"/>
        <v>0.14849242404917495</v>
      </c>
      <c r="L3402">
        <f t="shared" si="322"/>
        <v>-11.564</v>
      </c>
      <c r="M3402">
        <f t="shared" si="323"/>
        <v>1.784737515714834</v>
      </c>
    </row>
    <row r="3403" spans="1:13" x14ac:dyDescent="0.3">
      <c r="A3403">
        <v>30.885416666666664</v>
      </c>
      <c r="B3403">
        <v>-2.145</v>
      </c>
      <c r="C3403">
        <v>-1.851</v>
      </c>
      <c r="D3403">
        <v>-2.82</v>
      </c>
      <c r="E3403">
        <v>-3.012</v>
      </c>
      <c r="F3403">
        <v>-12.811999999999999</v>
      </c>
      <c r="G3403">
        <v>-10.048999999999999</v>
      </c>
      <c r="H3403">
        <f t="shared" si="318"/>
        <v>-1.998</v>
      </c>
      <c r="I3403">
        <f t="shared" si="319"/>
        <v>0.20788939366884501</v>
      </c>
      <c r="J3403">
        <f t="shared" si="320"/>
        <v>-2.9159999999999999</v>
      </c>
      <c r="K3403">
        <f t="shared" si="321"/>
        <v>0.13576450198781725</v>
      </c>
      <c r="L3403">
        <f t="shared" si="322"/>
        <v>-11.430499999999999</v>
      </c>
      <c r="M3403">
        <f t="shared" si="323"/>
        <v>1.9537360364184362</v>
      </c>
    </row>
    <row r="3404" spans="1:13" x14ac:dyDescent="0.3">
      <c r="A3404">
        <v>30.895833333333336</v>
      </c>
      <c r="B3404">
        <v>-2.14</v>
      </c>
      <c r="C3404">
        <v>-1.8340000000000001</v>
      </c>
      <c r="D3404">
        <v>-2.8159999999999998</v>
      </c>
      <c r="E3404">
        <v>-3.004</v>
      </c>
      <c r="F3404">
        <v>-12.803000000000001</v>
      </c>
      <c r="G3404">
        <v>-9.7940000000000005</v>
      </c>
      <c r="H3404">
        <f t="shared" si="318"/>
        <v>-1.9870000000000001</v>
      </c>
      <c r="I3404">
        <f t="shared" si="319"/>
        <v>0.21637467504308358</v>
      </c>
      <c r="J3404">
        <f t="shared" si="320"/>
        <v>-2.91</v>
      </c>
      <c r="K3404">
        <f t="shared" si="321"/>
        <v>0.13293607486307105</v>
      </c>
      <c r="L3404">
        <f t="shared" si="322"/>
        <v>-11.298500000000001</v>
      </c>
      <c r="M3404">
        <f t="shared" si="323"/>
        <v>2.1276843045903142</v>
      </c>
    </row>
    <row r="3405" spans="1:13" x14ac:dyDescent="0.3">
      <c r="A3405">
        <v>30.90625</v>
      </c>
      <c r="B3405">
        <v>-2.1459999999999999</v>
      </c>
      <c r="C3405">
        <v>-1.8540000000000001</v>
      </c>
      <c r="D3405">
        <v>-2.79</v>
      </c>
      <c r="E3405">
        <v>-3.0030000000000001</v>
      </c>
      <c r="F3405">
        <v>-12.804</v>
      </c>
      <c r="G3405">
        <v>-9.7959999999999994</v>
      </c>
      <c r="H3405">
        <f t="shared" si="318"/>
        <v>-2</v>
      </c>
      <c r="I3405">
        <f t="shared" si="319"/>
        <v>0.20647518010647176</v>
      </c>
      <c r="J3405">
        <f t="shared" si="320"/>
        <v>-2.8965000000000001</v>
      </c>
      <c r="K3405">
        <f t="shared" si="321"/>
        <v>0.15061374439273467</v>
      </c>
      <c r="L3405">
        <f t="shared" si="322"/>
        <v>-11.3</v>
      </c>
      <c r="M3405">
        <f t="shared" si="323"/>
        <v>2.1269771978091363</v>
      </c>
    </row>
    <row r="3406" spans="1:13" x14ac:dyDescent="0.3">
      <c r="A3406">
        <v>30.916666666666664</v>
      </c>
      <c r="B3406">
        <v>-2.137</v>
      </c>
      <c r="C3406">
        <v>-1.831</v>
      </c>
      <c r="D3406">
        <v>-2.7930000000000001</v>
      </c>
      <c r="E3406">
        <v>-2.9929999999999999</v>
      </c>
      <c r="F3406">
        <v>-12.757999999999999</v>
      </c>
      <c r="G3406">
        <v>-9.8350000000000009</v>
      </c>
      <c r="H3406">
        <f t="shared" si="318"/>
        <v>-1.984</v>
      </c>
      <c r="I3406">
        <f t="shared" si="319"/>
        <v>0.21637467504308358</v>
      </c>
      <c r="J3406">
        <f t="shared" si="320"/>
        <v>-2.8929999999999998</v>
      </c>
      <c r="K3406">
        <f t="shared" si="321"/>
        <v>0.14142135623730931</v>
      </c>
      <c r="L3406">
        <f t="shared" si="322"/>
        <v>-11.2965</v>
      </c>
      <c r="M3406">
        <f t="shared" si="323"/>
        <v>2.0668731214082774</v>
      </c>
    </row>
    <row r="3407" spans="1:13" x14ac:dyDescent="0.3">
      <c r="A3407">
        <v>30.927083333333336</v>
      </c>
      <c r="B3407">
        <v>-2.1320000000000001</v>
      </c>
      <c r="C3407">
        <v>-1.84</v>
      </c>
      <c r="D3407">
        <v>-2.7989999999999999</v>
      </c>
      <c r="E3407">
        <v>-2.9889999999999999</v>
      </c>
      <c r="F3407">
        <v>-12.715</v>
      </c>
      <c r="G3407">
        <v>-9.8659999999999997</v>
      </c>
      <c r="H3407">
        <f t="shared" si="318"/>
        <v>-1.9860000000000002</v>
      </c>
      <c r="I3407">
        <f t="shared" si="319"/>
        <v>0.2064751801064719</v>
      </c>
      <c r="J3407">
        <f t="shared" si="320"/>
        <v>-2.8940000000000001</v>
      </c>
      <c r="K3407">
        <f t="shared" si="321"/>
        <v>0.134350288425444</v>
      </c>
      <c r="L3407">
        <f t="shared" si="322"/>
        <v>-11.2905</v>
      </c>
      <c r="M3407">
        <f t="shared" si="323"/>
        <v>2.0145472196004821</v>
      </c>
    </row>
    <row r="3408" spans="1:13" x14ac:dyDescent="0.3">
      <c r="A3408">
        <v>30.9375</v>
      </c>
      <c r="B3408">
        <v>-2.1309999999999998</v>
      </c>
      <c r="C3408">
        <v>-1.8460000000000001</v>
      </c>
      <c r="D3408">
        <v>-2.7759999999999998</v>
      </c>
      <c r="E3408">
        <v>-2.9889999999999999</v>
      </c>
      <c r="F3408">
        <v>-12.686</v>
      </c>
      <c r="G3408">
        <v>-11.539</v>
      </c>
      <c r="H3408">
        <f t="shared" si="318"/>
        <v>-1.9884999999999999</v>
      </c>
      <c r="I3408">
        <f t="shared" si="319"/>
        <v>0.20152543263816583</v>
      </c>
      <c r="J3408">
        <f t="shared" si="320"/>
        <v>-2.8824999999999998</v>
      </c>
      <c r="K3408">
        <f t="shared" si="321"/>
        <v>0.15061374439273467</v>
      </c>
      <c r="L3408">
        <f t="shared" si="322"/>
        <v>-12.112500000000001</v>
      </c>
      <c r="M3408">
        <f t="shared" si="323"/>
        <v>0.81105147802097022</v>
      </c>
    </row>
    <row r="3409" spans="1:13" x14ac:dyDescent="0.3">
      <c r="A3409">
        <v>30.947916666666664</v>
      </c>
      <c r="B3409">
        <v>-2.1349999999999998</v>
      </c>
      <c r="C3409">
        <v>-1.837</v>
      </c>
      <c r="D3409">
        <v>-2.79</v>
      </c>
      <c r="E3409">
        <v>-2.9809999999999999</v>
      </c>
      <c r="F3409">
        <v>-12.71</v>
      </c>
      <c r="G3409">
        <v>-10.101000000000001</v>
      </c>
      <c r="H3409">
        <f t="shared" si="318"/>
        <v>-1.9859999999999998</v>
      </c>
      <c r="I3409">
        <f t="shared" si="319"/>
        <v>0.21071782079359103</v>
      </c>
      <c r="J3409">
        <f t="shared" si="320"/>
        <v>-2.8855</v>
      </c>
      <c r="K3409">
        <f t="shared" si="321"/>
        <v>0.13505739520663046</v>
      </c>
      <c r="L3409">
        <f t="shared" si="322"/>
        <v>-11.4055</v>
      </c>
      <c r="M3409">
        <f t="shared" si="323"/>
        <v>1.8448415921157146</v>
      </c>
    </row>
    <row r="3410" spans="1:13" x14ac:dyDescent="0.3">
      <c r="A3410">
        <v>30.958333333333336</v>
      </c>
      <c r="B3410">
        <v>-2.1309999999999998</v>
      </c>
      <c r="C3410">
        <v>-1.84</v>
      </c>
      <c r="D3410">
        <v>-2.782</v>
      </c>
      <c r="E3410">
        <v>-2.9860000000000002</v>
      </c>
      <c r="F3410">
        <v>-12.696999999999999</v>
      </c>
      <c r="G3410">
        <v>-10.773</v>
      </c>
      <c r="H3410">
        <f t="shared" si="318"/>
        <v>-1.9855</v>
      </c>
      <c r="I3410">
        <f t="shared" si="319"/>
        <v>0.20576807332528513</v>
      </c>
      <c r="J3410">
        <f t="shared" si="320"/>
        <v>-2.8840000000000003</v>
      </c>
      <c r="K3410">
        <f t="shared" si="321"/>
        <v>0.14424978336205582</v>
      </c>
      <c r="L3410">
        <f t="shared" si="322"/>
        <v>-11.734999999999999</v>
      </c>
      <c r="M3410">
        <f t="shared" si="323"/>
        <v>1.3604734470029172</v>
      </c>
    </row>
    <row r="3411" spans="1:13" x14ac:dyDescent="0.3">
      <c r="A3411">
        <v>30.96875</v>
      </c>
      <c r="B3411">
        <v>-2.1190000000000002</v>
      </c>
      <c r="C3411">
        <v>-1.8320000000000001</v>
      </c>
      <c r="D3411">
        <v>-2.7829999999999999</v>
      </c>
      <c r="E3411">
        <v>-2.9929999999999999</v>
      </c>
      <c r="F3411">
        <v>-12.654999999999999</v>
      </c>
      <c r="G3411">
        <v>-11.377000000000001</v>
      </c>
      <c r="H3411">
        <f t="shared" si="318"/>
        <v>-1.9755000000000003</v>
      </c>
      <c r="I3411">
        <f t="shared" si="319"/>
        <v>0.20293964620053925</v>
      </c>
      <c r="J3411">
        <f t="shared" si="320"/>
        <v>-2.8879999999999999</v>
      </c>
      <c r="K3411">
        <f t="shared" si="321"/>
        <v>0.14849242404917495</v>
      </c>
      <c r="L3411">
        <f t="shared" si="322"/>
        <v>-12.016</v>
      </c>
      <c r="M3411">
        <f t="shared" si="323"/>
        <v>0.90368246635640681</v>
      </c>
    </row>
    <row r="3412" spans="1:13" x14ac:dyDescent="0.3">
      <c r="A3412">
        <v>30.979166666666664</v>
      </c>
      <c r="B3412">
        <v>-2.1259999999999999</v>
      </c>
      <c r="C3412">
        <v>-1.8340000000000001</v>
      </c>
      <c r="D3412">
        <v>-2.762</v>
      </c>
      <c r="E3412">
        <v>-2.9769999999999999</v>
      </c>
      <c r="F3412">
        <v>-12.696999999999999</v>
      </c>
      <c r="G3412">
        <v>-10.365</v>
      </c>
      <c r="H3412">
        <f t="shared" si="318"/>
        <v>-1.98</v>
      </c>
      <c r="I3412">
        <f t="shared" si="319"/>
        <v>0.20647518010647176</v>
      </c>
      <c r="J3412">
        <f t="shared" si="320"/>
        <v>-2.8694999999999999</v>
      </c>
      <c r="K3412">
        <f t="shared" si="321"/>
        <v>0.15202795795510762</v>
      </c>
      <c r="L3412">
        <f t="shared" si="322"/>
        <v>-11.530999999999999</v>
      </c>
      <c r="M3412">
        <f t="shared" si="323"/>
        <v>1.6489730137270275</v>
      </c>
    </row>
    <row r="3413" spans="1:13" x14ac:dyDescent="0.3">
      <c r="A3413">
        <v>30.989583333333336</v>
      </c>
      <c r="B3413">
        <v>-2.12</v>
      </c>
      <c r="C3413">
        <v>-1.825</v>
      </c>
      <c r="D3413">
        <v>-2.774</v>
      </c>
      <c r="E3413">
        <v>-2.98</v>
      </c>
      <c r="F3413">
        <v>-12.66</v>
      </c>
      <c r="G3413">
        <v>-10.601000000000001</v>
      </c>
      <c r="H3413">
        <f t="shared" si="318"/>
        <v>-1.9725000000000001</v>
      </c>
      <c r="I3413">
        <f t="shared" si="319"/>
        <v>0.20859650045003161</v>
      </c>
      <c r="J3413">
        <f t="shared" si="320"/>
        <v>-2.8769999999999998</v>
      </c>
      <c r="K3413">
        <f t="shared" si="321"/>
        <v>0.14566399692442877</v>
      </c>
      <c r="L3413">
        <f t="shared" si="322"/>
        <v>-11.630500000000001</v>
      </c>
      <c r="M3413">
        <f t="shared" si="323"/>
        <v>1.4559328624631007</v>
      </c>
    </row>
    <row r="3414" spans="1:13" x14ac:dyDescent="0.3">
      <c r="A3414">
        <v>31</v>
      </c>
      <c r="B3414">
        <v>-2.1139999999999999</v>
      </c>
      <c r="C3414">
        <v>-1.8080000000000001</v>
      </c>
      <c r="D3414">
        <v>-2.77</v>
      </c>
      <c r="E3414">
        <v>-2.972</v>
      </c>
      <c r="F3414">
        <v>-12.635</v>
      </c>
      <c r="G3414">
        <v>-11.002000000000001</v>
      </c>
      <c r="H3414">
        <f t="shared" si="318"/>
        <v>-1.9609999999999999</v>
      </c>
      <c r="I3414">
        <f t="shared" si="319"/>
        <v>0.21637467504308341</v>
      </c>
      <c r="J3414">
        <f t="shared" si="320"/>
        <v>-2.871</v>
      </c>
      <c r="K3414">
        <f t="shared" si="321"/>
        <v>0.14283556979968257</v>
      </c>
      <c r="L3414">
        <f t="shared" si="322"/>
        <v>-11.8185</v>
      </c>
      <c r="M3414">
        <f t="shared" si="323"/>
        <v>1.1547053736776316</v>
      </c>
    </row>
    <row r="3415" spans="1:13" x14ac:dyDescent="0.3">
      <c r="A3415">
        <v>31.010416666666664</v>
      </c>
      <c r="B3415">
        <v>-2.1190000000000002</v>
      </c>
      <c r="C3415">
        <v>-1.831</v>
      </c>
      <c r="D3415">
        <v>-2.7450000000000001</v>
      </c>
      <c r="E3415">
        <v>-2.9529999999999998</v>
      </c>
      <c r="F3415">
        <v>-12.672000000000001</v>
      </c>
      <c r="G3415">
        <v>-11.577999999999999</v>
      </c>
      <c r="H3415">
        <f t="shared" si="318"/>
        <v>-1.9750000000000001</v>
      </c>
      <c r="I3415">
        <f t="shared" si="319"/>
        <v>0.20364675298172585</v>
      </c>
      <c r="J3415">
        <f t="shared" si="320"/>
        <v>-2.8490000000000002</v>
      </c>
      <c r="K3415">
        <f t="shared" si="321"/>
        <v>0.1470782104868017</v>
      </c>
      <c r="L3415">
        <f t="shared" si="322"/>
        <v>-12.125</v>
      </c>
      <c r="M3415">
        <f t="shared" si="323"/>
        <v>0.77357481861808386</v>
      </c>
    </row>
    <row r="3416" spans="1:13" x14ac:dyDescent="0.3">
      <c r="A3416">
        <v>31.020833333333336</v>
      </c>
      <c r="B3416">
        <v>-2.1139999999999999</v>
      </c>
      <c r="C3416">
        <v>-1.8109999999999999</v>
      </c>
      <c r="D3416">
        <v>-2.76</v>
      </c>
      <c r="E3416">
        <v>-2.9630000000000001</v>
      </c>
      <c r="F3416">
        <v>-12.663</v>
      </c>
      <c r="G3416">
        <v>-11.249000000000001</v>
      </c>
      <c r="H3416">
        <f t="shared" si="318"/>
        <v>-1.9624999999999999</v>
      </c>
      <c r="I3416">
        <f t="shared" si="319"/>
        <v>0.21425335469952386</v>
      </c>
      <c r="J3416">
        <f t="shared" si="320"/>
        <v>-2.8614999999999999</v>
      </c>
      <c r="K3416">
        <f t="shared" si="321"/>
        <v>0.14354267658086936</v>
      </c>
      <c r="L3416">
        <f t="shared" si="322"/>
        <v>-11.956</v>
      </c>
      <c r="M3416">
        <f t="shared" si="323"/>
        <v>0.99984898859777793</v>
      </c>
    </row>
    <row r="3417" spans="1:13" x14ac:dyDescent="0.3">
      <c r="A3417">
        <v>31.03125</v>
      </c>
      <c r="B3417">
        <v>-2.1059999999999999</v>
      </c>
      <c r="C3417">
        <v>-1.7989999999999999</v>
      </c>
      <c r="D3417">
        <v>-2.7650000000000001</v>
      </c>
      <c r="E3417">
        <v>-2.98</v>
      </c>
      <c r="F3417">
        <v>-12.603999999999999</v>
      </c>
      <c r="G3417">
        <v>-11.634</v>
      </c>
      <c r="H3417">
        <f t="shared" si="318"/>
        <v>-1.9524999999999999</v>
      </c>
      <c r="I3417">
        <f t="shared" si="319"/>
        <v>0.21708178182427004</v>
      </c>
      <c r="J3417">
        <f t="shared" si="320"/>
        <v>-2.8725000000000001</v>
      </c>
      <c r="K3417">
        <f t="shared" si="321"/>
        <v>0.15202795795510762</v>
      </c>
      <c r="L3417">
        <f t="shared" si="322"/>
        <v>-12.119</v>
      </c>
      <c r="M3417">
        <f t="shared" si="323"/>
        <v>0.68589357775095028</v>
      </c>
    </row>
    <row r="3418" spans="1:13" x14ac:dyDescent="0.3">
      <c r="A3418">
        <v>31.041666666666664</v>
      </c>
      <c r="B3418">
        <v>-2.1110000000000002</v>
      </c>
      <c r="C3418">
        <v>-1.8029999999999999</v>
      </c>
      <c r="D3418">
        <v>-2.7589999999999999</v>
      </c>
      <c r="E3418">
        <v>-2.9609999999999999</v>
      </c>
      <c r="F3418">
        <v>-12.606999999999999</v>
      </c>
      <c r="G3418">
        <v>-10.044</v>
      </c>
      <c r="H3418">
        <f t="shared" si="318"/>
        <v>-1.9570000000000001</v>
      </c>
      <c r="I3418">
        <f t="shared" si="319"/>
        <v>0.21778888860545684</v>
      </c>
      <c r="J3418">
        <f t="shared" si="320"/>
        <v>-2.86</v>
      </c>
      <c r="K3418">
        <f t="shared" si="321"/>
        <v>0.14283556979968257</v>
      </c>
      <c r="L3418">
        <f t="shared" si="322"/>
        <v>-11.3255</v>
      </c>
      <c r="M3418">
        <f t="shared" si="323"/>
        <v>1.812314680181111</v>
      </c>
    </row>
    <row r="3419" spans="1:13" x14ac:dyDescent="0.3">
      <c r="A3419">
        <v>31.052083333333336</v>
      </c>
      <c r="B3419">
        <v>-2.1080000000000001</v>
      </c>
      <c r="C3419">
        <v>-1.8080000000000001</v>
      </c>
      <c r="D3419">
        <v>-2.762</v>
      </c>
      <c r="E3419">
        <v>-2.9609999999999999</v>
      </c>
      <c r="F3419">
        <v>-12.601000000000001</v>
      </c>
      <c r="G3419">
        <v>-10.138</v>
      </c>
      <c r="H3419">
        <f t="shared" si="318"/>
        <v>-1.9580000000000002</v>
      </c>
      <c r="I3419">
        <f t="shared" si="319"/>
        <v>0.21213203435596428</v>
      </c>
      <c r="J3419">
        <f t="shared" si="320"/>
        <v>-2.8614999999999999</v>
      </c>
      <c r="K3419">
        <f t="shared" si="321"/>
        <v>0.14071424945612285</v>
      </c>
      <c r="L3419">
        <f t="shared" si="322"/>
        <v>-11.3695</v>
      </c>
      <c r="M3419">
        <f t="shared" si="323"/>
        <v>1.7416040020624679</v>
      </c>
    </row>
    <row r="3420" spans="1:13" x14ac:dyDescent="0.3">
      <c r="A3420">
        <v>31.0625</v>
      </c>
      <c r="B3420">
        <v>-2.1019999999999999</v>
      </c>
      <c r="C3420">
        <v>-1.8120000000000001</v>
      </c>
      <c r="D3420">
        <v>-2.7570000000000001</v>
      </c>
      <c r="E3420">
        <v>-2.9609999999999999</v>
      </c>
      <c r="F3420">
        <v>-12.617000000000001</v>
      </c>
      <c r="G3420">
        <v>-11.347</v>
      </c>
      <c r="H3420">
        <f t="shared" si="318"/>
        <v>-1.9569999999999999</v>
      </c>
      <c r="I3420">
        <f t="shared" si="319"/>
        <v>0.20506096654409867</v>
      </c>
      <c r="J3420">
        <f t="shared" si="320"/>
        <v>-2.859</v>
      </c>
      <c r="K3420">
        <f t="shared" si="321"/>
        <v>0.14424978336205552</v>
      </c>
      <c r="L3420">
        <f t="shared" si="322"/>
        <v>-11.981999999999999</v>
      </c>
      <c r="M3420">
        <f t="shared" si="323"/>
        <v>0.89802561210691634</v>
      </c>
    </row>
    <row r="3421" spans="1:13" x14ac:dyDescent="0.3">
      <c r="A3421">
        <v>31.072916666666664</v>
      </c>
      <c r="B3421">
        <v>-2.0990000000000002</v>
      </c>
      <c r="C3421">
        <v>-1.831</v>
      </c>
      <c r="D3421">
        <v>-2.74</v>
      </c>
      <c r="E3421">
        <v>-2.9569999999999999</v>
      </c>
      <c r="F3421">
        <v>-12.574999999999999</v>
      </c>
      <c r="G3421">
        <v>-9.9939999999999998</v>
      </c>
      <c r="H3421">
        <f t="shared" si="318"/>
        <v>-1.9650000000000001</v>
      </c>
      <c r="I3421">
        <f t="shared" si="319"/>
        <v>0.1895046173579949</v>
      </c>
      <c r="J3421">
        <f t="shared" si="320"/>
        <v>-2.8485</v>
      </c>
      <c r="K3421">
        <f t="shared" si="321"/>
        <v>0.15344217151748055</v>
      </c>
      <c r="L3421">
        <f t="shared" si="322"/>
        <v>-11.2845</v>
      </c>
      <c r="M3421">
        <f t="shared" si="323"/>
        <v>1.8250426022424799</v>
      </c>
    </row>
    <row r="3422" spans="1:13" x14ac:dyDescent="0.3">
      <c r="A3422">
        <v>31.083333333333336</v>
      </c>
      <c r="B3422">
        <v>-2.1030000000000002</v>
      </c>
      <c r="C3422">
        <v>-1.8140000000000001</v>
      </c>
      <c r="D3422">
        <v>-2.7730000000000001</v>
      </c>
      <c r="E3422">
        <v>-2.9569999999999999</v>
      </c>
      <c r="F3422">
        <v>-12.567</v>
      </c>
      <c r="G3422">
        <v>-9.9870000000000001</v>
      </c>
      <c r="H3422">
        <f t="shared" si="318"/>
        <v>-1.9585000000000001</v>
      </c>
      <c r="I3422">
        <f t="shared" si="319"/>
        <v>0.20435385976291234</v>
      </c>
      <c r="J3422">
        <f t="shared" si="320"/>
        <v>-2.8650000000000002</v>
      </c>
      <c r="K3422">
        <f t="shared" si="321"/>
        <v>0.13010764773832456</v>
      </c>
      <c r="L3422">
        <f t="shared" si="322"/>
        <v>-11.277000000000001</v>
      </c>
      <c r="M3422">
        <f t="shared" si="323"/>
        <v>1.8243354954612874</v>
      </c>
    </row>
    <row r="3423" spans="1:13" x14ac:dyDescent="0.3">
      <c r="A3423">
        <v>31.09375</v>
      </c>
      <c r="B3423">
        <v>-2.0939999999999999</v>
      </c>
      <c r="C3423">
        <v>-1.8029999999999999</v>
      </c>
      <c r="D3423">
        <v>-2.7730000000000001</v>
      </c>
      <c r="E3423">
        <v>-2.9780000000000002</v>
      </c>
      <c r="F3423">
        <v>-12.577</v>
      </c>
      <c r="G3423">
        <v>-10.118</v>
      </c>
      <c r="H3423">
        <f t="shared" si="318"/>
        <v>-1.9484999999999999</v>
      </c>
      <c r="I3423">
        <f t="shared" si="319"/>
        <v>0.20576807332528527</v>
      </c>
      <c r="J3423">
        <f t="shared" si="320"/>
        <v>-2.8755000000000002</v>
      </c>
      <c r="K3423">
        <f t="shared" si="321"/>
        <v>0.14495689014324228</v>
      </c>
      <c r="L3423">
        <f t="shared" si="322"/>
        <v>-11.3475</v>
      </c>
      <c r="M3423">
        <f t="shared" si="323"/>
        <v>1.738775574937709</v>
      </c>
    </row>
    <row r="3424" spans="1:13" x14ac:dyDescent="0.3">
      <c r="A3424">
        <v>31.104166666666664</v>
      </c>
      <c r="B3424">
        <v>-2.093</v>
      </c>
      <c r="C3424">
        <v>-1.8</v>
      </c>
      <c r="D3424">
        <v>-2.762</v>
      </c>
      <c r="E3424">
        <v>-2.9630000000000001</v>
      </c>
      <c r="F3424">
        <v>-12.647</v>
      </c>
      <c r="G3424">
        <v>-9.7759999999999998</v>
      </c>
      <c r="H3424">
        <f t="shared" si="318"/>
        <v>-1.9464999999999999</v>
      </c>
      <c r="I3424">
        <f t="shared" si="319"/>
        <v>0.20718228688765836</v>
      </c>
      <c r="J3424">
        <f t="shared" si="320"/>
        <v>-2.8624999999999998</v>
      </c>
      <c r="K3424">
        <f t="shared" si="321"/>
        <v>0.1421284630184961</v>
      </c>
      <c r="L3424">
        <f t="shared" si="322"/>
        <v>-11.211500000000001</v>
      </c>
      <c r="M3424">
        <f t="shared" si="323"/>
        <v>2.0301035687865627</v>
      </c>
    </row>
    <row r="3425" spans="1:13" x14ac:dyDescent="0.3">
      <c r="A3425">
        <v>31.114583333333336</v>
      </c>
      <c r="B3425">
        <v>-2.097</v>
      </c>
      <c r="C3425">
        <v>-1.8169999999999999</v>
      </c>
      <c r="D3425">
        <v>-2.774</v>
      </c>
      <c r="E3425">
        <v>-2.9660000000000002</v>
      </c>
      <c r="F3425">
        <v>-12.646000000000001</v>
      </c>
      <c r="G3425">
        <v>-9.875</v>
      </c>
      <c r="H3425">
        <f t="shared" si="318"/>
        <v>-1.9569999999999999</v>
      </c>
      <c r="I3425">
        <f t="shared" si="319"/>
        <v>0.19798989873223333</v>
      </c>
      <c r="J3425">
        <f t="shared" si="320"/>
        <v>-2.87</v>
      </c>
      <c r="K3425">
        <f t="shared" si="321"/>
        <v>0.13576450198781725</v>
      </c>
      <c r="L3425">
        <f t="shared" si="322"/>
        <v>-11.2605</v>
      </c>
      <c r="M3425">
        <f t="shared" si="323"/>
        <v>1.959392890667933</v>
      </c>
    </row>
    <row r="3426" spans="1:13" x14ac:dyDescent="0.3">
      <c r="A3426">
        <v>31.125</v>
      </c>
      <c r="B3426">
        <v>-2.085</v>
      </c>
      <c r="C3426">
        <v>-1.77</v>
      </c>
      <c r="D3426">
        <v>-2.7629999999999999</v>
      </c>
      <c r="E3426">
        <v>-2.992</v>
      </c>
      <c r="F3426">
        <v>-12.612</v>
      </c>
      <c r="G3426">
        <v>-10.029</v>
      </c>
      <c r="H3426">
        <f t="shared" si="318"/>
        <v>-1.9275</v>
      </c>
      <c r="I3426">
        <f t="shared" si="319"/>
        <v>0.22273863607376243</v>
      </c>
      <c r="J3426">
        <f t="shared" si="320"/>
        <v>-2.8774999999999999</v>
      </c>
      <c r="K3426">
        <f t="shared" si="321"/>
        <v>0.16192745289171945</v>
      </c>
      <c r="L3426">
        <f t="shared" si="322"/>
        <v>-11.320499999999999</v>
      </c>
      <c r="M3426">
        <f t="shared" si="323"/>
        <v>1.8264568158048473</v>
      </c>
    </row>
    <row r="3427" spans="1:13" x14ac:dyDescent="0.3">
      <c r="A3427">
        <v>31.135416666666664</v>
      </c>
      <c r="B3427">
        <v>-2.0880000000000001</v>
      </c>
      <c r="C3427">
        <v>-1.774</v>
      </c>
      <c r="D3427">
        <v>-2.77</v>
      </c>
      <c r="E3427">
        <v>-2.9729999999999999</v>
      </c>
      <c r="F3427">
        <v>-12.587</v>
      </c>
      <c r="G3427">
        <v>-10.106999999999999</v>
      </c>
      <c r="H3427">
        <f t="shared" si="318"/>
        <v>-1.931</v>
      </c>
      <c r="I3427">
        <f t="shared" si="319"/>
        <v>0.22203152929257597</v>
      </c>
      <c r="J3427">
        <f t="shared" si="320"/>
        <v>-2.8715000000000002</v>
      </c>
      <c r="K3427">
        <f t="shared" si="321"/>
        <v>0.14354267658086906</v>
      </c>
      <c r="L3427">
        <f t="shared" si="322"/>
        <v>-11.347</v>
      </c>
      <c r="M3427">
        <f t="shared" si="323"/>
        <v>1.7536248173426527</v>
      </c>
    </row>
    <row r="3428" spans="1:13" x14ac:dyDescent="0.3">
      <c r="A3428">
        <v>31.145833333333336</v>
      </c>
      <c r="B3428">
        <v>-2.0880000000000001</v>
      </c>
      <c r="C3428">
        <v>-1.774</v>
      </c>
      <c r="D3428">
        <v>-2.75</v>
      </c>
      <c r="E3428">
        <v>-2.9550000000000001</v>
      </c>
      <c r="F3428">
        <v>-12.581</v>
      </c>
      <c r="G3428">
        <v>-9.8710000000000004</v>
      </c>
      <c r="H3428">
        <f t="shared" si="318"/>
        <v>-1.931</v>
      </c>
      <c r="I3428">
        <f t="shared" si="319"/>
        <v>0.22203152929257597</v>
      </c>
      <c r="J3428">
        <f t="shared" si="320"/>
        <v>-2.8525</v>
      </c>
      <c r="K3428">
        <f t="shared" si="321"/>
        <v>0.14495689014324228</v>
      </c>
      <c r="L3428">
        <f t="shared" si="322"/>
        <v>-11.225999999999999</v>
      </c>
      <c r="M3428">
        <f t="shared" si="323"/>
        <v>1.9162593770155545</v>
      </c>
    </row>
    <row r="3429" spans="1:13" x14ac:dyDescent="0.3">
      <c r="A3429">
        <v>31.15625</v>
      </c>
      <c r="B3429">
        <v>-2.08</v>
      </c>
      <c r="C3429">
        <v>-1.7829999999999999</v>
      </c>
      <c r="D3429">
        <v>-2.7370000000000001</v>
      </c>
      <c r="E3429">
        <v>-2.952</v>
      </c>
      <c r="F3429">
        <v>-12.537000000000001</v>
      </c>
      <c r="G3429">
        <v>-9.9380000000000006</v>
      </c>
      <c r="H3429">
        <f t="shared" si="318"/>
        <v>-1.9315</v>
      </c>
      <c r="I3429">
        <f t="shared" si="319"/>
        <v>0.21001071401240473</v>
      </c>
      <c r="J3429">
        <f t="shared" si="320"/>
        <v>-2.8445</v>
      </c>
      <c r="K3429">
        <f t="shared" si="321"/>
        <v>0.15202795795510762</v>
      </c>
      <c r="L3429">
        <f t="shared" si="322"/>
        <v>-11.237500000000001</v>
      </c>
      <c r="M3429">
        <f t="shared" si="323"/>
        <v>1.8377705243038351</v>
      </c>
    </row>
    <row r="3430" spans="1:13" x14ac:dyDescent="0.3">
      <c r="A3430">
        <v>31.166666666666664</v>
      </c>
      <c r="B3430">
        <v>-2.077</v>
      </c>
      <c r="C3430">
        <v>-1.7829999999999999</v>
      </c>
      <c r="D3430">
        <v>-2.7429999999999999</v>
      </c>
      <c r="E3430">
        <v>-2.9550000000000001</v>
      </c>
      <c r="F3430">
        <v>-12.516999999999999</v>
      </c>
      <c r="G3430">
        <v>-10.648999999999999</v>
      </c>
      <c r="H3430">
        <f t="shared" si="318"/>
        <v>-1.93</v>
      </c>
      <c r="I3430">
        <f t="shared" si="319"/>
        <v>0.20788939366884501</v>
      </c>
      <c r="J3430">
        <f t="shared" si="320"/>
        <v>-2.8490000000000002</v>
      </c>
      <c r="K3430">
        <f t="shared" si="321"/>
        <v>0.14990663761154821</v>
      </c>
      <c r="L3430">
        <f t="shared" si="322"/>
        <v>-11.582999999999998</v>
      </c>
      <c r="M3430">
        <f t="shared" si="323"/>
        <v>1.3208754672564711</v>
      </c>
    </row>
    <row r="3431" spans="1:13" x14ac:dyDescent="0.3">
      <c r="A3431">
        <v>31.177083333333336</v>
      </c>
      <c r="B3431">
        <v>-2.0819999999999999</v>
      </c>
      <c r="C3431">
        <v>-1.7729999999999999</v>
      </c>
      <c r="D3431">
        <v>-2.7330000000000001</v>
      </c>
      <c r="E3431">
        <v>-2.9340000000000002</v>
      </c>
      <c r="F3431">
        <v>-12.52</v>
      </c>
      <c r="G3431">
        <v>-10.032999999999999</v>
      </c>
      <c r="H3431">
        <f t="shared" si="318"/>
        <v>-1.9274999999999998</v>
      </c>
      <c r="I3431">
        <f t="shared" si="319"/>
        <v>0.21849599538664316</v>
      </c>
      <c r="J3431">
        <f t="shared" si="320"/>
        <v>-2.8334999999999999</v>
      </c>
      <c r="K3431">
        <f t="shared" si="321"/>
        <v>0.1421284630184961</v>
      </c>
      <c r="L3431">
        <f t="shared" si="322"/>
        <v>-11.276499999999999</v>
      </c>
      <c r="M3431">
        <f t="shared" si="323"/>
        <v>1.7585745648109481</v>
      </c>
    </row>
    <row r="3432" spans="1:13" x14ac:dyDescent="0.3">
      <c r="A3432">
        <v>31.1875</v>
      </c>
      <c r="B3432">
        <v>-2.0790000000000002</v>
      </c>
      <c r="C3432">
        <v>-1.794</v>
      </c>
      <c r="D3432">
        <v>-2.7570000000000001</v>
      </c>
      <c r="E3432">
        <v>-2.9289999999999998</v>
      </c>
      <c r="F3432">
        <v>-12.547000000000001</v>
      </c>
      <c r="G3432">
        <v>-9.6370000000000005</v>
      </c>
      <c r="H3432">
        <f t="shared" si="318"/>
        <v>-1.9365000000000001</v>
      </c>
      <c r="I3432">
        <f t="shared" si="319"/>
        <v>0.20152543263816614</v>
      </c>
      <c r="J3432">
        <f t="shared" si="320"/>
        <v>-2.843</v>
      </c>
      <c r="K3432">
        <f t="shared" si="321"/>
        <v>0.12162236636408597</v>
      </c>
      <c r="L3432">
        <f t="shared" si="322"/>
        <v>-11.092000000000001</v>
      </c>
      <c r="M3432">
        <f t="shared" si="323"/>
        <v>2.0576807332528526</v>
      </c>
    </row>
    <row r="3433" spans="1:13" x14ac:dyDescent="0.3">
      <c r="A3433">
        <v>31.197916666666664</v>
      </c>
      <c r="B3433">
        <v>-2.0699999999999998</v>
      </c>
      <c r="C3433">
        <v>-1.7709999999999999</v>
      </c>
      <c r="D3433">
        <v>-2.7360000000000002</v>
      </c>
      <c r="E3433">
        <v>-2.9319999999999999</v>
      </c>
      <c r="F3433">
        <v>-12.532</v>
      </c>
      <c r="G3433">
        <v>-10.629</v>
      </c>
      <c r="H3433">
        <f t="shared" si="318"/>
        <v>-1.9204999999999999</v>
      </c>
      <c r="I3433">
        <f t="shared" si="319"/>
        <v>0.21142492757477765</v>
      </c>
      <c r="J3433">
        <f t="shared" si="320"/>
        <v>-2.8340000000000001</v>
      </c>
      <c r="K3433">
        <f t="shared" si="321"/>
        <v>0.13859292911256313</v>
      </c>
      <c r="L3433">
        <f t="shared" si="322"/>
        <v>-11.580500000000001</v>
      </c>
      <c r="M3433">
        <f t="shared" si="323"/>
        <v>1.3456242045980003</v>
      </c>
    </row>
    <row r="3434" spans="1:13" x14ac:dyDescent="0.3">
      <c r="A3434">
        <v>31.208333333333336</v>
      </c>
      <c r="B3434">
        <v>-2.0760000000000001</v>
      </c>
      <c r="C3434">
        <v>-1.77</v>
      </c>
      <c r="D3434">
        <v>-2.7309999999999999</v>
      </c>
      <c r="E3434">
        <v>-2.9169999999999998</v>
      </c>
      <c r="F3434">
        <v>-12.526</v>
      </c>
      <c r="G3434">
        <v>-9.9280000000000008</v>
      </c>
      <c r="H3434">
        <f t="shared" si="318"/>
        <v>-1.923</v>
      </c>
      <c r="I3434">
        <f t="shared" si="319"/>
        <v>0.21637467504308358</v>
      </c>
      <c r="J3434">
        <f t="shared" si="320"/>
        <v>-2.8239999999999998</v>
      </c>
      <c r="K3434">
        <f t="shared" si="321"/>
        <v>0.13152186130069779</v>
      </c>
      <c r="L3434">
        <f t="shared" si="322"/>
        <v>-11.227</v>
      </c>
      <c r="M3434">
        <f t="shared" si="323"/>
        <v>1.837063417522655</v>
      </c>
    </row>
    <row r="3435" spans="1:13" x14ac:dyDescent="0.3">
      <c r="A3435">
        <v>31.21875</v>
      </c>
      <c r="B3435">
        <v>-2.0710000000000002</v>
      </c>
      <c r="C3435">
        <v>-1.7629999999999999</v>
      </c>
      <c r="D3435">
        <v>-2.7170000000000001</v>
      </c>
      <c r="E3435">
        <v>-2.923</v>
      </c>
      <c r="F3435">
        <v>-12.493</v>
      </c>
      <c r="G3435">
        <v>-10.273999999999999</v>
      </c>
      <c r="H3435">
        <f t="shared" si="318"/>
        <v>-1.917</v>
      </c>
      <c r="I3435">
        <f t="shared" si="319"/>
        <v>0.21778888860545684</v>
      </c>
      <c r="J3435">
        <f t="shared" si="320"/>
        <v>-2.8200000000000003</v>
      </c>
      <c r="K3435">
        <f t="shared" si="321"/>
        <v>0.14566399692442877</v>
      </c>
      <c r="L3435">
        <f t="shared" si="322"/>
        <v>-11.3835</v>
      </c>
      <c r="M3435">
        <f t="shared" si="323"/>
        <v>1.5690699474529499</v>
      </c>
    </row>
    <row r="3436" spans="1:13" x14ac:dyDescent="0.3">
      <c r="A3436">
        <v>31.229166666666664</v>
      </c>
      <c r="B3436">
        <v>-2.0649999999999999</v>
      </c>
      <c r="C3436">
        <v>-1.762</v>
      </c>
      <c r="D3436">
        <v>-2.7189999999999999</v>
      </c>
      <c r="E3436">
        <v>-2.9350000000000001</v>
      </c>
      <c r="F3436">
        <v>-12.467000000000001</v>
      </c>
      <c r="G3436">
        <v>-10.077999999999999</v>
      </c>
      <c r="H3436">
        <f t="shared" si="318"/>
        <v>-1.9135</v>
      </c>
      <c r="I3436">
        <f t="shared" si="319"/>
        <v>0.21425335469952386</v>
      </c>
      <c r="J3436">
        <f t="shared" si="320"/>
        <v>-2.827</v>
      </c>
      <c r="K3436">
        <f t="shared" si="321"/>
        <v>0.15273506473629442</v>
      </c>
      <c r="L3436">
        <f t="shared" si="322"/>
        <v>-11.272500000000001</v>
      </c>
      <c r="M3436">
        <f t="shared" si="323"/>
        <v>1.6892781002546422</v>
      </c>
    </row>
    <row r="3437" spans="1:13" x14ac:dyDescent="0.3">
      <c r="A3437">
        <v>31.239583333333336</v>
      </c>
      <c r="B3437">
        <v>-2.0699999999999998</v>
      </c>
      <c r="C3437">
        <v>-1.7569999999999999</v>
      </c>
      <c r="D3437">
        <v>-2.6840000000000002</v>
      </c>
      <c r="E3437">
        <v>-2.9140000000000001</v>
      </c>
      <c r="F3437">
        <v>-12.438000000000001</v>
      </c>
      <c r="G3437">
        <v>-10.382999999999999</v>
      </c>
      <c r="H3437">
        <f t="shared" si="318"/>
        <v>-1.9135</v>
      </c>
      <c r="I3437">
        <f t="shared" si="319"/>
        <v>0.22132442251138934</v>
      </c>
      <c r="J3437">
        <f t="shared" si="320"/>
        <v>-2.7990000000000004</v>
      </c>
      <c r="K3437">
        <f t="shared" si="321"/>
        <v>0.16263455967290591</v>
      </c>
      <c r="L3437">
        <f t="shared" si="322"/>
        <v>-11.410499999999999</v>
      </c>
      <c r="M3437">
        <f t="shared" si="323"/>
        <v>1.4531044353383562</v>
      </c>
    </row>
    <row r="3438" spans="1:13" x14ac:dyDescent="0.3">
      <c r="A3438">
        <v>31.25</v>
      </c>
      <c r="B3438">
        <v>-2.0659999999999998</v>
      </c>
      <c r="C3438">
        <v>-1.756</v>
      </c>
      <c r="D3438">
        <v>-2.6970000000000001</v>
      </c>
      <c r="E3438">
        <v>-2.93</v>
      </c>
      <c r="F3438">
        <v>-12.423</v>
      </c>
      <c r="G3438">
        <v>-9.8339999999999996</v>
      </c>
      <c r="H3438">
        <f t="shared" si="318"/>
        <v>-1.911</v>
      </c>
      <c r="I3438">
        <f t="shared" si="319"/>
        <v>0.21920310216782962</v>
      </c>
      <c r="J3438">
        <f t="shared" si="320"/>
        <v>-2.8135000000000003</v>
      </c>
      <c r="K3438">
        <f t="shared" si="321"/>
        <v>0.16475588001646566</v>
      </c>
      <c r="L3438">
        <f t="shared" si="322"/>
        <v>-11.128499999999999</v>
      </c>
      <c r="M3438">
        <f t="shared" si="323"/>
        <v>1.8306994564919798</v>
      </c>
    </row>
    <row r="3439" spans="1:13" x14ac:dyDescent="0.3">
      <c r="A3439">
        <v>31.260416666666664</v>
      </c>
      <c r="B3439">
        <v>-2.06</v>
      </c>
      <c r="C3439">
        <v>-1.7529999999999999</v>
      </c>
      <c r="D3439">
        <v>-2.71</v>
      </c>
      <c r="E3439">
        <v>-2.9289999999999998</v>
      </c>
      <c r="F3439">
        <v>-12.388999999999999</v>
      </c>
      <c r="G3439">
        <v>-10.815</v>
      </c>
      <c r="H3439">
        <f t="shared" si="318"/>
        <v>-1.9064999999999999</v>
      </c>
      <c r="I3439">
        <f t="shared" si="319"/>
        <v>0.21708178182427021</v>
      </c>
      <c r="J3439">
        <f t="shared" si="320"/>
        <v>-2.8194999999999997</v>
      </c>
      <c r="K3439">
        <f t="shared" si="321"/>
        <v>0.1548563850798538</v>
      </c>
      <c r="L3439">
        <f t="shared" si="322"/>
        <v>-11.602</v>
      </c>
      <c r="M3439">
        <f t="shared" si="323"/>
        <v>1.1129860735876256</v>
      </c>
    </row>
    <row r="3440" spans="1:13" x14ac:dyDescent="0.3">
      <c r="A3440">
        <v>31.270833333333336</v>
      </c>
      <c r="B3440">
        <v>-2.06</v>
      </c>
      <c r="C3440">
        <v>-1.742</v>
      </c>
      <c r="D3440">
        <v>-2.694</v>
      </c>
      <c r="E3440">
        <v>-2.92</v>
      </c>
      <c r="F3440">
        <v>-12.356</v>
      </c>
      <c r="G3440">
        <v>-10.933</v>
      </c>
      <c r="H3440">
        <f t="shared" si="318"/>
        <v>-1.901</v>
      </c>
      <c r="I3440">
        <f t="shared" si="319"/>
        <v>0.22485995641732215</v>
      </c>
      <c r="J3440">
        <f t="shared" si="320"/>
        <v>-2.8069999999999999</v>
      </c>
      <c r="K3440">
        <f t="shared" si="321"/>
        <v>0.15980613254815973</v>
      </c>
      <c r="L3440">
        <f t="shared" si="322"/>
        <v>-11.644500000000001</v>
      </c>
      <c r="M3440">
        <f t="shared" si="323"/>
        <v>1.0062129496284571</v>
      </c>
    </row>
    <row r="3441" spans="1:13" x14ac:dyDescent="0.3">
      <c r="A3441">
        <v>31.28125</v>
      </c>
      <c r="B3441">
        <v>-2.06</v>
      </c>
      <c r="C3441">
        <v>-1.7370000000000001</v>
      </c>
      <c r="D3441">
        <v>-2.7</v>
      </c>
      <c r="E3441">
        <v>-2.92</v>
      </c>
      <c r="F3441">
        <v>-12.340999999999999</v>
      </c>
      <c r="G3441">
        <v>-10.586</v>
      </c>
      <c r="H3441">
        <f t="shared" si="318"/>
        <v>-1.8985000000000001</v>
      </c>
      <c r="I3441">
        <f t="shared" si="319"/>
        <v>0.22839549032325482</v>
      </c>
      <c r="J3441">
        <f t="shared" si="320"/>
        <v>-2.81</v>
      </c>
      <c r="K3441">
        <f t="shared" si="321"/>
        <v>0.15556349186104027</v>
      </c>
      <c r="L3441">
        <f t="shared" si="322"/>
        <v>-11.4635</v>
      </c>
      <c r="M3441">
        <f t="shared" si="323"/>
        <v>1.2409724009823901</v>
      </c>
    </row>
    <row r="3442" spans="1:13" x14ac:dyDescent="0.3">
      <c r="A3442">
        <v>31.291666666666664</v>
      </c>
      <c r="B3442">
        <v>-2.0539999999999998</v>
      </c>
      <c r="C3442">
        <v>-1.728</v>
      </c>
      <c r="D3442">
        <v>-2.7069999999999999</v>
      </c>
      <c r="E3442">
        <v>-2.9260000000000002</v>
      </c>
      <c r="F3442">
        <v>-12.343</v>
      </c>
      <c r="G3442">
        <v>-10.333</v>
      </c>
      <c r="H3442">
        <f t="shared" si="318"/>
        <v>-1.891</v>
      </c>
      <c r="I3442">
        <f t="shared" si="319"/>
        <v>0.23051681066681437</v>
      </c>
      <c r="J3442">
        <f t="shared" si="320"/>
        <v>-2.8165</v>
      </c>
      <c r="K3442">
        <f t="shared" si="321"/>
        <v>0.15485638507985414</v>
      </c>
      <c r="L3442">
        <f t="shared" si="322"/>
        <v>-11.338000000000001</v>
      </c>
      <c r="M3442">
        <f t="shared" si="323"/>
        <v>1.4212846301849604</v>
      </c>
    </row>
    <row r="3443" spans="1:13" x14ac:dyDescent="0.3">
      <c r="A3443">
        <v>31.302083333333336</v>
      </c>
      <c r="B3443">
        <v>-2.056</v>
      </c>
      <c r="C3443">
        <v>-1.7390000000000001</v>
      </c>
      <c r="D3443">
        <v>-2.6989999999999998</v>
      </c>
      <c r="E3443">
        <v>-2.91</v>
      </c>
      <c r="F3443">
        <v>-12.36</v>
      </c>
      <c r="G3443">
        <v>-10.446</v>
      </c>
      <c r="H3443">
        <f t="shared" si="318"/>
        <v>-1.8975</v>
      </c>
      <c r="I3443">
        <f t="shared" si="319"/>
        <v>0.22415284963613552</v>
      </c>
      <c r="J3443">
        <f t="shared" si="320"/>
        <v>-2.8045</v>
      </c>
      <c r="K3443">
        <f t="shared" si="321"/>
        <v>0.14919953083036172</v>
      </c>
      <c r="L3443">
        <f t="shared" si="322"/>
        <v>-11.402999999999999</v>
      </c>
      <c r="M3443">
        <f t="shared" si="323"/>
        <v>1.3534023791910517</v>
      </c>
    </row>
    <row r="3444" spans="1:13" x14ac:dyDescent="0.3">
      <c r="A3444">
        <v>31.3125</v>
      </c>
      <c r="B3444">
        <v>-2.0569999999999999</v>
      </c>
      <c r="C3444">
        <v>-1.7330000000000001</v>
      </c>
      <c r="D3444">
        <v>-2.6970000000000001</v>
      </c>
      <c r="E3444">
        <v>-2.8980000000000001</v>
      </c>
      <c r="F3444">
        <v>-12.353</v>
      </c>
      <c r="G3444">
        <v>-10.807</v>
      </c>
      <c r="H3444">
        <f t="shared" si="318"/>
        <v>-1.895</v>
      </c>
      <c r="I3444">
        <f t="shared" si="319"/>
        <v>0.22910259710444128</v>
      </c>
      <c r="J3444">
        <f t="shared" si="320"/>
        <v>-2.7975000000000003</v>
      </c>
      <c r="K3444">
        <f t="shared" si="321"/>
        <v>0.1421284630184961</v>
      </c>
      <c r="L3444">
        <f t="shared" si="322"/>
        <v>-11.58</v>
      </c>
      <c r="M3444">
        <f t="shared" si="323"/>
        <v>1.093187083714402</v>
      </c>
    </row>
    <row r="3445" spans="1:13" x14ac:dyDescent="0.3">
      <c r="A3445">
        <v>31.322916666666664</v>
      </c>
      <c r="B3445">
        <v>-2.0529999999999999</v>
      </c>
      <c r="C3445">
        <v>-1.728</v>
      </c>
      <c r="D3445">
        <v>-2.7050000000000001</v>
      </c>
      <c r="E3445">
        <v>-2.8839999999999999</v>
      </c>
      <c r="F3445">
        <v>-12.335000000000001</v>
      </c>
      <c r="G3445">
        <v>-10.314</v>
      </c>
      <c r="H3445">
        <f t="shared" si="318"/>
        <v>-1.8904999999999998</v>
      </c>
      <c r="I3445">
        <f t="shared" si="319"/>
        <v>0.22980970388562791</v>
      </c>
      <c r="J3445">
        <f t="shared" si="320"/>
        <v>-2.7945000000000002</v>
      </c>
      <c r="K3445">
        <f t="shared" si="321"/>
        <v>0.12657211383239189</v>
      </c>
      <c r="L3445">
        <f t="shared" si="322"/>
        <v>-11.3245</v>
      </c>
      <c r="M3445">
        <f t="shared" si="323"/>
        <v>1.4290628047780132</v>
      </c>
    </row>
    <row r="3446" spans="1:13" x14ac:dyDescent="0.3">
      <c r="A3446">
        <v>31.333333333333336</v>
      </c>
      <c r="B3446">
        <v>-2.0449999999999999</v>
      </c>
      <c r="C3446">
        <v>-1.7270000000000001</v>
      </c>
      <c r="D3446">
        <v>-2.6989999999999998</v>
      </c>
      <c r="E3446">
        <v>-2.8889999999999998</v>
      </c>
      <c r="F3446">
        <v>-12.375999999999999</v>
      </c>
      <c r="G3446">
        <v>-10.497</v>
      </c>
      <c r="H3446">
        <f t="shared" si="318"/>
        <v>-1.8860000000000001</v>
      </c>
      <c r="I3446">
        <f t="shared" si="319"/>
        <v>0.22485995641732198</v>
      </c>
      <c r="J3446">
        <f t="shared" si="320"/>
        <v>-2.7939999999999996</v>
      </c>
      <c r="K3446">
        <f t="shared" si="321"/>
        <v>0.134350288425444</v>
      </c>
      <c r="L3446">
        <f t="shared" si="322"/>
        <v>-11.436499999999999</v>
      </c>
      <c r="M3446">
        <f t="shared" si="323"/>
        <v>1.3286536418495225</v>
      </c>
    </row>
    <row r="3447" spans="1:13" x14ac:dyDescent="0.3">
      <c r="A3447">
        <v>31.34375</v>
      </c>
      <c r="B3447">
        <v>-2.0529999999999999</v>
      </c>
      <c r="C3447">
        <v>-1.7450000000000001</v>
      </c>
      <c r="D3447">
        <v>-2.6850000000000001</v>
      </c>
      <c r="E3447">
        <v>-2.8809999999999998</v>
      </c>
      <c r="F3447">
        <v>-12.416</v>
      </c>
      <c r="G3447">
        <v>-10.606</v>
      </c>
      <c r="H3447">
        <f t="shared" si="318"/>
        <v>-1.899</v>
      </c>
      <c r="I3447">
        <f t="shared" si="319"/>
        <v>0.2177888886054565</v>
      </c>
      <c r="J3447">
        <f t="shared" si="320"/>
        <v>-2.7829999999999999</v>
      </c>
      <c r="K3447">
        <f t="shared" si="321"/>
        <v>0.13859292911256313</v>
      </c>
      <c r="L3447">
        <f t="shared" si="322"/>
        <v>-11.510999999999999</v>
      </c>
      <c r="M3447">
        <f t="shared" si="323"/>
        <v>1.2798632739476514</v>
      </c>
    </row>
    <row r="3448" spans="1:13" x14ac:dyDescent="0.3">
      <c r="A3448">
        <v>31.354166666666664</v>
      </c>
      <c r="B3448">
        <v>-2.048</v>
      </c>
      <c r="C3448">
        <v>-1.728</v>
      </c>
      <c r="D3448">
        <v>-2.6970000000000001</v>
      </c>
      <c r="E3448">
        <v>-2.891</v>
      </c>
      <c r="F3448">
        <v>-12.391999999999999</v>
      </c>
      <c r="G3448">
        <v>-9.984</v>
      </c>
      <c r="H3448">
        <f t="shared" si="318"/>
        <v>-1.8879999999999999</v>
      </c>
      <c r="I3448">
        <f t="shared" si="319"/>
        <v>0.22627416997969527</v>
      </c>
      <c r="J3448">
        <f t="shared" si="320"/>
        <v>-2.794</v>
      </c>
      <c r="K3448">
        <f t="shared" si="321"/>
        <v>0.13717871555019018</v>
      </c>
      <c r="L3448">
        <f t="shared" si="322"/>
        <v>-11.187999999999999</v>
      </c>
      <c r="M3448">
        <f t="shared" si="323"/>
        <v>1.7027131290972184</v>
      </c>
    </row>
    <row r="3449" spans="1:13" x14ac:dyDescent="0.3">
      <c r="A3449">
        <v>31.364583333333336</v>
      </c>
      <c r="B3449">
        <v>-2.0419999999999998</v>
      </c>
      <c r="C3449">
        <v>-1.736</v>
      </c>
      <c r="D3449">
        <v>-2.6869999999999998</v>
      </c>
      <c r="E3449">
        <v>-2.8839999999999999</v>
      </c>
      <c r="F3449">
        <v>-12.378</v>
      </c>
      <c r="G3449">
        <v>-9.8480000000000008</v>
      </c>
      <c r="H3449">
        <f t="shared" si="318"/>
        <v>-1.8889999999999998</v>
      </c>
      <c r="I3449">
        <f t="shared" si="319"/>
        <v>0.21637467504308341</v>
      </c>
      <c r="J3449">
        <f t="shared" si="320"/>
        <v>-2.7854999999999999</v>
      </c>
      <c r="K3449">
        <f t="shared" si="321"/>
        <v>0.1393000358937499</v>
      </c>
      <c r="L3449">
        <f t="shared" si="322"/>
        <v>-11.113</v>
      </c>
      <c r="M3449">
        <f t="shared" si="323"/>
        <v>1.7889801564019703</v>
      </c>
    </row>
    <row r="3450" spans="1:13" x14ac:dyDescent="0.3">
      <c r="A3450">
        <v>31.375</v>
      </c>
      <c r="B3450">
        <v>-2.04</v>
      </c>
      <c r="C3450">
        <v>-1.716</v>
      </c>
      <c r="D3450">
        <v>-2.722</v>
      </c>
      <c r="E3450">
        <v>-2.9039999999999999</v>
      </c>
      <c r="F3450">
        <v>-12.343999999999999</v>
      </c>
      <c r="G3450">
        <v>-10.532</v>
      </c>
      <c r="H3450">
        <f t="shared" si="318"/>
        <v>-1.8780000000000001</v>
      </c>
      <c r="I3450">
        <f t="shared" si="319"/>
        <v>0.22910259710444145</v>
      </c>
      <c r="J3450">
        <f t="shared" si="320"/>
        <v>-2.8129999999999997</v>
      </c>
      <c r="K3450">
        <f t="shared" si="321"/>
        <v>0.12869343417595161</v>
      </c>
      <c r="L3450">
        <f t="shared" si="322"/>
        <v>-11.437999999999999</v>
      </c>
      <c r="M3450">
        <f t="shared" si="323"/>
        <v>1.2812774875100237</v>
      </c>
    </row>
    <row r="3451" spans="1:13" x14ac:dyDescent="0.3">
      <c r="A3451">
        <v>31.385416666666664</v>
      </c>
      <c r="B3451">
        <v>-2.04</v>
      </c>
      <c r="C3451">
        <v>-1.7110000000000001</v>
      </c>
      <c r="D3451">
        <v>-2.69</v>
      </c>
      <c r="E3451">
        <v>-2.8969999999999998</v>
      </c>
      <c r="F3451">
        <v>-12.34</v>
      </c>
      <c r="G3451">
        <v>-10.147</v>
      </c>
      <c r="H3451">
        <f t="shared" si="318"/>
        <v>-1.8755000000000002</v>
      </c>
      <c r="I3451">
        <f t="shared" si="319"/>
        <v>0.23263813101037412</v>
      </c>
      <c r="J3451">
        <f t="shared" si="320"/>
        <v>-2.7934999999999999</v>
      </c>
      <c r="K3451">
        <f t="shared" si="321"/>
        <v>0.14637110370561524</v>
      </c>
      <c r="L3451">
        <f t="shared" si="322"/>
        <v>-11.243500000000001</v>
      </c>
      <c r="M3451">
        <f t="shared" si="323"/>
        <v>1.5506851711420986</v>
      </c>
    </row>
    <row r="3452" spans="1:13" x14ac:dyDescent="0.3">
      <c r="A3452">
        <v>31.395833333333336</v>
      </c>
      <c r="B3452">
        <v>-2.0470000000000002</v>
      </c>
      <c r="C3452">
        <v>-1.722</v>
      </c>
      <c r="D3452">
        <v>-2.6640000000000001</v>
      </c>
      <c r="E3452">
        <v>-2.887</v>
      </c>
      <c r="F3452">
        <v>-12.347</v>
      </c>
      <c r="G3452">
        <v>-10.257999999999999</v>
      </c>
      <c r="H3452">
        <f t="shared" si="318"/>
        <v>-1.8845000000000001</v>
      </c>
      <c r="I3452">
        <f t="shared" si="319"/>
        <v>0.22980970388562807</v>
      </c>
      <c r="J3452">
        <f t="shared" si="320"/>
        <v>-2.7755000000000001</v>
      </c>
      <c r="K3452">
        <f t="shared" si="321"/>
        <v>0.15768481220460001</v>
      </c>
      <c r="L3452">
        <f t="shared" si="322"/>
        <v>-11.302499999999998</v>
      </c>
      <c r="M3452">
        <f t="shared" si="323"/>
        <v>1.4771460658986979</v>
      </c>
    </row>
    <row r="3453" spans="1:13" x14ac:dyDescent="0.3">
      <c r="A3453">
        <v>31.40625</v>
      </c>
      <c r="B3453">
        <v>-2.0430000000000001</v>
      </c>
      <c r="C3453">
        <v>-1.714</v>
      </c>
      <c r="D3453">
        <v>-2.6669999999999998</v>
      </c>
      <c r="E3453">
        <v>-2.883</v>
      </c>
      <c r="F3453">
        <v>-12.327</v>
      </c>
      <c r="G3453">
        <v>-10.153</v>
      </c>
      <c r="H3453">
        <f t="shared" si="318"/>
        <v>-1.8785000000000001</v>
      </c>
      <c r="I3453">
        <f t="shared" si="319"/>
        <v>0.23263813101037426</v>
      </c>
      <c r="J3453">
        <f t="shared" si="320"/>
        <v>-2.7749999999999999</v>
      </c>
      <c r="K3453">
        <f t="shared" si="321"/>
        <v>0.15273506473629442</v>
      </c>
      <c r="L3453">
        <f t="shared" si="322"/>
        <v>-11.24</v>
      </c>
      <c r="M3453">
        <f t="shared" si="323"/>
        <v>1.5372501422995539</v>
      </c>
    </row>
    <row r="3454" spans="1:13" x14ac:dyDescent="0.3">
      <c r="A3454">
        <v>31.416666666666664</v>
      </c>
      <c r="B3454">
        <v>-2.036</v>
      </c>
      <c r="C3454">
        <v>-1.716</v>
      </c>
      <c r="D3454">
        <v>-2.6640000000000001</v>
      </c>
      <c r="E3454">
        <v>-2.8660000000000001</v>
      </c>
      <c r="F3454">
        <v>-12.292999999999999</v>
      </c>
      <c r="G3454">
        <v>-10.259</v>
      </c>
      <c r="H3454">
        <f t="shared" si="318"/>
        <v>-1.8759999999999999</v>
      </c>
      <c r="I3454">
        <f t="shared" si="319"/>
        <v>0.22627416997969527</v>
      </c>
      <c r="J3454">
        <f t="shared" si="320"/>
        <v>-2.7650000000000001</v>
      </c>
      <c r="K3454">
        <f t="shared" si="321"/>
        <v>0.14283556979968257</v>
      </c>
      <c r="L3454">
        <f t="shared" si="322"/>
        <v>-11.276</v>
      </c>
      <c r="M3454">
        <f t="shared" si="323"/>
        <v>1.4382551929334368</v>
      </c>
    </row>
    <row r="3455" spans="1:13" x14ac:dyDescent="0.3">
      <c r="A3455">
        <v>31.427083333333336</v>
      </c>
      <c r="B3455">
        <v>-2.0369999999999999</v>
      </c>
      <c r="C3455">
        <v>-1.7130000000000001</v>
      </c>
      <c r="D3455">
        <v>-2.657</v>
      </c>
      <c r="E3455">
        <v>-2.8610000000000002</v>
      </c>
      <c r="F3455">
        <v>-12.244</v>
      </c>
      <c r="G3455">
        <v>-10.135</v>
      </c>
      <c r="H3455">
        <f t="shared" si="318"/>
        <v>-1.875</v>
      </c>
      <c r="I3455">
        <f t="shared" si="319"/>
        <v>0.22910259710444128</v>
      </c>
      <c r="J3455">
        <f t="shared" si="320"/>
        <v>-2.7590000000000003</v>
      </c>
      <c r="K3455">
        <f t="shared" si="321"/>
        <v>0.14424978336205582</v>
      </c>
      <c r="L3455">
        <f t="shared" si="322"/>
        <v>-11.189499999999999</v>
      </c>
      <c r="M3455">
        <f t="shared" si="323"/>
        <v>1.4912882015224289</v>
      </c>
    </row>
    <row r="3456" spans="1:13" x14ac:dyDescent="0.3">
      <c r="A3456">
        <v>31.4375</v>
      </c>
      <c r="B3456">
        <v>-2.0390000000000001</v>
      </c>
      <c r="C3456">
        <v>-1.7130000000000001</v>
      </c>
      <c r="D3456">
        <v>-2.6589999999999998</v>
      </c>
      <c r="E3456">
        <v>-2.8610000000000002</v>
      </c>
      <c r="F3456">
        <v>-12.263</v>
      </c>
      <c r="G3456">
        <v>-10</v>
      </c>
      <c r="H3456">
        <f t="shared" si="318"/>
        <v>-1.8760000000000001</v>
      </c>
      <c r="I3456">
        <f t="shared" si="319"/>
        <v>0.23051681066681454</v>
      </c>
      <c r="J3456">
        <f t="shared" si="320"/>
        <v>-2.76</v>
      </c>
      <c r="K3456">
        <f t="shared" si="321"/>
        <v>0.14283556979968287</v>
      </c>
      <c r="L3456">
        <f t="shared" si="322"/>
        <v>-11.131499999999999</v>
      </c>
      <c r="M3456">
        <f t="shared" si="323"/>
        <v>1.6001826458251673</v>
      </c>
    </row>
    <row r="3457" spans="1:13" x14ac:dyDescent="0.3">
      <c r="A3457">
        <v>31.447916666666664</v>
      </c>
      <c r="B3457">
        <v>-2.036</v>
      </c>
      <c r="C3457">
        <v>-1.71</v>
      </c>
      <c r="D3457">
        <v>-2.65</v>
      </c>
      <c r="E3457">
        <v>-2.851</v>
      </c>
      <c r="F3457">
        <v>-12.318</v>
      </c>
      <c r="G3457">
        <v>-9.7959999999999994</v>
      </c>
      <c r="H3457">
        <f t="shared" si="318"/>
        <v>-1.873</v>
      </c>
      <c r="I3457">
        <f t="shared" si="319"/>
        <v>0.23051681066681454</v>
      </c>
      <c r="J3457">
        <f t="shared" si="320"/>
        <v>-2.7504999999999997</v>
      </c>
      <c r="K3457">
        <f t="shared" si="321"/>
        <v>0.1421284630184961</v>
      </c>
      <c r="L3457">
        <f t="shared" si="322"/>
        <v>-11.056999999999999</v>
      </c>
      <c r="M3457">
        <f t="shared" si="323"/>
        <v>1.7833233021524868</v>
      </c>
    </row>
    <row r="3458" spans="1:13" x14ac:dyDescent="0.3">
      <c r="A3458">
        <v>31.458333333333336</v>
      </c>
      <c r="B3458">
        <v>-2.0310000000000001</v>
      </c>
      <c r="C3458">
        <v>-1.7070000000000001</v>
      </c>
      <c r="D3458">
        <v>-2.6560000000000001</v>
      </c>
      <c r="E3458">
        <v>-2.8519999999999999</v>
      </c>
      <c r="F3458">
        <v>-12.337999999999999</v>
      </c>
      <c r="G3458">
        <v>-10.098000000000001</v>
      </c>
      <c r="H3458">
        <f t="shared" si="318"/>
        <v>-1.8690000000000002</v>
      </c>
      <c r="I3458">
        <f t="shared" si="319"/>
        <v>0.22910259710444145</v>
      </c>
      <c r="J3458">
        <f t="shared" si="320"/>
        <v>-2.754</v>
      </c>
      <c r="K3458">
        <f t="shared" si="321"/>
        <v>0.13859292911256313</v>
      </c>
      <c r="L3458">
        <f t="shared" si="322"/>
        <v>-11.218</v>
      </c>
      <c r="M3458">
        <f t="shared" si="323"/>
        <v>1.5839191898578653</v>
      </c>
    </row>
    <row r="3459" spans="1:13" x14ac:dyDescent="0.3">
      <c r="A3459">
        <v>31.46875</v>
      </c>
      <c r="B3459">
        <v>-2.036</v>
      </c>
      <c r="C3459">
        <v>-1.702</v>
      </c>
      <c r="D3459">
        <v>-2.6309999999999998</v>
      </c>
      <c r="E3459">
        <v>-2.8380000000000001</v>
      </c>
      <c r="F3459">
        <v>-12.333</v>
      </c>
      <c r="G3459">
        <v>-10.084</v>
      </c>
      <c r="H3459">
        <f t="shared" si="318"/>
        <v>-1.869</v>
      </c>
      <c r="I3459">
        <f t="shared" si="319"/>
        <v>0.23617366491630692</v>
      </c>
      <c r="J3459">
        <f t="shared" si="320"/>
        <v>-2.7344999999999997</v>
      </c>
      <c r="K3459">
        <f t="shared" si="321"/>
        <v>0.14637110370561554</v>
      </c>
      <c r="L3459">
        <f t="shared" si="322"/>
        <v>-11.208500000000001</v>
      </c>
      <c r="M3459">
        <f t="shared" si="323"/>
        <v>1.5902831508885458</v>
      </c>
    </row>
    <row r="3460" spans="1:13" x14ac:dyDescent="0.3">
      <c r="A3460">
        <v>31.479166666666664</v>
      </c>
      <c r="B3460">
        <v>-2.036</v>
      </c>
      <c r="C3460">
        <v>-1.702</v>
      </c>
      <c r="D3460">
        <v>-2.6560000000000001</v>
      </c>
      <c r="E3460">
        <v>-2.831</v>
      </c>
      <c r="F3460">
        <v>-12.358000000000001</v>
      </c>
      <c r="G3460">
        <v>-10.079000000000001</v>
      </c>
      <c r="H3460">
        <f t="shared" ref="H3460:H3523" si="324">AVERAGE(B3460:C3460)</f>
        <v>-1.869</v>
      </c>
      <c r="I3460">
        <f t="shared" ref="I3460:I3523" si="325">STDEV(B3460:C3460)</f>
        <v>0.23617366491630692</v>
      </c>
      <c r="J3460">
        <f t="shared" ref="J3460:J3523" si="326">AVERAGE(D3460:E3460)</f>
        <v>-2.7435</v>
      </c>
      <c r="K3460">
        <f t="shared" ref="K3460:K3523" si="327">STDEV(D3460:E3460)</f>
        <v>0.12374368670764568</v>
      </c>
      <c r="L3460">
        <f t="shared" ref="L3460:L3523" si="328">AVERAGE(F3460:G3460)</f>
        <v>-11.218500000000001</v>
      </c>
      <c r="M3460">
        <f t="shared" ref="M3460:M3523" si="329">STDEV(F3460:G3460)</f>
        <v>1.611496354324145</v>
      </c>
    </row>
    <row r="3461" spans="1:13" x14ac:dyDescent="0.3">
      <c r="A3461">
        <v>31.489583333333336</v>
      </c>
      <c r="B3461">
        <v>-2.0299999999999998</v>
      </c>
      <c r="C3461">
        <v>-1.696</v>
      </c>
      <c r="D3461">
        <v>-2.6709999999999998</v>
      </c>
      <c r="E3461">
        <v>-2.831</v>
      </c>
      <c r="F3461">
        <v>-12.33</v>
      </c>
      <c r="G3461">
        <v>-10.208</v>
      </c>
      <c r="H3461">
        <f t="shared" si="324"/>
        <v>-1.863</v>
      </c>
      <c r="I3461">
        <f t="shared" si="325"/>
        <v>0.23617366491630679</v>
      </c>
      <c r="J3461">
        <f t="shared" si="326"/>
        <v>-2.7509999999999999</v>
      </c>
      <c r="K3461">
        <f t="shared" si="327"/>
        <v>0.1131370849898477</v>
      </c>
      <c r="L3461">
        <f t="shared" si="328"/>
        <v>-11.269</v>
      </c>
      <c r="M3461">
        <f t="shared" si="329"/>
        <v>1.5004805896778539</v>
      </c>
    </row>
    <row r="3462" spans="1:13" x14ac:dyDescent="0.3">
      <c r="A3462">
        <v>31.5</v>
      </c>
      <c r="B3462">
        <v>-2.0310000000000001</v>
      </c>
      <c r="C3462">
        <v>-1.7050000000000001</v>
      </c>
      <c r="D3462">
        <v>-2.621</v>
      </c>
      <c r="E3462">
        <v>-2.8290000000000002</v>
      </c>
      <c r="F3462">
        <v>-12.282999999999999</v>
      </c>
      <c r="G3462">
        <v>-9.9920000000000009</v>
      </c>
      <c r="H3462">
        <f t="shared" si="324"/>
        <v>-1.8680000000000001</v>
      </c>
      <c r="I3462">
        <f t="shared" si="325"/>
        <v>0.23051681066681454</v>
      </c>
      <c r="J3462">
        <f t="shared" si="326"/>
        <v>-2.7250000000000001</v>
      </c>
      <c r="K3462">
        <f t="shared" si="327"/>
        <v>0.14707821048680203</v>
      </c>
      <c r="L3462">
        <f t="shared" si="328"/>
        <v>-11.137499999999999</v>
      </c>
      <c r="M3462">
        <f t="shared" si="329"/>
        <v>1.6199816356983943</v>
      </c>
    </row>
    <row r="3463" spans="1:13" x14ac:dyDescent="0.3">
      <c r="A3463">
        <v>31.510416666666664</v>
      </c>
      <c r="B3463">
        <v>-2.028</v>
      </c>
      <c r="C3463">
        <v>-1.704</v>
      </c>
      <c r="D3463">
        <v>-2.61</v>
      </c>
      <c r="E3463">
        <v>-2.831</v>
      </c>
      <c r="F3463">
        <v>-12.307</v>
      </c>
      <c r="G3463">
        <v>-10.342000000000001</v>
      </c>
      <c r="H3463">
        <f t="shared" si="324"/>
        <v>-1.8660000000000001</v>
      </c>
      <c r="I3463">
        <f t="shared" si="325"/>
        <v>0.22910259710444145</v>
      </c>
      <c r="J3463">
        <f t="shared" si="326"/>
        <v>-2.7204999999999999</v>
      </c>
      <c r="K3463">
        <f t="shared" si="327"/>
        <v>0.15627059864222706</v>
      </c>
      <c r="L3463">
        <f t="shared" si="328"/>
        <v>-11.3245</v>
      </c>
      <c r="M3463">
        <f t="shared" si="329"/>
        <v>1.3894648250315658</v>
      </c>
    </row>
    <row r="3464" spans="1:13" x14ac:dyDescent="0.3">
      <c r="A3464">
        <v>31.520833333333336</v>
      </c>
      <c r="B3464">
        <v>-2.0249999999999999</v>
      </c>
      <c r="C3464">
        <v>-1.6970000000000001</v>
      </c>
      <c r="D3464">
        <v>-2.6139999999999999</v>
      </c>
      <c r="E3464">
        <v>-2.8290000000000002</v>
      </c>
      <c r="F3464">
        <v>-12.284000000000001</v>
      </c>
      <c r="G3464">
        <v>-10.452</v>
      </c>
      <c r="H3464">
        <f t="shared" si="324"/>
        <v>-1.861</v>
      </c>
      <c r="I3464">
        <f t="shared" si="325"/>
        <v>0.23193102422918749</v>
      </c>
      <c r="J3464">
        <f t="shared" si="326"/>
        <v>-2.7214999999999998</v>
      </c>
      <c r="K3464">
        <f t="shared" si="327"/>
        <v>0.15202795795510793</v>
      </c>
      <c r="L3464">
        <f t="shared" si="328"/>
        <v>-11.368</v>
      </c>
      <c r="M3464">
        <f t="shared" si="329"/>
        <v>1.2954196231337556</v>
      </c>
    </row>
    <row r="3465" spans="1:13" x14ac:dyDescent="0.3">
      <c r="A3465">
        <v>31.53125</v>
      </c>
      <c r="B3465">
        <v>-2.02</v>
      </c>
      <c r="C3465">
        <v>-1.69</v>
      </c>
      <c r="D3465">
        <v>-2.6280000000000001</v>
      </c>
      <c r="E3465">
        <v>-2.8479999999999999</v>
      </c>
      <c r="F3465">
        <v>-12.278</v>
      </c>
      <c r="G3465">
        <v>-9.1780000000000008</v>
      </c>
      <c r="H3465">
        <f t="shared" si="324"/>
        <v>-1.855</v>
      </c>
      <c r="I3465">
        <f t="shared" si="325"/>
        <v>0.23334523779156074</v>
      </c>
      <c r="J3465">
        <f t="shared" si="326"/>
        <v>-2.738</v>
      </c>
      <c r="K3465">
        <f t="shared" si="327"/>
        <v>0.15556349186104027</v>
      </c>
      <c r="L3465">
        <f t="shared" si="328"/>
        <v>-10.728000000000002</v>
      </c>
      <c r="M3465">
        <f t="shared" si="329"/>
        <v>2.1920310216782926</v>
      </c>
    </row>
    <row r="3466" spans="1:13" x14ac:dyDescent="0.3">
      <c r="A3466">
        <v>31.541666666666664</v>
      </c>
      <c r="B3466">
        <v>-2.0249999999999999</v>
      </c>
      <c r="C3466">
        <v>-1.6870000000000001</v>
      </c>
      <c r="D3466">
        <v>-2.61</v>
      </c>
      <c r="E3466">
        <v>-2.835</v>
      </c>
      <c r="F3466">
        <v>-12.286</v>
      </c>
      <c r="G3466">
        <v>-9.0229999999999997</v>
      </c>
      <c r="H3466">
        <f t="shared" si="324"/>
        <v>-1.8559999999999999</v>
      </c>
      <c r="I3466">
        <f t="shared" si="325"/>
        <v>0.23900209204105297</v>
      </c>
      <c r="J3466">
        <f t="shared" si="326"/>
        <v>-2.7225000000000001</v>
      </c>
      <c r="K3466">
        <f t="shared" si="327"/>
        <v>0.15909902576697324</v>
      </c>
      <c r="L3466">
        <f t="shared" si="328"/>
        <v>-10.654499999999999</v>
      </c>
      <c r="M3466">
        <f t="shared" si="329"/>
        <v>2.307289427011713</v>
      </c>
    </row>
    <row r="3467" spans="1:13" x14ac:dyDescent="0.3">
      <c r="A3467">
        <v>31.552083333333336</v>
      </c>
      <c r="B3467">
        <v>-2.0219999999999998</v>
      </c>
      <c r="C3467">
        <v>-1.6970000000000001</v>
      </c>
      <c r="D3467">
        <v>-2.6160000000000001</v>
      </c>
      <c r="E3467">
        <v>-2.8319999999999999</v>
      </c>
      <c r="F3467">
        <v>-12.256</v>
      </c>
      <c r="G3467">
        <v>-10.523</v>
      </c>
      <c r="H3467">
        <f t="shared" si="324"/>
        <v>-1.8594999999999999</v>
      </c>
      <c r="I3467">
        <f t="shared" si="325"/>
        <v>0.22980970388562777</v>
      </c>
      <c r="J3467">
        <f t="shared" si="326"/>
        <v>-2.7240000000000002</v>
      </c>
      <c r="K3467">
        <f t="shared" si="327"/>
        <v>0.15273506473629408</v>
      </c>
      <c r="L3467">
        <f t="shared" si="328"/>
        <v>-11.3895</v>
      </c>
      <c r="M3467">
        <f t="shared" si="329"/>
        <v>1.2254160517962873</v>
      </c>
    </row>
    <row r="3468" spans="1:13" x14ac:dyDescent="0.3">
      <c r="A3468">
        <v>31.5625</v>
      </c>
      <c r="B3468">
        <v>-2.016</v>
      </c>
      <c r="C3468">
        <v>-1.6910000000000001</v>
      </c>
      <c r="D3468">
        <v>-2.6139999999999999</v>
      </c>
      <c r="E3468">
        <v>-2.831</v>
      </c>
      <c r="F3468">
        <v>-12.21</v>
      </c>
      <c r="G3468">
        <v>-9.1319999999999997</v>
      </c>
      <c r="H3468">
        <f t="shared" si="324"/>
        <v>-1.8534999999999999</v>
      </c>
      <c r="I3468">
        <f t="shared" si="325"/>
        <v>0.22980970388562791</v>
      </c>
      <c r="J3468">
        <f t="shared" si="326"/>
        <v>-2.7225000000000001</v>
      </c>
      <c r="K3468">
        <f t="shared" si="327"/>
        <v>0.15344217151748088</v>
      </c>
      <c r="L3468">
        <f t="shared" si="328"/>
        <v>-10.670999999999999</v>
      </c>
      <c r="M3468">
        <f t="shared" si="329"/>
        <v>2.1764746724922004</v>
      </c>
    </row>
    <row r="3469" spans="1:13" x14ac:dyDescent="0.3">
      <c r="A3469">
        <v>31.572916666666664</v>
      </c>
      <c r="B3469">
        <v>-2.02</v>
      </c>
      <c r="C3469">
        <v>-1.704</v>
      </c>
      <c r="D3469">
        <v>-2.5910000000000002</v>
      </c>
      <c r="E3469">
        <v>-2.8210000000000002</v>
      </c>
      <c r="F3469">
        <v>-12.212</v>
      </c>
      <c r="G3469">
        <v>-9.5510000000000002</v>
      </c>
      <c r="H3469">
        <f t="shared" si="324"/>
        <v>-1.8620000000000001</v>
      </c>
      <c r="I3469">
        <f t="shared" si="325"/>
        <v>0.22344574285494906</v>
      </c>
      <c r="J3469">
        <f t="shared" si="326"/>
        <v>-2.7060000000000004</v>
      </c>
      <c r="K3469">
        <f t="shared" si="327"/>
        <v>0.16263455967290591</v>
      </c>
      <c r="L3469">
        <f t="shared" si="328"/>
        <v>-10.881499999999999</v>
      </c>
      <c r="M3469">
        <f t="shared" si="329"/>
        <v>1.8816111447374091</v>
      </c>
    </row>
    <row r="3470" spans="1:13" x14ac:dyDescent="0.3">
      <c r="A3470">
        <v>31.583333333333336</v>
      </c>
      <c r="B3470">
        <v>-2.0190000000000001</v>
      </c>
      <c r="C3470">
        <v>-1.6990000000000001</v>
      </c>
      <c r="D3470">
        <v>-2.5990000000000002</v>
      </c>
      <c r="E3470">
        <v>-2.8119999999999998</v>
      </c>
      <c r="F3470">
        <v>-12.238</v>
      </c>
      <c r="G3470">
        <v>-9.4749999999999996</v>
      </c>
      <c r="H3470">
        <f t="shared" si="324"/>
        <v>-1.859</v>
      </c>
      <c r="I3470">
        <f t="shared" si="325"/>
        <v>0.22627416997969527</v>
      </c>
      <c r="J3470">
        <f t="shared" si="326"/>
        <v>-2.7054999999999998</v>
      </c>
      <c r="K3470">
        <f t="shared" si="327"/>
        <v>0.15061374439273437</v>
      </c>
      <c r="L3470">
        <f t="shared" si="328"/>
        <v>-10.8565</v>
      </c>
      <c r="M3470">
        <f t="shared" si="329"/>
        <v>1.9537360364184218</v>
      </c>
    </row>
    <row r="3471" spans="1:13" x14ac:dyDescent="0.3">
      <c r="A3471">
        <v>31.59375</v>
      </c>
      <c r="B3471">
        <v>-2.0139999999999998</v>
      </c>
      <c r="C3471">
        <v>-1.6970000000000001</v>
      </c>
      <c r="D3471">
        <v>-2.621</v>
      </c>
      <c r="E3471">
        <v>-2.8039999999999998</v>
      </c>
      <c r="F3471">
        <v>-12.209</v>
      </c>
      <c r="G3471">
        <v>-8.9770000000000003</v>
      </c>
      <c r="H3471">
        <f t="shared" si="324"/>
        <v>-1.8554999999999999</v>
      </c>
      <c r="I3471">
        <f t="shared" si="325"/>
        <v>0.22415284963613538</v>
      </c>
      <c r="J3471">
        <f t="shared" si="326"/>
        <v>-2.7124999999999999</v>
      </c>
      <c r="K3471">
        <f t="shared" si="327"/>
        <v>0.12940054095713807</v>
      </c>
      <c r="L3471">
        <f t="shared" si="328"/>
        <v>-10.593</v>
      </c>
      <c r="M3471">
        <f t="shared" si="329"/>
        <v>2.2853691167949233</v>
      </c>
    </row>
    <row r="3472" spans="1:13" x14ac:dyDescent="0.3">
      <c r="A3472">
        <v>31.604166666666664</v>
      </c>
      <c r="B3472">
        <v>-2.008</v>
      </c>
      <c r="C3472">
        <v>-1.6910000000000001</v>
      </c>
      <c r="D3472">
        <v>-2.601</v>
      </c>
      <c r="E3472">
        <v>-2.8210000000000002</v>
      </c>
      <c r="F3472">
        <v>-12.183</v>
      </c>
      <c r="G3472">
        <v>-9.0709999999999997</v>
      </c>
      <c r="H3472">
        <f t="shared" si="324"/>
        <v>-1.8494999999999999</v>
      </c>
      <c r="I3472">
        <f t="shared" si="325"/>
        <v>0.22415284963613552</v>
      </c>
      <c r="J3472">
        <f t="shared" si="326"/>
        <v>-2.7110000000000003</v>
      </c>
      <c r="K3472">
        <f t="shared" si="327"/>
        <v>0.1555634918610406</v>
      </c>
      <c r="L3472">
        <f t="shared" si="328"/>
        <v>-10.626999999999999</v>
      </c>
      <c r="M3472">
        <f t="shared" si="329"/>
        <v>2.2005163030525443</v>
      </c>
    </row>
    <row r="3473" spans="1:13" x14ac:dyDescent="0.3">
      <c r="A3473">
        <v>31.614583333333336</v>
      </c>
      <c r="B3473">
        <v>-2.0129999999999999</v>
      </c>
      <c r="C3473">
        <v>-1.7010000000000001</v>
      </c>
      <c r="D3473">
        <v>-2.6110000000000002</v>
      </c>
      <c r="E3473">
        <v>-2.8180000000000001</v>
      </c>
      <c r="F3473">
        <v>-12.207000000000001</v>
      </c>
      <c r="G3473">
        <v>-9.0969999999999995</v>
      </c>
      <c r="H3473">
        <f t="shared" si="324"/>
        <v>-1.857</v>
      </c>
      <c r="I3473">
        <f t="shared" si="325"/>
        <v>0.22061731573020271</v>
      </c>
      <c r="J3473">
        <f t="shared" si="326"/>
        <v>-2.7145000000000001</v>
      </c>
      <c r="K3473">
        <f t="shared" si="327"/>
        <v>0.14637110370561524</v>
      </c>
      <c r="L3473">
        <f t="shared" si="328"/>
        <v>-10.652000000000001</v>
      </c>
      <c r="M3473">
        <f t="shared" si="329"/>
        <v>2.1991020894901498</v>
      </c>
    </row>
    <row r="3474" spans="1:13" x14ac:dyDescent="0.3">
      <c r="A3474">
        <v>31.625</v>
      </c>
      <c r="B3474">
        <v>-2.0019999999999998</v>
      </c>
      <c r="C3474">
        <v>-1.6850000000000001</v>
      </c>
      <c r="D3474">
        <v>-2.6269999999999998</v>
      </c>
      <c r="E3474">
        <v>-2.8780000000000001</v>
      </c>
      <c r="F3474">
        <v>-12.163</v>
      </c>
      <c r="G3474">
        <v>-9.1890000000000001</v>
      </c>
      <c r="H3474">
        <f t="shared" si="324"/>
        <v>-1.8434999999999999</v>
      </c>
      <c r="I3474">
        <f t="shared" si="325"/>
        <v>0.22415284963613538</v>
      </c>
      <c r="J3474">
        <f t="shared" si="326"/>
        <v>-2.7524999999999999</v>
      </c>
      <c r="K3474">
        <f t="shared" si="327"/>
        <v>0.17748380207782366</v>
      </c>
      <c r="L3474">
        <f t="shared" si="328"/>
        <v>-10.676</v>
      </c>
      <c r="M3474">
        <f t="shared" si="329"/>
        <v>2.1029355672487848</v>
      </c>
    </row>
    <row r="3475" spans="1:13" x14ac:dyDescent="0.3">
      <c r="A3475">
        <v>31.635416666666664</v>
      </c>
      <c r="B3475">
        <v>-2.004</v>
      </c>
      <c r="C3475">
        <v>-1.677</v>
      </c>
      <c r="D3475">
        <v>-2.6190000000000002</v>
      </c>
      <c r="E3475">
        <v>-2.8740000000000001</v>
      </c>
      <c r="F3475">
        <v>-12.167</v>
      </c>
      <c r="G3475">
        <v>-9.1590000000000007</v>
      </c>
      <c r="H3475">
        <f t="shared" si="324"/>
        <v>-1.8405</v>
      </c>
      <c r="I3475">
        <f t="shared" si="325"/>
        <v>0.231223917448001</v>
      </c>
      <c r="J3475">
        <f t="shared" si="326"/>
        <v>-2.7465000000000002</v>
      </c>
      <c r="K3475">
        <f t="shared" si="327"/>
        <v>0.18031222920256954</v>
      </c>
      <c r="L3475">
        <f t="shared" si="328"/>
        <v>-10.663</v>
      </c>
      <c r="M3475">
        <f t="shared" si="329"/>
        <v>2.1269771978091363</v>
      </c>
    </row>
    <row r="3476" spans="1:13" x14ac:dyDescent="0.3">
      <c r="A3476">
        <v>31.645833333333336</v>
      </c>
      <c r="B3476">
        <v>-2.0070000000000001</v>
      </c>
      <c r="C3476">
        <v>-1.681</v>
      </c>
      <c r="D3476">
        <v>-2.5939999999999999</v>
      </c>
      <c r="E3476">
        <v>-2.8260000000000001</v>
      </c>
      <c r="F3476">
        <v>-12.186</v>
      </c>
      <c r="G3476">
        <v>-9.0250000000000004</v>
      </c>
      <c r="H3476">
        <f t="shared" si="324"/>
        <v>-1.8440000000000001</v>
      </c>
      <c r="I3476">
        <f t="shared" si="325"/>
        <v>0.23051681066681454</v>
      </c>
      <c r="J3476">
        <f t="shared" si="326"/>
        <v>-2.71</v>
      </c>
      <c r="K3476">
        <f t="shared" si="327"/>
        <v>0.16404877323527917</v>
      </c>
      <c r="L3476">
        <f t="shared" si="328"/>
        <v>-10.605499999999999</v>
      </c>
      <c r="M3476">
        <f t="shared" si="329"/>
        <v>2.2351645353306822</v>
      </c>
    </row>
    <row r="3477" spans="1:13" x14ac:dyDescent="0.3">
      <c r="A3477">
        <v>31.65625</v>
      </c>
      <c r="B3477">
        <v>-2.0019999999999998</v>
      </c>
      <c r="C3477">
        <v>-1.6850000000000001</v>
      </c>
      <c r="D3477">
        <v>-2.5939999999999999</v>
      </c>
      <c r="E3477">
        <v>-2.8149999999999999</v>
      </c>
      <c r="F3477">
        <v>-12.180999999999999</v>
      </c>
      <c r="G3477">
        <v>-8.798</v>
      </c>
      <c r="H3477">
        <f t="shared" si="324"/>
        <v>-1.8434999999999999</v>
      </c>
      <c r="I3477">
        <f t="shared" si="325"/>
        <v>0.22415284963613538</v>
      </c>
      <c r="J3477">
        <f t="shared" si="326"/>
        <v>-2.7044999999999999</v>
      </c>
      <c r="K3477">
        <f t="shared" si="327"/>
        <v>0.15627059864222706</v>
      </c>
      <c r="L3477">
        <f t="shared" si="328"/>
        <v>-10.4895</v>
      </c>
      <c r="M3477">
        <f t="shared" si="329"/>
        <v>2.3921422407540942</v>
      </c>
    </row>
    <row r="3478" spans="1:13" x14ac:dyDescent="0.3">
      <c r="A3478">
        <v>31.666666666666664</v>
      </c>
      <c r="B3478">
        <v>-1.9970000000000001</v>
      </c>
      <c r="C3478">
        <v>-1.679</v>
      </c>
      <c r="D3478">
        <v>-2.601</v>
      </c>
      <c r="E3478">
        <v>-2.8039999999999998</v>
      </c>
      <c r="F3478">
        <v>-12.189</v>
      </c>
      <c r="G3478">
        <v>-9.0589999999999993</v>
      </c>
      <c r="H3478">
        <f t="shared" si="324"/>
        <v>-1.8380000000000001</v>
      </c>
      <c r="I3478">
        <f t="shared" si="325"/>
        <v>0.22485995641732215</v>
      </c>
      <c r="J3478">
        <f t="shared" si="326"/>
        <v>-2.7024999999999997</v>
      </c>
      <c r="K3478">
        <f t="shared" si="327"/>
        <v>0.14354267658086906</v>
      </c>
      <c r="L3478">
        <f t="shared" si="328"/>
        <v>-10.623999999999999</v>
      </c>
      <c r="M3478">
        <f t="shared" si="329"/>
        <v>2.2132442251139057</v>
      </c>
    </row>
    <row r="3479" spans="1:13" x14ac:dyDescent="0.3">
      <c r="A3479">
        <v>31.677083333333336</v>
      </c>
      <c r="B3479">
        <v>-1.9990000000000001</v>
      </c>
      <c r="C3479">
        <v>-1.681</v>
      </c>
      <c r="D3479">
        <v>-2.5880000000000001</v>
      </c>
      <c r="E3479">
        <v>-2.8090000000000002</v>
      </c>
      <c r="F3479">
        <v>-12.206</v>
      </c>
      <c r="G3479">
        <v>-9.0909999999999993</v>
      </c>
      <c r="H3479">
        <f t="shared" si="324"/>
        <v>-1.84</v>
      </c>
      <c r="I3479">
        <f t="shared" si="325"/>
        <v>0.22485995641732215</v>
      </c>
      <c r="J3479">
        <f t="shared" si="326"/>
        <v>-2.6985000000000001</v>
      </c>
      <c r="K3479">
        <f t="shared" si="327"/>
        <v>0.15627059864222706</v>
      </c>
      <c r="L3479">
        <f t="shared" si="328"/>
        <v>-10.648499999999999</v>
      </c>
      <c r="M3479">
        <f t="shared" si="329"/>
        <v>2.2026376233961056</v>
      </c>
    </row>
    <row r="3480" spans="1:13" x14ac:dyDescent="0.3">
      <c r="A3480">
        <v>31.6875</v>
      </c>
      <c r="B3480">
        <v>-1.9990000000000001</v>
      </c>
      <c r="C3480">
        <v>-1.6819999999999999</v>
      </c>
      <c r="D3480">
        <v>-2.5880000000000001</v>
      </c>
      <c r="E3480">
        <v>-2.8149999999999999</v>
      </c>
      <c r="F3480">
        <v>-12.207000000000001</v>
      </c>
      <c r="G3480">
        <v>-8.9359999999999999</v>
      </c>
      <c r="H3480">
        <f t="shared" si="324"/>
        <v>-1.8405</v>
      </c>
      <c r="I3480">
        <f t="shared" si="325"/>
        <v>0.22415284963613569</v>
      </c>
      <c r="J3480">
        <f t="shared" si="326"/>
        <v>-2.7015000000000002</v>
      </c>
      <c r="K3480">
        <f t="shared" si="327"/>
        <v>0.16051323932934619</v>
      </c>
      <c r="L3480">
        <f t="shared" si="328"/>
        <v>-10.5715</v>
      </c>
      <c r="M3480">
        <f t="shared" si="329"/>
        <v>2.3129462812612007</v>
      </c>
    </row>
    <row r="3481" spans="1:13" x14ac:dyDescent="0.3">
      <c r="A3481">
        <v>31.697916666666664</v>
      </c>
      <c r="B3481">
        <v>-1.994</v>
      </c>
      <c r="C3481">
        <v>-1.6879999999999999</v>
      </c>
      <c r="D3481">
        <v>-2.6819999999999999</v>
      </c>
      <c r="E3481">
        <v>-2.7970000000000002</v>
      </c>
      <c r="F3481">
        <v>-12.215</v>
      </c>
      <c r="G3481">
        <v>-9.0860000000000003</v>
      </c>
      <c r="H3481">
        <f t="shared" si="324"/>
        <v>-1.841</v>
      </c>
      <c r="I3481">
        <f t="shared" si="325"/>
        <v>0.21637467504308358</v>
      </c>
      <c r="J3481">
        <f t="shared" si="326"/>
        <v>-2.7395</v>
      </c>
      <c r="K3481">
        <f t="shared" si="327"/>
        <v>8.1317279836453121E-2</v>
      </c>
      <c r="L3481">
        <f t="shared" si="328"/>
        <v>-10.650500000000001</v>
      </c>
      <c r="M3481">
        <f t="shared" si="329"/>
        <v>2.2125371183326936</v>
      </c>
    </row>
    <row r="3482" spans="1:13" x14ac:dyDescent="0.3">
      <c r="A3482">
        <v>31.708333333333336</v>
      </c>
      <c r="B3482">
        <v>-1.9910000000000001</v>
      </c>
      <c r="C3482">
        <v>-1.677</v>
      </c>
      <c r="D3482">
        <v>-2.61</v>
      </c>
      <c r="E3482">
        <v>-2.8</v>
      </c>
      <c r="F3482">
        <v>-12.178000000000001</v>
      </c>
      <c r="G3482">
        <v>-9.0570000000000004</v>
      </c>
      <c r="H3482">
        <f t="shared" si="324"/>
        <v>-1.8340000000000001</v>
      </c>
      <c r="I3482">
        <f t="shared" si="325"/>
        <v>0.22203152929257597</v>
      </c>
      <c r="J3482">
        <f t="shared" si="326"/>
        <v>-2.7050000000000001</v>
      </c>
      <c r="K3482">
        <f t="shared" si="327"/>
        <v>0.134350288425444</v>
      </c>
      <c r="L3482">
        <f t="shared" si="328"/>
        <v>-10.6175</v>
      </c>
      <c r="M3482">
        <f t="shared" si="329"/>
        <v>2.2068802640832259</v>
      </c>
    </row>
    <row r="3483" spans="1:13" x14ac:dyDescent="0.3">
      <c r="A3483">
        <v>31.71875</v>
      </c>
      <c r="B3483">
        <v>-1.996</v>
      </c>
      <c r="C3483">
        <v>-1.6839999999999999</v>
      </c>
      <c r="D3483">
        <v>-2.6019999999999999</v>
      </c>
      <c r="E3483">
        <v>-2.7909999999999999</v>
      </c>
      <c r="F3483">
        <v>-12.151999999999999</v>
      </c>
      <c r="G3483">
        <v>-8.9610000000000003</v>
      </c>
      <c r="H3483">
        <f t="shared" si="324"/>
        <v>-1.8399999999999999</v>
      </c>
      <c r="I3483">
        <f t="shared" si="325"/>
        <v>0.22061731573020285</v>
      </c>
      <c r="J3483">
        <f t="shared" si="326"/>
        <v>-2.6964999999999999</v>
      </c>
      <c r="K3483">
        <f t="shared" si="327"/>
        <v>0.13364318164425754</v>
      </c>
      <c r="L3483">
        <f t="shared" si="328"/>
        <v>-10.5565</v>
      </c>
      <c r="M3483">
        <f t="shared" si="329"/>
        <v>2.2563777387662727</v>
      </c>
    </row>
    <row r="3484" spans="1:13" x14ac:dyDescent="0.3">
      <c r="A3484">
        <v>31.729166666666664</v>
      </c>
      <c r="B3484">
        <v>-1.9930000000000001</v>
      </c>
      <c r="C3484">
        <v>-1.6759999999999999</v>
      </c>
      <c r="D3484">
        <v>-2.5910000000000002</v>
      </c>
      <c r="E3484">
        <v>-2.78</v>
      </c>
      <c r="F3484">
        <v>-12.159000000000001</v>
      </c>
      <c r="G3484">
        <v>-8.673</v>
      </c>
      <c r="H3484">
        <f t="shared" si="324"/>
        <v>-1.8345</v>
      </c>
      <c r="I3484">
        <f t="shared" si="325"/>
        <v>0.22415284963613569</v>
      </c>
      <c r="J3484">
        <f t="shared" si="326"/>
        <v>-2.6855000000000002</v>
      </c>
      <c r="K3484">
        <f t="shared" si="327"/>
        <v>0.1336431816442572</v>
      </c>
      <c r="L3484">
        <f t="shared" si="328"/>
        <v>-10.416</v>
      </c>
      <c r="M3484">
        <f t="shared" si="329"/>
        <v>2.4649742392162994</v>
      </c>
    </row>
    <row r="3485" spans="1:13" x14ac:dyDescent="0.3">
      <c r="A3485">
        <v>31.739583333333336</v>
      </c>
      <c r="B3485">
        <v>-1.9870000000000001</v>
      </c>
      <c r="C3485">
        <v>-1.673</v>
      </c>
      <c r="D3485">
        <v>-2.5880000000000001</v>
      </c>
      <c r="E3485">
        <v>-2.7829999999999999</v>
      </c>
      <c r="F3485">
        <v>-12.132</v>
      </c>
      <c r="G3485">
        <v>-8.8279999999999994</v>
      </c>
      <c r="H3485">
        <f t="shared" si="324"/>
        <v>-1.83</v>
      </c>
      <c r="I3485">
        <f t="shared" si="325"/>
        <v>0.22203152929257597</v>
      </c>
      <c r="J3485">
        <f t="shared" si="326"/>
        <v>-2.6855000000000002</v>
      </c>
      <c r="K3485">
        <f t="shared" si="327"/>
        <v>0.13788582233137667</v>
      </c>
      <c r="L3485">
        <f t="shared" si="328"/>
        <v>-10.48</v>
      </c>
      <c r="M3485">
        <f t="shared" si="329"/>
        <v>2.3362808050403436</v>
      </c>
    </row>
    <row r="3486" spans="1:13" x14ac:dyDescent="0.3">
      <c r="A3486">
        <v>31.75</v>
      </c>
      <c r="B3486">
        <v>-1.99</v>
      </c>
      <c r="C3486">
        <v>-1.679</v>
      </c>
      <c r="D3486">
        <v>-2.5680000000000001</v>
      </c>
      <c r="E3486">
        <v>-2.778</v>
      </c>
      <c r="F3486">
        <v>-12.129</v>
      </c>
      <c r="G3486">
        <v>-8.9160000000000004</v>
      </c>
      <c r="H3486">
        <f t="shared" si="324"/>
        <v>-1.8345</v>
      </c>
      <c r="I3486">
        <f t="shared" si="325"/>
        <v>0.21991020894901622</v>
      </c>
      <c r="J3486">
        <f t="shared" si="326"/>
        <v>-2.673</v>
      </c>
      <c r="K3486">
        <f t="shared" si="327"/>
        <v>0.14849242404917495</v>
      </c>
      <c r="L3486">
        <f t="shared" si="328"/>
        <v>-10.522500000000001</v>
      </c>
      <c r="M3486">
        <f t="shared" si="329"/>
        <v>2.2719340879523724</v>
      </c>
    </row>
    <row r="3487" spans="1:13" x14ac:dyDescent="0.3">
      <c r="A3487">
        <v>31.760416666666664</v>
      </c>
      <c r="B3487">
        <v>-1.9910000000000001</v>
      </c>
      <c r="C3487">
        <v>-1.679</v>
      </c>
      <c r="D3487">
        <v>-2.5760000000000001</v>
      </c>
      <c r="E3487">
        <v>-2.7709999999999999</v>
      </c>
      <c r="F3487">
        <v>-12.081</v>
      </c>
      <c r="G3487">
        <v>-9.2260000000000009</v>
      </c>
      <c r="H3487">
        <f t="shared" si="324"/>
        <v>-1.835</v>
      </c>
      <c r="I3487">
        <f t="shared" si="325"/>
        <v>0.22061731573020285</v>
      </c>
      <c r="J3487">
        <f t="shared" si="326"/>
        <v>-2.6734999999999998</v>
      </c>
      <c r="K3487">
        <f t="shared" si="327"/>
        <v>0.13788582233137667</v>
      </c>
      <c r="L3487">
        <f t="shared" si="328"/>
        <v>-10.653500000000001</v>
      </c>
      <c r="M3487">
        <f t="shared" si="329"/>
        <v>2.0187898602875798</v>
      </c>
    </row>
    <row r="3488" spans="1:13" x14ac:dyDescent="0.3">
      <c r="A3488">
        <v>31.770833333333336</v>
      </c>
      <c r="B3488">
        <v>-1.9850000000000001</v>
      </c>
      <c r="C3488">
        <v>-1.6639999999999999</v>
      </c>
      <c r="D3488">
        <v>-2.5880000000000001</v>
      </c>
      <c r="E3488">
        <v>-2.7519999999999998</v>
      </c>
      <c r="F3488">
        <v>-12.047000000000001</v>
      </c>
      <c r="G3488">
        <v>-9.69</v>
      </c>
      <c r="H3488">
        <f t="shared" si="324"/>
        <v>-1.8245</v>
      </c>
      <c r="I3488">
        <f t="shared" si="325"/>
        <v>0.22698127676088189</v>
      </c>
      <c r="J3488">
        <f t="shared" si="326"/>
        <v>-2.67</v>
      </c>
      <c r="K3488">
        <f t="shared" si="327"/>
        <v>0.11596551211459358</v>
      </c>
      <c r="L3488">
        <f t="shared" si="328"/>
        <v>-10.868500000000001</v>
      </c>
      <c r="M3488">
        <f t="shared" si="329"/>
        <v>1.666650683256677</v>
      </c>
    </row>
    <row r="3489" spans="1:13" x14ac:dyDescent="0.3">
      <c r="A3489">
        <v>31.78125</v>
      </c>
      <c r="B3489">
        <v>-1.982</v>
      </c>
      <c r="C3489">
        <v>-1.671</v>
      </c>
      <c r="D3489">
        <v>-2.5790000000000002</v>
      </c>
      <c r="E3489">
        <v>-2.754</v>
      </c>
      <c r="F3489">
        <v>-12.077999999999999</v>
      </c>
      <c r="G3489">
        <v>-8.7230000000000008</v>
      </c>
      <c r="H3489">
        <f t="shared" si="324"/>
        <v>-1.8265</v>
      </c>
      <c r="I3489">
        <f t="shared" si="325"/>
        <v>0.21991020894901622</v>
      </c>
      <c r="J3489">
        <f t="shared" si="326"/>
        <v>-2.6665000000000001</v>
      </c>
      <c r="K3489">
        <f t="shared" si="327"/>
        <v>0.12374368670764568</v>
      </c>
      <c r="L3489">
        <f t="shared" si="328"/>
        <v>-10.400500000000001</v>
      </c>
      <c r="M3489">
        <f t="shared" si="329"/>
        <v>2.3723432508808573</v>
      </c>
    </row>
    <row r="3490" spans="1:13" x14ac:dyDescent="0.3">
      <c r="A3490">
        <v>31.791666666666664</v>
      </c>
      <c r="B3490">
        <v>-1.984</v>
      </c>
      <c r="C3490">
        <v>-1.673</v>
      </c>
      <c r="D3490">
        <v>-2.5640000000000001</v>
      </c>
      <c r="E3490">
        <v>-2.7519999999999998</v>
      </c>
      <c r="F3490">
        <v>-12.113</v>
      </c>
      <c r="G3490">
        <v>-9.1539999999999999</v>
      </c>
      <c r="H3490">
        <f t="shared" si="324"/>
        <v>-1.8285</v>
      </c>
      <c r="I3490">
        <f t="shared" si="325"/>
        <v>0.21991020894901622</v>
      </c>
      <c r="J3490">
        <f t="shared" si="326"/>
        <v>-2.6579999999999999</v>
      </c>
      <c r="K3490">
        <f t="shared" si="327"/>
        <v>0.13293607486307074</v>
      </c>
      <c r="L3490">
        <f t="shared" si="328"/>
        <v>-10.6335</v>
      </c>
      <c r="M3490">
        <f t="shared" si="329"/>
        <v>2.0923289655309918</v>
      </c>
    </row>
    <row r="3491" spans="1:13" x14ac:dyDescent="0.3">
      <c r="A3491">
        <v>31.802083333333336</v>
      </c>
      <c r="B3491">
        <v>-1.9850000000000001</v>
      </c>
      <c r="C3491">
        <v>-1.673</v>
      </c>
      <c r="D3491">
        <v>-2.5640000000000001</v>
      </c>
      <c r="E3491">
        <v>-2.746</v>
      </c>
      <c r="F3491">
        <v>-12.084</v>
      </c>
      <c r="G3491">
        <v>-9.3490000000000002</v>
      </c>
      <c r="H3491">
        <f t="shared" si="324"/>
        <v>-1.8290000000000002</v>
      </c>
      <c r="I3491">
        <f t="shared" si="325"/>
        <v>0.22061731573020285</v>
      </c>
      <c r="J3491">
        <f t="shared" si="326"/>
        <v>-2.6550000000000002</v>
      </c>
      <c r="K3491">
        <f t="shared" si="327"/>
        <v>0.12869343417595161</v>
      </c>
      <c r="L3491">
        <f t="shared" si="328"/>
        <v>-10.7165</v>
      </c>
      <c r="M3491">
        <f t="shared" si="329"/>
        <v>1.9339370465452026</v>
      </c>
    </row>
    <row r="3492" spans="1:13" x14ac:dyDescent="0.3">
      <c r="A3492">
        <v>31.8125</v>
      </c>
      <c r="B3492">
        <v>-1.9790000000000001</v>
      </c>
      <c r="C3492">
        <v>-1.6619999999999999</v>
      </c>
      <c r="D3492">
        <v>-2.5569999999999999</v>
      </c>
      <c r="E3492">
        <v>-2.746</v>
      </c>
      <c r="F3492">
        <v>-12.127000000000001</v>
      </c>
      <c r="G3492">
        <v>-9.1859999999999999</v>
      </c>
      <c r="H3492">
        <f t="shared" si="324"/>
        <v>-1.8205</v>
      </c>
      <c r="I3492">
        <f t="shared" si="325"/>
        <v>0.22415284963613569</v>
      </c>
      <c r="J3492">
        <f t="shared" si="326"/>
        <v>-2.6515</v>
      </c>
      <c r="K3492">
        <f t="shared" si="327"/>
        <v>0.13364318164425754</v>
      </c>
      <c r="L3492">
        <f t="shared" si="328"/>
        <v>-10.656500000000001</v>
      </c>
      <c r="M3492">
        <f t="shared" si="329"/>
        <v>2.0796010434696273</v>
      </c>
    </row>
    <row r="3493" spans="1:13" x14ac:dyDescent="0.3">
      <c r="A3493">
        <v>31.822916666666664</v>
      </c>
      <c r="B3493">
        <v>-1.976</v>
      </c>
      <c r="C3493">
        <v>-1.671</v>
      </c>
      <c r="D3493">
        <v>-2.5499999999999998</v>
      </c>
      <c r="E3493">
        <v>-2.7480000000000002</v>
      </c>
      <c r="F3493">
        <v>-12.218999999999999</v>
      </c>
      <c r="G3493">
        <v>-9.1430000000000007</v>
      </c>
      <c r="H3493">
        <f t="shared" si="324"/>
        <v>-1.8235000000000001</v>
      </c>
      <c r="I3493">
        <f t="shared" si="325"/>
        <v>0.21566756826189695</v>
      </c>
      <c r="J3493">
        <f t="shared" si="326"/>
        <v>-2.649</v>
      </c>
      <c r="K3493">
        <f t="shared" si="327"/>
        <v>0.14000714267493669</v>
      </c>
      <c r="L3493">
        <f t="shared" si="328"/>
        <v>-10.681000000000001</v>
      </c>
      <c r="M3493">
        <f t="shared" si="329"/>
        <v>2.1750604589298121</v>
      </c>
    </row>
    <row r="3494" spans="1:13" x14ac:dyDescent="0.3">
      <c r="A3494">
        <v>31.833333333333336</v>
      </c>
      <c r="B3494">
        <v>-1.9810000000000001</v>
      </c>
      <c r="C3494">
        <v>-1.6759999999999999</v>
      </c>
      <c r="D3494">
        <v>-2.5609999999999999</v>
      </c>
      <c r="E3494">
        <v>-2.738</v>
      </c>
      <c r="F3494">
        <v>-12.175000000000001</v>
      </c>
      <c r="G3494">
        <v>-9.2710000000000008</v>
      </c>
      <c r="H3494">
        <f t="shared" si="324"/>
        <v>-1.8285</v>
      </c>
      <c r="I3494">
        <f t="shared" si="325"/>
        <v>0.21566756826189709</v>
      </c>
      <c r="J3494">
        <f t="shared" si="326"/>
        <v>-2.6494999999999997</v>
      </c>
      <c r="K3494">
        <f t="shared" si="327"/>
        <v>0.12515790027001894</v>
      </c>
      <c r="L3494">
        <f t="shared" si="328"/>
        <v>-10.723000000000001</v>
      </c>
      <c r="M3494">
        <f t="shared" si="329"/>
        <v>2.0534380925657292</v>
      </c>
    </row>
    <row r="3495" spans="1:13" x14ac:dyDescent="0.3">
      <c r="A3495">
        <v>31.84375</v>
      </c>
      <c r="B3495">
        <v>-1.976</v>
      </c>
      <c r="C3495">
        <v>-1.6639999999999999</v>
      </c>
      <c r="D3495">
        <v>-2.556</v>
      </c>
      <c r="E3495">
        <v>-2.7320000000000002</v>
      </c>
      <c r="F3495">
        <v>-12.196</v>
      </c>
      <c r="G3495">
        <v>-9.0860000000000003</v>
      </c>
      <c r="H3495">
        <f t="shared" si="324"/>
        <v>-1.8199999999999998</v>
      </c>
      <c r="I3495">
        <f t="shared" si="325"/>
        <v>0.22061731573020285</v>
      </c>
      <c r="J3495">
        <f t="shared" si="326"/>
        <v>-2.6440000000000001</v>
      </c>
      <c r="K3495">
        <f t="shared" si="327"/>
        <v>0.12445079348883248</v>
      </c>
      <c r="L3495">
        <f t="shared" si="328"/>
        <v>-10.641</v>
      </c>
      <c r="M3495">
        <f t="shared" si="329"/>
        <v>2.1991020894901627</v>
      </c>
    </row>
    <row r="3496" spans="1:13" x14ac:dyDescent="0.3">
      <c r="A3496">
        <v>31.854166666666664</v>
      </c>
      <c r="B3496">
        <v>-1.9650000000000001</v>
      </c>
      <c r="C3496">
        <v>-1.6479999999999999</v>
      </c>
      <c r="D3496">
        <v>-2.5539999999999998</v>
      </c>
      <c r="E3496">
        <v>-2.758</v>
      </c>
      <c r="F3496">
        <v>-12.209</v>
      </c>
      <c r="G3496">
        <v>-9.0419999999999998</v>
      </c>
      <c r="H3496">
        <f t="shared" si="324"/>
        <v>-1.8065</v>
      </c>
      <c r="I3496">
        <f t="shared" si="325"/>
        <v>0.22415284963613569</v>
      </c>
      <c r="J3496">
        <f t="shared" si="326"/>
        <v>-2.6559999999999997</v>
      </c>
      <c r="K3496">
        <f t="shared" si="327"/>
        <v>0.14424978336205582</v>
      </c>
      <c r="L3496">
        <f t="shared" si="328"/>
        <v>-10.625499999999999</v>
      </c>
      <c r="M3496">
        <f t="shared" si="329"/>
        <v>2.2394071760177989</v>
      </c>
    </row>
    <row r="3497" spans="1:13" x14ac:dyDescent="0.3">
      <c r="A3497">
        <v>31.864583333333336</v>
      </c>
      <c r="B3497">
        <v>-1.9710000000000001</v>
      </c>
      <c r="C3497">
        <v>-1.645</v>
      </c>
      <c r="D3497">
        <v>-2.5470000000000002</v>
      </c>
      <c r="E3497">
        <v>-2.7450000000000001</v>
      </c>
      <c r="F3497">
        <v>-12.252000000000001</v>
      </c>
      <c r="G3497">
        <v>-9.0280000000000005</v>
      </c>
      <c r="H3497">
        <f t="shared" si="324"/>
        <v>-1.8080000000000001</v>
      </c>
      <c r="I3497">
        <f t="shared" si="325"/>
        <v>0.23051681066681454</v>
      </c>
      <c r="J3497">
        <f t="shared" si="326"/>
        <v>-2.6459999999999999</v>
      </c>
      <c r="K3497">
        <f t="shared" si="327"/>
        <v>0.14000714267493639</v>
      </c>
      <c r="L3497">
        <f t="shared" si="328"/>
        <v>-10.64</v>
      </c>
      <c r="M3497">
        <f t="shared" si="329"/>
        <v>2.2797122625454374</v>
      </c>
    </row>
    <row r="3498" spans="1:13" x14ac:dyDescent="0.3">
      <c r="A3498">
        <v>31.875</v>
      </c>
      <c r="B3498">
        <v>-1.968</v>
      </c>
      <c r="C3498">
        <v>-1.651</v>
      </c>
      <c r="D3498">
        <v>-2.544</v>
      </c>
      <c r="E3498">
        <v>-2.742</v>
      </c>
      <c r="F3498">
        <v>-12.180999999999999</v>
      </c>
      <c r="G3498">
        <v>-9.4290000000000003</v>
      </c>
      <c r="H3498">
        <f t="shared" si="324"/>
        <v>-1.8094999999999999</v>
      </c>
      <c r="I3498">
        <f t="shared" si="325"/>
        <v>0.22415284963613552</v>
      </c>
      <c r="J3498">
        <f t="shared" si="326"/>
        <v>-2.6429999999999998</v>
      </c>
      <c r="K3498">
        <f t="shared" si="327"/>
        <v>0.14000714267493639</v>
      </c>
      <c r="L3498">
        <f t="shared" si="328"/>
        <v>-10.805</v>
      </c>
      <c r="M3498">
        <f t="shared" si="329"/>
        <v>1.9459578618253806</v>
      </c>
    </row>
    <row r="3499" spans="1:13" x14ac:dyDescent="0.3">
      <c r="A3499">
        <v>31.885416666666664</v>
      </c>
      <c r="B3499">
        <v>-1.962</v>
      </c>
      <c r="C3499">
        <v>-1.65</v>
      </c>
      <c r="D3499">
        <v>-2.5640000000000001</v>
      </c>
      <c r="E3499">
        <v>-2.7450000000000001</v>
      </c>
      <c r="F3499">
        <v>-12.172000000000001</v>
      </c>
      <c r="G3499">
        <v>-9.3140000000000001</v>
      </c>
      <c r="H3499">
        <f t="shared" si="324"/>
        <v>-1.806</v>
      </c>
      <c r="I3499">
        <f t="shared" si="325"/>
        <v>0.22061731573020285</v>
      </c>
      <c r="J3499">
        <f t="shared" si="326"/>
        <v>-2.6545000000000001</v>
      </c>
      <c r="K3499">
        <f t="shared" si="327"/>
        <v>0.12798632739476515</v>
      </c>
      <c r="L3499">
        <f t="shared" si="328"/>
        <v>-10.743</v>
      </c>
      <c r="M3499">
        <f t="shared" si="329"/>
        <v>2.0209111806311517</v>
      </c>
    </row>
    <row r="3500" spans="1:13" x14ac:dyDescent="0.3">
      <c r="A3500">
        <v>31.895833333333336</v>
      </c>
      <c r="B3500">
        <v>-1.964</v>
      </c>
      <c r="C3500">
        <v>-1.6439999999999999</v>
      </c>
      <c r="D3500">
        <v>-2.5329999999999999</v>
      </c>
      <c r="E3500">
        <v>-2.738</v>
      </c>
      <c r="F3500">
        <v>-12.132</v>
      </c>
      <c r="G3500">
        <v>-8.9849999999999994</v>
      </c>
      <c r="H3500">
        <f t="shared" si="324"/>
        <v>-1.8039999999999998</v>
      </c>
      <c r="I3500">
        <f t="shared" si="325"/>
        <v>0.22627416997969527</v>
      </c>
      <c r="J3500">
        <f t="shared" si="326"/>
        <v>-2.6355</v>
      </c>
      <c r="K3500">
        <f t="shared" si="327"/>
        <v>0.14495689014324228</v>
      </c>
      <c r="L3500">
        <f t="shared" si="328"/>
        <v>-10.558499999999999</v>
      </c>
      <c r="M3500">
        <f t="shared" si="329"/>
        <v>2.2252650403940732</v>
      </c>
    </row>
    <row r="3501" spans="1:13" x14ac:dyDescent="0.3">
      <c r="A3501">
        <v>31.90625</v>
      </c>
      <c r="B3501">
        <v>-1.964</v>
      </c>
      <c r="C3501">
        <v>-1.65</v>
      </c>
      <c r="D3501">
        <v>-2.544</v>
      </c>
      <c r="E3501">
        <v>-2.7280000000000002</v>
      </c>
      <c r="F3501">
        <v>-12.159000000000001</v>
      </c>
      <c r="G3501">
        <v>-9.3610000000000007</v>
      </c>
      <c r="H3501">
        <f t="shared" si="324"/>
        <v>-1.8069999999999999</v>
      </c>
      <c r="I3501">
        <f t="shared" si="325"/>
        <v>0.22203152929257597</v>
      </c>
      <c r="J3501">
        <f t="shared" si="326"/>
        <v>-2.6360000000000001</v>
      </c>
      <c r="K3501">
        <f t="shared" si="327"/>
        <v>0.13010764773832487</v>
      </c>
      <c r="L3501">
        <f t="shared" si="328"/>
        <v>-10.760000000000002</v>
      </c>
      <c r="M3501">
        <f t="shared" si="329"/>
        <v>1.9784847737599445</v>
      </c>
    </row>
    <row r="3502" spans="1:13" x14ac:dyDescent="0.3">
      <c r="A3502">
        <v>31.916666666666664</v>
      </c>
      <c r="B3502">
        <v>-1.9590000000000001</v>
      </c>
      <c r="C3502">
        <v>-1.635</v>
      </c>
      <c r="D3502">
        <v>-2.548</v>
      </c>
      <c r="E3502">
        <v>-2.7280000000000002</v>
      </c>
      <c r="F3502">
        <v>-12.124000000000001</v>
      </c>
      <c r="G3502">
        <v>-9.923</v>
      </c>
      <c r="H3502">
        <f t="shared" si="324"/>
        <v>-1.7970000000000002</v>
      </c>
      <c r="I3502">
        <f t="shared" si="325"/>
        <v>0.22910259710444145</v>
      </c>
      <c r="J3502">
        <f t="shared" si="326"/>
        <v>-2.6379999999999999</v>
      </c>
      <c r="K3502">
        <f t="shared" si="327"/>
        <v>0.12727922061357869</v>
      </c>
      <c r="L3502">
        <f t="shared" si="328"/>
        <v>-11.0235</v>
      </c>
      <c r="M3502">
        <f t="shared" si="329"/>
        <v>1.5563420253915914</v>
      </c>
    </row>
    <row r="3503" spans="1:13" x14ac:dyDescent="0.3">
      <c r="A3503">
        <v>31.927083333333336</v>
      </c>
      <c r="B3503">
        <v>-1.956</v>
      </c>
      <c r="C3503">
        <v>-1.635</v>
      </c>
      <c r="D3503">
        <v>-2.5369999999999999</v>
      </c>
      <c r="E3503">
        <v>-2.7229999999999999</v>
      </c>
      <c r="F3503">
        <v>-12.17</v>
      </c>
      <c r="G3503">
        <v>-9.1509999999999998</v>
      </c>
      <c r="H3503">
        <f t="shared" si="324"/>
        <v>-1.7955000000000001</v>
      </c>
      <c r="I3503">
        <f t="shared" si="325"/>
        <v>0.22698127676088173</v>
      </c>
      <c r="J3503">
        <f t="shared" si="326"/>
        <v>-2.63</v>
      </c>
      <c r="K3503">
        <f t="shared" si="327"/>
        <v>0.13152186130069779</v>
      </c>
      <c r="L3503">
        <f t="shared" si="328"/>
        <v>-10.660499999999999</v>
      </c>
      <c r="M3503">
        <f t="shared" si="329"/>
        <v>2.1347553724021906</v>
      </c>
    </row>
    <row r="3504" spans="1:13" x14ac:dyDescent="0.3">
      <c r="A3504">
        <v>31.9375</v>
      </c>
      <c r="B3504">
        <v>-1.962</v>
      </c>
      <c r="C3504">
        <v>-1.647</v>
      </c>
      <c r="D3504">
        <v>-2.5529999999999999</v>
      </c>
      <c r="E3504">
        <v>-2.726</v>
      </c>
      <c r="F3504">
        <v>-12.119</v>
      </c>
      <c r="G3504">
        <v>-9.0730000000000004</v>
      </c>
      <c r="H3504">
        <f t="shared" si="324"/>
        <v>-1.8045</v>
      </c>
      <c r="I3504">
        <f t="shared" si="325"/>
        <v>0.22273863607376243</v>
      </c>
      <c r="J3504">
        <f t="shared" si="326"/>
        <v>-2.6395</v>
      </c>
      <c r="K3504">
        <f t="shared" si="327"/>
        <v>0.12232947314527275</v>
      </c>
      <c r="L3504">
        <f t="shared" si="328"/>
        <v>-10.596</v>
      </c>
      <c r="M3504">
        <f t="shared" si="329"/>
        <v>2.1538472554942252</v>
      </c>
    </row>
    <row r="3505" spans="1:13" x14ac:dyDescent="0.3">
      <c r="A3505">
        <v>31.947916666666664</v>
      </c>
      <c r="B3505">
        <v>-1.958</v>
      </c>
      <c r="C3505">
        <v>-1.647</v>
      </c>
      <c r="D3505">
        <v>-2.5419999999999998</v>
      </c>
      <c r="E3505">
        <v>-2.7120000000000002</v>
      </c>
      <c r="F3505">
        <v>-12.101000000000001</v>
      </c>
      <c r="G3505">
        <v>-9.0690000000000008</v>
      </c>
      <c r="H3505">
        <f t="shared" si="324"/>
        <v>-1.8025</v>
      </c>
      <c r="I3505">
        <f t="shared" si="325"/>
        <v>0.21991020894901622</v>
      </c>
      <c r="J3505">
        <f t="shared" si="326"/>
        <v>-2.6269999999999998</v>
      </c>
      <c r="K3505">
        <f t="shared" si="327"/>
        <v>0.12020815280171335</v>
      </c>
      <c r="L3505">
        <f t="shared" si="328"/>
        <v>-10.585000000000001</v>
      </c>
      <c r="M3505">
        <f t="shared" si="329"/>
        <v>2.1439477605576163</v>
      </c>
    </row>
    <row r="3506" spans="1:13" x14ac:dyDescent="0.3">
      <c r="A3506">
        <v>31.958333333333336</v>
      </c>
      <c r="B3506">
        <v>-1.9530000000000001</v>
      </c>
      <c r="C3506">
        <v>-1.6419999999999999</v>
      </c>
      <c r="D3506">
        <v>-2.5310000000000001</v>
      </c>
      <c r="E3506">
        <v>-2.722</v>
      </c>
      <c r="F3506">
        <v>-12.106</v>
      </c>
      <c r="G3506">
        <v>-9.1969999999999992</v>
      </c>
      <c r="H3506">
        <f t="shared" si="324"/>
        <v>-1.7974999999999999</v>
      </c>
      <c r="I3506">
        <f t="shared" si="325"/>
        <v>0.21991020894901639</v>
      </c>
      <c r="J3506">
        <f t="shared" si="326"/>
        <v>-2.6265000000000001</v>
      </c>
      <c r="K3506">
        <f t="shared" si="327"/>
        <v>0.13505739520663046</v>
      </c>
      <c r="L3506">
        <f t="shared" si="328"/>
        <v>-10.651499999999999</v>
      </c>
      <c r="M3506">
        <f t="shared" si="329"/>
        <v>2.056973626471676</v>
      </c>
    </row>
    <row r="3507" spans="1:13" x14ac:dyDescent="0.3">
      <c r="A3507">
        <v>31.96875</v>
      </c>
      <c r="B3507">
        <v>-1.9530000000000001</v>
      </c>
      <c r="C3507">
        <v>-1.6419999999999999</v>
      </c>
      <c r="D3507">
        <v>-2.5209999999999999</v>
      </c>
      <c r="E3507">
        <v>-2.7109999999999999</v>
      </c>
      <c r="F3507">
        <v>-12.112</v>
      </c>
      <c r="G3507">
        <v>-10.185</v>
      </c>
      <c r="H3507">
        <f t="shared" si="324"/>
        <v>-1.7974999999999999</v>
      </c>
      <c r="I3507">
        <f t="shared" si="325"/>
        <v>0.21991020894901639</v>
      </c>
      <c r="J3507">
        <f t="shared" si="326"/>
        <v>-2.6159999999999997</v>
      </c>
      <c r="K3507">
        <f t="shared" si="327"/>
        <v>0.134350288425444</v>
      </c>
      <c r="L3507">
        <f t="shared" si="328"/>
        <v>-11.1485</v>
      </c>
      <c r="M3507">
        <f t="shared" si="329"/>
        <v>1.3625947673464769</v>
      </c>
    </row>
    <row r="3508" spans="1:13" x14ac:dyDescent="0.3">
      <c r="A3508">
        <v>31.979166666666664</v>
      </c>
      <c r="B3508">
        <v>-1.956</v>
      </c>
      <c r="C3508">
        <v>-1.641</v>
      </c>
      <c r="D3508">
        <v>-2.528</v>
      </c>
      <c r="E3508">
        <v>-2.6989999999999998</v>
      </c>
      <c r="F3508">
        <v>-12.021000000000001</v>
      </c>
      <c r="G3508">
        <v>-10.016999999999999</v>
      </c>
      <c r="H3508">
        <f t="shared" si="324"/>
        <v>-1.7985</v>
      </c>
      <c r="I3508">
        <f t="shared" si="325"/>
        <v>0.22273863607376243</v>
      </c>
      <c r="J3508">
        <f t="shared" si="326"/>
        <v>-2.6135000000000002</v>
      </c>
      <c r="K3508">
        <f t="shared" si="327"/>
        <v>0.1209152595828995</v>
      </c>
      <c r="L3508">
        <f t="shared" si="328"/>
        <v>-11.019</v>
      </c>
      <c r="M3508">
        <f t="shared" si="329"/>
        <v>1.4170419894978421</v>
      </c>
    </row>
    <row r="3509" spans="1:13" x14ac:dyDescent="0.3">
      <c r="A3509">
        <v>31.989583333333336</v>
      </c>
      <c r="B3509">
        <v>-1.9510000000000001</v>
      </c>
      <c r="C3509">
        <v>-1.72</v>
      </c>
      <c r="D3509">
        <v>-2.5249999999999999</v>
      </c>
      <c r="E3509">
        <v>-2.6970000000000001</v>
      </c>
      <c r="F3509">
        <v>-11.973000000000001</v>
      </c>
      <c r="G3509">
        <v>-10.006</v>
      </c>
      <c r="H3509">
        <f t="shared" si="324"/>
        <v>-1.8355000000000001</v>
      </c>
      <c r="I3509">
        <f t="shared" si="325"/>
        <v>0.16334166645409254</v>
      </c>
      <c r="J3509">
        <f t="shared" si="326"/>
        <v>-2.6109999999999998</v>
      </c>
      <c r="K3509">
        <f t="shared" si="327"/>
        <v>0.12162236636408628</v>
      </c>
      <c r="L3509">
        <f t="shared" si="328"/>
        <v>-10.9895</v>
      </c>
      <c r="M3509">
        <f t="shared" si="329"/>
        <v>1.3908790385939394</v>
      </c>
    </row>
    <row r="3510" spans="1:13" x14ac:dyDescent="0.3">
      <c r="A3510">
        <v>32</v>
      </c>
      <c r="B3510">
        <v>-1.9419999999999999</v>
      </c>
      <c r="C3510">
        <v>-1.6870000000000001</v>
      </c>
      <c r="D3510">
        <v>-2.5190000000000001</v>
      </c>
      <c r="E3510">
        <v>-2.702</v>
      </c>
      <c r="F3510">
        <v>-11.932</v>
      </c>
      <c r="G3510">
        <v>-9.7080000000000002</v>
      </c>
      <c r="H3510">
        <f t="shared" si="324"/>
        <v>-1.8145</v>
      </c>
      <c r="I3510">
        <f t="shared" si="325"/>
        <v>0.18031222920256954</v>
      </c>
      <c r="J3510">
        <f t="shared" si="326"/>
        <v>-2.6105</v>
      </c>
      <c r="K3510">
        <f t="shared" si="327"/>
        <v>0.12940054095713807</v>
      </c>
      <c r="L3510">
        <f t="shared" si="328"/>
        <v>-10.82</v>
      </c>
      <c r="M3510">
        <f t="shared" si="329"/>
        <v>1.5726054813588786</v>
      </c>
    </row>
    <row r="3511" spans="1:13" x14ac:dyDescent="0.3">
      <c r="A3511">
        <v>32.010416666666664</v>
      </c>
      <c r="B3511">
        <v>-1.948</v>
      </c>
      <c r="C3511">
        <v>-1.671</v>
      </c>
      <c r="D3511">
        <v>-2.5139999999999998</v>
      </c>
      <c r="E3511">
        <v>-2.6949999999999998</v>
      </c>
      <c r="F3511">
        <v>-11.920999999999999</v>
      </c>
      <c r="G3511">
        <v>-10.606</v>
      </c>
      <c r="H3511">
        <f t="shared" si="324"/>
        <v>-1.8094999999999999</v>
      </c>
      <c r="I3511">
        <f t="shared" si="325"/>
        <v>0.19586857838867361</v>
      </c>
      <c r="J3511">
        <f t="shared" si="326"/>
        <v>-2.6044999999999998</v>
      </c>
      <c r="K3511">
        <f t="shared" si="327"/>
        <v>0.12798632739476515</v>
      </c>
      <c r="L3511">
        <f t="shared" si="328"/>
        <v>-11.263500000000001</v>
      </c>
      <c r="M3511">
        <f t="shared" si="329"/>
        <v>0.92984541726030967</v>
      </c>
    </row>
    <row r="3512" spans="1:13" x14ac:dyDescent="0.3">
      <c r="A3512">
        <v>32.020833333333336</v>
      </c>
      <c r="B3512">
        <v>-1.944</v>
      </c>
      <c r="C3512">
        <v>-1.6639999999999999</v>
      </c>
      <c r="D3512">
        <v>-2.5299999999999998</v>
      </c>
      <c r="E3512">
        <v>-2.718</v>
      </c>
      <c r="F3512">
        <v>-11.869</v>
      </c>
      <c r="G3512">
        <v>-9.548</v>
      </c>
      <c r="H3512">
        <f t="shared" si="324"/>
        <v>-1.8039999999999998</v>
      </c>
      <c r="I3512">
        <f t="shared" si="325"/>
        <v>0.19798989873223333</v>
      </c>
      <c r="J3512">
        <f t="shared" si="326"/>
        <v>-2.6239999999999997</v>
      </c>
      <c r="K3512">
        <f t="shared" si="327"/>
        <v>0.13293607486307105</v>
      </c>
      <c r="L3512">
        <f t="shared" si="328"/>
        <v>-10.708500000000001</v>
      </c>
      <c r="M3512">
        <f t="shared" si="329"/>
        <v>1.6411948391339697</v>
      </c>
    </row>
    <row r="3513" spans="1:13" x14ac:dyDescent="0.3">
      <c r="A3513">
        <v>32.03125</v>
      </c>
      <c r="B3513">
        <v>-1.9359999999999999</v>
      </c>
      <c r="C3513">
        <v>-1.641</v>
      </c>
      <c r="D3513">
        <v>-2.544</v>
      </c>
      <c r="E3513">
        <v>-2.8</v>
      </c>
      <c r="F3513">
        <v>-11.936</v>
      </c>
      <c r="G3513">
        <v>-9.3569999999999993</v>
      </c>
      <c r="H3513">
        <f t="shared" si="324"/>
        <v>-1.7885</v>
      </c>
      <c r="I3513">
        <f t="shared" si="325"/>
        <v>0.20859650045003147</v>
      </c>
      <c r="J3513">
        <f t="shared" si="326"/>
        <v>-2.6719999999999997</v>
      </c>
      <c r="K3513">
        <f t="shared" si="327"/>
        <v>0.18101933598375602</v>
      </c>
      <c r="L3513">
        <f t="shared" si="328"/>
        <v>-10.6465</v>
      </c>
      <c r="M3513">
        <f t="shared" si="329"/>
        <v>1.8236283886801099</v>
      </c>
    </row>
    <row r="3514" spans="1:13" x14ac:dyDescent="0.3">
      <c r="A3514">
        <v>32.041666666666664</v>
      </c>
      <c r="B3514">
        <v>-1.9410000000000001</v>
      </c>
      <c r="C3514">
        <v>-1.6479999999999999</v>
      </c>
      <c r="D3514">
        <v>-2.5539999999999998</v>
      </c>
      <c r="E3514">
        <v>-2.794</v>
      </c>
      <c r="F3514">
        <v>-11.944000000000001</v>
      </c>
      <c r="G3514">
        <v>-10.494</v>
      </c>
      <c r="H3514">
        <f t="shared" si="324"/>
        <v>-1.7945</v>
      </c>
      <c r="I3514">
        <f t="shared" si="325"/>
        <v>0.20718228688765852</v>
      </c>
      <c r="J3514">
        <f t="shared" si="326"/>
        <v>-2.6739999999999999</v>
      </c>
      <c r="K3514">
        <f t="shared" si="327"/>
        <v>0.16970562748477155</v>
      </c>
      <c r="L3514">
        <f t="shared" si="328"/>
        <v>-11.219000000000001</v>
      </c>
      <c r="M3514">
        <f t="shared" si="329"/>
        <v>1.0253048327204946</v>
      </c>
    </row>
    <row r="3515" spans="1:13" x14ac:dyDescent="0.3">
      <c r="A3515">
        <v>32.052083333333336</v>
      </c>
      <c r="B3515">
        <v>-1.9330000000000001</v>
      </c>
      <c r="C3515">
        <v>-1.641</v>
      </c>
      <c r="D3515">
        <v>-2.5409999999999999</v>
      </c>
      <c r="E3515">
        <v>-2.8119999999999998</v>
      </c>
      <c r="F3515">
        <v>-11.901999999999999</v>
      </c>
      <c r="G3515">
        <v>-9.3859999999999992</v>
      </c>
      <c r="H3515">
        <f t="shared" si="324"/>
        <v>-1.7869999999999999</v>
      </c>
      <c r="I3515">
        <f t="shared" si="325"/>
        <v>0.2064751801064719</v>
      </c>
      <c r="J3515">
        <f t="shared" si="326"/>
        <v>-2.6764999999999999</v>
      </c>
      <c r="K3515">
        <f t="shared" si="327"/>
        <v>0.19162593770155431</v>
      </c>
      <c r="L3515">
        <f t="shared" si="328"/>
        <v>-10.643999999999998</v>
      </c>
      <c r="M3515">
        <f t="shared" si="329"/>
        <v>1.7790806614653643</v>
      </c>
    </row>
    <row r="3516" spans="1:13" x14ac:dyDescent="0.3">
      <c r="A3516">
        <v>32.0625</v>
      </c>
      <c r="B3516">
        <v>-1.93</v>
      </c>
      <c r="C3516">
        <v>-1.639</v>
      </c>
      <c r="D3516">
        <v>-2.5409999999999999</v>
      </c>
      <c r="E3516">
        <v>-2.7749999999999999</v>
      </c>
      <c r="F3516">
        <v>-11.907</v>
      </c>
      <c r="G3516">
        <v>-9.2840000000000007</v>
      </c>
      <c r="H3516">
        <f t="shared" si="324"/>
        <v>-1.7845</v>
      </c>
      <c r="I3516">
        <f t="shared" si="325"/>
        <v>0.20576807332528527</v>
      </c>
      <c r="J3516">
        <f t="shared" si="326"/>
        <v>-2.6579999999999999</v>
      </c>
      <c r="K3516">
        <f t="shared" si="327"/>
        <v>0.16546298679765212</v>
      </c>
      <c r="L3516">
        <f t="shared" si="328"/>
        <v>-10.595500000000001</v>
      </c>
      <c r="M3516">
        <f t="shared" si="329"/>
        <v>1.854741087052308</v>
      </c>
    </row>
    <row r="3517" spans="1:13" x14ac:dyDescent="0.3">
      <c r="A3517">
        <v>32.072916666666664</v>
      </c>
      <c r="B3517">
        <v>-1.9330000000000001</v>
      </c>
      <c r="C3517">
        <v>-1.6419999999999999</v>
      </c>
      <c r="D3517">
        <v>-2.5190000000000001</v>
      </c>
      <c r="E3517">
        <v>-2.734</v>
      </c>
      <c r="F3517">
        <v>-11.907</v>
      </c>
      <c r="G3517">
        <v>-9.4819999999999993</v>
      </c>
      <c r="H3517">
        <f t="shared" si="324"/>
        <v>-1.7875000000000001</v>
      </c>
      <c r="I3517">
        <f t="shared" si="325"/>
        <v>0.20576807332528543</v>
      </c>
      <c r="J3517">
        <f t="shared" si="326"/>
        <v>-2.6265000000000001</v>
      </c>
      <c r="K3517">
        <f t="shared" si="327"/>
        <v>0.15202795795510762</v>
      </c>
      <c r="L3517">
        <f t="shared" si="328"/>
        <v>-10.6945</v>
      </c>
      <c r="M3517">
        <f t="shared" si="329"/>
        <v>1.714733944377379</v>
      </c>
    </row>
    <row r="3518" spans="1:13" x14ac:dyDescent="0.3">
      <c r="A3518">
        <v>32.083333333333336</v>
      </c>
      <c r="B3518">
        <v>-1.93</v>
      </c>
      <c r="C3518">
        <v>-1.627</v>
      </c>
      <c r="D3518">
        <v>-2.5299999999999998</v>
      </c>
      <c r="E3518">
        <v>-2.7050000000000001</v>
      </c>
      <c r="F3518">
        <v>-11.946999999999999</v>
      </c>
      <c r="G3518">
        <v>-9.5730000000000004</v>
      </c>
      <c r="H3518">
        <f t="shared" si="324"/>
        <v>-1.7785</v>
      </c>
      <c r="I3518">
        <f t="shared" si="325"/>
        <v>0.21425335469952386</v>
      </c>
      <c r="J3518">
        <f t="shared" si="326"/>
        <v>-2.6174999999999997</v>
      </c>
      <c r="K3518">
        <f t="shared" si="327"/>
        <v>0.123743686707646</v>
      </c>
      <c r="L3518">
        <f t="shared" si="328"/>
        <v>-10.76</v>
      </c>
      <c r="M3518">
        <f t="shared" si="329"/>
        <v>1.6786714985368631</v>
      </c>
    </row>
    <row r="3519" spans="1:13" x14ac:dyDescent="0.3">
      <c r="A3519">
        <v>32.09375</v>
      </c>
      <c r="B3519">
        <v>-1.9239999999999999</v>
      </c>
      <c r="C3519">
        <v>-1.633</v>
      </c>
      <c r="D3519">
        <v>-2.5110000000000001</v>
      </c>
      <c r="E3519">
        <v>-2.702</v>
      </c>
      <c r="F3519">
        <v>-11.935</v>
      </c>
      <c r="G3519">
        <v>-9.2460000000000004</v>
      </c>
      <c r="H3519">
        <f t="shared" si="324"/>
        <v>-1.7785</v>
      </c>
      <c r="I3519">
        <f t="shared" si="325"/>
        <v>0.20576807332528527</v>
      </c>
      <c r="J3519">
        <f t="shared" si="326"/>
        <v>-2.6065</v>
      </c>
      <c r="K3519">
        <f t="shared" si="327"/>
        <v>0.13505739520663046</v>
      </c>
      <c r="L3519">
        <f t="shared" si="328"/>
        <v>-10.5905</v>
      </c>
      <c r="M3519">
        <f t="shared" si="329"/>
        <v>1.9014101346106285</v>
      </c>
    </row>
    <row r="3520" spans="1:13" x14ac:dyDescent="0.3">
      <c r="A3520">
        <v>32.104166666666664</v>
      </c>
      <c r="B3520">
        <v>-2.0019999999999998</v>
      </c>
      <c r="C3520">
        <v>-1.6080000000000001</v>
      </c>
      <c r="D3520">
        <v>-2.5569999999999999</v>
      </c>
      <c r="E3520">
        <v>-2.8690000000000002</v>
      </c>
      <c r="F3520">
        <v>-11.173</v>
      </c>
      <c r="G3520">
        <v>-10.095000000000001</v>
      </c>
      <c r="H3520">
        <f t="shared" si="324"/>
        <v>-1.8049999999999999</v>
      </c>
      <c r="I3520">
        <f t="shared" si="325"/>
        <v>0.27860007178749846</v>
      </c>
      <c r="J3520">
        <f t="shared" si="326"/>
        <v>-2.7130000000000001</v>
      </c>
      <c r="K3520">
        <f t="shared" si="327"/>
        <v>0.22061731573020302</v>
      </c>
      <c r="L3520">
        <f t="shared" si="328"/>
        <v>-10.634</v>
      </c>
      <c r="M3520">
        <f t="shared" si="329"/>
        <v>0.76226111011909781</v>
      </c>
    </row>
    <row r="3521" spans="1:13" x14ac:dyDescent="0.3">
      <c r="A3521">
        <v>32.114583333333336</v>
      </c>
      <c r="B3521">
        <v>-2.12</v>
      </c>
      <c r="C3521">
        <v>-1.5960000000000001</v>
      </c>
      <c r="D3521">
        <v>-2.5049999999999999</v>
      </c>
      <c r="E3521">
        <v>-2.8980000000000001</v>
      </c>
      <c r="F3521">
        <v>-10.928000000000001</v>
      </c>
      <c r="G3521">
        <v>-9.4700000000000006</v>
      </c>
      <c r="H3521">
        <f t="shared" si="324"/>
        <v>-1.8580000000000001</v>
      </c>
      <c r="I3521">
        <f t="shared" si="325"/>
        <v>0.37052395334175192</v>
      </c>
      <c r="J3521">
        <f t="shared" si="326"/>
        <v>-2.7015000000000002</v>
      </c>
      <c r="K3521">
        <f t="shared" si="327"/>
        <v>0.27789296500631333</v>
      </c>
      <c r="L3521">
        <f t="shared" si="328"/>
        <v>-10.199000000000002</v>
      </c>
      <c r="M3521">
        <f t="shared" si="329"/>
        <v>1.0309616869699862</v>
      </c>
    </row>
    <row r="3522" spans="1:13" x14ac:dyDescent="0.3">
      <c r="A3522">
        <v>32.125</v>
      </c>
      <c r="B3522">
        <v>-2.0449999999999999</v>
      </c>
      <c r="C3522">
        <v>-1.647</v>
      </c>
      <c r="D3522">
        <v>-2.5529999999999999</v>
      </c>
      <c r="E3522">
        <v>-2.86</v>
      </c>
      <c r="F3522">
        <v>-10.202999999999999</v>
      </c>
      <c r="G3522">
        <v>-9.73</v>
      </c>
      <c r="H3522">
        <f t="shared" si="324"/>
        <v>-1.8460000000000001</v>
      </c>
      <c r="I3522">
        <f t="shared" si="325"/>
        <v>0.28142849891224514</v>
      </c>
      <c r="J3522">
        <f t="shared" si="326"/>
        <v>-2.7065000000000001</v>
      </c>
      <c r="K3522">
        <f t="shared" si="327"/>
        <v>0.21708178182427007</v>
      </c>
      <c r="L3522">
        <f t="shared" si="328"/>
        <v>-9.9664999999999999</v>
      </c>
      <c r="M3522">
        <f t="shared" si="329"/>
        <v>0.33446150750123627</v>
      </c>
    </row>
    <row r="3523" spans="1:13" x14ac:dyDescent="0.3">
      <c r="A3523">
        <v>32.135416666666664</v>
      </c>
      <c r="B3523">
        <v>-2.105</v>
      </c>
      <c r="C3523">
        <v>-1.7170000000000001</v>
      </c>
      <c r="D3523">
        <v>-2.637</v>
      </c>
      <c r="E3523">
        <v>-2.9489999999999998</v>
      </c>
      <c r="F3523">
        <v>-10.766999999999999</v>
      </c>
      <c r="G3523">
        <v>-9.7479999999999993</v>
      </c>
      <c r="H3523">
        <f t="shared" si="324"/>
        <v>-1.911</v>
      </c>
      <c r="I3523">
        <f t="shared" si="325"/>
        <v>0.27435743110038047</v>
      </c>
      <c r="J3523">
        <f t="shared" si="326"/>
        <v>-2.7930000000000001</v>
      </c>
      <c r="K3523">
        <f t="shared" si="327"/>
        <v>0.22061731573020271</v>
      </c>
      <c r="L3523">
        <f t="shared" si="328"/>
        <v>-10.2575</v>
      </c>
      <c r="M3523">
        <f t="shared" si="329"/>
        <v>0.72054181002909201</v>
      </c>
    </row>
    <row r="3524" spans="1:13" x14ac:dyDescent="0.3">
      <c r="A3524">
        <v>32.145833333333336</v>
      </c>
      <c r="B3524">
        <v>-2.1659999999999999</v>
      </c>
      <c r="C3524">
        <v>-1.7709999999999999</v>
      </c>
      <c r="D3524">
        <v>-2.7170000000000001</v>
      </c>
      <c r="E3524">
        <v>-3.0329999999999999</v>
      </c>
      <c r="F3524">
        <v>-11.102</v>
      </c>
      <c r="G3524">
        <v>-11.143000000000001</v>
      </c>
      <c r="H3524">
        <f t="shared" ref="H3524:H3587" si="330">AVERAGE(B3524:C3524)</f>
        <v>-1.9684999999999999</v>
      </c>
      <c r="I3524">
        <f t="shared" ref="I3524:I3587" si="331">STDEV(B3524:C3524)</f>
        <v>0.27930717856868631</v>
      </c>
      <c r="J3524">
        <f t="shared" ref="J3524:J3587" si="332">AVERAGE(D3524:E3524)</f>
        <v>-2.875</v>
      </c>
      <c r="K3524">
        <f t="shared" ref="K3524:K3587" si="333">STDEV(D3524:E3524)</f>
        <v>0.22344574285494892</v>
      </c>
      <c r="L3524">
        <f t="shared" ref="L3524:L3587" si="334">AVERAGE(F3524:G3524)</f>
        <v>-11.1225</v>
      </c>
      <c r="M3524">
        <f t="shared" ref="M3524:M3587" si="335">STDEV(F3524:G3524)</f>
        <v>2.899137802864871E-2</v>
      </c>
    </row>
    <row r="3525" spans="1:13" x14ac:dyDescent="0.3">
      <c r="A3525">
        <v>32.15625</v>
      </c>
      <c r="B3525">
        <v>-2.2120000000000002</v>
      </c>
      <c r="C3525">
        <v>-1.8340000000000001</v>
      </c>
      <c r="D3525">
        <v>-2.75</v>
      </c>
      <c r="E3525">
        <v>-3.0840000000000001</v>
      </c>
      <c r="F3525">
        <v>-11.355</v>
      </c>
      <c r="G3525">
        <v>-10.614000000000001</v>
      </c>
      <c r="H3525">
        <f t="shared" si="330"/>
        <v>-2.0230000000000001</v>
      </c>
      <c r="I3525">
        <f t="shared" si="331"/>
        <v>0.26728636328851507</v>
      </c>
      <c r="J3525">
        <f t="shared" si="332"/>
        <v>-2.9169999999999998</v>
      </c>
      <c r="K3525">
        <f t="shared" si="333"/>
        <v>0.23617366491630692</v>
      </c>
      <c r="L3525">
        <f t="shared" si="334"/>
        <v>-10.984500000000001</v>
      </c>
      <c r="M3525">
        <f t="shared" si="335"/>
        <v>0.52396612485923144</v>
      </c>
    </row>
    <row r="3526" spans="1:13" x14ac:dyDescent="0.3">
      <c r="A3526">
        <v>32.166666666666664</v>
      </c>
      <c r="B3526">
        <v>-2.8439999999999999</v>
      </c>
      <c r="C3526">
        <v>-1.865</v>
      </c>
      <c r="D3526">
        <v>-2.9359999999999999</v>
      </c>
      <c r="E3526">
        <v>-3.2050000000000001</v>
      </c>
      <c r="F3526">
        <v>-11.121</v>
      </c>
      <c r="G3526">
        <v>-10.629</v>
      </c>
      <c r="H3526">
        <f t="shared" si="330"/>
        <v>-2.3544999999999998</v>
      </c>
      <c r="I3526">
        <f t="shared" si="331"/>
        <v>0.69225753878163154</v>
      </c>
      <c r="J3526">
        <f t="shared" si="332"/>
        <v>-3.0705</v>
      </c>
      <c r="K3526">
        <f t="shared" si="333"/>
        <v>0.19021172413918136</v>
      </c>
      <c r="L3526">
        <f t="shared" si="334"/>
        <v>-10.875</v>
      </c>
      <c r="M3526">
        <f t="shared" si="335"/>
        <v>0.34789653634378198</v>
      </c>
    </row>
    <row r="3527" spans="1:13" x14ac:dyDescent="0.3">
      <c r="A3527">
        <v>32.177083333333336</v>
      </c>
      <c r="B3527">
        <v>-2.5649999999999999</v>
      </c>
      <c r="C3527">
        <v>-1.851</v>
      </c>
      <c r="D3527">
        <v>-2.87</v>
      </c>
      <c r="E3527">
        <v>-3.19</v>
      </c>
      <c r="F3527">
        <v>-11.355</v>
      </c>
      <c r="G3527">
        <v>-11.585000000000001</v>
      </c>
      <c r="H3527">
        <f t="shared" si="330"/>
        <v>-2.2080000000000002</v>
      </c>
      <c r="I3527">
        <f t="shared" si="331"/>
        <v>0.50487424176719387</v>
      </c>
      <c r="J3527">
        <f t="shared" si="332"/>
        <v>-3.0300000000000002</v>
      </c>
      <c r="K3527">
        <f t="shared" si="333"/>
        <v>0.2262741699796951</v>
      </c>
      <c r="L3527">
        <f t="shared" si="334"/>
        <v>-11.47</v>
      </c>
      <c r="M3527">
        <f t="shared" si="335"/>
        <v>0.16263455967290624</v>
      </c>
    </row>
    <row r="3528" spans="1:13" x14ac:dyDescent="0.3">
      <c r="A3528">
        <v>32.1875</v>
      </c>
      <c r="B3528">
        <v>-2.528</v>
      </c>
      <c r="C3528">
        <v>-1.869</v>
      </c>
      <c r="D3528">
        <v>-2.879</v>
      </c>
      <c r="E3528">
        <v>-3.1779999999999999</v>
      </c>
      <c r="F3528">
        <v>-11.439</v>
      </c>
      <c r="G3528">
        <v>-11.420999999999999</v>
      </c>
      <c r="H3528">
        <f t="shared" si="330"/>
        <v>-2.1985000000000001</v>
      </c>
      <c r="I3528">
        <f t="shared" si="331"/>
        <v>0.46598336880193408</v>
      </c>
      <c r="J3528">
        <f t="shared" si="332"/>
        <v>-3.0285000000000002</v>
      </c>
      <c r="K3528">
        <f t="shared" si="333"/>
        <v>0.21142492757477765</v>
      </c>
      <c r="L3528">
        <f t="shared" si="334"/>
        <v>-11.43</v>
      </c>
      <c r="M3528">
        <f t="shared" si="335"/>
        <v>1.2727922061358338E-2</v>
      </c>
    </row>
    <row r="3529" spans="1:13" x14ac:dyDescent="0.3">
      <c r="A3529">
        <v>32.197916666666664</v>
      </c>
      <c r="B3529">
        <v>-2.5019999999999998</v>
      </c>
      <c r="C3529">
        <v>-1.915</v>
      </c>
      <c r="D3529">
        <v>-2.871</v>
      </c>
      <c r="E3529">
        <v>-3.1669999999999998</v>
      </c>
      <c r="F3529">
        <v>-11.458</v>
      </c>
      <c r="G3529">
        <v>-10.731999999999999</v>
      </c>
      <c r="H3529">
        <f t="shared" si="330"/>
        <v>-2.2084999999999999</v>
      </c>
      <c r="I3529">
        <f t="shared" si="331"/>
        <v>0.41507168055650334</v>
      </c>
      <c r="J3529">
        <f t="shared" si="332"/>
        <v>-3.0190000000000001</v>
      </c>
      <c r="K3529">
        <f t="shared" si="333"/>
        <v>0.20930360723121794</v>
      </c>
      <c r="L3529">
        <f t="shared" si="334"/>
        <v>-11.094999999999999</v>
      </c>
      <c r="M3529">
        <f t="shared" si="335"/>
        <v>0.51335952314143407</v>
      </c>
    </row>
    <row r="3530" spans="1:13" x14ac:dyDescent="0.3">
      <c r="A3530">
        <v>32.208333333333336</v>
      </c>
      <c r="B3530">
        <v>-2.5</v>
      </c>
      <c r="C3530">
        <v>-1.895</v>
      </c>
      <c r="D3530">
        <v>-2.891</v>
      </c>
      <c r="E3530">
        <v>-3.1349999999999998</v>
      </c>
      <c r="F3530">
        <v>-11.499000000000001</v>
      </c>
      <c r="G3530">
        <v>-10.058</v>
      </c>
      <c r="H3530">
        <f t="shared" si="330"/>
        <v>-2.1974999999999998</v>
      </c>
      <c r="I3530">
        <f t="shared" si="331"/>
        <v>0.42779960261786359</v>
      </c>
      <c r="J3530">
        <f t="shared" si="332"/>
        <v>-3.0129999999999999</v>
      </c>
      <c r="K3530">
        <f t="shared" si="333"/>
        <v>0.17253405460951743</v>
      </c>
      <c r="L3530">
        <f t="shared" si="334"/>
        <v>-10.778500000000001</v>
      </c>
      <c r="M3530">
        <f t="shared" si="335"/>
        <v>1.0189408716898154</v>
      </c>
    </row>
    <row r="3531" spans="1:13" x14ac:dyDescent="0.3">
      <c r="A3531">
        <v>32.21875</v>
      </c>
      <c r="B3531">
        <v>-2.4990000000000001</v>
      </c>
      <c r="C3531">
        <v>-1.885</v>
      </c>
      <c r="D3531">
        <v>-2.8959999999999999</v>
      </c>
      <c r="E3531">
        <v>-3.1040000000000001</v>
      </c>
      <c r="F3531">
        <v>-11.413</v>
      </c>
      <c r="G3531">
        <v>-10.162000000000001</v>
      </c>
      <c r="H3531">
        <f t="shared" si="330"/>
        <v>-2.1920000000000002</v>
      </c>
      <c r="I3531">
        <f t="shared" si="331"/>
        <v>0.4341635636485372</v>
      </c>
      <c r="J3531">
        <f t="shared" si="332"/>
        <v>-3</v>
      </c>
      <c r="K3531">
        <f t="shared" si="333"/>
        <v>0.14707821048680203</v>
      </c>
      <c r="L3531">
        <f t="shared" si="334"/>
        <v>-10.787500000000001</v>
      </c>
      <c r="M3531">
        <f t="shared" si="335"/>
        <v>0.88459058326437057</v>
      </c>
    </row>
    <row r="3532" spans="1:13" x14ac:dyDescent="0.3">
      <c r="A3532">
        <v>32.229166666666664</v>
      </c>
      <c r="B3532">
        <v>-2.4870000000000001</v>
      </c>
      <c r="C3532">
        <v>-1.88</v>
      </c>
      <c r="D3532">
        <v>-2.8969999999999998</v>
      </c>
      <c r="E3532">
        <v>-3.11</v>
      </c>
      <c r="F3532">
        <v>-11.422000000000001</v>
      </c>
      <c r="G3532">
        <v>-9.98</v>
      </c>
      <c r="H3532">
        <f t="shared" si="330"/>
        <v>-2.1835</v>
      </c>
      <c r="I3532">
        <f t="shared" si="331"/>
        <v>0.42921381618023335</v>
      </c>
      <c r="J3532">
        <f t="shared" si="332"/>
        <v>-3.0034999999999998</v>
      </c>
      <c r="K3532">
        <f t="shared" si="333"/>
        <v>0.15061374439273467</v>
      </c>
      <c r="L3532">
        <f t="shared" si="334"/>
        <v>-10.701000000000001</v>
      </c>
      <c r="M3532">
        <f t="shared" si="335"/>
        <v>1.0196479784710015</v>
      </c>
    </row>
    <row r="3533" spans="1:13" x14ac:dyDescent="0.3">
      <c r="A3533">
        <v>32.239583333333336</v>
      </c>
      <c r="B3533">
        <v>-2.4769999999999999</v>
      </c>
      <c r="C3533">
        <v>-1.877</v>
      </c>
      <c r="D3533">
        <v>-2.8849999999999998</v>
      </c>
      <c r="E3533">
        <v>-3.1219999999999999</v>
      </c>
      <c r="F3533">
        <v>-11.420999999999999</v>
      </c>
      <c r="G3533">
        <v>-10.297000000000001</v>
      </c>
      <c r="H3533">
        <f t="shared" si="330"/>
        <v>-2.177</v>
      </c>
      <c r="I3533">
        <f t="shared" si="331"/>
        <v>0.42426406871192607</v>
      </c>
      <c r="J3533">
        <f t="shared" si="332"/>
        <v>-3.0034999999999998</v>
      </c>
      <c r="K3533">
        <f t="shared" si="333"/>
        <v>0.16758430714121184</v>
      </c>
      <c r="L3533">
        <f t="shared" si="334"/>
        <v>-10.859</v>
      </c>
      <c r="M3533">
        <f t="shared" si="335"/>
        <v>0.79478802205367849</v>
      </c>
    </row>
    <row r="3534" spans="1:13" x14ac:dyDescent="0.3">
      <c r="A3534">
        <v>32.25</v>
      </c>
      <c r="B3534">
        <v>-2.4900000000000002</v>
      </c>
      <c r="C3534">
        <v>-1.889</v>
      </c>
      <c r="D3534">
        <v>-2.8959999999999999</v>
      </c>
      <c r="E3534">
        <v>-3.1070000000000002</v>
      </c>
      <c r="F3534">
        <v>-11.404</v>
      </c>
      <c r="G3534">
        <v>-10.281000000000001</v>
      </c>
      <c r="H3534">
        <f t="shared" si="330"/>
        <v>-2.1895000000000002</v>
      </c>
      <c r="I3534">
        <f t="shared" si="331"/>
        <v>0.4249711754931137</v>
      </c>
      <c r="J3534">
        <f t="shared" si="332"/>
        <v>-3.0015000000000001</v>
      </c>
      <c r="K3534">
        <f t="shared" si="333"/>
        <v>0.14919953083036172</v>
      </c>
      <c r="L3534">
        <f t="shared" si="334"/>
        <v>-10.842500000000001</v>
      </c>
      <c r="M3534">
        <f t="shared" si="335"/>
        <v>0.79408091527249247</v>
      </c>
    </row>
    <row r="3535" spans="1:13" x14ac:dyDescent="0.3">
      <c r="A3535">
        <v>32.260416666666664</v>
      </c>
      <c r="B3535">
        <v>-2.484</v>
      </c>
      <c r="C3535">
        <v>-1.8819999999999999</v>
      </c>
      <c r="D3535">
        <v>-2.8759999999999999</v>
      </c>
      <c r="E3535">
        <v>-3.1120000000000001</v>
      </c>
      <c r="F3535">
        <v>-11.45</v>
      </c>
      <c r="G3535">
        <v>-10.414</v>
      </c>
      <c r="H3535">
        <f t="shared" si="330"/>
        <v>-2.1829999999999998</v>
      </c>
      <c r="I3535">
        <f t="shared" si="331"/>
        <v>0.42567828227430249</v>
      </c>
      <c r="J3535">
        <f t="shared" si="332"/>
        <v>-2.9939999999999998</v>
      </c>
      <c r="K3535">
        <f t="shared" si="333"/>
        <v>0.16687720036002537</v>
      </c>
      <c r="L3535">
        <f t="shared" si="334"/>
        <v>-10.931999999999999</v>
      </c>
      <c r="M3535">
        <f t="shared" si="335"/>
        <v>0.73256262530926297</v>
      </c>
    </row>
    <row r="3536" spans="1:13" x14ac:dyDescent="0.3">
      <c r="A3536">
        <v>32.270833333333336</v>
      </c>
      <c r="B3536">
        <v>-2.4740000000000002</v>
      </c>
      <c r="C3536">
        <v>-1.8660000000000001</v>
      </c>
      <c r="D3536">
        <v>-2.86</v>
      </c>
      <c r="E3536">
        <v>-3.1520000000000001</v>
      </c>
      <c r="F3536">
        <v>-11.414999999999999</v>
      </c>
      <c r="G3536">
        <v>-10.096</v>
      </c>
      <c r="H3536">
        <f t="shared" si="330"/>
        <v>-2.17</v>
      </c>
      <c r="I3536">
        <f t="shared" si="331"/>
        <v>0.42992092296142309</v>
      </c>
      <c r="J3536">
        <f t="shared" si="332"/>
        <v>-3.0060000000000002</v>
      </c>
      <c r="K3536">
        <f t="shared" si="333"/>
        <v>0.20647518010647206</v>
      </c>
      <c r="L3536">
        <f t="shared" si="334"/>
        <v>-10.7555</v>
      </c>
      <c r="M3536">
        <f t="shared" si="335"/>
        <v>0.93267384438505552</v>
      </c>
    </row>
    <row r="3537" spans="1:13" x14ac:dyDescent="0.3">
      <c r="A3537">
        <v>32.28125</v>
      </c>
      <c r="B3537">
        <v>-2.4809999999999999</v>
      </c>
      <c r="C3537">
        <v>-1.869</v>
      </c>
      <c r="D3537">
        <v>-2.8540000000000001</v>
      </c>
      <c r="E3537">
        <v>-3.1379999999999999</v>
      </c>
      <c r="F3537">
        <v>-11.43</v>
      </c>
      <c r="G3537">
        <v>-10.044</v>
      </c>
      <c r="H3537">
        <f t="shared" si="330"/>
        <v>-2.1749999999999998</v>
      </c>
      <c r="I3537">
        <f t="shared" si="331"/>
        <v>0.43274935008616927</v>
      </c>
      <c r="J3537">
        <f t="shared" si="332"/>
        <v>-2.996</v>
      </c>
      <c r="K3537">
        <f t="shared" si="333"/>
        <v>0.20081832585697937</v>
      </c>
      <c r="L3537">
        <f t="shared" si="334"/>
        <v>-10.737</v>
      </c>
      <c r="M3537">
        <f t="shared" si="335"/>
        <v>0.98004999872455434</v>
      </c>
    </row>
    <row r="3538" spans="1:13" x14ac:dyDescent="0.3">
      <c r="A3538">
        <v>32.291666666666664</v>
      </c>
      <c r="B3538">
        <v>-2.4649999999999999</v>
      </c>
      <c r="C3538">
        <v>-1.8580000000000001</v>
      </c>
      <c r="D3538">
        <v>-2.843</v>
      </c>
      <c r="E3538">
        <v>-3.1419999999999999</v>
      </c>
      <c r="F3538">
        <v>-11.41</v>
      </c>
      <c r="G3538">
        <v>-10.086</v>
      </c>
      <c r="H3538">
        <f t="shared" si="330"/>
        <v>-2.1615000000000002</v>
      </c>
      <c r="I3538">
        <f t="shared" si="331"/>
        <v>0.42921381618023124</v>
      </c>
      <c r="J3538">
        <f t="shared" si="332"/>
        <v>-2.9924999999999997</v>
      </c>
      <c r="K3538">
        <f t="shared" si="333"/>
        <v>0.21142492757477765</v>
      </c>
      <c r="L3538">
        <f t="shared" si="334"/>
        <v>-10.748000000000001</v>
      </c>
      <c r="M3538">
        <f t="shared" si="335"/>
        <v>0.93620937829098883</v>
      </c>
    </row>
    <row r="3539" spans="1:13" x14ac:dyDescent="0.3">
      <c r="A3539">
        <v>32.302083333333336</v>
      </c>
      <c r="B3539">
        <v>-2.4700000000000002</v>
      </c>
      <c r="C3539">
        <v>-1.865</v>
      </c>
      <c r="D3539">
        <v>-2.8420000000000001</v>
      </c>
      <c r="E3539">
        <v>-3.121</v>
      </c>
      <c r="F3539">
        <v>-11.411</v>
      </c>
      <c r="G3539">
        <v>-11.131</v>
      </c>
      <c r="H3539">
        <f t="shared" si="330"/>
        <v>-2.1675</v>
      </c>
      <c r="I3539">
        <f t="shared" si="331"/>
        <v>0.42779960261786359</v>
      </c>
      <c r="J3539">
        <f t="shared" si="332"/>
        <v>-2.9815</v>
      </c>
      <c r="K3539">
        <f t="shared" si="333"/>
        <v>0.1972827919510467</v>
      </c>
      <c r="L3539">
        <f t="shared" si="334"/>
        <v>-11.271000000000001</v>
      </c>
      <c r="M3539">
        <f t="shared" si="335"/>
        <v>0.19798989873223286</v>
      </c>
    </row>
    <row r="3540" spans="1:13" x14ac:dyDescent="0.3">
      <c r="A3540">
        <v>32.3125</v>
      </c>
      <c r="B3540">
        <v>-2.4710000000000001</v>
      </c>
      <c r="C3540">
        <v>-1.871</v>
      </c>
      <c r="D3540">
        <v>-2.8559999999999999</v>
      </c>
      <c r="E3540">
        <v>-3.1179999999999999</v>
      </c>
      <c r="F3540">
        <v>-11.398999999999999</v>
      </c>
      <c r="G3540">
        <v>-10.359</v>
      </c>
      <c r="H3540">
        <f t="shared" si="330"/>
        <v>-2.1710000000000003</v>
      </c>
      <c r="I3540">
        <f t="shared" si="331"/>
        <v>0.42426406871192607</v>
      </c>
      <c r="J3540">
        <f t="shared" si="332"/>
        <v>-2.9870000000000001</v>
      </c>
      <c r="K3540">
        <f t="shared" si="333"/>
        <v>0.18526197667087546</v>
      </c>
      <c r="L3540">
        <f t="shared" si="334"/>
        <v>-10.879</v>
      </c>
      <c r="M3540">
        <f t="shared" si="335"/>
        <v>0.73539105243400882</v>
      </c>
    </row>
    <row r="3541" spans="1:13" x14ac:dyDescent="0.3">
      <c r="A3541">
        <v>32.322916666666664</v>
      </c>
      <c r="B3541">
        <v>-2.4649999999999999</v>
      </c>
      <c r="C3541">
        <v>-1.865</v>
      </c>
      <c r="D3541">
        <v>-2.8370000000000002</v>
      </c>
      <c r="E3541">
        <v>-3.101</v>
      </c>
      <c r="F3541">
        <v>-11.538</v>
      </c>
      <c r="G3541">
        <v>-10.044</v>
      </c>
      <c r="H3541">
        <f t="shared" si="330"/>
        <v>-2.165</v>
      </c>
      <c r="I3541">
        <f t="shared" si="331"/>
        <v>0.42426406871192818</v>
      </c>
      <c r="J3541">
        <f t="shared" si="332"/>
        <v>-2.9690000000000003</v>
      </c>
      <c r="K3541">
        <f t="shared" si="333"/>
        <v>0.18667619023324841</v>
      </c>
      <c r="L3541">
        <f t="shared" si="334"/>
        <v>-10.791</v>
      </c>
      <c r="M3541">
        <f t="shared" si="335"/>
        <v>1.056417531092702</v>
      </c>
    </row>
    <row r="3542" spans="1:13" x14ac:dyDescent="0.3">
      <c r="A3542">
        <v>32.333333333333336</v>
      </c>
      <c r="B3542">
        <v>-2.4590000000000001</v>
      </c>
      <c r="C3542">
        <v>-1.865</v>
      </c>
      <c r="D3542">
        <v>-2.83</v>
      </c>
      <c r="E3542">
        <v>-3.129</v>
      </c>
      <c r="F3542">
        <v>-11.71</v>
      </c>
      <c r="G3542">
        <v>-10.535</v>
      </c>
      <c r="H3542">
        <f t="shared" si="330"/>
        <v>-2.1619999999999999</v>
      </c>
      <c r="I3542">
        <f t="shared" si="331"/>
        <v>0.42002142802481129</v>
      </c>
      <c r="J3542">
        <f t="shared" si="332"/>
        <v>-2.9794999999999998</v>
      </c>
      <c r="K3542">
        <f t="shared" si="333"/>
        <v>0.21142492757477765</v>
      </c>
      <c r="L3542">
        <f t="shared" si="334"/>
        <v>-11.1225</v>
      </c>
      <c r="M3542">
        <f t="shared" si="335"/>
        <v>0.83085046789419392</v>
      </c>
    </row>
    <row r="3543" spans="1:13" x14ac:dyDescent="0.3">
      <c r="A3543">
        <v>32.34375</v>
      </c>
      <c r="B3543">
        <v>-2.4649999999999999</v>
      </c>
      <c r="C3543">
        <v>-1.865</v>
      </c>
      <c r="D3543">
        <v>-2.84</v>
      </c>
      <c r="E3543">
        <v>-3.1190000000000002</v>
      </c>
      <c r="F3543">
        <v>-11.656000000000001</v>
      </c>
      <c r="G3543">
        <v>-10.336</v>
      </c>
      <c r="H3543">
        <f t="shared" si="330"/>
        <v>-2.165</v>
      </c>
      <c r="I3543">
        <f t="shared" si="331"/>
        <v>0.42426406871192818</v>
      </c>
      <c r="J3543">
        <f t="shared" si="332"/>
        <v>-2.9794999999999998</v>
      </c>
      <c r="K3543">
        <f t="shared" si="333"/>
        <v>0.197282791951047</v>
      </c>
      <c r="L3543">
        <f t="shared" si="334"/>
        <v>-10.996</v>
      </c>
      <c r="M3543">
        <f t="shared" si="335"/>
        <v>0.93338095116624298</v>
      </c>
    </row>
    <row r="3544" spans="1:13" x14ac:dyDescent="0.3">
      <c r="A3544">
        <v>32.354166666666664</v>
      </c>
      <c r="B3544">
        <v>-2.4580000000000002</v>
      </c>
      <c r="C3544">
        <v>-1.871</v>
      </c>
      <c r="D3544">
        <v>-2.8420000000000001</v>
      </c>
      <c r="E3544">
        <v>-3.1040000000000001</v>
      </c>
      <c r="F3544">
        <v>-11.686999999999999</v>
      </c>
      <c r="G3544">
        <v>-10.663</v>
      </c>
      <c r="H3544">
        <f t="shared" si="330"/>
        <v>-2.1645000000000003</v>
      </c>
      <c r="I3544">
        <f t="shared" si="331"/>
        <v>0.41507168055650118</v>
      </c>
      <c r="J3544">
        <f t="shared" si="332"/>
        <v>-2.9729999999999999</v>
      </c>
      <c r="K3544">
        <f t="shared" si="333"/>
        <v>0.18526197667087546</v>
      </c>
      <c r="L3544">
        <f t="shared" si="334"/>
        <v>-11.175000000000001</v>
      </c>
      <c r="M3544">
        <f t="shared" si="335"/>
        <v>0.7240773439350241</v>
      </c>
    </row>
    <row r="3545" spans="1:13" x14ac:dyDescent="0.3">
      <c r="A3545">
        <v>32.364583333333336</v>
      </c>
      <c r="B3545">
        <v>-2.4540000000000002</v>
      </c>
      <c r="C3545">
        <v>-1.86</v>
      </c>
      <c r="D3545">
        <v>-2.87</v>
      </c>
      <c r="E3545">
        <v>-3.1190000000000002</v>
      </c>
      <c r="F3545">
        <v>-11.715999999999999</v>
      </c>
      <c r="G3545">
        <v>-9.9890000000000008</v>
      </c>
      <c r="H3545">
        <f t="shared" si="330"/>
        <v>-2.157</v>
      </c>
      <c r="I3545">
        <f t="shared" si="331"/>
        <v>0.42002142802480918</v>
      </c>
      <c r="J3545">
        <f t="shared" si="332"/>
        <v>-2.9945000000000004</v>
      </c>
      <c r="K3545">
        <f t="shared" si="333"/>
        <v>0.1760695885154504</v>
      </c>
      <c r="L3545">
        <f t="shared" si="334"/>
        <v>-10.852499999999999</v>
      </c>
      <c r="M3545">
        <f t="shared" si="335"/>
        <v>1.2211734111091666</v>
      </c>
    </row>
    <row r="3546" spans="1:13" x14ac:dyDescent="0.3">
      <c r="A3546">
        <v>32.375</v>
      </c>
      <c r="B3546">
        <v>-2.4590000000000001</v>
      </c>
      <c r="C3546">
        <v>-1.871</v>
      </c>
      <c r="D3546">
        <v>-2.8570000000000002</v>
      </c>
      <c r="E3546">
        <v>-3.11</v>
      </c>
      <c r="F3546">
        <v>-11.705</v>
      </c>
      <c r="G3546">
        <v>-10.250999999999999</v>
      </c>
      <c r="H3546">
        <f t="shared" si="330"/>
        <v>-2.165</v>
      </c>
      <c r="I3546">
        <f t="shared" si="331"/>
        <v>0.41577878733769197</v>
      </c>
      <c r="J3546">
        <f t="shared" si="332"/>
        <v>-2.9835000000000003</v>
      </c>
      <c r="K3546">
        <f t="shared" si="333"/>
        <v>0.17889801564019628</v>
      </c>
      <c r="L3546">
        <f t="shared" si="334"/>
        <v>-10.978</v>
      </c>
      <c r="M3546">
        <f t="shared" si="335"/>
        <v>1.0281332598452406</v>
      </c>
    </row>
    <row r="3547" spans="1:13" x14ac:dyDescent="0.3">
      <c r="A3547">
        <v>32.385416666666664</v>
      </c>
      <c r="B3547">
        <v>-2.4540000000000002</v>
      </c>
      <c r="C3547">
        <v>-1.869</v>
      </c>
      <c r="D3547">
        <v>-2.863</v>
      </c>
      <c r="E3547">
        <v>-3.1150000000000002</v>
      </c>
      <c r="F3547">
        <v>-11.698</v>
      </c>
      <c r="G3547">
        <v>-10.276999999999999</v>
      </c>
      <c r="H3547">
        <f t="shared" si="330"/>
        <v>-2.1615000000000002</v>
      </c>
      <c r="I3547">
        <f t="shared" si="331"/>
        <v>0.41365746699412975</v>
      </c>
      <c r="J3547">
        <f t="shared" si="332"/>
        <v>-2.9889999999999999</v>
      </c>
      <c r="K3547">
        <f t="shared" si="333"/>
        <v>0.17819090885901015</v>
      </c>
      <c r="L3547">
        <f t="shared" si="334"/>
        <v>-10.987500000000001</v>
      </c>
      <c r="M3547">
        <f t="shared" si="335"/>
        <v>1.0047987360660848</v>
      </c>
    </row>
    <row r="3548" spans="1:13" x14ac:dyDescent="0.3">
      <c r="A3548">
        <v>32.395833333333336</v>
      </c>
      <c r="B3548">
        <v>-2.448</v>
      </c>
      <c r="C3548">
        <v>-1.871</v>
      </c>
      <c r="D3548">
        <v>-2.8460000000000001</v>
      </c>
      <c r="E3548">
        <v>-3.1219999999999999</v>
      </c>
      <c r="F3548">
        <v>-11.676</v>
      </c>
      <c r="G3548">
        <v>-10.337</v>
      </c>
      <c r="H3548">
        <f t="shared" si="330"/>
        <v>-2.1595</v>
      </c>
      <c r="I3548">
        <f t="shared" si="331"/>
        <v>0.40800061274463795</v>
      </c>
      <c r="J3548">
        <f t="shared" si="332"/>
        <v>-2.984</v>
      </c>
      <c r="K3548">
        <f t="shared" si="333"/>
        <v>0.19516147160748698</v>
      </c>
      <c r="L3548">
        <f t="shared" si="334"/>
        <v>-11.006499999999999</v>
      </c>
      <c r="M3548">
        <f t="shared" si="335"/>
        <v>0.94681598000878742</v>
      </c>
    </row>
    <row r="3549" spans="1:13" x14ac:dyDescent="0.3">
      <c r="A3549">
        <v>32.40625</v>
      </c>
      <c r="B3549">
        <v>-2.4529999999999998</v>
      </c>
      <c r="C3549">
        <v>-1.863</v>
      </c>
      <c r="D3549">
        <v>-2.8730000000000002</v>
      </c>
      <c r="E3549">
        <v>-3.13</v>
      </c>
      <c r="F3549">
        <v>-11.659000000000001</v>
      </c>
      <c r="G3549">
        <v>-10.46</v>
      </c>
      <c r="H3549">
        <f t="shared" si="330"/>
        <v>-2.1579999999999999</v>
      </c>
      <c r="I3549">
        <f t="shared" si="331"/>
        <v>0.41719300090006228</v>
      </c>
      <c r="J3549">
        <f t="shared" si="332"/>
        <v>-3.0015000000000001</v>
      </c>
      <c r="K3549">
        <f t="shared" si="333"/>
        <v>0.18172644276494249</v>
      </c>
      <c r="L3549">
        <f t="shared" si="334"/>
        <v>-11.0595</v>
      </c>
      <c r="M3549">
        <f t="shared" si="335"/>
        <v>0.84782103064267034</v>
      </c>
    </row>
    <row r="3550" spans="1:13" x14ac:dyDescent="0.3">
      <c r="A3550">
        <v>32.416666666666664</v>
      </c>
      <c r="B3550">
        <v>-2.4500000000000002</v>
      </c>
      <c r="C3550">
        <v>-1.869</v>
      </c>
      <c r="D3550">
        <v>-2.8769999999999998</v>
      </c>
      <c r="E3550">
        <v>-3.1240000000000001</v>
      </c>
      <c r="F3550">
        <v>-11.683999999999999</v>
      </c>
      <c r="G3550">
        <v>-10.555</v>
      </c>
      <c r="H3550">
        <f t="shared" si="330"/>
        <v>-2.1595</v>
      </c>
      <c r="I3550">
        <f t="shared" si="331"/>
        <v>0.41082903986938679</v>
      </c>
      <c r="J3550">
        <f t="shared" si="332"/>
        <v>-3.0004999999999997</v>
      </c>
      <c r="K3550">
        <f t="shared" si="333"/>
        <v>0.17465537495307748</v>
      </c>
      <c r="L3550">
        <f t="shared" si="334"/>
        <v>-11.119499999999999</v>
      </c>
      <c r="M3550">
        <f t="shared" si="335"/>
        <v>0.7983235559596118</v>
      </c>
    </row>
    <row r="3551" spans="1:13" x14ac:dyDescent="0.3">
      <c r="A3551">
        <v>32.427083333333336</v>
      </c>
      <c r="B3551">
        <v>-2.4380000000000002</v>
      </c>
      <c r="C3551">
        <v>-1.845</v>
      </c>
      <c r="D3551">
        <v>-2.8730000000000002</v>
      </c>
      <c r="E3551">
        <v>-3.133</v>
      </c>
      <c r="F3551">
        <v>-11.522</v>
      </c>
      <c r="G3551">
        <v>-11.209</v>
      </c>
      <c r="H3551">
        <f t="shared" si="330"/>
        <v>-2.1415000000000002</v>
      </c>
      <c r="I3551">
        <f t="shared" si="331"/>
        <v>0.41931432124362167</v>
      </c>
      <c r="J3551">
        <f t="shared" si="332"/>
        <v>-3.0030000000000001</v>
      </c>
      <c r="K3551">
        <f t="shared" si="333"/>
        <v>0.1838477631085022</v>
      </c>
      <c r="L3551">
        <f t="shared" si="334"/>
        <v>-11.365500000000001</v>
      </c>
      <c r="M3551">
        <f t="shared" si="335"/>
        <v>0.22132442251138981</v>
      </c>
    </row>
    <row r="3552" spans="1:13" x14ac:dyDescent="0.3">
      <c r="A3552">
        <v>32.4375</v>
      </c>
      <c r="B3552">
        <v>-2.4390000000000001</v>
      </c>
      <c r="C3552">
        <v>-1.843</v>
      </c>
      <c r="D3552">
        <v>-2.871</v>
      </c>
      <c r="E3552">
        <v>-3.1360000000000001</v>
      </c>
      <c r="F3552">
        <v>-11.548</v>
      </c>
      <c r="G3552">
        <v>-10.256</v>
      </c>
      <c r="H3552">
        <f t="shared" si="330"/>
        <v>-2.141</v>
      </c>
      <c r="I3552">
        <f t="shared" si="331"/>
        <v>0.4214356415871815</v>
      </c>
      <c r="J3552">
        <f t="shared" si="332"/>
        <v>-3.0034999999999998</v>
      </c>
      <c r="K3552">
        <f t="shared" si="333"/>
        <v>0.18738329701443518</v>
      </c>
      <c r="L3552">
        <f t="shared" si="334"/>
        <v>-10.902000000000001</v>
      </c>
      <c r="M3552">
        <f t="shared" si="335"/>
        <v>0.91358196129301927</v>
      </c>
    </row>
    <row r="3553" spans="1:13" x14ac:dyDescent="0.3">
      <c r="A3553">
        <v>32.447916666666664</v>
      </c>
      <c r="B3553">
        <v>-2.4390000000000001</v>
      </c>
      <c r="C3553">
        <v>-1.839</v>
      </c>
      <c r="D3553">
        <v>-2.8759999999999999</v>
      </c>
      <c r="E3553">
        <v>-3.161</v>
      </c>
      <c r="F3553">
        <v>-11.561999999999999</v>
      </c>
      <c r="G3553">
        <v>-10.618</v>
      </c>
      <c r="H3553">
        <f t="shared" si="330"/>
        <v>-2.1390000000000002</v>
      </c>
      <c r="I3553">
        <f t="shared" si="331"/>
        <v>0.42426406871192607</v>
      </c>
      <c r="J3553">
        <f t="shared" si="332"/>
        <v>-3.0185</v>
      </c>
      <c r="K3553">
        <f t="shared" si="333"/>
        <v>0.20152543263816614</v>
      </c>
      <c r="L3553">
        <f t="shared" si="334"/>
        <v>-11.09</v>
      </c>
      <c r="M3553">
        <f t="shared" si="335"/>
        <v>0.66750880144010016</v>
      </c>
    </row>
    <row r="3554" spans="1:13" x14ac:dyDescent="0.3">
      <c r="A3554">
        <v>32.458333333333336</v>
      </c>
      <c r="B3554">
        <v>-2.431</v>
      </c>
      <c r="C3554">
        <v>-1.84</v>
      </c>
      <c r="D3554">
        <v>-2.8679999999999999</v>
      </c>
      <c r="E3554">
        <v>-3.1749999999999998</v>
      </c>
      <c r="F3554">
        <v>-11.541</v>
      </c>
      <c r="G3554">
        <v>-10.212999999999999</v>
      </c>
      <c r="H3554">
        <f t="shared" si="330"/>
        <v>-2.1355</v>
      </c>
      <c r="I3554">
        <f t="shared" si="331"/>
        <v>0.41790010768125035</v>
      </c>
      <c r="J3554">
        <f t="shared" si="332"/>
        <v>-3.0214999999999996</v>
      </c>
      <c r="K3554">
        <f t="shared" si="333"/>
        <v>0.21708178182427007</v>
      </c>
      <c r="L3554">
        <f t="shared" si="334"/>
        <v>-10.876999999999999</v>
      </c>
      <c r="M3554">
        <f t="shared" si="335"/>
        <v>0.939037805415736</v>
      </c>
    </row>
    <row r="3555" spans="1:13" x14ac:dyDescent="0.3">
      <c r="A3555">
        <v>32.46875</v>
      </c>
      <c r="B3555">
        <v>-2.431</v>
      </c>
      <c r="C3555">
        <v>-1.8420000000000001</v>
      </c>
      <c r="D3555">
        <v>-2.859</v>
      </c>
      <c r="E3555">
        <v>-3.1419999999999999</v>
      </c>
      <c r="F3555">
        <v>-11.680999999999999</v>
      </c>
      <c r="G3555">
        <v>-10.787000000000001</v>
      </c>
      <c r="H3555">
        <f t="shared" si="330"/>
        <v>-2.1364999999999998</v>
      </c>
      <c r="I3555">
        <f t="shared" si="331"/>
        <v>0.41648589411887971</v>
      </c>
      <c r="J3555">
        <f t="shared" si="332"/>
        <v>-3.0004999999999997</v>
      </c>
      <c r="K3555">
        <f t="shared" si="333"/>
        <v>0.20011121907579288</v>
      </c>
      <c r="L3555">
        <f t="shared" si="334"/>
        <v>-11.234</v>
      </c>
      <c r="M3555">
        <f t="shared" si="335"/>
        <v>0.6321534623807723</v>
      </c>
    </row>
    <row r="3556" spans="1:13" x14ac:dyDescent="0.3">
      <c r="A3556">
        <v>32.479166666666664</v>
      </c>
      <c r="B3556">
        <v>-2.4329999999999998</v>
      </c>
      <c r="C3556">
        <v>-1.8420000000000001</v>
      </c>
      <c r="D3556">
        <v>-2.8679999999999999</v>
      </c>
      <c r="E3556">
        <v>-3.1259999999999999</v>
      </c>
      <c r="F3556">
        <v>-11.69</v>
      </c>
      <c r="G3556">
        <v>-10.752000000000001</v>
      </c>
      <c r="H3556">
        <f t="shared" si="330"/>
        <v>-2.1375000000000002</v>
      </c>
      <c r="I3556">
        <f t="shared" si="331"/>
        <v>0.41790010768124825</v>
      </c>
      <c r="J3556">
        <f t="shared" si="332"/>
        <v>-2.9969999999999999</v>
      </c>
      <c r="K3556">
        <f t="shared" si="333"/>
        <v>0.18243354954612925</v>
      </c>
      <c r="L3556">
        <f t="shared" si="334"/>
        <v>-11.221</v>
      </c>
      <c r="M3556">
        <f t="shared" si="335"/>
        <v>0.66326616075298073</v>
      </c>
    </row>
    <row r="3557" spans="1:13" x14ac:dyDescent="0.3">
      <c r="A3557">
        <v>32.489583333333336</v>
      </c>
      <c r="B3557">
        <v>-2.4239999999999999</v>
      </c>
      <c r="C3557">
        <v>-1.8340000000000001</v>
      </c>
      <c r="D3557">
        <v>-2.871</v>
      </c>
      <c r="E3557">
        <v>-3.1560000000000001</v>
      </c>
      <c r="F3557">
        <v>-11.659000000000001</v>
      </c>
      <c r="G3557">
        <v>-10.632</v>
      </c>
      <c r="H3557">
        <f t="shared" si="330"/>
        <v>-2.129</v>
      </c>
      <c r="I3557">
        <f t="shared" si="331"/>
        <v>0.41719300090006439</v>
      </c>
      <c r="J3557">
        <f t="shared" si="332"/>
        <v>-3.0135000000000001</v>
      </c>
      <c r="K3557">
        <f t="shared" si="333"/>
        <v>0.20152543263816614</v>
      </c>
      <c r="L3557">
        <f t="shared" si="334"/>
        <v>-11.1455</v>
      </c>
      <c r="M3557">
        <f t="shared" si="335"/>
        <v>0.72619866427858504</v>
      </c>
    </row>
    <row r="3558" spans="1:13" x14ac:dyDescent="0.3">
      <c r="A3558">
        <v>32.5</v>
      </c>
      <c r="B3558">
        <v>-2.419</v>
      </c>
      <c r="C3558">
        <v>-1.8660000000000001</v>
      </c>
      <c r="D3558">
        <v>-2.8420000000000001</v>
      </c>
      <c r="E3558">
        <v>-3.15</v>
      </c>
      <c r="F3558">
        <v>-11.632</v>
      </c>
      <c r="G3558">
        <v>-10.542</v>
      </c>
      <c r="H3558">
        <f t="shared" si="330"/>
        <v>-2.1425000000000001</v>
      </c>
      <c r="I3558">
        <f t="shared" si="331"/>
        <v>0.39103004999616076</v>
      </c>
      <c r="J3558">
        <f t="shared" si="332"/>
        <v>-2.996</v>
      </c>
      <c r="K3558">
        <f t="shared" si="333"/>
        <v>0.2177888886054565</v>
      </c>
      <c r="L3558">
        <f t="shared" si="334"/>
        <v>-11.087</v>
      </c>
      <c r="M3558">
        <f t="shared" si="335"/>
        <v>0.77074639149333668</v>
      </c>
    </row>
    <row r="3559" spans="1:13" x14ac:dyDescent="0.3">
      <c r="A3559">
        <v>32.510416666666664</v>
      </c>
      <c r="B3559">
        <v>-2.4239999999999999</v>
      </c>
      <c r="C3559">
        <v>-1.8580000000000001</v>
      </c>
      <c r="D3559">
        <v>-2.8620000000000001</v>
      </c>
      <c r="E3559">
        <v>-3.121</v>
      </c>
      <c r="F3559">
        <v>-11.603999999999999</v>
      </c>
      <c r="G3559">
        <v>-10.554</v>
      </c>
      <c r="H3559">
        <f t="shared" si="330"/>
        <v>-2.141</v>
      </c>
      <c r="I3559">
        <f t="shared" si="331"/>
        <v>0.40022243815158609</v>
      </c>
      <c r="J3559">
        <f t="shared" si="332"/>
        <v>-2.9915000000000003</v>
      </c>
      <c r="K3559">
        <f t="shared" si="333"/>
        <v>0.18314065632731574</v>
      </c>
      <c r="L3559">
        <f t="shared" si="334"/>
        <v>-11.079000000000001</v>
      </c>
      <c r="M3559">
        <f t="shared" si="335"/>
        <v>0.74246212024587421</v>
      </c>
    </row>
    <row r="3560" spans="1:13" x14ac:dyDescent="0.3">
      <c r="A3560">
        <v>32.520833333333336</v>
      </c>
      <c r="B3560">
        <v>-2.415</v>
      </c>
      <c r="C3560">
        <v>-1.849</v>
      </c>
      <c r="D3560">
        <v>-2.8620000000000001</v>
      </c>
      <c r="E3560">
        <v>-3.169</v>
      </c>
      <c r="F3560">
        <v>-11.595000000000001</v>
      </c>
      <c r="G3560">
        <v>-10.506</v>
      </c>
      <c r="H3560">
        <f t="shared" si="330"/>
        <v>-2.1320000000000001</v>
      </c>
      <c r="I3560">
        <f t="shared" si="331"/>
        <v>0.40022243815158387</v>
      </c>
      <c r="J3560">
        <f t="shared" si="332"/>
        <v>-3.0155000000000003</v>
      </c>
      <c r="K3560">
        <f t="shared" si="333"/>
        <v>0.21708178182427007</v>
      </c>
      <c r="L3560">
        <f t="shared" si="334"/>
        <v>-11.0505</v>
      </c>
      <c r="M3560">
        <f t="shared" si="335"/>
        <v>0.77003928471215055</v>
      </c>
    </row>
    <row r="3561" spans="1:13" x14ac:dyDescent="0.3">
      <c r="A3561">
        <v>32.53125</v>
      </c>
      <c r="B3561">
        <v>-2.4079999999999999</v>
      </c>
      <c r="C3561">
        <v>-1.8420000000000001</v>
      </c>
      <c r="D3561">
        <v>-2.8679999999999999</v>
      </c>
      <c r="E3561">
        <v>-3.1819999999999999</v>
      </c>
      <c r="F3561">
        <v>-11.57</v>
      </c>
      <c r="G3561">
        <v>-10.238</v>
      </c>
      <c r="H3561">
        <f t="shared" si="330"/>
        <v>-2.125</v>
      </c>
      <c r="I3561">
        <f t="shared" si="331"/>
        <v>0.40022243815158387</v>
      </c>
      <c r="J3561">
        <f t="shared" si="332"/>
        <v>-3.0249999999999999</v>
      </c>
      <c r="K3561">
        <f t="shared" si="333"/>
        <v>0.22203152929257597</v>
      </c>
      <c r="L3561">
        <f t="shared" si="334"/>
        <v>-10.904</v>
      </c>
      <c r="M3561">
        <f t="shared" si="335"/>
        <v>0.94186623254048185</v>
      </c>
    </row>
    <row r="3562" spans="1:13" x14ac:dyDescent="0.3">
      <c r="A3562">
        <v>32.541666666666664</v>
      </c>
      <c r="B3562">
        <v>-2.415</v>
      </c>
      <c r="C3562">
        <v>-1.849</v>
      </c>
      <c r="D3562">
        <v>-2.8650000000000002</v>
      </c>
      <c r="E3562">
        <v>-3.1349999999999998</v>
      </c>
      <c r="F3562">
        <v>-11.568</v>
      </c>
      <c r="G3562">
        <v>-10.141999999999999</v>
      </c>
      <c r="H3562">
        <f t="shared" si="330"/>
        <v>-2.1320000000000001</v>
      </c>
      <c r="I3562">
        <f t="shared" si="331"/>
        <v>0.40022243815158387</v>
      </c>
      <c r="J3562">
        <f t="shared" si="332"/>
        <v>-3</v>
      </c>
      <c r="K3562">
        <f t="shared" si="333"/>
        <v>0.19091883092036754</v>
      </c>
      <c r="L3562">
        <f t="shared" si="334"/>
        <v>-10.855</v>
      </c>
      <c r="M3562">
        <f t="shared" si="335"/>
        <v>1.0083342699720168</v>
      </c>
    </row>
    <row r="3563" spans="1:13" x14ac:dyDescent="0.3">
      <c r="A3563">
        <v>32.552083333333336</v>
      </c>
      <c r="B3563">
        <v>-2.4119999999999999</v>
      </c>
      <c r="C3563">
        <v>-1.8340000000000001</v>
      </c>
      <c r="D3563">
        <v>-2.8660000000000001</v>
      </c>
      <c r="E3563">
        <v>-3.1179999999999999</v>
      </c>
      <c r="F3563">
        <v>-11.596</v>
      </c>
      <c r="G3563">
        <v>-10.116</v>
      </c>
      <c r="H3563">
        <f t="shared" si="330"/>
        <v>-2.1230000000000002</v>
      </c>
      <c r="I3563">
        <f t="shared" si="331"/>
        <v>0.40870771952582274</v>
      </c>
      <c r="J3563">
        <f t="shared" si="332"/>
        <v>-2.992</v>
      </c>
      <c r="K3563">
        <f t="shared" si="333"/>
        <v>0.17819090885900982</v>
      </c>
      <c r="L3563">
        <f t="shared" si="334"/>
        <v>-10.856</v>
      </c>
      <c r="M3563">
        <f t="shared" si="335"/>
        <v>1.0465180361560906</v>
      </c>
    </row>
    <row r="3564" spans="1:13" x14ac:dyDescent="0.3">
      <c r="A3564">
        <v>32.5625</v>
      </c>
      <c r="B3564">
        <v>-2.4039999999999999</v>
      </c>
      <c r="C3564">
        <v>-1.823</v>
      </c>
      <c r="D3564">
        <v>-2.86</v>
      </c>
      <c r="E3564">
        <v>-3.121</v>
      </c>
      <c r="F3564">
        <v>-11.542</v>
      </c>
      <c r="G3564">
        <v>-10.067</v>
      </c>
      <c r="H3564">
        <f t="shared" si="330"/>
        <v>-2.1135000000000002</v>
      </c>
      <c r="I3564">
        <f t="shared" si="331"/>
        <v>0.41082903986938252</v>
      </c>
      <c r="J3564">
        <f t="shared" si="332"/>
        <v>-2.9904999999999999</v>
      </c>
      <c r="K3564">
        <f t="shared" si="333"/>
        <v>0.18455486988968897</v>
      </c>
      <c r="L3564">
        <f t="shared" si="334"/>
        <v>-10.804500000000001</v>
      </c>
      <c r="M3564">
        <f t="shared" si="335"/>
        <v>1.0429825022501573</v>
      </c>
    </row>
    <row r="3565" spans="1:13" x14ac:dyDescent="0.3">
      <c r="A3565">
        <v>32.572916666666664</v>
      </c>
      <c r="B3565">
        <v>-2.407</v>
      </c>
      <c r="C3565">
        <v>-1.8260000000000001</v>
      </c>
      <c r="D3565">
        <v>-2.8530000000000002</v>
      </c>
      <c r="E3565">
        <v>-3.1150000000000002</v>
      </c>
      <c r="F3565">
        <v>-11.593</v>
      </c>
      <c r="G3565">
        <v>-10.013</v>
      </c>
      <c r="H3565">
        <f t="shared" si="330"/>
        <v>-2.1165000000000003</v>
      </c>
      <c r="I3565">
        <f t="shared" si="331"/>
        <v>0.41082903986938252</v>
      </c>
      <c r="J3565">
        <f t="shared" si="332"/>
        <v>-2.984</v>
      </c>
      <c r="K3565">
        <f t="shared" si="333"/>
        <v>0.18526197667087546</v>
      </c>
      <c r="L3565">
        <f t="shared" si="334"/>
        <v>-10.803000000000001</v>
      </c>
      <c r="M3565">
        <f t="shared" si="335"/>
        <v>1.1172287142747452</v>
      </c>
    </row>
    <row r="3566" spans="1:13" x14ac:dyDescent="0.3">
      <c r="A3566">
        <v>32.583333333333336</v>
      </c>
      <c r="B3566">
        <v>-2.4020000000000001</v>
      </c>
      <c r="C3566">
        <v>-1.819</v>
      </c>
      <c r="D3566">
        <v>-2.8559999999999999</v>
      </c>
      <c r="E3566">
        <v>-3.1019999999999999</v>
      </c>
      <c r="F3566">
        <v>-11.553000000000001</v>
      </c>
      <c r="G3566">
        <v>-10.000999999999999</v>
      </c>
      <c r="H3566">
        <f t="shared" si="330"/>
        <v>-2.1105</v>
      </c>
      <c r="I3566">
        <f t="shared" si="331"/>
        <v>0.41224325343175905</v>
      </c>
      <c r="J3566">
        <f t="shared" si="332"/>
        <v>-2.9790000000000001</v>
      </c>
      <c r="K3566">
        <f t="shared" si="333"/>
        <v>0.17394826817189069</v>
      </c>
      <c r="L3566">
        <f t="shared" si="334"/>
        <v>-10.777000000000001</v>
      </c>
      <c r="M3566">
        <f t="shared" si="335"/>
        <v>1.0974297244015228</v>
      </c>
    </row>
    <row r="3567" spans="1:13" x14ac:dyDescent="0.3">
      <c r="A3567">
        <v>32.59375</v>
      </c>
      <c r="B3567">
        <v>-2.3959999999999999</v>
      </c>
      <c r="C3567">
        <v>-1.8160000000000001</v>
      </c>
      <c r="D3567">
        <v>-2.863</v>
      </c>
      <c r="E3567">
        <v>-3.1059999999999999</v>
      </c>
      <c r="F3567">
        <v>-11.535</v>
      </c>
      <c r="G3567">
        <v>-10.052</v>
      </c>
      <c r="H3567">
        <f t="shared" si="330"/>
        <v>-2.1059999999999999</v>
      </c>
      <c r="I3567">
        <f t="shared" si="331"/>
        <v>0.41012193308819828</v>
      </c>
      <c r="J3567">
        <f t="shared" si="332"/>
        <v>-2.9844999999999997</v>
      </c>
      <c r="K3567">
        <f t="shared" si="333"/>
        <v>0.17182694782833097</v>
      </c>
      <c r="L3567">
        <f t="shared" si="334"/>
        <v>-10.7935</v>
      </c>
      <c r="M3567">
        <f t="shared" si="335"/>
        <v>1.0486393564996503</v>
      </c>
    </row>
    <row r="3568" spans="1:13" x14ac:dyDescent="0.3">
      <c r="A3568">
        <v>32.604166666666664</v>
      </c>
      <c r="B3568">
        <v>-2.3919999999999999</v>
      </c>
      <c r="C3568">
        <v>-1.8320000000000001</v>
      </c>
      <c r="D3568">
        <v>-2.8340000000000001</v>
      </c>
      <c r="E3568">
        <v>-3.1360000000000001</v>
      </c>
      <c r="F3568">
        <v>-11.487</v>
      </c>
      <c r="G3568">
        <v>-10.157999999999999</v>
      </c>
      <c r="H3568">
        <f t="shared" si="330"/>
        <v>-2.1120000000000001</v>
      </c>
      <c r="I3568">
        <f t="shared" si="331"/>
        <v>0.39597979746446499</v>
      </c>
      <c r="J3568">
        <f t="shared" si="332"/>
        <v>-2.9850000000000003</v>
      </c>
      <c r="K3568">
        <f t="shared" si="333"/>
        <v>0.2135462479183374</v>
      </c>
      <c r="L3568">
        <f t="shared" si="334"/>
        <v>-10.8225</v>
      </c>
      <c r="M3568">
        <f t="shared" si="335"/>
        <v>0.93974491219692213</v>
      </c>
    </row>
    <row r="3569" spans="1:13" x14ac:dyDescent="0.3">
      <c r="A3569">
        <v>32.614583333333336</v>
      </c>
      <c r="B3569">
        <v>-2.3919999999999999</v>
      </c>
      <c r="C3569">
        <v>-1.8260000000000001</v>
      </c>
      <c r="D3569">
        <v>-2.8660000000000001</v>
      </c>
      <c r="E3569">
        <v>-3.1619999999999999</v>
      </c>
      <c r="F3569">
        <v>-11.475</v>
      </c>
      <c r="G3569">
        <v>-9.9710000000000001</v>
      </c>
      <c r="H3569">
        <f t="shared" si="330"/>
        <v>-2.109</v>
      </c>
      <c r="I3569">
        <f t="shared" si="331"/>
        <v>0.40022243815158609</v>
      </c>
      <c r="J3569">
        <f t="shared" si="332"/>
        <v>-3.0140000000000002</v>
      </c>
      <c r="K3569">
        <f t="shared" si="333"/>
        <v>0.20930360723121794</v>
      </c>
      <c r="L3569">
        <f t="shared" si="334"/>
        <v>-10.722999999999999</v>
      </c>
      <c r="M3569">
        <f t="shared" si="335"/>
        <v>1.0634885989045673</v>
      </c>
    </row>
    <row r="3570" spans="1:13" x14ac:dyDescent="0.3">
      <c r="A3570">
        <v>32.625</v>
      </c>
      <c r="B3570">
        <v>-2.379</v>
      </c>
      <c r="C3570">
        <v>-1.823</v>
      </c>
      <c r="D3570">
        <v>-2.8679999999999999</v>
      </c>
      <c r="E3570">
        <v>-3.19</v>
      </c>
      <c r="F3570">
        <v>-11.427</v>
      </c>
      <c r="G3570">
        <v>-10.262</v>
      </c>
      <c r="H3570">
        <f t="shared" si="330"/>
        <v>-2.101</v>
      </c>
      <c r="I3570">
        <f t="shared" si="331"/>
        <v>0.39315137033971964</v>
      </c>
      <c r="J3570">
        <f t="shared" si="332"/>
        <v>-3.0289999999999999</v>
      </c>
      <c r="K3570">
        <f t="shared" si="333"/>
        <v>0.22768838354206836</v>
      </c>
      <c r="L3570">
        <f t="shared" si="334"/>
        <v>-10.8445</v>
      </c>
      <c r="M3570">
        <f t="shared" si="335"/>
        <v>0.8237794000823272</v>
      </c>
    </row>
    <row r="3571" spans="1:13" x14ac:dyDescent="0.3">
      <c r="A3571">
        <v>32.635416666666664</v>
      </c>
      <c r="B3571">
        <v>-2.3889999999999998</v>
      </c>
      <c r="C3571">
        <v>-1.843</v>
      </c>
      <c r="D3571">
        <v>-2.851</v>
      </c>
      <c r="E3571">
        <v>-3.1589999999999998</v>
      </c>
      <c r="F3571">
        <v>-11.465</v>
      </c>
      <c r="G3571">
        <v>-10.644</v>
      </c>
      <c r="H3571">
        <f t="shared" si="330"/>
        <v>-2.1159999999999997</v>
      </c>
      <c r="I3571">
        <f t="shared" si="331"/>
        <v>0.38608030252785974</v>
      </c>
      <c r="J3571">
        <f t="shared" si="332"/>
        <v>-3.0049999999999999</v>
      </c>
      <c r="K3571">
        <f t="shared" si="333"/>
        <v>0.2177888886054565</v>
      </c>
      <c r="L3571">
        <f t="shared" si="334"/>
        <v>-11.054500000000001</v>
      </c>
      <c r="M3571">
        <f t="shared" si="335"/>
        <v>0.58053466735415538</v>
      </c>
    </row>
    <row r="3572" spans="1:13" x14ac:dyDescent="0.3">
      <c r="A3572">
        <v>32.645833333333336</v>
      </c>
      <c r="B3572">
        <v>-2.3839999999999999</v>
      </c>
      <c r="C3572">
        <v>-1.843</v>
      </c>
      <c r="D3572">
        <v>-2.8559999999999999</v>
      </c>
      <c r="E3572">
        <v>-3.145</v>
      </c>
      <c r="F3572">
        <v>-11.448</v>
      </c>
      <c r="G3572">
        <v>-10.305</v>
      </c>
      <c r="H3572">
        <f t="shared" si="330"/>
        <v>-2.1135000000000002</v>
      </c>
      <c r="I3572">
        <f t="shared" si="331"/>
        <v>0.38254476862192105</v>
      </c>
      <c r="J3572">
        <f t="shared" si="332"/>
        <v>-3.0004999999999997</v>
      </c>
      <c r="K3572">
        <f t="shared" si="333"/>
        <v>0.20435385976291234</v>
      </c>
      <c r="L3572">
        <f t="shared" si="334"/>
        <v>-10.8765</v>
      </c>
      <c r="M3572">
        <f t="shared" si="335"/>
        <v>0.80822305089622426</v>
      </c>
    </row>
    <row r="3573" spans="1:13" x14ac:dyDescent="0.3">
      <c r="A3573">
        <v>32.65625</v>
      </c>
      <c r="B3573">
        <v>-2.3780000000000001</v>
      </c>
      <c r="C3573">
        <v>-1.825</v>
      </c>
      <c r="D3573">
        <v>-2.863</v>
      </c>
      <c r="E3573">
        <v>-3.1579999999999999</v>
      </c>
      <c r="F3573">
        <v>-11.385</v>
      </c>
      <c r="G3573">
        <v>-10.661</v>
      </c>
      <c r="H3573">
        <f t="shared" si="330"/>
        <v>-2.1015000000000001</v>
      </c>
      <c r="I3573">
        <f t="shared" si="331"/>
        <v>0.39103004999616076</v>
      </c>
      <c r="J3573">
        <f t="shared" si="332"/>
        <v>-3.0105</v>
      </c>
      <c r="K3573">
        <f t="shared" si="333"/>
        <v>0.20859650045003147</v>
      </c>
      <c r="L3573">
        <f t="shared" si="334"/>
        <v>-11.023</v>
      </c>
      <c r="M3573">
        <f t="shared" si="335"/>
        <v>0.51194530957906059</v>
      </c>
    </row>
    <row r="3574" spans="1:13" x14ac:dyDescent="0.3">
      <c r="A3574">
        <v>32.666666666666664</v>
      </c>
      <c r="B3574">
        <v>-2.375</v>
      </c>
      <c r="C3574">
        <v>-1.8280000000000001</v>
      </c>
      <c r="D3574">
        <v>-2.8849999999999998</v>
      </c>
      <c r="E3574">
        <v>-3.15</v>
      </c>
      <c r="F3574">
        <v>-11.407</v>
      </c>
      <c r="G3574">
        <v>-10.991</v>
      </c>
      <c r="H3574">
        <f t="shared" si="330"/>
        <v>-2.1015000000000001</v>
      </c>
      <c r="I3574">
        <f t="shared" si="331"/>
        <v>0.38678740930904226</v>
      </c>
      <c r="J3574">
        <f t="shared" si="332"/>
        <v>-3.0175000000000001</v>
      </c>
      <c r="K3574">
        <f t="shared" si="333"/>
        <v>0.18738329701443518</v>
      </c>
      <c r="L3574">
        <f t="shared" si="334"/>
        <v>-11.199</v>
      </c>
      <c r="M3574">
        <f t="shared" si="335"/>
        <v>0.29415642097360406</v>
      </c>
    </row>
    <row r="3575" spans="1:13" x14ac:dyDescent="0.3">
      <c r="A3575">
        <v>32.677083333333336</v>
      </c>
      <c r="B3575">
        <v>-2.3809999999999998</v>
      </c>
      <c r="C3575">
        <v>-1.8260000000000001</v>
      </c>
      <c r="D3575">
        <v>-2.8460000000000001</v>
      </c>
      <c r="E3575">
        <v>-3.1059999999999999</v>
      </c>
      <c r="F3575">
        <v>-11.433</v>
      </c>
      <c r="G3575">
        <v>-10.557</v>
      </c>
      <c r="H3575">
        <f t="shared" si="330"/>
        <v>-2.1034999999999999</v>
      </c>
      <c r="I3575">
        <f t="shared" si="331"/>
        <v>0.39244426355853429</v>
      </c>
      <c r="J3575">
        <f t="shared" si="332"/>
        <v>-2.976</v>
      </c>
      <c r="K3575">
        <f t="shared" si="333"/>
        <v>0.1838477631085022</v>
      </c>
      <c r="L3575">
        <f t="shared" si="334"/>
        <v>-10.995000000000001</v>
      </c>
      <c r="M3575">
        <f t="shared" si="335"/>
        <v>0.61942554031941521</v>
      </c>
    </row>
    <row r="3576" spans="1:13" x14ac:dyDescent="0.3">
      <c r="A3576">
        <v>32.6875</v>
      </c>
      <c r="B3576">
        <v>-2.3759999999999999</v>
      </c>
      <c r="C3576">
        <v>-1.8220000000000001</v>
      </c>
      <c r="D3576">
        <v>-2.8740000000000001</v>
      </c>
      <c r="E3576">
        <v>-3.1269999999999998</v>
      </c>
      <c r="F3576">
        <v>-11.461</v>
      </c>
      <c r="G3576">
        <v>-9.7590000000000003</v>
      </c>
      <c r="H3576">
        <f t="shared" si="330"/>
        <v>-2.0990000000000002</v>
      </c>
      <c r="I3576">
        <f t="shared" si="331"/>
        <v>0.3917371567773435</v>
      </c>
      <c r="J3576">
        <f t="shared" si="332"/>
        <v>-3.0004999999999997</v>
      </c>
      <c r="K3576">
        <f t="shared" si="333"/>
        <v>0.17889801564019628</v>
      </c>
      <c r="L3576">
        <f t="shared" si="334"/>
        <v>-10.61</v>
      </c>
      <c r="M3576">
        <f t="shared" si="335"/>
        <v>1.2034957415795038</v>
      </c>
    </row>
    <row r="3577" spans="1:13" x14ac:dyDescent="0.3">
      <c r="A3577">
        <v>32.697916666666664</v>
      </c>
      <c r="B3577">
        <v>-2.37</v>
      </c>
      <c r="C3577">
        <v>-1.8080000000000001</v>
      </c>
      <c r="D3577">
        <v>-2.863</v>
      </c>
      <c r="E3577">
        <v>-3.145</v>
      </c>
      <c r="F3577">
        <v>-11.425000000000001</v>
      </c>
      <c r="G3577">
        <v>-9.8680000000000003</v>
      </c>
      <c r="H3577">
        <f t="shared" si="330"/>
        <v>-2.089</v>
      </c>
      <c r="I3577">
        <f t="shared" si="331"/>
        <v>0.39739401102684097</v>
      </c>
      <c r="J3577">
        <f t="shared" si="332"/>
        <v>-3.004</v>
      </c>
      <c r="K3577">
        <f t="shared" si="333"/>
        <v>0.19940411229460642</v>
      </c>
      <c r="L3577">
        <f t="shared" si="334"/>
        <v>-10.6465</v>
      </c>
      <c r="M3577">
        <f t="shared" si="335"/>
        <v>1.1009652583074547</v>
      </c>
    </row>
    <row r="3578" spans="1:13" x14ac:dyDescent="0.3">
      <c r="A3578">
        <v>32.708333333333336</v>
      </c>
      <c r="B3578">
        <v>-2.375</v>
      </c>
      <c r="C3578">
        <v>-1.819</v>
      </c>
      <c r="D3578">
        <v>-2.851</v>
      </c>
      <c r="E3578">
        <v>-3.0990000000000002</v>
      </c>
      <c r="F3578">
        <v>-11.532</v>
      </c>
      <c r="G3578">
        <v>-9.7100000000000009</v>
      </c>
      <c r="H3578">
        <f t="shared" si="330"/>
        <v>-2.097</v>
      </c>
      <c r="I3578">
        <f t="shared" si="331"/>
        <v>0.39315137033972186</v>
      </c>
      <c r="J3578">
        <f t="shared" si="332"/>
        <v>-2.9750000000000001</v>
      </c>
      <c r="K3578">
        <f t="shared" si="333"/>
        <v>0.17536248173426394</v>
      </c>
      <c r="L3578">
        <f t="shared" si="334"/>
        <v>-10.621</v>
      </c>
      <c r="M3578">
        <f t="shared" si="335"/>
        <v>1.288348555321889</v>
      </c>
    </row>
    <row r="3579" spans="1:13" x14ac:dyDescent="0.3">
      <c r="A3579">
        <v>32.71875</v>
      </c>
      <c r="B3579">
        <v>-2.367</v>
      </c>
      <c r="C3579">
        <v>-1.8089999999999999</v>
      </c>
      <c r="D3579">
        <v>-2.863</v>
      </c>
      <c r="E3579">
        <v>-3.165</v>
      </c>
      <c r="F3579">
        <v>-11.49</v>
      </c>
      <c r="G3579">
        <v>-9.6790000000000003</v>
      </c>
      <c r="H3579">
        <f t="shared" si="330"/>
        <v>-2.0880000000000001</v>
      </c>
      <c r="I3579">
        <f t="shared" si="331"/>
        <v>0.39456558390209423</v>
      </c>
      <c r="J3579">
        <f t="shared" si="332"/>
        <v>-3.0140000000000002</v>
      </c>
      <c r="K3579">
        <f t="shared" si="333"/>
        <v>0.2135462479183374</v>
      </c>
      <c r="L3579">
        <f t="shared" si="334"/>
        <v>-10.5845</v>
      </c>
      <c r="M3579">
        <f t="shared" si="335"/>
        <v>1.2805703807288376</v>
      </c>
    </row>
    <row r="3580" spans="1:13" x14ac:dyDescent="0.3">
      <c r="A3580">
        <v>32.729166666666664</v>
      </c>
      <c r="B3580">
        <v>-2.3639999999999999</v>
      </c>
      <c r="C3580">
        <v>-1.802</v>
      </c>
      <c r="D3580">
        <v>-2.8559999999999999</v>
      </c>
      <c r="E3580">
        <v>-3.1640000000000001</v>
      </c>
      <c r="F3580">
        <v>-11.516</v>
      </c>
      <c r="G3580">
        <v>-9.6910000000000007</v>
      </c>
      <c r="H3580">
        <f t="shared" si="330"/>
        <v>-2.0830000000000002</v>
      </c>
      <c r="I3580">
        <f t="shared" si="331"/>
        <v>0.39739401102683652</v>
      </c>
      <c r="J3580">
        <f t="shared" si="332"/>
        <v>-3.01</v>
      </c>
      <c r="K3580">
        <f t="shared" si="333"/>
        <v>0.21778888860545684</v>
      </c>
      <c r="L3580">
        <f t="shared" si="334"/>
        <v>-10.6035</v>
      </c>
      <c r="M3580">
        <f t="shared" si="335"/>
        <v>1.2904698756654487</v>
      </c>
    </row>
    <row r="3581" spans="1:13" x14ac:dyDescent="0.3">
      <c r="A3581">
        <v>32.739583333333336</v>
      </c>
      <c r="B3581">
        <v>-2.37</v>
      </c>
      <c r="C3581">
        <v>-1.806</v>
      </c>
      <c r="D3581">
        <v>-2.8450000000000002</v>
      </c>
      <c r="E3581">
        <v>-3.1419999999999999</v>
      </c>
      <c r="F3581">
        <v>-11.51</v>
      </c>
      <c r="G3581">
        <v>-9.7129999999999992</v>
      </c>
      <c r="H3581">
        <f t="shared" si="330"/>
        <v>-2.0880000000000001</v>
      </c>
      <c r="I3581">
        <f t="shared" si="331"/>
        <v>0.39880822458921317</v>
      </c>
      <c r="J3581">
        <f t="shared" si="332"/>
        <v>-2.9935</v>
      </c>
      <c r="K3581">
        <f t="shared" si="333"/>
        <v>0.2100107140124044</v>
      </c>
      <c r="L3581">
        <f t="shared" si="334"/>
        <v>-10.611499999999999</v>
      </c>
      <c r="M3581">
        <f t="shared" si="335"/>
        <v>1.2706708857922264</v>
      </c>
    </row>
    <row r="3582" spans="1:13" x14ac:dyDescent="0.3">
      <c r="A3582">
        <v>32.75</v>
      </c>
      <c r="B3582">
        <v>-2.367</v>
      </c>
      <c r="C3582">
        <v>-1.806</v>
      </c>
      <c r="D3582">
        <v>-2.8620000000000001</v>
      </c>
      <c r="E3582">
        <v>-3.133</v>
      </c>
      <c r="F3582">
        <v>-11.487</v>
      </c>
      <c r="G3582">
        <v>-9.6850000000000005</v>
      </c>
      <c r="H3582">
        <f t="shared" si="330"/>
        <v>-2.0865</v>
      </c>
      <c r="I3582">
        <f t="shared" si="331"/>
        <v>0.39668690424565456</v>
      </c>
      <c r="J3582">
        <f t="shared" si="332"/>
        <v>-2.9975000000000001</v>
      </c>
      <c r="K3582">
        <f t="shared" si="333"/>
        <v>0.19162593770155431</v>
      </c>
      <c r="L3582">
        <f t="shared" si="334"/>
        <v>-10.586</v>
      </c>
      <c r="M3582">
        <f t="shared" si="335"/>
        <v>1.2742064196981584</v>
      </c>
    </row>
    <row r="3583" spans="1:13" x14ac:dyDescent="0.3">
      <c r="A3583">
        <v>32.760416666666664</v>
      </c>
      <c r="B3583">
        <v>-2.359</v>
      </c>
      <c r="C3583">
        <v>-1.794</v>
      </c>
      <c r="D3583">
        <v>-2.8620000000000001</v>
      </c>
      <c r="E3583">
        <v>-3.1419999999999999</v>
      </c>
      <c r="F3583">
        <v>-11.494999999999999</v>
      </c>
      <c r="G3583">
        <v>-9.6389999999999993</v>
      </c>
      <c r="H3583">
        <f t="shared" si="330"/>
        <v>-2.0765000000000002</v>
      </c>
      <c r="I3583">
        <f t="shared" si="331"/>
        <v>0.39951533137039674</v>
      </c>
      <c r="J3583">
        <f t="shared" si="332"/>
        <v>-3.0019999999999998</v>
      </c>
      <c r="K3583">
        <f t="shared" si="333"/>
        <v>0.19798989873223316</v>
      </c>
      <c r="L3583">
        <f t="shared" si="334"/>
        <v>-10.567</v>
      </c>
      <c r="M3583">
        <f t="shared" si="335"/>
        <v>1.3123901858822322</v>
      </c>
    </row>
    <row r="3584" spans="1:13" x14ac:dyDescent="0.3">
      <c r="A3584">
        <v>32.770833333333336</v>
      </c>
      <c r="B3584">
        <v>-2.3639999999999999</v>
      </c>
      <c r="C3584">
        <v>-1.8029999999999999</v>
      </c>
      <c r="D3584">
        <v>-2.86</v>
      </c>
      <c r="E3584">
        <v>-3.133</v>
      </c>
      <c r="F3584">
        <v>-11.555</v>
      </c>
      <c r="G3584">
        <v>-9.7230000000000008</v>
      </c>
      <c r="H3584">
        <f t="shared" si="330"/>
        <v>-2.0834999999999999</v>
      </c>
      <c r="I3584">
        <f t="shared" si="331"/>
        <v>0.39668690424565456</v>
      </c>
      <c r="J3584">
        <f t="shared" si="332"/>
        <v>-2.9965000000000002</v>
      </c>
      <c r="K3584">
        <f t="shared" si="333"/>
        <v>0.19304015126392757</v>
      </c>
      <c r="L3584">
        <f t="shared" si="334"/>
        <v>-10.638999999999999</v>
      </c>
      <c r="M3584">
        <f t="shared" si="335"/>
        <v>1.2954196231337545</v>
      </c>
    </row>
    <row r="3585" spans="1:13" x14ac:dyDescent="0.3">
      <c r="A3585">
        <v>32.78125</v>
      </c>
      <c r="B3585">
        <v>-2.367</v>
      </c>
      <c r="C3585">
        <v>-1.8029999999999999</v>
      </c>
      <c r="D3585">
        <v>-2.8620000000000001</v>
      </c>
      <c r="E3585">
        <v>-3.129</v>
      </c>
      <c r="F3585">
        <v>-11.481999999999999</v>
      </c>
      <c r="G3585">
        <v>-9.6479999999999997</v>
      </c>
      <c r="H3585">
        <f t="shared" si="330"/>
        <v>-2.085</v>
      </c>
      <c r="I3585">
        <f t="shared" si="331"/>
        <v>0.39880822458921317</v>
      </c>
      <c r="J3585">
        <f t="shared" si="332"/>
        <v>-2.9954999999999998</v>
      </c>
      <c r="K3585">
        <f t="shared" si="333"/>
        <v>0.18879751057680813</v>
      </c>
      <c r="L3585">
        <f t="shared" si="334"/>
        <v>-10.565</v>
      </c>
      <c r="M3585">
        <f t="shared" si="335"/>
        <v>1.2968338366961278</v>
      </c>
    </row>
    <row r="3586" spans="1:13" x14ac:dyDescent="0.3">
      <c r="A3586">
        <v>32.791666666666664</v>
      </c>
      <c r="B3586">
        <v>-2.359</v>
      </c>
      <c r="C3586">
        <v>-1.8029999999999999</v>
      </c>
      <c r="D3586">
        <v>-2.85</v>
      </c>
      <c r="E3586">
        <v>-3.1150000000000002</v>
      </c>
      <c r="F3586">
        <v>-11.452999999999999</v>
      </c>
      <c r="G3586">
        <v>-9.5820000000000007</v>
      </c>
      <c r="H3586">
        <f t="shared" si="330"/>
        <v>-2.081</v>
      </c>
      <c r="I3586">
        <f t="shared" si="331"/>
        <v>0.39315137033972186</v>
      </c>
      <c r="J3586">
        <f t="shared" si="332"/>
        <v>-2.9824999999999999</v>
      </c>
      <c r="K3586">
        <f t="shared" si="333"/>
        <v>0.18738329701443518</v>
      </c>
      <c r="L3586">
        <f t="shared" si="334"/>
        <v>-10.5175</v>
      </c>
      <c r="M3586">
        <f t="shared" si="335"/>
        <v>1.3229967876000295</v>
      </c>
    </row>
    <row r="3587" spans="1:13" x14ac:dyDescent="0.3">
      <c r="A3587">
        <v>32.802083333333336</v>
      </c>
      <c r="B3587">
        <v>-2.355</v>
      </c>
      <c r="C3587">
        <v>-1.796</v>
      </c>
      <c r="D3587">
        <v>-2.86</v>
      </c>
      <c r="E3587">
        <v>-3.1269999999999998</v>
      </c>
      <c r="F3587">
        <v>-11.411</v>
      </c>
      <c r="G3587">
        <v>-9.5779999999999994</v>
      </c>
      <c r="H3587">
        <f t="shared" si="330"/>
        <v>-2.0754999999999999</v>
      </c>
      <c r="I3587">
        <f t="shared" si="331"/>
        <v>0.39527269068328119</v>
      </c>
      <c r="J3587">
        <f t="shared" si="332"/>
        <v>-2.9935</v>
      </c>
      <c r="K3587">
        <f t="shared" si="333"/>
        <v>0.18879751057680813</v>
      </c>
      <c r="L3587">
        <f t="shared" si="334"/>
        <v>-10.494499999999999</v>
      </c>
      <c r="M3587">
        <f t="shared" si="335"/>
        <v>1.2961267299149417</v>
      </c>
    </row>
    <row r="3588" spans="1:13" x14ac:dyDescent="0.3">
      <c r="A3588">
        <v>32.8125</v>
      </c>
      <c r="B3588">
        <v>-2.3620000000000001</v>
      </c>
      <c r="C3588">
        <v>-1.8089999999999999</v>
      </c>
      <c r="D3588">
        <v>-2.84</v>
      </c>
      <c r="E3588">
        <v>-3.1160000000000001</v>
      </c>
      <c r="F3588">
        <v>-11.458</v>
      </c>
      <c r="G3588">
        <v>-9.6850000000000005</v>
      </c>
      <c r="H3588">
        <f t="shared" ref="H3588:H3651" si="336">AVERAGE(B3588:C3588)</f>
        <v>-2.0855000000000001</v>
      </c>
      <c r="I3588">
        <f t="shared" ref="I3588:I3651" si="337">STDEV(B3588:C3588)</f>
        <v>0.39103004999616076</v>
      </c>
      <c r="J3588">
        <f t="shared" ref="J3588:J3651" si="338">AVERAGE(D3588:E3588)</f>
        <v>-2.9779999999999998</v>
      </c>
      <c r="K3588">
        <f t="shared" ref="K3588:K3651" si="339">STDEV(D3588:E3588)</f>
        <v>0.19516147160748729</v>
      </c>
      <c r="L3588">
        <f t="shared" ref="L3588:L3651" si="340">AVERAGE(F3588:G3588)</f>
        <v>-10.5715</v>
      </c>
      <c r="M3588">
        <f t="shared" ref="M3588:M3651" si="341">STDEV(F3588:G3588)</f>
        <v>1.2537003230437485</v>
      </c>
    </row>
    <row r="3589" spans="1:13" x14ac:dyDescent="0.3">
      <c r="A3589">
        <v>32.822916666666664</v>
      </c>
      <c r="B3589">
        <v>-2.3620000000000001</v>
      </c>
      <c r="C3589">
        <v>-1.802</v>
      </c>
      <c r="D3589">
        <v>-2.8460000000000001</v>
      </c>
      <c r="E3589">
        <v>-3.1120000000000001</v>
      </c>
      <c r="F3589">
        <v>-11.493</v>
      </c>
      <c r="G3589">
        <v>-9.7889999999999997</v>
      </c>
      <c r="H3589">
        <f t="shared" si="336"/>
        <v>-2.0819999999999999</v>
      </c>
      <c r="I3589">
        <f t="shared" si="337"/>
        <v>0.39597979746446726</v>
      </c>
      <c r="J3589">
        <f t="shared" si="338"/>
        <v>-2.9790000000000001</v>
      </c>
      <c r="K3589">
        <f t="shared" si="339"/>
        <v>0.18809040379562167</v>
      </c>
      <c r="L3589">
        <f t="shared" si="340"/>
        <v>-10.641</v>
      </c>
      <c r="M3589">
        <f t="shared" si="341"/>
        <v>1.2049099551418774</v>
      </c>
    </row>
    <row r="3590" spans="1:13" x14ac:dyDescent="0.3">
      <c r="A3590">
        <v>32.833333333333336</v>
      </c>
      <c r="B3590">
        <v>-2.355</v>
      </c>
      <c r="C3590">
        <v>-1.7929999999999999</v>
      </c>
      <c r="D3590">
        <v>-2.86</v>
      </c>
      <c r="E3590">
        <v>-3.1190000000000002</v>
      </c>
      <c r="F3590">
        <v>-11.391</v>
      </c>
      <c r="G3590">
        <v>-9.5869999999999997</v>
      </c>
      <c r="H3590">
        <f t="shared" si="336"/>
        <v>-2.0739999999999998</v>
      </c>
      <c r="I3590">
        <f t="shared" si="337"/>
        <v>0.39739401102684097</v>
      </c>
      <c r="J3590">
        <f t="shared" si="338"/>
        <v>-2.9895</v>
      </c>
      <c r="K3590">
        <f t="shared" si="339"/>
        <v>0.18314065632731605</v>
      </c>
      <c r="L3590">
        <f t="shared" si="340"/>
        <v>-10.489000000000001</v>
      </c>
      <c r="M3590">
        <f t="shared" si="341"/>
        <v>1.275620633260532</v>
      </c>
    </row>
    <row r="3591" spans="1:13" x14ac:dyDescent="0.3">
      <c r="A3591">
        <v>32.84375</v>
      </c>
      <c r="B3591">
        <v>-2.3580000000000001</v>
      </c>
      <c r="C3591">
        <v>-1.7929999999999999</v>
      </c>
      <c r="D3591">
        <v>-2.8620000000000001</v>
      </c>
      <c r="E3591">
        <v>-3.1190000000000002</v>
      </c>
      <c r="F3591">
        <v>-11.381</v>
      </c>
      <c r="G3591">
        <v>-9.6760000000000002</v>
      </c>
      <c r="H3591">
        <f t="shared" si="336"/>
        <v>-2.0754999999999999</v>
      </c>
      <c r="I3591">
        <f t="shared" si="337"/>
        <v>0.39951533137039902</v>
      </c>
      <c r="J3591">
        <f t="shared" si="338"/>
        <v>-2.9904999999999999</v>
      </c>
      <c r="K3591">
        <f t="shared" si="339"/>
        <v>0.18172644276494279</v>
      </c>
      <c r="L3591">
        <f t="shared" si="340"/>
        <v>-10.528500000000001</v>
      </c>
      <c r="M3591">
        <f t="shared" si="341"/>
        <v>1.2056170619230635</v>
      </c>
    </row>
    <row r="3592" spans="1:13" x14ac:dyDescent="0.3">
      <c r="A3592">
        <v>32.854166666666664</v>
      </c>
      <c r="B3592">
        <v>-2.3530000000000002</v>
      </c>
      <c r="C3592">
        <v>-1.7929999999999999</v>
      </c>
      <c r="D3592">
        <v>-2.8479999999999999</v>
      </c>
      <c r="E3592">
        <v>-3.129</v>
      </c>
      <c r="F3592">
        <v>-11.343999999999999</v>
      </c>
      <c r="G3592">
        <v>-9.4440000000000008</v>
      </c>
      <c r="H3592">
        <f t="shared" si="336"/>
        <v>-2.073</v>
      </c>
      <c r="I3592">
        <f t="shared" si="337"/>
        <v>0.39597979746446949</v>
      </c>
      <c r="J3592">
        <f t="shared" si="338"/>
        <v>-2.9885000000000002</v>
      </c>
      <c r="K3592">
        <f t="shared" si="339"/>
        <v>0.19869700551341996</v>
      </c>
      <c r="L3592">
        <f t="shared" si="340"/>
        <v>-10.394</v>
      </c>
      <c r="M3592">
        <f t="shared" si="341"/>
        <v>1.3435028842544392</v>
      </c>
    </row>
    <row r="3593" spans="1:13" x14ac:dyDescent="0.3">
      <c r="A3593">
        <v>32.864583333333336</v>
      </c>
      <c r="B3593">
        <v>-2.3490000000000002</v>
      </c>
      <c r="C3593">
        <v>-1.796</v>
      </c>
      <c r="D3593">
        <v>-2.859</v>
      </c>
      <c r="E3593">
        <v>-3.1360000000000001</v>
      </c>
      <c r="F3593">
        <v>-11.268000000000001</v>
      </c>
      <c r="G3593">
        <v>-9.4039999999999999</v>
      </c>
      <c r="H3593">
        <f t="shared" si="336"/>
        <v>-2.0725000000000002</v>
      </c>
      <c r="I3593">
        <f t="shared" si="337"/>
        <v>0.39103004999615854</v>
      </c>
      <c r="J3593">
        <f t="shared" si="338"/>
        <v>-2.9975000000000001</v>
      </c>
      <c r="K3593">
        <f t="shared" si="339"/>
        <v>0.19586857838867375</v>
      </c>
      <c r="L3593">
        <f t="shared" si="340"/>
        <v>-10.336</v>
      </c>
      <c r="M3593">
        <f t="shared" si="341"/>
        <v>1.3180470401317252</v>
      </c>
    </row>
    <row r="3594" spans="1:13" x14ac:dyDescent="0.3">
      <c r="A3594">
        <v>32.875</v>
      </c>
      <c r="B3594">
        <v>-2.35</v>
      </c>
      <c r="C3594">
        <v>-1.7909999999999999</v>
      </c>
      <c r="D3594">
        <v>-2.8530000000000002</v>
      </c>
      <c r="E3594">
        <v>-3.1320000000000001</v>
      </c>
      <c r="F3594">
        <v>-11.256</v>
      </c>
      <c r="G3594">
        <v>-9.5389999999999997</v>
      </c>
      <c r="H3594">
        <f t="shared" si="336"/>
        <v>-2.0705</v>
      </c>
      <c r="I3594">
        <f t="shared" si="337"/>
        <v>0.39527269068327897</v>
      </c>
      <c r="J3594">
        <f t="shared" si="338"/>
        <v>-2.9925000000000002</v>
      </c>
      <c r="K3594">
        <f t="shared" si="339"/>
        <v>0.1972827919510467</v>
      </c>
      <c r="L3594">
        <f t="shared" si="340"/>
        <v>-10.397500000000001</v>
      </c>
      <c r="M3594">
        <f t="shared" si="341"/>
        <v>1.2141023432973024</v>
      </c>
    </row>
    <row r="3595" spans="1:13" x14ac:dyDescent="0.3">
      <c r="A3595">
        <v>32.885416666666664</v>
      </c>
      <c r="B3595">
        <v>-2.3519999999999999</v>
      </c>
      <c r="C3595">
        <v>-1.8</v>
      </c>
      <c r="D3595">
        <v>-2.859</v>
      </c>
      <c r="E3595">
        <v>-3.1179999999999999</v>
      </c>
      <c r="F3595">
        <v>-11.327999999999999</v>
      </c>
      <c r="G3595">
        <v>-9.4719999999999995</v>
      </c>
      <c r="H3595">
        <f t="shared" si="336"/>
        <v>-2.0760000000000001</v>
      </c>
      <c r="I3595">
        <f t="shared" si="337"/>
        <v>0.39032294321497257</v>
      </c>
      <c r="J3595">
        <f t="shared" si="338"/>
        <v>-2.9885000000000002</v>
      </c>
      <c r="K3595">
        <f t="shared" si="339"/>
        <v>0.18314065632731574</v>
      </c>
      <c r="L3595">
        <f t="shared" si="340"/>
        <v>-10.399999999999999</v>
      </c>
      <c r="M3595">
        <f t="shared" si="341"/>
        <v>1.3123901858822322</v>
      </c>
    </row>
    <row r="3596" spans="1:13" x14ac:dyDescent="0.3">
      <c r="A3596">
        <v>32.895833333333336</v>
      </c>
      <c r="B3596">
        <v>-2.3359999999999999</v>
      </c>
      <c r="C3596">
        <v>-1.786</v>
      </c>
      <c r="D3596">
        <v>-2.8559999999999999</v>
      </c>
      <c r="E3596">
        <v>-3.141</v>
      </c>
      <c r="F3596">
        <v>-11.284000000000001</v>
      </c>
      <c r="G3596">
        <v>-9.51</v>
      </c>
      <c r="H3596">
        <f t="shared" si="336"/>
        <v>-2.0609999999999999</v>
      </c>
      <c r="I3596">
        <f t="shared" si="337"/>
        <v>0.38890872965260243</v>
      </c>
      <c r="J3596">
        <f t="shared" si="338"/>
        <v>-2.9984999999999999</v>
      </c>
      <c r="K3596">
        <f t="shared" si="339"/>
        <v>0.20152543263816614</v>
      </c>
      <c r="L3596">
        <f t="shared" si="340"/>
        <v>-10.397</v>
      </c>
      <c r="M3596">
        <f t="shared" si="341"/>
        <v>1.2544074298249359</v>
      </c>
    </row>
    <row r="3597" spans="1:13" x14ac:dyDescent="0.3">
      <c r="A3597">
        <v>32.90625</v>
      </c>
      <c r="B3597">
        <v>-2.3439999999999999</v>
      </c>
      <c r="C3597">
        <v>-1.794</v>
      </c>
      <c r="D3597">
        <v>-2.8570000000000002</v>
      </c>
      <c r="E3597">
        <v>-3.1320000000000001</v>
      </c>
      <c r="F3597">
        <v>-11.305</v>
      </c>
      <c r="G3597">
        <v>-9.3960000000000008</v>
      </c>
      <c r="H3597">
        <f t="shared" si="336"/>
        <v>-2.069</v>
      </c>
      <c r="I3597">
        <f t="shared" si="337"/>
        <v>0.38890872965260015</v>
      </c>
      <c r="J3597">
        <f t="shared" si="338"/>
        <v>-2.9945000000000004</v>
      </c>
      <c r="K3597">
        <f t="shared" si="339"/>
        <v>0.19445436482630049</v>
      </c>
      <c r="L3597">
        <f t="shared" si="340"/>
        <v>-10.3505</v>
      </c>
      <c r="M3597">
        <f t="shared" si="341"/>
        <v>1.3498668452851184</v>
      </c>
    </row>
    <row r="3598" spans="1:13" x14ac:dyDescent="0.3">
      <c r="A3598">
        <v>32.916666666666664</v>
      </c>
      <c r="B3598">
        <v>-2.343</v>
      </c>
      <c r="C3598">
        <v>-1.7909999999999999</v>
      </c>
      <c r="D3598">
        <v>-2.871</v>
      </c>
      <c r="E3598">
        <v>-3.1240000000000001</v>
      </c>
      <c r="F3598">
        <v>-11.282</v>
      </c>
      <c r="G3598">
        <v>-9.4890000000000008</v>
      </c>
      <c r="H3598">
        <f t="shared" si="336"/>
        <v>-2.0670000000000002</v>
      </c>
      <c r="I3598">
        <f t="shared" si="337"/>
        <v>0.3903229432149703</v>
      </c>
      <c r="J3598">
        <f t="shared" si="338"/>
        <v>-2.9975000000000001</v>
      </c>
      <c r="K3598">
        <f t="shared" si="339"/>
        <v>0.17889801564019658</v>
      </c>
      <c r="L3598">
        <f t="shared" si="340"/>
        <v>-10.3855</v>
      </c>
      <c r="M3598">
        <f t="shared" si="341"/>
        <v>1.2678424586674792</v>
      </c>
    </row>
    <row r="3599" spans="1:13" x14ac:dyDescent="0.3">
      <c r="A3599">
        <v>32.927083333333336</v>
      </c>
      <c r="B3599">
        <v>-2.335</v>
      </c>
      <c r="C3599">
        <v>-1.7909999999999999</v>
      </c>
      <c r="D3599">
        <v>-2.8650000000000002</v>
      </c>
      <c r="E3599">
        <v>-3.1190000000000002</v>
      </c>
      <c r="F3599">
        <v>-11.281000000000001</v>
      </c>
      <c r="G3599">
        <v>-9.8680000000000003</v>
      </c>
      <c r="H3599">
        <f t="shared" si="336"/>
        <v>-2.0629999999999997</v>
      </c>
      <c r="I3599">
        <f t="shared" si="337"/>
        <v>0.38466608896548488</v>
      </c>
      <c r="J3599">
        <f t="shared" si="338"/>
        <v>-2.992</v>
      </c>
      <c r="K3599">
        <f t="shared" si="339"/>
        <v>0.17960512242138307</v>
      </c>
      <c r="L3599">
        <f t="shared" si="340"/>
        <v>-10.5745</v>
      </c>
      <c r="M3599">
        <f t="shared" si="341"/>
        <v>0.9991418818165918</v>
      </c>
    </row>
    <row r="3600" spans="1:13" x14ac:dyDescent="0.3">
      <c r="A3600">
        <v>32.9375</v>
      </c>
      <c r="B3600">
        <v>-2.335</v>
      </c>
      <c r="C3600">
        <v>-1.7969999999999999</v>
      </c>
      <c r="D3600">
        <v>-2.859</v>
      </c>
      <c r="E3600">
        <v>-3.113</v>
      </c>
      <c r="F3600">
        <v>-11.244999999999999</v>
      </c>
      <c r="G3600">
        <v>-9.5180000000000007</v>
      </c>
      <c r="H3600">
        <f t="shared" si="336"/>
        <v>-2.0659999999999998</v>
      </c>
      <c r="I3600">
        <f t="shared" si="337"/>
        <v>0.38042344827836461</v>
      </c>
      <c r="J3600">
        <f t="shared" si="338"/>
        <v>-2.9859999999999998</v>
      </c>
      <c r="K3600">
        <f t="shared" si="339"/>
        <v>0.17960512242138307</v>
      </c>
      <c r="L3600">
        <f t="shared" si="340"/>
        <v>-10.381499999999999</v>
      </c>
      <c r="M3600">
        <f t="shared" si="341"/>
        <v>1.2211734111091666</v>
      </c>
    </row>
    <row r="3601" spans="1:13" x14ac:dyDescent="0.3">
      <c r="A3601">
        <v>32.947916666666664</v>
      </c>
      <c r="B3601">
        <v>-2.3359999999999999</v>
      </c>
      <c r="C3601">
        <v>-1.788</v>
      </c>
      <c r="D3601">
        <v>-2.8479999999999999</v>
      </c>
      <c r="E3601">
        <v>-3.1059999999999999</v>
      </c>
      <c r="F3601">
        <v>-11.247999999999999</v>
      </c>
      <c r="G3601">
        <v>-9.5839999999999996</v>
      </c>
      <c r="H3601">
        <f t="shared" si="336"/>
        <v>-2.0619999999999998</v>
      </c>
      <c r="I3601">
        <f t="shared" si="337"/>
        <v>0.38749451609022839</v>
      </c>
      <c r="J3601">
        <f t="shared" si="338"/>
        <v>-2.9769999999999999</v>
      </c>
      <c r="K3601">
        <f t="shared" si="339"/>
        <v>0.18243354954612925</v>
      </c>
      <c r="L3601">
        <f t="shared" si="340"/>
        <v>-10.416</v>
      </c>
      <c r="M3601">
        <f t="shared" si="341"/>
        <v>1.1766256838944149</v>
      </c>
    </row>
    <row r="3602" spans="1:13" x14ac:dyDescent="0.3">
      <c r="A3602">
        <v>32.958333333333336</v>
      </c>
      <c r="B3602">
        <v>-2.33</v>
      </c>
      <c r="C3602">
        <v>-1.7889999999999999</v>
      </c>
      <c r="D3602">
        <v>-2.8460000000000001</v>
      </c>
      <c r="E3602">
        <v>-3.1019999999999999</v>
      </c>
      <c r="F3602">
        <v>-11.25</v>
      </c>
      <c r="G3602">
        <v>-9.6760000000000002</v>
      </c>
      <c r="H3602">
        <f t="shared" si="336"/>
        <v>-2.0594999999999999</v>
      </c>
      <c r="I3602">
        <f t="shared" si="337"/>
        <v>0.38254476862192333</v>
      </c>
      <c r="J3602">
        <f t="shared" si="338"/>
        <v>-2.9740000000000002</v>
      </c>
      <c r="K3602">
        <f t="shared" si="339"/>
        <v>0.18101933598375602</v>
      </c>
      <c r="L3602">
        <f t="shared" si="340"/>
        <v>-10.463000000000001</v>
      </c>
      <c r="M3602">
        <f t="shared" si="341"/>
        <v>1.1129860735876256</v>
      </c>
    </row>
    <row r="3603" spans="1:13" x14ac:dyDescent="0.3">
      <c r="A3603">
        <v>32.96875</v>
      </c>
      <c r="B3603">
        <v>-2.327</v>
      </c>
      <c r="C3603">
        <v>-1.788</v>
      </c>
      <c r="D3603">
        <v>-2.86</v>
      </c>
      <c r="E3603">
        <v>-3.1040000000000001</v>
      </c>
      <c r="F3603">
        <v>-11.141</v>
      </c>
      <c r="G3603">
        <v>-9.3949999999999996</v>
      </c>
      <c r="H3603">
        <f t="shared" si="336"/>
        <v>-2.0575000000000001</v>
      </c>
      <c r="I3603">
        <f t="shared" si="337"/>
        <v>0.38113055505954796</v>
      </c>
      <c r="J3603">
        <f t="shared" si="338"/>
        <v>-2.9820000000000002</v>
      </c>
      <c r="K3603">
        <f t="shared" si="339"/>
        <v>0.17253405460951773</v>
      </c>
      <c r="L3603">
        <f t="shared" si="340"/>
        <v>-10.268000000000001</v>
      </c>
      <c r="M3603">
        <f t="shared" si="341"/>
        <v>1.2346084399517123</v>
      </c>
    </row>
    <row r="3604" spans="1:13" x14ac:dyDescent="0.3">
      <c r="A3604">
        <v>32.979166666666664</v>
      </c>
      <c r="B3604">
        <v>-2.3330000000000002</v>
      </c>
      <c r="C3604">
        <v>-1.7989999999999999</v>
      </c>
      <c r="D3604">
        <v>-2.8530000000000002</v>
      </c>
      <c r="E3604">
        <v>-3.1160000000000001</v>
      </c>
      <c r="F3604">
        <v>-11.196</v>
      </c>
      <c r="G3604">
        <v>-9.7029999999999994</v>
      </c>
      <c r="H3604">
        <f t="shared" si="336"/>
        <v>-2.0659999999999998</v>
      </c>
      <c r="I3604">
        <f t="shared" si="337"/>
        <v>0.37759502115362148</v>
      </c>
      <c r="J3604">
        <f t="shared" si="338"/>
        <v>-2.9845000000000002</v>
      </c>
      <c r="K3604">
        <f t="shared" si="339"/>
        <v>0.18596908345206192</v>
      </c>
      <c r="L3604">
        <f t="shared" si="340"/>
        <v>-10.4495</v>
      </c>
      <c r="M3604">
        <f t="shared" si="341"/>
        <v>1.0557104243115156</v>
      </c>
    </row>
    <row r="3605" spans="1:13" x14ac:dyDescent="0.3">
      <c r="A3605">
        <v>32.989583333333336</v>
      </c>
      <c r="B3605">
        <v>-2.3159999999999998</v>
      </c>
      <c r="C3605">
        <v>-1.7989999999999999</v>
      </c>
      <c r="D3605">
        <v>-2.8559999999999999</v>
      </c>
      <c r="E3605">
        <v>-3.129</v>
      </c>
      <c r="F3605">
        <v>-11.124000000000001</v>
      </c>
      <c r="G3605">
        <v>-9.9109999999999996</v>
      </c>
      <c r="H3605">
        <f t="shared" si="336"/>
        <v>-2.0575000000000001</v>
      </c>
      <c r="I3605">
        <f t="shared" si="337"/>
        <v>0.3655742058734438</v>
      </c>
      <c r="J3605">
        <f t="shared" si="338"/>
        <v>-2.9924999999999997</v>
      </c>
      <c r="K3605">
        <f t="shared" si="339"/>
        <v>0.19304015126392757</v>
      </c>
      <c r="L3605">
        <f t="shared" si="340"/>
        <v>-10.5175</v>
      </c>
      <c r="M3605">
        <f t="shared" si="341"/>
        <v>0.8577205255792828</v>
      </c>
    </row>
    <row r="3606" spans="1:13" x14ac:dyDescent="0.3">
      <c r="A3606">
        <v>33</v>
      </c>
      <c r="B3606">
        <v>-2.323</v>
      </c>
      <c r="C3606">
        <v>-1.7889999999999999</v>
      </c>
      <c r="D3606">
        <v>-2.8479999999999999</v>
      </c>
      <c r="E3606">
        <v>-3.1190000000000002</v>
      </c>
      <c r="F3606">
        <v>-11.205</v>
      </c>
      <c r="G3606">
        <v>-9.548</v>
      </c>
      <c r="H3606">
        <f t="shared" si="336"/>
        <v>-2.056</v>
      </c>
      <c r="I3606">
        <f t="shared" si="337"/>
        <v>0.37759502115361682</v>
      </c>
      <c r="J3606">
        <f t="shared" si="338"/>
        <v>-2.9835000000000003</v>
      </c>
      <c r="K3606">
        <f t="shared" si="339"/>
        <v>0.19162593770155464</v>
      </c>
      <c r="L3606">
        <f t="shared" si="340"/>
        <v>-10.3765</v>
      </c>
      <c r="M3606">
        <f t="shared" si="341"/>
        <v>1.1716759364261093</v>
      </c>
    </row>
    <row r="3607" spans="1:13" x14ac:dyDescent="0.3">
      <c r="A3607">
        <v>33.010416666666664</v>
      </c>
      <c r="B3607">
        <v>-2.3210000000000002</v>
      </c>
      <c r="C3607">
        <v>-1.796</v>
      </c>
      <c r="D3607">
        <v>-2.8650000000000002</v>
      </c>
      <c r="E3607">
        <v>-3.1179999999999999</v>
      </c>
      <c r="F3607">
        <v>-11.231</v>
      </c>
      <c r="G3607">
        <v>-9.64</v>
      </c>
      <c r="H3607">
        <f t="shared" si="336"/>
        <v>-2.0585</v>
      </c>
      <c r="I3607">
        <f t="shared" si="337"/>
        <v>0.37123106012293849</v>
      </c>
      <c r="J3607">
        <f t="shared" si="338"/>
        <v>-2.9915000000000003</v>
      </c>
      <c r="K3607">
        <f t="shared" si="339"/>
        <v>0.17889801564019628</v>
      </c>
      <c r="L3607">
        <f t="shared" si="340"/>
        <v>-10.435500000000001</v>
      </c>
      <c r="M3607">
        <f t="shared" si="341"/>
        <v>1.1250068888677967</v>
      </c>
    </row>
    <row r="3608" spans="1:13" x14ac:dyDescent="0.3">
      <c r="A3608">
        <v>33.020833333333336</v>
      </c>
      <c r="B3608">
        <v>-2.3090000000000002</v>
      </c>
      <c r="C3608">
        <v>-1.782</v>
      </c>
      <c r="D3608">
        <v>-2.8650000000000002</v>
      </c>
      <c r="E3608">
        <v>-3.1440000000000001</v>
      </c>
      <c r="F3608">
        <v>-11.291</v>
      </c>
      <c r="G3608">
        <v>-9.4670000000000005</v>
      </c>
      <c r="H3608">
        <f t="shared" si="336"/>
        <v>-2.0455000000000001</v>
      </c>
      <c r="I3608">
        <f t="shared" si="337"/>
        <v>0.37264527368531108</v>
      </c>
      <c r="J3608">
        <f t="shared" si="338"/>
        <v>-3.0045000000000002</v>
      </c>
      <c r="K3608">
        <f t="shared" si="339"/>
        <v>0.1972827919510467</v>
      </c>
      <c r="L3608">
        <f t="shared" si="340"/>
        <v>-10.379000000000001</v>
      </c>
      <c r="M3608">
        <f t="shared" si="341"/>
        <v>1.2897627688842626</v>
      </c>
    </row>
    <row r="3609" spans="1:13" x14ac:dyDescent="0.3">
      <c r="A3609">
        <v>33.03125</v>
      </c>
      <c r="B3609">
        <v>-2.3180000000000001</v>
      </c>
      <c r="C3609">
        <v>-1.78</v>
      </c>
      <c r="D3609">
        <v>-2.8330000000000002</v>
      </c>
      <c r="E3609">
        <v>-3.1160000000000001</v>
      </c>
      <c r="F3609">
        <v>-11.128</v>
      </c>
      <c r="G3609">
        <v>-9.3870000000000005</v>
      </c>
      <c r="H3609">
        <f t="shared" si="336"/>
        <v>-2.0489999999999999</v>
      </c>
      <c r="I3609">
        <f t="shared" si="337"/>
        <v>0.38042344827836461</v>
      </c>
      <c r="J3609">
        <f t="shared" si="338"/>
        <v>-2.9744999999999999</v>
      </c>
      <c r="K3609">
        <f t="shared" si="339"/>
        <v>0.20011121907579288</v>
      </c>
      <c r="L3609">
        <f t="shared" si="340"/>
        <v>-10.2575</v>
      </c>
      <c r="M3609">
        <f t="shared" si="341"/>
        <v>1.231072906045779</v>
      </c>
    </row>
    <row r="3610" spans="1:13" x14ac:dyDescent="0.3">
      <c r="A3610">
        <v>33.041666666666664</v>
      </c>
      <c r="B3610">
        <v>-2.3149999999999999</v>
      </c>
      <c r="C3610">
        <v>-1.7849999999999999</v>
      </c>
      <c r="D3610">
        <v>-2.84</v>
      </c>
      <c r="E3610">
        <v>-3.0979999999999999</v>
      </c>
      <c r="F3610">
        <v>-11.125</v>
      </c>
      <c r="G3610">
        <v>-9.5359999999999996</v>
      </c>
      <c r="H3610">
        <f t="shared" si="336"/>
        <v>-2.0499999999999998</v>
      </c>
      <c r="I3610">
        <f t="shared" si="337"/>
        <v>0.37476659402886953</v>
      </c>
      <c r="J3610">
        <f t="shared" si="338"/>
        <v>-2.9689999999999999</v>
      </c>
      <c r="K3610">
        <f t="shared" si="339"/>
        <v>0.18243354954612925</v>
      </c>
      <c r="L3610">
        <f t="shared" si="340"/>
        <v>-10.330500000000001</v>
      </c>
      <c r="M3610">
        <f t="shared" si="341"/>
        <v>1.1235926753054244</v>
      </c>
    </row>
    <row r="3611" spans="1:13" x14ac:dyDescent="0.3">
      <c r="A3611">
        <v>33.052083333333336</v>
      </c>
      <c r="B3611">
        <v>-2.3029999999999999</v>
      </c>
      <c r="C3611">
        <v>-1.7889999999999999</v>
      </c>
      <c r="D3611">
        <v>-2.8450000000000002</v>
      </c>
      <c r="E3611">
        <v>-3.1150000000000002</v>
      </c>
      <c r="F3611">
        <v>-11.238</v>
      </c>
      <c r="G3611">
        <v>-9.5050000000000008</v>
      </c>
      <c r="H3611">
        <f t="shared" si="336"/>
        <v>-2.0459999999999998</v>
      </c>
      <c r="I3611">
        <f t="shared" si="337"/>
        <v>0.36345288552988669</v>
      </c>
      <c r="J3611">
        <f t="shared" si="338"/>
        <v>-2.9800000000000004</v>
      </c>
      <c r="K3611">
        <f t="shared" si="339"/>
        <v>0.19091883092036785</v>
      </c>
      <c r="L3611">
        <f t="shared" si="340"/>
        <v>-10.371500000000001</v>
      </c>
      <c r="M3611">
        <f t="shared" si="341"/>
        <v>1.225416051796286</v>
      </c>
    </row>
    <row r="3612" spans="1:13" x14ac:dyDescent="0.3">
      <c r="A3612">
        <v>33.0625</v>
      </c>
      <c r="B3612">
        <v>-2.3119999999999998</v>
      </c>
      <c r="C3612">
        <v>-1.7789999999999999</v>
      </c>
      <c r="D3612">
        <v>-2.8250000000000002</v>
      </c>
      <c r="E3612">
        <v>-3.1259999999999999</v>
      </c>
      <c r="F3612">
        <v>-11.234</v>
      </c>
      <c r="G3612">
        <v>-9.4580000000000002</v>
      </c>
      <c r="H3612">
        <f t="shared" si="336"/>
        <v>-2.0454999999999997</v>
      </c>
      <c r="I3612">
        <f t="shared" si="337"/>
        <v>0.37688791437243091</v>
      </c>
      <c r="J3612">
        <f t="shared" si="338"/>
        <v>-2.9755000000000003</v>
      </c>
      <c r="K3612">
        <f t="shared" si="339"/>
        <v>0.21283914113715061</v>
      </c>
      <c r="L3612">
        <f t="shared" si="340"/>
        <v>-10.346</v>
      </c>
      <c r="M3612">
        <f t="shared" si="341"/>
        <v>1.2558216433873082</v>
      </c>
    </row>
    <row r="3613" spans="1:13" x14ac:dyDescent="0.3">
      <c r="A3613">
        <v>33.072916666666664</v>
      </c>
      <c r="B3613">
        <v>-2.298</v>
      </c>
      <c r="C3613">
        <v>-1.7909999999999999</v>
      </c>
      <c r="D3613">
        <v>-2.82</v>
      </c>
      <c r="E3613">
        <v>-3.1240000000000001</v>
      </c>
      <c r="F3613">
        <v>-11.234</v>
      </c>
      <c r="G3613">
        <v>-9.4779999999999998</v>
      </c>
      <c r="H3613">
        <f t="shared" si="336"/>
        <v>-2.0445000000000002</v>
      </c>
      <c r="I3613">
        <f t="shared" si="337"/>
        <v>0.35850313806157608</v>
      </c>
      <c r="J3613">
        <f t="shared" si="338"/>
        <v>-2.972</v>
      </c>
      <c r="K3613">
        <f t="shared" si="339"/>
        <v>0.21496046148071063</v>
      </c>
      <c r="L3613">
        <f t="shared" si="340"/>
        <v>-10.356</v>
      </c>
      <c r="M3613">
        <f t="shared" si="341"/>
        <v>1.2416795077635776</v>
      </c>
    </row>
    <row r="3614" spans="1:13" x14ac:dyDescent="0.3">
      <c r="A3614">
        <v>33.083333333333336</v>
      </c>
      <c r="B3614">
        <v>-2.306</v>
      </c>
      <c r="C3614">
        <v>-1.782</v>
      </c>
      <c r="D3614">
        <v>-2.8450000000000002</v>
      </c>
      <c r="E3614">
        <v>-3.089</v>
      </c>
      <c r="F3614">
        <v>-11.263999999999999</v>
      </c>
      <c r="G3614">
        <v>-9.4420000000000002</v>
      </c>
      <c r="H3614">
        <f t="shared" si="336"/>
        <v>-2.044</v>
      </c>
      <c r="I3614">
        <f t="shared" si="337"/>
        <v>0.3705239533417507</v>
      </c>
      <c r="J3614">
        <f t="shared" si="338"/>
        <v>-2.9670000000000001</v>
      </c>
      <c r="K3614">
        <f t="shared" si="339"/>
        <v>0.17253405460951743</v>
      </c>
      <c r="L3614">
        <f t="shared" si="340"/>
        <v>-10.353</v>
      </c>
      <c r="M3614">
        <f t="shared" si="341"/>
        <v>1.288348555321889</v>
      </c>
    </row>
    <row r="3615" spans="1:13" x14ac:dyDescent="0.3">
      <c r="A3615">
        <v>33.09375</v>
      </c>
      <c r="B3615">
        <v>-2.2949999999999999</v>
      </c>
      <c r="C3615">
        <v>-1.7989999999999999</v>
      </c>
      <c r="D3615">
        <v>-2.823</v>
      </c>
      <c r="E3615">
        <v>-3.0979999999999999</v>
      </c>
      <c r="F3615">
        <v>-11.266999999999999</v>
      </c>
      <c r="G3615">
        <v>-9.4269999999999996</v>
      </c>
      <c r="H3615">
        <f t="shared" si="336"/>
        <v>-2.0469999999999997</v>
      </c>
      <c r="I3615">
        <f t="shared" si="337"/>
        <v>0.35072496346853077</v>
      </c>
      <c r="J3615">
        <f t="shared" si="338"/>
        <v>-2.9604999999999997</v>
      </c>
      <c r="K3615">
        <f t="shared" si="339"/>
        <v>0.19445436482630049</v>
      </c>
      <c r="L3615">
        <f t="shared" si="340"/>
        <v>-10.347</v>
      </c>
      <c r="M3615">
        <f t="shared" si="341"/>
        <v>1.3010764773832473</v>
      </c>
    </row>
    <row r="3616" spans="1:13" x14ac:dyDescent="0.3">
      <c r="A3616">
        <v>33.104166666666664</v>
      </c>
      <c r="B3616">
        <v>-2.2890000000000001</v>
      </c>
      <c r="C3616">
        <v>-1.774</v>
      </c>
      <c r="D3616">
        <v>-2.81</v>
      </c>
      <c r="E3616">
        <v>-3.089</v>
      </c>
      <c r="F3616">
        <v>-11.291</v>
      </c>
      <c r="G3616">
        <v>-9.4990000000000006</v>
      </c>
      <c r="H3616">
        <f t="shared" si="336"/>
        <v>-2.0315000000000003</v>
      </c>
      <c r="I3616">
        <f t="shared" si="337"/>
        <v>0.36415999231107016</v>
      </c>
      <c r="J3616">
        <f t="shared" si="338"/>
        <v>-2.9495</v>
      </c>
      <c r="K3616">
        <f t="shared" si="339"/>
        <v>0.1972827919510467</v>
      </c>
      <c r="L3616">
        <f t="shared" si="340"/>
        <v>-10.395</v>
      </c>
      <c r="M3616">
        <f t="shared" si="341"/>
        <v>1.2671353518862929</v>
      </c>
    </row>
    <row r="3617" spans="1:13" x14ac:dyDescent="0.3">
      <c r="A3617">
        <v>33.114583333333336</v>
      </c>
      <c r="B3617">
        <v>-2.2919999999999998</v>
      </c>
      <c r="C3617">
        <v>-1.78</v>
      </c>
      <c r="D3617">
        <v>-2.8140000000000001</v>
      </c>
      <c r="E3617">
        <v>-3.089</v>
      </c>
      <c r="F3617">
        <v>-11.282</v>
      </c>
      <c r="G3617">
        <v>-9.6310000000000002</v>
      </c>
      <c r="H3617">
        <f t="shared" si="336"/>
        <v>-2.036</v>
      </c>
      <c r="I3617">
        <f t="shared" si="337"/>
        <v>0.36203867196751183</v>
      </c>
      <c r="J3617">
        <f t="shared" si="338"/>
        <v>-2.9515000000000002</v>
      </c>
      <c r="K3617">
        <f t="shared" si="339"/>
        <v>0.19445436482630049</v>
      </c>
      <c r="L3617">
        <f t="shared" si="340"/>
        <v>-10.4565</v>
      </c>
      <c r="M3617">
        <f t="shared" si="341"/>
        <v>1.1674332957389899</v>
      </c>
    </row>
    <row r="3618" spans="1:13" x14ac:dyDescent="0.3">
      <c r="A3618">
        <v>33.125</v>
      </c>
      <c r="B3618">
        <v>-2.2829999999999999</v>
      </c>
      <c r="C3618">
        <v>-1.7709999999999999</v>
      </c>
      <c r="D3618">
        <v>-2.8170000000000002</v>
      </c>
      <c r="E3618">
        <v>-3.089</v>
      </c>
      <c r="F3618">
        <v>-11.266999999999999</v>
      </c>
      <c r="G3618">
        <v>-9.2509999999999994</v>
      </c>
      <c r="H3618">
        <f t="shared" si="336"/>
        <v>-2.0270000000000001</v>
      </c>
      <c r="I3618">
        <f t="shared" si="337"/>
        <v>0.36203867196751183</v>
      </c>
      <c r="J3618">
        <f t="shared" si="338"/>
        <v>-2.9530000000000003</v>
      </c>
      <c r="K3618">
        <f t="shared" si="339"/>
        <v>0.19233304448274077</v>
      </c>
      <c r="L3618">
        <f t="shared" si="340"/>
        <v>-10.259</v>
      </c>
      <c r="M3618">
        <f t="shared" si="341"/>
        <v>1.4255272708720799</v>
      </c>
    </row>
    <row r="3619" spans="1:13" x14ac:dyDescent="0.3">
      <c r="A3619">
        <v>33.135416666666664</v>
      </c>
      <c r="B3619">
        <v>-2.2890000000000001</v>
      </c>
      <c r="C3619">
        <v>-1.78</v>
      </c>
      <c r="D3619">
        <v>-2.819</v>
      </c>
      <c r="E3619">
        <v>-3.0659999999999998</v>
      </c>
      <c r="F3619">
        <v>-11.268000000000001</v>
      </c>
      <c r="G3619">
        <v>-9.5069999999999997</v>
      </c>
      <c r="H3619">
        <f t="shared" si="336"/>
        <v>-2.0345</v>
      </c>
      <c r="I3619">
        <f t="shared" si="337"/>
        <v>0.35991735162395649</v>
      </c>
      <c r="J3619">
        <f t="shared" si="338"/>
        <v>-2.9424999999999999</v>
      </c>
      <c r="K3619">
        <f t="shared" si="339"/>
        <v>0.17465537495307715</v>
      </c>
      <c r="L3619">
        <f t="shared" si="340"/>
        <v>-10.387499999999999</v>
      </c>
      <c r="M3619">
        <f t="shared" si="341"/>
        <v>1.2452150416695109</v>
      </c>
    </row>
    <row r="3620" spans="1:13" x14ac:dyDescent="0.3">
      <c r="A3620">
        <v>33.145833333333336</v>
      </c>
      <c r="B3620">
        <v>-2.2829999999999999</v>
      </c>
      <c r="C3620">
        <v>-1.7769999999999999</v>
      </c>
      <c r="D3620">
        <v>-2.802</v>
      </c>
      <c r="E3620">
        <v>-3.069</v>
      </c>
      <c r="F3620">
        <v>-11.260999999999999</v>
      </c>
      <c r="G3620">
        <v>-9.3439999999999994</v>
      </c>
      <c r="H3620">
        <f t="shared" si="336"/>
        <v>-2.0299999999999998</v>
      </c>
      <c r="I3620">
        <f t="shared" si="337"/>
        <v>0.35779603128039422</v>
      </c>
      <c r="J3620">
        <f t="shared" si="338"/>
        <v>-2.9355000000000002</v>
      </c>
      <c r="K3620">
        <f t="shared" si="339"/>
        <v>0.18879751057680813</v>
      </c>
      <c r="L3620">
        <f t="shared" si="340"/>
        <v>-10.302499999999998</v>
      </c>
      <c r="M3620">
        <f t="shared" si="341"/>
        <v>1.3555236995346116</v>
      </c>
    </row>
    <row r="3621" spans="1:13" x14ac:dyDescent="0.3">
      <c r="A3621">
        <v>33.15625</v>
      </c>
      <c r="B3621">
        <v>-2.2719999999999998</v>
      </c>
      <c r="C3621">
        <v>-1.7729999999999999</v>
      </c>
      <c r="D3621">
        <v>-2.8250000000000002</v>
      </c>
      <c r="E3621">
        <v>-3.0830000000000002</v>
      </c>
      <c r="F3621">
        <v>-11.055999999999999</v>
      </c>
      <c r="G3621">
        <v>-9.5449999999999999</v>
      </c>
      <c r="H3621">
        <f t="shared" si="336"/>
        <v>-2.0225</v>
      </c>
      <c r="I3621">
        <f t="shared" si="337"/>
        <v>0.3528462838120871</v>
      </c>
      <c r="J3621">
        <f t="shared" si="338"/>
        <v>-2.9540000000000002</v>
      </c>
      <c r="K3621">
        <f t="shared" si="339"/>
        <v>0.18243354954612925</v>
      </c>
      <c r="L3621">
        <f t="shared" si="340"/>
        <v>-10.3005</v>
      </c>
      <c r="M3621">
        <f t="shared" si="341"/>
        <v>1.0684383463728728</v>
      </c>
    </row>
    <row r="3622" spans="1:13" x14ac:dyDescent="0.3">
      <c r="A3622">
        <v>33.166666666666664</v>
      </c>
      <c r="B3622">
        <v>-2.2829999999999999</v>
      </c>
      <c r="C3622">
        <v>-1.768</v>
      </c>
      <c r="D3622">
        <v>-2.83</v>
      </c>
      <c r="E3622">
        <v>-3.0609999999999999</v>
      </c>
      <c r="F3622">
        <v>-11.077</v>
      </c>
      <c r="G3622">
        <v>-9.1969999999999992</v>
      </c>
      <c r="H3622">
        <f t="shared" si="336"/>
        <v>-2.0255000000000001</v>
      </c>
      <c r="I3622">
        <f t="shared" si="337"/>
        <v>0.3641599923110726</v>
      </c>
      <c r="J3622">
        <f t="shared" si="338"/>
        <v>-2.9455</v>
      </c>
      <c r="K3622">
        <f t="shared" si="339"/>
        <v>0.1633416664540924</v>
      </c>
      <c r="L3622">
        <f t="shared" si="340"/>
        <v>-10.137</v>
      </c>
      <c r="M3622">
        <f t="shared" si="341"/>
        <v>1.32936074863071</v>
      </c>
    </row>
    <row r="3623" spans="1:13" x14ac:dyDescent="0.3">
      <c r="A3623">
        <v>33.177083333333336</v>
      </c>
      <c r="B3623">
        <v>-2.2730000000000001</v>
      </c>
      <c r="C3623">
        <v>-1.7589999999999999</v>
      </c>
      <c r="D3623">
        <v>-2.8170000000000002</v>
      </c>
      <c r="E3623">
        <v>-3.0659999999999998</v>
      </c>
      <c r="F3623">
        <v>-11.074</v>
      </c>
      <c r="G3623">
        <v>-9.4</v>
      </c>
      <c r="H3623">
        <f t="shared" si="336"/>
        <v>-2.016</v>
      </c>
      <c r="I3623">
        <f t="shared" si="337"/>
        <v>0.36345288552988425</v>
      </c>
      <c r="J3623">
        <f t="shared" si="338"/>
        <v>-2.9415</v>
      </c>
      <c r="K3623">
        <f t="shared" si="339"/>
        <v>0.1760695885154501</v>
      </c>
      <c r="L3623">
        <f t="shared" si="340"/>
        <v>-10.237</v>
      </c>
      <c r="M3623">
        <f t="shared" si="341"/>
        <v>1.1836967517062802</v>
      </c>
    </row>
    <row r="3624" spans="1:13" x14ac:dyDescent="0.3">
      <c r="A3624">
        <v>33.1875</v>
      </c>
      <c r="B3624">
        <v>-2.2730000000000001</v>
      </c>
      <c r="C3624">
        <v>-1.7629999999999999</v>
      </c>
      <c r="D3624">
        <v>-2.8029999999999999</v>
      </c>
      <c r="E3624">
        <v>-3.0470000000000002</v>
      </c>
      <c r="F3624">
        <v>-11.064</v>
      </c>
      <c r="G3624">
        <v>-9.4619999999999997</v>
      </c>
      <c r="H3624">
        <f t="shared" si="336"/>
        <v>-2.0179999999999998</v>
      </c>
      <c r="I3624">
        <f t="shared" si="337"/>
        <v>0.36062445840514262</v>
      </c>
      <c r="J3624">
        <f t="shared" si="338"/>
        <v>-2.9249999999999998</v>
      </c>
      <c r="K3624">
        <f t="shared" si="339"/>
        <v>0.17253405460951773</v>
      </c>
      <c r="L3624">
        <f t="shared" si="340"/>
        <v>-10.263</v>
      </c>
      <c r="M3624">
        <f t="shared" si="341"/>
        <v>1.1327850634608494</v>
      </c>
    </row>
    <row r="3625" spans="1:13" x14ac:dyDescent="0.3">
      <c r="A3625">
        <v>33.197916666666664</v>
      </c>
      <c r="B3625">
        <v>-2.2730000000000001</v>
      </c>
      <c r="C3625">
        <v>-1.7529999999999999</v>
      </c>
      <c r="D3625">
        <v>-2.819</v>
      </c>
      <c r="E3625">
        <v>-3.0459999999999998</v>
      </c>
      <c r="F3625">
        <v>-11.05</v>
      </c>
      <c r="G3625">
        <v>-9.5440000000000005</v>
      </c>
      <c r="H3625">
        <f t="shared" si="336"/>
        <v>-2.0129999999999999</v>
      </c>
      <c r="I3625">
        <f t="shared" si="337"/>
        <v>0.36769552621700619</v>
      </c>
      <c r="J3625">
        <f t="shared" si="338"/>
        <v>-2.9325000000000001</v>
      </c>
      <c r="K3625">
        <f t="shared" si="339"/>
        <v>0.16051323932934619</v>
      </c>
      <c r="L3625">
        <f t="shared" si="340"/>
        <v>-10.297000000000001</v>
      </c>
      <c r="M3625">
        <f t="shared" si="341"/>
        <v>1.0649028124669409</v>
      </c>
    </row>
    <row r="3626" spans="1:13" x14ac:dyDescent="0.3">
      <c r="A3626">
        <v>33.208333333333336</v>
      </c>
      <c r="B3626">
        <v>-2.2599999999999998</v>
      </c>
      <c r="C3626">
        <v>-1.75</v>
      </c>
      <c r="D3626">
        <v>-2.81</v>
      </c>
      <c r="E3626">
        <v>-3.0790000000000002</v>
      </c>
      <c r="F3626">
        <v>-11.113</v>
      </c>
      <c r="G3626">
        <v>-9.3670000000000009</v>
      </c>
      <c r="H3626">
        <f t="shared" si="336"/>
        <v>-2.0049999999999999</v>
      </c>
      <c r="I3626">
        <f t="shared" si="337"/>
        <v>0.36062445840513768</v>
      </c>
      <c r="J3626">
        <f t="shared" si="338"/>
        <v>-2.9445000000000001</v>
      </c>
      <c r="K3626">
        <f t="shared" si="339"/>
        <v>0.19021172413918136</v>
      </c>
      <c r="L3626">
        <f t="shared" si="340"/>
        <v>-10.24</v>
      </c>
      <c r="M3626">
        <f t="shared" si="341"/>
        <v>1.234608439951711</v>
      </c>
    </row>
    <row r="3627" spans="1:13" x14ac:dyDescent="0.3">
      <c r="A3627">
        <v>33.21875</v>
      </c>
      <c r="B3627">
        <v>-2.27</v>
      </c>
      <c r="C3627">
        <v>-1.756</v>
      </c>
      <c r="D3627">
        <v>-2.82</v>
      </c>
      <c r="E3627">
        <v>-3.0659999999999998</v>
      </c>
      <c r="F3627">
        <v>-11.039</v>
      </c>
      <c r="G3627">
        <v>-9.3460000000000001</v>
      </c>
      <c r="H3627">
        <f t="shared" si="336"/>
        <v>-2.0129999999999999</v>
      </c>
      <c r="I3627">
        <f t="shared" si="337"/>
        <v>0.36345288552988669</v>
      </c>
      <c r="J3627">
        <f t="shared" si="338"/>
        <v>-2.9429999999999996</v>
      </c>
      <c r="K3627">
        <f t="shared" si="339"/>
        <v>0.17394826817189069</v>
      </c>
      <c r="L3627">
        <f t="shared" si="340"/>
        <v>-10.192499999999999</v>
      </c>
      <c r="M3627">
        <f t="shared" si="341"/>
        <v>1.1971317805488246</v>
      </c>
    </row>
    <row r="3628" spans="1:13" x14ac:dyDescent="0.3">
      <c r="A3628">
        <v>33.229166666666664</v>
      </c>
      <c r="B3628">
        <v>-2.2599999999999998</v>
      </c>
      <c r="C3628">
        <v>-1.7470000000000001</v>
      </c>
      <c r="D3628">
        <v>-2.8140000000000001</v>
      </c>
      <c r="E3628">
        <v>-3.0670000000000002</v>
      </c>
      <c r="F3628">
        <v>-11.031000000000001</v>
      </c>
      <c r="G3628">
        <v>-9.5419999999999998</v>
      </c>
      <c r="H3628">
        <f t="shared" si="336"/>
        <v>-2.0034999999999998</v>
      </c>
      <c r="I3628">
        <f t="shared" si="337"/>
        <v>0.36274577874869979</v>
      </c>
      <c r="J3628">
        <f t="shared" si="338"/>
        <v>-2.9405000000000001</v>
      </c>
      <c r="K3628">
        <f t="shared" si="339"/>
        <v>0.17889801564019658</v>
      </c>
      <c r="L3628">
        <f t="shared" si="340"/>
        <v>-10.2865</v>
      </c>
      <c r="M3628">
        <f t="shared" si="341"/>
        <v>1.0528819971867698</v>
      </c>
    </row>
    <row r="3629" spans="1:13" x14ac:dyDescent="0.3">
      <c r="A3629">
        <v>33.239583333333336</v>
      </c>
      <c r="B3629">
        <v>-2.2639999999999998</v>
      </c>
      <c r="C3629">
        <v>-1.756</v>
      </c>
      <c r="D3629">
        <v>-2.7970000000000002</v>
      </c>
      <c r="E3629">
        <v>-3.036</v>
      </c>
      <c r="F3629">
        <v>-11.013</v>
      </c>
      <c r="G3629">
        <v>-9.5359999999999996</v>
      </c>
      <c r="H3629">
        <f t="shared" si="336"/>
        <v>-2.0099999999999998</v>
      </c>
      <c r="I3629">
        <f t="shared" si="337"/>
        <v>0.35921024484276681</v>
      </c>
      <c r="J3629">
        <f t="shared" si="338"/>
        <v>-2.9165000000000001</v>
      </c>
      <c r="K3629">
        <f t="shared" si="339"/>
        <v>0.16899852070358479</v>
      </c>
      <c r="L3629">
        <f t="shared" si="340"/>
        <v>-10.2745</v>
      </c>
      <c r="M3629">
        <f t="shared" si="341"/>
        <v>1.0443967158125309</v>
      </c>
    </row>
    <row r="3630" spans="1:13" x14ac:dyDescent="0.3">
      <c r="A3630">
        <v>33.25</v>
      </c>
      <c r="B3630">
        <v>-2.2610000000000001</v>
      </c>
      <c r="C3630">
        <v>-1.7390000000000001</v>
      </c>
      <c r="D3630">
        <v>-2.7989999999999999</v>
      </c>
      <c r="E3630">
        <v>-3.03</v>
      </c>
      <c r="F3630">
        <v>-11.028</v>
      </c>
      <c r="G3630">
        <v>-9.4670000000000005</v>
      </c>
      <c r="H3630">
        <f t="shared" si="336"/>
        <v>-2</v>
      </c>
      <c r="I3630">
        <f t="shared" si="337"/>
        <v>0.36910973977937928</v>
      </c>
      <c r="J3630">
        <f t="shared" si="338"/>
        <v>-2.9144999999999999</v>
      </c>
      <c r="K3630">
        <f t="shared" si="339"/>
        <v>0.1633416664540924</v>
      </c>
      <c r="L3630">
        <f t="shared" si="340"/>
        <v>-10.2475</v>
      </c>
      <c r="M3630">
        <f t="shared" si="341"/>
        <v>1.1037936854322006</v>
      </c>
    </row>
    <row r="3631" spans="1:13" x14ac:dyDescent="0.3">
      <c r="A3631">
        <v>33.260416666666664</v>
      </c>
      <c r="B3631">
        <v>-2.254</v>
      </c>
      <c r="C3631">
        <v>-1.736</v>
      </c>
      <c r="D3631">
        <v>-2.7789999999999999</v>
      </c>
      <c r="E3631">
        <v>-3.0329999999999999</v>
      </c>
      <c r="F3631">
        <v>-11.048</v>
      </c>
      <c r="G3631">
        <v>-9.4920000000000009</v>
      </c>
      <c r="H3631">
        <f t="shared" si="336"/>
        <v>-1.9950000000000001</v>
      </c>
      <c r="I3631">
        <f t="shared" si="337"/>
        <v>0.36628131265463149</v>
      </c>
      <c r="J3631">
        <f t="shared" si="338"/>
        <v>-2.9059999999999997</v>
      </c>
      <c r="K3631">
        <f t="shared" si="339"/>
        <v>0.17960512242138307</v>
      </c>
      <c r="L3631">
        <f t="shared" si="340"/>
        <v>-10.27</v>
      </c>
      <c r="M3631">
        <f t="shared" si="341"/>
        <v>1.1002581515262673</v>
      </c>
    </row>
    <row r="3632" spans="1:13" x14ac:dyDescent="0.3">
      <c r="A3632">
        <v>33.270833333333336</v>
      </c>
      <c r="B3632">
        <v>-2.2570000000000001</v>
      </c>
      <c r="C3632">
        <v>-1.734</v>
      </c>
      <c r="D3632">
        <v>-2.8</v>
      </c>
      <c r="E3632">
        <v>-3.016</v>
      </c>
      <c r="F3632">
        <v>-11.205</v>
      </c>
      <c r="G3632">
        <v>-9.6590000000000007</v>
      </c>
      <c r="H3632">
        <f t="shared" si="336"/>
        <v>-1.9955000000000001</v>
      </c>
      <c r="I3632">
        <f t="shared" si="337"/>
        <v>0.36981684656056552</v>
      </c>
      <c r="J3632">
        <f t="shared" si="338"/>
        <v>-2.9079999999999999</v>
      </c>
      <c r="K3632">
        <f t="shared" si="339"/>
        <v>0.15273506473629442</v>
      </c>
      <c r="L3632">
        <f t="shared" si="340"/>
        <v>-10.432</v>
      </c>
      <c r="M3632">
        <f t="shared" si="341"/>
        <v>1.093187083714402</v>
      </c>
    </row>
    <row r="3633" spans="1:13" x14ac:dyDescent="0.3">
      <c r="A3633">
        <v>33.28125</v>
      </c>
      <c r="B3633">
        <v>-2.2570000000000001</v>
      </c>
      <c r="C3633">
        <v>-1.7310000000000001</v>
      </c>
      <c r="D3633">
        <v>-2.7989999999999999</v>
      </c>
      <c r="E3633">
        <v>-3.0089999999999999</v>
      </c>
      <c r="F3633">
        <v>-10.959</v>
      </c>
      <c r="G3633">
        <v>-9.3870000000000005</v>
      </c>
      <c r="H3633">
        <f t="shared" si="336"/>
        <v>-1.9940000000000002</v>
      </c>
      <c r="I3633">
        <f t="shared" si="337"/>
        <v>0.37193816690412407</v>
      </c>
      <c r="J3633">
        <f t="shared" si="338"/>
        <v>-2.9039999999999999</v>
      </c>
      <c r="K3633">
        <f t="shared" si="339"/>
        <v>0.14849242404917495</v>
      </c>
      <c r="L3633">
        <f t="shared" si="340"/>
        <v>-10.173</v>
      </c>
      <c r="M3633">
        <f t="shared" si="341"/>
        <v>1.1115718600252522</v>
      </c>
    </row>
    <row r="3634" spans="1:13" x14ac:dyDescent="0.3">
      <c r="A3634">
        <v>33.291666666666664</v>
      </c>
      <c r="B3634">
        <v>-2.246</v>
      </c>
      <c r="C3634">
        <v>-1.724</v>
      </c>
      <c r="D3634">
        <v>-2.794</v>
      </c>
      <c r="E3634">
        <v>-3.0209999999999999</v>
      </c>
      <c r="F3634">
        <v>-11.023999999999999</v>
      </c>
      <c r="G3634">
        <v>-8.9879999999999995</v>
      </c>
      <c r="H3634">
        <f t="shared" si="336"/>
        <v>-1.9849999999999999</v>
      </c>
      <c r="I3634">
        <f t="shared" si="337"/>
        <v>0.36910973977937805</v>
      </c>
      <c r="J3634">
        <f t="shared" si="338"/>
        <v>-2.9074999999999998</v>
      </c>
      <c r="K3634">
        <f t="shared" si="339"/>
        <v>0.16051323932934619</v>
      </c>
      <c r="L3634">
        <f t="shared" si="340"/>
        <v>-10.006</v>
      </c>
      <c r="M3634">
        <f t="shared" si="341"/>
        <v>1.4396694064958062</v>
      </c>
    </row>
    <row r="3635" spans="1:13" x14ac:dyDescent="0.3">
      <c r="A3635">
        <v>33.302083333333336</v>
      </c>
      <c r="B3635">
        <v>-2.2519999999999998</v>
      </c>
      <c r="C3635">
        <v>-1.7330000000000001</v>
      </c>
      <c r="D3635">
        <v>-2.7770000000000001</v>
      </c>
      <c r="E3635">
        <v>-3.0070000000000001</v>
      </c>
      <c r="F3635">
        <v>-11.151</v>
      </c>
      <c r="G3635">
        <v>-9.1189999999999998</v>
      </c>
      <c r="H3635">
        <f t="shared" si="336"/>
        <v>-1.9924999999999999</v>
      </c>
      <c r="I3635">
        <f t="shared" si="337"/>
        <v>0.36698841943581811</v>
      </c>
      <c r="J3635">
        <f t="shared" si="338"/>
        <v>-2.8920000000000003</v>
      </c>
      <c r="K3635">
        <f t="shared" si="339"/>
        <v>0.16263455967290591</v>
      </c>
      <c r="L3635">
        <f t="shared" si="340"/>
        <v>-10.135</v>
      </c>
      <c r="M3635">
        <f t="shared" si="341"/>
        <v>1.4368409793710646</v>
      </c>
    </row>
    <row r="3636" spans="1:13" x14ac:dyDescent="0.3">
      <c r="A3636">
        <v>33.3125</v>
      </c>
      <c r="B3636">
        <v>-2.238</v>
      </c>
      <c r="C3636">
        <v>-1.7330000000000001</v>
      </c>
      <c r="D3636">
        <v>-2.78</v>
      </c>
      <c r="E3636">
        <v>-3.081</v>
      </c>
      <c r="F3636">
        <v>-11.081</v>
      </c>
      <c r="G3636">
        <v>-9.0340000000000007</v>
      </c>
      <c r="H3636">
        <f t="shared" si="336"/>
        <v>-1.9855</v>
      </c>
      <c r="I3636">
        <f t="shared" si="337"/>
        <v>0.35708892449920765</v>
      </c>
      <c r="J3636">
        <f t="shared" si="338"/>
        <v>-2.9304999999999999</v>
      </c>
      <c r="K3636">
        <f t="shared" si="339"/>
        <v>0.21283914113715091</v>
      </c>
      <c r="L3636">
        <f t="shared" si="340"/>
        <v>-10.057500000000001</v>
      </c>
      <c r="M3636">
        <f t="shared" si="341"/>
        <v>1.4474475810888596</v>
      </c>
    </row>
    <row r="3637" spans="1:13" x14ac:dyDescent="0.3">
      <c r="A3637">
        <v>33.322916666666664</v>
      </c>
      <c r="B3637">
        <v>-2.2469999999999999</v>
      </c>
      <c r="C3637">
        <v>-1.714</v>
      </c>
      <c r="D3637">
        <v>-2.8</v>
      </c>
      <c r="E3637">
        <v>-3.0870000000000002</v>
      </c>
      <c r="F3637">
        <v>-11.05</v>
      </c>
      <c r="G3637">
        <v>-9.1910000000000007</v>
      </c>
      <c r="H3637">
        <f t="shared" si="336"/>
        <v>-1.9804999999999999</v>
      </c>
      <c r="I3637">
        <f t="shared" si="337"/>
        <v>0.37688791437243091</v>
      </c>
      <c r="J3637">
        <f t="shared" si="338"/>
        <v>-2.9435000000000002</v>
      </c>
      <c r="K3637">
        <f t="shared" si="339"/>
        <v>0.20293964620053942</v>
      </c>
      <c r="L3637">
        <f t="shared" si="340"/>
        <v>-10.1205</v>
      </c>
      <c r="M3637">
        <f t="shared" si="341"/>
        <v>1.3145115062257917</v>
      </c>
    </row>
    <row r="3638" spans="1:13" x14ac:dyDescent="0.3">
      <c r="A3638">
        <v>33.333333333333336</v>
      </c>
      <c r="B3638">
        <v>-2.2400000000000002</v>
      </c>
      <c r="C3638">
        <v>-1.7170000000000001</v>
      </c>
      <c r="D3638">
        <v>-2.79</v>
      </c>
      <c r="E3638">
        <v>-3.073</v>
      </c>
      <c r="F3638">
        <v>-11.03</v>
      </c>
      <c r="G3638">
        <v>-9.1739999999999995</v>
      </c>
      <c r="H3638">
        <f t="shared" si="336"/>
        <v>-1.9785000000000001</v>
      </c>
      <c r="I3638">
        <f t="shared" si="337"/>
        <v>0.36981684656056429</v>
      </c>
      <c r="J3638">
        <f t="shared" si="338"/>
        <v>-2.9314999999999998</v>
      </c>
      <c r="K3638">
        <f t="shared" si="339"/>
        <v>0.20011121907579288</v>
      </c>
      <c r="L3638">
        <f t="shared" si="340"/>
        <v>-10.102</v>
      </c>
      <c r="M3638">
        <f t="shared" si="341"/>
        <v>1.3123901858822322</v>
      </c>
    </row>
    <row r="3639" spans="1:13" x14ac:dyDescent="0.3">
      <c r="A3639">
        <v>33.34375</v>
      </c>
      <c r="B3639">
        <v>-2.2429999999999999</v>
      </c>
      <c r="C3639">
        <v>-1.716</v>
      </c>
      <c r="D3639">
        <v>-2.7759999999999998</v>
      </c>
      <c r="E3639">
        <v>-3.0230000000000001</v>
      </c>
      <c r="F3639">
        <v>-11.074</v>
      </c>
      <c r="G3639">
        <v>-9.2279999999999998</v>
      </c>
      <c r="H3639">
        <f t="shared" si="336"/>
        <v>-1.9794999999999998</v>
      </c>
      <c r="I3639">
        <f t="shared" si="337"/>
        <v>0.37264527368531225</v>
      </c>
      <c r="J3639">
        <f t="shared" si="338"/>
        <v>-2.8994999999999997</v>
      </c>
      <c r="K3639">
        <f t="shared" si="339"/>
        <v>0.17465537495307748</v>
      </c>
      <c r="L3639">
        <f t="shared" si="340"/>
        <v>-10.151</v>
      </c>
      <c r="M3639">
        <f t="shared" si="341"/>
        <v>1.3053191180703667</v>
      </c>
    </row>
    <row r="3640" spans="1:13" x14ac:dyDescent="0.3">
      <c r="A3640">
        <v>33.354166666666664</v>
      </c>
      <c r="B3640">
        <v>-2.2269999999999999</v>
      </c>
      <c r="C3640">
        <v>-1.7010000000000001</v>
      </c>
      <c r="D3640">
        <v>-2.7850000000000001</v>
      </c>
      <c r="E3640">
        <v>-3.0990000000000002</v>
      </c>
      <c r="F3640">
        <v>-11.010999999999999</v>
      </c>
      <c r="G3640">
        <v>-9.0020000000000007</v>
      </c>
      <c r="H3640">
        <f t="shared" si="336"/>
        <v>-1.964</v>
      </c>
      <c r="I3640">
        <f t="shared" si="337"/>
        <v>0.37193816690412529</v>
      </c>
      <c r="J3640">
        <f t="shared" si="338"/>
        <v>-2.9420000000000002</v>
      </c>
      <c r="K3640">
        <f t="shared" si="339"/>
        <v>0.22203152929257597</v>
      </c>
      <c r="L3640">
        <f t="shared" si="340"/>
        <v>-10.006499999999999</v>
      </c>
      <c r="M3640">
        <f t="shared" si="341"/>
        <v>1.420577523403773</v>
      </c>
    </row>
    <row r="3641" spans="1:13" x14ac:dyDescent="0.3">
      <c r="A3641">
        <v>33.364583333333336</v>
      </c>
      <c r="B3641">
        <v>-2.2400000000000002</v>
      </c>
      <c r="C3641">
        <v>-1.71</v>
      </c>
      <c r="D3641">
        <v>-2.77</v>
      </c>
      <c r="E3641">
        <v>-3.052</v>
      </c>
      <c r="F3641">
        <v>-11.034000000000001</v>
      </c>
      <c r="G3641">
        <v>-8.8840000000000003</v>
      </c>
      <c r="H3641">
        <f t="shared" si="336"/>
        <v>-1.9750000000000001</v>
      </c>
      <c r="I3641">
        <f t="shared" si="337"/>
        <v>0.37476659402887075</v>
      </c>
      <c r="J3641">
        <f t="shared" si="338"/>
        <v>-2.911</v>
      </c>
      <c r="K3641">
        <f t="shared" si="339"/>
        <v>0.19940411229460642</v>
      </c>
      <c r="L3641">
        <f t="shared" si="340"/>
        <v>-9.9589999999999996</v>
      </c>
      <c r="M3641">
        <f t="shared" si="341"/>
        <v>1.5202795795510868</v>
      </c>
    </row>
    <row r="3642" spans="1:13" x14ac:dyDescent="0.3">
      <c r="A3642">
        <v>33.375</v>
      </c>
      <c r="B3642">
        <v>-2.2269999999999999</v>
      </c>
      <c r="C3642">
        <v>-1.7050000000000001</v>
      </c>
      <c r="D3642">
        <v>-2.8</v>
      </c>
      <c r="E3642">
        <v>-3.052</v>
      </c>
      <c r="F3642">
        <v>-11.036</v>
      </c>
      <c r="G3642">
        <v>-9.4469999999999992</v>
      </c>
      <c r="H3642">
        <f t="shared" si="336"/>
        <v>-1.966</v>
      </c>
      <c r="I3642">
        <f t="shared" si="337"/>
        <v>0.36910973977937928</v>
      </c>
      <c r="J3642">
        <f t="shared" si="338"/>
        <v>-2.9260000000000002</v>
      </c>
      <c r="K3642">
        <f t="shared" si="339"/>
        <v>0.17819090885901015</v>
      </c>
      <c r="L3642">
        <f t="shared" si="340"/>
        <v>-10.241499999999998</v>
      </c>
      <c r="M3642">
        <f t="shared" si="341"/>
        <v>1.1235926753054244</v>
      </c>
    </row>
    <row r="3643" spans="1:13" x14ac:dyDescent="0.3">
      <c r="A3643">
        <v>33.385416666666664</v>
      </c>
      <c r="B3643">
        <v>-2.2309999999999999</v>
      </c>
      <c r="C3643">
        <v>-1.702</v>
      </c>
      <c r="D3643">
        <v>-2.7770000000000001</v>
      </c>
      <c r="E3643">
        <v>-3.024</v>
      </c>
      <c r="F3643">
        <v>-11.044</v>
      </c>
      <c r="G3643">
        <v>-9.234</v>
      </c>
      <c r="H3643">
        <f t="shared" si="336"/>
        <v>-1.9664999999999999</v>
      </c>
      <c r="I3643">
        <f t="shared" si="337"/>
        <v>0.3740594872476844</v>
      </c>
      <c r="J3643">
        <f t="shared" si="338"/>
        <v>-2.9005000000000001</v>
      </c>
      <c r="K3643">
        <f t="shared" si="339"/>
        <v>0.17465537495307715</v>
      </c>
      <c r="L3643">
        <f t="shared" si="340"/>
        <v>-10.138999999999999</v>
      </c>
      <c r="M3643">
        <f t="shared" si="341"/>
        <v>1.2798632739476514</v>
      </c>
    </row>
    <row r="3644" spans="1:13" x14ac:dyDescent="0.3">
      <c r="A3644">
        <v>33.395833333333336</v>
      </c>
      <c r="B3644">
        <v>-2.2210000000000001</v>
      </c>
      <c r="C3644">
        <v>-1.6910000000000001</v>
      </c>
      <c r="D3644">
        <v>-2.7959999999999998</v>
      </c>
      <c r="E3644">
        <v>-3.05</v>
      </c>
      <c r="F3644">
        <v>-11.002000000000001</v>
      </c>
      <c r="G3644">
        <v>-9.3689999999999998</v>
      </c>
      <c r="H3644">
        <f t="shared" si="336"/>
        <v>-1.956</v>
      </c>
      <c r="I3644">
        <f t="shared" si="337"/>
        <v>0.37476659402887075</v>
      </c>
      <c r="J3644">
        <f t="shared" si="338"/>
        <v>-2.923</v>
      </c>
      <c r="K3644">
        <f t="shared" si="339"/>
        <v>0.17960512242138307</v>
      </c>
      <c r="L3644">
        <f t="shared" si="340"/>
        <v>-10.185500000000001</v>
      </c>
      <c r="M3644">
        <f t="shared" si="341"/>
        <v>1.1547053736776327</v>
      </c>
    </row>
    <row r="3645" spans="1:13" x14ac:dyDescent="0.3">
      <c r="A3645">
        <v>33.40625</v>
      </c>
      <c r="B3645">
        <v>-2.2269999999999999</v>
      </c>
      <c r="C3645">
        <v>-1.6870000000000001</v>
      </c>
      <c r="D3645">
        <v>-2.7650000000000001</v>
      </c>
      <c r="E3645">
        <v>-3.0289999999999999</v>
      </c>
      <c r="F3645">
        <v>-11.044</v>
      </c>
      <c r="G3645">
        <v>-9.3089999999999993</v>
      </c>
      <c r="H3645">
        <f t="shared" si="336"/>
        <v>-1.9569999999999999</v>
      </c>
      <c r="I3645">
        <f t="shared" si="337"/>
        <v>0.38183766184073731</v>
      </c>
      <c r="J3645">
        <f t="shared" si="338"/>
        <v>-2.8970000000000002</v>
      </c>
      <c r="K3645">
        <f t="shared" si="339"/>
        <v>0.18667619023324841</v>
      </c>
      <c r="L3645">
        <f t="shared" si="340"/>
        <v>-10.176500000000001</v>
      </c>
      <c r="M3645">
        <f t="shared" si="341"/>
        <v>1.2268302653586609</v>
      </c>
    </row>
    <row r="3646" spans="1:13" x14ac:dyDescent="0.3">
      <c r="A3646">
        <v>33.416666666666664</v>
      </c>
      <c r="B3646">
        <v>-2.226</v>
      </c>
      <c r="C3646">
        <v>-1.6930000000000001</v>
      </c>
      <c r="D3646">
        <v>-2.7869999999999999</v>
      </c>
      <c r="E3646">
        <v>-3.01</v>
      </c>
      <c r="F3646">
        <v>-11.03</v>
      </c>
      <c r="G3646">
        <v>-9.1850000000000005</v>
      </c>
      <c r="H3646">
        <f t="shared" si="336"/>
        <v>-1.9595</v>
      </c>
      <c r="I3646">
        <f t="shared" si="337"/>
        <v>0.37688791437242969</v>
      </c>
      <c r="J3646">
        <f t="shared" si="338"/>
        <v>-2.8984999999999999</v>
      </c>
      <c r="K3646">
        <f t="shared" si="339"/>
        <v>0.15768481220460001</v>
      </c>
      <c r="L3646">
        <f t="shared" si="340"/>
        <v>-10.1075</v>
      </c>
      <c r="M3646">
        <f t="shared" si="341"/>
        <v>1.3046120112891795</v>
      </c>
    </row>
    <row r="3647" spans="1:13" x14ac:dyDescent="0.3">
      <c r="A3647">
        <v>33.427083333333336</v>
      </c>
      <c r="B3647">
        <v>-2.2149999999999999</v>
      </c>
      <c r="C3647">
        <v>-1.6839999999999999</v>
      </c>
      <c r="D3647">
        <v>-2.7770000000000001</v>
      </c>
      <c r="E3647">
        <v>-3.0070000000000001</v>
      </c>
      <c r="F3647">
        <v>-11.002000000000001</v>
      </c>
      <c r="G3647">
        <v>-9.2919999999999998</v>
      </c>
      <c r="H3647">
        <f t="shared" si="336"/>
        <v>-1.9495</v>
      </c>
      <c r="I3647">
        <f t="shared" si="337"/>
        <v>0.37547370081005488</v>
      </c>
      <c r="J3647">
        <f t="shared" si="338"/>
        <v>-2.8920000000000003</v>
      </c>
      <c r="K3647">
        <f t="shared" si="339"/>
        <v>0.16263455967290591</v>
      </c>
      <c r="L3647">
        <f t="shared" si="340"/>
        <v>-10.147</v>
      </c>
      <c r="M3647">
        <f t="shared" si="341"/>
        <v>1.2091525958289968</v>
      </c>
    </row>
    <row r="3648" spans="1:13" x14ac:dyDescent="0.3">
      <c r="A3648">
        <v>33.4375</v>
      </c>
      <c r="B3648">
        <v>-2.2149999999999999</v>
      </c>
      <c r="C3648">
        <v>-1.6879999999999999</v>
      </c>
      <c r="D3648">
        <v>-2.7759999999999998</v>
      </c>
      <c r="E3648">
        <v>-3.0009999999999999</v>
      </c>
      <c r="F3648">
        <v>-10.971</v>
      </c>
      <c r="G3648">
        <v>-9.0340000000000007</v>
      </c>
      <c r="H3648">
        <f t="shared" si="336"/>
        <v>-1.9514999999999998</v>
      </c>
      <c r="I3648">
        <f t="shared" si="337"/>
        <v>0.37264527368531225</v>
      </c>
      <c r="J3648">
        <f t="shared" si="338"/>
        <v>-2.8884999999999996</v>
      </c>
      <c r="K3648">
        <f t="shared" si="339"/>
        <v>0.15909902576697324</v>
      </c>
      <c r="L3648">
        <f t="shared" si="340"/>
        <v>-10.002500000000001</v>
      </c>
      <c r="M3648">
        <f t="shared" si="341"/>
        <v>1.3696658351583419</v>
      </c>
    </row>
    <row r="3649" spans="1:13" x14ac:dyDescent="0.3">
      <c r="A3649">
        <v>33.447916666666664</v>
      </c>
      <c r="B3649">
        <v>-2.2170000000000001</v>
      </c>
      <c r="C3649">
        <v>-1.7010000000000001</v>
      </c>
      <c r="D3649">
        <v>-2.7480000000000002</v>
      </c>
      <c r="E3649">
        <v>-2.99</v>
      </c>
      <c r="F3649">
        <v>-10.965</v>
      </c>
      <c r="G3649">
        <v>-9.2579999999999991</v>
      </c>
      <c r="H3649">
        <f t="shared" si="336"/>
        <v>-1.9590000000000001</v>
      </c>
      <c r="I3649">
        <f t="shared" si="337"/>
        <v>0.36486709909225873</v>
      </c>
      <c r="J3649">
        <f t="shared" si="338"/>
        <v>-2.8690000000000002</v>
      </c>
      <c r="K3649">
        <f t="shared" si="339"/>
        <v>0.17111984104714451</v>
      </c>
      <c r="L3649">
        <f t="shared" si="340"/>
        <v>-10.111499999999999</v>
      </c>
      <c r="M3649">
        <f t="shared" si="341"/>
        <v>1.2070312754854371</v>
      </c>
    </row>
    <row r="3650" spans="1:13" x14ac:dyDescent="0.3">
      <c r="A3650">
        <v>33.458333333333336</v>
      </c>
      <c r="B3650">
        <v>-2.2170000000000001</v>
      </c>
      <c r="C3650">
        <v>-1.6910000000000001</v>
      </c>
      <c r="D3650">
        <v>-2.7509999999999999</v>
      </c>
      <c r="E3650">
        <v>-2.9729999999999999</v>
      </c>
      <c r="F3650">
        <v>-11.022</v>
      </c>
      <c r="G3650">
        <v>-9.2149999999999999</v>
      </c>
      <c r="H3650">
        <f t="shared" si="336"/>
        <v>-1.9540000000000002</v>
      </c>
      <c r="I3650">
        <f t="shared" si="337"/>
        <v>0.3719381669041229</v>
      </c>
      <c r="J3650">
        <f t="shared" si="338"/>
        <v>-2.8620000000000001</v>
      </c>
      <c r="K3650">
        <f t="shared" si="339"/>
        <v>0.15697770542341355</v>
      </c>
      <c r="L3650">
        <f t="shared" si="340"/>
        <v>-10.118500000000001</v>
      </c>
      <c r="M3650">
        <f t="shared" si="341"/>
        <v>1.2777419536040917</v>
      </c>
    </row>
    <row r="3651" spans="1:13" x14ac:dyDescent="0.3">
      <c r="A3651">
        <v>33.46875</v>
      </c>
      <c r="B3651">
        <v>-2.2080000000000002</v>
      </c>
      <c r="C3651">
        <v>-1.6870000000000001</v>
      </c>
      <c r="D3651">
        <v>-2.7450000000000001</v>
      </c>
      <c r="E3651">
        <v>-2.9750000000000001</v>
      </c>
      <c r="F3651">
        <v>-11.039</v>
      </c>
      <c r="G3651">
        <v>-9.1310000000000002</v>
      </c>
      <c r="H3651">
        <f t="shared" si="336"/>
        <v>-1.9475000000000002</v>
      </c>
      <c r="I3651">
        <f t="shared" si="337"/>
        <v>0.36840263299818965</v>
      </c>
      <c r="J3651">
        <f t="shared" si="338"/>
        <v>-2.8600000000000003</v>
      </c>
      <c r="K3651">
        <f t="shared" si="339"/>
        <v>0.16263455967290591</v>
      </c>
      <c r="L3651">
        <f t="shared" si="340"/>
        <v>-10.085000000000001</v>
      </c>
      <c r="M3651">
        <f t="shared" si="341"/>
        <v>1.3491597385039322</v>
      </c>
    </row>
    <row r="3652" spans="1:13" x14ac:dyDescent="0.3">
      <c r="A3652">
        <v>33.479166666666664</v>
      </c>
      <c r="B3652">
        <v>-2.2170000000000001</v>
      </c>
      <c r="C3652">
        <v>-1.694</v>
      </c>
      <c r="D3652">
        <v>-2.76</v>
      </c>
      <c r="E3652">
        <v>-2.944</v>
      </c>
      <c r="F3652">
        <v>-11.097</v>
      </c>
      <c r="G3652">
        <v>-9.3640000000000008</v>
      </c>
      <c r="H3652">
        <f t="shared" ref="H3652:H3715" si="342">AVERAGE(B3652:C3652)</f>
        <v>-1.9555</v>
      </c>
      <c r="I3652">
        <f t="shared" ref="I3652:I3715" si="343">STDEV(B3652:C3652)</f>
        <v>0.36981684656056429</v>
      </c>
      <c r="J3652">
        <f t="shared" ref="J3652:J3715" si="344">AVERAGE(D3652:E3652)</f>
        <v>-2.8519999999999999</v>
      </c>
      <c r="K3652">
        <f t="shared" ref="K3652:K3715" si="345">STDEV(D3652:E3652)</f>
        <v>0.13010764773832487</v>
      </c>
      <c r="L3652">
        <f t="shared" ref="L3652:L3715" si="346">AVERAGE(F3652:G3652)</f>
        <v>-10.230499999999999</v>
      </c>
      <c r="M3652">
        <f t="shared" ref="M3652:M3715" si="347">STDEV(F3652:G3652)</f>
        <v>1.225416051796286</v>
      </c>
    </row>
    <row r="3653" spans="1:13" x14ac:dyDescent="0.3">
      <c r="A3653">
        <v>33.489583333333336</v>
      </c>
      <c r="B3653">
        <v>-2.214</v>
      </c>
      <c r="C3653">
        <v>-1.6930000000000001</v>
      </c>
      <c r="D3653">
        <v>-2.7450000000000001</v>
      </c>
      <c r="E3653">
        <v>-2.93</v>
      </c>
      <c r="F3653">
        <v>-11.03</v>
      </c>
      <c r="G3653">
        <v>-9.2430000000000003</v>
      </c>
      <c r="H3653">
        <f t="shared" si="342"/>
        <v>-1.9535</v>
      </c>
      <c r="I3653">
        <f t="shared" si="343"/>
        <v>0.36840263299819204</v>
      </c>
      <c r="J3653">
        <f t="shared" si="344"/>
        <v>-2.8375000000000004</v>
      </c>
      <c r="K3653">
        <f t="shared" si="345"/>
        <v>0.13081475451951133</v>
      </c>
      <c r="L3653">
        <f t="shared" si="346"/>
        <v>-10.1365</v>
      </c>
      <c r="M3653">
        <f t="shared" si="347"/>
        <v>1.2635998179803598</v>
      </c>
    </row>
    <row r="3654" spans="1:13" x14ac:dyDescent="0.3">
      <c r="A3654">
        <v>33.5</v>
      </c>
      <c r="B3654">
        <v>-2.2040000000000002</v>
      </c>
      <c r="C3654">
        <v>-1.7010000000000001</v>
      </c>
      <c r="D3654">
        <v>-2.7480000000000002</v>
      </c>
      <c r="E3654">
        <v>-2.9470000000000001</v>
      </c>
      <c r="F3654">
        <v>-10.988</v>
      </c>
      <c r="G3654">
        <v>-8.9589999999999996</v>
      </c>
      <c r="H3654">
        <f t="shared" si="342"/>
        <v>-1.9525000000000001</v>
      </c>
      <c r="I3654">
        <f t="shared" si="343"/>
        <v>0.35567471093683373</v>
      </c>
      <c r="J3654">
        <f t="shared" si="344"/>
        <v>-2.8475000000000001</v>
      </c>
      <c r="K3654">
        <f t="shared" si="345"/>
        <v>0.14071424945612285</v>
      </c>
      <c r="L3654">
        <f t="shared" si="346"/>
        <v>-9.9734999999999996</v>
      </c>
      <c r="M3654">
        <f t="shared" si="347"/>
        <v>1.4347196590275089</v>
      </c>
    </row>
    <row r="3655" spans="1:13" x14ac:dyDescent="0.3">
      <c r="A3655">
        <v>33.510416666666664</v>
      </c>
      <c r="B3655">
        <v>-2.214</v>
      </c>
      <c r="C3655">
        <v>-1.6970000000000001</v>
      </c>
      <c r="D3655">
        <v>-2.7480000000000002</v>
      </c>
      <c r="E3655">
        <v>-2.91</v>
      </c>
      <c r="F3655">
        <v>-11.034000000000001</v>
      </c>
      <c r="G3655">
        <v>-9.1020000000000003</v>
      </c>
      <c r="H3655">
        <f t="shared" si="342"/>
        <v>-1.9555</v>
      </c>
      <c r="I3655">
        <f t="shared" si="343"/>
        <v>0.36557420587344619</v>
      </c>
      <c r="J3655">
        <f t="shared" si="344"/>
        <v>-2.8290000000000002</v>
      </c>
      <c r="K3655">
        <f t="shared" si="345"/>
        <v>0.11455129855222064</v>
      </c>
      <c r="L3655">
        <f t="shared" si="346"/>
        <v>-10.068000000000001</v>
      </c>
      <c r="M3655">
        <f t="shared" si="347"/>
        <v>1.36613030125241</v>
      </c>
    </row>
    <row r="3656" spans="1:13" x14ac:dyDescent="0.3">
      <c r="A3656">
        <v>33.520833333333336</v>
      </c>
      <c r="B3656">
        <v>-2.2120000000000002</v>
      </c>
      <c r="C3656">
        <v>-1.6990000000000001</v>
      </c>
      <c r="D3656">
        <v>-2.7360000000000002</v>
      </c>
      <c r="E3656">
        <v>-2.915</v>
      </c>
      <c r="F3656">
        <v>-11.061</v>
      </c>
      <c r="G3656">
        <v>-9.1859999999999999</v>
      </c>
      <c r="H3656">
        <f t="shared" si="342"/>
        <v>-1.9555000000000002</v>
      </c>
      <c r="I3656">
        <f t="shared" si="343"/>
        <v>0.36274577874869735</v>
      </c>
      <c r="J3656">
        <f t="shared" si="344"/>
        <v>-2.8254999999999999</v>
      </c>
      <c r="K3656">
        <f t="shared" si="345"/>
        <v>0.12657211383239189</v>
      </c>
      <c r="L3656">
        <f t="shared" si="346"/>
        <v>-10.1235</v>
      </c>
      <c r="M3656">
        <f t="shared" si="347"/>
        <v>1.3258252147247767</v>
      </c>
    </row>
    <row r="3657" spans="1:13" x14ac:dyDescent="0.3">
      <c r="A3657">
        <v>33.53125</v>
      </c>
      <c r="B3657">
        <v>-2.2010000000000001</v>
      </c>
      <c r="C3657">
        <v>-1.6930000000000001</v>
      </c>
      <c r="D3657">
        <v>-2.74</v>
      </c>
      <c r="E3657">
        <v>-2.9289999999999998</v>
      </c>
      <c r="F3657">
        <v>-11.004</v>
      </c>
      <c r="G3657">
        <v>-9.01</v>
      </c>
      <c r="H3657">
        <f t="shared" si="342"/>
        <v>-1.9470000000000001</v>
      </c>
      <c r="I3657">
        <f t="shared" si="343"/>
        <v>0.35921024484276681</v>
      </c>
      <c r="J3657">
        <f t="shared" si="344"/>
        <v>-2.8345000000000002</v>
      </c>
      <c r="K3657">
        <f t="shared" si="345"/>
        <v>0.1336431816442572</v>
      </c>
      <c r="L3657">
        <f t="shared" si="346"/>
        <v>-10.007</v>
      </c>
      <c r="M3657">
        <f t="shared" si="347"/>
        <v>1.4099709216859757</v>
      </c>
    </row>
    <row r="3658" spans="1:13" x14ac:dyDescent="0.3">
      <c r="A3658">
        <v>33.541666666666664</v>
      </c>
      <c r="B3658">
        <v>-2.2080000000000002</v>
      </c>
      <c r="C3658">
        <v>-1.696</v>
      </c>
      <c r="D3658">
        <v>-2.74</v>
      </c>
      <c r="E3658">
        <v>-2.891</v>
      </c>
      <c r="F3658">
        <v>-11.002000000000001</v>
      </c>
      <c r="G3658">
        <v>-8.9879999999999995</v>
      </c>
      <c r="H3658">
        <f t="shared" si="342"/>
        <v>-1.952</v>
      </c>
      <c r="I3658">
        <f t="shared" si="343"/>
        <v>0.36203867196751305</v>
      </c>
      <c r="J3658">
        <f t="shared" si="344"/>
        <v>-2.8155000000000001</v>
      </c>
      <c r="K3658">
        <f t="shared" si="345"/>
        <v>0.10677312395916853</v>
      </c>
      <c r="L3658">
        <f t="shared" si="346"/>
        <v>-9.995000000000001</v>
      </c>
      <c r="M3658">
        <f t="shared" si="347"/>
        <v>1.4241130573096967</v>
      </c>
    </row>
    <row r="3659" spans="1:13" x14ac:dyDescent="0.3">
      <c r="A3659">
        <v>33.552083333333336</v>
      </c>
      <c r="B3659">
        <v>-2.2040000000000002</v>
      </c>
      <c r="C3659">
        <v>-1.6910000000000001</v>
      </c>
      <c r="D3659">
        <v>-2.7280000000000002</v>
      </c>
      <c r="E3659">
        <v>-2.887</v>
      </c>
      <c r="F3659">
        <v>-11.054</v>
      </c>
      <c r="G3659">
        <v>-9.1199999999999992</v>
      </c>
      <c r="H3659">
        <f t="shared" si="342"/>
        <v>-1.9475000000000002</v>
      </c>
      <c r="I3659">
        <f t="shared" si="343"/>
        <v>0.36274577874869735</v>
      </c>
      <c r="J3659">
        <f t="shared" si="344"/>
        <v>-2.8075000000000001</v>
      </c>
      <c r="K3659">
        <f t="shared" si="345"/>
        <v>0.11242997820866092</v>
      </c>
      <c r="L3659">
        <f t="shared" si="346"/>
        <v>-10.087</v>
      </c>
      <c r="M3659">
        <f t="shared" si="347"/>
        <v>1.3675445148147838</v>
      </c>
    </row>
    <row r="3660" spans="1:13" x14ac:dyDescent="0.3">
      <c r="A3660">
        <v>33.5625</v>
      </c>
      <c r="B3660">
        <v>-2.1970000000000001</v>
      </c>
      <c r="C3660">
        <v>-1.7010000000000001</v>
      </c>
      <c r="D3660">
        <v>-2.7269999999999999</v>
      </c>
      <c r="E3660">
        <v>-2.8969999999999998</v>
      </c>
      <c r="F3660">
        <v>-11.016</v>
      </c>
      <c r="G3660">
        <v>-9.0939999999999994</v>
      </c>
      <c r="H3660">
        <f t="shared" si="342"/>
        <v>-1.9490000000000001</v>
      </c>
      <c r="I3660">
        <f t="shared" si="343"/>
        <v>0.35072496346852694</v>
      </c>
      <c r="J3660">
        <f t="shared" si="344"/>
        <v>-2.8119999999999998</v>
      </c>
      <c r="K3660">
        <f t="shared" si="345"/>
        <v>0.12020815280171303</v>
      </c>
      <c r="L3660">
        <f t="shared" si="346"/>
        <v>-10.055</v>
      </c>
      <c r="M3660">
        <f t="shared" si="347"/>
        <v>1.3590592334405447</v>
      </c>
    </row>
    <row r="3661" spans="1:13" x14ac:dyDescent="0.3">
      <c r="A3661">
        <v>33.572916666666664</v>
      </c>
      <c r="B3661">
        <v>-2.1949999999999998</v>
      </c>
      <c r="C3661">
        <v>-1.696</v>
      </c>
      <c r="D3661">
        <v>-2.7309999999999999</v>
      </c>
      <c r="E3661">
        <v>-2.8969999999999998</v>
      </c>
      <c r="F3661">
        <v>-11.016999999999999</v>
      </c>
      <c r="G3661">
        <v>-9.2479999999999993</v>
      </c>
      <c r="H3661">
        <f t="shared" si="342"/>
        <v>-1.9455</v>
      </c>
      <c r="I3661">
        <f t="shared" si="343"/>
        <v>0.35284628381208583</v>
      </c>
      <c r="J3661">
        <f t="shared" si="344"/>
        <v>-2.8140000000000001</v>
      </c>
      <c r="K3661">
        <f t="shared" si="345"/>
        <v>0.11737972567696683</v>
      </c>
      <c r="L3661">
        <f t="shared" si="346"/>
        <v>-10.1325</v>
      </c>
      <c r="M3661">
        <f t="shared" si="347"/>
        <v>1.2508718959190026</v>
      </c>
    </row>
    <row r="3662" spans="1:13" x14ac:dyDescent="0.3">
      <c r="A3662">
        <v>33.583333333333336</v>
      </c>
      <c r="B3662">
        <v>-2.2010000000000001</v>
      </c>
      <c r="C3662">
        <v>-1.6930000000000001</v>
      </c>
      <c r="D3662">
        <v>-2.7389999999999999</v>
      </c>
      <c r="E3662">
        <v>-2.883</v>
      </c>
      <c r="F3662">
        <v>-11.031000000000001</v>
      </c>
      <c r="G3662">
        <v>-9.3170000000000002</v>
      </c>
      <c r="H3662">
        <f t="shared" si="342"/>
        <v>-1.9470000000000001</v>
      </c>
      <c r="I3662">
        <f t="shared" si="343"/>
        <v>0.35921024484276681</v>
      </c>
      <c r="J3662">
        <f t="shared" si="344"/>
        <v>-2.8109999999999999</v>
      </c>
      <c r="K3662">
        <f t="shared" si="345"/>
        <v>0.10182337649086293</v>
      </c>
      <c r="L3662">
        <f t="shared" si="346"/>
        <v>-10.173999999999999</v>
      </c>
      <c r="M3662">
        <f t="shared" si="347"/>
        <v>1.2119810229537427</v>
      </c>
    </row>
    <row r="3663" spans="1:13" x14ac:dyDescent="0.3">
      <c r="A3663">
        <v>33.59375</v>
      </c>
      <c r="B3663">
        <v>-2.1970000000000001</v>
      </c>
      <c r="C3663">
        <v>-1.6910000000000001</v>
      </c>
      <c r="D3663">
        <v>-2.7280000000000002</v>
      </c>
      <c r="E3663">
        <v>-2.8809999999999998</v>
      </c>
      <c r="F3663">
        <v>-11.013</v>
      </c>
      <c r="G3663">
        <v>-8.984</v>
      </c>
      <c r="H3663">
        <f t="shared" si="342"/>
        <v>-1.944</v>
      </c>
      <c r="I3663">
        <f t="shared" si="343"/>
        <v>0.357796031280393</v>
      </c>
      <c r="J3663">
        <f t="shared" si="344"/>
        <v>-2.8045</v>
      </c>
      <c r="K3663">
        <f t="shared" si="345"/>
        <v>0.10818733752154147</v>
      </c>
      <c r="L3663">
        <f t="shared" si="346"/>
        <v>-9.9984999999999999</v>
      </c>
      <c r="M3663">
        <f t="shared" si="347"/>
        <v>1.4347196590275089</v>
      </c>
    </row>
    <row r="3664" spans="1:13" x14ac:dyDescent="0.3">
      <c r="A3664">
        <v>33.604166666666664</v>
      </c>
      <c r="B3664">
        <v>-2.1880000000000002</v>
      </c>
      <c r="C3664">
        <v>-1.69</v>
      </c>
      <c r="D3664">
        <v>-2.7240000000000002</v>
      </c>
      <c r="E3664">
        <v>-2.8860000000000001</v>
      </c>
      <c r="F3664">
        <v>-10.962</v>
      </c>
      <c r="G3664">
        <v>-8.9529999999999994</v>
      </c>
      <c r="H3664">
        <f t="shared" si="342"/>
        <v>-1.9390000000000001</v>
      </c>
      <c r="I3664">
        <f t="shared" si="343"/>
        <v>0.35213917703090059</v>
      </c>
      <c r="J3664">
        <f t="shared" si="344"/>
        <v>-2.8050000000000002</v>
      </c>
      <c r="K3664">
        <f t="shared" si="345"/>
        <v>0.11455129855222064</v>
      </c>
      <c r="L3664">
        <f t="shared" si="346"/>
        <v>-9.9574999999999996</v>
      </c>
      <c r="M3664">
        <f t="shared" si="347"/>
        <v>1.4205775234037683</v>
      </c>
    </row>
    <row r="3665" spans="1:13" x14ac:dyDescent="0.3">
      <c r="A3665">
        <v>33.614583333333336</v>
      </c>
      <c r="B3665">
        <v>-2.194</v>
      </c>
      <c r="C3665">
        <v>-1.681</v>
      </c>
      <c r="D3665">
        <v>-2.7370000000000001</v>
      </c>
      <c r="E3665">
        <v>-2.875</v>
      </c>
      <c r="F3665">
        <v>-10.976000000000001</v>
      </c>
      <c r="G3665">
        <v>-10.186999999999999</v>
      </c>
      <c r="H3665">
        <f t="shared" si="342"/>
        <v>-1.9375</v>
      </c>
      <c r="I3665">
        <f t="shared" si="343"/>
        <v>0.36274577874869857</v>
      </c>
      <c r="J3665">
        <f t="shared" si="344"/>
        <v>-2.806</v>
      </c>
      <c r="K3665">
        <f t="shared" si="345"/>
        <v>9.758073580374349E-2</v>
      </c>
      <c r="L3665">
        <f t="shared" si="346"/>
        <v>-10.5815</v>
      </c>
      <c r="M3665">
        <f t="shared" si="347"/>
        <v>0.55790725035618705</v>
      </c>
    </row>
    <row r="3666" spans="1:13" x14ac:dyDescent="0.3">
      <c r="A3666">
        <v>33.625</v>
      </c>
      <c r="B3666">
        <v>-2.1800000000000002</v>
      </c>
      <c r="C3666">
        <v>-1.671</v>
      </c>
      <c r="D3666">
        <v>-2.75</v>
      </c>
      <c r="E3666">
        <v>-2.895</v>
      </c>
      <c r="F3666">
        <v>-10.954000000000001</v>
      </c>
      <c r="G3666">
        <v>-9.1</v>
      </c>
      <c r="H3666">
        <f t="shared" si="342"/>
        <v>-1.9255</v>
      </c>
      <c r="I3666">
        <f t="shared" si="343"/>
        <v>0.35991735162395277</v>
      </c>
      <c r="J3666">
        <f t="shared" si="344"/>
        <v>-2.8224999999999998</v>
      </c>
      <c r="K3666">
        <f t="shared" si="345"/>
        <v>0.1025304832720494</v>
      </c>
      <c r="L3666">
        <f t="shared" si="346"/>
        <v>-10.027000000000001</v>
      </c>
      <c r="M3666">
        <f t="shared" si="347"/>
        <v>1.3109759723198597</v>
      </c>
    </row>
    <row r="3667" spans="1:13" x14ac:dyDescent="0.3">
      <c r="A3667">
        <v>33.635416666666664</v>
      </c>
      <c r="B3667">
        <v>-2.1880000000000002</v>
      </c>
      <c r="C3667">
        <v>-1.694</v>
      </c>
      <c r="D3667">
        <v>-2.7330000000000001</v>
      </c>
      <c r="E3667">
        <v>-2.871</v>
      </c>
      <c r="F3667">
        <v>-10.936999999999999</v>
      </c>
      <c r="G3667">
        <v>-9.0679999999999996</v>
      </c>
      <c r="H3667">
        <f t="shared" si="342"/>
        <v>-1.9410000000000001</v>
      </c>
      <c r="I3667">
        <f t="shared" si="343"/>
        <v>0.34931074990615535</v>
      </c>
      <c r="J3667">
        <f t="shared" si="344"/>
        <v>-2.802</v>
      </c>
      <c r="K3667">
        <f t="shared" si="345"/>
        <v>9.758073580374349E-2</v>
      </c>
      <c r="L3667">
        <f t="shared" si="346"/>
        <v>-10.0025</v>
      </c>
      <c r="M3667">
        <f t="shared" si="347"/>
        <v>1.3215825740376572</v>
      </c>
    </row>
    <row r="3668" spans="1:13" x14ac:dyDescent="0.3">
      <c r="A3668">
        <v>33.645833333333336</v>
      </c>
      <c r="B3668">
        <v>-2.1850000000000001</v>
      </c>
      <c r="C3668">
        <v>-1.6679999999999999</v>
      </c>
      <c r="D3668">
        <v>-2.7250000000000001</v>
      </c>
      <c r="E3668">
        <v>-2.8639999999999999</v>
      </c>
      <c r="F3668">
        <v>-10.99</v>
      </c>
      <c r="G3668">
        <v>-9.1</v>
      </c>
      <c r="H3668">
        <f t="shared" si="342"/>
        <v>-1.9264999999999999</v>
      </c>
      <c r="I3668">
        <f t="shared" si="343"/>
        <v>0.36557420587344741</v>
      </c>
      <c r="J3668">
        <f t="shared" si="344"/>
        <v>-2.7945000000000002</v>
      </c>
      <c r="K3668">
        <f t="shared" si="345"/>
        <v>9.8287842584929966E-2</v>
      </c>
      <c r="L3668">
        <f t="shared" si="346"/>
        <v>-10.045</v>
      </c>
      <c r="M3668">
        <f t="shared" si="347"/>
        <v>1.3364318164425752</v>
      </c>
    </row>
    <row r="3669" spans="1:13" x14ac:dyDescent="0.3">
      <c r="A3669">
        <v>33.65625</v>
      </c>
      <c r="B3669">
        <v>-2.1779999999999999</v>
      </c>
      <c r="C3669">
        <v>-1.671</v>
      </c>
      <c r="D3669">
        <v>-2.7189999999999999</v>
      </c>
      <c r="E3669">
        <v>-2.8690000000000002</v>
      </c>
      <c r="F3669">
        <v>-10.956</v>
      </c>
      <c r="G3669">
        <v>-9.1310000000000002</v>
      </c>
      <c r="H3669">
        <f t="shared" si="342"/>
        <v>-1.9245000000000001</v>
      </c>
      <c r="I3669">
        <f t="shared" si="343"/>
        <v>0.3585031380615798</v>
      </c>
      <c r="J3669">
        <f t="shared" si="344"/>
        <v>-2.794</v>
      </c>
      <c r="K3669">
        <f t="shared" si="345"/>
        <v>0.10606601717798238</v>
      </c>
      <c r="L3669">
        <f t="shared" si="346"/>
        <v>-10.0435</v>
      </c>
      <c r="M3669">
        <f t="shared" si="347"/>
        <v>1.2904698756654487</v>
      </c>
    </row>
    <row r="3670" spans="1:13" x14ac:dyDescent="0.3">
      <c r="A3670">
        <v>33.666666666666664</v>
      </c>
      <c r="B3670">
        <v>-2.1779999999999999</v>
      </c>
      <c r="C3670">
        <v>-1.6679999999999999</v>
      </c>
      <c r="D3670">
        <v>-2.7069999999999999</v>
      </c>
      <c r="E3670">
        <v>-2.86</v>
      </c>
      <c r="F3670">
        <v>-10.936999999999999</v>
      </c>
      <c r="G3670">
        <v>-9.4469999999999992</v>
      </c>
      <c r="H3670">
        <f t="shared" si="342"/>
        <v>-1.923</v>
      </c>
      <c r="I3670">
        <f t="shared" si="343"/>
        <v>0.36062445840513768</v>
      </c>
      <c r="J3670">
        <f t="shared" si="344"/>
        <v>-2.7835000000000001</v>
      </c>
      <c r="K3670">
        <f t="shared" si="345"/>
        <v>0.10818733752154179</v>
      </c>
      <c r="L3670">
        <f t="shared" si="346"/>
        <v>-10.192</v>
      </c>
      <c r="M3670">
        <f t="shared" si="347"/>
        <v>1.0535891039679559</v>
      </c>
    </row>
    <row r="3671" spans="1:13" x14ac:dyDescent="0.3">
      <c r="A3671">
        <v>33.677083333333336</v>
      </c>
      <c r="B3671">
        <v>-2.1739999999999999</v>
      </c>
      <c r="C3671">
        <v>-1.665</v>
      </c>
      <c r="D3671">
        <v>-2.7309999999999999</v>
      </c>
      <c r="E3671">
        <v>-2.875</v>
      </c>
      <c r="F3671">
        <v>-10.93</v>
      </c>
      <c r="G3671">
        <v>-9.8689999999999998</v>
      </c>
      <c r="H3671">
        <f t="shared" si="342"/>
        <v>-1.9195</v>
      </c>
      <c r="I3671">
        <f t="shared" si="343"/>
        <v>0.35991735162395155</v>
      </c>
      <c r="J3671">
        <f t="shared" si="344"/>
        <v>-2.8029999999999999</v>
      </c>
      <c r="K3671">
        <f t="shared" si="345"/>
        <v>0.10182337649086293</v>
      </c>
      <c r="L3671">
        <f t="shared" si="346"/>
        <v>-10.3995</v>
      </c>
      <c r="M3671">
        <f t="shared" si="347"/>
        <v>0.75024029483892696</v>
      </c>
    </row>
    <row r="3672" spans="1:13" x14ac:dyDescent="0.3">
      <c r="A3672">
        <v>33.6875</v>
      </c>
      <c r="B3672">
        <v>-2.1720000000000002</v>
      </c>
      <c r="C3672">
        <v>-1.6619999999999999</v>
      </c>
      <c r="D3672">
        <v>-2.702</v>
      </c>
      <c r="E3672">
        <v>-2.875</v>
      </c>
      <c r="F3672">
        <v>-10.914</v>
      </c>
      <c r="G3672">
        <v>-9.4130000000000003</v>
      </c>
      <c r="H3672">
        <f t="shared" si="342"/>
        <v>-1.917</v>
      </c>
      <c r="I3672">
        <f t="shared" si="343"/>
        <v>0.3606244584051389</v>
      </c>
      <c r="J3672">
        <f t="shared" si="344"/>
        <v>-2.7885</v>
      </c>
      <c r="K3672">
        <f t="shared" si="345"/>
        <v>0.12232947314527275</v>
      </c>
      <c r="L3672">
        <f t="shared" si="346"/>
        <v>-10.163499999999999</v>
      </c>
      <c r="M3672">
        <f t="shared" si="347"/>
        <v>1.0613672785610075</v>
      </c>
    </row>
    <row r="3673" spans="1:13" x14ac:dyDescent="0.3">
      <c r="A3673">
        <v>33.697916666666664</v>
      </c>
      <c r="B3673">
        <v>-2.1749999999999998</v>
      </c>
      <c r="C3673">
        <v>-1.667</v>
      </c>
      <c r="D3673">
        <v>-2.7130000000000001</v>
      </c>
      <c r="E3673">
        <v>-2.8439999999999999</v>
      </c>
      <c r="F3673">
        <v>-10.914</v>
      </c>
      <c r="G3673">
        <v>-9.0500000000000007</v>
      </c>
      <c r="H3673">
        <f t="shared" si="342"/>
        <v>-1.9209999999999998</v>
      </c>
      <c r="I3673">
        <f t="shared" si="343"/>
        <v>0.35921024484276681</v>
      </c>
      <c r="J3673">
        <f t="shared" si="344"/>
        <v>-2.7785000000000002</v>
      </c>
      <c r="K3673">
        <f t="shared" si="345"/>
        <v>9.2630988335437564E-2</v>
      </c>
      <c r="L3673">
        <f t="shared" si="346"/>
        <v>-9.9819999999999993</v>
      </c>
      <c r="M3673">
        <f t="shared" si="347"/>
        <v>1.3180470401317239</v>
      </c>
    </row>
    <row r="3674" spans="1:13" x14ac:dyDescent="0.3">
      <c r="A3674">
        <v>33.708333333333336</v>
      </c>
      <c r="B3674">
        <v>-2.16</v>
      </c>
      <c r="C3674">
        <v>-1.647</v>
      </c>
      <c r="D3674">
        <v>-2.7050000000000001</v>
      </c>
      <c r="E3674">
        <v>-2.8919999999999999</v>
      </c>
      <c r="F3674">
        <v>-10.868</v>
      </c>
      <c r="G3674">
        <v>-9.157</v>
      </c>
      <c r="H3674">
        <f t="shared" si="342"/>
        <v>-1.9035000000000002</v>
      </c>
      <c r="I3674">
        <f t="shared" si="343"/>
        <v>0.36274577874869735</v>
      </c>
      <c r="J3674">
        <f t="shared" si="344"/>
        <v>-2.7984999999999998</v>
      </c>
      <c r="K3674">
        <f t="shared" si="345"/>
        <v>0.13222896808188428</v>
      </c>
      <c r="L3674">
        <f t="shared" si="346"/>
        <v>-10.012499999999999</v>
      </c>
      <c r="M3674">
        <f t="shared" si="347"/>
        <v>1.2098597026101832</v>
      </c>
    </row>
    <row r="3675" spans="1:13" x14ac:dyDescent="0.3">
      <c r="A3675">
        <v>33.71875</v>
      </c>
      <c r="B3675">
        <v>-2.1720000000000002</v>
      </c>
      <c r="C3675">
        <v>-1.6539999999999999</v>
      </c>
      <c r="D3675">
        <v>-2.7269999999999999</v>
      </c>
      <c r="E3675">
        <v>-2.86</v>
      </c>
      <c r="F3675">
        <v>-10.885</v>
      </c>
      <c r="G3675">
        <v>-9.234</v>
      </c>
      <c r="H3675">
        <f t="shared" si="342"/>
        <v>-1.913</v>
      </c>
      <c r="I3675">
        <f t="shared" si="343"/>
        <v>0.36628131265463149</v>
      </c>
      <c r="J3675">
        <f t="shared" si="344"/>
        <v>-2.7934999999999999</v>
      </c>
      <c r="K3675">
        <f t="shared" si="345"/>
        <v>9.4045201897810835E-2</v>
      </c>
      <c r="L3675">
        <f t="shared" si="346"/>
        <v>-10.0595</v>
      </c>
      <c r="M3675">
        <f t="shared" si="347"/>
        <v>1.1674332957389899</v>
      </c>
    </row>
    <row r="3676" spans="1:13" x14ac:dyDescent="0.3">
      <c r="A3676">
        <v>33.729166666666664</v>
      </c>
      <c r="B3676">
        <v>-2.1680000000000001</v>
      </c>
      <c r="C3676">
        <v>-1.653</v>
      </c>
      <c r="D3676">
        <v>-2.7109999999999999</v>
      </c>
      <c r="E3676">
        <v>-2.8540000000000001</v>
      </c>
      <c r="F3676">
        <v>-10.874000000000001</v>
      </c>
      <c r="G3676">
        <v>-8.9700000000000006</v>
      </c>
      <c r="H3676">
        <f t="shared" si="342"/>
        <v>-1.9105000000000001</v>
      </c>
      <c r="I3676">
        <f t="shared" si="343"/>
        <v>0.3641599923110726</v>
      </c>
      <c r="J3676">
        <f t="shared" si="344"/>
        <v>-2.7824999999999998</v>
      </c>
      <c r="K3676">
        <f t="shared" si="345"/>
        <v>0.10111626970967647</v>
      </c>
      <c r="L3676">
        <f t="shared" si="346"/>
        <v>-9.9220000000000006</v>
      </c>
      <c r="M3676">
        <f t="shared" si="347"/>
        <v>1.3463313113791864</v>
      </c>
    </row>
    <row r="3677" spans="1:13" x14ac:dyDescent="0.3">
      <c r="A3677">
        <v>33.739583333333336</v>
      </c>
      <c r="B3677">
        <v>-2.1619999999999999</v>
      </c>
      <c r="C3677">
        <v>-1.647</v>
      </c>
      <c r="D3677">
        <v>-2.6850000000000001</v>
      </c>
      <c r="E3677">
        <v>-2.8580000000000001</v>
      </c>
      <c r="F3677">
        <v>-10.856999999999999</v>
      </c>
      <c r="G3677">
        <v>-9.0760000000000005</v>
      </c>
      <c r="H3677">
        <f t="shared" si="342"/>
        <v>-1.9045000000000001</v>
      </c>
      <c r="I3677">
        <f t="shared" si="343"/>
        <v>0.36415999231107138</v>
      </c>
      <c r="J3677">
        <f t="shared" si="344"/>
        <v>-2.7715000000000001</v>
      </c>
      <c r="K3677">
        <f t="shared" si="345"/>
        <v>0.12232947314527275</v>
      </c>
      <c r="L3677">
        <f t="shared" si="346"/>
        <v>-9.9664999999999999</v>
      </c>
      <c r="M3677">
        <f t="shared" si="347"/>
        <v>1.2593571772932404</v>
      </c>
    </row>
    <row r="3678" spans="1:13" x14ac:dyDescent="0.3">
      <c r="A3678">
        <v>33.75</v>
      </c>
      <c r="B3678">
        <v>-2.1680000000000001</v>
      </c>
      <c r="C3678">
        <v>-1.6479999999999999</v>
      </c>
      <c r="D3678">
        <v>-2.6909999999999998</v>
      </c>
      <c r="E3678">
        <v>-2.8180000000000001</v>
      </c>
      <c r="F3678">
        <v>-10.871</v>
      </c>
      <c r="G3678">
        <v>-8.907</v>
      </c>
      <c r="H3678">
        <f t="shared" si="342"/>
        <v>-1.9079999999999999</v>
      </c>
      <c r="I3678">
        <f t="shared" si="343"/>
        <v>0.36769552621700619</v>
      </c>
      <c r="J3678">
        <f t="shared" si="344"/>
        <v>-2.7545000000000002</v>
      </c>
      <c r="K3678">
        <f t="shared" si="345"/>
        <v>8.9802561210691703E-2</v>
      </c>
      <c r="L3678">
        <f t="shared" si="346"/>
        <v>-9.8889999999999993</v>
      </c>
      <c r="M3678">
        <f t="shared" si="347"/>
        <v>1.3887577182503796</v>
      </c>
    </row>
    <row r="3679" spans="1:13" x14ac:dyDescent="0.3">
      <c r="A3679">
        <v>33.760416666666664</v>
      </c>
      <c r="B3679">
        <v>-2.1629999999999998</v>
      </c>
      <c r="C3679">
        <v>-1.6579999999999999</v>
      </c>
      <c r="D3679">
        <v>-2.7080000000000002</v>
      </c>
      <c r="E3679">
        <v>-2.8140000000000001</v>
      </c>
      <c r="F3679">
        <v>-10.864000000000001</v>
      </c>
      <c r="G3679">
        <v>-8.5660000000000007</v>
      </c>
      <c r="H3679">
        <f t="shared" si="342"/>
        <v>-1.9104999999999999</v>
      </c>
      <c r="I3679">
        <f t="shared" si="343"/>
        <v>0.35708892449920637</v>
      </c>
      <c r="J3679">
        <f t="shared" si="344"/>
        <v>-2.7610000000000001</v>
      </c>
      <c r="K3679">
        <f t="shared" si="345"/>
        <v>7.4953318805773952E-2</v>
      </c>
      <c r="L3679">
        <f t="shared" si="346"/>
        <v>-9.7149999999999999</v>
      </c>
      <c r="M3679">
        <f t="shared" si="347"/>
        <v>1.624931383166702</v>
      </c>
    </row>
    <row r="3680" spans="1:13" x14ac:dyDescent="0.3">
      <c r="A3680">
        <v>33.770833333333336</v>
      </c>
      <c r="B3680">
        <v>-2.157</v>
      </c>
      <c r="C3680">
        <v>-1.651</v>
      </c>
      <c r="D3680">
        <v>-2.6970000000000001</v>
      </c>
      <c r="E3680">
        <v>-2.8290000000000002</v>
      </c>
      <c r="F3680">
        <v>-10.817</v>
      </c>
      <c r="G3680">
        <v>-8.7859999999999996</v>
      </c>
      <c r="H3680">
        <f t="shared" si="342"/>
        <v>-1.9039999999999999</v>
      </c>
      <c r="I3680">
        <f t="shared" si="343"/>
        <v>0.3577960312803955</v>
      </c>
      <c r="J3680">
        <f t="shared" si="344"/>
        <v>-2.7629999999999999</v>
      </c>
      <c r="K3680">
        <f t="shared" si="345"/>
        <v>9.3338095116624359E-2</v>
      </c>
      <c r="L3680">
        <f t="shared" si="346"/>
        <v>-9.8015000000000008</v>
      </c>
      <c r="M3680">
        <f t="shared" si="347"/>
        <v>1.4361338725898656</v>
      </c>
    </row>
    <row r="3681" spans="1:13" x14ac:dyDescent="0.3">
      <c r="A3681">
        <v>33.78125</v>
      </c>
      <c r="B3681">
        <v>-2.165</v>
      </c>
      <c r="C3681">
        <v>-1.6539999999999999</v>
      </c>
      <c r="D3681">
        <v>-2.6909999999999998</v>
      </c>
      <c r="E3681">
        <v>-2.8039999999999998</v>
      </c>
      <c r="F3681">
        <v>-10.831</v>
      </c>
      <c r="G3681">
        <v>-8.5739999999999998</v>
      </c>
      <c r="H3681">
        <f t="shared" si="342"/>
        <v>-1.9095</v>
      </c>
      <c r="I3681">
        <f t="shared" si="343"/>
        <v>0.36133156518632525</v>
      </c>
      <c r="J3681">
        <f t="shared" si="344"/>
        <v>-2.7474999999999996</v>
      </c>
      <c r="K3681">
        <f t="shared" si="345"/>
        <v>7.9903066274079865E-2</v>
      </c>
      <c r="L3681">
        <f t="shared" si="346"/>
        <v>-9.7025000000000006</v>
      </c>
      <c r="M3681">
        <f t="shared" si="347"/>
        <v>1.5959400051380264</v>
      </c>
    </row>
    <row r="3682" spans="1:13" x14ac:dyDescent="0.3">
      <c r="A3682">
        <v>33.791666666666664</v>
      </c>
      <c r="B3682">
        <v>-2.1579999999999999</v>
      </c>
      <c r="C3682">
        <v>-1.6559999999999999</v>
      </c>
      <c r="D3682">
        <v>-2.6869999999999998</v>
      </c>
      <c r="E3682">
        <v>-2.8140000000000001</v>
      </c>
      <c r="F3682">
        <v>-10.87</v>
      </c>
      <c r="G3682">
        <v>-8.7530000000000001</v>
      </c>
      <c r="H3682">
        <f t="shared" si="342"/>
        <v>-1.907</v>
      </c>
      <c r="I3682">
        <f t="shared" si="343"/>
        <v>0.35496760415564521</v>
      </c>
      <c r="J3682">
        <f t="shared" si="344"/>
        <v>-2.7504999999999997</v>
      </c>
      <c r="K3682">
        <f t="shared" si="345"/>
        <v>8.9802561210691703E-2</v>
      </c>
      <c r="L3682">
        <f t="shared" si="346"/>
        <v>-9.8114999999999988</v>
      </c>
      <c r="M3682">
        <f t="shared" si="347"/>
        <v>1.4969450557719335</v>
      </c>
    </row>
    <row r="3683" spans="1:13" x14ac:dyDescent="0.3">
      <c r="A3683">
        <v>33.802083333333336</v>
      </c>
      <c r="B3683">
        <v>-2.1539999999999999</v>
      </c>
      <c r="C3683">
        <v>-1.641</v>
      </c>
      <c r="D3683">
        <v>-2.677</v>
      </c>
      <c r="E3683">
        <v>-2.823</v>
      </c>
      <c r="F3683">
        <v>-10.945</v>
      </c>
      <c r="G3683">
        <v>-9.0370000000000008</v>
      </c>
      <c r="H3683">
        <f t="shared" si="342"/>
        <v>-1.8975</v>
      </c>
      <c r="I3683">
        <f t="shared" si="343"/>
        <v>0.36274577874869857</v>
      </c>
      <c r="J3683">
        <f t="shared" si="344"/>
        <v>-2.75</v>
      </c>
      <c r="K3683">
        <f t="shared" si="345"/>
        <v>0.10323759005323588</v>
      </c>
      <c r="L3683">
        <f t="shared" si="346"/>
        <v>-9.9909999999999997</v>
      </c>
      <c r="M3683">
        <f t="shared" si="347"/>
        <v>1.3491597385039322</v>
      </c>
    </row>
    <row r="3684" spans="1:13" x14ac:dyDescent="0.3">
      <c r="A3684">
        <v>33.8125</v>
      </c>
      <c r="B3684">
        <v>-2.1579999999999999</v>
      </c>
      <c r="C3684">
        <v>-1.6419999999999999</v>
      </c>
      <c r="D3684">
        <v>-2.673</v>
      </c>
      <c r="E3684">
        <v>-2.7949999999999999</v>
      </c>
      <c r="F3684">
        <v>-10.961</v>
      </c>
      <c r="G3684">
        <v>-8.8279999999999994</v>
      </c>
      <c r="H3684">
        <f t="shared" si="342"/>
        <v>-1.9</v>
      </c>
      <c r="I3684">
        <f t="shared" si="343"/>
        <v>0.36486709909225751</v>
      </c>
      <c r="J3684">
        <f t="shared" si="344"/>
        <v>-2.734</v>
      </c>
      <c r="K3684">
        <f t="shared" si="345"/>
        <v>8.6267027304758714E-2</v>
      </c>
      <c r="L3684">
        <f t="shared" si="346"/>
        <v>-9.8945000000000007</v>
      </c>
      <c r="M3684">
        <f t="shared" si="347"/>
        <v>1.508258764270906</v>
      </c>
    </row>
    <row r="3685" spans="1:13" x14ac:dyDescent="0.3">
      <c r="A3685">
        <v>33.822916666666664</v>
      </c>
      <c r="B3685">
        <v>-2.149</v>
      </c>
      <c r="C3685">
        <v>-1.6379999999999999</v>
      </c>
      <c r="D3685">
        <v>-2.6819999999999999</v>
      </c>
      <c r="E3685">
        <v>-2.806</v>
      </c>
      <c r="F3685">
        <v>-10.928000000000001</v>
      </c>
      <c r="G3685">
        <v>-8.7669999999999995</v>
      </c>
      <c r="H3685">
        <f t="shared" si="342"/>
        <v>-1.8935</v>
      </c>
      <c r="I3685">
        <f t="shared" si="343"/>
        <v>0.36133156518632525</v>
      </c>
      <c r="J3685">
        <f t="shared" si="344"/>
        <v>-2.7439999999999998</v>
      </c>
      <c r="K3685">
        <f t="shared" si="345"/>
        <v>8.7681240867131971E-2</v>
      </c>
      <c r="L3685">
        <f t="shared" si="346"/>
        <v>-9.8475000000000001</v>
      </c>
      <c r="M3685">
        <f t="shared" si="347"/>
        <v>1.5280577541441271</v>
      </c>
    </row>
    <row r="3686" spans="1:13" x14ac:dyDescent="0.3">
      <c r="A3686">
        <v>33.833333333333336</v>
      </c>
      <c r="B3686">
        <v>-2.1459999999999999</v>
      </c>
      <c r="C3686">
        <v>-1.639</v>
      </c>
      <c r="D3686">
        <v>-2.6880000000000002</v>
      </c>
      <c r="E3686">
        <v>-2.8149999999999999</v>
      </c>
      <c r="F3686">
        <v>-10.928000000000001</v>
      </c>
      <c r="G3686">
        <v>-8.8789999999999996</v>
      </c>
      <c r="H3686">
        <f t="shared" si="342"/>
        <v>-1.8925000000000001</v>
      </c>
      <c r="I3686">
        <f t="shared" si="343"/>
        <v>0.35850313806157857</v>
      </c>
      <c r="J3686">
        <f t="shared" si="344"/>
        <v>-2.7515000000000001</v>
      </c>
      <c r="K3686">
        <f t="shared" si="345"/>
        <v>8.9802561210691384E-2</v>
      </c>
      <c r="L3686">
        <f t="shared" si="346"/>
        <v>-9.9035000000000011</v>
      </c>
      <c r="M3686">
        <f t="shared" si="347"/>
        <v>1.4488617946512341</v>
      </c>
    </row>
    <row r="3687" spans="1:13" x14ac:dyDescent="0.3">
      <c r="A3687">
        <v>33.84375</v>
      </c>
      <c r="B3687">
        <v>-2.1520000000000001</v>
      </c>
      <c r="C3687">
        <v>-1.635</v>
      </c>
      <c r="D3687">
        <v>-2.673</v>
      </c>
      <c r="E3687">
        <v>-2.7919999999999998</v>
      </c>
      <c r="F3687">
        <v>-10.928000000000001</v>
      </c>
      <c r="G3687">
        <v>-8.6769999999999996</v>
      </c>
      <c r="H3687">
        <f t="shared" si="342"/>
        <v>-1.8935</v>
      </c>
      <c r="I3687">
        <f t="shared" si="343"/>
        <v>0.36557420587344619</v>
      </c>
      <c r="J3687">
        <f t="shared" si="344"/>
        <v>-2.7324999999999999</v>
      </c>
      <c r="K3687">
        <f t="shared" si="345"/>
        <v>8.4145706961198996E-2</v>
      </c>
      <c r="L3687">
        <f t="shared" si="346"/>
        <v>-9.8025000000000002</v>
      </c>
      <c r="M3687">
        <f t="shared" si="347"/>
        <v>1.5916973644509191</v>
      </c>
    </row>
    <row r="3688" spans="1:13" x14ac:dyDescent="0.3">
      <c r="A3688">
        <v>33.854166666666664</v>
      </c>
      <c r="B3688">
        <v>-2.1459999999999999</v>
      </c>
      <c r="C3688">
        <v>-1.631</v>
      </c>
      <c r="D3688">
        <v>-2.6680000000000001</v>
      </c>
      <c r="E3688">
        <v>-2.7890000000000001</v>
      </c>
      <c r="F3688">
        <v>-10.944000000000001</v>
      </c>
      <c r="G3688">
        <v>-8.6669999999999998</v>
      </c>
      <c r="H3688">
        <f t="shared" si="342"/>
        <v>-1.8885000000000001</v>
      </c>
      <c r="I3688">
        <f t="shared" si="343"/>
        <v>0.36415999231107016</v>
      </c>
      <c r="J3688">
        <f t="shared" si="344"/>
        <v>-2.7285000000000004</v>
      </c>
      <c r="K3688">
        <f t="shared" si="345"/>
        <v>8.5559920523572253E-2</v>
      </c>
      <c r="L3688">
        <f t="shared" si="346"/>
        <v>-9.8055000000000003</v>
      </c>
      <c r="M3688">
        <f t="shared" si="347"/>
        <v>1.6100821407617694</v>
      </c>
    </row>
    <row r="3689" spans="1:13" x14ac:dyDescent="0.3">
      <c r="A3689">
        <v>33.864583333333336</v>
      </c>
      <c r="B3689">
        <v>-2.14</v>
      </c>
      <c r="C3689">
        <v>-1.619</v>
      </c>
      <c r="D3689">
        <v>-2.6709999999999998</v>
      </c>
      <c r="E3689">
        <v>-2.7949999999999999</v>
      </c>
      <c r="F3689">
        <v>-10.872999999999999</v>
      </c>
      <c r="G3689">
        <v>-8.7859999999999996</v>
      </c>
      <c r="H3689">
        <f t="shared" si="342"/>
        <v>-1.8795000000000002</v>
      </c>
      <c r="I3689">
        <f t="shared" si="343"/>
        <v>0.36840263299818965</v>
      </c>
      <c r="J3689">
        <f t="shared" si="344"/>
        <v>-2.7329999999999997</v>
      </c>
      <c r="K3689">
        <f t="shared" si="345"/>
        <v>8.7681240867131971E-2</v>
      </c>
      <c r="L3689">
        <f t="shared" si="346"/>
        <v>-9.8294999999999995</v>
      </c>
      <c r="M3689">
        <f t="shared" si="347"/>
        <v>1.4757318523363154</v>
      </c>
    </row>
    <row r="3690" spans="1:13" x14ac:dyDescent="0.3">
      <c r="A3690">
        <v>33.875</v>
      </c>
      <c r="B3690">
        <v>-2.1459999999999999</v>
      </c>
      <c r="C3690">
        <v>-1.633</v>
      </c>
      <c r="D3690">
        <v>-2.665</v>
      </c>
      <c r="E3690">
        <v>-2.7719999999999998</v>
      </c>
      <c r="F3690">
        <v>-10.896000000000001</v>
      </c>
      <c r="G3690">
        <v>-8.7579999999999991</v>
      </c>
      <c r="H3690">
        <f t="shared" si="342"/>
        <v>-1.8895</v>
      </c>
      <c r="I3690">
        <f t="shared" si="343"/>
        <v>0.36274577874869857</v>
      </c>
      <c r="J3690">
        <f t="shared" si="344"/>
        <v>-2.7184999999999997</v>
      </c>
      <c r="K3690">
        <f t="shared" si="345"/>
        <v>7.5660425586960414E-2</v>
      </c>
      <c r="L3690">
        <f t="shared" si="346"/>
        <v>-9.827</v>
      </c>
      <c r="M3690">
        <f t="shared" si="347"/>
        <v>1.5117942981768433</v>
      </c>
    </row>
    <row r="3691" spans="1:13" x14ac:dyDescent="0.3">
      <c r="A3691">
        <v>33.885416666666664</v>
      </c>
      <c r="B3691">
        <v>-2.14</v>
      </c>
      <c r="C3691">
        <v>-1.6220000000000001</v>
      </c>
      <c r="D3691">
        <v>-2.6760000000000002</v>
      </c>
      <c r="E3691">
        <v>-2.7719999999999998</v>
      </c>
      <c r="F3691">
        <v>-10.853999999999999</v>
      </c>
      <c r="G3691">
        <v>-8.641</v>
      </c>
      <c r="H3691">
        <f t="shared" si="342"/>
        <v>-1.8810000000000002</v>
      </c>
      <c r="I3691">
        <f t="shared" si="343"/>
        <v>0.36628131265463026</v>
      </c>
      <c r="J3691">
        <f t="shared" si="344"/>
        <v>-2.7240000000000002</v>
      </c>
      <c r="K3691">
        <f t="shared" si="345"/>
        <v>6.7882250993908308E-2</v>
      </c>
      <c r="L3691">
        <f t="shared" si="346"/>
        <v>-9.7474999999999987</v>
      </c>
      <c r="M3691">
        <f t="shared" si="347"/>
        <v>1.5648273067658429</v>
      </c>
    </row>
    <row r="3692" spans="1:13" x14ac:dyDescent="0.3">
      <c r="A3692">
        <v>33.895833333333336</v>
      </c>
      <c r="B3692">
        <v>-2.1320000000000001</v>
      </c>
      <c r="C3692">
        <v>-1.6279999999999999</v>
      </c>
      <c r="D3692">
        <v>-2.6709999999999998</v>
      </c>
      <c r="E3692">
        <v>-2.7749999999999999</v>
      </c>
      <c r="F3692">
        <v>-10.981</v>
      </c>
      <c r="G3692">
        <v>-8.5980000000000008</v>
      </c>
      <c r="H3692">
        <f t="shared" si="342"/>
        <v>-1.88</v>
      </c>
      <c r="I3692">
        <f t="shared" si="343"/>
        <v>0.35638181771802119</v>
      </c>
      <c r="J3692">
        <f t="shared" si="344"/>
        <v>-2.7229999999999999</v>
      </c>
      <c r="K3692">
        <f t="shared" si="345"/>
        <v>7.3539105243401015E-2</v>
      </c>
      <c r="L3692">
        <f t="shared" si="346"/>
        <v>-9.7895000000000003</v>
      </c>
      <c r="M3692">
        <f t="shared" si="347"/>
        <v>1.6850354595675456</v>
      </c>
    </row>
    <row r="3693" spans="1:13" x14ac:dyDescent="0.3">
      <c r="A3693">
        <v>33.90625</v>
      </c>
      <c r="B3693">
        <v>-2.14</v>
      </c>
      <c r="C3693">
        <v>-1.6279999999999999</v>
      </c>
      <c r="D3693">
        <v>-2.6669999999999998</v>
      </c>
      <c r="E3693">
        <v>-2.7519999999999998</v>
      </c>
      <c r="F3693">
        <v>-10.923999999999999</v>
      </c>
      <c r="G3693">
        <v>-8.5549999999999997</v>
      </c>
      <c r="H3693">
        <f t="shared" si="342"/>
        <v>-1.8839999999999999</v>
      </c>
      <c r="I3693">
        <f t="shared" si="343"/>
        <v>0.36203867196751305</v>
      </c>
      <c r="J3693">
        <f t="shared" si="344"/>
        <v>-2.7094999999999998</v>
      </c>
      <c r="K3693">
        <f t="shared" si="345"/>
        <v>6.0104076400856514E-2</v>
      </c>
      <c r="L3693">
        <f t="shared" si="346"/>
        <v>-9.7394999999999996</v>
      </c>
      <c r="M3693">
        <f t="shared" si="347"/>
        <v>1.6751359646309332</v>
      </c>
    </row>
    <row r="3694" spans="1:13" x14ac:dyDescent="0.3">
      <c r="A3694">
        <v>33.916666666666664</v>
      </c>
      <c r="B3694">
        <v>-2.1349999999999998</v>
      </c>
      <c r="C3694">
        <v>-1.6240000000000001</v>
      </c>
      <c r="D3694">
        <v>-2.6640000000000001</v>
      </c>
      <c r="E3694">
        <v>-2.7490000000000001</v>
      </c>
      <c r="F3694">
        <v>-10.957000000000001</v>
      </c>
      <c r="G3694">
        <v>-8.9250000000000007</v>
      </c>
      <c r="H3694">
        <f t="shared" si="342"/>
        <v>-1.8794999999999999</v>
      </c>
      <c r="I3694">
        <f t="shared" si="343"/>
        <v>0.36133156518632653</v>
      </c>
      <c r="J3694">
        <f t="shared" si="344"/>
        <v>-2.7065000000000001</v>
      </c>
      <c r="K3694">
        <f t="shared" si="345"/>
        <v>6.0104076400856514E-2</v>
      </c>
      <c r="L3694">
        <f t="shared" si="346"/>
        <v>-9.9410000000000007</v>
      </c>
      <c r="M3694">
        <f t="shared" si="347"/>
        <v>1.4368409793710573</v>
      </c>
    </row>
    <row r="3695" spans="1:13" x14ac:dyDescent="0.3">
      <c r="A3695">
        <v>33.927083333333336</v>
      </c>
      <c r="B3695">
        <v>-2.1309999999999998</v>
      </c>
      <c r="C3695">
        <v>-1.6279999999999999</v>
      </c>
      <c r="D3695">
        <v>-2.65</v>
      </c>
      <c r="E3695">
        <v>-2.7570000000000001</v>
      </c>
      <c r="F3695">
        <v>-10.939</v>
      </c>
      <c r="G3695">
        <v>-8.7840000000000007</v>
      </c>
      <c r="H3695">
        <f t="shared" si="342"/>
        <v>-1.8794999999999997</v>
      </c>
      <c r="I3695">
        <f t="shared" si="343"/>
        <v>0.355674710936835</v>
      </c>
      <c r="J3695">
        <f t="shared" si="344"/>
        <v>-2.7035</v>
      </c>
      <c r="K3695">
        <f t="shared" si="345"/>
        <v>7.5660425586960733E-2</v>
      </c>
      <c r="L3695">
        <f t="shared" si="346"/>
        <v>-9.8614999999999995</v>
      </c>
      <c r="M3695">
        <f t="shared" si="347"/>
        <v>1.523815113457019</v>
      </c>
    </row>
    <row r="3696" spans="1:13" x14ac:dyDescent="0.3">
      <c r="A3696">
        <v>33.9375</v>
      </c>
      <c r="B3696">
        <v>-2.137</v>
      </c>
      <c r="C3696">
        <v>-1.6220000000000001</v>
      </c>
      <c r="D3696">
        <v>-2.677</v>
      </c>
      <c r="E3696">
        <v>-2.734</v>
      </c>
      <c r="F3696">
        <v>-10.968</v>
      </c>
      <c r="G3696">
        <v>-8.9130000000000003</v>
      </c>
      <c r="H3696">
        <f t="shared" si="342"/>
        <v>-1.8795000000000002</v>
      </c>
      <c r="I3696">
        <f t="shared" si="343"/>
        <v>0.36415999231107138</v>
      </c>
      <c r="J3696">
        <f t="shared" si="344"/>
        <v>-2.7054999999999998</v>
      </c>
      <c r="K3696">
        <f t="shared" si="345"/>
        <v>4.030508652763317E-2</v>
      </c>
      <c r="L3696">
        <f t="shared" si="346"/>
        <v>-9.9405000000000001</v>
      </c>
      <c r="M3696">
        <f t="shared" si="347"/>
        <v>1.4531044353383467</v>
      </c>
    </row>
    <row r="3697" spans="1:13" x14ac:dyDescent="0.3">
      <c r="A3697">
        <v>33.947916666666664</v>
      </c>
      <c r="B3697">
        <v>-2.1280000000000001</v>
      </c>
      <c r="C3697">
        <v>-1.6160000000000001</v>
      </c>
      <c r="D3697">
        <v>-2.66</v>
      </c>
      <c r="E3697">
        <v>-2.74</v>
      </c>
      <c r="F3697">
        <v>-10.933</v>
      </c>
      <c r="G3697">
        <v>-8.8480000000000008</v>
      </c>
      <c r="H3697">
        <f t="shared" si="342"/>
        <v>-1.8720000000000001</v>
      </c>
      <c r="I3697">
        <f t="shared" si="343"/>
        <v>0.36203867196751305</v>
      </c>
      <c r="J3697">
        <f t="shared" si="344"/>
        <v>-2.7</v>
      </c>
      <c r="K3697">
        <f t="shared" si="345"/>
        <v>5.6568542494923851E-2</v>
      </c>
      <c r="L3697">
        <f t="shared" si="346"/>
        <v>-9.8904999999999994</v>
      </c>
      <c r="M3697">
        <f t="shared" si="347"/>
        <v>1.4743176387739676</v>
      </c>
    </row>
    <row r="3698" spans="1:13" x14ac:dyDescent="0.3">
      <c r="A3698">
        <v>33.958333333333336</v>
      </c>
      <c r="B3698">
        <v>-2.1259999999999999</v>
      </c>
      <c r="C3698">
        <v>-1.6120000000000001</v>
      </c>
      <c r="D3698">
        <v>-2.65</v>
      </c>
      <c r="E3698">
        <v>-2.7370000000000001</v>
      </c>
      <c r="F3698">
        <v>-10.936999999999999</v>
      </c>
      <c r="G3698">
        <v>-8.827</v>
      </c>
      <c r="H3698">
        <f t="shared" si="342"/>
        <v>-1.869</v>
      </c>
      <c r="I3698">
        <f t="shared" si="343"/>
        <v>0.36345288552988425</v>
      </c>
      <c r="J3698">
        <f t="shared" si="344"/>
        <v>-2.6935000000000002</v>
      </c>
      <c r="K3698">
        <f t="shared" si="345"/>
        <v>6.1518289963229764E-2</v>
      </c>
      <c r="L3698">
        <f t="shared" si="346"/>
        <v>-9.8819999999999997</v>
      </c>
      <c r="M3698">
        <f t="shared" si="347"/>
        <v>1.4919953083036204</v>
      </c>
    </row>
    <row r="3699" spans="1:13" x14ac:dyDescent="0.3">
      <c r="A3699">
        <v>33.96875</v>
      </c>
      <c r="B3699">
        <v>-2.1309999999999998</v>
      </c>
      <c r="C3699">
        <v>-1.613</v>
      </c>
      <c r="D3699">
        <v>-2.653</v>
      </c>
      <c r="E3699">
        <v>-2.7170000000000001</v>
      </c>
      <c r="F3699">
        <v>-10.933999999999999</v>
      </c>
      <c r="G3699">
        <v>-8.6579999999999995</v>
      </c>
      <c r="H3699">
        <f t="shared" si="342"/>
        <v>-1.8719999999999999</v>
      </c>
      <c r="I3699">
        <f t="shared" si="343"/>
        <v>0.36628131265463149</v>
      </c>
      <c r="J3699">
        <f t="shared" si="344"/>
        <v>-2.6850000000000001</v>
      </c>
      <c r="K3699">
        <f t="shared" si="345"/>
        <v>4.5254833995939082E-2</v>
      </c>
      <c r="L3699">
        <f t="shared" si="346"/>
        <v>-9.7959999999999994</v>
      </c>
      <c r="M3699">
        <f t="shared" si="347"/>
        <v>1.6093750339805759</v>
      </c>
    </row>
    <row r="3700" spans="1:13" x14ac:dyDescent="0.3">
      <c r="A3700">
        <v>33.979166666666664</v>
      </c>
      <c r="B3700">
        <v>-2.1190000000000002</v>
      </c>
      <c r="C3700">
        <v>-1.6040000000000001</v>
      </c>
      <c r="D3700">
        <v>-2.653</v>
      </c>
      <c r="E3700">
        <v>-2.7250000000000001</v>
      </c>
      <c r="F3700">
        <v>-10.877000000000001</v>
      </c>
      <c r="G3700">
        <v>-8.6069999999999993</v>
      </c>
      <c r="H3700">
        <f t="shared" si="342"/>
        <v>-1.8615000000000002</v>
      </c>
      <c r="I3700">
        <f t="shared" si="343"/>
        <v>0.36415999231107138</v>
      </c>
      <c r="J3700">
        <f t="shared" si="344"/>
        <v>-2.6890000000000001</v>
      </c>
      <c r="K3700">
        <f t="shared" si="345"/>
        <v>5.0911688245431463E-2</v>
      </c>
      <c r="L3700">
        <f t="shared" si="346"/>
        <v>-9.7420000000000009</v>
      </c>
      <c r="M3700">
        <f t="shared" si="347"/>
        <v>1.6051323932934523</v>
      </c>
    </row>
    <row r="3701" spans="1:13" x14ac:dyDescent="0.3">
      <c r="A3701">
        <v>33.989583333333336</v>
      </c>
      <c r="B3701">
        <v>-2.125</v>
      </c>
      <c r="C3701">
        <v>-1.6040000000000001</v>
      </c>
      <c r="D3701">
        <v>-2.645</v>
      </c>
      <c r="E3701">
        <v>-2.706</v>
      </c>
      <c r="F3701">
        <v>-10.928000000000001</v>
      </c>
      <c r="G3701">
        <v>-8.6170000000000009</v>
      </c>
      <c r="H3701">
        <f t="shared" si="342"/>
        <v>-1.8645</v>
      </c>
      <c r="I3701">
        <f t="shared" si="343"/>
        <v>0.36840263299819082</v>
      </c>
      <c r="J3701">
        <f t="shared" si="344"/>
        <v>-2.6755</v>
      </c>
      <c r="K3701">
        <f t="shared" si="345"/>
        <v>4.3133513652379357E-2</v>
      </c>
      <c r="L3701">
        <f t="shared" si="346"/>
        <v>-9.7725000000000009</v>
      </c>
      <c r="M3701">
        <f t="shared" si="347"/>
        <v>1.6341237713221159</v>
      </c>
    </row>
    <row r="3702" spans="1:13" x14ac:dyDescent="0.3">
      <c r="A3702">
        <v>34</v>
      </c>
      <c r="B3702">
        <v>-2.1190000000000002</v>
      </c>
      <c r="C3702">
        <v>-1.599</v>
      </c>
      <c r="D3702">
        <v>-2.65</v>
      </c>
      <c r="E3702">
        <v>-2.7149999999999999</v>
      </c>
      <c r="F3702">
        <v>-10.911</v>
      </c>
      <c r="G3702">
        <v>-8.7949999999999999</v>
      </c>
      <c r="H3702">
        <f t="shared" si="342"/>
        <v>-1.859</v>
      </c>
      <c r="I3702">
        <f t="shared" si="343"/>
        <v>0.36769552621700619</v>
      </c>
      <c r="J3702">
        <f t="shared" si="344"/>
        <v>-2.6825000000000001</v>
      </c>
      <c r="K3702">
        <f t="shared" si="345"/>
        <v>4.5961940777125551E-2</v>
      </c>
      <c r="L3702">
        <f t="shared" si="346"/>
        <v>-9.8529999999999998</v>
      </c>
      <c r="M3702">
        <f t="shared" si="347"/>
        <v>1.4962379489907376</v>
      </c>
    </row>
    <row r="3703" spans="1:13" x14ac:dyDescent="0.3">
      <c r="A3703">
        <v>34.010416666666664</v>
      </c>
      <c r="B3703">
        <v>-2.1160000000000001</v>
      </c>
      <c r="C3703">
        <v>-1.595</v>
      </c>
      <c r="D3703">
        <v>-2.6419999999999999</v>
      </c>
      <c r="E3703">
        <v>-2.7170000000000001</v>
      </c>
      <c r="F3703">
        <v>-10.89</v>
      </c>
      <c r="G3703">
        <v>-8.8759999999999994</v>
      </c>
      <c r="H3703">
        <f t="shared" si="342"/>
        <v>-1.8555000000000001</v>
      </c>
      <c r="I3703">
        <f t="shared" si="343"/>
        <v>0.36840263299818965</v>
      </c>
      <c r="J3703">
        <f t="shared" si="344"/>
        <v>-2.6795</v>
      </c>
      <c r="K3703">
        <f t="shared" si="345"/>
        <v>5.3033008588991189E-2</v>
      </c>
      <c r="L3703">
        <f t="shared" si="346"/>
        <v>-9.8829999999999991</v>
      </c>
      <c r="M3703">
        <f t="shared" si="347"/>
        <v>1.4241130573097167</v>
      </c>
    </row>
    <row r="3704" spans="1:13" x14ac:dyDescent="0.3">
      <c r="A3704">
        <v>34.020833333333336</v>
      </c>
      <c r="B3704">
        <v>-2.117</v>
      </c>
      <c r="C3704">
        <v>-1.601</v>
      </c>
      <c r="D3704">
        <v>-2.6619999999999999</v>
      </c>
      <c r="E3704">
        <v>-2.7149999999999999</v>
      </c>
      <c r="F3704">
        <v>-10.877000000000001</v>
      </c>
      <c r="G3704">
        <v>-8.6639999999999997</v>
      </c>
      <c r="H3704">
        <f t="shared" si="342"/>
        <v>-1.859</v>
      </c>
      <c r="I3704">
        <f t="shared" si="343"/>
        <v>0.36486709909225995</v>
      </c>
      <c r="J3704">
        <f t="shared" si="344"/>
        <v>-2.6884999999999999</v>
      </c>
      <c r="K3704">
        <f t="shared" si="345"/>
        <v>3.7476659402886976E-2</v>
      </c>
      <c r="L3704">
        <f t="shared" si="346"/>
        <v>-9.7705000000000002</v>
      </c>
      <c r="M3704">
        <f t="shared" si="347"/>
        <v>1.5648273067658338</v>
      </c>
    </row>
    <row r="3705" spans="1:13" x14ac:dyDescent="0.3">
      <c r="A3705">
        <v>34.03125</v>
      </c>
      <c r="B3705">
        <v>-2.1059999999999999</v>
      </c>
      <c r="C3705">
        <v>-1.587</v>
      </c>
      <c r="D3705">
        <v>-2.64</v>
      </c>
      <c r="E3705">
        <v>-2.7280000000000002</v>
      </c>
      <c r="F3705">
        <v>-10.89</v>
      </c>
      <c r="G3705">
        <v>-8.5679999999999996</v>
      </c>
      <c r="H3705">
        <f t="shared" si="342"/>
        <v>-1.8464999999999998</v>
      </c>
      <c r="I3705">
        <f t="shared" si="343"/>
        <v>0.36698841943581934</v>
      </c>
      <c r="J3705">
        <f t="shared" si="344"/>
        <v>-2.6840000000000002</v>
      </c>
      <c r="K3705">
        <f t="shared" si="345"/>
        <v>6.2225396744416239E-2</v>
      </c>
      <c r="L3705">
        <f t="shared" si="346"/>
        <v>-9.7289999999999992</v>
      </c>
      <c r="M3705">
        <f t="shared" si="347"/>
        <v>1.6419019459151718</v>
      </c>
    </row>
    <row r="3706" spans="1:13" x14ac:dyDescent="0.3">
      <c r="A3706">
        <v>34.041666666666664</v>
      </c>
      <c r="B3706">
        <v>-2.1120000000000001</v>
      </c>
      <c r="C3706">
        <v>-1.5920000000000001</v>
      </c>
      <c r="D3706">
        <v>-2.6440000000000001</v>
      </c>
      <c r="E3706">
        <v>-2.7149999999999999</v>
      </c>
      <c r="F3706">
        <v>-10.879</v>
      </c>
      <c r="G3706">
        <v>-8.7959999999999994</v>
      </c>
      <c r="H3706">
        <f t="shared" si="342"/>
        <v>-1.8520000000000001</v>
      </c>
      <c r="I3706">
        <f t="shared" si="343"/>
        <v>0.3676955262170038</v>
      </c>
      <c r="J3706">
        <f t="shared" si="344"/>
        <v>-2.6795</v>
      </c>
      <c r="K3706">
        <f t="shared" si="345"/>
        <v>5.0204581464244682E-2</v>
      </c>
      <c r="L3706">
        <f t="shared" si="346"/>
        <v>-9.8374999999999986</v>
      </c>
      <c r="M3706">
        <f t="shared" si="347"/>
        <v>1.4729034252115969</v>
      </c>
    </row>
    <row r="3707" spans="1:13" x14ac:dyDescent="0.3">
      <c r="A3707">
        <v>34.052083333333336</v>
      </c>
      <c r="B3707">
        <v>-2.1120000000000001</v>
      </c>
      <c r="C3707">
        <v>-1.585</v>
      </c>
      <c r="D3707">
        <v>-2.6819999999999999</v>
      </c>
      <c r="E3707">
        <v>-2.742</v>
      </c>
      <c r="F3707">
        <v>-10.819000000000001</v>
      </c>
      <c r="G3707">
        <v>-8.8390000000000004</v>
      </c>
      <c r="H3707">
        <f t="shared" si="342"/>
        <v>-1.8485</v>
      </c>
      <c r="I3707">
        <f t="shared" si="343"/>
        <v>0.37264527368531108</v>
      </c>
      <c r="J3707">
        <f t="shared" si="344"/>
        <v>-2.7119999999999997</v>
      </c>
      <c r="K3707">
        <f t="shared" si="345"/>
        <v>4.2426406871192889E-2</v>
      </c>
      <c r="L3707">
        <f t="shared" si="346"/>
        <v>-9.8290000000000006</v>
      </c>
      <c r="M3707">
        <f t="shared" si="347"/>
        <v>1.4000714267493692</v>
      </c>
    </row>
    <row r="3708" spans="1:13" x14ac:dyDescent="0.3">
      <c r="A3708">
        <v>34.0625</v>
      </c>
      <c r="B3708">
        <v>-2.1080000000000001</v>
      </c>
      <c r="C3708">
        <v>-1.5760000000000001</v>
      </c>
      <c r="D3708">
        <v>-2.653</v>
      </c>
      <c r="E3708">
        <v>-2.734</v>
      </c>
      <c r="F3708">
        <v>-10.795999999999999</v>
      </c>
      <c r="G3708">
        <v>-8.6669999999999998</v>
      </c>
      <c r="H3708">
        <f t="shared" si="342"/>
        <v>-1.8420000000000001</v>
      </c>
      <c r="I3708">
        <f t="shared" si="343"/>
        <v>0.376180807591244</v>
      </c>
      <c r="J3708">
        <f t="shared" si="344"/>
        <v>-2.6935000000000002</v>
      </c>
      <c r="K3708">
        <f t="shared" si="345"/>
        <v>5.727564927611032E-2</v>
      </c>
      <c r="L3708">
        <f t="shared" si="346"/>
        <v>-9.7315000000000005</v>
      </c>
      <c r="M3708">
        <f t="shared" si="347"/>
        <v>1.5054303371461524</v>
      </c>
    </row>
    <row r="3709" spans="1:13" x14ac:dyDescent="0.3">
      <c r="A3709">
        <v>34.072916666666664</v>
      </c>
      <c r="B3709">
        <v>-2.1120000000000001</v>
      </c>
      <c r="C3709">
        <v>-1.5840000000000001</v>
      </c>
      <c r="D3709">
        <v>-2.66</v>
      </c>
      <c r="E3709">
        <v>-2.722</v>
      </c>
      <c r="F3709">
        <v>-10.831</v>
      </c>
      <c r="G3709">
        <v>-8.6839999999999993</v>
      </c>
      <c r="H3709">
        <f t="shared" si="342"/>
        <v>-1.8480000000000001</v>
      </c>
      <c r="I3709">
        <f t="shared" si="343"/>
        <v>0.37335238046649705</v>
      </c>
      <c r="J3709">
        <f t="shared" si="344"/>
        <v>-2.6909999999999998</v>
      </c>
      <c r="K3709">
        <f t="shared" si="345"/>
        <v>4.3840620433565826E-2</v>
      </c>
      <c r="L3709">
        <f t="shared" si="346"/>
        <v>-9.7575000000000003</v>
      </c>
      <c r="M3709">
        <f t="shared" si="347"/>
        <v>1.5181582592075045</v>
      </c>
    </row>
    <row r="3710" spans="1:13" x14ac:dyDescent="0.3">
      <c r="A3710">
        <v>34.083333333333336</v>
      </c>
      <c r="B3710">
        <v>-2.1</v>
      </c>
      <c r="C3710">
        <v>-1.57</v>
      </c>
      <c r="D3710">
        <v>-2.6640000000000001</v>
      </c>
      <c r="E3710">
        <v>-2.7370000000000001</v>
      </c>
      <c r="F3710">
        <v>-10.754</v>
      </c>
      <c r="G3710">
        <v>-8.6229999999999993</v>
      </c>
      <c r="H3710">
        <f t="shared" si="342"/>
        <v>-1.835</v>
      </c>
      <c r="I3710">
        <f t="shared" si="343"/>
        <v>0.37476659402887075</v>
      </c>
      <c r="J3710">
        <f t="shared" si="344"/>
        <v>-2.7004999999999999</v>
      </c>
      <c r="K3710">
        <f t="shared" si="345"/>
        <v>5.1618795026617939E-2</v>
      </c>
      <c r="L3710">
        <f t="shared" si="346"/>
        <v>-9.6884999999999994</v>
      </c>
      <c r="M3710">
        <f t="shared" si="347"/>
        <v>1.5068445507085308</v>
      </c>
    </row>
    <row r="3711" spans="1:13" x14ac:dyDescent="0.3">
      <c r="A3711">
        <v>34.09375</v>
      </c>
      <c r="B3711">
        <v>-2.1080000000000001</v>
      </c>
      <c r="C3711">
        <v>-1.581</v>
      </c>
      <c r="D3711">
        <v>-2.6440000000000001</v>
      </c>
      <c r="E3711">
        <v>-2.7090000000000001</v>
      </c>
      <c r="F3711">
        <v>-10.816000000000001</v>
      </c>
      <c r="G3711">
        <v>-8.4480000000000004</v>
      </c>
      <c r="H3711">
        <f t="shared" si="342"/>
        <v>-1.8445</v>
      </c>
      <c r="I3711">
        <f t="shared" si="343"/>
        <v>0.37264527368530986</v>
      </c>
      <c r="J3711">
        <f t="shared" si="344"/>
        <v>-2.6764999999999999</v>
      </c>
      <c r="K3711">
        <f t="shared" si="345"/>
        <v>4.5961940777125551E-2</v>
      </c>
      <c r="L3711">
        <f t="shared" si="346"/>
        <v>-9.6320000000000014</v>
      </c>
      <c r="M3711">
        <f t="shared" si="347"/>
        <v>1.6744288578497331</v>
      </c>
    </row>
    <row r="3712" spans="1:13" x14ac:dyDescent="0.3">
      <c r="A3712">
        <v>34.104166666666664</v>
      </c>
      <c r="B3712">
        <v>-2.097</v>
      </c>
      <c r="C3712">
        <v>-1.5620000000000001</v>
      </c>
      <c r="D3712">
        <v>-2.64</v>
      </c>
      <c r="E3712">
        <v>-2.7309999999999999</v>
      </c>
      <c r="F3712">
        <v>-10.771000000000001</v>
      </c>
      <c r="G3712">
        <v>-8.6229999999999993</v>
      </c>
      <c r="H3712">
        <f t="shared" si="342"/>
        <v>-1.8294999999999999</v>
      </c>
      <c r="I3712">
        <f t="shared" si="343"/>
        <v>0.37830212793480406</v>
      </c>
      <c r="J3712">
        <f t="shared" si="344"/>
        <v>-2.6855000000000002</v>
      </c>
      <c r="K3712">
        <f t="shared" si="345"/>
        <v>6.4346717087975652E-2</v>
      </c>
      <c r="L3712">
        <f t="shared" si="346"/>
        <v>-9.6969999999999992</v>
      </c>
      <c r="M3712">
        <f t="shared" si="347"/>
        <v>1.5188653659887119</v>
      </c>
    </row>
    <row r="3713" spans="1:13" x14ac:dyDescent="0.3">
      <c r="A3713">
        <v>34.114583333333336</v>
      </c>
      <c r="B3713">
        <v>-2.093</v>
      </c>
      <c r="C3713">
        <v>-1.5669999999999999</v>
      </c>
      <c r="D3713">
        <v>-2.6280000000000001</v>
      </c>
      <c r="E3713">
        <v>-2.7320000000000002</v>
      </c>
      <c r="F3713">
        <v>-10.797000000000001</v>
      </c>
      <c r="G3713">
        <v>-8.6579999999999995</v>
      </c>
      <c r="H3713">
        <f t="shared" si="342"/>
        <v>-1.83</v>
      </c>
      <c r="I3713">
        <f t="shared" si="343"/>
        <v>0.3719381669041229</v>
      </c>
      <c r="J3713">
        <f t="shared" si="344"/>
        <v>-2.68</v>
      </c>
      <c r="K3713">
        <f t="shared" si="345"/>
        <v>7.3539105243401015E-2</v>
      </c>
      <c r="L3713">
        <f t="shared" si="346"/>
        <v>-9.7274999999999991</v>
      </c>
      <c r="M3713">
        <f t="shared" si="347"/>
        <v>1.5125014049580396</v>
      </c>
    </row>
    <row r="3714" spans="1:13" x14ac:dyDescent="0.3">
      <c r="A3714">
        <v>34.125</v>
      </c>
      <c r="B3714">
        <v>-2.1</v>
      </c>
      <c r="C3714">
        <v>-1.5660000000000001</v>
      </c>
      <c r="D3714">
        <v>-2.637</v>
      </c>
      <c r="E3714">
        <v>-2.726</v>
      </c>
      <c r="F3714">
        <v>-10.763999999999999</v>
      </c>
      <c r="G3714">
        <v>-8.2899999999999991</v>
      </c>
      <c r="H3714">
        <f t="shared" si="342"/>
        <v>-1.8330000000000002</v>
      </c>
      <c r="I3714">
        <f t="shared" si="343"/>
        <v>0.37759502115361443</v>
      </c>
      <c r="J3714">
        <f t="shared" si="344"/>
        <v>-2.6814999999999998</v>
      </c>
      <c r="K3714">
        <f t="shared" si="345"/>
        <v>6.2932503525602701E-2</v>
      </c>
      <c r="L3714">
        <f t="shared" si="346"/>
        <v>-9.5269999999999992</v>
      </c>
      <c r="M3714">
        <f t="shared" si="347"/>
        <v>1.7493821766555191</v>
      </c>
    </row>
    <row r="3715" spans="1:13" x14ac:dyDescent="0.3">
      <c r="A3715">
        <v>34.135416666666664</v>
      </c>
      <c r="B3715">
        <v>-2.0880000000000001</v>
      </c>
      <c r="C3715">
        <v>-1.5669999999999999</v>
      </c>
      <c r="D3715">
        <v>-2.6640000000000001</v>
      </c>
      <c r="E3715">
        <v>-2.7349999999999999</v>
      </c>
      <c r="F3715">
        <v>-10.794</v>
      </c>
      <c r="G3715">
        <v>-8.3230000000000004</v>
      </c>
      <c r="H3715">
        <f t="shared" si="342"/>
        <v>-1.8275000000000001</v>
      </c>
      <c r="I3715">
        <f t="shared" si="343"/>
        <v>0.36840263299818965</v>
      </c>
      <c r="J3715">
        <f t="shared" si="344"/>
        <v>-2.6995</v>
      </c>
      <c r="K3715">
        <f t="shared" si="345"/>
        <v>5.0204581464244682E-2</v>
      </c>
      <c r="L3715">
        <f t="shared" si="346"/>
        <v>-9.5585000000000004</v>
      </c>
      <c r="M3715">
        <f t="shared" si="347"/>
        <v>1.7472608563119667</v>
      </c>
    </row>
    <row r="3716" spans="1:13" x14ac:dyDescent="0.3">
      <c r="A3716">
        <v>34.145833333333336</v>
      </c>
      <c r="B3716">
        <v>-2.089</v>
      </c>
      <c r="C3716">
        <v>-1.5660000000000001</v>
      </c>
      <c r="D3716">
        <v>-2.637</v>
      </c>
      <c r="E3716">
        <v>-2.702</v>
      </c>
      <c r="F3716">
        <v>-10.756</v>
      </c>
      <c r="G3716">
        <v>-8.3819999999999997</v>
      </c>
      <c r="H3716">
        <f t="shared" ref="H3716:H3779" si="348">AVERAGE(B3716:C3716)</f>
        <v>-1.8275000000000001</v>
      </c>
      <c r="I3716">
        <f t="shared" ref="I3716:I3779" si="349">STDEV(B3716:C3716)</f>
        <v>0.36981684656056191</v>
      </c>
      <c r="J3716">
        <f t="shared" ref="J3716:J3779" si="350">AVERAGE(D3716:E3716)</f>
        <v>-2.6695000000000002</v>
      </c>
      <c r="K3716">
        <f t="shared" ref="K3716:K3779" si="351">STDEV(D3716:E3716)</f>
        <v>4.5961940777125551E-2</v>
      </c>
      <c r="L3716">
        <f t="shared" ref="L3716:L3779" si="352">AVERAGE(F3716:G3716)</f>
        <v>-9.5689999999999991</v>
      </c>
      <c r="M3716">
        <f t="shared" ref="M3716:M3779" si="353">STDEV(F3716:G3716)</f>
        <v>1.6786714985368718</v>
      </c>
    </row>
    <row r="3717" spans="1:13" x14ac:dyDescent="0.3">
      <c r="A3717">
        <v>34.15625</v>
      </c>
      <c r="B3717">
        <v>-2.0859999999999999</v>
      </c>
      <c r="C3717">
        <v>-1.556</v>
      </c>
      <c r="D3717">
        <v>-2.6589999999999998</v>
      </c>
      <c r="E3717">
        <v>-2.7320000000000002</v>
      </c>
      <c r="F3717">
        <v>-10.757</v>
      </c>
      <c r="G3717">
        <v>-8.3849999999999998</v>
      </c>
      <c r="H3717">
        <f t="shared" si="348"/>
        <v>-1.821</v>
      </c>
      <c r="I3717">
        <f t="shared" si="349"/>
        <v>0.37476659402887075</v>
      </c>
      <c r="J3717">
        <f t="shared" si="350"/>
        <v>-2.6955</v>
      </c>
      <c r="K3717">
        <f t="shared" si="351"/>
        <v>5.1618795026618251E-2</v>
      </c>
      <c r="L3717">
        <f t="shared" si="352"/>
        <v>-9.5709999999999997</v>
      </c>
      <c r="M3717">
        <f t="shared" si="353"/>
        <v>1.6772572849744951</v>
      </c>
    </row>
    <row r="3718" spans="1:13" x14ac:dyDescent="0.3">
      <c r="A3718">
        <v>34.166666666666664</v>
      </c>
      <c r="B3718">
        <v>-2.0819999999999999</v>
      </c>
      <c r="C3718">
        <v>-1.5620000000000001</v>
      </c>
      <c r="D3718">
        <v>-2.6440000000000001</v>
      </c>
      <c r="E3718">
        <v>-2.718</v>
      </c>
      <c r="F3718">
        <v>-10.656000000000001</v>
      </c>
      <c r="G3718">
        <v>-8.2710000000000008</v>
      </c>
      <c r="H3718">
        <f t="shared" si="348"/>
        <v>-1.8220000000000001</v>
      </c>
      <c r="I3718">
        <f t="shared" si="349"/>
        <v>0.36769552621700502</v>
      </c>
      <c r="J3718">
        <f t="shared" si="350"/>
        <v>-2.681</v>
      </c>
      <c r="K3718">
        <f t="shared" si="351"/>
        <v>5.2325901807804408E-2</v>
      </c>
      <c r="L3718">
        <f t="shared" si="352"/>
        <v>-9.4634999999999998</v>
      </c>
      <c r="M3718">
        <f t="shared" si="353"/>
        <v>1.686449673129931</v>
      </c>
    </row>
    <row r="3719" spans="1:13" x14ac:dyDescent="0.3">
      <c r="A3719">
        <v>34.177083333333336</v>
      </c>
      <c r="B3719">
        <v>-2.085</v>
      </c>
      <c r="C3719">
        <v>-1.5529999999999999</v>
      </c>
      <c r="D3719">
        <v>-2.6539999999999999</v>
      </c>
      <c r="E3719">
        <v>-2.7</v>
      </c>
      <c r="F3719">
        <v>-10.708</v>
      </c>
      <c r="G3719">
        <v>-8.4770000000000003</v>
      </c>
      <c r="H3719">
        <f t="shared" si="348"/>
        <v>-1.819</v>
      </c>
      <c r="I3719">
        <f t="shared" si="349"/>
        <v>0.376180807591244</v>
      </c>
      <c r="J3719">
        <f t="shared" si="350"/>
        <v>-2.677</v>
      </c>
      <c r="K3719">
        <f t="shared" si="351"/>
        <v>3.2526911934581369E-2</v>
      </c>
      <c r="L3719">
        <f t="shared" si="352"/>
        <v>-9.5925000000000011</v>
      </c>
      <c r="M3719">
        <f t="shared" si="353"/>
        <v>1.5775552288271832</v>
      </c>
    </row>
    <row r="3720" spans="1:13" x14ac:dyDescent="0.3">
      <c r="A3720">
        <v>34.1875</v>
      </c>
      <c r="B3720">
        <v>-2.0710000000000002</v>
      </c>
      <c r="C3720">
        <v>-1.5529999999999999</v>
      </c>
      <c r="D3720">
        <v>-2.6419999999999999</v>
      </c>
      <c r="E3720">
        <v>-2.726</v>
      </c>
      <c r="F3720">
        <v>-10.67</v>
      </c>
      <c r="G3720">
        <v>-8.4260000000000002</v>
      </c>
      <c r="H3720">
        <f t="shared" si="348"/>
        <v>-1.8120000000000001</v>
      </c>
      <c r="I3720">
        <f t="shared" si="349"/>
        <v>0.36628131265463271</v>
      </c>
      <c r="J3720">
        <f t="shared" si="350"/>
        <v>-2.6840000000000002</v>
      </c>
      <c r="K3720">
        <f t="shared" si="351"/>
        <v>5.9396969619670045E-2</v>
      </c>
      <c r="L3720">
        <f t="shared" si="352"/>
        <v>-9.548</v>
      </c>
      <c r="M3720">
        <f t="shared" si="353"/>
        <v>1.5867476169826182</v>
      </c>
    </row>
    <row r="3721" spans="1:13" x14ac:dyDescent="0.3">
      <c r="A3721">
        <v>34.197916666666664</v>
      </c>
      <c r="B3721">
        <v>-2.089</v>
      </c>
      <c r="C3721">
        <v>-1.5469999999999999</v>
      </c>
      <c r="D3721">
        <v>-2.645</v>
      </c>
      <c r="E3721">
        <v>-2.722</v>
      </c>
      <c r="F3721">
        <v>-10.731</v>
      </c>
      <c r="G3721">
        <v>-8.3130000000000006</v>
      </c>
      <c r="H3721">
        <f t="shared" si="348"/>
        <v>-1.8180000000000001</v>
      </c>
      <c r="I3721">
        <f t="shared" si="349"/>
        <v>0.38325187540310723</v>
      </c>
      <c r="J3721">
        <f t="shared" si="350"/>
        <v>-2.6835</v>
      </c>
      <c r="K3721">
        <f t="shared" si="351"/>
        <v>5.4447222151364126E-2</v>
      </c>
      <c r="L3721">
        <f t="shared" si="352"/>
        <v>-9.5220000000000002</v>
      </c>
      <c r="M3721">
        <f t="shared" si="353"/>
        <v>1.7097841969090712</v>
      </c>
    </row>
    <row r="3722" spans="1:13" x14ac:dyDescent="0.3">
      <c r="A3722">
        <v>34.208333333333336</v>
      </c>
      <c r="B3722">
        <v>-2.073</v>
      </c>
      <c r="C3722">
        <v>-1.5549999999999999</v>
      </c>
      <c r="D3722">
        <v>-2.633</v>
      </c>
      <c r="E3722">
        <v>-2.734</v>
      </c>
      <c r="F3722">
        <v>-10.548</v>
      </c>
      <c r="G3722">
        <v>-8.2390000000000008</v>
      </c>
      <c r="H3722">
        <f t="shared" si="348"/>
        <v>-1.8140000000000001</v>
      </c>
      <c r="I3722">
        <f t="shared" si="349"/>
        <v>0.36628131265463026</v>
      </c>
      <c r="J3722">
        <f t="shared" si="350"/>
        <v>-2.6835</v>
      </c>
      <c r="K3722">
        <f t="shared" si="351"/>
        <v>7.1417784899841283E-2</v>
      </c>
      <c r="L3722">
        <f t="shared" si="352"/>
        <v>-9.3934999999999995</v>
      </c>
      <c r="M3722">
        <f t="shared" si="353"/>
        <v>1.632709557759755</v>
      </c>
    </row>
    <row r="3723" spans="1:13" x14ac:dyDescent="0.3">
      <c r="A3723">
        <v>34.21875</v>
      </c>
      <c r="B3723">
        <v>-2.0830000000000002</v>
      </c>
      <c r="C3723">
        <v>-1.5429999999999999</v>
      </c>
      <c r="D3723">
        <v>-2.653</v>
      </c>
      <c r="E3723">
        <v>-2.7149999999999999</v>
      </c>
      <c r="F3723">
        <v>-10.702</v>
      </c>
      <c r="G3723">
        <v>-8.6460000000000008</v>
      </c>
      <c r="H3723">
        <f t="shared" si="348"/>
        <v>-1.8130000000000002</v>
      </c>
      <c r="I3723">
        <f t="shared" si="349"/>
        <v>0.38183766184073614</v>
      </c>
      <c r="J3723">
        <f t="shared" si="350"/>
        <v>-2.6840000000000002</v>
      </c>
      <c r="K3723">
        <f t="shared" si="351"/>
        <v>4.3840620433565826E-2</v>
      </c>
      <c r="L3723">
        <f t="shared" si="352"/>
        <v>-9.6739999999999995</v>
      </c>
      <c r="M3723">
        <f t="shared" si="353"/>
        <v>1.4538115421195565</v>
      </c>
    </row>
    <row r="3724" spans="1:13" x14ac:dyDescent="0.3">
      <c r="A3724">
        <v>34.229166666666664</v>
      </c>
      <c r="B3724">
        <v>-2.0680000000000001</v>
      </c>
      <c r="C3724">
        <v>-1.538</v>
      </c>
      <c r="D3724">
        <v>-2.63</v>
      </c>
      <c r="E3724">
        <v>-2.726</v>
      </c>
      <c r="F3724">
        <v>-10.565</v>
      </c>
      <c r="G3724">
        <v>-8.3070000000000004</v>
      </c>
      <c r="H3724">
        <f t="shared" si="348"/>
        <v>-1.8029999999999999</v>
      </c>
      <c r="I3724">
        <f t="shared" si="349"/>
        <v>0.37476659402887075</v>
      </c>
      <c r="J3724">
        <f t="shared" si="350"/>
        <v>-2.6779999999999999</v>
      </c>
      <c r="K3724">
        <f t="shared" si="351"/>
        <v>6.7882250993908627E-2</v>
      </c>
      <c r="L3724">
        <f t="shared" si="352"/>
        <v>-9.4359999999999999</v>
      </c>
      <c r="M3724">
        <f t="shared" si="353"/>
        <v>1.5966471119192258</v>
      </c>
    </row>
    <row r="3725" spans="1:13" x14ac:dyDescent="0.3">
      <c r="A3725">
        <v>34.239583333333336</v>
      </c>
      <c r="B3725">
        <v>-2.0830000000000002</v>
      </c>
      <c r="C3725">
        <v>-1.538</v>
      </c>
      <c r="D3725">
        <v>-2.645</v>
      </c>
      <c r="E3725">
        <v>-2.7109999999999999</v>
      </c>
      <c r="F3725">
        <v>-10.553000000000001</v>
      </c>
      <c r="G3725">
        <v>-8.5449999999999999</v>
      </c>
      <c r="H3725">
        <f t="shared" si="348"/>
        <v>-1.8105000000000002</v>
      </c>
      <c r="I3725">
        <f t="shared" si="349"/>
        <v>0.38537319574666817</v>
      </c>
      <c r="J3725">
        <f t="shared" si="350"/>
        <v>-2.6779999999999999</v>
      </c>
      <c r="K3725">
        <f t="shared" si="351"/>
        <v>4.666904755831202E-2</v>
      </c>
      <c r="L3725">
        <f t="shared" si="352"/>
        <v>-9.5489999999999995</v>
      </c>
      <c r="M3725">
        <f t="shared" si="353"/>
        <v>1.4198704166225959</v>
      </c>
    </row>
    <row r="3726" spans="1:13" x14ac:dyDescent="0.3">
      <c r="A3726">
        <v>34.25</v>
      </c>
      <c r="B3726">
        <v>-2.0680000000000001</v>
      </c>
      <c r="C3726">
        <v>-1.5349999999999999</v>
      </c>
      <c r="D3726">
        <v>-2.6640000000000001</v>
      </c>
      <c r="E3726">
        <v>-2.72</v>
      </c>
      <c r="F3726">
        <v>-10.513999999999999</v>
      </c>
      <c r="G3726">
        <v>-8.3450000000000006</v>
      </c>
      <c r="H3726">
        <f t="shared" si="348"/>
        <v>-1.8014999999999999</v>
      </c>
      <c r="I3726">
        <f t="shared" si="349"/>
        <v>0.37688791437243091</v>
      </c>
      <c r="J3726">
        <f t="shared" si="350"/>
        <v>-2.6920000000000002</v>
      </c>
      <c r="K3726">
        <f t="shared" si="351"/>
        <v>3.9597979746446695E-2</v>
      </c>
      <c r="L3726">
        <f t="shared" si="352"/>
        <v>-9.4295000000000009</v>
      </c>
      <c r="M3726">
        <f t="shared" si="353"/>
        <v>1.5337146083936144</v>
      </c>
    </row>
    <row r="3727" spans="1:13" x14ac:dyDescent="0.3">
      <c r="A3727">
        <v>34.260416666666664</v>
      </c>
      <c r="B3727">
        <v>-2.0790000000000002</v>
      </c>
      <c r="C3727">
        <v>-1.53</v>
      </c>
      <c r="D3727">
        <v>-2.6589999999999998</v>
      </c>
      <c r="E3727">
        <v>-2.6949999999999998</v>
      </c>
      <c r="F3727">
        <v>-10.55</v>
      </c>
      <c r="G3727">
        <v>-8.5340000000000007</v>
      </c>
      <c r="H3727">
        <f t="shared" si="348"/>
        <v>-1.8045</v>
      </c>
      <c r="I3727">
        <f t="shared" si="349"/>
        <v>0.38820162287141591</v>
      </c>
      <c r="J3727">
        <f t="shared" si="350"/>
        <v>-2.6769999999999996</v>
      </c>
      <c r="K3727">
        <f t="shared" si="351"/>
        <v>2.5455844122715735E-2</v>
      </c>
      <c r="L3727">
        <f t="shared" si="352"/>
        <v>-9.5420000000000016</v>
      </c>
      <c r="M3727">
        <f t="shared" si="353"/>
        <v>1.4255272708720699</v>
      </c>
    </row>
    <row r="3728" spans="1:13" x14ac:dyDescent="0.3">
      <c r="A3728">
        <v>34.270833333333336</v>
      </c>
      <c r="B3728">
        <v>-2.0590000000000002</v>
      </c>
      <c r="C3728">
        <v>-1.532</v>
      </c>
      <c r="D3728">
        <v>-2.6360000000000001</v>
      </c>
      <c r="E3728">
        <v>-2.702</v>
      </c>
      <c r="F3728">
        <v>-10.49</v>
      </c>
      <c r="G3728">
        <v>-8.4749999999999996</v>
      </c>
      <c r="H3728">
        <f t="shared" si="348"/>
        <v>-1.7955000000000001</v>
      </c>
      <c r="I3728">
        <f t="shared" si="349"/>
        <v>0.37264527368531108</v>
      </c>
      <c r="J3728">
        <f t="shared" si="350"/>
        <v>-2.669</v>
      </c>
      <c r="K3728">
        <f t="shared" si="351"/>
        <v>4.666904755831202E-2</v>
      </c>
      <c r="L3728">
        <f t="shared" si="352"/>
        <v>-9.4824999999999999</v>
      </c>
      <c r="M3728">
        <f t="shared" si="353"/>
        <v>1.4248201640908937</v>
      </c>
    </row>
    <row r="3729" spans="1:13" x14ac:dyDescent="0.3">
      <c r="A3729">
        <v>34.28125</v>
      </c>
      <c r="B3729">
        <v>-2.0710000000000002</v>
      </c>
      <c r="C3729">
        <v>-1.5129999999999999</v>
      </c>
      <c r="D3729">
        <v>-2.66</v>
      </c>
      <c r="E3729">
        <v>-2.6859999999999999</v>
      </c>
      <c r="F3729">
        <v>-10.497</v>
      </c>
      <c r="G3729">
        <v>-8.4420000000000002</v>
      </c>
      <c r="H3729">
        <f t="shared" si="348"/>
        <v>-1.792</v>
      </c>
      <c r="I3729">
        <f t="shared" si="349"/>
        <v>0.39456558390209306</v>
      </c>
      <c r="J3729">
        <f t="shared" si="350"/>
        <v>-2.673</v>
      </c>
      <c r="K3729">
        <f t="shared" si="351"/>
        <v>1.8384776310850094E-2</v>
      </c>
      <c r="L3729">
        <f t="shared" si="352"/>
        <v>-9.4695</v>
      </c>
      <c r="M3729">
        <f t="shared" si="353"/>
        <v>1.4531044353383564</v>
      </c>
    </row>
    <row r="3730" spans="1:13" x14ac:dyDescent="0.3">
      <c r="A3730">
        <v>34.291666666666664</v>
      </c>
      <c r="B3730">
        <v>-2.056</v>
      </c>
      <c r="C3730">
        <v>-1.51</v>
      </c>
      <c r="D3730">
        <v>-2.6339999999999999</v>
      </c>
      <c r="E3730">
        <v>-2.6850000000000001</v>
      </c>
      <c r="F3730">
        <v>-10.451000000000001</v>
      </c>
      <c r="G3730">
        <v>-8.5289999999999999</v>
      </c>
      <c r="H3730">
        <f t="shared" si="348"/>
        <v>-1.7829999999999999</v>
      </c>
      <c r="I3730">
        <f t="shared" si="349"/>
        <v>0.38608030252785513</v>
      </c>
      <c r="J3730">
        <f t="shared" si="350"/>
        <v>-2.6595</v>
      </c>
      <c r="K3730">
        <f t="shared" si="351"/>
        <v>3.6062445840514032E-2</v>
      </c>
      <c r="L3730">
        <f t="shared" si="352"/>
        <v>-9.49</v>
      </c>
      <c r="M3730">
        <f t="shared" si="353"/>
        <v>1.3590592334405398</v>
      </c>
    </row>
    <row r="3731" spans="1:13" x14ac:dyDescent="0.3">
      <c r="A3731">
        <v>34.302083333333336</v>
      </c>
      <c r="B3731">
        <v>-2.0630000000000002</v>
      </c>
      <c r="C3731">
        <v>-1.5269999999999999</v>
      </c>
      <c r="D3731">
        <v>-2.621</v>
      </c>
      <c r="E3731">
        <v>-2.6509999999999998</v>
      </c>
      <c r="F3731">
        <v>-10.587</v>
      </c>
      <c r="G3731">
        <v>-8.4190000000000005</v>
      </c>
      <c r="H3731">
        <f t="shared" si="348"/>
        <v>-1.7949999999999999</v>
      </c>
      <c r="I3731">
        <f t="shared" si="349"/>
        <v>0.37900923471598919</v>
      </c>
      <c r="J3731">
        <f t="shared" si="350"/>
        <v>-2.6360000000000001</v>
      </c>
      <c r="K3731">
        <f t="shared" si="351"/>
        <v>2.1213203435596288E-2</v>
      </c>
      <c r="L3731">
        <f t="shared" si="352"/>
        <v>-9.5030000000000001</v>
      </c>
      <c r="M3731">
        <f t="shared" si="353"/>
        <v>1.5330075016124336</v>
      </c>
    </row>
    <row r="3732" spans="1:13" x14ac:dyDescent="0.3">
      <c r="A3732">
        <v>34.3125</v>
      </c>
      <c r="B3732">
        <v>-2.048</v>
      </c>
      <c r="C3732">
        <v>-1.5149999999999999</v>
      </c>
      <c r="D3732">
        <v>-2.625</v>
      </c>
      <c r="E3732">
        <v>-2.6560000000000001</v>
      </c>
      <c r="F3732">
        <v>-10.481999999999999</v>
      </c>
      <c r="G3732">
        <v>-8.5640000000000001</v>
      </c>
      <c r="H3732">
        <f t="shared" si="348"/>
        <v>-1.7814999999999999</v>
      </c>
      <c r="I3732">
        <f t="shared" si="349"/>
        <v>0.37688791437242969</v>
      </c>
      <c r="J3732">
        <f t="shared" si="350"/>
        <v>-2.6405000000000003</v>
      </c>
      <c r="K3732">
        <f t="shared" si="351"/>
        <v>2.1920310216783073E-2</v>
      </c>
      <c r="L3732">
        <f t="shared" si="352"/>
        <v>-9.5229999999999997</v>
      </c>
      <c r="M3732">
        <f t="shared" si="353"/>
        <v>1.356230806315796</v>
      </c>
    </row>
    <row r="3733" spans="1:13" x14ac:dyDescent="0.3">
      <c r="A3733">
        <v>34.322916666666664</v>
      </c>
      <c r="B3733">
        <v>-2.0569999999999999</v>
      </c>
      <c r="C3733">
        <v>-1.518</v>
      </c>
      <c r="D3733">
        <v>-2.625</v>
      </c>
      <c r="E3733">
        <v>-2.6320000000000001</v>
      </c>
      <c r="F3733">
        <v>-10.536</v>
      </c>
      <c r="G3733">
        <v>-8.6579999999999995</v>
      </c>
      <c r="H3733">
        <f t="shared" si="348"/>
        <v>-1.7875000000000001</v>
      </c>
      <c r="I3733">
        <f t="shared" si="349"/>
        <v>0.38113055505954913</v>
      </c>
      <c r="J3733">
        <f t="shared" si="350"/>
        <v>-2.6284999999999998</v>
      </c>
      <c r="K3733">
        <f t="shared" si="351"/>
        <v>4.9497474683059157E-3</v>
      </c>
      <c r="L3733">
        <f t="shared" si="352"/>
        <v>-9.5969999999999995</v>
      </c>
      <c r="M3733">
        <f t="shared" si="353"/>
        <v>1.3279465350683364</v>
      </c>
    </row>
    <row r="3734" spans="1:13" x14ac:dyDescent="0.3">
      <c r="A3734">
        <v>34.333333333333336</v>
      </c>
      <c r="B3734">
        <v>-2.0430000000000001</v>
      </c>
      <c r="C3734">
        <v>-1.5089999999999999</v>
      </c>
      <c r="D3734">
        <v>-2.6080000000000001</v>
      </c>
      <c r="E3734">
        <v>-2.649</v>
      </c>
      <c r="F3734">
        <v>-10.442</v>
      </c>
      <c r="G3734">
        <v>-8.5679999999999996</v>
      </c>
      <c r="H3734">
        <f t="shared" si="348"/>
        <v>-1.776</v>
      </c>
      <c r="I3734">
        <f t="shared" si="349"/>
        <v>0.37759502115361682</v>
      </c>
      <c r="J3734">
        <f t="shared" si="350"/>
        <v>-2.6284999999999998</v>
      </c>
      <c r="K3734">
        <f t="shared" si="351"/>
        <v>2.8991378028648394E-2</v>
      </c>
      <c r="L3734">
        <f t="shared" si="352"/>
        <v>-9.504999999999999</v>
      </c>
      <c r="M3734">
        <f t="shared" si="353"/>
        <v>1.3251181079435905</v>
      </c>
    </row>
    <row r="3735" spans="1:13" x14ac:dyDescent="0.3">
      <c r="A3735">
        <v>34.34375</v>
      </c>
      <c r="B3735">
        <v>-2.0539999999999998</v>
      </c>
      <c r="C3735">
        <v>-1.5089999999999999</v>
      </c>
      <c r="D3735">
        <v>-2.6070000000000002</v>
      </c>
      <c r="E3735">
        <v>-2.6259999999999999</v>
      </c>
      <c r="F3735">
        <v>-10.48</v>
      </c>
      <c r="G3735">
        <v>-8.33</v>
      </c>
      <c r="H3735">
        <f t="shared" si="348"/>
        <v>-1.7814999999999999</v>
      </c>
      <c r="I3735">
        <f t="shared" si="349"/>
        <v>0.38537319574666817</v>
      </c>
      <c r="J3735">
        <f t="shared" si="350"/>
        <v>-2.6165000000000003</v>
      </c>
      <c r="K3735">
        <f t="shared" si="351"/>
        <v>1.3435028842544178E-2</v>
      </c>
      <c r="L3735">
        <f t="shared" si="352"/>
        <v>-9.4050000000000011</v>
      </c>
      <c r="M3735">
        <f t="shared" si="353"/>
        <v>1.5202795795510775</v>
      </c>
    </row>
    <row r="3736" spans="1:13" x14ac:dyDescent="0.3">
      <c r="A3736">
        <v>34.354166666666664</v>
      </c>
      <c r="B3736">
        <v>-2.0369999999999999</v>
      </c>
      <c r="C3736">
        <v>-1.506</v>
      </c>
      <c r="D3736">
        <v>-2.597</v>
      </c>
      <c r="E3736">
        <v>-2.6459999999999999</v>
      </c>
      <c r="F3736">
        <v>-10.442</v>
      </c>
      <c r="G3736">
        <v>-8.3940000000000001</v>
      </c>
      <c r="H3736">
        <f t="shared" si="348"/>
        <v>-1.7715000000000001</v>
      </c>
      <c r="I3736">
        <f t="shared" si="349"/>
        <v>0.3754737008100561</v>
      </c>
      <c r="J3736">
        <f t="shared" si="350"/>
        <v>-2.6215000000000002</v>
      </c>
      <c r="K3736">
        <f t="shared" si="351"/>
        <v>3.4648232278140782E-2</v>
      </c>
      <c r="L3736">
        <f t="shared" si="352"/>
        <v>-9.4179999999999993</v>
      </c>
      <c r="M3736">
        <f t="shared" si="353"/>
        <v>1.4481546878700571</v>
      </c>
    </row>
    <row r="3737" spans="1:13" x14ac:dyDescent="0.3">
      <c r="A3737">
        <v>34.364583333333336</v>
      </c>
      <c r="B3737">
        <v>-2.048</v>
      </c>
      <c r="C3737">
        <v>-1.506</v>
      </c>
      <c r="D3737">
        <v>-2.5819999999999999</v>
      </c>
      <c r="E3737">
        <v>-2.6280000000000001</v>
      </c>
      <c r="F3737">
        <v>-10.473000000000001</v>
      </c>
      <c r="G3737">
        <v>-8.4030000000000005</v>
      </c>
      <c r="H3737">
        <f t="shared" si="348"/>
        <v>-1.7770000000000001</v>
      </c>
      <c r="I3737">
        <f t="shared" si="349"/>
        <v>0.38325187540310607</v>
      </c>
      <c r="J3737">
        <f t="shared" si="350"/>
        <v>-2.605</v>
      </c>
      <c r="K3737">
        <f t="shared" si="351"/>
        <v>3.2526911934581369E-2</v>
      </c>
      <c r="L3737">
        <f t="shared" si="352"/>
        <v>-9.4380000000000006</v>
      </c>
      <c r="M3737">
        <f t="shared" si="353"/>
        <v>1.4637110370561521</v>
      </c>
    </row>
    <row r="3738" spans="1:13" x14ac:dyDescent="0.3">
      <c r="A3738">
        <v>34.375</v>
      </c>
      <c r="B3738">
        <v>-2.0390000000000001</v>
      </c>
      <c r="C3738">
        <v>-1.4950000000000001</v>
      </c>
      <c r="D3738">
        <v>-2.59</v>
      </c>
      <c r="E3738">
        <v>-2.625</v>
      </c>
      <c r="F3738">
        <v>-10.462999999999999</v>
      </c>
      <c r="G3738">
        <v>-8.343</v>
      </c>
      <c r="H3738">
        <f t="shared" si="348"/>
        <v>-1.7670000000000001</v>
      </c>
      <c r="I3738">
        <f t="shared" si="349"/>
        <v>0.38466608896548254</v>
      </c>
      <c r="J3738">
        <f t="shared" si="350"/>
        <v>-2.6074999999999999</v>
      </c>
      <c r="K3738">
        <f t="shared" si="351"/>
        <v>2.4748737341529263E-2</v>
      </c>
      <c r="L3738">
        <f t="shared" si="352"/>
        <v>-9.4029999999999987</v>
      </c>
      <c r="M3738">
        <f t="shared" si="353"/>
        <v>1.4990663761154972</v>
      </c>
    </row>
    <row r="3739" spans="1:13" x14ac:dyDescent="0.3">
      <c r="A3739">
        <v>34.385416666666664</v>
      </c>
      <c r="B3739">
        <v>-2.0419999999999998</v>
      </c>
      <c r="C3739">
        <v>-1.5029999999999999</v>
      </c>
      <c r="D3739">
        <v>-2.57</v>
      </c>
      <c r="E3739">
        <v>-2.609</v>
      </c>
      <c r="F3739">
        <v>-10.457000000000001</v>
      </c>
      <c r="G3739">
        <v>-8.2789999999999999</v>
      </c>
      <c r="H3739">
        <f t="shared" si="348"/>
        <v>-1.7725</v>
      </c>
      <c r="I3739">
        <f t="shared" si="349"/>
        <v>0.38113055505954796</v>
      </c>
      <c r="J3739">
        <f t="shared" si="350"/>
        <v>-2.5895000000000001</v>
      </c>
      <c r="K3739">
        <f t="shared" si="351"/>
        <v>2.7577164466275457E-2</v>
      </c>
      <c r="L3739">
        <f t="shared" si="352"/>
        <v>-9.3680000000000003</v>
      </c>
      <c r="M3739">
        <f t="shared" si="353"/>
        <v>1.5400785694242962</v>
      </c>
    </row>
    <row r="3740" spans="1:13" x14ac:dyDescent="0.3">
      <c r="A3740">
        <v>34.395833333333336</v>
      </c>
      <c r="B3740">
        <v>-2.0419999999999998</v>
      </c>
      <c r="C3740">
        <v>-1.5</v>
      </c>
      <c r="D3740">
        <v>-2.5819999999999999</v>
      </c>
      <c r="E3740">
        <v>-2.597</v>
      </c>
      <c r="F3740">
        <v>-10.557</v>
      </c>
      <c r="G3740">
        <v>-8.6609999999999996</v>
      </c>
      <c r="H3740">
        <f t="shared" si="348"/>
        <v>-1.7709999999999999</v>
      </c>
      <c r="I3740">
        <f t="shared" si="349"/>
        <v>0.3832518754031084</v>
      </c>
      <c r="J3740">
        <f t="shared" si="350"/>
        <v>-2.5895000000000001</v>
      </c>
      <c r="K3740">
        <f t="shared" si="351"/>
        <v>1.06066017177983E-2</v>
      </c>
      <c r="L3740">
        <f t="shared" si="352"/>
        <v>-9.609</v>
      </c>
      <c r="M3740">
        <f t="shared" si="353"/>
        <v>1.3406744571296947</v>
      </c>
    </row>
    <row r="3741" spans="1:13" x14ac:dyDescent="0.3">
      <c r="A3741">
        <v>34.40625</v>
      </c>
      <c r="B3741">
        <v>-2.0310000000000001</v>
      </c>
      <c r="C3741">
        <v>-1.4950000000000001</v>
      </c>
      <c r="D3741">
        <v>-2.5539999999999998</v>
      </c>
      <c r="E3741">
        <v>-2.6019999999999999</v>
      </c>
      <c r="F3741">
        <v>-10.445</v>
      </c>
      <c r="G3741">
        <v>-8.7859999999999996</v>
      </c>
      <c r="H3741">
        <f t="shared" si="348"/>
        <v>-1.7630000000000001</v>
      </c>
      <c r="I3741">
        <f t="shared" si="349"/>
        <v>0.37900923471598919</v>
      </c>
      <c r="J3741">
        <f t="shared" si="350"/>
        <v>-2.5779999999999998</v>
      </c>
      <c r="K3741">
        <f t="shared" si="351"/>
        <v>3.3941125496954314E-2</v>
      </c>
      <c r="L3741">
        <f t="shared" si="352"/>
        <v>-9.6155000000000008</v>
      </c>
      <c r="M3741">
        <f t="shared" si="353"/>
        <v>1.1730901499884829</v>
      </c>
    </row>
    <row r="3742" spans="1:13" x14ac:dyDescent="0.3">
      <c r="A3742">
        <v>34.416666666666664</v>
      </c>
      <c r="B3742">
        <v>-2.0390000000000001</v>
      </c>
      <c r="C3742">
        <v>-1.496</v>
      </c>
      <c r="D3742">
        <v>-2.5760000000000001</v>
      </c>
      <c r="E3742">
        <v>-2.5880000000000001</v>
      </c>
      <c r="F3742">
        <v>-10.452999999999999</v>
      </c>
      <c r="G3742">
        <v>-8.4260000000000002</v>
      </c>
      <c r="H3742">
        <f t="shared" si="348"/>
        <v>-1.7675000000000001</v>
      </c>
      <c r="I3742">
        <f t="shared" si="349"/>
        <v>0.38395898218429597</v>
      </c>
      <c r="J3742">
        <f t="shared" si="350"/>
        <v>-2.5819999999999999</v>
      </c>
      <c r="K3742">
        <f t="shared" si="351"/>
        <v>8.4852813742385784E-3</v>
      </c>
      <c r="L3742">
        <f t="shared" si="352"/>
        <v>-9.4394999999999989</v>
      </c>
      <c r="M3742">
        <f t="shared" si="353"/>
        <v>1.4333054454651386</v>
      </c>
    </row>
    <row r="3743" spans="1:13" x14ac:dyDescent="0.3">
      <c r="A3743">
        <v>34.427083333333336</v>
      </c>
      <c r="B3743">
        <v>-2.028</v>
      </c>
      <c r="C3743">
        <v>-1.496</v>
      </c>
      <c r="D3743">
        <v>-2.548</v>
      </c>
      <c r="E3743">
        <v>-2.58</v>
      </c>
      <c r="F3743">
        <v>-10.442</v>
      </c>
      <c r="G3743">
        <v>-8.5289999999999999</v>
      </c>
      <c r="H3743">
        <f t="shared" si="348"/>
        <v>-1.762</v>
      </c>
      <c r="I3743">
        <f t="shared" si="349"/>
        <v>0.376180807591244</v>
      </c>
      <c r="J3743">
        <f t="shared" si="350"/>
        <v>-2.5640000000000001</v>
      </c>
      <c r="K3743">
        <f t="shared" si="351"/>
        <v>2.2627416997969541E-2</v>
      </c>
      <c r="L3743">
        <f t="shared" si="352"/>
        <v>-9.4855</v>
      </c>
      <c r="M3743">
        <f t="shared" si="353"/>
        <v>1.3526952724098611</v>
      </c>
    </row>
    <row r="3744" spans="1:13" x14ac:dyDescent="0.3">
      <c r="A3744">
        <v>34.4375</v>
      </c>
      <c r="B3744">
        <v>-2.0339999999999998</v>
      </c>
      <c r="C3744">
        <v>-1.5189999999999999</v>
      </c>
      <c r="D3744">
        <v>-2.57</v>
      </c>
      <c r="E3744">
        <v>-2.5760000000000001</v>
      </c>
      <c r="F3744">
        <v>-10.55</v>
      </c>
      <c r="G3744">
        <v>-8.4169999999999998</v>
      </c>
      <c r="H3744">
        <f t="shared" si="348"/>
        <v>-1.7765</v>
      </c>
      <c r="I3744">
        <f t="shared" si="349"/>
        <v>0.36415999231107138</v>
      </c>
      <c r="J3744">
        <f t="shared" si="350"/>
        <v>-2.573</v>
      </c>
      <c r="K3744">
        <f t="shared" si="351"/>
        <v>4.2426406871194462E-3</v>
      </c>
      <c r="L3744">
        <f t="shared" si="352"/>
        <v>-9.4834999999999994</v>
      </c>
      <c r="M3744">
        <f t="shared" si="353"/>
        <v>1.5082587642709153</v>
      </c>
    </row>
    <row r="3745" spans="1:13" x14ac:dyDescent="0.3">
      <c r="A3745">
        <v>34.447916666666664</v>
      </c>
      <c r="B3745">
        <v>-2.0299999999999998</v>
      </c>
      <c r="C3745">
        <v>-1.5</v>
      </c>
      <c r="D3745">
        <v>-2.5470000000000002</v>
      </c>
      <c r="E3745">
        <v>-2.556</v>
      </c>
      <c r="F3745">
        <v>-10.474</v>
      </c>
      <c r="G3745">
        <v>-8.5709999999999997</v>
      </c>
      <c r="H3745">
        <f t="shared" si="348"/>
        <v>-1.7649999999999999</v>
      </c>
      <c r="I3745">
        <f t="shared" si="349"/>
        <v>0.37476659402886953</v>
      </c>
      <c r="J3745">
        <f t="shared" si="350"/>
        <v>-2.5514999999999999</v>
      </c>
      <c r="K3745">
        <f t="shared" si="351"/>
        <v>6.3639610306788549E-3</v>
      </c>
      <c r="L3745">
        <f t="shared" si="352"/>
        <v>-9.5225000000000009</v>
      </c>
      <c r="M3745">
        <f t="shared" si="353"/>
        <v>1.3456242045980003</v>
      </c>
    </row>
    <row r="3746" spans="1:13" x14ac:dyDescent="0.3">
      <c r="A3746">
        <v>34.458333333333336</v>
      </c>
      <c r="B3746">
        <v>-2.0339999999999998</v>
      </c>
      <c r="C3746">
        <v>-1.5009999999999999</v>
      </c>
      <c r="D3746">
        <v>-2.5569999999999999</v>
      </c>
      <c r="E3746">
        <v>-2.5539999999999998</v>
      </c>
      <c r="F3746">
        <v>-10.554</v>
      </c>
      <c r="G3746">
        <v>-8.3859999999999992</v>
      </c>
      <c r="H3746">
        <f t="shared" si="348"/>
        <v>-1.7674999999999998</v>
      </c>
      <c r="I3746">
        <f t="shared" si="349"/>
        <v>0.37688791437242969</v>
      </c>
      <c r="J3746">
        <f t="shared" si="350"/>
        <v>-2.5554999999999999</v>
      </c>
      <c r="K3746">
        <f t="shared" si="351"/>
        <v>2.1213203435597231E-3</v>
      </c>
      <c r="L3746">
        <f t="shared" si="352"/>
        <v>-9.4699999999999989</v>
      </c>
      <c r="M3746">
        <f t="shared" si="353"/>
        <v>1.5330075016124429</v>
      </c>
    </row>
    <row r="3747" spans="1:13" x14ac:dyDescent="0.3">
      <c r="A3747">
        <v>34.46875</v>
      </c>
      <c r="B3747">
        <v>-2.0299999999999998</v>
      </c>
      <c r="C3747">
        <v>-1.526</v>
      </c>
      <c r="D3747">
        <v>-2.5449999999999999</v>
      </c>
      <c r="E3747">
        <v>-2.5529999999999999</v>
      </c>
      <c r="F3747">
        <v>-10.481999999999999</v>
      </c>
      <c r="G3747">
        <v>-8.7460000000000004</v>
      </c>
      <c r="H3747">
        <f t="shared" si="348"/>
        <v>-1.778</v>
      </c>
      <c r="I3747">
        <f t="shared" si="349"/>
        <v>0.35638181771801747</v>
      </c>
      <c r="J3747">
        <f t="shared" si="350"/>
        <v>-2.5489999999999999</v>
      </c>
      <c r="K3747">
        <f t="shared" si="351"/>
        <v>5.6568542494923853E-3</v>
      </c>
      <c r="L3747">
        <f t="shared" si="352"/>
        <v>-9.6140000000000008</v>
      </c>
      <c r="M3747">
        <f t="shared" si="353"/>
        <v>1.2275373721398457</v>
      </c>
    </row>
    <row r="3748" spans="1:13" x14ac:dyDescent="0.3">
      <c r="A3748">
        <v>34.479166666666664</v>
      </c>
      <c r="B3748">
        <v>-2.036</v>
      </c>
      <c r="C3748">
        <v>-1.5349999999999999</v>
      </c>
      <c r="D3748">
        <v>-2.5449999999999999</v>
      </c>
      <c r="E3748">
        <v>-2.536</v>
      </c>
      <c r="F3748">
        <v>-10.585000000000001</v>
      </c>
      <c r="G3748">
        <v>-8.3339999999999996</v>
      </c>
      <c r="H3748">
        <f t="shared" si="348"/>
        <v>-1.7854999999999999</v>
      </c>
      <c r="I3748">
        <f t="shared" si="349"/>
        <v>0.35426049737446191</v>
      </c>
      <c r="J3748">
        <f t="shared" si="350"/>
        <v>-2.5404999999999998</v>
      </c>
      <c r="K3748">
        <f t="shared" si="351"/>
        <v>6.3639610306788549E-3</v>
      </c>
      <c r="L3748">
        <f t="shared" si="352"/>
        <v>-9.4595000000000002</v>
      </c>
      <c r="M3748">
        <f t="shared" si="353"/>
        <v>1.5916973644509191</v>
      </c>
    </row>
    <row r="3749" spans="1:13" x14ac:dyDescent="0.3">
      <c r="A3749">
        <v>34.489583333333336</v>
      </c>
      <c r="B3749">
        <v>-2.0249999999999999</v>
      </c>
      <c r="C3749">
        <v>-1.5089999999999999</v>
      </c>
      <c r="D3749">
        <v>-2.5390000000000001</v>
      </c>
      <c r="E3749">
        <v>-2.5299999999999998</v>
      </c>
      <c r="F3749">
        <v>-10.499000000000001</v>
      </c>
      <c r="G3749">
        <v>-8.5259999999999998</v>
      </c>
      <c r="H3749">
        <f t="shared" si="348"/>
        <v>-1.7669999999999999</v>
      </c>
      <c r="I3749">
        <f t="shared" si="349"/>
        <v>0.36486709909225873</v>
      </c>
      <c r="J3749">
        <f t="shared" si="350"/>
        <v>-2.5345</v>
      </c>
      <c r="K3749">
        <f t="shared" si="351"/>
        <v>6.3639610306791689E-3</v>
      </c>
      <c r="L3749">
        <f t="shared" si="352"/>
        <v>-9.5124999999999993</v>
      </c>
      <c r="M3749">
        <f t="shared" si="353"/>
        <v>1.3951216792810639</v>
      </c>
    </row>
    <row r="3750" spans="1:13" x14ac:dyDescent="0.3">
      <c r="A3750">
        <v>34.5</v>
      </c>
      <c r="B3750">
        <v>-2.0329999999999999</v>
      </c>
      <c r="C3750">
        <v>-1.518</v>
      </c>
      <c r="D3750">
        <v>-2.5339999999999998</v>
      </c>
      <c r="E3750">
        <v>-2.52</v>
      </c>
      <c r="F3750">
        <v>-10.523</v>
      </c>
      <c r="G3750">
        <v>-8.3989999999999991</v>
      </c>
      <c r="H3750">
        <f t="shared" si="348"/>
        <v>-1.7755000000000001</v>
      </c>
      <c r="I3750">
        <f t="shared" si="349"/>
        <v>0.36415999231107138</v>
      </c>
      <c r="J3750">
        <f t="shared" si="350"/>
        <v>-2.5270000000000001</v>
      </c>
      <c r="K3750">
        <f t="shared" si="351"/>
        <v>9.8994949366115175E-3</v>
      </c>
      <c r="L3750">
        <f t="shared" si="352"/>
        <v>-9.4609999999999985</v>
      </c>
      <c r="M3750">
        <f t="shared" si="353"/>
        <v>1.5018948032402433</v>
      </c>
    </row>
    <row r="3751" spans="1:13" x14ac:dyDescent="0.3">
      <c r="A3751">
        <v>34.510416666666664</v>
      </c>
      <c r="B3751">
        <v>-2.0299999999999998</v>
      </c>
      <c r="C3751">
        <v>-1.516</v>
      </c>
      <c r="D3751">
        <v>-2.5310000000000001</v>
      </c>
      <c r="E3751">
        <v>-2.5139999999999998</v>
      </c>
      <c r="F3751">
        <v>-10.571</v>
      </c>
      <c r="G3751">
        <v>-8.4819999999999993</v>
      </c>
      <c r="H3751">
        <f t="shared" si="348"/>
        <v>-1.7729999999999999</v>
      </c>
      <c r="I3751">
        <f t="shared" si="349"/>
        <v>0.36345288552988547</v>
      </c>
      <c r="J3751">
        <f t="shared" si="350"/>
        <v>-2.5225</v>
      </c>
      <c r="K3751">
        <f t="shared" si="351"/>
        <v>1.2020815280171555E-2</v>
      </c>
      <c r="L3751">
        <f t="shared" si="352"/>
        <v>-9.5264999999999986</v>
      </c>
      <c r="M3751">
        <f t="shared" si="353"/>
        <v>1.4771460658987081</v>
      </c>
    </row>
    <row r="3752" spans="1:13" x14ac:dyDescent="0.3">
      <c r="A3752">
        <v>34.520833333333336</v>
      </c>
      <c r="B3752">
        <v>-2.0249999999999999</v>
      </c>
      <c r="C3752">
        <v>-1.5209999999999999</v>
      </c>
      <c r="D3752">
        <v>-2.516</v>
      </c>
      <c r="E3752">
        <v>-2.5070000000000001</v>
      </c>
      <c r="F3752">
        <v>-10.513999999999999</v>
      </c>
      <c r="G3752">
        <v>-8.4979999999999993</v>
      </c>
      <c r="H3752">
        <f t="shared" si="348"/>
        <v>-1.7729999999999999</v>
      </c>
      <c r="I3752">
        <f t="shared" si="349"/>
        <v>0.35638181771802119</v>
      </c>
      <c r="J3752">
        <f t="shared" si="350"/>
        <v>-2.5114999999999998</v>
      </c>
      <c r="K3752">
        <f t="shared" si="351"/>
        <v>6.3639610306788549E-3</v>
      </c>
      <c r="L3752">
        <f t="shared" si="352"/>
        <v>-9.5060000000000002</v>
      </c>
      <c r="M3752">
        <f t="shared" si="353"/>
        <v>1.4255272708720699</v>
      </c>
    </row>
    <row r="3753" spans="1:13" x14ac:dyDescent="0.3">
      <c r="A3753">
        <v>34.53125</v>
      </c>
      <c r="B3753">
        <v>-2.0270000000000001</v>
      </c>
      <c r="C3753">
        <v>-1.5189999999999999</v>
      </c>
      <c r="D3753">
        <v>-2.5190000000000001</v>
      </c>
      <c r="E3753">
        <v>-2.5230000000000001</v>
      </c>
      <c r="F3753">
        <v>-10.496</v>
      </c>
      <c r="G3753">
        <v>-8.4860000000000007</v>
      </c>
      <c r="H3753">
        <f t="shared" si="348"/>
        <v>-1.7730000000000001</v>
      </c>
      <c r="I3753">
        <f t="shared" si="349"/>
        <v>0.35921024484276559</v>
      </c>
      <c r="J3753">
        <f t="shared" si="350"/>
        <v>-2.5209999999999999</v>
      </c>
      <c r="K3753">
        <f t="shared" si="351"/>
        <v>2.8284271247461927E-3</v>
      </c>
      <c r="L3753">
        <f t="shared" si="352"/>
        <v>-9.4909999999999997</v>
      </c>
      <c r="M3753">
        <f t="shared" si="353"/>
        <v>1.4212846301849797</v>
      </c>
    </row>
    <row r="3754" spans="1:13" x14ac:dyDescent="0.3">
      <c r="A3754">
        <v>34.541666666666664</v>
      </c>
      <c r="B3754">
        <v>-2.0299999999999998</v>
      </c>
      <c r="C3754">
        <v>-1.5209999999999999</v>
      </c>
      <c r="D3754">
        <v>-2.5179999999999998</v>
      </c>
      <c r="E3754">
        <v>-2.5169999999999999</v>
      </c>
      <c r="F3754">
        <v>-10.553000000000001</v>
      </c>
      <c r="G3754">
        <v>-8.4589999999999996</v>
      </c>
      <c r="H3754">
        <f t="shared" si="348"/>
        <v>-1.7754999999999999</v>
      </c>
      <c r="I3754">
        <f t="shared" si="349"/>
        <v>0.35991735162395155</v>
      </c>
      <c r="J3754">
        <f t="shared" si="350"/>
        <v>-2.5175000000000001</v>
      </c>
      <c r="K3754">
        <f t="shared" si="351"/>
        <v>7.0710678118646967E-4</v>
      </c>
      <c r="L3754">
        <f t="shared" si="352"/>
        <v>-9.5060000000000002</v>
      </c>
      <c r="M3754">
        <f t="shared" si="353"/>
        <v>1.4806815998046317</v>
      </c>
    </row>
    <row r="3755" spans="1:13" x14ac:dyDescent="0.3">
      <c r="A3755">
        <v>34.552083333333336</v>
      </c>
      <c r="B3755">
        <v>-2.0249999999999999</v>
      </c>
      <c r="C3755">
        <v>-1.51</v>
      </c>
      <c r="D3755">
        <v>-2.4849999999999999</v>
      </c>
      <c r="E3755">
        <v>-2.5030000000000001</v>
      </c>
      <c r="F3755">
        <v>-10.654</v>
      </c>
      <c r="G3755">
        <v>-8.468</v>
      </c>
      <c r="H3755">
        <f t="shared" si="348"/>
        <v>-1.7675000000000001</v>
      </c>
      <c r="I3755">
        <f t="shared" si="349"/>
        <v>0.36415999231107138</v>
      </c>
      <c r="J3755">
        <f t="shared" si="350"/>
        <v>-2.4939999999999998</v>
      </c>
      <c r="K3755">
        <f t="shared" si="351"/>
        <v>1.2727922061358024E-2</v>
      </c>
      <c r="L3755">
        <f t="shared" si="352"/>
        <v>-9.5609999999999999</v>
      </c>
      <c r="M3755">
        <f t="shared" si="353"/>
        <v>1.5457354236737917</v>
      </c>
    </row>
    <row r="3756" spans="1:13" x14ac:dyDescent="0.3">
      <c r="A3756">
        <v>34.5625</v>
      </c>
      <c r="B3756">
        <v>-2.0219999999999998</v>
      </c>
      <c r="C3756">
        <v>-1.51</v>
      </c>
      <c r="D3756">
        <v>-2.4940000000000002</v>
      </c>
      <c r="E3756">
        <v>-2.508</v>
      </c>
      <c r="F3756">
        <v>-10.634</v>
      </c>
      <c r="G3756">
        <v>-8.3940000000000001</v>
      </c>
      <c r="H3756">
        <f t="shared" si="348"/>
        <v>-1.766</v>
      </c>
      <c r="I3756">
        <f t="shared" si="349"/>
        <v>0.36203867196751183</v>
      </c>
      <c r="J3756">
        <f t="shared" si="350"/>
        <v>-2.5010000000000003</v>
      </c>
      <c r="K3756">
        <f t="shared" si="351"/>
        <v>9.8994949366115175E-3</v>
      </c>
      <c r="L3756">
        <f t="shared" si="352"/>
        <v>-9.5139999999999993</v>
      </c>
      <c r="M3756">
        <f t="shared" si="353"/>
        <v>1.5839191898578779</v>
      </c>
    </row>
    <row r="3757" spans="1:13" x14ac:dyDescent="0.3">
      <c r="A3757">
        <v>34.572916666666664</v>
      </c>
      <c r="B3757">
        <v>-2.0299999999999998</v>
      </c>
      <c r="C3757">
        <v>-1.5229999999999999</v>
      </c>
      <c r="D3757">
        <v>-2.4870000000000001</v>
      </c>
      <c r="E3757">
        <v>-2.5129999999999999</v>
      </c>
      <c r="F3757">
        <v>-10.616</v>
      </c>
      <c r="G3757">
        <v>-8.5969999999999995</v>
      </c>
      <c r="H3757">
        <f t="shared" si="348"/>
        <v>-1.7765</v>
      </c>
      <c r="I3757">
        <f t="shared" si="349"/>
        <v>0.35850313806157735</v>
      </c>
      <c r="J3757">
        <f t="shared" si="350"/>
        <v>-2.5</v>
      </c>
      <c r="K3757">
        <f t="shared" si="351"/>
        <v>1.8384776310850094E-2</v>
      </c>
      <c r="L3757">
        <f t="shared" si="352"/>
        <v>-9.6065000000000005</v>
      </c>
      <c r="M3757">
        <f t="shared" si="353"/>
        <v>1.4276485912156329</v>
      </c>
    </row>
    <row r="3758" spans="1:13" x14ac:dyDescent="0.3">
      <c r="A3758">
        <v>34.583333333333336</v>
      </c>
      <c r="B3758">
        <v>-2.02</v>
      </c>
      <c r="C3758">
        <v>-1.5129999999999999</v>
      </c>
      <c r="D3758">
        <v>-2.4820000000000002</v>
      </c>
      <c r="E3758">
        <v>-2.4990000000000001</v>
      </c>
      <c r="F3758">
        <v>-10.622</v>
      </c>
      <c r="G3758">
        <v>-8.1669999999999998</v>
      </c>
      <c r="H3758">
        <f t="shared" si="348"/>
        <v>-1.7665</v>
      </c>
      <c r="I3758">
        <f t="shared" si="349"/>
        <v>0.3585031380615798</v>
      </c>
      <c r="J3758">
        <f t="shared" si="350"/>
        <v>-2.4904999999999999</v>
      </c>
      <c r="K3758">
        <f t="shared" si="351"/>
        <v>1.2020815280171239E-2</v>
      </c>
      <c r="L3758">
        <f t="shared" si="352"/>
        <v>-9.3945000000000007</v>
      </c>
      <c r="M3758">
        <f t="shared" si="353"/>
        <v>1.7359471478129631</v>
      </c>
    </row>
    <row r="3759" spans="1:13" x14ac:dyDescent="0.3">
      <c r="A3759">
        <v>34.59375</v>
      </c>
      <c r="B3759">
        <v>-2.02</v>
      </c>
      <c r="C3759">
        <v>-1.51</v>
      </c>
      <c r="D3759">
        <v>-2.4849999999999999</v>
      </c>
      <c r="E3759">
        <v>-2.508</v>
      </c>
      <c r="F3759">
        <v>-10.614000000000001</v>
      </c>
      <c r="G3759">
        <v>-8.2110000000000003</v>
      </c>
      <c r="H3759">
        <f t="shared" si="348"/>
        <v>-1.7650000000000001</v>
      </c>
      <c r="I3759">
        <f t="shared" si="349"/>
        <v>0.36062445840513768</v>
      </c>
      <c r="J3759">
        <f t="shared" si="350"/>
        <v>-2.4965000000000002</v>
      </c>
      <c r="K3759">
        <f t="shared" si="351"/>
        <v>1.6263455967290685E-2</v>
      </c>
      <c r="L3759">
        <f t="shared" si="352"/>
        <v>-9.4125000000000014</v>
      </c>
      <c r="M3759">
        <f t="shared" si="353"/>
        <v>1.699177595191264</v>
      </c>
    </row>
    <row r="3760" spans="1:13" x14ac:dyDescent="0.3">
      <c r="A3760">
        <v>34.604166666666664</v>
      </c>
      <c r="B3760">
        <v>-2.0249999999999999</v>
      </c>
      <c r="C3760">
        <v>-1.518</v>
      </c>
      <c r="D3760">
        <v>-2.4700000000000002</v>
      </c>
      <c r="E3760">
        <v>-2.4940000000000002</v>
      </c>
      <c r="F3760">
        <v>-10.6</v>
      </c>
      <c r="G3760">
        <v>-8.3930000000000007</v>
      </c>
      <c r="H3760">
        <f t="shared" si="348"/>
        <v>-1.7715000000000001</v>
      </c>
      <c r="I3760">
        <f t="shared" si="349"/>
        <v>0.35850313806157857</v>
      </c>
      <c r="J3760">
        <f t="shared" si="350"/>
        <v>-2.4820000000000002</v>
      </c>
      <c r="K3760">
        <f t="shared" si="351"/>
        <v>1.6970562748477157E-2</v>
      </c>
      <c r="L3760">
        <f t="shared" si="352"/>
        <v>-9.4965000000000011</v>
      </c>
      <c r="M3760">
        <f t="shared" si="353"/>
        <v>1.5605846660787046</v>
      </c>
    </row>
    <row r="3761" spans="1:13" x14ac:dyDescent="0.3">
      <c r="A3761">
        <v>34.614583333333336</v>
      </c>
      <c r="B3761">
        <v>-2.0169999999999999</v>
      </c>
      <c r="C3761">
        <v>-1.504</v>
      </c>
      <c r="D3761">
        <v>-2.4670000000000001</v>
      </c>
      <c r="E3761">
        <v>-2.4830000000000001</v>
      </c>
      <c r="F3761">
        <v>-10.603</v>
      </c>
      <c r="G3761">
        <v>-8.2449999999999992</v>
      </c>
      <c r="H3761">
        <f t="shared" si="348"/>
        <v>-1.7605</v>
      </c>
      <c r="I3761">
        <f t="shared" si="349"/>
        <v>0.36274577874869979</v>
      </c>
      <c r="J3761">
        <f t="shared" si="350"/>
        <v>-2.4750000000000001</v>
      </c>
      <c r="K3761">
        <f t="shared" si="351"/>
        <v>1.1313708498984771E-2</v>
      </c>
      <c r="L3761">
        <f t="shared" si="352"/>
        <v>-9.4239999999999995</v>
      </c>
      <c r="M3761">
        <f t="shared" si="353"/>
        <v>1.6673577900378769</v>
      </c>
    </row>
    <row r="3762" spans="1:13" x14ac:dyDescent="0.3">
      <c r="A3762">
        <v>34.625</v>
      </c>
      <c r="B3762">
        <v>-2.0169999999999999</v>
      </c>
      <c r="C3762">
        <v>-1.55</v>
      </c>
      <c r="D3762">
        <v>-2.4420000000000002</v>
      </c>
      <c r="E3762">
        <v>-2.4969999999999999</v>
      </c>
      <c r="F3762">
        <v>-10.574</v>
      </c>
      <c r="G3762">
        <v>-8.2609999999999992</v>
      </c>
      <c r="H3762">
        <f t="shared" si="348"/>
        <v>-1.7835000000000001</v>
      </c>
      <c r="I3762">
        <f t="shared" si="349"/>
        <v>0.330218866814117</v>
      </c>
      <c r="J3762">
        <f t="shared" si="350"/>
        <v>-2.4695</v>
      </c>
      <c r="K3762">
        <f t="shared" si="351"/>
        <v>3.8890872965259914E-2</v>
      </c>
      <c r="L3762">
        <f t="shared" si="352"/>
        <v>-9.4175000000000004</v>
      </c>
      <c r="M3762">
        <f t="shared" si="353"/>
        <v>1.6355379848844824</v>
      </c>
    </row>
    <row r="3763" spans="1:13" x14ac:dyDescent="0.3">
      <c r="A3763">
        <v>34.635416666666664</v>
      </c>
      <c r="B3763">
        <v>-2.02</v>
      </c>
      <c r="C3763">
        <v>-1.544</v>
      </c>
      <c r="D3763">
        <v>-2.4700000000000002</v>
      </c>
      <c r="E3763">
        <v>-2.4820000000000002</v>
      </c>
      <c r="F3763">
        <v>-10.587</v>
      </c>
      <c r="G3763">
        <v>-8.31</v>
      </c>
      <c r="H3763">
        <f t="shared" si="348"/>
        <v>-1.782</v>
      </c>
      <c r="I3763">
        <f t="shared" si="349"/>
        <v>0.33658282784479637</v>
      </c>
      <c r="J3763">
        <f t="shared" si="350"/>
        <v>-2.476</v>
      </c>
      <c r="K3763">
        <f t="shared" si="351"/>
        <v>8.4852813742385784E-3</v>
      </c>
      <c r="L3763">
        <f t="shared" si="352"/>
        <v>-9.4484999999999992</v>
      </c>
      <c r="M3763">
        <f t="shared" si="353"/>
        <v>1.6100821407617782</v>
      </c>
    </row>
    <row r="3764" spans="1:13" x14ac:dyDescent="0.3">
      <c r="A3764">
        <v>34.645833333333336</v>
      </c>
      <c r="B3764">
        <v>-2.0139999999999998</v>
      </c>
      <c r="C3764">
        <v>-1.5269999999999999</v>
      </c>
      <c r="D3764">
        <v>-2.431</v>
      </c>
      <c r="E3764">
        <v>-2.4790000000000001</v>
      </c>
      <c r="F3764">
        <v>-10.57</v>
      </c>
      <c r="G3764">
        <v>-8.2970000000000006</v>
      </c>
      <c r="H3764">
        <f t="shared" si="348"/>
        <v>-1.7704999999999997</v>
      </c>
      <c r="I3764">
        <f t="shared" si="349"/>
        <v>0.34436100243784973</v>
      </c>
      <c r="J3764">
        <f t="shared" si="350"/>
        <v>-2.4550000000000001</v>
      </c>
      <c r="K3764">
        <f t="shared" si="351"/>
        <v>3.3941125496954314E-2</v>
      </c>
      <c r="L3764">
        <f t="shared" si="352"/>
        <v>-9.4335000000000004</v>
      </c>
      <c r="M3764">
        <f t="shared" si="353"/>
        <v>1.6072537136370177</v>
      </c>
    </row>
    <row r="3765" spans="1:13" x14ac:dyDescent="0.3">
      <c r="A3765">
        <v>34.65625</v>
      </c>
      <c r="B3765">
        <v>-2.0099999999999998</v>
      </c>
      <c r="C3765">
        <v>-1.5069999999999999</v>
      </c>
      <c r="D3765">
        <v>-2.4420000000000002</v>
      </c>
      <c r="E3765">
        <v>-2.4849999999999999</v>
      </c>
      <c r="F3765">
        <v>-10.551</v>
      </c>
      <c r="G3765">
        <v>-8.4250000000000007</v>
      </c>
      <c r="H3765">
        <f t="shared" si="348"/>
        <v>-1.7584999999999997</v>
      </c>
      <c r="I3765">
        <f t="shared" si="349"/>
        <v>0.35567471093683373</v>
      </c>
      <c r="J3765">
        <f t="shared" si="350"/>
        <v>-2.4634999999999998</v>
      </c>
      <c r="K3765">
        <f t="shared" si="351"/>
        <v>3.0405591591021335E-2</v>
      </c>
      <c r="L3765">
        <f t="shared" si="352"/>
        <v>-9.4879999999999995</v>
      </c>
      <c r="M3765">
        <f t="shared" si="353"/>
        <v>1.5033090168026113</v>
      </c>
    </row>
    <row r="3766" spans="1:13" x14ac:dyDescent="0.3">
      <c r="A3766">
        <v>34.666666666666664</v>
      </c>
      <c r="B3766">
        <v>-2.0169999999999999</v>
      </c>
      <c r="C3766">
        <v>-1.51</v>
      </c>
      <c r="D3766">
        <v>-2.4409999999999998</v>
      </c>
      <c r="E3766">
        <v>-2.4769999999999999</v>
      </c>
      <c r="F3766">
        <v>-10.58</v>
      </c>
      <c r="G3766">
        <v>-8.343</v>
      </c>
      <c r="H3766">
        <f t="shared" si="348"/>
        <v>-1.7635000000000001</v>
      </c>
      <c r="I3766">
        <f t="shared" si="349"/>
        <v>0.35850313806157857</v>
      </c>
      <c r="J3766">
        <f t="shared" si="350"/>
        <v>-2.4589999999999996</v>
      </c>
      <c r="K3766">
        <f t="shared" si="351"/>
        <v>2.5455844122715735E-2</v>
      </c>
      <c r="L3766">
        <f t="shared" si="352"/>
        <v>-9.4615000000000009</v>
      </c>
      <c r="M3766">
        <f t="shared" si="353"/>
        <v>1.5817978695143053</v>
      </c>
    </row>
    <row r="3767" spans="1:13" x14ac:dyDescent="0.3">
      <c r="A3767">
        <v>34.677083333333336</v>
      </c>
      <c r="B3767">
        <v>-2.0099999999999998</v>
      </c>
      <c r="C3767">
        <v>-1.5149999999999999</v>
      </c>
      <c r="D3767">
        <v>-2.4470000000000001</v>
      </c>
      <c r="E3767">
        <v>-2.4729999999999999</v>
      </c>
      <c r="F3767">
        <v>-10.548</v>
      </c>
      <c r="G3767">
        <v>-8.2769999999999992</v>
      </c>
      <c r="H3767">
        <f t="shared" si="348"/>
        <v>-1.7624999999999997</v>
      </c>
      <c r="I3767">
        <f t="shared" si="349"/>
        <v>0.35001785668734231</v>
      </c>
      <c r="J3767">
        <f t="shared" si="350"/>
        <v>-2.46</v>
      </c>
      <c r="K3767">
        <f t="shared" si="351"/>
        <v>1.8384776310850094E-2</v>
      </c>
      <c r="L3767">
        <f t="shared" si="352"/>
        <v>-9.4124999999999996</v>
      </c>
      <c r="M3767">
        <f t="shared" si="353"/>
        <v>1.6058395000746504</v>
      </c>
    </row>
    <row r="3768" spans="1:13" x14ac:dyDescent="0.3">
      <c r="A3768">
        <v>34.6875</v>
      </c>
      <c r="B3768">
        <v>-2.008</v>
      </c>
      <c r="C3768">
        <v>-1.5</v>
      </c>
      <c r="D3768">
        <v>-2.4329999999999998</v>
      </c>
      <c r="E3768">
        <v>-2.488</v>
      </c>
      <c r="F3768">
        <v>-10.516</v>
      </c>
      <c r="G3768">
        <v>-8.343</v>
      </c>
      <c r="H3768">
        <f t="shared" si="348"/>
        <v>-1.754</v>
      </c>
      <c r="I3768">
        <f t="shared" si="349"/>
        <v>0.35921024484276681</v>
      </c>
      <c r="J3768">
        <f t="shared" si="350"/>
        <v>-2.4604999999999997</v>
      </c>
      <c r="K3768">
        <f t="shared" si="351"/>
        <v>3.8890872965260226E-2</v>
      </c>
      <c r="L3768">
        <f t="shared" si="352"/>
        <v>-9.4295000000000009</v>
      </c>
      <c r="M3768">
        <f t="shared" si="353"/>
        <v>1.536543035518366</v>
      </c>
    </row>
    <row r="3769" spans="1:13" x14ac:dyDescent="0.3">
      <c r="A3769">
        <v>34.697916666666664</v>
      </c>
      <c r="B3769">
        <v>-2.0070000000000001</v>
      </c>
      <c r="C3769">
        <v>-1.4930000000000001</v>
      </c>
      <c r="D3769">
        <v>-2.4329999999999998</v>
      </c>
      <c r="E3769">
        <v>-2.476</v>
      </c>
      <c r="F3769">
        <v>-10.548</v>
      </c>
      <c r="G3769">
        <v>-8.2840000000000007</v>
      </c>
      <c r="H3769">
        <f t="shared" si="348"/>
        <v>-1.75</v>
      </c>
      <c r="I3769">
        <f t="shared" si="349"/>
        <v>0.36345288552988669</v>
      </c>
      <c r="J3769">
        <f t="shared" si="350"/>
        <v>-2.4544999999999999</v>
      </c>
      <c r="K3769">
        <f t="shared" si="351"/>
        <v>3.0405591591021647E-2</v>
      </c>
      <c r="L3769">
        <f t="shared" si="352"/>
        <v>-9.4160000000000004</v>
      </c>
      <c r="M3769">
        <f t="shared" si="353"/>
        <v>1.6008897526063532</v>
      </c>
    </row>
    <row r="3770" spans="1:13" x14ac:dyDescent="0.3">
      <c r="A3770">
        <v>34.708333333333336</v>
      </c>
      <c r="B3770">
        <v>-2.0009999999999999</v>
      </c>
      <c r="C3770">
        <v>-1.5009999999999999</v>
      </c>
      <c r="D3770">
        <v>-2.419</v>
      </c>
      <c r="E3770">
        <v>-2.4740000000000002</v>
      </c>
      <c r="F3770">
        <v>-10.548</v>
      </c>
      <c r="G3770">
        <v>-8.282</v>
      </c>
      <c r="H3770">
        <f t="shared" si="348"/>
        <v>-1.7509999999999999</v>
      </c>
      <c r="I3770">
        <f t="shared" si="349"/>
        <v>0.35355339059327501</v>
      </c>
      <c r="J3770">
        <f t="shared" si="350"/>
        <v>-2.4465000000000003</v>
      </c>
      <c r="K3770">
        <f t="shared" si="351"/>
        <v>3.8890872965260226E-2</v>
      </c>
      <c r="L3770">
        <f t="shared" si="352"/>
        <v>-9.4149999999999991</v>
      </c>
      <c r="M3770">
        <f t="shared" si="353"/>
        <v>1.6023039661687315</v>
      </c>
    </row>
    <row r="3771" spans="1:13" x14ac:dyDescent="0.3">
      <c r="A3771">
        <v>34.71875</v>
      </c>
      <c r="B3771">
        <v>-2.004</v>
      </c>
      <c r="C3771">
        <v>-1.516</v>
      </c>
      <c r="D3771">
        <v>-2.4020000000000001</v>
      </c>
      <c r="E3771">
        <v>-2.4740000000000002</v>
      </c>
      <c r="F3771">
        <v>-10.53</v>
      </c>
      <c r="G3771">
        <v>-8.3800000000000008</v>
      </c>
      <c r="H3771">
        <f t="shared" si="348"/>
        <v>-1.76</v>
      </c>
      <c r="I3771">
        <f t="shared" si="349"/>
        <v>0.34506810921903402</v>
      </c>
      <c r="J3771">
        <f t="shared" si="350"/>
        <v>-2.4380000000000002</v>
      </c>
      <c r="K3771">
        <f t="shared" si="351"/>
        <v>5.0911688245431463E-2</v>
      </c>
      <c r="L3771">
        <f t="shared" si="352"/>
        <v>-9.4550000000000001</v>
      </c>
      <c r="M3771">
        <f t="shared" si="353"/>
        <v>1.5202795795510775</v>
      </c>
    </row>
    <row r="3772" spans="1:13" x14ac:dyDescent="0.3">
      <c r="A3772">
        <v>34.729166666666664</v>
      </c>
      <c r="B3772">
        <v>-2.0019999999999998</v>
      </c>
      <c r="C3772">
        <v>-1.496</v>
      </c>
      <c r="D3772">
        <v>-2.41</v>
      </c>
      <c r="E3772">
        <v>-2.4620000000000002</v>
      </c>
      <c r="F3772">
        <v>-10.532999999999999</v>
      </c>
      <c r="G3772">
        <v>-8.5749999999999993</v>
      </c>
      <c r="H3772">
        <f t="shared" si="348"/>
        <v>-1.7489999999999999</v>
      </c>
      <c r="I3772">
        <f t="shared" si="349"/>
        <v>0.357796031280393</v>
      </c>
      <c r="J3772">
        <f t="shared" si="350"/>
        <v>-2.4359999999999999</v>
      </c>
      <c r="K3772">
        <f t="shared" si="351"/>
        <v>3.6769552621700508E-2</v>
      </c>
      <c r="L3772">
        <f t="shared" si="352"/>
        <v>-9.5539999999999985</v>
      </c>
      <c r="M3772">
        <f t="shared" si="353"/>
        <v>1.3845150775632757</v>
      </c>
    </row>
    <row r="3773" spans="1:13" x14ac:dyDescent="0.3">
      <c r="A3773">
        <v>34.739583333333336</v>
      </c>
      <c r="B3773">
        <v>-1.9910000000000001</v>
      </c>
      <c r="C3773">
        <v>-1.484</v>
      </c>
      <c r="D3773">
        <v>-2.419</v>
      </c>
      <c r="E3773">
        <v>-2.4649999999999999</v>
      </c>
      <c r="F3773">
        <v>-10.557</v>
      </c>
      <c r="G3773">
        <v>-8.6890000000000001</v>
      </c>
      <c r="H3773">
        <f t="shared" si="348"/>
        <v>-1.7375</v>
      </c>
      <c r="I3773">
        <f t="shared" si="349"/>
        <v>0.3585031380615798</v>
      </c>
      <c r="J3773">
        <f t="shared" si="350"/>
        <v>-2.4420000000000002</v>
      </c>
      <c r="K3773">
        <f t="shared" si="351"/>
        <v>3.2526911934581057E-2</v>
      </c>
      <c r="L3773">
        <f t="shared" si="352"/>
        <v>-9.6230000000000011</v>
      </c>
      <c r="M3773">
        <f t="shared" si="353"/>
        <v>1.3208754672564711</v>
      </c>
    </row>
    <row r="3774" spans="1:13" x14ac:dyDescent="0.3">
      <c r="A3774">
        <v>34.75</v>
      </c>
      <c r="B3774">
        <v>-2.0009999999999999</v>
      </c>
      <c r="C3774">
        <v>-1.51</v>
      </c>
      <c r="D3774">
        <v>-2.411</v>
      </c>
      <c r="E3774">
        <v>-2.464</v>
      </c>
      <c r="F3774">
        <v>-10.542</v>
      </c>
      <c r="G3774">
        <v>-8.6150000000000002</v>
      </c>
      <c r="H3774">
        <f t="shared" si="348"/>
        <v>-1.7555000000000001</v>
      </c>
      <c r="I3774">
        <f t="shared" si="349"/>
        <v>0.34718942956259441</v>
      </c>
      <c r="J3774">
        <f t="shared" si="350"/>
        <v>-2.4375</v>
      </c>
      <c r="K3774">
        <f t="shared" si="351"/>
        <v>3.7476659402886976E-2</v>
      </c>
      <c r="L3774">
        <f t="shared" si="352"/>
        <v>-9.5785</v>
      </c>
      <c r="M3774">
        <f t="shared" si="353"/>
        <v>1.3625947673464747</v>
      </c>
    </row>
    <row r="3775" spans="1:13" x14ac:dyDescent="0.3">
      <c r="A3775">
        <v>34.760416666666664</v>
      </c>
      <c r="B3775">
        <v>-1.99</v>
      </c>
      <c r="C3775">
        <v>-1.4870000000000001</v>
      </c>
      <c r="D3775">
        <v>-2.4220000000000002</v>
      </c>
      <c r="E3775">
        <v>-2.4540000000000002</v>
      </c>
      <c r="F3775">
        <v>-10.554</v>
      </c>
      <c r="G3775">
        <v>-8.3190000000000008</v>
      </c>
      <c r="H3775">
        <f t="shared" si="348"/>
        <v>-1.7385000000000002</v>
      </c>
      <c r="I3775">
        <f t="shared" si="349"/>
        <v>0.35567471093683251</v>
      </c>
      <c r="J3775">
        <f t="shared" si="350"/>
        <v>-2.4380000000000002</v>
      </c>
      <c r="K3775">
        <f t="shared" si="351"/>
        <v>2.2627416997969541E-2</v>
      </c>
      <c r="L3775">
        <f t="shared" si="352"/>
        <v>-9.4365000000000006</v>
      </c>
      <c r="M3775">
        <f t="shared" si="353"/>
        <v>1.5803836559519255</v>
      </c>
    </row>
    <row r="3776" spans="1:13" x14ac:dyDescent="0.3">
      <c r="A3776">
        <v>34.770833333333336</v>
      </c>
      <c r="B3776">
        <v>-1.9910000000000001</v>
      </c>
      <c r="C3776">
        <v>-1.4870000000000001</v>
      </c>
      <c r="D3776">
        <v>-2.415</v>
      </c>
      <c r="E3776">
        <v>-2.4569999999999999</v>
      </c>
      <c r="F3776">
        <v>-10.483000000000001</v>
      </c>
      <c r="G3776">
        <v>-8.4139999999999997</v>
      </c>
      <c r="H3776">
        <f t="shared" si="348"/>
        <v>-1.7390000000000001</v>
      </c>
      <c r="I3776">
        <f t="shared" si="349"/>
        <v>0.35638181771801997</v>
      </c>
      <c r="J3776">
        <f t="shared" si="350"/>
        <v>-2.4359999999999999</v>
      </c>
      <c r="K3776">
        <f t="shared" si="351"/>
        <v>2.9698484809834867E-2</v>
      </c>
      <c r="L3776">
        <f t="shared" si="352"/>
        <v>-9.4484999999999992</v>
      </c>
      <c r="M3776">
        <f t="shared" si="353"/>
        <v>1.4630039302749835</v>
      </c>
    </row>
    <row r="3777" spans="1:13" x14ac:dyDescent="0.3">
      <c r="A3777">
        <v>34.78125</v>
      </c>
      <c r="B3777">
        <v>-1.9930000000000001</v>
      </c>
      <c r="C3777">
        <v>-1.4870000000000001</v>
      </c>
      <c r="D3777">
        <v>-2.411</v>
      </c>
      <c r="E3777">
        <v>-2.4540000000000002</v>
      </c>
      <c r="F3777">
        <v>-10.532999999999999</v>
      </c>
      <c r="G3777">
        <v>-8.3930000000000007</v>
      </c>
      <c r="H3777">
        <f t="shared" si="348"/>
        <v>-1.7400000000000002</v>
      </c>
      <c r="I3777">
        <f t="shared" si="349"/>
        <v>0.35779603128039178</v>
      </c>
      <c r="J3777">
        <f t="shared" si="350"/>
        <v>-2.4325000000000001</v>
      </c>
      <c r="K3777">
        <f t="shared" si="351"/>
        <v>3.0405591591021647E-2</v>
      </c>
      <c r="L3777">
        <f t="shared" si="352"/>
        <v>-9.463000000000001</v>
      </c>
      <c r="M3777">
        <f t="shared" si="353"/>
        <v>1.5132085117391976</v>
      </c>
    </row>
    <row r="3778" spans="1:13" x14ac:dyDescent="0.3">
      <c r="A3778">
        <v>34.791666666666664</v>
      </c>
      <c r="B3778">
        <v>-1.9870000000000001</v>
      </c>
      <c r="C3778">
        <v>-1.498</v>
      </c>
      <c r="D3778">
        <v>-2.419</v>
      </c>
      <c r="E3778">
        <v>-2.4510000000000001</v>
      </c>
      <c r="F3778">
        <v>-10.551</v>
      </c>
      <c r="G3778">
        <v>-8.4589999999999996</v>
      </c>
      <c r="H3778">
        <f t="shared" si="348"/>
        <v>-1.7425000000000002</v>
      </c>
      <c r="I3778">
        <f t="shared" si="349"/>
        <v>0.34577521600022104</v>
      </c>
      <c r="J3778">
        <f t="shared" si="350"/>
        <v>-2.4350000000000001</v>
      </c>
      <c r="K3778">
        <f t="shared" si="351"/>
        <v>2.2627416997969541E-2</v>
      </c>
      <c r="L3778">
        <f t="shared" si="352"/>
        <v>-9.504999999999999</v>
      </c>
      <c r="M3778">
        <f t="shared" si="353"/>
        <v>1.4792673862422667</v>
      </c>
    </row>
    <row r="3779" spans="1:13" x14ac:dyDescent="0.3">
      <c r="A3779">
        <v>34.802083333333336</v>
      </c>
      <c r="B3779">
        <v>-1.9850000000000001</v>
      </c>
      <c r="C3779">
        <v>-1.4870000000000001</v>
      </c>
      <c r="D3779">
        <v>-2.3809999999999998</v>
      </c>
      <c r="E3779">
        <v>-2.4569999999999999</v>
      </c>
      <c r="F3779">
        <v>-10.525</v>
      </c>
      <c r="G3779">
        <v>-8.9039999999999999</v>
      </c>
      <c r="H3779">
        <f t="shared" si="348"/>
        <v>-1.7360000000000002</v>
      </c>
      <c r="I3779">
        <f t="shared" si="349"/>
        <v>0.35213917703089931</v>
      </c>
      <c r="J3779">
        <f t="shared" si="350"/>
        <v>-2.4189999999999996</v>
      </c>
      <c r="K3779">
        <f t="shared" si="351"/>
        <v>5.3740115370177657E-2</v>
      </c>
      <c r="L3779">
        <f t="shared" si="352"/>
        <v>-9.714500000000001</v>
      </c>
      <c r="M3779">
        <f t="shared" si="353"/>
        <v>1.1462200923033938</v>
      </c>
    </row>
    <row r="3780" spans="1:13" x14ac:dyDescent="0.3">
      <c r="A3780">
        <v>34.8125</v>
      </c>
      <c r="B3780">
        <v>-1.9930000000000001</v>
      </c>
      <c r="C3780">
        <v>-1.492</v>
      </c>
      <c r="D3780">
        <v>-2.395</v>
      </c>
      <c r="E3780">
        <v>-2.4529999999999998</v>
      </c>
      <c r="F3780">
        <v>-10.528</v>
      </c>
      <c r="G3780">
        <v>-8.8640000000000008</v>
      </c>
      <c r="H3780">
        <f t="shared" ref="H3780:H3843" si="354">AVERAGE(B3780:C3780)</f>
        <v>-1.7425000000000002</v>
      </c>
      <c r="I3780">
        <f t="shared" ref="I3780:I3843" si="355">STDEV(B3780:C3780)</f>
        <v>0.35426049737446064</v>
      </c>
      <c r="J3780">
        <f t="shared" ref="J3780:J3843" si="356">AVERAGE(D3780:E3780)</f>
        <v>-2.4239999999999999</v>
      </c>
      <c r="K3780">
        <f t="shared" ref="K3780:K3843" si="357">STDEV(D3780:E3780)</f>
        <v>4.1012193308819639E-2</v>
      </c>
      <c r="L3780">
        <f t="shared" ref="L3780:L3843" si="358">AVERAGE(F3780:G3780)</f>
        <v>-9.6960000000000015</v>
      </c>
      <c r="M3780">
        <f t="shared" ref="M3780:M3843" si="359">STDEV(F3780:G3780)</f>
        <v>1.1766256838944149</v>
      </c>
    </row>
    <row r="3781" spans="1:13" x14ac:dyDescent="0.3">
      <c r="A3781">
        <v>34.822916666666664</v>
      </c>
      <c r="B3781">
        <v>-1.9870000000000001</v>
      </c>
      <c r="C3781">
        <v>-1.4830000000000001</v>
      </c>
      <c r="D3781">
        <v>-2.39</v>
      </c>
      <c r="E3781">
        <v>-2.4500000000000002</v>
      </c>
      <c r="F3781">
        <v>-10.513999999999999</v>
      </c>
      <c r="G3781">
        <v>-8.7240000000000002</v>
      </c>
      <c r="H3781">
        <f t="shared" si="354"/>
        <v>-1.7350000000000001</v>
      </c>
      <c r="I3781">
        <f t="shared" si="355"/>
        <v>0.35638181771801997</v>
      </c>
      <c r="J3781">
        <f t="shared" si="356"/>
        <v>-2.42</v>
      </c>
      <c r="K3781">
        <f t="shared" si="357"/>
        <v>4.2426406871192889E-2</v>
      </c>
      <c r="L3781">
        <f t="shared" si="358"/>
        <v>-9.6189999999999998</v>
      </c>
      <c r="M3781">
        <f t="shared" si="359"/>
        <v>1.2657211383239195</v>
      </c>
    </row>
    <row r="3782" spans="1:13" x14ac:dyDescent="0.3">
      <c r="A3782">
        <v>34.833333333333336</v>
      </c>
      <c r="B3782">
        <v>-1.982</v>
      </c>
      <c r="C3782">
        <v>-1.4670000000000001</v>
      </c>
      <c r="D3782">
        <v>-2.3679999999999999</v>
      </c>
      <c r="E3782">
        <v>-2.4590000000000001</v>
      </c>
      <c r="F3782">
        <v>-10.478999999999999</v>
      </c>
      <c r="G3782">
        <v>-8.2560000000000002</v>
      </c>
      <c r="H3782">
        <f t="shared" si="354"/>
        <v>-1.7244999999999999</v>
      </c>
      <c r="I3782">
        <f t="shared" si="355"/>
        <v>0.3641599923110726</v>
      </c>
      <c r="J3782">
        <f t="shared" si="356"/>
        <v>-2.4135</v>
      </c>
      <c r="K3782">
        <f t="shared" si="357"/>
        <v>6.4346717087975958E-2</v>
      </c>
      <c r="L3782">
        <f t="shared" si="358"/>
        <v>-9.3674999999999997</v>
      </c>
      <c r="M3782">
        <f t="shared" si="359"/>
        <v>1.5718983745776876</v>
      </c>
    </row>
    <row r="3783" spans="1:13" x14ac:dyDescent="0.3">
      <c r="A3783">
        <v>34.84375</v>
      </c>
      <c r="B3783">
        <v>-1.9850000000000001</v>
      </c>
      <c r="C3783">
        <v>-1.464</v>
      </c>
      <c r="D3783">
        <v>-2.3650000000000002</v>
      </c>
      <c r="E3783">
        <v>-2.4449999999999998</v>
      </c>
      <c r="F3783">
        <v>-10.473000000000001</v>
      </c>
      <c r="G3783">
        <v>-9.9890000000000008</v>
      </c>
      <c r="H3783">
        <f t="shared" si="354"/>
        <v>-1.7244999999999999</v>
      </c>
      <c r="I3783">
        <f t="shared" si="355"/>
        <v>0.36840263299819204</v>
      </c>
      <c r="J3783">
        <f t="shared" si="356"/>
        <v>-2.4050000000000002</v>
      </c>
      <c r="K3783">
        <f t="shared" si="357"/>
        <v>5.6568542494923539E-2</v>
      </c>
      <c r="L3783">
        <f t="shared" si="358"/>
        <v>-10.231000000000002</v>
      </c>
      <c r="M3783">
        <f t="shared" si="359"/>
        <v>0.34223968209428901</v>
      </c>
    </row>
    <row r="3784" spans="1:13" x14ac:dyDescent="0.3">
      <c r="A3784">
        <v>34.854166666666664</v>
      </c>
      <c r="B3784">
        <v>-1.9810000000000001</v>
      </c>
      <c r="C3784">
        <v>-1.48</v>
      </c>
      <c r="D3784">
        <v>-2.387</v>
      </c>
      <c r="E3784">
        <v>-2.4390000000000001</v>
      </c>
      <c r="F3784">
        <v>-10.462</v>
      </c>
      <c r="G3784">
        <v>-8.15</v>
      </c>
      <c r="H3784">
        <f t="shared" si="354"/>
        <v>-1.7305000000000001</v>
      </c>
      <c r="I3784">
        <f t="shared" si="355"/>
        <v>0.35426049737445814</v>
      </c>
      <c r="J3784">
        <f t="shared" si="356"/>
        <v>-2.4130000000000003</v>
      </c>
      <c r="K3784">
        <f t="shared" si="357"/>
        <v>3.6769552621700508E-2</v>
      </c>
      <c r="L3784">
        <f t="shared" si="358"/>
        <v>-9.3060000000000009</v>
      </c>
      <c r="M3784">
        <f t="shared" si="359"/>
        <v>1.634830878103291</v>
      </c>
    </row>
    <row r="3785" spans="1:13" x14ac:dyDescent="0.3">
      <c r="A3785">
        <v>34.864583333333336</v>
      </c>
      <c r="B3785">
        <v>-1.974</v>
      </c>
      <c r="C3785">
        <v>-1.46</v>
      </c>
      <c r="D3785">
        <v>-2.3759999999999999</v>
      </c>
      <c r="E3785">
        <v>-2.4390000000000001</v>
      </c>
      <c r="F3785">
        <v>-10.439</v>
      </c>
      <c r="G3785">
        <v>-8.2710000000000008</v>
      </c>
      <c r="H3785">
        <f t="shared" si="354"/>
        <v>-1.7170000000000001</v>
      </c>
      <c r="I3785">
        <f t="shared" si="355"/>
        <v>0.36345288552988425</v>
      </c>
      <c r="J3785">
        <f t="shared" si="356"/>
        <v>-2.4074999999999998</v>
      </c>
      <c r="K3785">
        <f t="shared" si="357"/>
        <v>4.4547727214752614E-2</v>
      </c>
      <c r="L3785">
        <f t="shared" si="358"/>
        <v>-9.3550000000000004</v>
      </c>
      <c r="M3785">
        <f t="shared" si="359"/>
        <v>1.5330075016124336</v>
      </c>
    </row>
    <row r="3786" spans="1:13" x14ac:dyDescent="0.3">
      <c r="A3786">
        <v>34.875</v>
      </c>
      <c r="B3786">
        <v>-1.9790000000000001</v>
      </c>
      <c r="C3786">
        <v>-1.4830000000000001</v>
      </c>
      <c r="D3786">
        <v>-2.375</v>
      </c>
      <c r="E3786">
        <v>-2.4420000000000002</v>
      </c>
      <c r="F3786">
        <v>-10.46</v>
      </c>
      <c r="G3786">
        <v>-8.0640000000000001</v>
      </c>
      <c r="H3786">
        <f t="shared" si="354"/>
        <v>-1.7310000000000001</v>
      </c>
      <c r="I3786">
        <f t="shared" si="355"/>
        <v>0.35072496346852822</v>
      </c>
      <c r="J3786">
        <f t="shared" si="356"/>
        <v>-2.4085000000000001</v>
      </c>
      <c r="K3786">
        <f t="shared" si="357"/>
        <v>4.7376154339498801E-2</v>
      </c>
      <c r="L3786">
        <f t="shared" si="358"/>
        <v>-9.2620000000000005</v>
      </c>
      <c r="M3786">
        <f t="shared" si="359"/>
        <v>1.6942278477229671</v>
      </c>
    </row>
    <row r="3787" spans="1:13" x14ac:dyDescent="0.3">
      <c r="A3787">
        <v>34.885416666666664</v>
      </c>
      <c r="B3787">
        <v>-1.976</v>
      </c>
      <c r="C3787">
        <v>-1.4690000000000001</v>
      </c>
      <c r="D3787">
        <v>-2.3980000000000001</v>
      </c>
      <c r="E3787">
        <v>-2.4329999999999998</v>
      </c>
      <c r="F3787">
        <v>-10.46</v>
      </c>
      <c r="G3787">
        <v>-8.0839999999999996</v>
      </c>
      <c r="H3787">
        <f t="shared" si="354"/>
        <v>-1.7225000000000001</v>
      </c>
      <c r="I3787">
        <f t="shared" si="355"/>
        <v>0.3585031380615798</v>
      </c>
      <c r="J3787">
        <f t="shared" si="356"/>
        <v>-2.4154999999999998</v>
      </c>
      <c r="K3787">
        <f t="shared" si="357"/>
        <v>2.4748737341528947E-2</v>
      </c>
      <c r="L3787">
        <f t="shared" si="358"/>
        <v>-9.2720000000000002</v>
      </c>
      <c r="M3787">
        <f t="shared" si="359"/>
        <v>1.6800857120992367</v>
      </c>
    </row>
    <row r="3788" spans="1:13" x14ac:dyDescent="0.3">
      <c r="A3788">
        <v>34.895833333333336</v>
      </c>
      <c r="B3788">
        <v>-1.9670000000000001</v>
      </c>
      <c r="C3788">
        <v>-1.466</v>
      </c>
      <c r="D3788">
        <v>-2.3849999999999998</v>
      </c>
      <c r="E3788">
        <v>-2.4239999999999999</v>
      </c>
      <c r="F3788">
        <v>-10.445</v>
      </c>
      <c r="G3788">
        <v>-8.3819999999999997</v>
      </c>
      <c r="H3788">
        <f t="shared" si="354"/>
        <v>-1.7164999999999999</v>
      </c>
      <c r="I3788">
        <f t="shared" si="355"/>
        <v>0.35426049737446191</v>
      </c>
      <c r="J3788">
        <f t="shared" si="356"/>
        <v>-2.4044999999999996</v>
      </c>
      <c r="K3788">
        <f t="shared" si="357"/>
        <v>2.7577164466275457E-2</v>
      </c>
      <c r="L3788">
        <f t="shared" si="358"/>
        <v>-9.4134999999999991</v>
      </c>
      <c r="M3788">
        <f t="shared" si="359"/>
        <v>1.4587612895878659</v>
      </c>
    </row>
    <row r="3789" spans="1:13" x14ac:dyDescent="0.3">
      <c r="A3789">
        <v>34.90625</v>
      </c>
      <c r="B3789">
        <v>-1.974</v>
      </c>
      <c r="C3789">
        <v>-1.4550000000000001</v>
      </c>
      <c r="D3789">
        <v>-2.3809999999999998</v>
      </c>
      <c r="E3789">
        <v>-2.4300000000000002</v>
      </c>
      <c r="F3789">
        <v>-10.439</v>
      </c>
      <c r="G3789">
        <v>-8.0960000000000001</v>
      </c>
      <c r="H3789">
        <f t="shared" si="354"/>
        <v>-1.7145000000000001</v>
      </c>
      <c r="I3789">
        <f t="shared" si="355"/>
        <v>0.36698841943581695</v>
      </c>
      <c r="J3789">
        <f t="shared" si="356"/>
        <v>-2.4055</v>
      </c>
      <c r="K3789">
        <f t="shared" si="357"/>
        <v>3.4648232278141095E-2</v>
      </c>
      <c r="L3789">
        <f t="shared" si="358"/>
        <v>-9.2675000000000001</v>
      </c>
      <c r="M3789">
        <f t="shared" si="359"/>
        <v>1.6567511883200874</v>
      </c>
    </row>
    <row r="3790" spans="1:13" x14ac:dyDescent="0.3">
      <c r="A3790">
        <v>34.916666666666664</v>
      </c>
      <c r="B3790">
        <v>-1.968</v>
      </c>
      <c r="C3790">
        <v>-1.4470000000000001</v>
      </c>
      <c r="D3790">
        <v>-2.3730000000000002</v>
      </c>
      <c r="E3790">
        <v>-2.4279999999999999</v>
      </c>
      <c r="F3790">
        <v>-10.436</v>
      </c>
      <c r="G3790">
        <v>-8.1189999999999998</v>
      </c>
      <c r="H3790">
        <f t="shared" si="354"/>
        <v>-1.7075</v>
      </c>
      <c r="I3790">
        <f t="shared" si="355"/>
        <v>0.36840263299819204</v>
      </c>
      <c r="J3790">
        <f t="shared" si="356"/>
        <v>-2.4005000000000001</v>
      </c>
      <c r="K3790">
        <f t="shared" si="357"/>
        <v>3.8890872965259914E-2</v>
      </c>
      <c r="L3790">
        <f t="shared" si="358"/>
        <v>-9.2774999999999999</v>
      </c>
      <c r="M3790">
        <f t="shared" si="359"/>
        <v>1.6383664120092323</v>
      </c>
    </row>
    <row r="3791" spans="1:13" x14ac:dyDescent="0.3">
      <c r="A3791">
        <v>34.927083333333336</v>
      </c>
      <c r="B3791">
        <v>-1.964</v>
      </c>
      <c r="C3791">
        <v>-1.446</v>
      </c>
      <c r="D3791">
        <v>-2.371</v>
      </c>
      <c r="E3791">
        <v>-2.4239999999999999</v>
      </c>
      <c r="F3791">
        <v>-10.365</v>
      </c>
      <c r="G3791">
        <v>-8.0760000000000005</v>
      </c>
      <c r="H3791">
        <f t="shared" si="354"/>
        <v>-1.7050000000000001</v>
      </c>
      <c r="I3791">
        <f t="shared" si="355"/>
        <v>0.36628131265463026</v>
      </c>
      <c r="J3791">
        <f t="shared" si="356"/>
        <v>-2.3975</v>
      </c>
      <c r="K3791">
        <f t="shared" si="357"/>
        <v>3.7476659402886976E-2</v>
      </c>
      <c r="L3791">
        <f t="shared" si="358"/>
        <v>-9.2205000000000013</v>
      </c>
      <c r="M3791">
        <f t="shared" si="359"/>
        <v>1.6185674221360022</v>
      </c>
    </row>
    <row r="3792" spans="1:13" x14ac:dyDescent="0.3">
      <c r="A3792">
        <v>34.9375</v>
      </c>
      <c r="B3792">
        <v>-1.968</v>
      </c>
      <c r="C3792">
        <v>-1.446</v>
      </c>
      <c r="D3792">
        <v>-2.3730000000000002</v>
      </c>
      <c r="E3792">
        <v>-2.4279999999999999</v>
      </c>
      <c r="F3792">
        <v>-10.377000000000001</v>
      </c>
      <c r="G3792">
        <v>-8.4459999999999997</v>
      </c>
      <c r="H3792">
        <f t="shared" si="354"/>
        <v>-1.7069999999999999</v>
      </c>
      <c r="I3792">
        <f t="shared" si="355"/>
        <v>0.36910973977937928</v>
      </c>
      <c r="J3792">
        <f t="shared" si="356"/>
        <v>-2.4005000000000001</v>
      </c>
      <c r="K3792">
        <f t="shared" si="357"/>
        <v>3.8890872965259914E-2</v>
      </c>
      <c r="L3792">
        <f t="shared" si="358"/>
        <v>-9.4115000000000002</v>
      </c>
      <c r="M3792">
        <f t="shared" si="359"/>
        <v>1.3654231944712165</v>
      </c>
    </row>
    <row r="3793" spans="1:13" x14ac:dyDescent="0.3">
      <c r="A3793">
        <v>34.947916666666664</v>
      </c>
      <c r="B3793">
        <v>-1.9610000000000001</v>
      </c>
      <c r="C3793">
        <v>-1.4370000000000001</v>
      </c>
      <c r="D3793">
        <v>-2.3809999999999998</v>
      </c>
      <c r="E3793">
        <v>-2.419</v>
      </c>
      <c r="F3793">
        <v>-10.334</v>
      </c>
      <c r="G3793">
        <v>-8.31</v>
      </c>
      <c r="H3793">
        <f t="shared" si="354"/>
        <v>-1.6990000000000001</v>
      </c>
      <c r="I3793">
        <f t="shared" si="355"/>
        <v>0.3705239533417507</v>
      </c>
      <c r="J3793">
        <f t="shared" si="356"/>
        <v>-2.4</v>
      </c>
      <c r="K3793">
        <f t="shared" si="357"/>
        <v>2.6870057685088988E-2</v>
      </c>
      <c r="L3793">
        <f t="shared" si="358"/>
        <v>-9.3219999999999992</v>
      </c>
      <c r="M3793">
        <f t="shared" si="359"/>
        <v>1.4311841251215869</v>
      </c>
    </row>
    <row r="3794" spans="1:13" x14ac:dyDescent="0.3">
      <c r="A3794">
        <v>34.958333333333336</v>
      </c>
      <c r="B3794">
        <v>-1.9590000000000001</v>
      </c>
      <c r="C3794">
        <v>-1.4379999999999999</v>
      </c>
      <c r="D3794">
        <v>-2.379</v>
      </c>
      <c r="E3794">
        <v>-2.4249999999999998</v>
      </c>
      <c r="F3794">
        <v>-10.327999999999999</v>
      </c>
      <c r="G3794">
        <v>-8.1850000000000005</v>
      </c>
      <c r="H3794">
        <f t="shared" si="354"/>
        <v>-1.6985000000000001</v>
      </c>
      <c r="I3794">
        <f t="shared" si="355"/>
        <v>0.36840263299819082</v>
      </c>
      <c r="J3794">
        <f t="shared" si="356"/>
        <v>-2.4020000000000001</v>
      </c>
      <c r="K3794">
        <f t="shared" si="357"/>
        <v>3.2526911934581057E-2</v>
      </c>
      <c r="L3794">
        <f t="shared" si="358"/>
        <v>-9.2564999999999991</v>
      </c>
      <c r="M3794">
        <f t="shared" si="359"/>
        <v>1.5153298320827882</v>
      </c>
    </row>
    <row r="3795" spans="1:13" x14ac:dyDescent="0.3">
      <c r="A3795">
        <v>34.96875</v>
      </c>
      <c r="B3795">
        <v>-1.962</v>
      </c>
      <c r="C3795">
        <v>-1.4470000000000001</v>
      </c>
      <c r="D3795">
        <v>-2.375</v>
      </c>
      <c r="E3795">
        <v>-2.427</v>
      </c>
      <c r="F3795">
        <v>-10.422000000000001</v>
      </c>
      <c r="G3795">
        <v>-8.3889999999999993</v>
      </c>
      <c r="H3795">
        <f t="shared" si="354"/>
        <v>-1.7044999999999999</v>
      </c>
      <c r="I3795">
        <f t="shared" si="355"/>
        <v>0.36415999231107382</v>
      </c>
      <c r="J3795">
        <f t="shared" si="356"/>
        <v>-2.4009999999999998</v>
      </c>
      <c r="K3795">
        <f t="shared" si="357"/>
        <v>3.6769552621700508E-2</v>
      </c>
      <c r="L3795">
        <f t="shared" si="358"/>
        <v>-9.4055</v>
      </c>
      <c r="M3795">
        <f t="shared" si="359"/>
        <v>1.4375480861522483</v>
      </c>
    </row>
    <row r="3796" spans="1:13" x14ac:dyDescent="0.3">
      <c r="A3796">
        <v>34.979166666666664</v>
      </c>
      <c r="B3796">
        <v>-1.9530000000000001</v>
      </c>
      <c r="C3796">
        <v>-1.4430000000000001</v>
      </c>
      <c r="D3796">
        <v>-2.379</v>
      </c>
      <c r="E3796">
        <v>-2.4140000000000001</v>
      </c>
      <c r="F3796">
        <v>-10.353</v>
      </c>
      <c r="G3796">
        <v>-8.2959999999999994</v>
      </c>
      <c r="H3796">
        <f t="shared" si="354"/>
        <v>-1.698</v>
      </c>
      <c r="I3796">
        <f t="shared" si="355"/>
        <v>0.3606244584051414</v>
      </c>
      <c r="J3796">
        <f t="shared" si="356"/>
        <v>-2.3965000000000001</v>
      </c>
      <c r="K3796">
        <f t="shared" si="357"/>
        <v>2.4748737341529263E-2</v>
      </c>
      <c r="L3796">
        <f t="shared" si="358"/>
        <v>-9.3245000000000005</v>
      </c>
      <c r="M3796">
        <f t="shared" si="359"/>
        <v>1.4545186489007169</v>
      </c>
    </row>
    <row r="3797" spans="1:13" x14ac:dyDescent="0.3">
      <c r="A3797">
        <v>34.989583333333336</v>
      </c>
      <c r="B3797">
        <v>-1.9550000000000001</v>
      </c>
      <c r="C3797">
        <v>-1.45</v>
      </c>
      <c r="D3797">
        <v>-2.3639999999999999</v>
      </c>
      <c r="E3797">
        <v>-2.4159999999999999</v>
      </c>
      <c r="F3797">
        <v>-10.351000000000001</v>
      </c>
      <c r="G3797">
        <v>-8.5079999999999991</v>
      </c>
      <c r="H3797">
        <f t="shared" si="354"/>
        <v>-1.7025000000000001</v>
      </c>
      <c r="I3797">
        <f t="shared" si="355"/>
        <v>0.35708892449920637</v>
      </c>
      <c r="J3797">
        <f t="shared" si="356"/>
        <v>-2.3899999999999997</v>
      </c>
      <c r="K3797">
        <f t="shared" si="357"/>
        <v>3.6769552621700508E-2</v>
      </c>
      <c r="L3797">
        <f t="shared" si="358"/>
        <v>-9.4295000000000009</v>
      </c>
      <c r="M3797">
        <f t="shared" si="359"/>
        <v>1.3031977977268083</v>
      </c>
    </row>
    <row r="3798" spans="1:13" x14ac:dyDescent="0.3">
      <c r="A3798">
        <v>35</v>
      </c>
      <c r="B3798">
        <v>-1.956</v>
      </c>
      <c r="C3798">
        <v>-1.4370000000000001</v>
      </c>
      <c r="D3798">
        <v>-2.3650000000000002</v>
      </c>
      <c r="E3798">
        <v>-2.4239999999999999</v>
      </c>
      <c r="F3798">
        <v>-10.397</v>
      </c>
      <c r="G3798">
        <v>-8.2620000000000005</v>
      </c>
      <c r="H3798">
        <f t="shared" si="354"/>
        <v>-1.6964999999999999</v>
      </c>
      <c r="I3798">
        <f t="shared" si="355"/>
        <v>0.36698841943581934</v>
      </c>
      <c r="J3798">
        <f t="shared" si="356"/>
        <v>-2.3944999999999999</v>
      </c>
      <c r="K3798">
        <f t="shared" si="357"/>
        <v>4.1719300090006108E-2</v>
      </c>
      <c r="L3798">
        <f t="shared" si="358"/>
        <v>-9.3294999999999995</v>
      </c>
      <c r="M3798">
        <f t="shared" si="359"/>
        <v>1.5096729778332871</v>
      </c>
    </row>
    <row r="3799" spans="1:13" x14ac:dyDescent="0.3">
      <c r="A3799">
        <v>35.010416666666664</v>
      </c>
      <c r="B3799">
        <v>-1.9450000000000001</v>
      </c>
      <c r="C3799">
        <v>-1.4379999999999999</v>
      </c>
      <c r="D3799">
        <v>-2.3780000000000001</v>
      </c>
      <c r="E3799">
        <v>-2.411</v>
      </c>
      <c r="F3799">
        <v>-10.285</v>
      </c>
      <c r="G3799">
        <v>-8.3529999999999998</v>
      </c>
      <c r="H3799">
        <f t="shared" si="354"/>
        <v>-1.6915</v>
      </c>
      <c r="I3799">
        <f t="shared" si="355"/>
        <v>0.3585031380615798</v>
      </c>
      <c r="J3799">
        <f t="shared" si="356"/>
        <v>-2.3944999999999999</v>
      </c>
      <c r="K3799">
        <f t="shared" si="357"/>
        <v>2.333452377915601E-2</v>
      </c>
      <c r="L3799">
        <f t="shared" si="358"/>
        <v>-9.3189999999999991</v>
      </c>
      <c r="M3799">
        <f t="shared" si="359"/>
        <v>1.3661303012524177</v>
      </c>
    </row>
    <row r="3800" spans="1:13" x14ac:dyDescent="0.3">
      <c r="A3800">
        <v>35.020833333333336</v>
      </c>
      <c r="B3800">
        <v>-1.95</v>
      </c>
      <c r="C3800">
        <v>-1.4259999999999999</v>
      </c>
      <c r="D3800">
        <v>-2.3759999999999999</v>
      </c>
      <c r="E3800">
        <v>-2.4129999999999998</v>
      </c>
      <c r="F3800">
        <v>-10.276999999999999</v>
      </c>
      <c r="G3800">
        <v>-8.4030000000000005</v>
      </c>
      <c r="H3800">
        <f t="shared" si="354"/>
        <v>-1.6879999999999999</v>
      </c>
      <c r="I3800">
        <f t="shared" si="355"/>
        <v>0.3705239533417507</v>
      </c>
      <c r="J3800">
        <f t="shared" si="356"/>
        <v>-2.3944999999999999</v>
      </c>
      <c r="K3800">
        <f t="shared" si="357"/>
        <v>2.6162950903902204E-2</v>
      </c>
      <c r="L3800">
        <f t="shared" si="358"/>
        <v>-9.34</v>
      </c>
      <c r="M3800">
        <f t="shared" si="359"/>
        <v>1.3251181079435892</v>
      </c>
    </row>
    <row r="3801" spans="1:13" x14ac:dyDescent="0.3">
      <c r="A3801">
        <v>35.03125</v>
      </c>
      <c r="B3801">
        <v>-1.9450000000000001</v>
      </c>
      <c r="C3801">
        <v>-1.4339999999999999</v>
      </c>
      <c r="D3801">
        <v>-2.399</v>
      </c>
      <c r="E3801">
        <v>-2.427</v>
      </c>
      <c r="F3801">
        <v>-10.215999999999999</v>
      </c>
      <c r="G3801">
        <v>-8.3819999999999997</v>
      </c>
      <c r="H3801">
        <f t="shared" si="354"/>
        <v>-1.6895</v>
      </c>
      <c r="I3801">
        <f t="shared" si="355"/>
        <v>0.36133156518632525</v>
      </c>
      <c r="J3801">
        <f t="shared" si="356"/>
        <v>-2.4130000000000003</v>
      </c>
      <c r="K3801">
        <f t="shared" si="357"/>
        <v>1.9798989873223347E-2</v>
      </c>
      <c r="L3801">
        <f t="shared" si="358"/>
        <v>-9.2989999999999995</v>
      </c>
      <c r="M3801">
        <f t="shared" si="359"/>
        <v>1.2968338366961278</v>
      </c>
    </row>
    <row r="3802" spans="1:13" x14ac:dyDescent="0.3">
      <c r="A3802">
        <v>35.041666666666664</v>
      </c>
      <c r="B3802">
        <v>-1.9379999999999999</v>
      </c>
      <c r="C3802">
        <v>-1.4259999999999999</v>
      </c>
      <c r="D3802">
        <v>-2.3839999999999999</v>
      </c>
      <c r="E3802">
        <v>-2.4329999999999998</v>
      </c>
      <c r="F3802">
        <v>-10.194000000000001</v>
      </c>
      <c r="G3802">
        <v>-8.4789999999999992</v>
      </c>
      <c r="H3802">
        <f t="shared" si="354"/>
        <v>-1.6819999999999999</v>
      </c>
      <c r="I3802">
        <f t="shared" si="355"/>
        <v>0.36203867196751305</v>
      </c>
      <c r="J3802">
        <f t="shared" si="356"/>
        <v>-2.4085000000000001</v>
      </c>
      <c r="K3802">
        <f t="shared" si="357"/>
        <v>3.4648232278140782E-2</v>
      </c>
      <c r="L3802">
        <f t="shared" si="358"/>
        <v>-9.3365000000000009</v>
      </c>
      <c r="M3802">
        <f t="shared" si="359"/>
        <v>1.2126881297349301</v>
      </c>
    </row>
    <row r="3803" spans="1:13" x14ac:dyDescent="0.3">
      <c r="A3803">
        <v>35.052083333333336</v>
      </c>
      <c r="B3803">
        <v>-1.944</v>
      </c>
      <c r="C3803">
        <v>-1.4319999999999999</v>
      </c>
      <c r="D3803">
        <v>-2.3839999999999999</v>
      </c>
      <c r="E3803">
        <v>-2.4329999999999998</v>
      </c>
      <c r="F3803">
        <v>-10.205</v>
      </c>
      <c r="G3803">
        <v>-8.532</v>
      </c>
      <c r="H3803">
        <f t="shared" si="354"/>
        <v>-1.6879999999999999</v>
      </c>
      <c r="I3803">
        <f t="shared" si="355"/>
        <v>0.36203867196751305</v>
      </c>
      <c r="J3803">
        <f t="shared" si="356"/>
        <v>-2.4085000000000001</v>
      </c>
      <c r="K3803">
        <f t="shared" si="357"/>
        <v>3.4648232278140782E-2</v>
      </c>
      <c r="L3803">
        <f t="shared" si="358"/>
        <v>-9.3685000000000009</v>
      </c>
      <c r="M3803">
        <f t="shared" si="359"/>
        <v>1.1829896449250941</v>
      </c>
    </row>
    <row r="3804" spans="1:13" x14ac:dyDescent="0.3">
      <c r="A3804">
        <v>35.0625</v>
      </c>
      <c r="B3804">
        <v>-1.9359999999999999</v>
      </c>
      <c r="C3804">
        <v>-1.417</v>
      </c>
      <c r="D3804">
        <v>-2.3980000000000001</v>
      </c>
      <c r="E3804">
        <v>-2.4300000000000002</v>
      </c>
      <c r="F3804">
        <v>-10.164999999999999</v>
      </c>
      <c r="G3804">
        <v>-8.5109999999999992</v>
      </c>
      <c r="H3804">
        <f t="shared" si="354"/>
        <v>-1.6764999999999999</v>
      </c>
      <c r="I3804">
        <f t="shared" si="355"/>
        <v>0.36698841943581934</v>
      </c>
      <c r="J3804">
        <f t="shared" si="356"/>
        <v>-2.4140000000000001</v>
      </c>
      <c r="K3804">
        <f t="shared" si="357"/>
        <v>2.2627416997969541E-2</v>
      </c>
      <c r="L3804">
        <f t="shared" si="358"/>
        <v>-9.3379999999999992</v>
      </c>
      <c r="M3804">
        <f t="shared" si="359"/>
        <v>1.1695546160825496</v>
      </c>
    </row>
    <row r="3805" spans="1:13" x14ac:dyDescent="0.3">
      <c r="A3805">
        <v>35.072916666666664</v>
      </c>
      <c r="B3805">
        <v>-1.9350000000000001</v>
      </c>
      <c r="C3805">
        <v>-1.4039999999999999</v>
      </c>
      <c r="D3805">
        <v>-2.4039999999999999</v>
      </c>
      <c r="E3805">
        <v>-2.448</v>
      </c>
      <c r="F3805">
        <v>-10.134</v>
      </c>
      <c r="G3805">
        <v>-8.4459999999999997</v>
      </c>
      <c r="H3805">
        <f t="shared" si="354"/>
        <v>-1.6695</v>
      </c>
      <c r="I3805">
        <f t="shared" si="355"/>
        <v>0.37547370081005726</v>
      </c>
      <c r="J3805">
        <f t="shared" si="356"/>
        <v>-2.4260000000000002</v>
      </c>
      <c r="K3805">
        <f t="shared" si="357"/>
        <v>3.111269837220812E-2</v>
      </c>
      <c r="L3805">
        <f t="shared" si="358"/>
        <v>-9.2899999999999991</v>
      </c>
      <c r="M3805">
        <f t="shared" si="359"/>
        <v>1.1935962466428927</v>
      </c>
    </row>
    <row r="3806" spans="1:13" x14ac:dyDescent="0.3">
      <c r="A3806">
        <v>35.083333333333336</v>
      </c>
      <c r="B3806">
        <v>-1.9330000000000001</v>
      </c>
      <c r="C3806">
        <v>-1.4079999999999999</v>
      </c>
      <c r="D3806">
        <v>-2.3980000000000001</v>
      </c>
      <c r="E3806">
        <v>-2.4369999999999998</v>
      </c>
      <c r="F3806">
        <v>-10.141999999999999</v>
      </c>
      <c r="G3806">
        <v>-8.2219999999999995</v>
      </c>
      <c r="H3806">
        <f t="shared" si="354"/>
        <v>-1.6705000000000001</v>
      </c>
      <c r="I3806">
        <f t="shared" si="355"/>
        <v>0.37123106012293611</v>
      </c>
      <c r="J3806">
        <f t="shared" si="356"/>
        <v>-2.4175</v>
      </c>
      <c r="K3806">
        <f t="shared" si="357"/>
        <v>2.7577164466275145E-2</v>
      </c>
      <c r="L3806">
        <f t="shared" si="358"/>
        <v>-9.1819999999999986</v>
      </c>
      <c r="M3806">
        <f t="shared" si="359"/>
        <v>1.3576450198781802</v>
      </c>
    </row>
    <row r="3807" spans="1:13" x14ac:dyDescent="0.3">
      <c r="A3807">
        <v>35.09375</v>
      </c>
      <c r="B3807">
        <v>-1.93</v>
      </c>
      <c r="C3807">
        <v>-1.401</v>
      </c>
      <c r="D3807">
        <v>-2.3959999999999999</v>
      </c>
      <c r="E3807">
        <v>-2.4449999999999998</v>
      </c>
      <c r="F3807">
        <v>-10.105</v>
      </c>
      <c r="G3807">
        <v>-8.3360000000000003</v>
      </c>
      <c r="H3807">
        <f t="shared" si="354"/>
        <v>-1.6655</v>
      </c>
      <c r="I3807">
        <f t="shared" si="355"/>
        <v>0.37405948724768318</v>
      </c>
      <c r="J3807">
        <f t="shared" si="356"/>
        <v>-2.4204999999999997</v>
      </c>
      <c r="K3807">
        <f t="shared" si="357"/>
        <v>3.4648232278140782E-2</v>
      </c>
      <c r="L3807">
        <f t="shared" si="358"/>
        <v>-9.2205000000000013</v>
      </c>
      <c r="M3807">
        <f t="shared" si="359"/>
        <v>1.2508718959190026</v>
      </c>
    </row>
    <row r="3808" spans="1:13" x14ac:dyDescent="0.3">
      <c r="A3808">
        <v>35.104166666666664</v>
      </c>
      <c r="B3808">
        <v>-1.9239999999999999</v>
      </c>
      <c r="C3808">
        <v>-1.391</v>
      </c>
      <c r="D3808">
        <v>-2.3879999999999999</v>
      </c>
      <c r="E3808">
        <v>-2.4420000000000002</v>
      </c>
      <c r="F3808">
        <v>-10.105</v>
      </c>
      <c r="G3808">
        <v>-8.2840000000000007</v>
      </c>
      <c r="H3808">
        <f t="shared" si="354"/>
        <v>-1.6575</v>
      </c>
      <c r="I3808">
        <f t="shared" si="355"/>
        <v>0.37688791437242969</v>
      </c>
      <c r="J3808">
        <f t="shared" si="356"/>
        <v>-2.415</v>
      </c>
      <c r="K3808">
        <f t="shared" si="357"/>
        <v>3.8183766184073757E-2</v>
      </c>
      <c r="L3808">
        <f t="shared" si="358"/>
        <v>-9.1945000000000014</v>
      </c>
      <c r="M3808">
        <f t="shared" si="359"/>
        <v>1.2876414485407028</v>
      </c>
    </row>
    <row r="3809" spans="1:13" x14ac:dyDescent="0.3">
      <c r="A3809">
        <v>35.114583333333336</v>
      </c>
      <c r="B3809">
        <v>-1.927</v>
      </c>
      <c r="C3809">
        <v>-1.403</v>
      </c>
      <c r="D3809">
        <v>-2.3809999999999998</v>
      </c>
      <c r="E3809">
        <v>-2.427</v>
      </c>
      <c r="F3809">
        <v>-10.109</v>
      </c>
      <c r="G3809">
        <v>-8.3620000000000001</v>
      </c>
      <c r="H3809">
        <f t="shared" si="354"/>
        <v>-1.665</v>
      </c>
      <c r="I3809">
        <f t="shared" si="355"/>
        <v>0.3705239533417507</v>
      </c>
      <c r="J3809">
        <f t="shared" si="356"/>
        <v>-2.4039999999999999</v>
      </c>
      <c r="K3809">
        <f t="shared" si="357"/>
        <v>3.2526911934581369E-2</v>
      </c>
      <c r="L3809">
        <f t="shared" si="358"/>
        <v>-9.2355</v>
      </c>
      <c r="M3809">
        <f t="shared" si="359"/>
        <v>1.2353155467328985</v>
      </c>
    </row>
    <row r="3810" spans="1:13" x14ac:dyDescent="0.3">
      <c r="A3810">
        <v>35.125</v>
      </c>
      <c r="B3810">
        <v>-1.921</v>
      </c>
      <c r="C3810">
        <v>-1.397</v>
      </c>
      <c r="D3810">
        <v>-2.37</v>
      </c>
      <c r="E3810">
        <v>-2.4239999999999999</v>
      </c>
      <c r="F3810">
        <v>-10.092000000000001</v>
      </c>
      <c r="G3810">
        <v>-8.0990000000000002</v>
      </c>
      <c r="H3810">
        <f t="shared" si="354"/>
        <v>-1.659</v>
      </c>
      <c r="I3810">
        <f t="shared" si="355"/>
        <v>0.37052395334175192</v>
      </c>
      <c r="J3810">
        <f t="shared" si="356"/>
        <v>-2.3970000000000002</v>
      </c>
      <c r="K3810">
        <f t="shared" si="357"/>
        <v>3.8183766184073445E-2</v>
      </c>
      <c r="L3810">
        <f t="shared" si="358"/>
        <v>-9.0955000000000013</v>
      </c>
      <c r="M3810">
        <f t="shared" si="359"/>
        <v>1.4092638149047838</v>
      </c>
    </row>
    <row r="3811" spans="1:13" x14ac:dyDescent="0.3">
      <c r="A3811">
        <v>35.135416666666664</v>
      </c>
      <c r="B3811">
        <v>-1.919</v>
      </c>
      <c r="C3811">
        <v>-1.4259999999999999</v>
      </c>
      <c r="D3811">
        <v>-2.3559999999999999</v>
      </c>
      <c r="E3811">
        <v>-2.4159999999999999</v>
      </c>
      <c r="F3811">
        <v>-10.112</v>
      </c>
      <c r="G3811">
        <v>-8.0860000000000003</v>
      </c>
      <c r="H3811">
        <f t="shared" si="354"/>
        <v>-1.6724999999999999</v>
      </c>
      <c r="I3811">
        <f t="shared" si="355"/>
        <v>0.34860364312496861</v>
      </c>
      <c r="J3811">
        <f t="shared" si="356"/>
        <v>-2.3860000000000001</v>
      </c>
      <c r="K3811">
        <f t="shared" si="357"/>
        <v>4.2426406871192889E-2</v>
      </c>
      <c r="L3811">
        <f t="shared" si="358"/>
        <v>-9.0990000000000002</v>
      </c>
      <c r="M3811">
        <f t="shared" si="359"/>
        <v>1.4325983386839425</v>
      </c>
    </row>
    <row r="3812" spans="1:13" x14ac:dyDescent="0.3">
      <c r="A3812">
        <v>35.145833333333336</v>
      </c>
      <c r="B3812">
        <v>-1.9219999999999999</v>
      </c>
      <c r="C3812">
        <v>-1.4139999999999999</v>
      </c>
      <c r="D3812">
        <v>-2.3780000000000001</v>
      </c>
      <c r="E3812">
        <v>-2.4079999999999999</v>
      </c>
      <c r="F3812">
        <v>-10.119</v>
      </c>
      <c r="G3812">
        <v>-8.0630000000000006</v>
      </c>
      <c r="H3812">
        <f t="shared" si="354"/>
        <v>-1.6679999999999999</v>
      </c>
      <c r="I3812">
        <f t="shared" si="355"/>
        <v>0.35921024484276559</v>
      </c>
      <c r="J3812">
        <f t="shared" si="356"/>
        <v>-2.3929999999999998</v>
      </c>
      <c r="K3812">
        <f t="shared" si="357"/>
        <v>2.1213203435596288E-2</v>
      </c>
      <c r="L3812">
        <f t="shared" si="358"/>
        <v>-9.0910000000000011</v>
      </c>
      <c r="M3812">
        <f t="shared" si="359"/>
        <v>1.453811542119537</v>
      </c>
    </row>
    <row r="3813" spans="1:13" x14ac:dyDescent="0.3">
      <c r="A3813">
        <v>35.15625</v>
      </c>
      <c r="B3813">
        <v>-1.913</v>
      </c>
      <c r="C3813">
        <v>-1.4</v>
      </c>
      <c r="D3813">
        <v>-2.3679999999999999</v>
      </c>
      <c r="E3813">
        <v>-2.411</v>
      </c>
      <c r="F3813">
        <v>-10.096</v>
      </c>
      <c r="G3813">
        <v>-8.0950000000000006</v>
      </c>
      <c r="H3813">
        <f t="shared" si="354"/>
        <v>-1.6564999999999999</v>
      </c>
      <c r="I3813">
        <f t="shared" si="355"/>
        <v>0.36274577874870101</v>
      </c>
      <c r="J3813">
        <f t="shared" si="356"/>
        <v>-2.3895</v>
      </c>
      <c r="K3813">
        <f t="shared" si="357"/>
        <v>3.0405591591021647E-2</v>
      </c>
      <c r="L3813">
        <f t="shared" si="358"/>
        <v>-9.0955000000000013</v>
      </c>
      <c r="M3813">
        <f t="shared" si="359"/>
        <v>1.4149206691542644</v>
      </c>
    </row>
    <row r="3814" spans="1:13" x14ac:dyDescent="0.3">
      <c r="A3814">
        <v>35.166666666666664</v>
      </c>
      <c r="B3814">
        <v>-1.9119999999999999</v>
      </c>
      <c r="C3814">
        <v>-1.403</v>
      </c>
      <c r="D3814">
        <v>-2.375</v>
      </c>
      <c r="E3814">
        <v>-2.4279999999999999</v>
      </c>
      <c r="F3814">
        <v>-10.057</v>
      </c>
      <c r="G3814">
        <v>-8.1150000000000002</v>
      </c>
      <c r="H3814">
        <f t="shared" si="354"/>
        <v>-1.6575</v>
      </c>
      <c r="I3814">
        <f t="shared" si="355"/>
        <v>0.35991735162395277</v>
      </c>
      <c r="J3814">
        <f t="shared" si="356"/>
        <v>-2.4015</v>
      </c>
      <c r="K3814">
        <f t="shared" si="357"/>
        <v>3.7476659402886976E-2</v>
      </c>
      <c r="L3814">
        <f t="shared" si="358"/>
        <v>-9.0860000000000003</v>
      </c>
      <c r="M3814">
        <f t="shared" si="359"/>
        <v>1.3732013690642866</v>
      </c>
    </row>
    <row r="3815" spans="1:13" x14ac:dyDescent="0.3">
      <c r="A3815">
        <v>35.177083333333336</v>
      </c>
      <c r="B3815">
        <v>-1.9239999999999999</v>
      </c>
      <c r="C3815">
        <v>-1.3879999999999999</v>
      </c>
      <c r="D3815">
        <v>-2.407</v>
      </c>
      <c r="E3815">
        <v>-2.4649999999999999</v>
      </c>
      <c r="F3815">
        <v>-9.9090000000000007</v>
      </c>
      <c r="G3815">
        <v>-8.3800000000000008</v>
      </c>
      <c r="H3815">
        <f t="shared" si="354"/>
        <v>-1.6559999999999999</v>
      </c>
      <c r="I3815">
        <f t="shared" si="355"/>
        <v>0.37900923471598919</v>
      </c>
      <c r="J3815">
        <f t="shared" si="356"/>
        <v>-2.4359999999999999</v>
      </c>
      <c r="K3815">
        <f t="shared" si="357"/>
        <v>4.1012193308819639E-2</v>
      </c>
      <c r="L3815">
        <f t="shared" si="358"/>
        <v>-9.1445000000000007</v>
      </c>
      <c r="M3815">
        <f t="shared" si="359"/>
        <v>1.0811662684342311</v>
      </c>
    </row>
    <row r="3816" spans="1:13" x14ac:dyDescent="0.3">
      <c r="A3816">
        <v>35.1875</v>
      </c>
      <c r="B3816">
        <v>-1.9239999999999999</v>
      </c>
      <c r="C3816">
        <v>-1.377</v>
      </c>
      <c r="D3816">
        <v>-2.3879999999999999</v>
      </c>
      <c r="E3816">
        <v>-2.4569999999999999</v>
      </c>
      <c r="F3816">
        <v>-9.94</v>
      </c>
      <c r="G3816">
        <v>-8.0839999999999996</v>
      </c>
      <c r="H3816">
        <f t="shared" si="354"/>
        <v>-1.6505000000000001</v>
      </c>
      <c r="I3816">
        <f t="shared" si="355"/>
        <v>0.3867874093090411</v>
      </c>
      <c r="J3816">
        <f t="shared" si="356"/>
        <v>-2.4224999999999999</v>
      </c>
      <c r="K3816">
        <f t="shared" si="357"/>
        <v>4.8790367901871745E-2</v>
      </c>
      <c r="L3816">
        <f t="shared" si="358"/>
        <v>-9.0120000000000005</v>
      </c>
      <c r="M3816">
        <f t="shared" si="359"/>
        <v>1.3123901858822171</v>
      </c>
    </row>
    <row r="3817" spans="1:13" x14ac:dyDescent="0.3">
      <c r="A3817">
        <v>35.197916666666664</v>
      </c>
      <c r="B3817">
        <v>-1.9119999999999999</v>
      </c>
      <c r="C3817">
        <v>-1.391</v>
      </c>
      <c r="D3817">
        <v>-2.3849999999999998</v>
      </c>
      <c r="E3817">
        <v>-2.4329999999999998</v>
      </c>
      <c r="F3817">
        <v>-9.9629999999999992</v>
      </c>
      <c r="G3817">
        <v>-8.1929999999999996</v>
      </c>
      <c r="H3817">
        <f t="shared" si="354"/>
        <v>-1.6515</v>
      </c>
      <c r="I3817">
        <f t="shared" si="355"/>
        <v>0.36840263299819204</v>
      </c>
      <c r="J3817">
        <f t="shared" si="356"/>
        <v>-2.4089999999999998</v>
      </c>
      <c r="K3817">
        <f t="shared" si="357"/>
        <v>3.3941125496954314E-2</v>
      </c>
      <c r="L3817">
        <f t="shared" si="358"/>
        <v>-9.0779999999999994</v>
      </c>
      <c r="M3817">
        <f t="shared" si="359"/>
        <v>1.2515790027001887</v>
      </c>
    </row>
    <row r="3818" spans="1:13" x14ac:dyDescent="0.3">
      <c r="A3818">
        <v>35.208333333333336</v>
      </c>
      <c r="B3818">
        <v>-1.905</v>
      </c>
      <c r="C3818">
        <v>-1.377</v>
      </c>
      <c r="D3818">
        <v>-2.3650000000000002</v>
      </c>
      <c r="E3818">
        <v>-2.4279999999999999</v>
      </c>
      <c r="F3818">
        <v>-9.9789999999999992</v>
      </c>
      <c r="G3818">
        <v>-8.218</v>
      </c>
      <c r="H3818">
        <f t="shared" si="354"/>
        <v>-1.641</v>
      </c>
      <c r="I3818">
        <f t="shared" si="355"/>
        <v>0.37335238046649705</v>
      </c>
      <c r="J3818">
        <f t="shared" si="356"/>
        <v>-2.3965000000000001</v>
      </c>
      <c r="K3818">
        <f t="shared" si="357"/>
        <v>4.4547727214752295E-2</v>
      </c>
      <c r="L3818">
        <f t="shared" si="358"/>
        <v>-9.0984999999999996</v>
      </c>
      <c r="M3818">
        <f t="shared" si="359"/>
        <v>1.2452150416695096</v>
      </c>
    </row>
    <row r="3819" spans="1:13" x14ac:dyDescent="0.3">
      <c r="A3819">
        <v>35.21875</v>
      </c>
      <c r="B3819">
        <v>-1.9710000000000001</v>
      </c>
      <c r="C3819">
        <v>-1.3779999999999999</v>
      </c>
      <c r="D3819">
        <v>-2.3439999999999999</v>
      </c>
      <c r="E3819">
        <v>-2.496</v>
      </c>
      <c r="F3819">
        <v>-9.7620000000000005</v>
      </c>
      <c r="G3819">
        <v>-8.17</v>
      </c>
      <c r="H3819">
        <f t="shared" si="354"/>
        <v>-1.6745000000000001</v>
      </c>
      <c r="I3819">
        <f t="shared" si="355"/>
        <v>0.41931432124362272</v>
      </c>
      <c r="J3819">
        <f t="shared" si="356"/>
        <v>-2.42</v>
      </c>
      <c r="K3819">
        <f t="shared" si="357"/>
        <v>0.10748023074035531</v>
      </c>
      <c r="L3819">
        <f t="shared" si="358"/>
        <v>-8.9660000000000011</v>
      </c>
      <c r="M3819">
        <f t="shared" si="359"/>
        <v>1.1257139956489841</v>
      </c>
    </row>
    <row r="3820" spans="1:13" x14ac:dyDescent="0.3">
      <c r="A3820">
        <v>35.229166666666664</v>
      </c>
      <c r="B3820">
        <v>-1.915</v>
      </c>
      <c r="C3820">
        <v>-1.377</v>
      </c>
      <c r="D3820">
        <v>-2.4020000000000001</v>
      </c>
      <c r="E3820">
        <v>-2.5459999999999998</v>
      </c>
      <c r="F3820">
        <v>-9.8629999999999995</v>
      </c>
      <c r="G3820">
        <v>-8.1389999999999993</v>
      </c>
      <c r="H3820">
        <f t="shared" si="354"/>
        <v>-1.6459999999999999</v>
      </c>
      <c r="I3820">
        <f t="shared" si="355"/>
        <v>0.38042344827836344</v>
      </c>
      <c r="J3820">
        <f t="shared" si="356"/>
        <v>-2.4740000000000002</v>
      </c>
      <c r="K3820">
        <f t="shared" si="357"/>
        <v>0.10182337649086262</v>
      </c>
      <c r="L3820">
        <f t="shared" si="358"/>
        <v>-9.0009999999999994</v>
      </c>
      <c r="M3820">
        <f t="shared" si="359"/>
        <v>1.2190520907656082</v>
      </c>
    </row>
    <row r="3821" spans="1:13" x14ac:dyDescent="0.3">
      <c r="A3821">
        <v>35.239583333333336</v>
      </c>
      <c r="B3821">
        <v>-1.982</v>
      </c>
      <c r="C3821">
        <v>-1.4570000000000001</v>
      </c>
      <c r="D3821">
        <v>-2.5569999999999999</v>
      </c>
      <c r="E3821">
        <v>-2.5859999999999999</v>
      </c>
      <c r="F3821">
        <v>-10.398999999999999</v>
      </c>
      <c r="G3821">
        <v>-8.6460000000000008</v>
      </c>
      <c r="H3821">
        <f t="shared" si="354"/>
        <v>-1.7195</v>
      </c>
      <c r="I3821">
        <f t="shared" si="355"/>
        <v>0.37123106012293733</v>
      </c>
      <c r="J3821">
        <f t="shared" si="356"/>
        <v>-2.5714999999999999</v>
      </c>
      <c r="K3821">
        <f t="shared" si="357"/>
        <v>2.0506096654409819E-2</v>
      </c>
      <c r="L3821">
        <f t="shared" si="358"/>
        <v>-9.5225000000000009</v>
      </c>
      <c r="M3821">
        <f t="shared" si="359"/>
        <v>1.2395581874200166</v>
      </c>
    </row>
    <row r="3822" spans="1:13" x14ac:dyDescent="0.3">
      <c r="A3822">
        <v>35.25</v>
      </c>
      <c r="B3822">
        <v>-2.1</v>
      </c>
      <c r="C3822">
        <v>-1.6819999999999999</v>
      </c>
      <c r="D3822">
        <v>-2.6040000000000001</v>
      </c>
      <c r="E3822">
        <v>-2.7519999999999998</v>
      </c>
      <c r="F3822">
        <v>-11.064</v>
      </c>
      <c r="G3822">
        <v>-9.4760000000000009</v>
      </c>
      <c r="H3822">
        <f t="shared" si="354"/>
        <v>-1.891</v>
      </c>
      <c r="I3822">
        <f t="shared" si="355"/>
        <v>0.29557063453597787</v>
      </c>
      <c r="J3822">
        <f t="shared" si="356"/>
        <v>-2.6779999999999999</v>
      </c>
      <c r="K3822">
        <f t="shared" si="357"/>
        <v>0.10465180361560882</v>
      </c>
      <c r="L3822">
        <f t="shared" si="358"/>
        <v>-10.27</v>
      </c>
      <c r="M3822">
        <f t="shared" si="359"/>
        <v>1.1228855685242369</v>
      </c>
    </row>
    <row r="3823" spans="1:13" x14ac:dyDescent="0.3">
      <c r="A3823">
        <v>35.260416666666664</v>
      </c>
      <c r="B3823">
        <v>-2.1909999999999998</v>
      </c>
      <c r="C3823">
        <v>-1.782</v>
      </c>
      <c r="D3823">
        <v>-2.8530000000000002</v>
      </c>
      <c r="E3823">
        <v>-2.8839999999999999</v>
      </c>
      <c r="F3823">
        <v>-10.257</v>
      </c>
      <c r="G3823">
        <v>-9.5640000000000001</v>
      </c>
      <c r="H3823">
        <f t="shared" si="354"/>
        <v>-1.9864999999999999</v>
      </c>
      <c r="I3823">
        <f t="shared" si="355"/>
        <v>0.28920667350529872</v>
      </c>
      <c r="J3823">
        <f t="shared" si="356"/>
        <v>-2.8685</v>
      </c>
      <c r="K3823">
        <f t="shared" si="357"/>
        <v>2.1920310216782757E-2</v>
      </c>
      <c r="L3823">
        <f t="shared" si="358"/>
        <v>-9.910499999999999</v>
      </c>
      <c r="M3823">
        <f t="shared" si="359"/>
        <v>0.49002499936227717</v>
      </c>
    </row>
    <row r="3824" spans="1:13" x14ac:dyDescent="0.3">
      <c r="A3824">
        <v>35.270833333333336</v>
      </c>
      <c r="B3824">
        <v>-2.2170000000000001</v>
      </c>
      <c r="C3824">
        <v>-1.75</v>
      </c>
      <c r="D3824">
        <v>-2.79</v>
      </c>
      <c r="E3824">
        <v>-2.843</v>
      </c>
      <c r="F3824">
        <v>-10.573</v>
      </c>
      <c r="G3824">
        <v>-10.345000000000001</v>
      </c>
      <c r="H3824">
        <f t="shared" si="354"/>
        <v>-1.9835</v>
      </c>
      <c r="I3824">
        <f t="shared" si="355"/>
        <v>0.330218866814117</v>
      </c>
      <c r="J3824">
        <f t="shared" si="356"/>
        <v>-2.8165</v>
      </c>
      <c r="K3824">
        <f t="shared" si="357"/>
        <v>3.7476659402886976E-2</v>
      </c>
      <c r="L3824">
        <f t="shared" si="358"/>
        <v>-10.459</v>
      </c>
      <c r="M3824">
        <f t="shared" si="359"/>
        <v>0.16122034611053268</v>
      </c>
    </row>
    <row r="3825" spans="1:13" x14ac:dyDescent="0.3">
      <c r="A3825">
        <v>35.28125</v>
      </c>
      <c r="B3825">
        <v>-2.2010000000000001</v>
      </c>
      <c r="C3825">
        <v>-1.7509999999999999</v>
      </c>
      <c r="D3825">
        <v>-2.8</v>
      </c>
      <c r="E3825">
        <v>-2.8439999999999999</v>
      </c>
      <c r="F3825">
        <v>-10.63</v>
      </c>
      <c r="G3825">
        <v>-9.5760000000000005</v>
      </c>
      <c r="H3825">
        <f t="shared" si="354"/>
        <v>-1.976</v>
      </c>
      <c r="I3825">
        <f t="shared" si="355"/>
        <v>0.31819805153394543</v>
      </c>
      <c r="J3825">
        <f t="shared" si="356"/>
        <v>-2.8220000000000001</v>
      </c>
      <c r="K3825">
        <f t="shared" si="357"/>
        <v>3.111269837220812E-2</v>
      </c>
      <c r="L3825">
        <f t="shared" si="358"/>
        <v>-10.103000000000002</v>
      </c>
      <c r="M3825">
        <f t="shared" si="359"/>
        <v>0.74529054737062128</v>
      </c>
    </row>
    <row r="3826" spans="1:13" x14ac:dyDescent="0.3">
      <c r="A3826">
        <v>35.291666666666664</v>
      </c>
      <c r="B3826">
        <v>-2.2309999999999999</v>
      </c>
      <c r="C3826">
        <v>-1.7569999999999999</v>
      </c>
      <c r="D3826">
        <v>-2.8079999999999998</v>
      </c>
      <c r="E3826">
        <v>-2.8540000000000001</v>
      </c>
      <c r="F3826">
        <v>-10.69</v>
      </c>
      <c r="G3826">
        <v>-9.34</v>
      </c>
      <c r="H3826">
        <f t="shared" si="354"/>
        <v>-1.9939999999999998</v>
      </c>
      <c r="I3826">
        <f t="shared" si="355"/>
        <v>0.33516861428242395</v>
      </c>
      <c r="J3826">
        <f t="shared" si="356"/>
        <v>-2.831</v>
      </c>
      <c r="K3826">
        <f t="shared" si="357"/>
        <v>3.2526911934581369E-2</v>
      </c>
      <c r="L3826">
        <f t="shared" si="358"/>
        <v>-10.015000000000001</v>
      </c>
      <c r="M3826">
        <f t="shared" si="359"/>
        <v>0.95459415460183883</v>
      </c>
    </row>
    <row r="3827" spans="1:13" x14ac:dyDescent="0.3">
      <c r="A3827">
        <v>35.302083333333336</v>
      </c>
      <c r="B3827">
        <v>-2.2410000000000001</v>
      </c>
      <c r="C3827">
        <v>-1.748</v>
      </c>
      <c r="D3827">
        <v>-2.8079999999999998</v>
      </c>
      <c r="E3827">
        <v>-2.8570000000000002</v>
      </c>
      <c r="F3827">
        <v>-10.707000000000001</v>
      </c>
      <c r="G3827">
        <v>-9.5269999999999992</v>
      </c>
      <c r="H3827">
        <f t="shared" si="354"/>
        <v>-1.9944999999999999</v>
      </c>
      <c r="I3827">
        <f t="shared" si="355"/>
        <v>0.34860364312496989</v>
      </c>
      <c r="J3827">
        <f t="shared" si="356"/>
        <v>-2.8325</v>
      </c>
      <c r="K3827">
        <f t="shared" si="357"/>
        <v>3.4648232278141095E-2</v>
      </c>
      <c r="L3827">
        <f t="shared" si="358"/>
        <v>-10.117000000000001</v>
      </c>
      <c r="M3827">
        <f t="shared" si="359"/>
        <v>0.83438600180012712</v>
      </c>
    </row>
    <row r="3828" spans="1:13" x14ac:dyDescent="0.3">
      <c r="A3828">
        <v>35.3125</v>
      </c>
      <c r="B3828">
        <v>-2.2440000000000002</v>
      </c>
      <c r="C3828">
        <v>-1.7529999999999999</v>
      </c>
      <c r="D3828">
        <v>-2.7589999999999999</v>
      </c>
      <c r="E3828">
        <v>-2.8410000000000002</v>
      </c>
      <c r="F3828">
        <v>-10.737</v>
      </c>
      <c r="G3828">
        <v>-9.7910000000000004</v>
      </c>
      <c r="H3828">
        <f t="shared" si="354"/>
        <v>-1.9984999999999999</v>
      </c>
      <c r="I3828">
        <f t="shared" si="355"/>
        <v>0.34718942956259696</v>
      </c>
      <c r="J3828">
        <f t="shared" si="356"/>
        <v>-2.8</v>
      </c>
      <c r="K3828">
        <f t="shared" si="357"/>
        <v>5.7982756057297108E-2</v>
      </c>
      <c r="L3828">
        <f t="shared" si="358"/>
        <v>-10.263999999999999</v>
      </c>
      <c r="M3828">
        <f t="shared" si="359"/>
        <v>0.66892301500247375</v>
      </c>
    </row>
    <row r="3829" spans="1:13" x14ac:dyDescent="0.3">
      <c r="A3829">
        <v>35.322916666666664</v>
      </c>
      <c r="B3829">
        <v>-2.2440000000000002</v>
      </c>
      <c r="C3829">
        <v>-1.742</v>
      </c>
      <c r="D3829">
        <v>-2.74</v>
      </c>
      <c r="E3829">
        <v>-2.8180000000000001</v>
      </c>
      <c r="F3829">
        <v>-10.74</v>
      </c>
      <c r="G3829">
        <v>-9.5039999999999996</v>
      </c>
      <c r="H3829">
        <f t="shared" si="354"/>
        <v>-1.9930000000000001</v>
      </c>
      <c r="I3829">
        <f t="shared" si="355"/>
        <v>0.35496760415564771</v>
      </c>
      <c r="J3829">
        <f t="shared" si="356"/>
        <v>-2.7789999999999999</v>
      </c>
      <c r="K3829">
        <f t="shared" si="357"/>
        <v>5.5154328932550602E-2</v>
      </c>
      <c r="L3829">
        <f t="shared" si="358"/>
        <v>-10.122</v>
      </c>
      <c r="M3829">
        <f t="shared" si="359"/>
        <v>0.8739839815465732</v>
      </c>
    </row>
    <row r="3830" spans="1:13" x14ac:dyDescent="0.3">
      <c r="A3830">
        <v>35.333333333333336</v>
      </c>
      <c r="B3830">
        <v>-2.2519999999999998</v>
      </c>
      <c r="C3830">
        <v>-1.7649999999999999</v>
      </c>
      <c r="D3830">
        <v>-2.7480000000000002</v>
      </c>
      <c r="E3830">
        <v>-2.823</v>
      </c>
      <c r="F3830">
        <v>-10.763999999999999</v>
      </c>
      <c r="G3830">
        <v>-9.5500000000000007</v>
      </c>
      <c r="H3830">
        <f t="shared" si="354"/>
        <v>-2.0084999999999997</v>
      </c>
      <c r="I3830">
        <f t="shared" si="355"/>
        <v>0.34436100243785234</v>
      </c>
      <c r="J3830">
        <f t="shared" si="356"/>
        <v>-2.7854999999999999</v>
      </c>
      <c r="K3830">
        <f t="shared" si="357"/>
        <v>5.3033008588990876E-2</v>
      </c>
      <c r="L3830">
        <f t="shared" si="358"/>
        <v>-10.157</v>
      </c>
      <c r="M3830">
        <f t="shared" si="359"/>
        <v>0.85842763236046771</v>
      </c>
    </row>
    <row r="3831" spans="1:13" x14ac:dyDescent="0.3">
      <c r="A3831">
        <v>35.34375</v>
      </c>
      <c r="B3831">
        <v>-2.2469999999999999</v>
      </c>
      <c r="C3831">
        <v>-1.7769999999999999</v>
      </c>
      <c r="D3831">
        <v>-2.73</v>
      </c>
      <c r="E3831">
        <v>-2.8479999999999999</v>
      </c>
      <c r="F3831">
        <v>-10.731</v>
      </c>
      <c r="G3831">
        <v>-9.4390000000000001</v>
      </c>
      <c r="H3831">
        <f t="shared" si="354"/>
        <v>-2.012</v>
      </c>
      <c r="I3831">
        <f t="shared" si="355"/>
        <v>0.3323401871576776</v>
      </c>
      <c r="J3831">
        <f t="shared" si="356"/>
        <v>-2.7889999999999997</v>
      </c>
      <c r="K3831">
        <f t="shared" si="357"/>
        <v>8.343860018001252E-2</v>
      </c>
      <c r="L3831">
        <f t="shared" si="358"/>
        <v>-10.085000000000001</v>
      </c>
      <c r="M3831">
        <f t="shared" si="359"/>
        <v>0.91358196129301927</v>
      </c>
    </row>
    <row r="3832" spans="1:13" x14ac:dyDescent="0.3">
      <c r="A3832">
        <v>35.354166666666664</v>
      </c>
      <c r="B3832">
        <v>-2.2429999999999999</v>
      </c>
      <c r="C3832">
        <v>-1.756</v>
      </c>
      <c r="D3832">
        <v>-2.7480000000000002</v>
      </c>
      <c r="E3832">
        <v>-2.831</v>
      </c>
      <c r="F3832">
        <v>-10.756</v>
      </c>
      <c r="G3832">
        <v>-9.6679999999999993</v>
      </c>
      <c r="H3832">
        <f t="shared" si="354"/>
        <v>-1.9994999999999998</v>
      </c>
      <c r="I3832">
        <f t="shared" si="355"/>
        <v>0.34436100243785106</v>
      </c>
      <c r="J3832">
        <f t="shared" si="356"/>
        <v>-2.7895000000000003</v>
      </c>
      <c r="K3832">
        <f t="shared" si="357"/>
        <v>5.8689862838483257E-2</v>
      </c>
      <c r="L3832">
        <f t="shared" si="358"/>
        <v>-10.212</v>
      </c>
      <c r="M3832">
        <f t="shared" si="359"/>
        <v>0.76933217793096442</v>
      </c>
    </row>
    <row r="3833" spans="1:13" x14ac:dyDescent="0.3">
      <c r="A3833">
        <v>35.364583333333336</v>
      </c>
      <c r="B3833">
        <v>-2.2519999999999998</v>
      </c>
      <c r="C3833">
        <v>-1.754</v>
      </c>
      <c r="D3833">
        <v>-2.7509999999999999</v>
      </c>
      <c r="E3833">
        <v>-2.8380000000000001</v>
      </c>
      <c r="F3833">
        <v>-10.757</v>
      </c>
      <c r="G3833">
        <v>-9.7720000000000002</v>
      </c>
      <c r="H3833">
        <f t="shared" si="354"/>
        <v>-2.0030000000000001</v>
      </c>
      <c r="I3833">
        <f t="shared" si="355"/>
        <v>0.35213917703089681</v>
      </c>
      <c r="J3833">
        <f t="shared" si="356"/>
        <v>-2.7945000000000002</v>
      </c>
      <c r="K3833">
        <f t="shared" si="357"/>
        <v>6.1518289963229764E-2</v>
      </c>
      <c r="L3833">
        <f t="shared" si="358"/>
        <v>-10.2645</v>
      </c>
      <c r="M3833">
        <f t="shared" si="359"/>
        <v>0.69650017946874887</v>
      </c>
    </row>
    <row r="3834" spans="1:13" x14ac:dyDescent="0.3">
      <c r="A3834">
        <v>35.375</v>
      </c>
      <c r="B3834">
        <v>-2.2469999999999999</v>
      </c>
      <c r="C3834">
        <v>-1.748</v>
      </c>
      <c r="D3834">
        <v>-2.7679999999999998</v>
      </c>
      <c r="E3834">
        <v>-2.8210000000000002</v>
      </c>
      <c r="F3834">
        <v>-10.79</v>
      </c>
      <c r="G3834">
        <v>-10.211</v>
      </c>
      <c r="H3834">
        <f t="shared" si="354"/>
        <v>-1.9975000000000001</v>
      </c>
      <c r="I3834">
        <f t="shared" si="355"/>
        <v>0.3528462838120871</v>
      </c>
      <c r="J3834">
        <f t="shared" si="356"/>
        <v>-2.7945000000000002</v>
      </c>
      <c r="K3834">
        <f t="shared" si="357"/>
        <v>3.7476659402887288E-2</v>
      </c>
      <c r="L3834">
        <f t="shared" si="358"/>
        <v>-10.500499999999999</v>
      </c>
      <c r="M3834">
        <f t="shared" si="359"/>
        <v>0.4094148263070102</v>
      </c>
    </row>
    <row r="3835" spans="1:13" x14ac:dyDescent="0.3">
      <c r="A3835">
        <v>35.385416666666664</v>
      </c>
      <c r="B3835">
        <v>-2.2400000000000002</v>
      </c>
      <c r="C3835">
        <v>-1.7569999999999999</v>
      </c>
      <c r="D3835">
        <v>-2.7559999999999998</v>
      </c>
      <c r="E3835">
        <v>-2.8239999999999998</v>
      </c>
      <c r="F3835">
        <v>-10.731</v>
      </c>
      <c r="G3835">
        <v>-9.4160000000000004</v>
      </c>
      <c r="H3835">
        <f t="shared" si="354"/>
        <v>-1.9984999999999999</v>
      </c>
      <c r="I3835">
        <f t="shared" si="355"/>
        <v>0.34153257531310316</v>
      </c>
      <c r="J3835">
        <f t="shared" si="356"/>
        <v>-2.79</v>
      </c>
      <c r="K3835">
        <f t="shared" si="357"/>
        <v>4.8083261120685276E-2</v>
      </c>
      <c r="L3835">
        <f t="shared" si="358"/>
        <v>-10.073499999999999</v>
      </c>
      <c r="M3835">
        <f t="shared" si="359"/>
        <v>0.92984541726030967</v>
      </c>
    </row>
    <row r="3836" spans="1:13" x14ac:dyDescent="0.3">
      <c r="A3836">
        <v>35.395833333333336</v>
      </c>
      <c r="B3836">
        <v>-2.2400000000000002</v>
      </c>
      <c r="C3836">
        <v>-1.756</v>
      </c>
      <c r="D3836">
        <v>-2.7389999999999999</v>
      </c>
      <c r="E3836">
        <v>-2.8660000000000001</v>
      </c>
      <c r="F3836">
        <v>-10.694000000000001</v>
      </c>
      <c r="G3836">
        <v>-10.007</v>
      </c>
      <c r="H3836">
        <f t="shared" si="354"/>
        <v>-1.9980000000000002</v>
      </c>
      <c r="I3836">
        <f t="shared" si="355"/>
        <v>0.34223968209428657</v>
      </c>
      <c r="J3836">
        <f t="shared" si="356"/>
        <v>-2.8025000000000002</v>
      </c>
      <c r="K3836">
        <f t="shared" si="357"/>
        <v>8.9802561210691703E-2</v>
      </c>
      <c r="L3836">
        <f t="shared" si="358"/>
        <v>-10.3505</v>
      </c>
      <c r="M3836">
        <f t="shared" si="359"/>
        <v>0.48578235867515895</v>
      </c>
    </row>
    <row r="3837" spans="1:13" x14ac:dyDescent="0.3">
      <c r="A3837">
        <v>35.40625</v>
      </c>
      <c r="B3837">
        <v>-2.238</v>
      </c>
      <c r="C3837">
        <v>-1.75</v>
      </c>
      <c r="D3837">
        <v>-2.7589999999999999</v>
      </c>
      <c r="E3837">
        <v>-2.8180000000000001</v>
      </c>
      <c r="F3837">
        <v>-10.725</v>
      </c>
      <c r="G3837">
        <v>-9.4489999999999998</v>
      </c>
      <c r="H3837">
        <f t="shared" si="354"/>
        <v>-1.994</v>
      </c>
      <c r="I3837">
        <f t="shared" si="355"/>
        <v>0.3450681092190353</v>
      </c>
      <c r="J3837">
        <f t="shared" si="356"/>
        <v>-2.7885</v>
      </c>
      <c r="K3837">
        <f t="shared" si="357"/>
        <v>4.171930009000642E-2</v>
      </c>
      <c r="L3837">
        <f t="shared" si="358"/>
        <v>-10.087</v>
      </c>
      <c r="M3837">
        <f t="shared" si="359"/>
        <v>0.90226825279403444</v>
      </c>
    </row>
    <row r="3838" spans="1:13" x14ac:dyDescent="0.3">
      <c r="A3838">
        <v>35.416666666666664</v>
      </c>
      <c r="B3838">
        <v>-2.2229999999999999</v>
      </c>
      <c r="C3838">
        <v>-1.762</v>
      </c>
      <c r="D3838">
        <v>-2.74</v>
      </c>
      <c r="E3838">
        <v>-2.8639999999999999</v>
      </c>
      <c r="F3838">
        <v>-10.714</v>
      </c>
      <c r="G3838">
        <v>-9.5879999999999992</v>
      </c>
      <c r="H3838">
        <f t="shared" si="354"/>
        <v>-1.9924999999999999</v>
      </c>
      <c r="I3838">
        <f t="shared" si="355"/>
        <v>0.3259762261269975</v>
      </c>
      <c r="J3838">
        <f t="shared" si="356"/>
        <v>-2.802</v>
      </c>
      <c r="K3838">
        <f t="shared" si="357"/>
        <v>8.7681240867131652E-2</v>
      </c>
      <c r="L3838">
        <f t="shared" si="358"/>
        <v>-10.151</v>
      </c>
      <c r="M3838">
        <f t="shared" si="359"/>
        <v>0.7962022356160533</v>
      </c>
    </row>
    <row r="3839" spans="1:13" x14ac:dyDescent="0.3">
      <c r="A3839">
        <v>35.427083333333336</v>
      </c>
      <c r="B3839">
        <v>-2.2309999999999999</v>
      </c>
      <c r="C3839">
        <v>-1.7709999999999999</v>
      </c>
      <c r="D3839">
        <v>-2.7450000000000001</v>
      </c>
      <c r="E3839">
        <v>-2.8119999999999998</v>
      </c>
      <c r="F3839">
        <v>-10.686999999999999</v>
      </c>
      <c r="G3839">
        <v>-9.6539999999999999</v>
      </c>
      <c r="H3839">
        <f t="shared" si="354"/>
        <v>-2.0009999999999999</v>
      </c>
      <c r="I3839">
        <f t="shared" si="355"/>
        <v>0.32526911934581237</v>
      </c>
      <c r="J3839">
        <f t="shared" si="356"/>
        <v>-2.7785000000000002</v>
      </c>
      <c r="K3839">
        <f t="shared" si="357"/>
        <v>4.7376154339498489E-2</v>
      </c>
      <c r="L3839">
        <f t="shared" si="358"/>
        <v>-10.170500000000001</v>
      </c>
      <c r="M3839">
        <f t="shared" si="359"/>
        <v>0.73044130496570314</v>
      </c>
    </row>
    <row r="3840" spans="1:13" x14ac:dyDescent="0.3">
      <c r="A3840">
        <v>35.4375</v>
      </c>
      <c r="B3840">
        <v>-2.226</v>
      </c>
      <c r="C3840">
        <v>-1.756</v>
      </c>
      <c r="D3840">
        <v>-2.762</v>
      </c>
      <c r="E3840">
        <v>-2.798</v>
      </c>
      <c r="F3840">
        <v>-10.731</v>
      </c>
      <c r="G3840">
        <v>-9.3290000000000006</v>
      </c>
      <c r="H3840">
        <f t="shared" si="354"/>
        <v>-1.9910000000000001</v>
      </c>
      <c r="I3840">
        <f t="shared" si="355"/>
        <v>0.33234018715767621</v>
      </c>
      <c r="J3840">
        <f t="shared" si="356"/>
        <v>-2.7800000000000002</v>
      </c>
      <c r="K3840">
        <f t="shared" si="357"/>
        <v>2.5455844122715735E-2</v>
      </c>
      <c r="L3840">
        <f t="shared" si="358"/>
        <v>-10.030000000000001</v>
      </c>
      <c r="M3840">
        <f t="shared" si="359"/>
        <v>0.99136370722353906</v>
      </c>
    </row>
    <row r="3841" spans="1:13" x14ac:dyDescent="0.3">
      <c r="A3841">
        <v>35.447916666666664</v>
      </c>
      <c r="B3841">
        <v>-2.2200000000000002</v>
      </c>
      <c r="C3841">
        <v>-1.754</v>
      </c>
      <c r="D3841">
        <v>-2.7280000000000002</v>
      </c>
      <c r="E3841">
        <v>-2.806</v>
      </c>
      <c r="F3841">
        <v>-10.667999999999999</v>
      </c>
      <c r="G3841">
        <v>-9.2379999999999995</v>
      </c>
      <c r="H3841">
        <f t="shared" si="354"/>
        <v>-1.9870000000000001</v>
      </c>
      <c r="I3841">
        <f t="shared" si="355"/>
        <v>0.32951176003293192</v>
      </c>
      <c r="J3841">
        <f t="shared" si="356"/>
        <v>-2.7670000000000003</v>
      </c>
      <c r="K3841">
        <f t="shared" si="357"/>
        <v>5.5154328932550602E-2</v>
      </c>
      <c r="L3841">
        <f t="shared" si="358"/>
        <v>-9.9529999999999994</v>
      </c>
      <c r="M3841">
        <f t="shared" si="359"/>
        <v>1.0111626970967629</v>
      </c>
    </row>
    <row r="3842" spans="1:13" x14ac:dyDescent="0.3">
      <c r="A3842">
        <v>35.458333333333336</v>
      </c>
      <c r="B3842">
        <v>-2.2149999999999999</v>
      </c>
      <c r="C3842">
        <v>-1.7310000000000001</v>
      </c>
      <c r="D3842">
        <v>-2.7530000000000001</v>
      </c>
      <c r="E3842">
        <v>-2.7970000000000002</v>
      </c>
      <c r="F3842">
        <v>-10.73</v>
      </c>
      <c r="G3842">
        <v>-9.3290000000000006</v>
      </c>
      <c r="H3842">
        <f t="shared" si="354"/>
        <v>-1.9729999999999999</v>
      </c>
      <c r="I3842">
        <f t="shared" si="355"/>
        <v>0.34223968209428918</v>
      </c>
      <c r="J3842">
        <f t="shared" si="356"/>
        <v>-2.7750000000000004</v>
      </c>
      <c r="K3842">
        <f t="shared" si="357"/>
        <v>3.111269837220812E-2</v>
      </c>
      <c r="L3842">
        <f t="shared" si="358"/>
        <v>-10.029500000000001</v>
      </c>
      <c r="M3842">
        <f t="shared" si="359"/>
        <v>0.99065660044235293</v>
      </c>
    </row>
    <row r="3843" spans="1:13" x14ac:dyDescent="0.3">
      <c r="A3843">
        <v>35.46875</v>
      </c>
      <c r="B3843">
        <v>-2.214</v>
      </c>
      <c r="C3843">
        <v>-1.7430000000000001</v>
      </c>
      <c r="D3843">
        <v>-2.7309999999999999</v>
      </c>
      <c r="E3843">
        <v>-2.794</v>
      </c>
      <c r="F3843">
        <v>-10.75</v>
      </c>
      <c r="G3843">
        <v>-9.4060000000000006</v>
      </c>
      <c r="H3843">
        <f t="shared" si="354"/>
        <v>-1.9784999999999999</v>
      </c>
      <c r="I3843">
        <f t="shared" si="355"/>
        <v>0.33304729393886484</v>
      </c>
      <c r="J3843">
        <f t="shared" si="356"/>
        <v>-2.7625000000000002</v>
      </c>
      <c r="K3843">
        <f t="shared" si="357"/>
        <v>4.4547727214752614E-2</v>
      </c>
      <c r="L3843">
        <f t="shared" si="358"/>
        <v>-10.077999999999999</v>
      </c>
      <c r="M3843">
        <f t="shared" si="359"/>
        <v>0.9503515139147195</v>
      </c>
    </row>
    <row r="3844" spans="1:13" x14ac:dyDescent="0.3">
      <c r="A3844">
        <v>35.479166666666664</v>
      </c>
      <c r="B3844">
        <v>-2.2229999999999999</v>
      </c>
      <c r="C3844">
        <v>-1.756</v>
      </c>
      <c r="D3844">
        <v>-2.7160000000000002</v>
      </c>
      <c r="E3844">
        <v>-2.8</v>
      </c>
      <c r="F3844">
        <v>-10.731</v>
      </c>
      <c r="G3844">
        <v>-9.7159999999999993</v>
      </c>
      <c r="H3844">
        <f t="shared" ref="H3844:H3907" si="360">AVERAGE(B3844:C3844)</f>
        <v>-1.9895</v>
      </c>
      <c r="I3844">
        <f t="shared" ref="I3844:I3907" si="361">STDEV(B3844:C3844)</f>
        <v>0.33021886681411566</v>
      </c>
      <c r="J3844">
        <f t="shared" ref="J3844:J3907" si="362">AVERAGE(D3844:E3844)</f>
        <v>-2.758</v>
      </c>
      <c r="K3844">
        <f t="shared" ref="K3844:K3907" si="363">STDEV(D3844:E3844)</f>
        <v>5.9396969619669733E-2</v>
      </c>
      <c r="L3844">
        <f t="shared" ref="L3844:L3907" si="364">AVERAGE(F3844:G3844)</f>
        <v>-10.2235</v>
      </c>
      <c r="M3844">
        <f t="shared" ref="M3844:M3907" si="365">STDEV(F3844:G3844)</f>
        <v>0.71771338290434605</v>
      </c>
    </row>
    <row r="3845" spans="1:13" x14ac:dyDescent="0.3">
      <c r="A3845">
        <v>35.489583333333336</v>
      </c>
      <c r="B3845">
        <v>-2.2170000000000001</v>
      </c>
      <c r="C3845">
        <v>-1.7529999999999999</v>
      </c>
      <c r="D3845">
        <v>-2.73</v>
      </c>
      <c r="E3845">
        <v>-2.7890000000000001</v>
      </c>
      <c r="F3845">
        <v>-10.711</v>
      </c>
      <c r="G3845">
        <v>-9.2919999999999998</v>
      </c>
      <c r="H3845">
        <f t="shared" si="360"/>
        <v>-1.9849999999999999</v>
      </c>
      <c r="I3845">
        <f t="shared" si="361"/>
        <v>0.32809754647055833</v>
      </c>
      <c r="J3845">
        <f t="shared" si="362"/>
        <v>-2.7595000000000001</v>
      </c>
      <c r="K3845">
        <f t="shared" si="363"/>
        <v>4.171930009000642E-2</v>
      </c>
      <c r="L3845">
        <f t="shared" si="364"/>
        <v>-10.0015</v>
      </c>
      <c r="M3845">
        <f t="shared" si="365"/>
        <v>1.0033845225037112</v>
      </c>
    </row>
    <row r="3846" spans="1:13" x14ac:dyDescent="0.3">
      <c r="A3846">
        <v>35.5</v>
      </c>
      <c r="B3846">
        <v>-2.2109999999999999</v>
      </c>
      <c r="C3846">
        <v>-1.7589999999999999</v>
      </c>
      <c r="D3846">
        <v>-2.7240000000000002</v>
      </c>
      <c r="E3846">
        <v>-2.8010000000000002</v>
      </c>
      <c r="F3846">
        <v>-10.693</v>
      </c>
      <c r="G3846">
        <v>-9.3640000000000008</v>
      </c>
      <c r="H3846">
        <f t="shared" si="360"/>
        <v>-1.9849999999999999</v>
      </c>
      <c r="I3846">
        <f t="shared" si="361"/>
        <v>0.31961226509631846</v>
      </c>
      <c r="J3846">
        <f t="shared" si="362"/>
        <v>-2.7625000000000002</v>
      </c>
      <c r="K3846">
        <f t="shared" si="363"/>
        <v>5.4447222151364126E-2</v>
      </c>
      <c r="L3846">
        <f t="shared" si="364"/>
        <v>-10.028500000000001</v>
      </c>
      <c r="M3846">
        <f t="shared" si="365"/>
        <v>0.9397449121969208</v>
      </c>
    </row>
    <row r="3847" spans="1:13" x14ac:dyDescent="0.3">
      <c r="A3847">
        <v>35.510416666666664</v>
      </c>
      <c r="B3847">
        <v>-2.2149999999999999</v>
      </c>
      <c r="C3847">
        <v>-1.7450000000000001</v>
      </c>
      <c r="D3847">
        <v>-2.7280000000000002</v>
      </c>
      <c r="E3847">
        <v>-2.8090000000000002</v>
      </c>
      <c r="F3847">
        <v>-10.679</v>
      </c>
      <c r="G3847">
        <v>-9.4039999999999999</v>
      </c>
      <c r="H3847">
        <f t="shared" si="360"/>
        <v>-1.98</v>
      </c>
      <c r="I3847">
        <f t="shared" si="361"/>
        <v>0.3323401871576776</v>
      </c>
      <c r="J3847">
        <f t="shared" si="362"/>
        <v>-2.7685000000000004</v>
      </c>
      <c r="K3847">
        <f t="shared" si="363"/>
        <v>5.727564927611032E-2</v>
      </c>
      <c r="L3847">
        <f t="shared" si="364"/>
        <v>-10.041499999999999</v>
      </c>
      <c r="M3847">
        <f t="shared" si="365"/>
        <v>0.90156114601284831</v>
      </c>
    </row>
    <row r="3848" spans="1:13" x14ac:dyDescent="0.3">
      <c r="A3848">
        <v>35.520833333333336</v>
      </c>
      <c r="B3848">
        <v>-2.218</v>
      </c>
      <c r="C3848">
        <v>-1.76</v>
      </c>
      <c r="D3848">
        <v>-2.7589999999999999</v>
      </c>
      <c r="E3848">
        <v>-2.806</v>
      </c>
      <c r="F3848">
        <v>-10.739000000000001</v>
      </c>
      <c r="G3848">
        <v>-9.5679999999999996</v>
      </c>
      <c r="H3848">
        <f t="shared" si="360"/>
        <v>-1.9889999999999999</v>
      </c>
      <c r="I3848">
        <f t="shared" si="361"/>
        <v>0.32385490578343862</v>
      </c>
      <c r="J3848">
        <f t="shared" si="362"/>
        <v>-2.7824999999999998</v>
      </c>
      <c r="K3848">
        <f t="shared" si="363"/>
        <v>3.3234018715767845E-2</v>
      </c>
      <c r="L3848">
        <f t="shared" si="364"/>
        <v>-10.153500000000001</v>
      </c>
      <c r="M3848">
        <f t="shared" si="365"/>
        <v>0.82802204076944796</v>
      </c>
    </row>
    <row r="3849" spans="1:13" x14ac:dyDescent="0.3">
      <c r="A3849">
        <v>35.53125</v>
      </c>
      <c r="B3849">
        <v>-2.2120000000000002</v>
      </c>
      <c r="C3849">
        <v>-1.756</v>
      </c>
      <c r="D3849">
        <v>-2.7530000000000001</v>
      </c>
      <c r="E3849">
        <v>-2.7919999999999998</v>
      </c>
      <c r="F3849">
        <v>-10.686999999999999</v>
      </c>
      <c r="G3849">
        <v>-9.8650000000000002</v>
      </c>
      <c r="H3849">
        <f t="shared" si="360"/>
        <v>-1.984</v>
      </c>
      <c r="I3849">
        <f t="shared" si="361"/>
        <v>0.32244069222106714</v>
      </c>
      <c r="J3849">
        <f t="shared" si="362"/>
        <v>-2.7725</v>
      </c>
      <c r="K3849">
        <f t="shared" si="363"/>
        <v>2.7577164466275145E-2</v>
      </c>
      <c r="L3849">
        <f t="shared" si="364"/>
        <v>-10.276</v>
      </c>
      <c r="M3849">
        <f t="shared" si="365"/>
        <v>0.5812417741353415</v>
      </c>
    </row>
    <row r="3850" spans="1:13" x14ac:dyDescent="0.3">
      <c r="A3850">
        <v>35.541666666666664</v>
      </c>
      <c r="B3850">
        <v>-2.2080000000000002</v>
      </c>
      <c r="C3850">
        <v>-1.7430000000000001</v>
      </c>
      <c r="D3850">
        <v>-2.7679999999999998</v>
      </c>
      <c r="E3850">
        <v>-2.8180000000000001</v>
      </c>
      <c r="F3850">
        <v>-10.693</v>
      </c>
      <c r="G3850">
        <v>-9.49</v>
      </c>
      <c r="H3850">
        <f t="shared" si="360"/>
        <v>-1.9755000000000003</v>
      </c>
      <c r="I3850">
        <f t="shared" si="361"/>
        <v>0.32880465325174163</v>
      </c>
      <c r="J3850">
        <f t="shared" si="362"/>
        <v>-2.7930000000000001</v>
      </c>
      <c r="K3850">
        <f t="shared" si="363"/>
        <v>3.5355339059327563E-2</v>
      </c>
      <c r="L3850">
        <f t="shared" si="364"/>
        <v>-10.0915</v>
      </c>
      <c r="M3850">
        <f t="shared" si="365"/>
        <v>0.85064945776741629</v>
      </c>
    </row>
    <row r="3851" spans="1:13" x14ac:dyDescent="0.3">
      <c r="A3851">
        <v>35.552083333333336</v>
      </c>
      <c r="B3851">
        <v>-2.214</v>
      </c>
      <c r="C3851">
        <v>-1.756</v>
      </c>
      <c r="D3851">
        <v>-2.762</v>
      </c>
      <c r="E3851">
        <v>-2.8140000000000001</v>
      </c>
      <c r="F3851">
        <v>-10.734</v>
      </c>
      <c r="G3851">
        <v>-9.4949999999999992</v>
      </c>
      <c r="H3851">
        <f t="shared" si="360"/>
        <v>-1.9849999999999999</v>
      </c>
      <c r="I3851">
        <f t="shared" si="361"/>
        <v>0.32385490578344001</v>
      </c>
      <c r="J3851">
        <f t="shared" si="362"/>
        <v>-2.7880000000000003</v>
      </c>
      <c r="K3851">
        <f t="shared" si="363"/>
        <v>3.6769552621700508E-2</v>
      </c>
      <c r="L3851">
        <f t="shared" si="364"/>
        <v>-10.1145</v>
      </c>
      <c r="M3851">
        <f t="shared" si="365"/>
        <v>0.87610530189013291</v>
      </c>
    </row>
    <row r="3852" spans="1:13" x14ac:dyDescent="0.3">
      <c r="A3852">
        <v>35.5625</v>
      </c>
      <c r="B3852">
        <v>-2.206</v>
      </c>
      <c r="C3852">
        <v>-1.7430000000000001</v>
      </c>
      <c r="D3852">
        <v>-2.7789999999999999</v>
      </c>
      <c r="E3852">
        <v>-2.8029999999999999</v>
      </c>
      <c r="F3852">
        <v>-10.756</v>
      </c>
      <c r="G3852">
        <v>-9.4350000000000005</v>
      </c>
      <c r="H3852">
        <f t="shared" si="360"/>
        <v>-1.9744999999999999</v>
      </c>
      <c r="I3852">
        <f t="shared" si="361"/>
        <v>0.32739043968937392</v>
      </c>
      <c r="J3852">
        <f t="shared" si="362"/>
        <v>-2.7909999999999999</v>
      </c>
      <c r="K3852">
        <f t="shared" si="363"/>
        <v>1.6970562748477157E-2</v>
      </c>
      <c r="L3852">
        <f t="shared" si="364"/>
        <v>-10.095500000000001</v>
      </c>
      <c r="M3852">
        <f t="shared" si="365"/>
        <v>0.93408805794742911</v>
      </c>
    </row>
    <row r="3853" spans="1:13" x14ac:dyDescent="0.3">
      <c r="A3853">
        <v>35.572916666666664</v>
      </c>
      <c r="B3853">
        <v>-2.1970000000000001</v>
      </c>
      <c r="C3853">
        <v>-1.7509999999999999</v>
      </c>
      <c r="D3853">
        <v>-2.8050000000000002</v>
      </c>
      <c r="E3853">
        <v>-2.798</v>
      </c>
      <c r="F3853">
        <v>-10.731</v>
      </c>
      <c r="G3853">
        <v>-9.3529999999999998</v>
      </c>
      <c r="H3853">
        <f t="shared" si="360"/>
        <v>-1.974</v>
      </c>
      <c r="I3853">
        <f t="shared" si="361"/>
        <v>0.31536962440919919</v>
      </c>
      <c r="J3853">
        <f t="shared" si="362"/>
        <v>-2.8014999999999999</v>
      </c>
      <c r="K3853">
        <f t="shared" si="363"/>
        <v>4.9497474683059157E-3</v>
      </c>
      <c r="L3853">
        <f t="shared" si="364"/>
        <v>-10.042</v>
      </c>
      <c r="M3853">
        <f t="shared" si="365"/>
        <v>0.97439314447506253</v>
      </c>
    </row>
    <row r="3854" spans="1:13" x14ac:dyDescent="0.3">
      <c r="A3854">
        <v>35.583333333333336</v>
      </c>
      <c r="B3854">
        <v>-2.194</v>
      </c>
      <c r="C3854">
        <v>-1.736</v>
      </c>
      <c r="D3854">
        <v>-2.7959999999999998</v>
      </c>
      <c r="E3854">
        <v>-2.8010000000000002</v>
      </c>
      <c r="F3854">
        <v>-10.744999999999999</v>
      </c>
      <c r="G3854">
        <v>-9.5329999999999995</v>
      </c>
      <c r="H3854">
        <f t="shared" si="360"/>
        <v>-1.9649999999999999</v>
      </c>
      <c r="I3854">
        <f t="shared" si="361"/>
        <v>0.32385490578344139</v>
      </c>
      <c r="J3854">
        <f t="shared" si="362"/>
        <v>-2.7984999999999998</v>
      </c>
      <c r="K3854">
        <f t="shared" si="363"/>
        <v>3.5355339059329762E-3</v>
      </c>
      <c r="L3854">
        <f t="shared" si="364"/>
        <v>-10.138999999999999</v>
      </c>
      <c r="M3854">
        <f t="shared" si="365"/>
        <v>0.85701341879809545</v>
      </c>
    </row>
    <row r="3855" spans="1:13" x14ac:dyDescent="0.3">
      <c r="A3855">
        <v>35.59375</v>
      </c>
      <c r="B3855">
        <v>-2.2000000000000002</v>
      </c>
      <c r="C3855">
        <v>-1.7509999999999999</v>
      </c>
      <c r="D3855">
        <v>-2.7930000000000001</v>
      </c>
      <c r="E3855">
        <v>-2.8</v>
      </c>
      <c r="F3855">
        <v>-10.798999999999999</v>
      </c>
      <c r="G3855">
        <v>-9.4329999999999998</v>
      </c>
      <c r="H3855">
        <f t="shared" si="360"/>
        <v>-1.9755</v>
      </c>
      <c r="I3855">
        <f t="shared" si="361"/>
        <v>0.31749094475275857</v>
      </c>
      <c r="J3855">
        <f t="shared" si="362"/>
        <v>-2.7965</v>
      </c>
      <c r="K3855">
        <f t="shared" si="363"/>
        <v>4.9497474683056018E-3</v>
      </c>
      <c r="L3855">
        <f t="shared" si="364"/>
        <v>-10.116</v>
      </c>
      <c r="M3855">
        <f t="shared" si="365"/>
        <v>0.96590786310082366</v>
      </c>
    </row>
    <row r="3856" spans="1:13" x14ac:dyDescent="0.3">
      <c r="A3856">
        <v>35.604166666666664</v>
      </c>
      <c r="B3856">
        <v>-2.1909999999999998</v>
      </c>
      <c r="C3856">
        <v>-1.7370000000000001</v>
      </c>
      <c r="D3856">
        <v>-2.7959999999999998</v>
      </c>
      <c r="E3856">
        <v>-2.7879999999999998</v>
      </c>
      <c r="F3856">
        <v>-10.797000000000001</v>
      </c>
      <c r="G3856">
        <v>-9.3170000000000002</v>
      </c>
      <c r="H3856">
        <f t="shared" si="360"/>
        <v>-1.964</v>
      </c>
      <c r="I3856">
        <f t="shared" si="361"/>
        <v>0.32102647865869377</v>
      </c>
      <c r="J3856">
        <f t="shared" si="362"/>
        <v>-2.7919999999999998</v>
      </c>
      <c r="K3856">
        <f t="shared" si="363"/>
        <v>5.6568542494923853E-3</v>
      </c>
      <c r="L3856">
        <f t="shared" si="364"/>
        <v>-10.057</v>
      </c>
      <c r="M3856">
        <f t="shared" si="365"/>
        <v>1.0465180361560906</v>
      </c>
    </row>
    <row r="3857" spans="1:13" x14ac:dyDescent="0.3">
      <c r="A3857">
        <v>35.614583333333336</v>
      </c>
      <c r="B3857">
        <v>-2.1850000000000001</v>
      </c>
      <c r="C3857">
        <v>-1.736</v>
      </c>
      <c r="D3857">
        <v>-2.7250000000000001</v>
      </c>
      <c r="E3857">
        <v>-2.7850000000000001</v>
      </c>
      <c r="F3857">
        <v>-10.794</v>
      </c>
      <c r="G3857">
        <v>-9.5039999999999996</v>
      </c>
      <c r="H3857">
        <f t="shared" si="360"/>
        <v>-1.9605000000000001</v>
      </c>
      <c r="I3857">
        <f t="shared" si="361"/>
        <v>0.31749094475275996</v>
      </c>
      <c r="J3857">
        <f t="shared" si="362"/>
        <v>-2.7549999999999999</v>
      </c>
      <c r="K3857">
        <f t="shared" si="363"/>
        <v>4.2426406871192889E-2</v>
      </c>
      <c r="L3857">
        <f t="shared" si="364"/>
        <v>-10.149000000000001</v>
      </c>
      <c r="M3857">
        <f t="shared" si="365"/>
        <v>0.91216774773064691</v>
      </c>
    </row>
    <row r="3858" spans="1:13" x14ac:dyDescent="0.3">
      <c r="A3858">
        <v>35.625</v>
      </c>
      <c r="B3858">
        <v>-2.1850000000000001</v>
      </c>
      <c r="C3858">
        <v>-1.722</v>
      </c>
      <c r="D3858">
        <v>-2.7130000000000001</v>
      </c>
      <c r="E3858">
        <v>-2.7890000000000001</v>
      </c>
      <c r="F3858">
        <v>-10.757</v>
      </c>
      <c r="G3858">
        <v>-9.4730000000000008</v>
      </c>
      <c r="H3858">
        <f t="shared" si="360"/>
        <v>-1.9535</v>
      </c>
      <c r="I3858">
        <f t="shared" si="361"/>
        <v>0.3273904396893712</v>
      </c>
      <c r="J3858">
        <f t="shared" si="362"/>
        <v>-2.7510000000000003</v>
      </c>
      <c r="K3858">
        <f t="shared" si="363"/>
        <v>5.3740115370177657E-2</v>
      </c>
      <c r="L3858">
        <f t="shared" si="364"/>
        <v>-10.115</v>
      </c>
      <c r="M3858">
        <f t="shared" si="365"/>
        <v>0.90792510704352625</v>
      </c>
    </row>
    <row r="3859" spans="1:13" x14ac:dyDescent="0.3">
      <c r="A3859">
        <v>35.635416666666664</v>
      </c>
      <c r="B3859">
        <v>-2.1850000000000001</v>
      </c>
      <c r="C3859">
        <v>-1.724</v>
      </c>
      <c r="D3859">
        <v>-2.7240000000000002</v>
      </c>
      <c r="E3859">
        <v>-2.78</v>
      </c>
      <c r="F3859">
        <v>-10.753</v>
      </c>
      <c r="G3859">
        <v>-9.4559999999999995</v>
      </c>
      <c r="H3859">
        <f t="shared" si="360"/>
        <v>-1.9544999999999999</v>
      </c>
      <c r="I3859">
        <f t="shared" si="361"/>
        <v>0.32597622612700022</v>
      </c>
      <c r="J3859">
        <f t="shared" si="362"/>
        <v>-2.7519999999999998</v>
      </c>
      <c r="K3859">
        <f t="shared" si="363"/>
        <v>3.9597979746446382E-2</v>
      </c>
      <c r="L3859">
        <f t="shared" si="364"/>
        <v>-10.1045</v>
      </c>
      <c r="M3859">
        <f t="shared" si="365"/>
        <v>0.91711749519895258</v>
      </c>
    </row>
    <row r="3860" spans="1:13" x14ac:dyDescent="0.3">
      <c r="A3860">
        <v>35.645833333333336</v>
      </c>
      <c r="B3860">
        <v>-2.177</v>
      </c>
      <c r="C3860">
        <v>-1.7130000000000001</v>
      </c>
      <c r="D3860">
        <v>-2.72</v>
      </c>
      <c r="E3860">
        <v>-2.8029999999999999</v>
      </c>
      <c r="F3860">
        <v>-10.717000000000001</v>
      </c>
      <c r="G3860">
        <v>-9.3260000000000005</v>
      </c>
      <c r="H3860">
        <f t="shared" si="360"/>
        <v>-1.9450000000000001</v>
      </c>
      <c r="I3860">
        <f t="shared" si="361"/>
        <v>0.32809754647055833</v>
      </c>
      <c r="J3860">
        <f t="shared" si="362"/>
        <v>-2.7614999999999998</v>
      </c>
      <c r="K3860">
        <f t="shared" si="363"/>
        <v>5.8689862838483257E-2</v>
      </c>
      <c r="L3860">
        <f t="shared" si="364"/>
        <v>-10.0215</v>
      </c>
      <c r="M3860">
        <f t="shared" si="365"/>
        <v>0.98358553263048765</v>
      </c>
    </row>
    <row r="3861" spans="1:13" x14ac:dyDescent="0.3">
      <c r="A3861">
        <v>35.65625</v>
      </c>
      <c r="B3861">
        <v>-2.1709999999999998</v>
      </c>
      <c r="C3861">
        <v>-1.6970000000000001</v>
      </c>
      <c r="D3861">
        <v>-2.7309999999999999</v>
      </c>
      <c r="E3861">
        <v>-2.84</v>
      </c>
      <c r="F3861">
        <v>-10.688000000000001</v>
      </c>
      <c r="G3861">
        <v>-9.1750000000000007</v>
      </c>
      <c r="H3861">
        <f t="shared" si="360"/>
        <v>-1.9339999999999999</v>
      </c>
      <c r="I3861">
        <f t="shared" si="361"/>
        <v>0.33516861428242395</v>
      </c>
      <c r="J3861">
        <f t="shared" si="362"/>
        <v>-2.7854999999999999</v>
      </c>
      <c r="K3861">
        <f t="shared" si="363"/>
        <v>7.7074639149333671E-2</v>
      </c>
      <c r="L3861">
        <f t="shared" si="364"/>
        <v>-9.9314999999999998</v>
      </c>
      <c r="M3861">
        <f t="shared" si="365"/>
        <v>1.0698525599352464</v>
      </c>
    </row>
    <row r="3862" spans="1:13" x14ac:dyDescent="0.3">
      <c r="A3862">
        <v>35.666666666666664</v>
      </c>
      <c r="B3862">
        <v>-2.1749999999999998</v>
      </c>
      <c r="C3862">
        <v>-1.7010000000000001</v>
      </c>
      <c r="D3862">
        <v>-2.7330000000000001</v>
      </c>
      <c r="E3862">
        <v>-2.8239999999999998</v>
      </c>
      <c r="F3862">
        <v>-10.7</v>
      </c>
      <c r="G3862">
        <v>-9.1709999999999994</v>
      </c>
      <c r="H3862">
        <f t="shared" si="360"/>
        <v>-1.9379999999999999</v>
      </c>
      <c r="I3862">
        <f t="shared" si="361"/>
        <v>0.33516861428242262</v>
      </c>
      <c r="J3862">
        <f t="shared" si="362"/>
        <v>-2.7785000000000002</v>
      </c>
      <c r="K3862">
        <f t="shared" si="363"/>
        <v>6.4346717087975652E-2</v>
      </c>
      <c r="L3862">
        <f t="shared" si="364"/>
        <v>-9.9354999999999993</v>
      </c>
      <c r="M3862">
        <f t="shared" si="365"/>
        <v>1.0811662684342311</v>
      </c>
    </row>
    <row r="3863" spans="1:13" x14ac:dyDescent="0.3">
      <c r="A3863">
        <v>35.677083333333336</v>
      </c>
      <c r="B3863">
        <v>-2.1739999999999999</v>
      </c>
      <c r="C3863">
        <v>-1.702</v>
      </c>
      <c r="D3863">
        <v>-2.714</v>
      </c>
      <c r="E3863">
        <v>-2.8319999999999999</v>
      </c>
      <c r="F3863">
        <v>-10.71</v>
      </c>
      <c r="G3863">
        <v>-9.1479999999999997</v>
      </c>
      <c r="H3863">
        <f t="shared" si="360"/>
        <v>-1.9379999999999999</v>
      </c>
      <c r="I3863">
        <f t="shared" si="361"/>
        <v>0.33375440072005103</v>
      </c>
      <c r="J3863">
        <f t="shared" si="362"/>
        <v>-2.7729999999999997</v>
      </c>
      <c r="K3863">
        <f t="shared" si="363"/>
        <v>8.343860018001252E-2</v>
      </c>
      <c r="L3863">
        <f t="shared" si="364"/>
        <v>-9.9290000000000003</v>
      </c>
      <c r="M3863">
        <f t="shared" si="365"/>
        <v>1.104500792213388</v>
      </c>
    </row>
    <row r="3864" spans="1:13" x14ac:dyDescent="0.3">
      <c r="A3864">
        <v>35.6875</v>
      </c>
      <c r="B3864">
        <v>-2.1579999999999999</v>
      </c>
      <c r="C3864">
        <v>-1.6930000000000001</v>
      </c>
      <c r="D3864">
        <v>-2.7170000000000001</v>
      </c>
      <c r="E3864">
        <v>-2.91</v>
      </c>
      <c r="F3864">
        <v>-10.62</v>
      </c>
      <c r="G3864">
        <v>-9.1950000000000003</v>
      </c>
      <c r="H3864">
        <f t="shared" si="360"/>
        <v>-1.9255</v>
      </c>
      <c r="I3864">
        <f t="shared" si="361"/>
        <v>0.32880465325174435</v>
      </c>
      <c r="J3864">
        <f t="shared" si="362"/>
        <v>-2.8135000000000003</v>
      </c>
      <c r="K3864">
        <f t="shared" si="363"/>
        <v>0.13647160876900372</v>
      </c>
      <c r="L3864">
        <f t="shared" si="364"/>
        <v>-9.9074999999999989</v>
      </c>
      <c r="M3864">
        <f t="shared" si="365"/>
        <v>1.0076271631908296</v>
      </c>
    </row>
    <row r="3865" spans="1:13" x14ac:dyDescent="0.3">
      <c r="A3865">
        <v>35.697916666666664</v>
      </c>
      <c r="B3865">
        <v>-2.1659999999999999</v>
      </c>
      <c r="C3865">
        <v>-1.6879999999999999</v>
      </c>
      <c r="D3865">
        <v>-2.71</v>
      </c>
      <c r="E3865">
        <v>-2.883</v>
      </c>
      <c r="F3865">
        <v>-10.654</v>
      </c>
      <c r="G3865">
        <v>-9.2799999999999994</v>
      </c>
      <c r="H3865">
        <f t="shared" si="360"/>
        <v>-1.927</v>
      </c>
      <c r="I3865">
        <f t="shared" si="361"/>
        <v>0.33799704140716702</v>
      </c>
      <c r="J3865">
        <f t="shared" si="362"/>
        <v>-2.7965</v>
      </c>
      <c r="K3865">
        <f t="shared" si="363"/>
        <v>0.12232947314527275</v>
      </c>
      <c r="L3865">
        <f t="shared" si="364"/>
        <v>-9.9669999999999987</v>
      </c>
      <c r="M3865">
        <f t="shared" si="365"/>
        <v>0.97156471735031669</v>
      </c>
    </row>
    <row r="3866" spans="1:13" x14ac:dyDescent="0.3">
      <c r="A3866">
        <v>35.708333333333336</v>
      </c>
      <c r="B3866">
        <v>-2.1629999999999998</v>
      </c>
      <c r="C3866">
        <v>-1.677</v>
      </c>
      <c r="D3866">
        <v>-2.7040000000000002</v>
      </c>
      <c r="E3866">
        <v>-2.8780000000000001</v>
      </c>
      <c r="F3866">
        <v>-10.641999999999999</v>
      </c>
      <c r="G3866">
        <v>-9.3610000000000007</v>
      </c>
      <c r="H3866">
        <f t="shared" si="360"/>
        <v>-1.92</v>
      </c>
      <c r="I3866">
        <f t="shared" si="361"/>
        <v>0.34365389565666182</v>
      </c>
      <c r="J3866">
        <f t="shared" si="362"/>
        <v>-2.7910000000000004</v>
      </c>
      <c r="K3866">
        <f t="shared" si="363"/>
        <v>0.12303657992645922</v>
      </c>
      <c r="L3866">
        <f t="shared" si="364"/>
        <v>-10.0015</v>
      </c>
      <c r="M3866">
        <f t="shared" si="365"/>
        <v>0.90580378669996653</v>
      </c>
    </row>
    <row r="3867" spans="1:13" x14ac:dyDescent="0.3">
      <c r="A3867">
        <v>35.71875</v>
      </c>
      <c r="B3867">
        <v>-2.1520000000000001</v>
      </c>
      <c r="C3867">
        <v>-1.704</v>
      </c>
      <c r="D3867">
        <v>-2.6989999999999998</v>
      </c>
      <c r="E3867">
        <v>-2.887</v>
      </c>
      <c r="F3867">
        <v>-10.635999999999999</v>
      </c>
      <c r="G3867">
        <v>-9.3330000000000002</v>
      </c>
      <c r="H3867">
        <f t="shared" si="360"/>
        <v>-1.9279999999999999</v>
      </c>
      <c r="I3867">
        <f t="shared" si="361"/>
        <v>0.31678383797157467</v>
      </c>
      <c r="J3867">
        <f t="shared" si="362"/>
        <v>-2.7930000000000001</v>
      </c>
      <c r="K3867">
        <f t="shared" si="363"/>
        <v>0.13293607486307105</v>
      </c>
      <c r="L3867">
        <f t="shared" si="364"/>
        <v>-9.9845000000000006</v>
      </c>
      <c r="M3867">
        <f t="shared" si="365"/>
        <v>0.92136013588607069</v>
      </c>
    </row>
    <row r="3868" spans="1:13" x14ac:dyDescent="0.3">
      <c r="A3868">
        <v>35.729166666666664</v>
      </c>
      <c r="B3868">
        <v>-2.157</v>
      </c>
      <c r="C3868">
        <v>-1.6839999999999999</v>
      </c>
      <c r="D3868">
        <v>-2.7130000000000001</v>
      </c>
      <c r="E3868">
        <v>-2.8610000000000002</v>
      </c>
      <c r="F3868">
        <v>-10.638999999999999</v>
      </c>
      <c r="G3868">
        <v>-9.2889999999999997</v>
      </c>
      <c r="H3868">
        <f t="shared" si="360"/>
        <v>-1.9205000000000001</v>
      </c>
      <c r="I3868">
        <f t="shared" si="361"/>
        <v>0.33446150750123604</v>
      </c>
      <c r="J3868">
        <f t="shared" si="362"/>
        <v>-2.7869999999999999</v>
      </c>
      <c r="K3868">
        <f t="shared" si="363"/>
        <v>0.10465180361560912</v>
      </c>
      <c r="L3868">
        <f t="shared" si="364"/>
        <v>-9.9639999999999986</v>
      </c>
      <c r="M3868">
        <f t="shared" si="365"/>
        <v>0.95459415460183883</v>
      </c>
    </row>
    <row r="3869" spans="1:13" x14ac:dyDescent="0.3">
      <c r="A3869">
        <v>35.739583333333336</v>
      </c>
      <c r="B3869">
        <v>-2.1520000000000001</v>
      </c>
      <c r="C3869">
        <v>-1.71</v>
      </c>
      <c r="D3869">
        <v>-2.7160000000000002</v>
      </c>
      <c r="E3869">
        <v>-2.871</v>
      </c>
      <c r="F3869">
        <v>-10.627000000000001</v>
      </c>
      <c r="G3869">
        <v>-9.3810000000000002</v>
      </c>
      <c r="H3869">
        <f t="shared" si="360"/>
        <v>-1.931</v>
      </c>
      <c r="I3869">
        <f t="shared" si="361"/>
        <v>0.31254119728445373</v>
      </c>
      <c r="J3869">
        <f t="shared" si="362"/>
        <v>-2.7934999999999999</v>
      </c>
      <c r="K3869">
        <f t="shared" si="363"/>
        <v>0.10960155108391473</v>
      </c>
      <c r="L3869">
        <f t="shared" si="364"/>
        <v>-10.004000000000001</v>
      </c>
      <c r="M3869">
        <f t="shared" si="365"/>
        <v>0.88105504935843848</v>
      </c>
    </row>
    <row r="3870" spans="1:13" x14ac:dyDescent="0.3">
      <c r="A3870">
        <v>35.75</v>
      </c>
      <c r="B3870">
        <v>-2.1480000000000001</v>
      </c>
      <c r="C3870">
        <v>-1.6970000000000001</v>
      </c>
      <c r="D3870">
        <v>-2.702</v>
      </c>
      <c r="E3870">
        <v>-2.867</v>
      </c>
      <c r="F3870">
        <v>-10.643000000000001</v>
      </c>
      <c r="G3870">
        <v>-9.3629999999999995</v>
      </c>
      <c r="H3870">
        <f t="shared" si="360"/>
        <v>-1.9225000000000001</v>
      </c>
      <c r="I3870">
        <f t="shared" si="361"/>
        <v>0.31890515831513394</v>
      </c>
      <c r="J3870">
        <f t="shared" si="362"/>
        <v>-2.7845</v>
      </c>
      <c r="K3870">
        <f t="shared" si="363"/>
        <v>0.11667261889578037</v>
      </c>
      <c r="L3870">
        <f t="shared" si="364"/>
        <v>-10.003</v>
      </c>
      <c r="M3870">
        <f t="shared" si="365"/>
        <v>0.90509667991878162</v>
      </c>
    </row>
    <row r="3871" spans="1:13" x14ac:dyDescent="0.3">
      <c r="A3871">
        <v>35.760416666666664</v>
      </c>
      <c r="B3871">
        <v>-2.1459999999999999</v>
      </c>
      <c r="C3871">
        <v>-1.694</v>
      </c>
      <c r="D3871">
        <v>-2.7080000000000002</v>
      </c>
      <c r="E3871">
        <v>-2.8570000000000002</v>
      </c>
      <c r="F3871">
        <v>-10.635999999999999</v>
      </c>
      <c r="G3871">
        <v>-9.3719999999999999</v>
      </c>
      <c r="H3871">
        <f t="shared" si="360"/>
        <v>-1.92</v>
      </c>
      <c r="I3871">
        <f t="shared" si="361"/>
        <v>0.31961226509631846</v>
      </c>
      <c r="J3871">
        <f t="shared" si="362"/>
        <v>-2.7825000000000002</v>
      </c>
      <c r="K3871">
        <f t="shared" si="363"/>
        <v>0.1053589103967956</v>
      </c>
      <c r="L3871">
        <f t="shared" si="364"/>
        <v>-10.004</v>
      </c>
      <c r="M3871">
        <f t="shared" si="365"/>
        <v>0.89378297141979568</v>
      </c>
    </row>
    <row r="3872" spans="1:13" x14ac:dyDescent="0.3">
      <c r="A3872">
        <v>35.770833333333336</v>
      </c>
      <c r="B3872">
        <v>-2.137</v>
      </c>
      <c r="C3872">
        <v>-1.659</v>
      </c>
      <c r="D3872">
        <v>-2.7130000000000001</v>
      </c>
      <c r="E3872">
        <v>-2.8809999999999998</v>
      </c>
      <c r="F3872">
        <v>-10.573</v>
      </c>
      <c r="G3872">
        <v>-9.548</v>
      </c>
      <c r="H3872">
        <f t="shared" si="360"/>
        <v>-1.8980000000000001</v>
      </c>
      <c r="I3872">
        <f t="shared" si="361"/>
        <v>0.33799704140716835</v>
      </c>
      <c r="J3872">
        <f t="shared" si="362"/>
        <v>-2.7969999999999997</v>
      </c>
      <c r="K3872">
        <f t="shared" si="363"/>
        <v>0.11879393923933977</v>
      </c>
      <c r="L3872">
        <f t="shared" si="364"/>
        <v>-10.060500000000001</v>
      </c>
      <c r="M3872">
        <f t="shared" si="365"/>
        <v>0.72478445071621145</v>
      </c>
    </row>
    <row r="3873" spans="1:13" x14ac:dyDescent="0.3">
      <c r="A3873">
        <v>35.78125</v>
      </c>
      <c r="B3873">
        <v>-2.14</v>
      </c>
      <c r="C3873">
        <v>-1.659</v>
      </c>
      <c r="D3873">
        <v>-2.7080000000000002</v>
      </c>
      <c r="E3873">
        <v>-2.867</v>
      </c>
      <c r="F3873">
        <v>-10.599</v>
      </c>
      <c r="G3873">
        <v>-9.4670000000000005</v>
      </c>
      <c r="H3873">
        <f t="shared" si="360"/>
        <v>-1.8995000000000002</v>
      </c>
      <c r="I3873">
        <f t="shared" si="361"/>
        <v>0.34011836175072785</v>
      </c>
      <c r="J3873">
        <f t="shared" si="362"/>
        <v>-2.7875000000000001</v>
      </c>
      <c r="K3873">
        <f t="shared" si="363"/>
        <v>0.11242997820866092</v>
      </c>
      <c r="L3873">
        <f t="shared" si="364"/>
        <v>-10.033000000000001</v>
      </c>
      <c r="M3873">
        <f t="shared" si="365"/>
        <v>0.80044487630317152</v>
      </c>
    </row>
    <row r="3874" spans="1:13" x14ac:dyDescent="0.3">
      <c r="A3874">
        <v>35.791666666666664</v>
      </c>
      <c r="B3874">
        <v>-2.14</v>
      </c>
      <c r="C3874">
        <v>-1.6539999999999999</v>
      </c>
      <c r="D3874">
        <v>-2.702</v>
      </c>
      <c r="E3874">
        <v>-2.8439999999999999</v>
      </c>
      <c r="F3874">
        <v>-10.632999999999999</v>
      </c>
      <c r="G3874">
        <v>-9.3670000000000009</v>
      </c>
      <c r="H3874">
        <f t="shared" si="360"/>
        <v>-1.897</v>
      </c>
      <c r="I3874">
        <f t="shared" si="361"/>
        <v>0.34365389565666055</v>
      </c>
      <c r="J3874">
        <f t="shared" si="362"/>
        <v>-2.7729999999999997</v>
      </c>
      <c r="K3874">
        <f t="shared" si="363"/>
        <v>0.10040916292848968</v>
      </c>
      <c r="L3874">
        <f t="shared" si="364"/>
        <v>-10</v>
      </c>
      <c r="M3874">
        <f t="shared" si="365"/>
        <v>0.89519718498216794</v>
      </c>
    </row>
    <row r="3875" spans="1:13" x14ac:dyDescent="0.3">
      <c r="A3875">
        <v>35.802083333333336</v>
      </c>
      <c r="B3875">
        <v>-2.1320000000000001</v>
      </c>
      <c r="C3875">
        <v>-1.659</v>
      </c>
      <c r="D3875">
        <v>-2.714</v>
      </c>
      <c r="E3875">
        <v>-2.8479999999999999</v>
      </c>
      <c r="F3875">
        <v>-10.606999999999999</v>
      </c>
      <c r="G3875">
        <v>-9.4849999999999994</v>
      </c>
      <c r="H3875">
        <f t="shared" si="360"/>
        <v>-1.8955000000000002</v>
      </c>
      <c r="I3875">
        <f t="shared" si="361"/>
        <v>0.33446150750123604</v>
      </c>
      <c r="J3875">
        <f t="shared" si="362"/>
        <v>-2.7809999999999997</v>
      </c>
      <c r="K3875">
        <f t="shared" si="363"/>
        <v>9.4752308678997296E-2</v>
      </c>
      <c r="L3875">
        <f t="shared" si="364"/>
        <v>-10.045999999999999</v>
      </c>
      <c r="M3875">
        <f t="shared" si="365"/>
        <v>0.79337380849130623</v>
      </c>
    </row>
    <row r="3876" spans="1:13" x14ac:dyDescent="0.3">
      <c r="A3876">
        <v>35.8125</v>
      </c>
      <c r="B3876">
        <v>-2.1280000000000001</v>
      </c>
      <c r="C3876">
        <v>-1.659</v>
      </c>
      <c r="D3876">
        <v>-2.6970000000000001</v>
      </c>
      <c r="E3876">
        <v>-2.8460000000000001</v>
      </c>
      <c r="F3876">
        <v>-10.545999999999999</v>
      </c>
      <c r="G3876">
        <v>-9.4730000000000008</v>
      </c>
      <c r="H3876">
        <f t="shared" si="360"/>
        <v>-1.8935</v>
      </c>
      <c r="I3876">
        <f t="shared" si="361"/>
        <v>0.33163308037649186</v>
      </c>
      <c r="J3876">
        <f t="shared" si="362"/>
        <v>-2.7715000000000001</v>
      </c>
      <c r="K3876">
        <f t="shared" si="363"/>
        <v>0.1053589103967956</v>
      </c>
      <c r="L3876">
        <f t="shared" si="364"/>
        <v>-10.009499999999999</v>
      </c>
      <c r="M3876">
        <f t="shared" si="365"/>
        <v>0.7587255762131645</v>
      </c>
    </row>
    <row r="3877" spans="1:13" x14ac:dyDescent="0.3">
      <c r="A3877">
        <v>35.822916666666664</v>
      </c>
      <c r="B3877">
        <v>-2.129</v>
      </c>
      <c r="C3877">
        <v>-1.659</v>
      </c>
      <c r="D3877">
        <v>-2.6880000000000002</v>
      </c>
      <c r="E3877">
        <v>-2.8260000000000001</v>
      </c>
      <c r="F3877">
        <v>-10.54</v>
      </c>
      <c r="G3877">
        <v>-9.3569999999999993</v>
      </c>
      <c r="H3877">
        <f t="shared" si="360"/>
        <v>-1.8940000000000001</v>
      </c>
      <c r="I3877">
        <f t="shared" si="361"/>
        <v>0.33234018715767621</v>
      </c>
      <c r="J3877">
        <f t="shared" si="362"/>
        <v>-2.7570000000000001</v>
      </c>
      <c r="K3877">
        <f t="shared" si="363"/>
        <v>9.758073580374349E-2</v>
      </c>
      <c r="L3877">
        <f t="shared" si="364"/>
        <v>-9.9484999999999992</v>
      </c>
      <c r="M3877">
        <f t="shared" si="365"/>
        <v>0.83650732214368562</v>
      </c>
    </row>
    <row r="3878" spans="1:13" x14ac:dyDescent="0.3">
      <c r="A3878">
        <v>35.833333333333336</v>
      </c>
      <c r="B3878">
        <v>-2.129</v>
      </c>
      <c r="C3878">
        <v>-1.65</v>
      </c>
      <c r="D3878">
        <v>-2.6819999999999999</v>
      </c>
      <c r="E3878">
        <v>-2.806</v>
      </c>
      <c r="F3878">
        <v>-10.561999999999999</v>
      </c>
      <c r="G3878">
        <v>-9.6340000000000003</v>
      </c>
      <c r="H3878">
        <f t="shared" si="360"/>
        <v>-1.8895</v>
      </c>
      <c r="I3878">
        <f t="shared" si="361"/>
        <v>0.33870414818835726</v>
      </c>
      <c r="J3878">
        <f t="shared" si="362"/>
        <v>-2.7439999999999998</v>
      </c>
      <c r="K3878">
        <f t="shared" si="363"/>
        <v>8.7681240867131971E-2</v>
      </c>
      <c r="L3878">
        <f t="shared" si="364"/>
        <v>-10.097999999999999</v>
      </c>
      <c r="M3878">
        <f t="shared" si="365"/>
        <v>0.65619509294111544</v>
      </c>
    </row>
    <row r="3879" spans="1:13" x14ac:dyDescent="0.3">
      <c r="A3879">
        <v>35.84375</v>
      </c>
      <c r="B3879">
        <v>-2.109</v>
      </c>
      <c r="C3879">
        <v>-1.647</v>
      </c>
      <c r="D3879">
        <v>-2.677</v>
      </c>
      <c r="E3879">
        <v>-2.8780000000000001</v>
      </c>
      <c r="F3879">
        <v>-10.528</v>
      </c>
      <c r="G3879">
        <v>-9.3119999999999994</v>
      </c>
      <c r="H3879">
        <f t="shared" si="360"/>
        <v>-1.8780000000000001</v>
      </c>
      <c r="I3879">
        <f t="shared" si="361"/>
        <v>0.32668333290818291</v>
      </c>
      <c r="J3879">
        <f t="shared" si="362"/>
        <v>-2.7774999999999999</v>
      </c>
      <c r="K3879">
        <f t="shared" si="363"/>
        <v>0.1421284630184961</v>
      </c>
      <c r="L3879">
        <f t="shared" si="364"/>
        <v>-9.92</v>
      </c>
      <c r="M3879">
        <f t="shared" si="365"/>
        <v>0.85984184592284252</v>
      </c>
    </row>
    <row r="3880" spans="1:13" x14ac:dyDescent="0.3">
      <c r="A3880">
        <v>35.854166666666664</v>
      </c>
      <c r="B3880">
        <v>-2.1190000000000002</v>
      </c>
      <c r="C3880">
        <v>-1.6419999999999999</v>
      </c>
      <c r="D3880">
        <v>-2.6989999999999998</v>
      </c>
      <c r="E3880">
        <v>-2.8570000000000002</v>
      </c>
      <c r="F3880">
        <v>-10.516</v>
      </c>
      <c r="G3880">
        <v>-9.7479999999999993</v>
      </c>
      <c r="H3880">
        <f t="shared" si="360"/>
        <v>-1.8805000000000001</v>
      </c>
      <c r="I3880">
        <f t="shared" si="361"/>
        <v>0.33728993462598222</v>
      </c>
      <c r="J3880">
        <f t="shared" si="362"/>
        <v>-2.778</v>
      </c>
      <c r="K3880">
        <f t="shared" si="363"/>
        <v>0.11172287142747477</v>
      </c>
      <c r="L3880">
        <f t="shared" si="364"/>
        <v>-10.132</v>
      </c>
      <c r="M3880">
        <f t="shared" si="365"/>
        <v>0.54305800795126902</v>
      </c>
    </row>
    <row r="3881" spans="1:13" x14ac:dyDescent="0.3">
      <c r="A3881">
        <v>35.864583333333336</v>
      </c>
      <c r="B3881">
        <v>-2.1139999999999999</v>
      </c>
      <c r="C3881">
        <v>-1.633</v>
      </c>
      <c r="D3881">
        <v>-2.69</v>
      </c>
      <c r="E3881">
        <v>-2.851</v>
      </c>
      <c r="F3881">
        <v>-10.503</v>
      </c>
      <c r="G3881">
        <v>-9.5419999999999998</v>
      </c>
      <c r="H3881">
        <f t="shared" si="360"/>
        <v>-1.8734999999999999</v>
      </c>
      <c r="I3881">
        <f t="shared" si="361"/>
        <v>0.34011836175072913</v>
      </c>
      <c r="J3881">
        <f t="shared" si="362"/>
        <v>-2.7705000000000002</v>
      </c>
      <c r="K3881">
        <f t="shared" si="363"/>
        <v>0.11384419177103418</v>
      </c>
      <c r="L3881">
        <f t="shared" si="364"/>
        <v>-10.022500000000001</v>
      </c>
      <c r="M3881">
        <f t="shared" si="365"/>
        <v>0.67952961672027234</v>
      </c>
    </row>
    <row r="3882" spans="1:13" x14ac:dyDescent="0.3">
      <c r="A3882">
        <v>35.875</v>
      </c>
      <c r="B3882">
        <v>-2.1059999999999999</v>
      </c>
      <c r="C3882">
        <v>-1.635</v>
      </c>
      <c r="D3882">
        <v>-2.6789999999999998</v>
      </c>
      <c r="E3882">
        <v>-2.851</v>
      </c>
      <c r="F3882">
        <v>-10.49</v>
      </c>
      <c r="G3882">
        <v>-9.5960000000000001</v>
      </c>
      <c r="H3882">
        <f t="shared" si="360"/>
        <v>-1.8704999999999998</v>
      </c>
      <c r="I3882">
        <f t="shared" si="361"/>
        <v>0.33304729393886617</v>
      </c>
      <c r="J3882">
        <f t="shared" si="362"/>
        <v>-2.7649999999999997</v>
      </c>
      <c r="K3882">
        <f t="shared" si="363"/>
        <v>0.12162236636408628</v>
      </c>
      <c r="L3882">
        <f t="shared" si="364"/>
        <v>-10.042999999999999</v>
      </c>
      <c r="M3882">
        <f t="shared" si="365"/>
        <v>0.63215346238077363</v>
      </c>
    </row>
    <row r="3883" spans="1:13" x14ac:dyDescent="0.3">
      <c r="A3883">
        <v>35.885416666666664</v>
      </c>
      <c r="B3883">
        <v>-2.109</v>
      </c>
      <c r="C3883">
        <v>-1.635</v>
      </c>
      <c r="D3883">
        <v>-2.6840000000000002</v>
      </c>
      <c r="E3883">
        <v>-2.8290000000000002</v>
      </c>
      <c r="F3883">
        <v>-10.49</v>
      </c>
      <c r="G3883">
        <v>-9.4610000000000003</v>
      </c>
      <c r="H3883">
        <f t="shared" si="360"/>
        <v>-1.8719999999999999</v>
      </c>
      <c r="I3883">
        <f t="shared" si="361"/>
        <v>0.33516861428242395</v>
      </c>
      <c r="J3883">
        <f t="shared" si="362"/>
        <v>-2.7565</v>
      </c>
      <c r="K3883">
        <f t="shared" si="363"/>
        <v>0.1025304832720494</v>
      </c>
      <c r="L3883">
        <f t="shared" si="364"/>
        <v>-9.9755000000000003</v>
      </c>
      <c r="M3883">
        <f t="shared" si="365"/>
        <v>0.72761287784095741</v>
      </c>
    </row>
    <row r="3884" spans="1:13" x14ac:dyDescent="0.3">
      <c r="A3884">
        <v>35.895833333333336</v>
      </c>
      <c r="B3884">
        <v>-2.109</v>
      </c>
      <c r="C3884">
        <v>-1.6359999999999999</v>
      </c>
      <c r="D3884">
        <v>-2.6709999999999998</v>
      </c>
      <c r="E3884">
        <v>-2.8039999999999998</v>
      </c>
      <c r="F3884">
        <v>-10.542</v>
      </c>
      <c r="G3884">
        <v>-9.4890000000000008</v>
      </c>
      <c r="H3884">
        <f t="shared" si="360"/>
        <v>-1.8725000000000001</v>
      </c>
      <c r="I3884">
        <f t="shared" si="361"/>
        <v>0.33446150750123471</v>
      </c>
      <c r="J3884">
        <f t="shared" si="362"/>
        <v>-2.7374999999999998</v>
      </c>
      <c r="K3884">
        <f t="shared" si="363"/>
        <v>9.4045201897810835E-2</v>
      </c>
      <c r="L3884">
        <f t="shared" si="364"/>
        <v>-10.015499999999999</v>
      </c>
      <c r="M3884">
        <f t="shared" si="365"/>
        <v>0.74458344058943382</v>
      </c>
    </row>
    <row r="3885" spans="1:13" x14ac:dyDescent="0.3">
      <c r="A3885">
        <v>35.90625</v>
      </c>
      <c r="B3885">
        <v>-2.105</v>
      </c>
      <c r="C3885">
        <v>-1.6359999999999999</v>
      </c>
      <c r="D3885">
        <v>-2.6850000000000001</v>
      </c>
      <c r="E3885">
        <v>-2.806</v>
      </c>
      <c r="F3885">
        <v>-10.516</v>
      </c>
      <c r="G3885">
        <v>-9.8279999999999994</v>
      </c>
      <c r="H3885">
        <f t="shared" si="360"/>
        <v>-1.8704999999999998</v>
      </c>
      <c r="I3885">
        <f t="shared" si="361"/>
        <v>0.33163308037649319</v>
      </c>
      <c r="J3885">
        <f t="shared" si="362"/>
        <v>-2.7454999999999998</v>
      </c>
      <c r="K3885">
        <f t="shared" si="363"/>
        <v>8.5559920523572253E-2</v>
      </c>
      <c r="L3885">
        <f t="shared" si="364"/>
        <v>-10.172000000000001</v>
      </c>
      <c r="M3885">
        <f t="shared" si="365"/>
        <v>0.48648946545634514</v>
      </c>
    </row>
    <row r="3886" spans="1:13" x14ac:dyDescent="0.3">
      <c r="A3886">
        <v>35.916666666666664</v>
      </c>
      <c r="B3886">
        <v>-2.097</v>
      </c>
      <c r="C3886">
        <v>-1.6359999999999999</v>
      </c>
      <c r="D3886">
        <v>-2.6560000000000001</v>
      </c>
      <c r="E3886">
        <v>-2.8410000000000002</v>
      </c>
      <c r="F3886">
        <v>-10.476000000000001</v>
      </c>
      <c r="G3886">
        <v>-9.9689999999999994</v>
      </c>
      <c r="H3886">
        <f t="shared" si="360"/>
        <v>-1.8664999999999998</v>
      </c>
      <c r="I3886">
        <f t="shared" si="361"/>
        <v>0.32597622612700022</v>
      </c>
      <c r="J3886">
        <f t="shared" si="362"/>
        <v>-2.7484999999999999</v>
      </c>
      <c r="K3886">
        <f t="shared" si="363"/>
        <v>0.13081475451951133</v>
      </c>
      <c r="L3886">
        <f t="shared" si="364"/>
        <v>-10.2225</v>
      </c>
      <c r="M3886">
        <f t="shared" si="365"/>
        <v>0.35850313806158063</v>
      </c>
    </row>
    <row r="3887" spans="1:13" x14ac:dyDescent="0.3">
      <c r="A3887">
        <v>35.927083333333336</v>
      </c>
      <c r="B3887">
        <v>-2.105</v>
      </c>
      <c r="C3887">
        <v>-1.635</v>
      </c>
      <c r="D3887">
        <v>-2.677</v>
      </c>
      <c r="E3887">
        <v>-2.8010000000000002</v>
      </c>
      <c r="F3887">
        <v>-10.516</v>
      </c>
      <c r="G3887">
        <v>-9.6530000000000005</v>
      </c>
      <c r="H3887">
        <f t="shared" si="360"/>
        <v>-1.87</v>
      </c>
      <c r="I3887">
        <f t="shared" si="361"/>
        <v>0.33234018715767621</v>
      </c>
      <c r="J3887">
        <f t="shared" si="362"/>
        <v>-2.7389999999999999</v>
      </c>
      <c r="K3887">
        <f t="shared" si="363"/>
        <v>8.7681240867131971E-2</v>
      </c>
      <c r="L3887">
        <f t="shared" si="364"/>
        <v>-10.0845</v>
      </c>
      <c r="M3887">
        <f t="shared" si="365"/>
        <v>0.61023315216399021</v>
      </c>
    </row>
    <row r="3888" spans="1:13" x14ac:dyDescent="0.3">
      <c r="A3888">
        <v>35.9375</v>
      </c>
      <c r="B3888">
        <v>-2.0960000000000001</v>
      </c>
      <c r="C3888">
        <v>-1.641</v>
      </c>
      <c r="D3888">
        <v>-2.6789999999999998</v>
      </c>
      <c r="E3888">
        <v>-2.8290000000000002</v>
      </c>
      <c r="F3888">
        <v>-10.465999999999999</v>
      </c>
      <c r="G3888">
        <v>-9.4350000000000005</v>
      </c>
      <c r="H3888">
        <f t="shared" si="360"/>
        <v>-1.8685</v>
      </c>
      <c r="I3888">
        <f t="shared" si="361"/>
        <v>0.32173358543987896</v>
      </c>
      <c r="J3888">
        <f t="shared" si="362"/>
        <v>-2.754</v>
      </c>
      <c r="K3888">
        <f t="shared" si="363"/>
        <v>0.10606601717798238</v>
      </c>
      <c r="L3888">
        <f t="shared" si="364"/>
        <v>-9.9504999999999999</v>
      </c>
      <c r="M3888">
        <f t="shared" si="365"/>
        <v>0.72902709140332966</v>
      </c>
    </row>
    <row r="3889" spans="1:13" x14ac:dyDescent="0.3">
      <c r="A3889">
        <v>35.947916666666664</v>
      </c>
      <c r="B3889">
        <v>-2.093</v>
      </c>
      <c r="C3889">
        <v>-1.6619999999999999</v>
      </c>
      <c r="D3889">
        <v>-2.665</v>
      </c>
      <c r="E3889">
        <v>-2.8239999999999998</v>
      </c>
      <c r="F3889">
        <v>-10.443</v>
      </c>
      <c r="G3889">
        <v>-9.5909999999999993</v>
      </c>
      <c r="H3889">
        <f t="shared" si="360"/>
        <v>-1.8774999999999999</v>
      </c>
      <c r="I3889">
        <f t="shared" si="361"/>
        <v>0.30476302269140293</v>
      </c>
      <c r="J3889">
        <f t="shared" si="362"/>
        <v>-2.7444999999999999</v>
      </c>
      <c r="K3889">
        <f t="shared" si="363"/>
        <v>0.11242997820866092</v>
      </c>
      <c r="L3889">
        <f t="shared" si="364"/>
        <v>-10.016999999999999</v>
      </c>
      <c r="M3889">
        <f t="shared" si="365"/>
        <v>0.60245497757093869</v>
      </c>
    </row>
    <row r="3890" spans="1:13" x14ac:dyDescent="0.3">
      <c r="A3890">
        <v>35.958333333333336</v>
      </c>
      <c r="B3890">
        <v>-2.0880000000000001</v>
      </c>
      <c r="C3890">
        <v>-1.6619999999999999</v>
      </c>
      <c r="D3890">
        <v>-2.673</v>
      </c>
      <c r="E3890">
        <v>-2.8340000000000001</v>
      </c>
      <c r="F3890">
        <v>-10.413</v>
      </c>
      <c r="G3890">
        <v>-9.7140000000000004</v>
      </c>
      <c r="H3890">
        <f t="shared" si="360"/>
        <v>-1.875</v>
      </c>
      <c r="I3890">
        <f t="shared" si="361"/>
        <v>0.30122748878546923</v>
      </c>
      <c r="J3890">
        <f t="shared" si="362"/>
        <v>-2.7534999999999998</v>
      </c>
      <c r="K3890">
        <f t="shared" si="363"/>
        <v>0.11384419177103418</v>
      </c>
      <c r="L3890">
        <f t="shared" si="364"/>
        <v>-10.063500000000001</v>
      </c>
      <c r="M3890">
        <f t="shared" si="365"/>
        <v>0.49426764004939661</v>
      </c>
    </row>
    <row r="3891" spans="1:13" x14ac:dyDescent="0.3">
      <c r="A3891">
        <v>35.96875</v>
      </c>
      <c r="B3891">
        <v>-2.0939999999999999</v>
      </c>
      <c r="C3891">
        <v>-1.659</v>
      </c>
      <c r="D3891">
        <v>-2.6669999999999998</v>
      </c>
      <c r="E3891">
        <v>-2.8109999999999999</v>
      </c>
      <c r="F3891">
        <v>-10.465999999999999</v>
      </c>
      <c r="G3891">
        <v>-9.5579999999999998</v>
      </c>
      <c r="H3891">
        <f t="shared" si="360"/>
        <v>-1.8765000000000001</v>
      </c>
      <c r="I3891">
        <f t="shared" si="361"/>
        <v>0.30759144981614561</v>
      </c>
      <c r="J3891">
        <f t="shared" si="362"/>
        <v>-2.7389999999999999</v>
      </c>
      <c r="K3891">
        <f t="shared" si="363"/>
        <v>0.10182337649086293</v>
      </c>
      <c r="L3891">
        <f t="shared" si="364"/>
        <v>-10.012</v>
      </c>
      <c r="M3891">
        <f t="shared" si="365"/>
        <v>0.64205295731738476</v>
      </c>
    </row>
    <row r="3892" spans="1:13" x14ac:dyDescent="0.3">
      <c r="A3892">
        <v>35.979166666666664</v>
      </c>
      <c r="B3892">
        <v>-2.0910000000000002</v>
      </c>
      <c r="C3892">
        <v>-1.63</v>
      </c>
      <c r="D3892">
        <v>-2.665</v>
      </c>
      <c r="E3892">
        <v>-2.8119999999999998</v>
      </c>
      <c r="F3892">
        <v>-10.454000000000001</v>
      </c>
      <c r="G3892">
        <v>-9.4719999999999995</v>
      </c>
      <c r="H3892">
        <f t="shared" si="360"/>
        <v>-1.8605</v>
      </c>
      <c r="I3892">
        <f t="shared" si="361"/>
        <v>0.32597622612700022</v>
      </c>
      <c r="J3892">
        <f t="shared" si="362"/>
        <v>-2.7385000000000002</v>
      </c>
      <c r="K3892">
        <f t="shared" si="363"/>
        <v>0.10394469683442234</v>
      </c>
      <c r="L3892">
        <f t="shared" si="364"/>
        <v>-9.963000000000001</v>
      </c>
      <c r="M3892">
        <f t="shared" si="365"/>
        <v>0.69437885912519048</v>
      </c>
    </row>
    <row r="3893" spans="1:13" x14ac:dyDescent="0.3">
      <c r="A3893">
        <v>35.989583333333336</v>
      </c>
      <c r="B3893">
        <v>-2.0790000000000002</v>
      </c>
      <c r="C3893">
        <v>-1.625</v>
      </c>
      <c r="D3893">
        <v>-2.65</v>
      </c>
      <c r="E3893">
        <v>-2.8319999999999999</v>
      </c>
      <c r="F3893">
        <v>-10.398999999999999</v>
      </c>
      <c r="G3893">
        <v>-9.3260000000000005</v>
      </c>
      <c r="H3893">
        <f t="shared" si="360"/>
        <v>-1.8520000000000001</v>
      </c>
      <c r="I3893">
        <f t="shared" si="361"/>
        <v>0.32102647865869238</v>
      </c>
      <c r="J3893">
        <f t="shared" si="362"/>
        <v>-2.7409999999999997</v>
      </c>
      <c r="K3893">
        <f t="shared" si="363"/>
        <v>0.12869343417595161</v>
      </c>
      <c r="L3893">
        <f t="shared" si="364"/>
        <v>-9.8625000000000007</v>
      </c>
      <c r="M3893">
        <f t="shared" si="365"/>
        <v>0.7587255762131645</v>
      </c>
    </row>
    <row r="3894" spans="1:13" x14ac:dyDescent="0.3">
      <c r="A3894">
        <v>36</v>
      </c>
      <c r="B3894">
        <v>-2.0859999999999999</v>
      </c>
      <c r="C3894">
        <v>-1.6379999999999999</v>
      </c>
      <c r="D3894">
        <v>-2.6640000000000001</v>
      </c>
      <c r="E3894">
        <v>-2.8010000000000002</v>
      </c>
      <c r="F3894">
        <v>-10.442</v>
      </c>
      <c r="G3894">
        <v>-9.7910000000000004</v>
      </c>
      <c r="H3894">
        <f t="shared" si="360"/>
        <v>-1.8619999999999999</v>
      </c>
      <c r="I3894">
        <f t="shared" si="361"/>
        <v>0.31678383797157328</v>
      </c>
      <c r="J3894">
        <f t="shared" si="362"/>
        <v>-2.7324999999999999</v>
      </c>
      <c r="K3894">
        <f t="shared" si="363"/>
        <v>9.6873629022557015E-2</v>
      </c>
      <c r="L3894">
        <f t="shared" si="364"/>
        <v>-10.1165</v>
      </c>
      <c r="M3894">
        <f t="shared" si="365"/>
        <v>0.46032651455244233</v>
      </c>
    </row>
    <row r="3895" spans="1:13" x14ac:dyDescent="0.3">
      <c r="A3895">
        <v>36.010416666666664</v>
      </c>
      <c r="B3895">
        <v>-2.085</v>
      </c>
      <c r="C3895">
        <v>-1.63</v>
      </c>
      <c r="D3895">
        <v>-2.65</v>
      </c>
      <c r="E3895">
        <v>-2.798</v>
      </c>
      <c r="F3895">
        <v>-10.430999999999999</v>
      </c>
      <c r="G3895">
        <v>-9.7690000000000001</v>
      </c>
      <c r="H3895">
        <f t="shared" si="360"/>
        <v>-1.8574999999999999</v>
      </c>
      <c r="I3895">
        <f t="shared" si="361"/>
        <v>0.32173358543988034</v>
      </c>
      <c r="J3895">
        <f t="shared" si="362"/>
        <v>-2.7240000000000002</v>
      </c>
      <c r="K3895">
        <f t="shared" si="363"/>
        <v>0.10465180361560912</v>
      </c>
      <c r="L3895">
        <f t="shared" si="364"/>
        <v>-10.1</v>
      </c>
      <c r="M3895">
        <f t="shared" si="365"/>
        <v>0.4681046891454938</v>
      </c>
    </row>
    <row r="3896" spans="1:13" x14ac:dyDescent="0.3">
      <c r="A3896">
        <v>36.020833333333336</v>
      </c>
      <c r="B3896">
        <v>-2.073</v>
      </c>
      <c r="C3896">
        <v>-1.619</v>
      </c>
      <c r="D3896">
        <v>-2.6619999999999999</v>
      </c>
      <c r="E3896">
        <v>-2.82</v>
      </c>
      <c r="F3896">
        <v>-10.382</v>
      </c>
      <c r="G3896">
        <v>-9.5990000000000002</v>
      </c>
      <c r="H3896">
        <f t="shared" si="360"/>
        <v>-1.8460000000000001</v>
      </c>
      <c r="I3896">
        <f t="shared" si="361"/>
        <v>0.32102647865869099</v>
      </c>
      <c r="J3896">
        <f t="shared" si="362"/>
        <v>-2.7409999999999997</v>
      </c>
      <c r="K3896">
        <f t="shared" si="363"/>
        <v>0.11172287142747445</v>
      </c>
      <c r="L3896">
        <f t="shared" si="364"/>
        <v>-9.9905000000000008</v>
      </c>
      <c r="M3896">
        <f t="shared" si="365"/>
        <v>0.55366460966906639</v>
      </c>
    </row>
    <row r="3897" spans="1:13" x14ac:dyDescent="0.3">
      <c r="A3897">
        <v>36.03125</v>
      </c>
      <c r="B3897">
        <v>-2.077</v>
      </c>
      <c r="C3897">
        <v>-1.639</v>
      </c>
      <c r="D3897">
        <v>-2.65</v>
      </c>
      <c r="E3897">
        <v>-2.8109999999999999</v>
      </c>
      <c r="F3897">
        <v>-10.411</v>
      </c>
      <c r="G3897">
        <v>-10.098000000000001</v>
      </c>
      <c r="H3897">
        <f t="shared" si="360"/>
        <v>-1.8580000000000001</v>
      </c>
      <c r="I3897">
        <f t="shared" si="361"/>
        <v>0.30971277015970611</v>
      </c>
      <c r="J3897">
        <f t="shared" si="362"/>
        <v>-2.7305000000000001</v>
      </c>
      <c r="K3897">
        <f t="shared" si="363"/>
        <v>0.11384419177103418</v>
      </c>
      <c r="L3897">
        <f t="shared" si="364"/>
        <v>-10.2545</v>
      </c>
      <c r="M3897">
        <f t="shared" si="365"/>
        <v>0.22132442251138854</v>
      </c>
    </row>
    <row r="3898" spans="1:13" x14ac:dyDescent="0.3">
      <c r="A3898">
        <v>36.041666666666664</v>
      </c>
      <c r="B3898">
        <v>-2.0630000000000002</v>
      </c>
      <c r="C3898">
        <v>-1.6180000000000001</v>
      </c>
      <c r="D3898">
        <v>-2.65</v>
      </c>
      <c r="E3898">
        <v>-2.8460000000000001</v>
      </c>
      <c r="F3898">
        <v>-10.342000000000001</v>
      </c>
      <c r="G3898">
        <v>-9.7720000000000002</v>
      </c>
      <c r="H3898">
        <f t="shared" si="360"/>
        <v>-1.8405</v>
      </c>
      <c r="I3898">
        <f t="shared" si="361"/>
        <v>0.31466251762801462</v>
      </c>
      <c r="J3898">
        <f t="shared" si="362"/>
        <v>-2.7480000000000002</v>
      </c>
      <c r="K3898">
        <f t="shared" si="363"/>
        <v>0.13859292911256343</v>
      </c>
      <c r="L3898">
        <f t="shared" si="364"/>
        <v>-10.057</v>
      </c>
      <c r="M3898">
        <f t="shared" si="365"/>
        <v>0.40305086527633227</v>
      </c>
    </row>
    <row r="3899" spans="1:13" x14ac:dyDescent="0.3">
      <c r="A3899">
        <v>36.052083333333336</v>
      </c>
      <c r="B3899">
        <v>-2.0529999999999999</v>
      </c>
      <c r="C3899">
        <v>-1.599</v>
      </c>
      <c r="D3899">
        <v>-2.6419999999999999</v>
      </c>
      <c r="E3899">
        <v>-2.8290000000000002</v>
      </c>
      <c r="F3899">
        <v>-10.337</v>
      </c>
      <c r="G3899">
        <v>-9.51</v>
      </c>
      <c r="H3899">
        <f t="shared" si="360"/>
        <v>-1.8260000000000001</v>
      </c>
      <c r="I3899">
        <f t="shared" si="361"/>
        <v>0.32102647865869099</v>
      </c>
      <c r="J3899">
        <f t="shared" si="362"/>
        <v>-2.7355</v>
      </c>
      <c r="K3899">
        <f t="shared" si="363"/>
        <v>0.13222896808188458</v>
      </c>
      <c r="L3899">
        <f t="shared" si="364"/>
        <v>-9.9235000000000007</v>
      </c>
      <c r="M3899">
        <f t="shared" si="365"/>
        <v>0.58477730804127481</v>
      </c>
    </row>
    <row r="3900" spans="1:13" x14ac:dyDescent="0.3">
      <c r="A3900">
        <v>36.0625</v>
      </c>
      <c r="B3900">
        <v>-2.04</v>
      </c>
      <c r="C3900">
        <v>-1.605</v>
      </c>
      <c r="D3900">
        <v>-2.6789999999999998</v>
      </c>
      <c r="E3900">
        <v>-2.8410000000000002</v>
      </c>
      <c r="F3900">
        <v>-10.268000000000001</v>
      </c>
      <c r="G3900">
        <v>-9.3260000000000005</v>
      </c>
      <c r="H3900">
        <f t="shared" si="360"/>
        <v>-1.8225</v>
      </c>
      <c r="I3900">
        <f t="shared" si="361"/>
        <v>0.30759144981614706</v>
      </c>
      <c r="J3900">
        <f t="shared" si="362"/>
        <v>-2.76</v>
      </c>
      <c r="K3900">
        <f t="shared" si="363"/>
        <v>0.11455129855222096</v>
      </c>
      <c r="L3900">
        <f t="shared" si="364"/>
        <v>-9.7970000000000006</v>
      </c>
      <c r="M3900">
        <f t="shared" si="365"/>
        <v>0.66609458787772791</v>
      </c>
    </row>
    <row r="3901" spans="1:13" x14ac:dyDescent="0.3">
      <c r="A3901">
        <v>36.072916666666664</v>
      </c>
      <c r="B3901">
        <v>-2.04</v>
      </c>
      <c r="C3901">
        <v>-1.5840000000000001</v>
      </c>
      <c r="D3901">
        <v>-2.7040000000000002</v>
      </c>
      <c r="E3901">
        <v>-2.823</v>
      </c>
      <c r="F3901">
        <v>-10.269</v>
      </c>
      <c r="G3901">
        <v>-9.4719999999999995</v>
      </c>
      <c r="H3901">
        <f t="shared" si="360"/>
        <v>-1.8120000000000001</v>
      </c>
      <c r="I3901">
        <f t="shared" si="361"/>
        <v>0.32244069222106575</v>
      </c>
      <c r="J3901">
        <f t="shared" si="362"/>
        <v>-2.7635000000000001</v>
      </c>
      <c r="K3901">
        <f t="shared" si="363"/>
        <v>8.4145706961198996E-2</v>
      </c>
      <c r="L3901">
        <f t="shared" si="364"/>
        <v>-9.8704999999999998</v>
      </c>
      <c r="M3901">
        <f t="shared" si="365"/>
        <v>0.56356410460567874</v>
      </c>
    </row>
    <row r="3902" spans="1:13" x14ac:dyDescent="0.3">
      <c r="A3902">
        <v>36.083333333333336</v>
      </c>
      <c r="B3902">
        <v>-2.028</v>
      </c>
      <c r="C3902">
        <v>-1.581</v>
      </c>
      <c r="D3902">
        <v>-2.694</v>
      </c>
      <c r="E3902">
        <v>-2.8119999999999998</v>
      </c>
      <c r="F3902">
        <v>-10.286</v>
      </c>
      <c r="G3902">
        <v>-9.1159999999999997</v>
      </c>
      <c r="H3902">
        <f t="shared" si="360"/>
        <v>-1.8045</v>
      </c>
      <c r="I3902">
        <f t="shared" si="361"/>
        <v>0.31607673119038682</v>
      </c>
      <c r="J3902">
        <f t="shared" si="362"/>
        <v>-2.7530000000000001</v>
      </c>
      <c r="K3902">
        <f t="shared" si="363"/>
        <v>8.343860018001252E-2</v>
      </c>
      <c r="L3902">
        <f t="shared" si="364"/>
        <v>-9.7010000000000005</v>
      </c>
      <c r="M3902">
        <f t="shared" si="365"/>
        <v>0.82731493398826061</v>
      </c>
    </row>
    <row r="3903" spans="1:13" x14ac:dyDescent="0.3">
      <c r="A3903">
        <v>36.09375</v>
      </c>
      <c r="B3903">
        <v>-2.0310000000000001</v>
      </c>
      <c r="C3903">
        <v>-1.587</v>
      </c>
      <c r="D3903">
        <v>-2.66</v>
      </c>
      <c r="E3903">
        <v>-2.7749999999999999</v>
      </c>
      <c r="F3903">
        <v>-10.305999999999999</v>
      </c>
      <c r="G3903">
        <v>-9.2110000000000003</v>
      </c>
      <c r="H3903">
        <f t="shared" si="360"/>
        <v>-1.8090000000000002</v>
      </c>
      <c r="I3903">
        <f t="shared" si="361"/>
        <v>0.31395541084682604</v>
      </c>
      <c r="J3903">
        <f t="shared" si="362"/>
        <v>-2.7175000000000002</v>
      </c>
      <c r="K3903">
        <f t="shared" si="363"/>
        <v>8.1317279836452802E-2</v>
      </c>
      <c r="L3903">
        <f t="shared" si="364"/>
        <v>-9.7584999999999997</v>
      </c>
      <c r="M3903">
        <f t="shared" si="365"/>
        <v>0.77428192539926877</v>
      </c>
    </row>
    <row r="3904" spans="1:13" x14ac:dyDescent="0.3">
      <c r="A3904">
        <v>36.104166666666664</v>
      </c>
      <c r="B3904">
        <v>-2.0219999999999998</v>
      </c>
      <c r="C3904">
        <v>-1.575</v>
      </c>
      <c r="D3904">
        <v>-2.6680000000000001</v>
      </c>
      <c r="E3904">
        <v>-2.8090000000000002</v>
      </c>
      <c r="F3904">
        <v>-10.266</v>
      </c>
      <c r="G3904">
        <v>-9.077</v>
      </c>
      <c r="H3904">
        <f t="shared" si="360"/>
        <v>-1.7984999999999998</v>
      </c>
      <c r="I3904">
        <f t="shared" si="361"/>
        <v>0.31607673119038826</v>
      </c>
      <c r="J3904">
        <f t="shared" si="362"/>
        <v>-2.7385000000000002</v>
      </c>
      <c r="K3904">
        <f t="shared" si="363"/>
        <v>9.9702056147303209E-2</v>
      </c>
      <c r="L3904">
        <f t="shared" si="364"/>
        <v>-9.6715</v>
      </c>
      <c r="M3904">
        <f t="shared" si="365"/>
        <v>0.84074996283080505</v>
      </c>
    </row>
    <row r="3905" spans="1:13" x14ac:dyDescent="0.3">
      <c r="A3905">
        <v>36.114583333333336</v>
      </c>
      <c r="B3905">
        <v>-2.0270000000000001</v>
      </c>
      <c r="C3905">
        <v>-1.5820000000000001</v>
      </c>
      <c r="D3905">
        <v>-2.6819999999999999</v>
      </c>
      <c r="E3905">
        <v>-2.7690000000000001</v>
      </c>
      <c r="F3905">
        <v>-10.266</v>
      </c>
      <c r="G3905">
        <v>-9.0879999999999992</v>
      </c>
      <c r="H3905">
        <f t="shared" si="360"/>
        <v>-1.8045</v>
      </c>
      <c r="I3905">
        <f t="shared" si="361"/>
        <v>0.31466251762801462</v>
      </c>
      <c r="J3905">
        <f t="shared" si="362"/>
        <v>-2.7255000000000003</v>
      </c>
      <c r="K3905">
        <f t="shared" si="363"/>
        <v>6.1518289963229764E-2</v>
      </c>
      <c r="L3905">
        <f t="shared" si="364"/>
        <v>-9.6769999999999996</v>
      </c>
      <c r="M3905">
        <f t="shared" si="365"/>
        <v>0.83297178823775353</v>
      </c>
    </row>
    <row r="3906" spans="1:13" x14ac:dyDescent="0.3">
      <c r="A3906">
        <v>36.125</v>
      </c>
      <c r="B3906">
        <v>-2.0190000000000001</v>
      </c>
      <c r="C3906">
        <v>-1.5669999999999999</v>
      </c>
      <c r="D3906">
        <v>-2.657</v>
      </c>
      <c r="E3906">
        <v>-2.78</v>
      </c>
      <c r="F3906">
        <v>-10.249000000000001</v>
      </c>
      <c r="G3906">
        <v>-8.9879999999999995</v>
      </c>
      <c r="H3906">
        <f t="shared" si="360"/>
        <v>-1.7930000000000001</v>
      </c>
      <c r="I3906">
        <f t="shared" si="361"/>
        <v>0.31961226509631846</v>
      </c>
      <c r="J3906">
        <f t="shared" si="362"/>
        <v>-2.7184999999999997</v>
      </c>
      <c r="K3906">
        <f t="shared" si="363"/>
        <v>8.697413408594519E-2</v>
      </c>
      <c r="L3906">
        <f t="shared" si="364"/>
        <v>-9.6185000000000009</v>
      </c>
      <c r="M3906">
        <f t="shared" si="365"/>
        <v>0.89166165107623718</v>
      </c>
    </row>
    <row r="3907" spans="1:13" x14ac:dyDescent="0.3">
      <c r="A3907">
        <v>36.135416666666664</v>
      </c>
      <c r="B3907">
        <v>-2.0190000000000001</v>
      </c>
      <c r="C3907">
        <v>-1.5620000000000001</v>
      </c>
      <c r="D3907">
        <v>-2.65</v>
      </c>
      <c r="E3907">
        <v>-2.754</v>
      </c>
      <c r="F3907">
        <v>-10.282</v>
      </c>
      <c r="G3907">
        <v>-9.1769999999999996</v>
      </c>
      <c r="H3907">
        <f t="shared" si="360"/>
        <v>-1.7905000000000002</v>
      </c>
      <c r="I3907">
        <f t="shared" si="361"/>
        <v>0.32314779900225143</v>
      </c>
      <c r="J3907">
        <f t="shared" si="362"/>
        <v>-2.702</v>
      </c>
      <c r="K3907">
        <f t="shared" si="363"/>
        <v>7.3539105243401015E-2</v>
      </c>
      <c r="L3907">
        <f t="shared" si="364"/>
        <v>-9.7294999999999998</v>
      </c>
      <c r="M3907">
        <f t="shared" si="365"/>
        <v>0.78135299321113527</v>
      </c>
    </row>
    <row r="3908" spans="1:13" x14ac:dyDescent="0.3">
      <c r="A3908">
        <v>36.145833333333336</v>
      </c>
      <c r="B3908">
        <v>-2.0219999999999998</v>
      </c>
      <c r="C3908">
        <v>-1.575</v>
      </c>
      <c r="D3908">
        <v>-2.6509999999999998</v>
      </c>
      <c r="E3908">
        <v>-2.7280000000000002</v>
      </c>
      <c r="F3908">
        <v>-10.374000000000001</v>
      </c>
      <c r="G3908">
        <v>-9.0649999999999995</v>
      </c>
      <c r="H3908">
        <f t="shared" ref="H3908:H3971" si="366">AVERAGE(B3908:C3908)</f>
        <v>-1.7984999999999998</v>
      </c>
      <c r="I3908">
        <f t="shared" ref="I3908:I3971" si="367">STDEV(B3908:C3908)</f>
        <v>0.31607673119038826</v>
      </c>
      <c r="J3908">
        <f t="shared" ref="J3908:J3971" si="368">AVERAGE(D3908:E3908)</f>
        <v>-2.6894999999999998</v>
      </c>
      <c r="K3908">
        <f t="shared" ref="K3908:K3971" si="369">STDEV(D3908:E3908)</f>
        <v>5.4447222151364445E-2</v>
      </c>
      <c r="L3908">
        <f t="shared" ref="L3908:L3971" si="370">AVERAGE(F3908:G3908)</f>
        <v>-9.7195</v>
      </c>
      <c r="M3908">
        <f t="shared" ref="M3908:M3971" si="371">STDEV(F3908:G3908)</f>
        <v>0.92560277657319145</v>
      </c>
    </row>
    <row r="3909" spans="1:13" x14ac:dyDescent="0.3">
      <c r="A3909">
        <v>36.15625</v>
      </c>
      <c r="B3909">
        <v>-2.0139999999999998</v>
      </c>
      <c r="C3909">
        <v>-1.5669999999999999</v>
      </c>
      <c r="D3909">
        <v>-2.637</v>
      </c>
      <c r="E3909">
        <v>-2.742</v>
      </c>
      <c r="F3909">
        <v>-10.323</v>
      </c>
      <c r="G3909">
        <v>-8.83</v>
      </c>
      <c r="H3909">
        <f t="shared" si="366"/>
        <v>-1.7904999999999998</v>
      </c>
      <c r="I3909">
        <f t="shared" si="367"/>
        <v>0.31607673119038826</v>
      </c>
      <c r="J3909">
        <f t="shared" si="368"/>
        <v>-2.6894999999999998</v>
      </c>
      <c r="K3909">
        <f t="shared" si="369"/>
        <v>7.4246212024587477E-2</v>
      </c>
      <c r="L3909">
        <f t="shared" si="370"/>
        <v>-9.5764999999999993</v>
      </c>
      <c r="M3909">
        <f t="shared" si="371"/>
        <v>1.0557104243115156</v>
      </c>
    </row>
    <row r="3910" spans="1:13" x14ac:dyDescent="0.3">
      <c r="A3910">
        <v>36.166666666666664</v>
      </c>
      <c r="B3910">
        <v>-2.0129999999999999</v>
      </c>
      <c r="C3910">
        <v>-1.5660000000000001</v>
      </c>
      <c r="D3910">
        <v>-2.637</v>
      </c>
      <c r="E3910">
        <v>-2.746</v>
      </c>
      <c r="F3910">
        <v>-10.331</v>
      </c>
      <c r="G3910">
        <v>-8.8840000000000003</v>
      </c>
      <c r="H3910">
        <f t="shared" si="366"/>
        <v>-1.7894999999999999</v>
      </c>
      <c r="I3910">
        <f t="shared" si="367"/>
        <v>0.31607673119038682</v>
      </c>
      <c r="J3910">
        <f t="shared" si="368"/>
        <v>-2.6915</v>
      </c>
      <c r="K3910">
        <f t="shared" si="369"/>
        <v>7.7074639149333671E-2</v>
      </c>
      <c r="L3910">
        <f t="shared" si="370"/>
        <v>-9.6074999999999999</v>
      </c>
      <c r="M3910">
        <f t="shared" si="371"/>
        <v>1.0231835123769337</v>
      </c>
    </row>
    <row r="3911" spans="1:13" x14ac:dyDescent="0.3">
      <c r="A3911">
        <v>36.177083333333336</v>
      </c>
      <c r="B3911">
        <v>-2.02</v>
      </c>
      <c r="C3911">
        <v>-1.57</v>
      </c>
      <c r="D3911">
        <v>-2.65</v>
      </c>
      <c r="E3911">
        <v>-2.7080000000000002</v>
      </c>
      <c r="F3911">
        <v>-10.407999999999999</v>
      </c>
      <c r="G3911">
        <v>-8.9610000000000003</v>
      </c>
      <c r="H3911">
        <f t="shared" si="366"/>
        <v>-1.7949999999999999</v>
      </c>
      <c r="I3911">
        <f t="shared" si="367"/>
        <v>0.31819805153394681</v>
      </c>
      <c r="J3911">
        <f t="shared" si="368"/>
        <v>-2.6790000000000003</v>
      </c>
      <c r="K3911">
        <f t="shared" si="369"/>
        <v>4.1012193308819951E-2</v>
      </c>
      <c r="L3911">
        <f t="shared" si="370"/>
        <v>-9.6844999999999999</v>
      </c>
      <c r="M3911">
        <f t="shared" si="371"/>
        <v>1.0231835123769337</v>
      </c>
    </row>
    <row r="3912" spans="1:13" x14ac:dyDescent="0.3">
      <c r="A3912">
        <v>36.1875</v>
      </c>
      <c r="B3912">
        <v>-2.0169999999999999</v>
      </c>
      <c r="C3912">
        <v>-1.5669999999999999</v>
      </c>
      <c r="D3912">
        <v>-2.637</v>
      </c>
      <c r="E3912">
        <v>-2.6970000000000001</v>
      </c>
      <c r="F3912">
        <v>-10.375999999999999</v>
      </c>
      <c r="G3912">
        <v>-8.8420000000000005</v>
      </c>
      <c r="H3912">
        <f t="shared" si="366"/>
        <v>-1.7919999999999998</v>
      </c>
      <c r="I3912">
        <f t="shared" si="367"/>
        <v>0.3181980515339482</v>
      </c>
      <c r="J3912">
        <f t="shared" si="368"/>
        <v>-2.6669999999999998</v>
      </c>
      <c r="K3912">
        <f t="shared" si="369"/>
        <v>4.2426406871192889E-2</v>
      </c>
      <c r="L3912">
        <f t="shared" si="370"/>
        <v>-9.609</v>
      </c>
      <c r="M3912">
        <f t="shared" si="371"/>
        <v>1.0847018023401631</v>
      </c>
    </row>
    <row r="3913" spans="1:13" x14ac:dyDescent="0.3">
      <c r="A3913">
        <v>36.197916666666664</v>
      </c>
      <c r="B3913">
        <v>-2.0129999999999999</v>
      </c>
      <c r="C3913">
        <v>-1.5620000000000001</v>
      </c>
      <c r="D3913">
        <v>-2.613</v>
      </c>
      <c r="E3913">
        <v>-2.6970000000000001</v>
      </c>
      <c r="F3913">
        <v>-10.371</v>
      </c>
      <c r="G3913">
        <v>-9.66</v>
      </c>
      <c r="H3913">
        <f t="shared" si="366"/>
        <v>-1.7875000000000001</v>
      </c>
      <c r="I3913">
        <f t="shared" si="367"/>
        <v>0.31890515831513255</v>
      </c>
      <c r="J3913">
        <f t="shared" si="368"/>
        <v>-2.6550000000000002</v>
      </c>
      <c r="K3913">
        <f t="shared" si="369"/>
        <v>5.9396969619670045E-2</v>
      </c>
      <c r="L3913">
        <f t="shared" si="370"/>
        <v>-10.015499999999999</v>
      </c>
      <c r="M3913">
        <f t="shared" si="371"/>
        <v>0.50275292142363548</v>
      </c>
    </row>
    <row r="3914" spans="1:13" x14ac:dyDescent="0.3">
      <c r="A3914">
        <v>36.208333333333336</v>
      </c>
      <c r="B3914">
        <v>-2.0219999999999998</v>
      </c>
      <c r="C3914">
        <v>-1.579</v>
      </c>
      <c r="D3914">
        <v>-2.6269999999999998</v>
      </c>
      <c r="E3914">
        <v>-2.694</v>
      </c>
      <c r="F3914">
        <v>-10.401999999999999</v>
      </c>
      <c r="G3914">
        <v>-9.0570000000000004</v>
      </c>
      <c r="H3914">
        <f t="shared" si="366"/>
        <v>-1.8005</v>
      </c>
      <c r="I3914">
        <f t="shared" si="367"/>
        <v>0.31324830406563903</v>
      </c>
      <c r="J3914">
        <f t="shared" si="368"/>
        <v>-2.6604999999999999</v>
      </c>
      <c r="K3914">
        <f t="shared" si="369"/>
        <v>4.7376154339498801E-2</v>
      </c>
      <c r="L3914">
        <f t="shared" si="370"/>
        <v>-9.7294999999999998</v>
      </c>
      <c r="M3914">
        <f t="shared" si="371"/>
        <v>0.95105862069590563</v>
      </c>
    </row>
    <row r="3915" spans="1:13" x14ac:dyDescent="0.3">
      <c r="A3915">
        <v>36.21875</v>
      </c>
      <c r="B3915">
        <v>-2.0139999999999998</v>
      </c>
      <c r="C3915">
        <v>-1.573</v>
      </c>
      <c r="D3915">
        <v>-2.6160000000000001</v>
      </c>
      <c r="E3915">
        <v>-2.6829999999999998</v>
      </c>
      <c r="F3915">
        <v>-10.371</v>
      </c>
      <c r="G3915">
        <v>-8.8789999999999996</v>
      </c>
      <c r="H3915">
        <f t="shared" si="366"/>
        <v>-1.7934999999999999</v>
      </c>
      <c r="I3915">
        <f t="shared" si="367"/>
        <v>0.31183409050326721</v>
      </c>
      <c r="J3915">
        <f t="shared" si="368"/>
        <v>-2.6494999999999997</v>
      </c>
      <c r="K3915">
        <f t="shared" si="369"/>
        <v>4.7376154339498489E-2</v>
      </c>
      <c r="L3915">
        <f t="shared" si="370"/>
        <v>-9.625</v>
      </c>
      <c r="M3915">
        <f t="shared" si="371"/>
        <v>1.0550033175303295</v>
      </c>
    </row>
    <row r="3916" spans="1:13" x14ac:dyDescent="0.3">
      <c r="A3916">
        <v>36.229166666666664</v>
      </c>
      <c r="B3916">
        <v>-2.0169999999999999</v>
      </c>
      <c r="C3916">
        <v>-1.5640000000000001</v>
      </c>
      <c r="D3916">
        <v>-2.6389999999999998</v>
      </c>
      <c r="E3916">
        <v>-2.6829999999999998</v>
      </c>
      <c r="F3916">
        <v>-10.36</v>
      </c>
      <c r="G3916">
        <v>-8.9939999999999998</v>
      </c>
      <c r="H3916">
        <f t="shared" si="366"/>
        <v>-1.7905</v>
      </c>
      <c r="I3916">
        <f t="shared" si="367"/>
        <v>0.32031937187750742</v>
      </c>
      <c r="J3916">
        <f t="shared" si="368"/>
        <v>-2.6609999999999996</v>
      </c>
      <c r="K3916">
        <f t="shared" si="369"/>
        <v>3.111269837220812E-2</v>
      </c>
      <c r="L3916">
        <f t="shared" si="370"/>
        <v>-9.6769999999999996</v>
      </c>
      <c r="M3916">
        <f t="shared" si="371"/>
        <v>0.96590786310082366</v>
      </c>
    </row>
    <row r="3917" spans="1:13" x14ac:dyDescent="0.3">
      <c r="A3917">
        <v>36.239583333333336</v>
      </c>
      <c r="B3917">
        <v>-2.0110000000000001</v>
      </c>
      <c r="C3917">
        <v>-1.569</v>
      </c>
      <c r="D3917">
        <v>-2.6019999999999999</v>
      </c>
      <c r="E3917">
        <v>-2.6880000000000002</v>
      </c>
      <c r="F3917">
        <v>-10.353999999999999</v>
      </c>
      <c r="G3917">
        <v>-8.83</v>
      </c>
      <c r="H3917">
        <f t="shared" si="366"/>
        <v>-1.79</v>
      </c>
      <c r="I3917">
        <f t="shared" si="367"/>
        <v>0.31254119728445373</v>
      </c>
      <c r="J3917">
        <f t="shared" si="368"/>
        <v>-2.645</v>
      </c>
      <c r="K3917">
        <f t="shared" si="369"/>
        <v>6.0811183182043295E-2</v>
      </c>
      <c r="L3917">
        <f t="shared" si="370"/>
        <v>-9.5919999999999987</v>
      </c>
      <c r="M3917">
        <f t="shared" si="371"/>
        <v>1.0776307345282978</v>
      </c>
    </row>
    <row r="3918" spans="1:13" x14ac:dyDescent="0.3">
      <c r="A3918">
        <v>36.25</v>
      </c>
      <c r="B3918">
        <v>-2.0190000000000001</v>
      </c>
      <c r="C3918">
        <v>-1.5669999999999999</v>
      </c>
      <c r="D3918">
        <v>-2.6190000000000002</v>
      </c>
      <c r="E3918">
        <v>-2.6749999999999998</v>
      </c>
      <c r="F3918">
        <v>-10.465999999999999</v>
      </c>
      <c r="G3918">
        <v>-8.6539999999999999</v>
      </c>
      <c r="H3918">
        <f t="shared" si="366"/>
        <v>-1.7930000000000001</v>
      </c>
      <c r="I3918">
        <f t="shared" si="367"/>
        <v>0.31961226509631846</v>
      </c>
      <c r="J3918">
        <f t="shared" si="368"/>
        <v>-2.6470000000000002</v>
      </c>
      <c r="K3918">
        <f t="shared" si="369"/>
        <v>3.9597979746446382E-2</v>
      </c>
      <c r="L3918">
        <f t="shared" si="370"/>
        <v>-9.5599999999999987</v>
      </c>
      <c r="M3918">
        <f t="shared" si="371"/>
        <v>1.2812774875100237</v>
      </c>
    </row>
    <row r="3919" spans="1:13" x14ac:dyDescent="0.3">
      <c r="A3919">
        <v>36.260416666666664</v>
      </c>
      <c r="B3919">
        <v>-2.0110000000000001</v>
      </c>
      <c r="C3919">
        <v>-1.5669999999999999</v>
      </c>
      <c r="D3919">
        <v>-2.6160000000000001</v>
      </c>
      <c r="E3919">
        <v>-2.6829999999999998</v>
      </c>
      <c r="F3919">
        <v>-10.416</v>
      </c>
      <c r="G3919">
        <v>-8.6379999999999999</v>
      </c>
      <c r="H3919">
        <f t="shared" si="366"/>
        <v>-1.7890000000000001</v>
      </c>
      <c r="I3919">
        <f t="shared" si="367"/>
        <v>0.31395541084682604</v>
      </c>
      <c r="J3919">
        <f t="shared" si="368"/>
        <v>-2.6494999999999997</v>
      </c>
      <c r="K3919">
        <f t="shared" si="369"/>
        <v>4.7376154339498489E-2</v>
      </c>
      <c r="L3919">
        <f t="shared" si="370"/>
        <v>-9.527000000000001</v>
      </c>
      <c r="M3919">
        <f t="shared" si="371"/>
        <v>1.257235856949682</v>
      </c>
    </row>
    <row r="3920" spans="1:13" x14ac:dyDescent="0.3">
      <c r="A3920">
        <v>36.270833333333336</v>
      </c>
      <c r="B3920">
        <v>-2.0129999999999999</v>
      </c>
      <c r="C3920">
        <v>-1.573</v>
      </c>
      <c r="D3920">
        <v>-2.5990000000000002</v>
      </c>
      <c r="E3920">
        <v>-2.6850000000000001</v>
      </c>
      <c r="F3920">
        <v>-10.416</v>
      </c>
      <c r="G3920">
        <v>-8.8819999999999997</v>
      </c>
      <c r="H3920">
        <f t="shared" si="366"/>
        <v>-1.7929999999999999</v>
      </c>
      <c r="I3920">
        <f t="shared" si="367"/>
        <v>0.31112698372208092</v>
      </c>
      <c r="J3920">
        <f t="shared" si="368"/>
        <v>-2.6420000000000003</v>
      </c>
      <c r="K3920">
        <f t="shared" si="369"/>
        <v>6.0811183182042983E-2</v>
      </c>
      <c r="L3920">
        <f t="shared" si="370"/>
        <v>-9.6490000000000009</v>
      </c>
      <c r="M3920">
        <f t="shared" si="371"/>
        <v>1.0847018023401644</v>
      </c>
    </row>
    <row r="3921" spans="1:13" x14ac:dyDescent="0.3">
      <c r="A3921">
        <v>36.28125</v>
      </c>
      <c r="B3921">
        <v>-2.016</v>
      </c>
      <c r="C3921">
        <v>-1.569</v>
      </c>
      <c r="D3921">
        <v>-2.6040000000000001</v>
      </c>
      <c r="E3921">
        <v>-2.6709999999999998</v>
      </c>
      <c r="F3921">
        <v>-10.425000000000001</v>
      </c>
      <c r="G3921">
        <v>-9.0739999999999998</v>
      </c>
      <c r="H3921">
        <f t="shared" si="366"/>
        <v>-1.7925</v>
      </c>
      <c r="I3921">
        <f t="shared" si="367"/>
        <v>0.31607673119038682</v>
      </c>
      <c r="J3921">
        <f t="shared" si="368"/>
        <v>-2.6375000000000002</v>
      </c>
      <c r="K3921">
        <f t="shared" si="369"/>
        <v>4.7376154339498489E-2</v>
      </c>
      <c r="L3921">
        <f t="shared" si="370"/>
        <v>-9.7495000000000012</v>
      </c>
      <c r="M3921">
        <f t="shared" si="371"/>
        <v>0.9553012613830264</v>
      </c>
    </row>
    <row r="3922" spans="1:13" x14ac:dyDescent="0.3">
      <c r="A3922">
        <v>36.291666666666664</v>
      </c>
      <c r="B3922">
        <v>-2.0070000000000001</v>
      </c>
      <c r="C3922">
        <v>-1.5580000000000001</v>
      </c>
      <c r="D3922">
        <v>-2.5960000000000001</v>
      </c>
      <c r="E3922">
        <v>-2.6829999999999998</v>
      </c>
      <c r="F3922">
        <v>-10.411</v>
      </c>
      <c r="G3922">
        <v>-8.7870000000000008</v>
      </c>
      <c r="H3922">
        <f t="shared" si="366"/>
        <v>-1.7825000000000002</v>
      </c>
      <c r="I3922">
        <f t="shared" si="367"/>
        <v>0.31749094475275713</v>
      </c>
      <c r="J3922">
        <f t="shared" si="368"/>
        <v>-2.6395</v>
      </c>
      <c r="K3922">
        <f t="shared" si="369"/>
        <v>6.1518289963229451E-2</v>
      </c>
      <c r="L3922">
        <f t="shared" si="370"/>
        <v>-9.5990000000000002</v>
      </c>
      <c r="M3922">
        <f t="shared" si="371"/>
        <v>1.1483414126469524</v>
      </c>
    </row>
    <row r="3923" spans="1:13" x14ac:dyDescent="0.3">
      <c r="A3923">
        <v>36.302083333333336</v>
      </c>
      <c r="B3923">
        <v>-2.0099999999999998</v>
      </c>
      <c r="C3923">
        <v>-1.573</v>
      </c>
      <c r="D3923">
        <v>-2.5760000000000001</v>
      </c>
      <c r="E3923">
        <v>-2.6739999999999999</v>
      </c>
      <c r="F3923">
        <v>-10.385</v>
      </c>
      <c r="G3923">
        <v>-8.907</v>
      </c>
      <c r="H3923">
        <f t="shared" si="366"/>
        <v>-1.7914999999999999</v>
      </c>
      <c r="I3923">
        <f t="shared" si="367"/>
        <v>0.30900566337852048</v>
      </c>
      <c r="J3923">
        <f t="shared" si="368"/>
        <v>-2.625</v>
      </c>
      <c r="K3923">
        <f t="shared" si="369"/>
        <v>6.9296464556281565E-2</v>
      </c>
      <c r="L3923">
        <f t="shared" si="370"/>
        <v>-9.6460000000000008</v>
      </c>
      <c r="M3923">
        <f t="shared" si="371"/>
        <v>1.045103822593717</v>
      </c>
    </row>
    <row r="3924" spans="1:13" x14ac:dyDescent="0.3">
      <c r="A3924">
        <v>36.3125</v>
      </c>
      <c r="B3924">
        <v>-2.0049999999999999</v>
      </c>
      <c r="C3924">
        <v>-1.5669999999999999</v>
      </c>
      <c r="D3924">
        <v>-2.617</v>
      </c>
      <c r="E3924">
        <v>-2.6859999999999999</v>
      </c>
      <c r="F3924">
        <v>-10.336</v>
      </c>
      <c r="G3924">
        <v>-9.0139999999999993</v>
      </c>
      <c r="H3924">
        <f t="shared" si="366"/>
        <v>-1.786</v>
      </c>
      <c r="I3924">
        <f t="shared" si="367"/>
        <v>0.30971277015970611</v>
      </c>
      <c r="J3924">
        <f t="shared" si="368"/>
        <v>-2.6515</v>
      </c>
      <c r="K3924">
        <f t="shared" si="369"/>
        <v>4.8790367901871745E-2</v>
      </c>
      <c r="L3924">
        <f t="shared" si="370"/>
        <v>-9.6750000000000007</v>
      </c>
      <c r="M3924">
        <f t="shared" si="371"/>
        <v>0.93479516472861646</v>
      </c>
    </row>
    <row r="3925" spans="1:13" x14ac:dyDescent="0.3">
      <c r="A3925">
        <v>36.322916666666664</v>
      </c>
      <c r="B3925">
        <v>-2.0019999999999998</v>
      </c>
      <c r="C3925">
        <v>-1.5720000000000001</v>
      </c>
      <c r="D3925">
        <v>-2.6110000000000002</v>
      </c>
      <c r="E3925">
        <v>-2.6890000000000001</v>
      </c>
      <c r="F3925">
        <v>-10.336</v>
      </c>
      <c r="G3925">
        <v>-9.0709999999999997</v>
      </c>
      <c r="H3925">
        <f t="shared" si="366"/>
        <v>-1.7869999999999999</v>
      </c>
      <c r="I3925">
        <f t="shared" si="367"/>
        <v>0.30405591591021458</v>
      </c>
      <c r="J3925">
        <f t="shared" si="368"/>
        <v>-2.6500000000000004</v>
      </c>
      <c r="K3925">
        <f t="shared" si="369"/>
        <v>5.5154328932550602E-2</v>
      </c>
      <c r="L3925">
        <f t="shared" si="370"/>
        <v>-9.7035</v>
      </c>
      <c r="M3925">
        <f t="shared" si="371"/>
        <v>0.89449007820098303</v>
      </c>
    </row>
    <row r="3926" spans="1:13" x14ac:dyDescent="0.3">
      <c r="A3926">
        <v>36.333333333333336</v>
      </c>
      <c r="B3926">
        <v>-2.008</v>
      </c>
      <c r="C3926">
        <v>-1.569</v>
      </c>
      <c r="D3926">
        <v>-2.601</v>
      </c>
      <c r="E3926">
        <v>-2.6680000000000001</v>
      </c>
      <c r="F3926">
        <v>-10.333</v>
      </c>
      <c r="G3926">
        <v>-8.9589999999999996</v>
      </c>
      <c r="H3926">
        <f t="shared" si="366"/>
        <v>-1.7885</v>
      </c>
      <c r="I3926">
        <f t="shared" si="367"/>
        <v>0.3104198769408934</v>
      </c>
      <c r="J3926">
        <f t="shared" si="368"/>
        <v>-2.6345000000000001</v>
      </c>
      <c r="K3926">
        <f t="shared" si="369"/>
        <v>4.7376154339498801E-2</v>
      </c>
      <c r="L3926">
        <f t="shared" si="370"/>
        <v>-9.6460000000000008</v>
      </c>
      <c r="M3926">
        <f t="shared" si="371"/>
        <v>0.97156471735031669</v>
      </c>
    </row>
    <row r="3927" spans="1:13" x14ac:dyDescent="0.3">
      <c r="A3927">
        <v>36.34375</v>
      </c>
      <c r="B3927">
        <v>-2.0019999999999998</v>
      </c>
      <c r="C3927">
        <v>-1.5640000000000001</v>
      </c>
      <c r="D3927">
        <v>-2.5910000000000002</v>
      </c>
      <c r="E3927">
        <v>-2.669</v>
      </c>
      <c r="F3927">
        <v>-10.333</v>
      </c>
      <c r="G3927">
        <v>-8.93</v>
      </c>
      <c r="H3927">
        <f t="shared" si="366"/>
        <v>-1.7829999999999999</v>
      </c>
      <c r="I3927">
        <f t="shared" si="367"/>
        <v>0.30971277015970611</v>
      </c>
      <c r="J3927">
        <f t="shared" si="368"/>
        <v>-2.63</v>
      </c>
      <c r="K3927">
        <f t="shared" si="369"/>
        <v>5.5154328932550602E-2</v>
      </c>
      <c r="L3927">
        <f t="shared" si="370"/>
        <v>-9.6314999999999991</v>
      </c>
      <c r="M3927">
        <f t="shared" si="371"/>
        <v>0.99207081400472652</v>
      </c>
    </row>
    <row r="3928" spans="1:13" x14ac:dyDescent="0.3">
      <c r="A3928">
        <v>36.354166666666664</v>
      </c>
      <c r="B3928">
        <v>-2.004</v>
      </c>
      <c r="C3928">
        <v>-1.5669999999999999</v>
      </c>
      <c r="D3928">
        <v>-2.5680000000000001</v>
      </c>
      <c r="E3928">
        <v>-2.657</v>
      </c>
      <c r="F3928">
        <v>-10.333</v>
      </c>
      <c r="G3928">
        <v>-8.9339999999999993</v>
      </c>
      <c r="H3928">
        <f t="shared" si="366"/>
        <v>-1.7854999999999999</v>
      </c>
      <c r="I3928">
        <f t="shared" si="367"/>
        <v>0.30900566337852192</v>
      </c>
      <c r="J3928">
        <f t="shared" si="368"/>
        <v>-2.6124999999999998</v>
      </c>
      <c r="K3928">
        <f t="shared" si="369"/>
        <v>6.2932503525602701E-2</v>
      </c>
      <c r="L3928">
        <f t="shared" si="370"/>
        <v>-9.6334999999999997</v>
      </c>
      <c r="M3928">
        <f t="shared" si="371"/>
        <v>0.98924238687998067</v>
      </c>
    </row>
    <row r="3929" spans="1:13" x14ac:dyDescent="0.3">
      <c r="A3929">
        <v>36.364583333333336</v>
      </c>
      <c r="B3929">
        <v>-2.0049999999999999</v>
      </c>
      <c r="C3929">
        <v>-1.569</v>
      </c>
      <c r="D3929">
        <v>-2.5910000000000002</v>
      </c>
      <c r="E3929">
        <v>-2.6480000000000001</v>
      </c>
      <c r="F3929">
        <v>-10.308999999999999</v>
      </c>
      <c r="G3929">
        <v>-8.8360000000000003</v>
      </c>
      <c r="H3929">
        <f t="shared" si="366"/>
        <v>-1.7869999999999999</v>
      </c>
      <c r="I3929">
        <f t="shared" si="367"/>
        <v>0.30829855659733513</v>
      </c>
      <c r="J3929">
        <f t="shared" si="368"/>
        <v>-2.6195000000000004</v>
      </c>
      <c r="K3929">
        <f t="shared" si="369"/>
        <v>4.030508652763317E-2</v>
      </c>
      <c r="L3929">
        <f t="shared" si="370"/>
        <v>-9.5724999999999998</v>
      </c>
      <c r="M3929">
        <f t="shared" si="371"/>
        <v>1.0415682886877837</v>
      </c>
    </row>
    <row r="3930" spans="1:13" x14ac:dyDescent="0.3">
      <c r="A3930">
        <v>36.375</v>
      </c>
      <c r="B3930">
        <v>-1.9990000000000001</v>
      </c>
      <c r="C3930">
        <v>-1.5660000000000001</v>
      </c>
      <c r="D3930">
        <v>-2.5790000000000002</v>
      </c>
      <c r="E3930">
        <v>-2.6480000000000001</v>
      </c>
      <c r="F3930">
        <v>-10.329000000000001</v>
      </c>
      <c r="G3930">
        <v>-8.8989999999999991</v>
      </c>
      <c r="H3930">
        <f t="shared" si="366"/>
        <v>-1.7825000000000002</v>
      </c>
      <c r="I3930">
        <f t="shared" si="367"/>
        <v>0.30617723625377308</v>
      </c>
      <c r="J3930">
        <f t="shared" si="368"/>
        <v>-2.6135000000000002</v>
      </c>
      <c r="K3930">
        <f t="shared" si="369"/>
        <v>4.8790367901871745E-2</v>
      </c>
      <c r="L3930">
        <f t="shared" si="370"/>
        <v>-9.6140000000000008</v>
      </c>
      <c r="M3930">
        <f t="shared" si="371"/>
        <v>1.0111626970967642</v>
      </c>
    </row>
    <row r="3931" spans="1:13" x14ac:dyDescent="0.3">
      <c r="A3931">
        <v>36.385416666666664</v>
      </c>
      <c r="B3931">
        <v>-2.008</v>
      </c>
      <c r="C3931">
        <v>-1.575</v>
      </c>
      <c r="D3931">
        <v>-2.5670000000000002</v>
      </c>
      <c r="E3931">
        <v>-2.6139999999999999</v>
      </c>
      <c r="F3931">
        <v>-10.294</v>
      </c>
      <c r="G3931">
        <v>-8.8879999999999999</v>
      </c>
      <c r="H3931">
        <f t="shared" si="366"/>
        <v>-1.7915000000000001</v>
      </c>
      <c r="I3931">
        <f t="shared" si="367"/>
        <v>0.30617723625377452</v>
      </c>
      <c r="J3931">
        <f t="shared" si="368"/>
        <v>-2.5905</v>
      </c>
      <c r="K3931">
        <f t="shared" si="369"/>
        <v>3.3234018715767526E-2</v>
      </c>
      <c r="L3931">
        <f t="shared" si="370"/>
        <v>-9.5910000000000011</v>
      </c>
      <c r="M3931">
        <f t="shared" si="371"/>
        <v>0.99419213434828624</v>
      </c>
    </row>
    <row r="3932" spans="1:13" x14ac:dyDescent="0.3">
      <c r="A3932">
        <v>36.395833333333336</v>
      </c>
      <c r="B3932">
        <v>-2.004</v>
      </c>
      <c r="C3932">
        <v>-1.5660000000000001</v>
      </c>
      <c r="D3932">
        <v>-2.6040000000000001</v>
      </c>
      <c r="E3932">
        <v>-2.6080000000000001</v>
      </c>
      <c r="F3932">
        <v>-10.276999999999999</v>
      </c>
      <c r="G3932">
        <v>-8.65</v>
      </c>
      <c r="H3932">
        <f t="shared" si="366"/>
        <v>-1.7850000000000001</v>
      </c>
      <c r="I3932">
        <f t="shared" si="367"/>
        <v>0.30971277015970611</v>
      </c>
      <c r="J3932">
        <f t="shared" si="368"/>
        <v>-2.6059999999999999</v>
      </c>
      <c r="K3932">
        <f t="shared" si="369"/>
        <v>2.8284271247461927E-3</v>
      </c>
      <c r="L3932">
        <f t="shared" si="370"/>
        <v>-9.4634999999999998</v>
      </c>
      <c r="M3932">
        <f t="shared" si="371"/>
        <v>1.1504627329905122</v>
      </c>
    </row>
    <row r="3933" spans="1:13" x14ac:dyDescent="0.3">
      <c r="A3933">
        <v>36.40625</v>
      </c>
      <c r="B3933">
        <v>-2.0009999999999999</v>
      </c>
      <c r="C3933">
        <v>-1.5720000000000001</v>
      </c>
      <c r="D3933">
        <v>-2.5649999999999999</v>
      </c>
      <c r="E3933">
        <v>-2.6160000000000001</v>
      </c>
      <c r="F3933">
        <v>-10.263</v>
      </c>
      <c r="G3933">
        <v>-8.8650000000000002</v>
      </c>
      <c r="H3933">
        <f t="shared" si="366"/>
        <v>-1.7865</v>
      </c>
      <c r="I3933">
        <f t="shared" si="367"/>
        <v>0.30334880912902934</v>
      </c>
      <c r="J3933">
        <f t="shared" si="368"/>
        <v>-2.5905</v>
      </c>
      <c r="K3933">
        <f t="shared" si="369"/>
        <v>3.6062445840514032E-2</v>
      </c>
      <c r="L3933">
        <f t="shared" si="370"/>
        <v>-9.5640000000000001</v>
      </c>
      <c r="M3933">
        <f t="shared" si="371"/>
        <v>0.98853528009879321</v>
      </c>
    </row>
    <row r="3934" spans="1:13" x14ac:dyDescent="0.3">
      <c r="A3934">
        <v>36.416666666666664</v>
      </c>
      <c r="B3934">
        <v>-2.0070000000000001</v>
      </c>
      <c r="C3934">
        <v>-1.573</v>
      </c>
      <c r="D3934">
        <v>-2.5739999999999998</v>
      </c>
      <c r="E3934">
        <v>-2.6019999999999999</v>
      </c>
      <c r="F3934">
        <v>-10.291</v>
      </c>
      <c r="G3934">
        <v>-9.8230000000000004</v>
      </c>
      <c r="H3934">
        <f t="shared" si="366"/>
        <v>-1.79</v>
      </c>
      <c r="I3934">
        <f t="shared" si="367"/>
        <v>0.30688434303496215</v>
      </c>
      <c r="J3934">
        <f t="shared" si="368"/>
        <v>-2.5880000000000001</v>
      </c>
      <c r="K3934">
        <f t="shared" si="369"/>
        <v>1.9798989873223347E-2</v>
      </c>
      <c r="L3934">
        <f t="shared" si="370"/>
        <v>-10.057</v>
      </c>
      <c r="M3934">
        <f t="shared" si="371"/>
        <v>0.33092597359530423</v>
      </c>
    </row>
    <row r="3935" spans="1:13" x14ac:dyDescent="0.3">
      <c r="A3935">
        <v>36.427083333333336</v>
      </c>
      <c r="B3935">
        <v>-2.0009999999999999</v>
      </c>
      <c r="C3935">
        <v>-1.569</v>
      </c>
      <c r="D3935">
        <v>-2.5880000000000001</v>
      </c>
      <c r="E3935">
        <v>-2.605</v>
      </c>
      <c r="F3935">
        <v>-10.257</v>
      </c>
      <c r="G3935">
        <v>-9.16</v>
      </c>
      <c r="H3935">
        <f t="shared" si="366"/>
        <v>-1.7849999999999999</v>
      </c>
      <c r="I3935">
        <f t="shared" si="367"/>
        <v>0.30547012947258861</v>
      </c>
      <c r="J3935">
        <f t="shared" si="368"/>
        <v>-2.5964999999999998</v>
      </c>
      <c r="K3935">
        <f t="shared" si="369"/>
        <v>1.2020815280171239E-2</v>
      </c>
      <c r="L3935">
        <f t="shared" si="370"/>
        <v>-9.7085000000000008</v>
      </c>
      <c r="M3935">
        <f t="shared" si="371"/>
        <v>0.77569613896164225</v>
      </c>
    </row>
    <row r="3936" spans="1:13" x14ac:dyDescent="0.3">
      <c r="A3936">
        <v>36.4375</v>
      </c>
      <c r="B3936">
        <v>-2.0049999999999999</v>
      </c>
      <c r="C3936">
        <v>-1.5760000000000001</v>
      </c>
      <c r="D3936">
        <v>-2.5539999999999998</v>
      </c>
      <c r="E3936">
        <v>-2.6110000000000002</v>
      </c>
      <c r="F3936">
        <v>-10.263</v>
      </c>
      <c r="G3936">
        <v>-8.8870000000000005</v>
      </c>
      <c r="H3936">
        <f t="shared" si="366"/>
        <v>-1.7905</v>
      </c>
      <c r="I3936">
        <f t="shared" si="367"/>
        <v>0.3033488091290279</v>
      </c>
      <c r="J3936">
        <f t="shared" si="368"/>
        <v>-2.5825</v>
      </c>
      <c r="K3936">
        <f t="shared" si="369"/>
        <v>4.0305086527633482E-2</v>
      </c>
      <c r="L3936">
        <f t="shared" si="370"/>
        <v>-9.5749999999999993</v>
      </c>
      <c r="M3936">
        <f t="shared" si="371"/>
        <v>0.97297893091268894</v>
      </c>
    </row>
    <row r="3937" spans="1:13" x14ac:dyDescent="0.3">
      <c r="A3937">
        <v>36.447916666666664</v>
      </c>
      <c r="B3937">
        <v>-1.996</v>
      </c>
      <c r="C3937">
        <v>-1.556</v>
      </c>
      <c r="D3937">
        <v>-2.6070000000000002</v>
      </c>
      <c r="E3937">
        <v>-2.625</v>
      </c>
      <c r="F3937">
        <v>-10.237</v>
      </c>
      <c r="G3937">
        <v>-8.8209999999999997</v>
      </c>
      <c r="H3937">
        <f t="shared" si="366"/>
        <v>-1.776</v>
      </c>
      <c r="I3937">
        <f t="shared" si="367"/>
        <v>0.31112698372208092</v>
      </c>
      <c r="J3937">
        <f t="shared" si="368"/>
        <v>-2.6160000000000001</v>
      </c>
      <c r="K3937">
        <f t="shared" si="369"/>
        <v>1.272792206135771E-2</v>
      </c>
      <c r="L3937">
        <f t="shared" si="370"/>
        <v>-9.5289999999999999</v>
      </c>
      <c r="M3937">
        <f t="shared" si="371"/>
        <v>1.0012632021601515</v>
      </c>
    </row>
    <row r="3938" spans="1:13" x14ac:dyDescent="0.3">
      <c r="A3938">
        <v>36.458333333333336</v>
      </c>
      <c r="B3938">
        <v>-1.9990000000000001</v>
      </c>
      <c r="C3938">
        <v>-1.5620000000000001</v>
      </c>
      <c r="D3938">
        <v>-2.5760000000000001</v>
      </c>
      <c r="E3938">
        <v>-2.6190000000000002</v>
      </c>
      <c r="F3938">
        <v>-10.173999999999999</v>
      </c>
      <c r="G3938">
        <v>-9.1460000000000008</v>
      </c>
      <c r="H3938">
        <f t="shared" si="366"/>
        <v>-1.7805</v>
      </c>
      <c r="I3938">
        <f t="shared" si="367"/>
        <v>0.30900566337852192</v>
      </c>
      <c r="J3938">
        <f t="shared" si="368"/>
        <v>-2.5975000000000001</v>
      </c>
      <c r="K3938">
        <f t="shared" si="369"/>
        <v>3.0405591591021647E-2</v>
      </c>
      <c r="L3938">
        <f t="shared" si="370"/>
        <v>-9.66</v>
      </c>
      <c r="M3938">
        <f t="shared" si="371"/>
        <v>0.72690577105976995</v>
      </c>
    </row>
    <row r="3939" spans="1:13" x14ac:dyDescent="0.3">
      <c r="A3939">
        <v>36.46875</v>
      </c>
      <c r="B3939">
        <v>-1.9990000000000001</v>
      </c>
      <c r="C3939">
        <v>-1.5720000000000001</v>
      </c>
      <c r="D3939">
        <v>-2.5739999999999998</v>
      </c>
      <c r="E3939">
        <v>-2.609</v>
      </c>
      <c r="F3939">
        <v>-10.176</v>
      </c>
      <c r="G3939">
        <v>-9.1</v>
      </c>
      <c r="H3939">
        <f t="shared" si="366"/>
        <v>-1.7855000000000001</v>
      </c>
      <c r="I3939">
        <f t="shared" si="367"/>
        <v>0.3019345955666552</v>
      </c>
      <c r="J3939">
        <f t="shared" si="368"/>
        <v>-2.5914999999999999</v>
      </c>
      <c r="K3939">
        <f t="shared" si="369"/>
        <v>2.4748737341529263E-2</v>
      </c>
      <c r="L3939">
        <f t="shared" si="370"/>
        <v>-9.6379999999999999</v>
      </c>
      <c r="M3939">
        <f t="shared" si="371"/>
        <v>0.76084689655672544</v>
      </c>
    </row>
    <row r="3940" spans="1:13" x14ac:dyDescent="0.3">
      <c r="A3940">
        <v>36.479166666666664</v>
      </c>
      <c r="B3940">
        <v>-1.99</v>
      </c>
      <c r="C3940">
        <v>-1.5549999999999999</v>
      </c>
      <c r="D3940">
        <v>-2.5619999999999998</v>
      </c>
      <c r="E3940">
        <v>-2.6219999999999999</v>
      </c>
      <c r="F3940">
        <v>-10.214</v>
      </c>
      <c r="G3940">
        <v>-9.1940000000000008</v>
      </c>
      <c r="H3940">
        <f t="shared" si="366"/>
        <v>-1.7725</v>
      </c>
      <c r="I3940">
        <f t="shared" si="367"/>
        <v>0.3075914498161485</v>
      </c>
      <c r="J3940">
        <f t="shared" si="368"/>
        <v>-2.5919999999999996</v>
      </c>
      <c r="K3940">
        <f t="shared" si="369"/>
        <v>4.2426406871192889E-2</v>
      </c>
      <c r="L3940">
        <f t="shared" si="370"/>
        <v>-9.7040000000000006</v>
      </c>
      <c r="M3940">
        <f t="shared" si="371"/>
        <v>0.72124891681027814</v>
      </c>
    </row>
    <row r="3941" spans="1:13" x14ac:dyDescent="0.3">
      <c r="A3941">
        <v>36.489583333333336</v>
      </c>
      <c r="B3941">
        <v>-1.9990000000000001</v>
      </c>
      <c r="C3941">
        <v>-1.57</v>
      </c>
      <c r="D3941">
        <v>-2.5619999999999998</v>
      </c>
      <c r="E3941">
        <v>-2.6110000000000002</v>
      </c>
      <c r="F3941">
        <v>-10.223000000000001</v>
      </c>
      <c r="G3941">
        <v>-9.6419999999999995</v>
      </c>
      <c r="H3941">
        <f t="shared" si="366"/>
        <v>-1.7845</v>
      </c>
      <c r="I3941">
        <f t="shared" si="367"/>
        <v>0.30334880912903084</v>
      </c>
      <c r="J3941">
        <f t="shared" si="368"/>
        <v>-2.5865</v>
      </c>
      <c r="K3941">
        <f t="shared" si="369"/>
        <v>3.4648232278141095E-2</v>
      </c>
      <c r="L3941">
        <f t="shared" si="370"/>
        <v>-9.932500000000001</v>
      </c>
      <c r="M3941">
        <f t="shared" si="371"/>
        <v>0.41082903986938502</v>
      </c>
    </row>
    <row r="3942" spans="1:13" x14ac:dyDescent="0.3">
      <c r="A3942">
        <v>36.5</v>
      </c>
      <c r="B3942">
        <v>-1.9910000000000001</v>
      </c>
      <c r="C3942">
        <v>-1.569</v>
      </c>
      <c r="D3942">
        <v>-2.5670000000000002</v>
      </c>
      <c r="E3942">
        <v>-2.613</v>
      </c>
      <c r="F3942">
        <v>-10.249000000000001</v>
      </c>
      <c r="G3942">
        <v>-9.0860000000000003</v>
      </c>
      <c r="H3942">
        <f t="shared" si="366"/>
        <v>-1.78</v>
      </c>
      <c r="I3942">
        <f t="shared" si="367"/>
        <v>0.29839906166072316</v>
      </c>
      <c r="J3942">
        <f t="shared" si="368"/>
        <v>-2.59</v>
      </c>
      <c r="K3942">
        <f t="shared" si="369"/>
        <v>3.2526911934581057E-2</v>
      </c>
      <c r="L3942">
        <f t="shared" si="370"/>
        <v>-9.6675000000000004</v>
      </c>
      <c r="M3942">
        <f t="shared" si="371"/>
        <v>0.82236518651995494</v>
      </c>
    </row>
    <row r="3943" spans="1:13" x14ac:dyDescent="0.3">
      <c r="A3943">
        <v>36.510416666666664</v>
      </c>
      <c r="B3943">
        <v>-1.9930000000000001</v>
      </c>
      <c r="C3943">
        <v>-1.5589999999999999</v>
      </c>
      <c r="D3943">
        <v>-2.5390000000000001</v>
      </c>
      <c r="E3943">
        <v>-2.6190000000000002</v>
      </c>
      <c r="F3943">
        <v>-10.231</v>
      </c>
      <c r="G3943">
        <v>-9.3979999999999997</v>
      </c>
      <c r="H3943">
        <f t="shared" si="366"/>
        <v>-1.776</v>
      </c>
      <c r="I3943">
        <f t="shared" si="367"/>
        <v>0.30688434303496215</v>
      </c>
      <c r="J3943">
        <f t="shared" si="368"/>
        <v>-2.5790000000000002</v>
      </c>
      <c r="K3943">
        <f t="shared" si="369"/>
        <v>5.6568542494923851E-2</v>
      </c>
      <c r="L3943">
        <f t="shared" si="370"/>
        <v>-9.8144999999999989</v>
      </c>
      <c r="M3943">
        <f t="shared" si="371"/>
        <v>0.58901994872839425</v>
      </c>
    </row>
    <row r="3944" spans="1:13" x14ac:dyDescent="0.3">
      <c r="A3944">
        <v>36.520833333333336</v>
      </c>
      <c r="B3944">
        <v>-1.988</v>
      </c>
      <c r="C3944">
        <v>-1.556</v>
      </c>
      <c r="D3944">
        <v>-2.6110000000000002</v>
      </c>
      <c r="E3944">
        <v>-2.6030000000000002</v>
      </c>
      <c r="F3944">
        <v>-10.242000000000001</v>
      </c>
      <c r="G3944">
        <v>-8.548</v>
      </c>
      <c r="H3944">
        <f t="shared" si="366"/>
        <v>-1.772</v>
      </c>
      <c r="I3944">
        <f t="shared" si="367"/>
        <v>0.30547012947258861</v>
      </c>
      <c r="J3944">
        <f t="shared" si="368"/>
        <v>-2.6070000000000002</v>
      </c>
      <c r="K3944">
        <f t="shared" si="369"/>
        <v>5.6568542494923853E-3</v>
      </c>
      <c r="L3944">
        <f t="shared" si="370"/>
        <v>-9.3949999999999996</v>
      </c>
      <c r="M3944">
        <f t="shared" si="371"/>
        <v>1.1978388873300121</v>
      </c>
    </row>
    <row r="3945" spans="1:13" x14ac:dyDescent="0.3">
      <c r="A3945">
        <v>36.53125</v>
      </c>
      <c r="B3945">
        <v>-1.9870000000000001</v>
      </c>
      <c r="C3945">
        <v>-1.5609999999999999</v>
      </c>
      <c r="D3945">
        <v>-2.5529999999999999</v>
      </c>
      <c r="E3945">
        <v>-2.6080000000000001</v>
      </c>
      <c r="F3945">
        <v>-10.218999999999999</v>
      </c>
      <c r="G3945">
        <v>-8.4260000000000002</v>
      </c>
      <c r="H3945">
        <f t="shared" si="366"/>
        <v>-1.774</v>
      </c>
      <c r="I3945">
        <f t="shared" si="367"/>
        <v>0.30122748878546923</v>
      </c>
      <c r="J3945">
        <f t="shared" si="368"/>
        <v>-2.5804999999999998</v>
      </c>
      <c r="K3945">
        <f t="shared" si="369"/>
        <v>3.8890872965260226E-2</v>
      </c>
      <c r="L3945">
        <f t="shared" si="370"/>
        <v>-9.3224999999999998</v>
      </c>
      <c r="M3945">
        <f t="shared" si="371"/>
        <v>1.2678424586674792</v>
      </c>
    </row>
    <row r="3946" spans="1:13" x14ac:dyDescent="0.3">
      <c r="A3946">
        <v>36.541666666666664</v>
      </c>
      <c r="B3946">
        <v>-1.99</v>
      </c>
      <c r="C3946">
        <v>-1.5640000000000001</v>
      </c>
      <c r="D3946">
        <v>-2.5590000000000002</v>
      </c>
      <c r="E3946">
        <v>-2.6019999999999999</v>
      </c>
      <c r="F3946">
        <v>-10.182</v>
      </c>
      <c r="G3946">
        <v>-8.5690000000000008</v>
      </c>
      <c r="H3946">
        <f t="shared" si="366"/>
        <v>-1.7770000000000001</v>
      </c>
      <c r="I3946">
        <f t="shared" si="367"/>
        <v>0.30122748878546773</v>
      </c>
      <c r="J3946">
        <f t="shared" si="368"/>
        <v>-2.5804999999999998</v>
      </c>
      <c r="K3946">
        <f t="shared" si="369"/>
        <v>3.0405591591021335E-2</v>
      </c>
      <c r="L3946">
        <f t="shared" si="370"/>
        <v>-9.3755000000000006</v>
      </c>
      <c r="M3946">
        <f t="shared" si="371"/>
        <v>1.1405632380539008</v>
      </c>
    </row>
    <row r="3947" spans="1:13" x14ac:dyDescent="0.3">
      <c r="A3947">
        <v>36.552083333333336</v>
      </c>
      <c r="B3947">
        <v>-1.9790000000000001</v>
      </c>
      <c r="C3947">
        <v>-1.552</v>
      </c>
      <c r="D3947">
        <v>-2.5670000000000002</v>
      </c>
      <c r="E3947">
        <v>-2.6030000000000002</v>
      </c>
      <c r="F3947">
        <v>-10.186</v>
      </c>
      <c r="G3947">
        <v>-8.282</v>
      </c>
      <c r="H3947">
        <f t="shared" si="366"/>
        <v>-1.7655000000000001</v>
      </c>
      <c r="I3947">
        <f t="shared" si="367"/>
        <v>0.30193459556665669</v>
      </c>
      <c r="J3947">
        <f t="shared" si="368"/>
        <v>-2.585</v>
      </c>
      <c r="K3947">
        <f t="shared" si="369"/>
        <v>2.5455844122715735E-2</v>
      </c>
      <c r="L3947">
        <f t="shared" si="370"/>
        <v>-9.234</v>
      </c>
      <c r="M3947">
        <f t="shared" si="371"/>
        <v>1.3463313113791802</v>
      </c>
    </row>
    <row r="3948" spans="1:13" x14ac:dyDescent="0.3">
      <c r="A3948">
        <v>36.5625</v>
      </c>
      <c r="B3948">
        <v>-1.9870000000000001</v>
      </c>
      <c r="C3948">
        <v>-1.5620000000000001</v>
      </c>
      <c r="D3948">
        <v>-2.5590000000000002</v>
      </c>
      <c r="E3948">
        <v>-2.597</v>
      </c>
      <c r="F3948">
        <v>-10.148999999999999</v>
      </c>
      <c r="G3948">
        <v>-8.3970000000000002</v>
      </c>
      <c r="H3948">
        <f t="shared" si="366"/>
        <v>-1.7745000000000002</v>
      </c>
      <c r="I3948">
        <f t="shared" si="367"/>
        <v>0.30052038200428199</v>
      </c>
      <c r="J3948">
        <f t="shared" si="368"/>
        <v>-2.5780000000000003</v>
      </c>
      <c r="K3948">
        <f t="shared" si="369"/>
        <v>2.6870057685088673E-2</v>
      </c>
      <c r="L3948">
        <f t="shared" si="370"/>
        <v>-9.2729999999999997</v>
      </c>
      <c r="M3948">
        <f t="shared" si="371"/>
        <v>1.2388510806388304</v>
      </c>
    </row>
    <row r="3949" spans="1:13" x14ac:dyDescent="0.3">
      <c r="A3949">
        <v>36.572916666666664</v>
      </c>
      <c r="B3949">
        <v>-1.982</v>
      </c>
      <c r="C3949">
        <v>-1.5529999999999999</v>
      </c>
      <c r="D3949">
        <v>-2.5760000000000001</v>
      </c>
      <c r="E3949">
        <v>-2.5910000000000002</v>
      </c>
      <c r="F3949">
        <v>-10.129</v>
      </c>
      <c r="G3949">
        <v>-8.3190000000000008</v>
      </c>
      <c r="H3949">
        <f t="shared" si="366"/>
        <v>-1.7675000000000001</v>
      </c>
      <c r="I3949">
        <f t="shared" si="367"/>
        <v>0.3033488091290279</v>
      </c>
      <c r="J3949">
        <f t="shared" si="368"/>
        <v>-2.5834999999999999</v>
      </c>
      <c r="K3949">
        <f t="shared" si="369"/>
        <v>1.06066017177983E-2</v>
      </c>
      <c r="L3949">
        <f t="shared" si="370"/>
        <v>-9.2240000000000002</v>
      </c>
      <c r="M3949">
        <f t="shared" si="371"/>
        <v>1.2798632739476501</v>
      </c>
    </row>
    <row r="3950" spans="1:13" x14ac:dyDescent="0.3">
      <c r="A3950">
        <v>36.583333333333336</v>
      </c>
      <c r="B3950">
        <v>-1.9790000000000001</v>
      </c>
      <c r="C3950">
        <v>-1.5720000000000001</v>
      </c>
      <c r="D3950">
        <v>-2.5710000000000002</v>
      </c>
      <c r="E3950">
        <v>-2.5880000000000001</v>
      </c>
      <c r="F3950">
        <v>-10.116</v>
      </c>
      <c r="G3950">
        <v>-8.3000000000000007</v>
      </c>
      <c r="H3950">
        <f t="shared" si="366"/>
        <v>-1.7755000000000001</v>
      </c>
      <c r="I3950">
        <f t="shared" si="367"/>
        <v>0.28779245994292346</v>
      </c>
      <c r="J3950">
        <f t="shared" si="368"/>
        <v>-2.5795000000000003</v>
      </c>
      <c r="K3950">
        <f t="shared" si="369"/>
        <v>1.2020815280171239E-2</v>
      </c>
      <c r="L3950">
        <f t="shared" si="370"/>
        <v>-9.2080000000000002</v>
      </c>
      <c r="M3950">
        <f t="shared" si="371"/>
        <v>1.2841059146347695</v>
      </c>
    </row>
    <row r="3951" spans="1:13" x14ac:dyDescent="0.3">
      <c r="A3951">
        <v>36.59375</v>
      </c>
      <c r="B3951">
        <v>-1.9850000000000001</v>
      </c>
      <c r="C3951">
        <v>-1.5669999999999999</v>
      </c>
      <c r="D3951">
        <v>-2.536</v>
      </c>
      <c r="E3951">
        <v>-2.5859999999999999</v>
      </c>
      <c r="F3951">
        <v>-10.156000000000001</v>
      </c>
      <c r="G3951">
        <v>-8.3699999999999992</v>
      </c>
      <c r="H3951">
        <f t="shared" si="366"/>
        <v>-1.776</v>
      </c>
      <c r="I3951">
        <f t="shared" si="367"/>
        <v>0.29557063453597637</v>
      </c>
      <c r="J3951">
        <f t="shared" si="368"/>
        <v>-2.5609999999999999</v>
      </c>
      <c r="K3951">
        <f t="shared" si="369"/>
        <v>3.5355339059327251E-2</v>
      </c>
      <c r="L3951">
        <f t="shared" si="370"/>
        <v>-9.2629999999999999</v>
      </c>
      <c r="M3951">
        <f t="shared" si="371"/>
        <v>1.2628927111991748</v>
      </c>
    </row>
    <row r="3952" spans="1:13" x14ac:dyDescent="0.3">
      <c r="A3952">
        <v>36.604166666666664</v>
      </c>
      <c r="B3952">
        <v>-1.982</v>
      </c>
      <c r="C3952">
        <v>-1.5549999999999999</v>
      </c>
      <c r="D3952">
        <v>-2.5590000000000002</v>
      </c>
      <c r="E3952">
        <v>-2.5830000000000002</v>
      </c>
      <c r="F3952">
        <v>-10.159000000000001</v>
      </c>
      <c r="G3952">
        <v>-8.3819999999999997</v>
      </c>
      <c r="H3952">
        <f t="shared" si="366"/>
        <v>-1.7685</v>
      </c>
      <c r="I3952">
        <f t="shared" si="367"/>
        <v>0.30193459556665669</v>
      </c>
      <c r="J3952">
        <f t="shared" si="368"/>
        <v>-2.5710000000000002</v>
      </c>
      <c r="K3952">
        <f t="shared" si="369"/>
        <v>1.6970562748477157E-2</v>
      </c>
      <c r="L3952">
        <f t="shared" si="370"/>
        <v>-9.2705000000000002</v>
      </c>
      <c r="M3952">
        <f t="shared" si="371"/>
        <v>1.2565287501684956</v>
      </c>
    </row>
    <row r="3953" spans="1:13" x14ac:dyDescent="0.3">
      <c r="A3953">
        <v>36.614583333333336</v>
      </c>
      <c r="B3953">
        <v>-1.9790000000000001</v>
      </c>
      <c r="C3953">
        <v>-1.5529999999999999</v>
      </c>
      <c r="D3953">
        <v>-2.548</v>
      </c>
      <c r="E3953">
        <v>-2.589</v>
      </c>
      <c r="F3953">
        <v>-10.146000000000001</v>
      </c>
      <c r="G3953">
        <v>-8.2270000000000003</v>
      </c>
      <c r="H3953">
        <f t="shared" si="366"/>
        <v>-1.766</v>
      </c>
      <c r="I3953">
        <f t="shared" si="367"/>
        <v>0.30122748878547068</v>
      </c>
      <c r="J3953">
        <f t="shared" si="368"/>
        <v>-2.5685000000000002</v>
      </c>
      <c r="K3953">
        <f t="shared" si="369"/>
        <v>2.8991378028648394E-2</v>
      </c>
      <c r="L3953">
        <f t="shared" si="370"/>
        <v>-9.1865000000000006</v>
      </c>
      <c r="M3953">
        <f t="shared" si="371"/>
        <v>1.3569379130969885</v>
      </c>
    </row>
    <row r="3954" spans="1:13" x14ac:dyDescent="0.3">
      <c r="A3954">
        <v>36.625</v>
      </c>
      <c r="B3954">
        <v>-1.982</v>
      </c>
      <c r="C3954">
        <v>-1.5620000000000001</v>
      </c>
      <c r="D3954">
        <v>-2.5299999999999998</v>
      </c>
      <c r="E3954">
        <v>-2.585</v>
      </c>
      <c r="F3954">
        <v>-10.176</v>
      </c>
      <c r="G3954">
        <v>-8.2810000000000006</v>
      </c>
      <c r="H3954">
        <f t="shared" si="366"/>
        <v>-1.772</v>
      </c>
      <c r="I3954">
        <f t="shared" si="367"/>
        <v>0.2969848480983508</v>
      </c>
      <c r="J3954">
        <f t="shared" si="368"/>
        <v>-2.5575000000000001</v>
      </c>
      <c r="K3954">
        <f t="shared" si="369"/>
        <v>3.8890872965260226E-2</v>
      </c>
      <c r="L3954">
        <f t="shared" si="370"/>
        <v>-9.2285000000000004</v>
      </c>
      <c r="M3954">
        <f t="shared" si="371"/>
        <v>1.3399673503485079</v>
      </c>
    </row>
    <row r="3955" spans="1:13" x14ac:dyDescent="0.3">
      <c r="A3955">
        <v>36.635416666666664</v>
      </c>
      <c r="B3955">
        <v>-1.982</v>
      </c>
      <c r="C3955">
        <v>-1.556</v>
      </c>
      <c r="D3955">
        <v>-2.5419999999999998</v>
      </c>
      <c r="E3955">
        <v>-2.573</v>
      </c>
      <c r="F3955">
        <v>-10.182</v>
      </c>
      <c r="G3955">
        <v>-8.1790000000000003</v>
      </c>
      <c r="H3955">
        <f t="shared" si="366"/>
        <v>-1.7690000000000001</v>
      </c>
      <c r="I3955">
        <f t="shared" si="367"/>
        <v>0.30122748878546923</v>
      </c>
      <c r="J3955">
        <f t="shared" si="368"/>
        <v>-2.5575000000000001</v>
      </c>
      <c r="K3955">
        <f t="shared" si="369"/>
        <v>2.1920310216783073E-2</v>
      </c>
      <c r="L3955">
        <f t="shared" si="370"/>
        <v>-9.1805000000000003</v>
      </c>
      <c r="M3955">
        <f t="shared" si="371"/>
        <v>1.4163348827166509</v>
      </c>
    </row>
    <row r="3956" spans="1:13" x14ac:dyDescent="0.3">
      <c r="A3956">
        <v>36.645833333333336</v>
      </c>
      <c r="B3956">
        <v>-1.9710000000000001</v>
      </c>
      <c r="C3956">
        <v>-1.5469999999999999</v>
      </c>
      <c r="D3956">
        <v>-2.5619999999999998</v>
      </c>
      <c r="E3956">
        <v>-2.577</v>
      </c>
      <c r="F3956">
        <v>-10.148</v>
      </c>
      <c r="G3956">
        <v>-8.2080000000000002</v>
      </c>
      <c r="H3956">
        <f t="shared" si="366"/>
        <v>-1.7589999999999999</v>
      </c>
      <c r="I3956">
        <f t="shared" si="367"/>
        <v>0.29981327522309797</v>
      </c>
      <c r="J3956">
        <f t="shared" si="368"/>
        <v>-2.5694999999999997</v>
      </c>
      <c r="K3956">
        <f t="shared" si="369"/>
        <v>1.06066017177983E-2</v>
      </c>
      <c r="L3956">
        <f t="shared" si="370"/>
        <v>-9.1780000000000008</v>
      </c>
      <c r="M3956">
        <f t="shared" si="371"/>
        <v>1.3717871555018808</v>
      </c>
    </row>
    <row r="3957" spans="1:13" x14ac:dyDescent="0.3">
      <c r="A3957">
        <v>36.65625</v>
      </c>
      <c r="B3957">
        <v>-1.9810000000000001</v>
      </c>
      <c r="C3957">
        <v>-1.5529999999999999</v>
      </c>
      <c r="D3957">
        <v>-2.5619999999999998</v>
      </c>
      <c r="E3957">
        <v>-2.569</v>
      </c>
      <c r="F3957">
        <v>-10.164999999999999</v>
      </c>
      <c r="G3957">
        <v>-8.3480000000000008</v>
      </c>
      <c r="H3957">
        <f t="shared" si="366"/>
        <v>-1.7669999999999999</v>
      </c>
      <c r="I3957">
        <f t="shared" si="367"/>
        <v>0.30264170234784288</v>
      </c>
      <c r="J3957">
        <f t="shared" si="368"/>
        <v>-2.5655000000000001</v>
      </c>
      <c r="K3957">
        <f t="shared" si="369"/>
        <v>4.9497474683059157E-3</v>
      </c>
      <c r="L3957">
        <f t="shared" si="370"/>
        <v>-9.2564999999999991</v>
      </c>
      <c r="M3957">
        <f t="shared" si="371"/>
        <v>1.2848130214159557</v>
      </c>
    </row>
    <row r="3958" spans="1:13" x14ac:dyDescent="0.3">
      <c r="A3958">
        <v>36.666666666666664</v>
      </c>
      <c r="B3958">
        <v>-1.976</v>
      </c>
      <c r="C3958">
        <v>-1.546</v>
      </c>
      <c r="D3958">
        <v>-2.5609999999999999</v>
      </c>
      <c r="E3958">
        <v>-2.5619999999999998</v>
      </c>
      <c r="F3958">
        <v>-10.148999999999999</v>
      </c>
      <c r="G3958">
        <v>-8.34</v>
      </c>
      <c r="H3958">
        <f t="shared" si="366"/>
        <v>-1.7610000000000001</v>
      </c>
      <c r="I3958">
        <f t="shared" si="367"/>
        <v>0.30405591591021314</v>
      </c>
      <c r="J3958">
        <f t="shared" si="368"/>
        <v>-2.5614999999999997</v>
      </c>
      <c r="K3958">
        <f t="shared" si="369"/>
        <v>7.0710678118646967E-4</v>
      </c>
      <c r="L3958">
        <f t="shared" si="370"/>
        <v>-9.2444999999999986</v>
      </c>
      <c r="M3958">
        <f t="shared" si="371"/>
        <v>1.279156167166464</v>
      </c>
    </row>
    <row r="3959" spans="1:13" x14ac:dyDescent="0.3">
      <c r="A3959">
        <v>36.677083333333336</v>
      </c>
      <c r="B3959">
        <v>-1.9650000000000001</v>
      </c>
      <c r="C3959">
        <v>-1.5409999999999999</v>
      </c>
      <c r="D3959">
        <v>-2.536</v>
      </c>
      <c r="E3959">
        <v>-2.569</v>
      </c>
      <c r="F3959">
        <v>-10.141999999999999</v>
      </c>
      <c r="G3959">
        <v>-8.2959999999999994</v>
      </c>
      <c r="H3959">
        <f t="shared" si="366"/>
        <v>-1.7530000000000001</v>
      </c>
      <c r="I3959">
        <f t="shared" si="367"/>
        <v>0.29981327522309498</v>
      </c>
      <c r="J3959">
        <f t="shared" si="368"/>
        <v>-2.5525000000000002</v>
      </c>
      <c r="K3959">
        <f t="shared" si="369"/>
        <v>2.333452377915601E-2</v>
      </c>
      <c r="L3959">
        <f t="shared" si="370"/>
        <v>-9.2189999999999994</v>
      </c>
      <c r="M3959">
        <f t="shared" si="371"/>
        <v>1.3053191180703667</v>
      </c>
    </row>
    <row r="3960" spans="1:13" x14ac:dyDescent="0.3">
      <c r="A3960">
        <v>36.6875</v>
      </c>
      <c r="B3960">
        <v>-1.974</v>
      </c>
      <c r="C3960">
        <v>-1.5429999999999999</v>
      </c>
      <c r="D3960">
        <v>-2.5470000000000002</v>
      </c>
      <c r="E3960">
        <v>-2.56</v>
      </c>
      <c r="F3960">
        <v>-10.163</v>
      </c>
      <c r="G3960">
        <v>-8.3800000000000008</v>
      </c>
      <c r="H3960">
        <f t="shared" si="366"/>
        <v>-1.7585</v>
      </c>
      <c r="I3960">
        <f t="shared" si="367"/>
        <v>0.30476302269140149</v>
      </c>
      <c r="J3960">
        <f t="shared" si="368"/>
        <v>-2.5535000000000001</v>
      </c>
      <c r="K3960">
        <f t="shared" si="369"/>
        <v>9.1923881554250471E-3</v>
      </c>
      <c r="L3960">
        <f t="shared" si="370"/>
        <v>-9.2714999999999996</v>
      </c>
      <c r="M3960">
        <f t="shared" si="371"/>
        <v>1.260771390855614</v>
      </c>
    </row>
    <row r="3961" spans="1:13" x14ac:dyDescent="0.3">
      <c r="A3961">
        <v>36.697916666666664</v>
      </c>
      <c r="B3961">
        <v>-1.964</v>
      </c>
      <c r="C3961">
        <v>-1.532</v>
      </c>
      <c r="D3961">
        <v>-2.5449999999999999</v>
      </c>
      <c r="E3961">
        <v>-2.5590000000000002</v>
      </c>
      <c r="F3961">
        <v>-10.134</v>
      </c>
      <c r="G3961">
        <v>-8.1679999999999993</v>
      </c>
      <c r="H3961">
        <f t="shared" si="366"/>
        <v>-1.748</v>
      </c>
      <c r="I3961">
        <f t="shared" si="367"/>
        <v>0.30547012947258861</v>
      </c>
      <c r="J3961">
        <f t="shared" si="368"/>
        <v>-2.552</v>
      </c>
      <c r="K3961">
        <f t="shared" si="369"/>
        <v>9.8994949366118315E-3</v>
      </c>
      <c r="L3961">
        <f t="shared" si="370"/>
        <v>-9.1509999999999998</v>
      </c>
      <c r="M3961">
        <f t="shared" si="371"/>
        <v>1.3901719318127548</v>
      </c>
    </row>
    <row r="3962" spans="1:13" x14ac:dyDescent="0.3">
      <c r="A3962">
        <v>36.708333333333336</v>
      </c>
      <c r="B3962">
        <v>-1.97</v>
      </c>
      <c r="C3962">
        <v>-1.538</v>
      </c>
      <c r="D3962">
        <v>-2.5369999999999999</v>
      </c>
      <c r="E3962">
        <v>-2.556</v>
      </c>
      <c r="F3962">
        <v>-10.14</v>
      </c>
      <c r="G3962">
        <v>-8.2850000000000001</v>
      </c>
      <c r="H3962">
        <f t="shared" si="366"/>
        <v>-1.754</v>
      </c>
      <c r="I3962">
        <f t="shared" si="367"/>
        <v>0.30547012947259011</v>
      </c>
      <c r="J3962">
        <f t="shared" si="368"/>
        <v>-2.5465</v>
      </c>
      <c r="K3962">
        <f t="shared" si="369"/>
        <v>1.3435028842544494E-2</v>
      </c>
      <c r="L3962">
        <f t="shared" si="370"/>
        <v>-9.2125000000000004</v>
      </c>
      <c r="M3962">
        <f t="shared" si="371"/>
        <v>1.3116830791010394</v>
      </c>
    </row>
    <row r="3963" spans="1:13" x14ac:dyDescent="0.3">
      <c r="A3963">
        <v>36.71875</v>
      </c>
      <c r="B3963">
        <v>-1.962</v>
      </c>
      <c r="C3963">
        <v>-1.532</v>
      </c>
      <c r="D3963">
        <v>-2.5510000000000002</v>
      </c>
      <c r="E3963">
        <v>-2.5499999999999998</v>
      </c>
      <c r="F3963">
        <v>-10.105</v>
      </c>
      <c r="G3963">
        <v>-8.1300000000000008</v>
      </c>
      <c r="H3963">
        <f t="shared" si="366"/>
        <v>-1.7469999999999999</v>
      </c>
      <c r="I3963">
        <f t="shared" si="367"/>
        <v>0.30405591591021752</v>
      </c>
      <c r="J3963">
        <f t="shared" si="368"/>
        <v>-2.5505</v>
      </c>
      <c r="K3963">
        <f t="shared" si="369"/>
        <v>7.0710678118678365E-4</v>
      </c>
      <c r="L3963">
        <f t="shared" si="370"/>
        <v>-9.1174999999999997</v>
      </c>
      <c r="M3963">
        <f t="shared" si="371"/>
        <v>1.3965358928434501</v>
      </c>
    </row>
    <row r="3964" spans="1:13" x14ac:dyDescent="0.3">
      <c r="A3964">
        <v>36.729166666666664</v>
      </c>
      <c r="B3964">
        <v>-1.9610000000000001</v>
      </c>
      <c r="C3964">
        <v>-1.536</v>
      </c>
      <c r="D3964">
        <v>-2.5249999999999999</v>
      </c>
      <c r="E3964">
        <v>-2.5529999999999999</v>
      </c>
      <c r="F3964">
        <v>-10.1</v>
      </c>
      <c r="G3964">
        <v>-8.2840000000000007</v>
      </c>
      <c r="H3964">
        <f t="shared" si="366"/>
        <v>-1.7484999999999999</v>
      </c>
      <c r="I3964">
        <f t="shared" si="367"/>
        <v>0.30052038200428349</v>
      </c>
      <c r="J3964">
        <f t="shared" si="368"/>
        <v>-2.5389999999999997</v>
      </c>
      <c r="K3964">
        <f t="shared" si="369"/>
        <v>1.9798989873223347E-2</v>
      </c>
      <c r="L3964">
        <f t="shared" si="370"/>
        <v>-9.1920000000000002</v>
      </c>
      <c r="M3964">
        <f t="shared" si="371"/>
        <v>1.2841059146347695</v>
      </c>
    </row>
    <row r="3965" spans="1:13" x14ac:dyDescent="0.3">
      <c r="A3965">
        <v>36.739583333333336</v>
      </c>
      <c r="B3965">
        <v>-1.9590000000000001</v>
      </c>
      <c r="C3965">
        <v>-1.53</v>
      </c>
      <c r="D3965">
        <v>-2.5419999999999998</v>
      </c>
      <c r="E3965">
        <v>-2.5569999999999999</v>
      </c>
      <c r="F3965">
        <v>-10.08</v>
      </c>
      <c r="G3965">
        <v>-8.3140000000000001</v>
      </c>
      <c r="H3965">
        <f t="shared" si="366"/>
        <v>-1.7444999999999999</v>
      </c>
      <c r="I3965">
        <f t="shared" si="367"/>
        <v>0.30334880912903084</v>
      </c>
      <c r="J3965">
        <f t="shared" si="368"/>
        <v>-2.5495000000000001</v>
      </c>
      <c r="K3965">
        <f t="shared" si="369"/>
        <v>1.06066017177983E-2</v>
      </c>
      <c r="L3965">
        <f t="shared" si="370"/>
        <v>-9.1969999999999992</v>
      </c>
      <c r="M3965">
        <f t="shared" si="371"/>
        <v>1.2487505755754429</v>
      </c>
    </row>
    <row r="3966" spans="1:13" x14ac:dyDescent="0.3">
      <c r="A3966">
        <v>36.75</v>
      </c>
      <c r="B3966">
        <v>-1.9550000000000001</v>
      </c>
      <c r="C3966">
        <v>-1.5329999999999999</v>
      </c>
      <c r="D3966">
        <v>-2.5139999999999998</v>
      </c>
      <c r="E3966">
        <v>-2.5569999999999999</v>
      </c>
      <c r="F3966">
        <v>-10.071999999999999</v>
      </c>
      <c r="G3966">
        <v>-8.3190000000000008</v>
      </c>
      <c r="H3966">
        <f t="shared" si="366"/>
        <v>-1.744</v>
      </c>
      <c r="I3966">
        <f t="shared" si="367"/>
        <v>0.29839906166072466</v>
      </c>
      <c r="J3966">
        <f t="shared" si="368"/>
        <v>-2.5354999999999999</v>
      </c>
      <c r="K3966">
        <f t="shared" si="369"/>
        <v>3.0405591591021647E-2</v>
      </c>
      <c r="L3966">
        <f t="shared" si="370"/>
        <v>-9.1954999999999991</v>
      </c>
      <c r="M3966">
        <f t="shared" si="371"/>
        <v>1.2395581874200166</v>
      </c>
    </row>
    <row r="3967" spans="1:13" x14ac:dyDescent="0.3">
      <c r="A3967">
        <v>36.760416666666664</v>
      </c>
      <c r="B3967">
        <v>-1.9610000000000001</v>
      </c>
      <c r="C3967">
        <v>-1.526</v>
      </c>
      <c r="D3967">
        <v>-2.5110000000000001</v>
      </c>
      <c r="E3967">
        <v>-2.5419999999999998</v>
      </c>
      <c r="F3967">
        <v>-10.099</v>
      </c>
      <c r="G3967">
        <v>-8.2240000000000002</v>
      </c>
      <c r="H3967">
        <f t="shared" si="366"/>
        <v>-1.7435</v>
      </c>
      <c r="I3967">
        <f t="shared" si="367"/>
        <v>0.3075914498161485</v>
      </c>
      <c r="J3967">
        <f t="shared" si="368"/>
        <v>-2.5265</v>
      </c>
      <c r="K3967">
        <f t="shared" si="369"/>
        <v>2.1920310216782757E-2</v>
      </c>
      <c r="L3967">
        <f t="shared" si="370"/>
        <v>-9.1615000000000002</v>
      </c>
      <c r="M3967">
        <f t="shared" si="371"/>
        <v>1.3258252147247767</v>
      </c>
    </row>
    <row r="3968" spans="1:13" x14ac:dyDescent="0.3">
      <c r="A3968">
        <v>36.770833333333336</v>
      </c>
      <c r="B3968">
        <v>-1.958</v>
      </c>
      <c r="C3968">
        <v>-1.524</v>
      </c>
      <c r="D3968">
        <v>-2.5339999999999998</v>
      </c>
      <c r="E3968">
        <v>-2.5369999999999999</v>
      </c>
      <c r="F3968">
        <v>-10.137</v>
      </c>
      <c r="G3968">
        <v>-8.6769999999999996</v>
      </c>
      <c r="H3968">
        <f t="shared" si="366"/>
        <v>-1.7410000000000001</v>
      </c>
      <c r="I3968">
        <f t="shared" si="367"/>
        <v>0.3068843430349607</v>
      </c>
      <c r="J3968">
        <f t="shared" si="368"/>
        <v>-2.5354999999999999</v>
      </c>
      <c r="K3968">
        <f t="shared" si="369"/>
        <v>2.1213203435597231E-3</v>
      </c>
      <c r="L3968">
        <f t="shared" si="370"/>
        <v>-9.407</v>
      </c>
      <c r="M3968">
        <f t="shared" si="371"/>
        <v>1.0323759005323601</v>
      </c>
    </row>
    <row r="3969" spans="1:13" x14ac:dyDescent="0.3">
      <c r="A3969">
        <v>36.78125</v>
      </c>
      <c r="B3969">
        <v>-1.95</v>
      </c>
      <c r="C3969">
        <v>-1.53</v>
      </c>
      <c r="D3969">
        <v>-2.5110000000000001</v>
      </c>
      <c r="E3969">
        <v>-2.5430000000000001</v>
      </c>
      <c r="F3969">
        <v>-10.128</v>
      </c>
      <c r="G3969">
        <v>-8.4879999999999995</v>
      </c>
      <c r="H3969">
        <f t="shared" si="366"/>
        <v>-1.74</v>
      </c>
      <c r="I3969">
        <f t="shared" si="367"/>
        <v>0.2969848480983493</v>
      </c>
      <c r="J3969">
        <f t="shared" si="368"/>
        <v>-2.5270000000000001</v>
      </c>
      <c r="K3969">
        <f t="shared" si="369"/>
        <v>2.2627416997969541E-2</v>
      </c>
      <c r="L3969">
        <f t="shared" si="370"/>
        <v>-9.3079999999999998</v>
      </c>
      <c r="M3969">
        <f t="shared" si="371"/>
        <v>1.1596551211459383</v>
      </c>
    </row>
    <row r="3970" spans="1:13" x14ac:dyDescent="0.3">
      <c r="A3970">
        <v>36.791666666666664</v>
      </c>
      <c r="B3970">
        <v>-1.956</v>
      </c>
      <c r="C3970">
        <v>-1.516</v>
      </c>
      <c r="D3970">
        <v>-2.524</v>
      </c>
      <c r="E3970">
        <v>-2.5339999999999998</v>
      </c>
      <c r="F3970">
        <v>-10.154</v>
      </c>
      <c r="G3970">
        <v>-8.3510000000000009</v>
      </c>
      <c r="H3970">
        <f t="shared" si="366"/>
        <v>-1.736</v>
      </c>
      <c r="I3970">
        <f t="shared" si="367"/>
        <v>0.31112698372208092</v>
      </c>
      <c r="J3970">
        <f t="shared" si="368"/>
        <v>-2.5289999999999999</v>
      </c>
      <c r="K3970">
        <f t="shared" si="369"/>
        <v>7.0710678118653244E-3</v>
      </c>
      <c r="L3970">
        <f t="shared" si="370"/>
        <v>-9.2525000000000013</v>
      </c>
      <c r="M3970">
        <f t="shared" si="371"/>
        <v>1.2749135264793445</v>
      </c>
    </row>
    <row r="3971" spans="1:13" x14ac:dyDescent="0.3">
      <c r="A3971">
        <v>36.802083333333336</v>
      </c>
      <c r="B3971">
        <v>-1.9530000000000001</v>
      </c>
      <c r="C3971">
        <v>-1.5329999999999999</v>
      </c>
      <c r="D3971">
        <v>-2.524</v>
      </c>
      <c r="E3971">
        <v>-2.5259999999999998</v>
      </c>
      <c r="F3971">
        <v>-10.137</v>
      </c>
      <c r="G3971">
        <v>-9.1880000000000006</v>
      </c>
      <c r="H3971">
        <f t="shared" si="366"/>
        <v>-1.7429999999999999</v>
      </c>
      <c r="I3971">
        <f t="shared" si="367"/>
        <v>0.29698484809835229</v>
      </c>
      <c r="J3971">
        <f t="shared" si="368"/>
        <v>-2.5249999999999999</v>
      </c>
      <c r="K3971">
        <f t="shared" si="369"/>
        <v>1.4142135623729393E-3</v>
      </c>
      <c r="L3971">
        <f t="shared" si="370"/>
        <v>-9.6625000000000014</v>
      </c>
      <c r="M3971">
        <f t="shared" si="371"/>
        <v>0.67104433534603347</v>
      </c>
    </row>
    <row r="3972" spans="1:13" x14ac:dyDescent="0.3">
      <c r="A3972">
        <v>36.8125</v>
      </c>
      <c r="B3972">
        <v>-1.9450000000000001</v>
      </c>
      <c r="C3972">
        <v>-1.518</v>
      </c>
      <c r="D3972">
        <v>-2.5249999999999999</v>
      </c>
      <c r="E3972">
        <v>-2.5329999999999999</v>
      </c>
      <c r="F3972">
        <v>-10.103</v>
      </c>
      <c r="G3972">
        <v>-8.1039999999999992</v>
      </c>
      <c r="H3972">
        <f t="shared" ref="H3972:H4035" si="372">AVERAGE(B3972:C3972)</f>
        <v>-1.7315</v>
      </c>
      <c r="I3972">
        <f t="shared" ref="I3972:I4035" si="373">STDEV(B3972:C3972)</f>
        <v>0.30193459556665669</v>
      </c>
      <c r="J3972">
        <f t="shared" ref="J3972:J4035" si="374">AVERAGE(D3972:E3972)</f>
        <v>-2.5289999999999999</v>
      </c>
      <c r="K3972">
        <f t="shared" ref="K3972:K4035" si="375">STDEV(D3972:E3972)</f>
        <v>5.6568542494923853E-3</v>
      </c>
      <c r="L3972">
        <f t="shared" ref="L3972:L4035" si="376">AVERAGE(F3972:G3972)</f>
        <v>-9.1035000000000004</v>
      </c>
      <c r="M3972">
        <f t="shared" ref="M3972:M4035" si="377">STDEV(F3972:G3972)</f>
        <v>1.4135064555918946</v>
      </c>
    </row>
    <row r="3973" spans="1:13" x14ac:dyDescent="0.3">
      <c r="A3973">
        <v>36.822916666666664</v>
      </c>
      <c r="B3973">
        <v>-1.9530000000000001</v>
      </c>
      <c r="C3973">
        <v>-1.5289999999999999</v>
      </c>
      <c r="D3973">
        <v>-2.5219999999999998</v>
      </c>
      <c r="E3973">
        <v>-2.5369999999999999</v>
      </c>
      <c r="F3973">
        <v>-10.172000000000001</v>
      </c>
      <c r="G3973">
        <v>-9.2279999999999998</v>
      </c>
      <c r="H3973">
        <f t="shared" si="372"/>
        <v>-1.7410000000000001</v>
      </c>
      <c r="I3973">
        <f t="shared" si="373"/>
        <v>0.29981327522309498</v>
      </c>
      <c r="J3973">
        <f t="shared" si="374"/>
        <v>-2.5294999999999996</v>
      </c>
      <c r="K3973">
        <f t="shared" si="375"/>
        <v>1.06066017177983E-2</v>
      </c>
      <c r="L3973">
        <f t="shared" si="376"/>
        <v>-9.6999999999999993</v>
      </c>
      <c r="M3973">
        <f t="shared" si="377"/>
        <v>0.6675088014401015</v>
      </c>
    </row>
    <row r="3974" spans="1:13" x14ac:dyDescent="0.3">
      <c r="A3974">
        <v>36.833333333333336</v>
      </c>
      <c r="B3974">
        <v>-1.948</v>
      </c>
      <c r="C3974">
        <v>-1.5209999999999999</v>
      </c>
      <c r="D3974">
        <v>-2.5209999999999999</v>
      </c>
      <c r="E3974">
        <v>-2.5299999999999998</v>
      </c>
      <c r="F3974">
        <v>-10.156000000000001</v>
      </c>
      <c r="G3974">
        <v>-8.6229999999999993</v>
      </c>
      <c r="H3974">
        <f t="shared" si="372"/>
        <v>-1.7344999999999999</v>
      </c>
      <c r="I3974">
        <f t="shared" si="373"/>
        <v>0.3019345955666552</v>
      </c>
      <c r="J3974">
        <f t="shared" si="374"/>
        <v>-2.5255000000000001</v>
      </c>
      <c r="K3974">
        <f t="shared" si="375"/>
        <v>6.3639610306788549E-3</v>
      </c>
      <c r="L3974">
        <f t="shared" si="376"/>
        <v>-9.3895</v>
      </c>
      <c r="M3974">
        <f t="shared" si="377"/>
        <v>1.0839946955589781</v>
      </c>
    </row>
    <row r="3975" spans="1:13" x14ac:dyDescent="0.3">
      <c r="A3975">
        <v>36.84375</v>
      </c>
      <c r="B3975">
        <v>-1.9390000000000001</v>
      </c>
      <c r="C3975">
        <v>-1.5129999999999999</v>
      </c>
      <c r="D3975">
        <v>-2.5190000000000001</v>
      </c>
      <c r="E3975">
        <v>-2.5299999999999998</v>
      </c>
      <c r="F3975">
        <v>-10.108000000000001</v>
      </c>
      <c r="G3975">
        <v>-8.6890000000000001</v>
      </c>
      <c r="H3975">
        <f t="shared" si="372"/>
        <v>-1.726</v>
      </c>
      <c r="I3975">
        <f t="shared" si="373"/>
        <v>0.30122748878546923</v>
      </c>
      <c r="J3975">
        <f t="shared" si="374"/>
        <v>-2.5244999999999997</v>
      </c>
      <c r="K3975">
        <f t="shared" si="375"/>
        <v>7.778174593051794E-3</v>
      </c>
      <c r="L3975">
        <f t="shared" si="376"/>
        <v>-9.3985000000000003</v>
      </c>
      <c r="M3975">
        <f t="shared" si="377"/>
        <v>1.0033845225037112</v>
      </c>
    </row>
    <row r="3976" spans="1:13" x14ac:dyDescent="0.3">
      <c r="A3976">
        <v>36.854166666666664</v>
      </c>
      <c r="B3976">
        <v>-1.9470000000000001</v>
      </c>
      <c r="C3976">
        <v>-1.5149999999999999</v>
      </c>
      <c r="D3976">
        <v>-2.5190000000000001</v>
      </c>
      <c r="E3976">
        <v>-2.5249999999999999</v>
      </c>
      <c r="F3976">
        <v>-10.143000000000001</v>
      </c>
      <c r="G3976">
        <v>-8.4890000000000008</v>
      </c>
      <c r="H3976">
        <f t="shared" si="372"/>
        <v>-1.7309999999999999</v>
      </c>
      <c r="I3976">
        <f t="shared" si="373"/>
        <v>0.30547012947259011</v>
      </c>
      <c r="J3976">
        <f t="shared" si="374"/>
        <v>-2.5220000000000002</v>
      </c>
      <c r="K3976">
        <f t="shared" si="375"/>
        <v>4.2426406871191322E-3</v>
      </c>
      <c r="L3976">
        <f t="shared" si="376"/>
        <v>-9.3160000000000007</v>
      </c>
      <c r="M3976">
        <f t="shared" si="377"/>
        <v>1.1695546160825496</v>
      </c>
    </row>
    <row r="3977" spans="1:13" x14ac:dyDescent="0.3">
      <c r="A3977">
        <v>36.864583333333336</v>
      </c>
      <c r="B3977">
        <v>-1.9379999999999999</v>
      </c>
      <c r="C3977">
        <v>-1.5069999999999999</v>
      </c>
      <c r="D3977">
        <v>-2.5419999999999998</v>
      </c>
      <c r="E3977">
        <v>-2.5219999999999998</v>
      </c>
      <c r="F3977">
        <v>-10.128</v>
      </c>
      <c r="G3977">
        <v>-8.4830000000000005</v>
      </c>
      <c r="H3977">
        <f t="shared" si="372"/>
        <v>-1.7224999999999999</v>
      </c>
      <c r="I3977">
        <f t="shared" si="373"/>
        <v>0.30476302269140149</v>
      </c>
      <c r="J3977">
        <f t="shared" si="374"/>
        <v>-2.532</v>
      </c>
      <c r="K3977">
        <f t="shared" si="375"/>
        <v>1.4142135623730963E-2</v>
      </c>
      <c r="L3977">
        <f t="shared" si="376"/>
        <v>-9.3055000000000003</v>
      </c>
      <c r="M3977">
        <f t="shared" si="377"/>
        <v>1.1631906550518705</v>
      </c>
    </row>
    <row r="3978" spans="1:13" x14ac:dyDescent="0.3">
      <c r="A3978">
        <v>36.875</v>
      </c>
      <c r="B3978">
        <v>-1.9359999999999999</v>
      </c>
      <c r="C3978">
        <v>-1.5029999999999999</v>
      </c>
      <c r="D3978">
        <v>-2.5049999999999999</v>
      </c>
      <c r="E3978">
        <v>-2.5249999999999999</v>
      </c>
      <c r="F3978">
        <v>-10.135999999999999</v>
      </c>
      <c r="G3978">
        <v>-8.6110000000000007</v>
      </c>
      <c r="H3978">
        <f t="shared" si="372"/>
        <v>-1.7195</v>
      </c>
      <c r="I3978">
        <f t="shared" si="373"/>
        <v>0.30617723625377308</v>
      </c>
      <c r="J3978">
        <f t="shared" si="374"/>
        <v>-2.5149999999999997</v>
      </c>
      <c r="K3978">
        <f t="shared" si="375"/>
        <v>1.4142135623730963E-2</v>
      </c>
      <c r="L3978">
        <f t="shared" si="376"/>
        <v>-9.3734999999999999</v>
      </c>
      <c r="M3978">
        <f t="shared" si="377"/>
        <v>1.078337841309484</v>
      </c>
    </row>
    <row r="3979" spans="1:13" x14ac:dyDescent="0.3">
      <c r="A3979">
        <v>36.885416666666664</v>
      </c>
      <c r="B3979">
        <v>-1.9350000000000001</v>
      </c>
      <c r="C3979">
        <v>-1.5029999999999999</v>
      </c>
      <c r="D3979">
        <v>-2.5569999999999999</v>
      </c>
      <c r="E3979">
        <v>-2.54</v>
      </c>
      <c r="F3979">
        <v>-10.108000000000001</v>
      </c>
      <c r="G3979">
        <v>-8.5609999999999999</v>
      </c>
      <c r="H3979">
        <f t="shared" si="372"/>
        <v>-1.7189999999999999</v>
      </c>
      <c r="I3979">
        <f t="shared" si="373"/>
        <v>0.30547012947259011</v>
      </c>
      <c r="J3979">
        <f t="shared" si="374"/>
        <v>-2.5484999999999998</v>
      </c>
      <c r="K3979">
        <f t="shared" si="375"/>
        <v>1.2020815280171239E-2</v>
      </c>
      <c r="L3979">
        <f t="shared" si="376"/>
        <v>-9.3345000000000002</v>
      </c>
      <c r="M3979">
        <f t="shared" si="377"/>
        <v>1.0938941904955894</v>
      </c>
    </row>
    <row r="3980" spans="1:13" x14ac:dyDescent="0.3">
      <c r="A3980">
        <v>36.895833333333336</v>
      </c>
      <c r="B3980">
        <v>-1.931</v>
      </c>
      <c r="C3980">
        <v>-1.4830000000000001</v>
      </c>
      <c r="D3980">
        <v>-2.5369999999999999</v>
      </c>
      <c r="E3980">
        <v>-2.54</v>
      </c>
      <c r="F3980">
        <v>-10.089</v>
      </c>
      <c r="G3980">
        <v>-8.2639999999999993</v>
      </c>
      <c r="H3980">
        <f t="shared" si="372"/>
        <v>-1.7070000000000001</v>
      </c>
      <c r="I3980">
        <f t="shared" si="373"/>
        <v>0.31678383797157328</v>
      </c>
      <c r="J3980">
        <f t="shared" si="374"/>
        <v>-2.5385</v>
      </c>
      <c r="K3980">
        <f t="shared" si="375"/>
        <v>2.1213203435597231E-3</v>
      </c>
      <c r="L3980">
        <f t="shared" si="376"/>
        <v>-9.1765000000000008</v>
      </c>
      <c r="M3980">
        <f t="shared" si="377"/>
        <v>1.29046987566545</v>
      </c>
    </row>
    <row r="3981" spans="1:13" x14ac:dyDescent="0.3">
      <c r="A3981">
        <v>36.90625</v>
      </c>
      <c r="B3981">
        <v>-1.9359999999999999</v>
      </c>
      <c r="C3981">
        <v>-1.498</v>
      </c>
      <c r="D3981">
        <v>-2.5249999999999999</v>
      </c>
      <c r="E3981">
        <v>-2.5259999999999998</v>
      </c>
      <c r="F3981">
        <v>-10.089</v>
      </c>
      <c r="G3981">
        <v>-8.5060000000000002</v>
      </c>
      <c r="H3981">
        <f t="shared" si="372"/>
        <v>-1.7170000000000001</v>
      </c>
      <c r="I3981">
        <f t="shared" si="373"/>
        <v>0.30971277015970611</v>
      </c>
      <c r="J3981">
        <f t="shared" si="374"/>
        <v>-2.5255000000000001</v>
      </c>
      <c r="K3981">
        <f t="shared" si="375"/>
        <v>7.0710678118646967E-4</v>
      </c>
      <c r="L3981">
        <f t="shared" si="376"/>
        <v>-9.2974999999999994</v>
      </c>
      <c r="M3981">
        <f t="shared" si="377"/>
        <v>1.119350034618305</v>
      </c>
    </row>
    <row r="3982" spans="1:13" x14ac:dyDescent="0.3">
      <c r="A3982">
        <v>36.916666666666664</v>
      </c>
      <c r="B3982">
        <v>-1.9279999999999999</v>
      </c>
      <c r="C3982">
        <v>-1.492</v>
      </c>
      <c r="D3982">
        <v>-2.5390000000000001</v>
      </c>
      <c r="E3982">
        <v>-2.5310000000000001</v>
      </c>
      <c r="F3982">
        <v>-10.06</v>
      </c>
      <c r="G3982">
        <v>-8.0869999999999997</v>
      </c>
      <c r="H3982">
        <f t="shared" si="372"/>
        <v>-1.71</v>
      </c>
      <c r="I3982">
        <f t="shared" si="373"/>
        <v>0.30829855659733513</v>
      </c>
      <c r="J3982">
        <f t="shared" si="374"/>
        <v>-2.5350000000000001</v>
      </c>
      <c r="K3982">
        <f t="shared" si="375"/>
        <v>5.6568542494923853E-3</v>
      </c>
      <c r="L3982">
        <f t="shared" si="376"/>
        <v>-9.0734999999999992</v>
      </c>
      <c r="M3982">
        <f t="shared" si="377"/>
        <v>1.3951216792810741</v>
      </c>
    </row>
    <row r="3983" spans="1:13" x14ac:dyDescent="0.3">
      <c r="A3983">
        <v>36.927083333333336</v>
      </c>
      <c r="B3983">
        <v>-1.93</v>
      </c>
      <c r="C3983">
        <v>-1.4930000000000001</v>
      </c>
      <c r="D3983">
        <v>-2.5209999999999999</v>
      </c>
      <c r="E3983">
        <v>-2.5299999999999998</v>
      </c>
      <c r="F3983">
        <v>-10.039999999999999</v>
      </c>
      <c r="G3983">
        <v>-8.0719999999999992</v>
      </c>
      <c r="H3983">
        <f t="shared" si="372"/>
        <v>-1.7115</v>
      </c>
      <c r="I3983">
        <f t="shared" si="373"/>
        <v>0.30900566337852048</v>
      </c>
      <c r="J3983">
        <f t="shared" si="374"/>
        <v>-2.5255000000000001</v>
      </c>
      <c r="K3983">
        <f t="shared" si="375"/>
        <v>6.3639610306788549E-3</v>
      </c>
      <c r="L3983">
        <f t="shared" si="376"/>
        <v>-9.0559999999999992</v>
      </c>
      <c r="M3983">
        <f t="shared" si="377"/>
        <v>1.3915861453751333</v>
      </c>
    </row>
    <row r="3984" spans="1:13" x14ac:dyDescent="0.3">
      <c r="A3984">
        <v>36.9375</v>
      </c>
      <c r="B3984">
        <v>-1.93</v>
      </c>
      <c r="C3984">
        <v>-1.486</v>
      </c>
      <c r="D3984">
        <v>-2.5219999999999998</v>
      </c>
      <c r="E3984">
        <v>-2.5190000000000001</v>
      </c>
      <c r="F3984">
        <v>-10.042</v>
      </c>
      <c r="G3984">
        <v>-8.0259999999999998</v>
      </c>
      <c r="H3984">
        <f t="shared" si="372"/>
        <v>-1.708</v>
      </c>
      <c r="I3984">
        <f t="shared" si="373"/>
        <v>0.31395541084682743</v>
      </c>
      <c r="J3984">
        <f t="shared" si="374"/>
        <v>-2.5205000000000002</v>
      </c>
      <c r="K3984">
        <f t="shared" si="375"/>
        <v>2.1213203435594091E-3</v>
      </c>
      <c r="L3984">
        <f t="shared" si="376"/>
        <v>-9.0339999999999989</v>
      </c>
      <c r="M3984">
        <f t="shared" si="377"/>
        <v>1.4255272708720998</v>
      </c>
    </row>
    <row r="3985" spans="1:13" x14ac:dyDescent="0.3">
      <c r="A3985">
        <v>36.947916666666664</v>
      </c>
      <c r="B3985">
        <v>-1.9219999999999999</v>
      </c>
      <c r="C3985">
        <v>-1.492</v>
      </c>
      <c r="D3985">
        <v>-2.5249999999999999</v>
      </c>
      <c r="E3985">
        <v>-2.5139999999999998</v>
      </c>
      <c r="F3985">
        <v>-10.079000000000001</v>
      </c>
      <c r="G3985">
        <v>-8.1319999999999997</v>
      </c>
      <c r="H3985">
        <f t="shared" si="372"/>
        <v>-1.7069999999999999</v>
      </c>
      <c r="I3985">
        <f t="shared" si="373"/>
        <v>0.30405591591021602</v>
      </c>
      <c r="J3985">
        <f t="shared" si="374"/>
        <v>-2.5194999999999999</v>
      </c>
      <c r="K3985">
        <f t="shared" si="375"/>
        <v>7.778174593052108E-3</v>
      </c>
      <c r="L3985">
        <f t="shared" si="376"/>
        <v>-9.1054999999999993</v>
      </c>
      <c r="M3985">
        <f t="shared" si="377"/>
        <v>1.3767369029702228</v>
      </c>
    </row>
    <row r="3986" spans="1:13" x14ac:dyDescent="0.3">
      <c r="A3986">
        <v>36.958333333333336</v>
      </c>
      <c r="B3986">
        <v>-1.927</v>
      </c>
      <c r="C3986">
        <v>-1.4830000000000001</v>
      </c>
      <c r="D3986">
        <v>-2.4990000000000001</v>
      </c>
      <c r="E3986">
        <v>-2.5129999999999999</v>
      </c>
      <c r="F3986">
        <v>-10.096</v>
      </c>
      <c r="G3986">
        <v>-8.1389999999999993</v>
      </c>
      <c r="H3986">
        <f t="shared" si="372"/>
        <v>-1.7050000000000001</v>
      </c>
      <c r="I3986">
        <f t="shared" si="373"/>
        <v>0.31395541084682604</v>
      </c>
      <c r="J3986">
        <f t="shared" si="374"/>
        <v>-2.5060000000000002</v>
      </c>
      <c r="K3986">
        <f t="shared" si="375"/>
        <v>9.8994949366115175E-3</v>
      </c>
      <c r="L3986">
        <f t="shared" si="376"/>
        <v>-9.1174999999999997</v>
      </c>
      <c r="M3986">
        <f t="shared" si="377"/>
        <v>1.3838079707820676</v>
      </c>
    </row>
    <row r="3987" spans="1:13" x14ac:dyDescent="0.3">
      <c r="A3987">
        <v>36.96875</v>
      </c>
      <c r="B3987">
        <v>-1.925</v>
      </c>
      <c r="C3987">
        <v>-1.486</v>
      </c>
      <c r="D3987">
        <v>-2.516</v>
      </c>
      <c r="E3987">
        <v>-2.5</v>
      </c>
      <c r="F3987">
        <v>-10.103</v>
      </c>
      <c r="G3987">
        <v>-8.1440000000000001</v>
      </c>
      <c r="H3987">
        <f t="shared" si="372"/>
        <v>-1.7055</v>
      </c>
      <c r="I3987">
        <f t="shared" si="373"/>
        <v>0.31041987694089485</v>
      </c>
      <c r="J3987">
        <f t="shared" si="374"/>
        <v>-2.508</v>
      </c>
      <c r="K3987">
        <f t="shared" si="375"/>
        <v>1.1313708498984771E-2</v>
      </c>
      <c r="L3987">
        <f t="shared" si="376"/>
        <v>-9.1234999999999999</v>
      </c>
      <c r="M3987">
        <f t="shared" si="377"/>
        <v>1.3852221843444421</v>
      </c>
    </row>
    <row r="3988" spans="1:13" x14ac:dyDescent="0.3">
      <c r="A3988">
        <v>36.979166666666664</v>
      </c>
      <c r="B3988">
        <v>-1.9179999999999999</v>
      </c>
      <c r="C3988">
        <v>-1.4830000000000001</v>
      </c>
      <c r="D3988">
        <v>-2.5009999999999999</v>
      </c>
      <c r="E3988">
        <v>-2.4990000000000001</v>
      </c>
      <c r="F3988">
        <v>-10.102</v>
      </c>
      <c r="G3988">
        <v>-8.7360000000000007</v>
      </c>
      <c r="H3988">
        <f t="shared" si="372"/>
        <v>-1.7004999999999999</v>
      </c>
      <c r="I3988">
        <f t="shared" si="373"/>
        <v>0.30759144981614994</v>
      </c>
      <c r="J3988">
        <f t="shared" si="374"/>
        <v>-2.5</v>
      </c>
      <c r="K3988">
        <f t="shared" si="375"/>
        <v>1.4142135623729393E-3</v>
      </c>
      <c r="L3988">
        <f t="shared" si="376"/>
        <v>-9.4190000000000005</v>
      </c>
      <c r="M3988">
        <f t="shared" si="377"/>
        <v>0.96590786310082366</v>
      </c>
    </row>
    <row r="3989" spans="1:13" x14ac:dyDescent="0.3">
      <c r="A3989">
        <v>36.989583333333336</v>
      </c>
      <c r="B3989">
        <v>-1.919</v>
      </c>
      <c r="C3989">
        <v>-1.472</v>
      </c>
      <c r="D3989">
        <v>-2.4740000000000002</v>
      </c>
      <c r="E3989">
        <v>-2.4940000000000002</v>
      </c>
      <c r="F3989">
        <v>-10.089</v>
      </c>
      <c r="G3989">
        <v>-8.6319999999999997</v>
      </c>
      <c r="H3989">
        <f t="shared" si="372"/>
        <v>-1.6955</v>
      </c>
      <c r="I3989">
        <f t="shared" si="373"/>
        <v>0.31607673119038543</v>
      </c>
      <c r="J3989">
        <f t="shared" si="374"/>
        <v>-2.484</v>
      </c>
      <c r="K3989">
        <f t="shared" si="375"/>
        <v>1.4142135623730963E-2</v>
      </c>
      <c r="L3989">
        <f t="shared" si="376"/>
        <v>-9.3605</v>
      </c>
      <c r="M3989">
        <f t="shared" si="377"/>
        <v>1.0302545801888003</v>
      </c>
    </row>
    <row r="3990" spans="1:13" x14ac:dyDescent="0.3">
      <c r="A3990">
        <v>37</v>
      </c>
      <c r="B3990">
        <v>-1.9239999999999999</v>
      </c>
      <c r="C3990">
        <v>-1.49</v>
      </c>
      <c r="D3990">
        <v>-2.4809999999999999</v>
      </c>
      <c r="E3990">
        <v>-2.4849999999999999</v>
      </c>
      <c r="F3990">
        <v>-10.105</v>
      </c>
      <c r="G3990">
        <v>-8.5120000000000005</v>
      </c>
      <c r="H3990">
        <f t="shared" si="372"/>
        <v>-1.7069999999999999</v>
      </c>
      <c r="I3990">
        <f t="shared" si="373"/>
        <v>0.30688434303496215</v>
      </c>
      <c r="J3990">
        <f t="shared" si="374"/>
        <v>-2.4829999999999997</v>
      </c>
      <c r="K3990">
        <f t="shared" si="375"/>
        <v>2.8284271247461927E-3</v>
      </c>
      <c r="L3990">
        <f t="shared" si="376"/>
        <v>-9.3085000000000004</v>
      </c>
      <c r="M3990">
        <f t="shared" si="377"/>
        <v>1.1264211024301702</v>
      </c>
    </row>
    <row r="3991" spans="1:13" x14ac:dyDescent="0.3">
      <c r="A3991">
        <v>37.010416666666671</v>
      </c>
      <c r="B3991">
        <v>-1.915</v>
      </c>
      <c r="C3991">
        <v>-1.4770000000000001</v>
      </c>
      <c r="D3991">
        <v>-2.488</v>
      </c>
      <c r="E3991">
        <v>-2.4830000000000001</v>
      </c>
      <c r="F3991">
        <v>-10.076000000000001</v>
      </c>
      <c r="G3991">
        <v>-8.4260000000000002</v>
      </c>
      <c r="H3991">
        <f t="shared" si="372"/>
        <v>-1.6960000000000002</v>
      </c>
      <c r="I3991">
        <f t="shared" si="373"/>
        <v>0.30971277015970611</v>
      </c>
      <c r="J3991">
        <f t="shared" si="374"/>
        <v>-2.4855</v>
      </c>
      <c r="K3991">
        <f t="shared" si="375"/>
        <v>3.5355339059326622E-3</v>
      </c>
      <c r="L3991">
        <f t="shared" si="376"/>
        <v>-9.2510000000000012</v>
      </c>
      <c r="M3991">
        <f t="shared" si="377"/>
        <v>1.1667261889578036</v>
      </c>
    </row>
    <row r="3992" spans="1:13" x14ac:dyDescent="0.3">
      <c r="A3992">
        <v>37.020833333333329</v>
      </c>
      <c r="B3992">
        <v>-1.913</v>
      </c>
      <c r="C3992">
        <v>-1.47</v>
      </c>
      <c r="D3992">
        <v>-2.4910000000000001</v>
      </c>
      <c r="E3992">
        <v>-2.4849999999999999</v>
      </c>
      <c r="F3992">
        <v>-10.042999999999999</v>
      </c>
      <c r="G3992">
        <v>-8.4890000000000008</v>
      </c>
      <c r="H3992">
        <f t="shared" si="372"/>
        <v>-1.6915</v>
      </c>
      <c r="I3992">
        <f t="shared" si="373"/>
        <v>0.31324830406564047</v>
      </c>
      <c r="J3992">
        <f t="shared" si="374"/>
        <v>-2.488</v>
      </c>
      <c r="K3992">
        <f t="shared" si="375"/>
        <v>4.2426406871194462E-3</v>
      </c>
      <c r="L3992">
        <f t="shared" si="376"/>
        <v>-9.266</v>
      </c>
      <c r="M3992">
        <f t="shared" si="377"/>
        <v>1.0988439379638939</v>
      </c>
    </row>
    <row r="3993" spans="1:13" x14ac:dyDescent="0.3">
      <c r="A3993">
        <v>37.03125</v>
      </c>
      <c r="B3993">
        <v>-1.9079999999999999</v>
      </c>
      <c r="C3993">
        <v>-1.46</v>
      </c>
      <c r="D3993">
        <v>-2.4940000000000002</v>
      </c>
      <c r="E3993">
        <v>-2.5259999999999998</v>
      </c>
      <c r="F3993">
        <v>-9.8940000000000001</v>
      </c>
      <c r="G3993">
        <v>-8.3740000000000006</v>
      </c>
      <c r="H3993">
        <f t="shared" si="372"/>
        <v>-1.6839999999999999</v>
      </c>
      <c r="I3993">
        <f t="shared" si="373"/>
        <v>0.31678383797157328</v>
      </c>
      <c r="J3993">
        <f t="shared" si="374"/>
        <v>-2.5099999999999998</v>
      </c>
      <c r="K3993">
        <f t="shared" si="375"/>
        <v>2.2627416997969226E-2</v>
      </c>
      <c r="L3993">
        <f t="shared" si="376"/>
        <v>-9.1340000000000003</v>
      </c>
      <c r="M3993">
        <f t="shared" si="377"/>
        <v>1.074802307403552</v>
      </c>
    </row>
    <row r="3994" spans="1:13" x14ac:dyDescent="0.3">
      <c r="A3994">
        <v>37.041666666666671</v>
      </c>
      <c r="B3994">
        <v>-1.91</v>
      </c>
      <c r="C3994">
        <v>-1.464</v>
      </c>
      <c r="D3994">
        <v>-2.5449999999999999</v>
      </c>
      <c r="E3994">
        <v>-2.5590000000000002</v>
      </c>
      <c r="F3994">
        <v>-9.8819999999999997</v>
      </c>
      <c r="G3994">
        <v>-8.3930000000000007</v>
      </c>
      <c r="H3994">
        <f t="shared" si="372"/>
        <v>-1.6869999999999998</v>
      </c>
      <c r="I3994">
        <f t="shared" si="373"/>
        <v>0.31536962440920202</v>
      </c>
      <c r="J3994">
        <f t="shared" si="374"/>
        <v>-2.552</v>
      </c>
      <c r="K3994">
        <f t="shared" si="375"/>
        <v>9.8994949366118315E-3</v>
      </c>
      <c r="L3994">
        <f t="shared" si="376"/>
        <v>-9.1374999999999993</v>
      </c>
      <c r="M3994">
        <f t="shared" si="377"/>
        <v>1.0528819971867684</v>
      </c>
    </row>
    <row r="3995" spans="1:13" x14ac:dyDescent="0.3">
      <c r="A3995">
        <v>37.052083333333329</v>
      </c>
      <c r="B3995">
        <v>-1.9119999999999999</v>
      </c>
      <c r="C3995">
        <v>-1.472</v>
      </c>
      <c r="D3995">
        <v>-2.5270000000000001</v>
      </c>
      <c r="E3995">
        <v>-2.5390000000000001</v>
      </c>
      <c r="F3995">
        <v>-9.94</v>
      </c>
      <c r="G3995">
        <v>-8.3140000000000001</v>
      </c>
      <c r="H3995">
        <f t="shared" si="372"/>
        <v>-1.6919999999999999</v>
      </c>
      <c r="I3995">
        <f t="shared" si="373"/>
        <v>0.31112698372208231</v>
      </c>
      <c r="J3995">
        <f t="shared" si="374"/>
        <v>-2.5330000000000004</v>
      </c>
      <c r="K3995">
        <f t="shared" si="375"/>
        <v>8.4852813742385784E-3</v>
      </c>
      <c r="L3995">
        <f t="shared" si="376"/>
        <v>-9.1269999999999989</v>
      </c>
      <c r="M3995">
        <f t="shared" si="377"/>
        <v>1.1497556262093258</v>
      </c>
    </row>
    <row r="3996" spans="1:13" x14ac:dyDescent="0.3">
      <c r="A3996">
        <v>37.0625</v>
      </c>
      <c r="B3996">
        <v>-1.9790000000000001</v>
      </c>
      <c r="C3996">
        <v>-1.452</v>
      </c>
      <c r="D3996">
        <v>-2.516</v>
      </c>
      <c r="E3996">
        <v>-2.5830000000000002</v>
      </c>
      <c r="F3996">
        <v>-9.5630000000000006</v>
      </c>
      <c r="G3996">
        <v>-8.2759999999999998</v>
      </c>
      <c r="H3996">
        <f t="shared" si="372"/>
        <v>-1.7155</v>
      </c>
      <c r="I3996">
        <f t="shared" si="373"/>
        <v>0.37264527368531108</v>
      </c>
      <c r="J3996">
        <f t="shared" si="374"/>
        <v>-2.5495000000000001</v>
      </c>
      <c r="K3996">
        <f t="shared" si="375"/>
        <v>4.7376154339498801E-2</v>
      </c>
      <c r="L3996">
        <f t="shared" si="376"/>
        <v>-8.9194999999999993</v>
      </c>
      <c r="M3996">
        <f t="shared" si="377"/>
        <v>0.91004642738708719</v>
      </c>
    </row>
    <row r="3997" spans="1:13" x14ac:dyDescent="0.3">
      <c r="A3997">
        <v>37.072916666666671</v>
      </c>
      <c r="B3997">
        <v>-1.9419999999999999</v>
      </c>
      <c r="C3997">
        <v>-1.4410000000000001</v>
      </c>
      <c r="D3997">
        <v>-2.5409999999999999</v>
      </c>
      <c r="E3997">
        <v>-2.6230000000000002</v>
      </c>
      <c r="F3997">
        <v>-9.6969999999999992</v>
      </c>
      <c r="G3997">
        <v>-8.3170000000000002</v>
      </c>
      <c r="H3997">
        <f t="shared" si="372"/>
        <v>-1.6915</v>
      </c>
      <c r="I3997">
        <f t="shared" si="373"/>
        <v>0.35426049737445942</v>
      </c>
      <c r="J3997">
        <f t="shared" si="374"/>
        <v>-2.5819999999999999</v>
      </c>
      <c r="K3997">
        <f t="shared" si="375"/>
        <v>5.7982756057297108E-2</v>
      </c>
      <c r="L3997">
        <f t="shared" si="376"/>
        <v>-9.0069999999999997</v>
      </c>
      <c r="M3997">
        <f t="shared" si="377"/>
        <v>0.9758073580374349</v>
      </c>
    </row>
    <row r="3998" spans="1:13" x14ac:dyDescent="0.3">
      <c r="A3998">
        <v>37.083333333333329</v>
      </c>
      <c r="B3998">
        <v>-1.9970000000000001</v>
      </c>
      <c r="C3998">
        <v>-1.458</v>
      </c>
      <c r="D3998">
        <v>-2.5760000000000001</v>
      </c>
      <c r="E3998">
        <v>-2.6080000000000001</v>
      </c>
      <c r="F3998">
        <v>-9.3279999999999994</v>
      </c>
      <c r="G3998">
        <v>-8.4710000000000001</v>
      </c>
      <c r="H3998">
        <f t="shared" si="372"/>
        <v>-1.7275</v>
      </c>
      <c r="I3998">
        <f t="shared" si="373"/>
        <v>0.38113055505954913</v>
      </c>
      <c r="J3998">
        <f t="shared" si="374"/>
        <v>-2.5920000000000001</v>
      </c>
      <c r="K3998">
        <f t="shared" si="375"/>
        <v>2.2627416997969541E-2</v>
      </c>
      <c r="L3998">
        <f t="shared" si="376"/>
        <v>-8.8994999999999997</v>
      </c>
      <c r="M3998">
        <f t="shared" si="377"/>
        <v>0.60599051147687077</v>
      </c>
    </row>
    <row r="3999" spans="1:13" x14ac:dyDescent="0.3">
      <c r="A3999">
        <v>37.09375</v>
      </c>
      <c r="B3999">
        <v>-2.073</v>
      </c>
      <c r="C3999">
        <v>-1.615</v>
      </c>
      <c r="D3999">
        <v>-2.6739999999999999</v>
      </c>
      <c r="E3999">
        <v>-2.7090000000000001</v>
      </c>
      <c r="F3999">
        <v>-9.7769999999999992</v>
      </c>
      <c r="G3999">
        <v>-9.4870000000000001</v>
      </c>
      <c r="H3999">
        <f t="shared" si="372"/>
        <v>-1.8439999999999999</v>
      </c>
      <c r="I3999">
        <f t="shared" si="373"/>
        <v>0.32385490578344001</v>
      </c>
      <c r="J3999">
        <f t="shared" si="374"/>
        <v>-2.6915</v>
      </c>
      <c r="K3999">
        <f t="shared" si="375"/>
        <v>2.4748737341529263E-2</v>
      </c>
      <c r="L3999">
        <f t="shared" si="376"/>
        <v>-9.6319999999999997</v>
      </c>
      <c r="M3999">
        <f t="shared" si="377"/>
        <v>0.20506096654409819</v>
      </c>
    </row>
    <row r="4000" spans="1:13" x14ac:dyDescent="0.3">
      <c r="A4000">
        <v>37.104166666666671</v>
      </c>
      <c r="B4000">
        <v>-2.1219999999999999</v>
      </c>
      <c r="C4000">
        <v>-1.6839999999999999</v>
      </c>
      <c r="D4000">
        <v>-2.7170000000000001</v>
      </c>
      <c r="E4000">
        <v>-2.8029999999999999</v>
      </c>
      <c r="F4000">
        <v>-10.138999999999999</v>
      </c>
      <c r="G4000">
        <v>-9.4390000000000001</v>
      </c>
      <c r="H4000">
        <f t="shared" si="372"/>
        <v>-1.903</v>
      </c>
      <c r="I4000">
        <f t="shared" si="373"/>
        <v>0.30971277015970755</v>
      </c>
      <c r="J4000">
        <f t="shared" si="374"/>
        <v>-2.76</v>
      </c>
      <c r="K4000">
        <f t="shared" si="375"/>
        <v>6.0811183182042983E-2</v>
      </c>
      <c r="L4000">
        <f t="shared" si="376"/>
        <v>-9.7889999999999997</v>
      </c>
      <c r="M4000">
        <f t="shared" si="377"/>
        <v>0.49497474683058273</v>
      </c>
    </row>
    <row r="4001" spans="1:13" x14ac:dyDescent="0.3">
      <c r="A4001">
        <v>37.114583333333329</v>
      </c>
      <c r="B4001">
        <v>-2.1749999999999998</v>
      </c>
      <c r="C4001">
        <v>-1.8140000000000001</v>
      </c>
      <c r="D4001">
        <v>-2.7429999999999999</v>
      </c>
      <c r="E4001">
        <v>-2.8860000000000001</v>
      </c>
      <c r="F4001">
        <v>-10.611000000000001</v>
      </c>
      <c r="G4001">
        <v>-9.375</v>
      </c>
      <c r="H4001">
        <f t="shared" si="372"/>
        <v>-1.9944999999999999</v>
      </c>
      <c r="I4001">
        <f t="shared" si="373"/>
        <v>0.2552655480083435</v>
      </c>
      <c r="J4001">
        <f t="shared" si="374"/>
        <v>-2.8144999999999998</v>
      </c>
      <c r="K4001">
        <f t="shared" si="375"/>
        <v>0.10111626970967647</v>
      </c>
      <c r="L4001">
        <f t="shared" si="376"/>
        <v>-9.9930000000000003</v>
      </c>
      <c r="M4001">
        <f t="shared" si="377"/>
        <v>0.8739839815465732</v>
      </c>
    </row>
    <row r="4002" spans="1:13" x14ac:dyDescent="0.3">
      <c r="A4002">
        <v>37.125</v>
      </c>
      <c r="B4002">
        <v>-2.2040000000000002</v>
      </c>
      <c r="C4002">
        <v>-1.72</v>
      </c>
      <c r="D4002">
        <v>-2.7970000000000002</v>
      </c>
      <c r="E4002">
        <v>-3.0089999999999999</v>
      </c>
      <c r="F4002">
        <v>-10.551</v>
      </c>
      <c r="G4002">
        <v>-10.31</v>
      </c>
      <c r="H4002">
        <f t="shared" si="372"/>
        <v>-1.9620000000000002</v>
      </c>
      <c r="I4002">
        <f t="shared" si="373"/>
        <v>0.34223968209428918</v>
      </c>
      <c r="J4002">
        <f t="shared" si="374"/>
        <v>-2.903</v>
      </c>
      <c r="K4002">
        <f t="shared" si="375"/>
        <v>0.1499066376115479</v>
      </c>
      <c r="L4002">
        <f t="shared" si="376"/>
        <v>-10.4305</v>
      </c>
      <c r="M4002">
        <f t="shared" si="377"/>
        <v>0.17041273426595771</v>
      </c>
    </row>
    <row r="4003" spans="1:13" x14ac:dyDescent="0.3">
      <c r="A4003">
        <v>37.135416666666671</v>
      </c>
      <c r="B4003">
        <v>-2.218</v>
      </c>
      <c r="C4003">
        <v>-1.754</v>
      </c>
      <c r="D4003">
        <v>-2.8</v>
      </c>
      <c r="E4003">
        <v>-3.0790000000000002</v>
      </c>
      <c r="F4003">
        <v>-10.622</v>
      </c>
      <c r="G4003">
        <v>-9.39</v>
      </c>
      <c r="H4003">
        <f t="shared" si="372"/>
        <v>-1.986</v>
      </c>
      <c r="I4003">
        <f t="shared" si="373"/>
        <v>0.32809754647055833</v>
      </c>
      <c r="J4003">
        <f t="shared" si="374"/>
        <v>-2.9394999999999998</v>
      </c>
      <c r="K4003">
        <f t="shared" si="375"/>
        <v>0.197282791951047</v>
      </c>
      <c r="L4003">
        <f t="shared" si="376"/>
        <v>-10.006</v>
      </c>
      <c r="M4003">
        <f t="shared" si="377"/>
        <v>0.87115555442182602</v>
      </c>
    </row>
    <row r="4004" spans="1:13" x14ac:dyDescent="0.3">
      <c r="A4004">
        <v>37.145833333333329</v>
      </c>
      <c r="B4004">
        <v>-2.2429999999999999</v>
      </c>
      <c r="C4004">
        <v>-1.768</v>
      </c>
      <c r="D4004">
        <v>-2.8</v>
      </c>
      <c r="E4004">
        <v>-3.0030000000000001</v>
      </c>
      <c r="F4004">
        <v>-10.662000000000001</v>
      </c>
      <c r="G4004">
        <v>-10.225</v>
      </c>
      <c r="H4004">
        <f t="shared" si="372"/>
        <v>-2.0055000000000001</v>
      </c>
      <c r="I4004">
        <f t="shared" si="373"/>
        <v>0.33587572106360808</v>
      </c>
      <c r="J4004">
        <f t="shared" si="374"/>
        <v>-2.9015</v>
      </c>
      <c r="K4004">
        <f t="shared" si="375"/>
        <v>0.14354267658086936</v>
      </c>
      <c r="L4004">
        <f t="shared" si="376"/>
        <v>-10.4435</v>
      </c>
      <c r="M4004">
        <f t="shared" si="377"/>
        <v>0.30900566337852209</v>
      </c>
    </row>
    <row r="4005" spans="1:13" x14ac:dyDescent="0.3">
      <c r="A4005">
        <v>37.15625</v>
      </c>
      <c r="B4005">
        <v>-2.2440000000000002</v>
      </c>
      <c r="C4005">
        <v>-1.7929999999999999</v>
      </c>
      <c r="D4005">
        <v>-2.8279999999999998</v>
      </c>
      <c r="E4005">
        <v>-3.0030000000000001</v>
      </c>
      <c r="F4005">
        <v>-10.717000000000001</v>
      </c>
      <c r="G4005">
        <v>-10.715999999999999</v>
      </c>
      <c r="H4005">
        <f t="shared" si="372"/>
        <v>-2.0185</v>
      </c>
      <c r="I4005">
        <f t="shared" si="373"/>
        <v>0.31890515831513533</v>
      </c>
      <c r="J4005">
        <f t="shared" si="374"/>
        <v>-2.9154999999999998</v>
      </c>
      <c r="K4005">
        <f t="shared" si="375"/>
        <v>0.123743686707646</v>
      </c>
      <c r="L4005">
        <f t="shared" si="376"/>
        <v>-10.7165</v>
      </c>
      <c r="M4005">
        <f t="shared" si="377"/>
        <v>7.0710678118741173E-4</v>
      </c>
    </row>
    <row r="4006" spans="1:13" x14ac:dyDescent="0.3">
      <c r="A4006">
        <v>37.166666666666671</v>
      </c>
      <c r="B4006">
        <v>-2.258</v>
      </c>
      <c r="C4006">
        <v>-1.8029999999999999</v>
      </c>
      <c r="D4006">
        <v>-2.911</v>
      </c>
      <c r="E4006">
        <v>-3.0670000000000002</v>
      </c>
      <c r="F4006">
        <v>-10.34</v>
      </c>
      <c r="G4006">
        <v>-10.382999999999999</v>
      </c>
      <c r="H4006">
        <f t="shared" si="372"/>
        <v>-2.0305</v>
      </c>
      <c r="I4006">
        <f t="shared" si="373"/>
        <v>0.32173358543988034</v>
      </c>
      <c r="J4006">
        <f t="shared" si="374"/>
        <v>-2.9889999999999999</v>
      </c>
      <c r="K4006">
        <f t="shared" si="375"/>
        <v>0.11030865786510152</v>
      </c>
      <c r="L4006">
        <f t="shared" si="376"/>
        <v>-10.361499999999999</v>
      </c>
      <c r="M4006">
        <f t="shared" si="377"/>
        <v>3.0405591591021019E-2</v>
      </c>
    </row>
    <row r="4007" spans="1:13" x14ac:dyDescent="0.3">
      <c r="A4007">
        <v>37.177083333333329</v>
      </c>
      <c r="B4007">
        <v>-2.484</v>
      </c>
      <c r="C4007">
        <v>-1.7849999999999999</v>
      </c>
      <c r="D4007">
        <v>-2.851</v>
      </c>
      <c r="E4007">
        <v>-3.1589999999999998</v>
      </c>
      <c r="F4007">
        <v>-10.756</v>
      </c>
      <c r="G4007">
        <v>-9.4350000000000005</v>
      </c>
      <c r="H4007">
        <f t="shared" si="372"/>
        <v>-2.1345000000000001</v>
      </c>
      <c r="I4007">
        <f t="shared" si="373"/>
        <v>0.49426764004939633</v>
      </c>
      <c r="J4007">
        <f t="shared" si="374"/>
        <v>-3.0049999999999999</v>
      </c>
      <c r="K4007">
        <f t="shared" si="375"/>
        <v>0.2177888886054565</v>
      </c>
      <c r="L4007">
        <f t="shared" si="376"/>
        <v>-10.095500000000001</v>
      </c>
      <c r="M4007">
        <f t="shared" si="377"/>
        <v>0.93408805794742911</v>
      </c>
    </row>
    <row r="4008" spans="1:13" x14ac:dyDescent="0.3">
      <c r="A4008">
        <v>37.1875</v>
      </c>
      <c r="B4008">
        <v>-2.3780000000000001</v>
      </c>
      <c r="C4008">
        <v>-1.754</v>
      </c>
      <c r="D4008">
        <v>-2.903</v>
      </c>
      <c r="E4008">
        <v>-3.1059999999999999</v>
      </c>
      <c r="F4008">
        <v>-10.757</v>
      </c>
      <c r="G4008">
        <v>-9.8279999999999994</v>
      </c>
      <c r="H4008">
        <f t="shared" si="372"/>
        <v>-2.0659999999999998</v>
      </c>
      <c r="I4008">
        <f t="shared" si="373"/>
        <v>0.44123463146040892</v>
      </c>
      <c r="J4008">
        <f t="shared" si="374"/>
        <v>-3.0045000000000002</v>
      </c>
      <c r="K4008">
        <f t="shared" si="375"/>
        <v>0.14354267658086906</v>
      </c>
      <c r="L4008">
        <f t="shared" si="376"/>
        <v>-10.2925</v>
      </c>
      <c r="M4008">
        <f t="shared" si="377"/>
        <v>0.65690219972230279</v>
      </c>
    </row>
    <row r="4009" spans="1:13" x14ac:dyDescent="0.3">
      <c r="A4009">
        <v>37.197916666666671</v>
      </c>
      <c r="B4009">
        <v>-2.3580000000000001</v>
      </c>
      <c r="C4009">
        <v>-1.7529999999999999</v>
      </c>
      <c r="D4009">
        <v>-2.863</v>
      </c>
      <c r="E4009">
        <v>-3.0920000000000001</v>
      </c>
      <c r="F4009">
        <v>-10.872999999999999</v>
      </c>
      <c r="G4009">
        <v>-9.99</v>
      </c>
      <c r="H4009">
        <f t="shared" si="372"/>
        <v>-2.0554999999999999</v>
      </c>
      <c r="I4009">
        <f t="shared" si="373"/>
        <v>0.42779960261786154</v>
      </c>
      <c r="J4009">
        <f t="shared" si="374"/>
        <v>-2.9775</v>
      </c>
      <c r="K4009">
        <f t="shared" si="375"/>
        <v>0.16192745289171945</v>
      </c>
      <c r="L4009">
        <f t="shared" si="376"/>
        <v>-10.4315</v>
      </c>
      <c r="M4009">
        <f t="shared" si="377"/>
        <v>0.62437528778772078</v>
      </c>
    </row>
    <row r="4010" spans="1:13" x14ac:dyDescent="0.3">
      <c r="A4010">
        <v>37.208333333333329</v>
      </c>
      <c r="B4010">
        <v>-2.3580000000000001</v>
      </c>
      <c r="C4010">
        <v>-1.796</v>
      </c>
      <c r="D4010">
        <v>-2.859</v>
      </c>
      <c r="E4010">
        <v>-3.09</v>
      </c>
      <c r="F4010">
        <v>-10.925000000000001</v>
      </c>
      <c r="G4010">
        <v>-9.6110000000000007</v>
      </c>
      <c r="H4010">
        <f t="shared" si="372"/>
        <v>-2.077</v>
      </c>
      <c r="I4010">
        <f t="shared" si="373"/>
        <v>0.39739401102684097</v>
      </c>
      <c r="J4010">
        <f t="shared" si="374"/>
        <v>-2.9744999999999999</v>
      </c>
      <c r="K4010">
        <f t="shared" si="375"/>
        <v>0.1633416664540924</v>
      </c>
      <c r="L4010">
        <f t="shared" si="376"/>
        <v>-10.268000000000001</v>
      </c>
      <c r="M4010">
        <f t="shared" si="377"/>
        <v>0.92913831047912354</v>
      </c>
    </row>
    <row r="4011" spans="1:13" x14ac:dyDescent="0.3">
      <c r="A4011">
        <v>37.21875</v>
      </c>
      <c r="B4011">
        <v>-2.41</v>
      </c>
      <c r="C4011">
        <v>-1.831</v>
      </c>
      <c r="D4011">
        <v>-2.8559999999999999</v>
      </c>
      <c r="E4011">
        <v>-3.0659999999999998</v>
      </c>
      <c r="F4011">
        <v>-10.923999999999999</v>
      </c>
      <c r="G4011">
        <v>-9.8829999999999991</v>
      </c>
      <c r="H4011">
        <f t="shared" si="372"/>
        <v>-2.1204999999999998</v>
      </c>
      <c r="I4011">
        <f t="shared" si="373"/>
        <v>0.40941482630701315</v>
      </c>
      <c r="J4011">
        <f t="shared" si="374"/>
        <v>-2.9609999999999999</v>
      </c>
      <c r="K4011">
        <f t="shared" si="375"/>
        <v>0.14849242404917495</v>
      </c>
      <c r="L4011">
        <f t="shared" si="376"/>
        <v>-10.403499999999999</v>
      </c>
      <c r="M4011">
        <f t="shared" si="377"/>
        <v>0.73609815921519628</v>
      </c>
    </row>
    <row r="4012" spans="1:13" x14ac:dyDescent="0.3">
      <c r="A4012">
        <v>37.229166666666671</v>
      </c>
      <c r="B4012">
        <v>-2.3919999999999999</v>
      </c>
      <c r="C4012">
        <v>-1.8109999999999999</v>
      </c>
      <c r="D4012">
        <v>-2.86</v>
      </c>
      <c r="E4012">
        <v>-3.1219999999999999</v>
      </c>
      <c r="F4012">
        <v>-10.942</v>
      </c>
      <c r="G4012">
        <v>-10.026999999999999</v>
      </c>
      <c r="H4012">
        <f t="shared" si="372"/>
        <v>-2.1014999999999997</v>
      </c>
      <c r="I4012">
        <f t="shared" si="373"/>
        <v>0.41082903986938679</v>
      </c>
      <c r="J4012">
        <f t="shared" si="374"/>
        <v>-2.9909999999999997</v>
      </c>
      <c r="K4012">
        <f t="shared" si="375"/>
        <v>0.18526197667087546</v>
      </c>
      <c r="L4012">
        <f t="shared" si="376"/>
        <v>-10.484500000000001</v>
      </c>
      <c r="M4012">
        <f t="shared" si="377"/>
        <v>0.64700270478569166</v>
      </c>
    </row>
    <row r="4013" spans="1:13" x14ac:dyDescent="0.3">
      <c r="A4013">
        <v>37.239583333333329</v>
      </c>
      <c r="B4013">
        <v>-2.375</v>
      </c>
      <c r="C4013">
        <v>-1.8140000000000001</v>
      </c>
      <c r="D4013">
        <v>-2.843</v>
      </c>
      <c r="E4013">
        <v>-3.093</v>
      </c>
      <c r="F4013">
        <v>-10.925000000000001</v>
      </c>
      <c r="G4013">
        <v>-9.8279999999999994</v>
      </c>
      <c r="H4013">
        <f t="shared" si="372"/>
        <v>-2.0945</v>
      </c>
      <c r="I4013">
        <f t="shared" si="373"/>
        <v>0.39668690424565456</v>
      </c>
      <c r="J4013">
        <f t="shared" si="374"/>
        <v>-2.968</v>
      </c>
      <c r="K4013">
        <f t="shared" si="375"/>
        <v>0.17677669529663689</v>
      </c>
      <c r="L4013">
        <f t="shared" si="376"/>
        <v>-10.3765</v>
      </c>
      <c r="M4013">
        <f t="shared" si="377"/>
        <v>0.77569613896164358</v>
      </c>
    </row>
    <row r="4014" spans="1:13" x14ac:dyDescent="0.3">
      <c r="A4014">
        <v>37.25</v>
      </c>
      <c r="B4014">
        <v>-2.3730000000000002</v>
      </c>
      <c r="C4014">
        <v>-1.8520000000000001</v>
      </c>
      <c r="D4014">
        <v>-2.8740000000000001</v>
      </c>
      <c r="E4014">
        <v>-3.0840000000000001</v>
      </c>
      <c r="F4014">
        <v>-10.936999999999999</v>
      </c>
      <c r="G4014">
        <v>-9.5619999999999994</v>
      </c>
      <c r="H4014">
        <f t="shared" si="372"/>
        <v>-2.1125000000000003</v>
      </c>
      <c r="I4014">
        <f t="shared" si="373"/>
        <v>0.36840263299819082</v>
      </c>
      <c r="J4014">
        <f t="shared" si="374"/>
        <v>-2.9790000000000001</v>
      </c>
      <c r="K4014">
        <f t="shared" si="375"/>
        <v>0.14849242404917495</v>
      </c>
      <c r="L4014">
        <f t="shared" si="376"/>
        <v>-10.249499999999999</v>
      </c>
      <c r="M4014">
        <f t="shared" si="377"/>
        <v>0.97227182413150282</v>
      </c>
    </row>
    <row r="4015" spans="1:13" x14ac:dyDescent="0.3">
      <c r="A4015">
        <v>37.260416666666671</v>
      </c>
      <c r="B4015">
        <v>-2.359</v>
      </c>
      <c r="C4015">
        <v>-1.8819999999999999</v>
      </c>
      <c r="D4015">
        <v>-2.8820000000000001</v>
      </c>
      <c r="E4015">
        <v>-3.0990000000000002</v>
      </c>
      <c r="F4015">
        <v>-10.888</v>
      </c>
      <c r="G4015">
        <v>-10.801</v>
      </c>
      <c r="H4015">
        <f t="shared" si="372"/>
        <v>-2.1204999999999998</v>
      </c>
      <c r="I4015">
        <f t="shared" si="373"/>
        <v>0.33728993462598356</v>
      </c>
      <c r="J4015">
        <f t="shared" si="374"/>
        <v>-2.9904999999999999</v>
      </c>
      <c r="K4015">
        <f t="shared" si="375"/>
        <v>0.15344217151748088</v>
      </c>
      <c r="L4015">
        <f t="shared" si="376"/>
        <v>-10.8445</v>
      </c>
      <c r="M4015">
        <f t="shared" si="377"/>
        <v>6.1518289963229451E-2</v>
      </c>
    </row>
    <row r="4016" spans="1:13" x14ac:dyDescent="0.3">
      <c r="A4016">
        <v>37.270833333333329</v>
      </c>
      <c r="B4016">
        <v>-2.3660000000000001</v>
      </c>
      <c r="C4016">
        <v>-1.8420000000000001</v>
      </c>
      <c r="D4016">
        <v>-2.8769999999999998</v>
      </c>
      <c r="E4016">
        <v>-3.0830000000000002</v>
      </c>
      <c r="F4016">
        <v>-11.005000000000001</v>
      </c>
      <c r="G4016">
        <v>-9.9890000000000008</v>
      </c>
      <c r="H4016">
        <f t="shared" si="372"/>
        <v>-2.1040000000000001</v>
      </c>
      <c r="I4016">
        <f t="shared" si="373"/>
        <v>0.3705239533417507</v>
      </c>
      <c r="J4016">
        <f t="shared" si="374"/>
        <v>-2.98</v>
      </c>
      <c r="K4016">
        <f t="shared" si="375"/>
        <v>0.14566399692442908</v>
      </c>
      <c r="L4016">
        <f t="shared" si="376"/>
        <v>-10.497</v>
      </c>
      <c r="M4016">
        <f t="shared" si="377"/>
        <v>0.71842048968553229</v>
      </c>
    </row>
    <row r="4017" spans="1:13" x14ac:dyDescent="0.3">
      <c r="A4017">
        <v>37.28125</v>
      </c>
      <c r="B4017">
        <v>-2.375</v>
      </c>
      <c r="C4017">
        <v>-1.835</v>
      </c>
      <c r="D4017">
        <v>-2.8860000000000001</v>
      </c>
      <c r="E4017">
        <v>-3.0840000000000001</v>
      </c>
      <c r="F4017">
        <v>-10.946999999999999</v>
      </c>
      <c r="G4017">
        <v>-9.7889999999999997</v>
      </c>
      <c r="H4017">
        <f t="shared" si="372"/>
        <v>-2.105</v>
      </c>
      <c r="I4017">
        <f t="shared" si="373"/>
        <v>0.38183766184073498</v>
      </c>
      <c r="J4017">
        <f t="shared" si="374"/>
        <v>-2.9850000000000003</v>
      </c>
      <c r="K4017">
        <f t="shared" si="375"/>
        <v>0.14000714267493639</v>
      </c>
      <c r="L4017">
        <f t="shared" si="376"/>
        <v>-10.367999999999999</v>
      </c>
      <c r="M4017">
        <f t="shared" si="377"/>
        <v>0.81882965261402163</v>
      </c>
    </row>
    <row r="4018" spans="1:13" x14ac:dyDescent="0.3">
      <c r="A4018">
        <v>37.291666666666671</v>
      </c>
      <c r="B4018">
        <v>-2.367</v>
      </c>
      <c r="C4018">
        <v>-1.8109999999999999</v>
      </c>
      <c r="D4018">
        <v>-2.8940000000000001</v>
      </c>
      <c r="E4018">
        <v>-3.0640000000000001</v>
      </c>
      <c r="F4018">
        <v>-10.954000000000001</v>
      </c>
      <c r="G4018">
        <v>-9.9149999999999991</v>
      </c>
      <c r="H4018">
        <f t="shared" si="372"/>
        <v>-2.089</v>
      </c>
      <c r="I4018">
        <f t="shared" si="373"/>
        <v>0.39315137033972186</v>
      </c>
      <c r="J4018">
        <f t="shared" si="374"/>
        <v>-2.9790000000000001</v>
      </c>
      <c r="K4018">
        <f t="shared" si="375"/>
        <v>0.12020815280171303</v>
      </c>
      <c r="L4018">
        <f t="shared" si="376"/>
        <v>-10.4345</v>
      </c>
      <c r="M4018">
        <f t="shared" si="377"/>
        <v>0.73468394565282391</v>
      </c>
    </row>
    <row r="4019" spans="1:13" x14ac:dyDescent="0.3">
      <c r="A4019">
        <v>37.302083333333329</v>
      </c>
      <c r="B4019">
        <v>-2.3519999999999999</v>
      </c>
      <c r="C4019">
        <v>-1.849</v>
      </c>
      <c r="D4019">
        <v>-2.891</v>
      </c>
      <c r="E4019">
        <v>-3.0609999999999999</v>
      </c>
      <c r="F4019">
        <v>-10.961</v>
      </c>
      <c r="G4019">
        <v>-10.198</v>
      </c>
      <c r="H4019">
        <f t="shared" si="372"/>
        <v>-2.1004999999999998</v>
      </c>
      <c r="I4019">
        <f t="shared" si="373"/>
        <v>0.355674710936835</v>
      </c>
      <c r="J4019">
        <f t="shared" si="374"/>
        <v>-2.976</v>
      </c>
      <c r="K4019">
        <f t="shared" si="375"/>
        <v>0.12020815280171303</v>
      </c>
      <c r="L4019">
        <f t="shared" si="376"/>
        <v>-10.579499999999999</v>
      </c>
      <c r="M4019">
        <f t="shared" si="377"/>
        <v>0.53952247404533571</v>
      </c>
    </row>
    <row r="4020" spans="1:13" x14ac:dyDescent="0.3">
      <c r="A4020">
        <v>37.3125</v>
      </c>
      <c r="B4020">
        <v>-2.359</v>
      </c>
      <c r="C4020">
        <v>-1.8029999999999999</v>
      </c>
      <c r="D4020">
        <v>-2.8929999999999998</v>
      </c>
      <c r="E4020">
        <v>-3.07</v>
      </c>
      <c r="F4020">
        <v>-11.002000000000001</v>
      </c>
      <c r="G4020">
        <v>-9.8580000000000005</v>
      </c>
      <c r="H4020">
        <f t="shared" si="372"/>
        <v>-2.081</v>
      </c>
      <c r="I4020">
        <f t="shared" si="373"/>
        <v>0.39315137033972186</v>
      </c>
      <c r="J4020">
        <f t="shared" si="374"/>
        <v>-2.9814999999999996</v>
      </c>
      <c r="K4020">
        <f t="shared" si="375"/>
        <v>0.12515790027001894</v>
      </c>
      <c r="L4020">
        <f t="shared" si="376"/>
        <v>-10.43</v>
      </c>
      <c r="M4020">
        <f t="shared" si="377"/>
        <v>0.80893015767741039</v>
      </c>
    </row>
    <row r="4021" spans="1:13" x14ac:dyDescent="0.3">
      <c r="A4021">
        <v>37.322916666666671</v>
      </c>
      <c r="B4021">
        <v>-2.35</v>
      </c>
      <c r="C4021">
        <v>-1.829</v>
      </c>
      <c r="D4021">
        <v>-2.9060000000000001</v>
      </c>
      <c r="E4021">
        <v>-3.0550000000000002</v>
      </c>
      <c r="F4021">
        <v>-11.045</v>
      </c>
      <c r="G4021">
        <v>-10.124000000000001</v>
      </c>
      <c r="H4021">
        <f t="shared" si="372"/>
        <v>-2.0895000000000001</v>
      </c>
      <c r="I4021">
        <f t="shared" si="373"/>
        <v>0.36840263299819082</v>
      </c>
      <c r="J4021">
        <f t="shared" si="374"/>
        <v>-2.9805000000000001</v>
      </c>
      <c r="K4021">
        <f t="shared" si="375"/>
        <v>0.1053589103967956</v>
      </c>
      <c r="L4021">
        <f t="shared" si="376"/>
        <v>-10.5845</v>
      </c>
      <c r="M4021">
        <f t="shared" si="377"/>
        <v>0.65124534547280977</v>
      </c>
    </row>
    <row r="4022" spans="1:13" x14ac:dyDescent="0.3">
      <c r="A4022">
        <v>37.333333333333329</v>
      </c>
      <c r="B4022">
        <v>-2.3410000000000002</v>
      </c>
      <c r="C4022">
        <v>-1.8220000000000001</v>
      </c>
      <c r="D4022">
        <v>-2.8849999999999998</v>
      </c>
      <c r="E4022">
        <v>-3.0609999999999999</v>
      </c>
      <c r="F4022">
        <v>-11.019</v>
      </c>
      <c r="G4022">
        <v>-10.093</v>
      </c>
      <c r="H4022">
        <f t="shared" si="372"/>
        <v>-2.0815000000000001</v>
      </c>
      <c r="I4022">
        <f t="shared" si="373"/>
        <v>0.36698841943581811</v>
      </c>
      <c r="J4022">
        <f t="shared" si="374"/>
        <v>-2.9729999999999999</v>
      </c>
      <c r="K4022">
        <f t="shared" si="375"/>
        <v>0.12445079348883248</v>
      </c>
      <c r="L4022">
        <f t="shared" si="376"/>
        <v>-10.556000000000001</v>
      </c>
      <c r="M4022">
        <f t="shared" si="377"/>
        <v>0.65478087937874319</v>
      </c>
    </row>
    <row r="4023" spans="1:13" x14ac:dyDescent="0.3">
      <c r="A4023">
        <v>37.34375</v>
      </c>
      <c r="B4023">
        <v>-2.3490000000000002</v>
      </c>
      <c r="C4023">
        <v>-1.8460000000000001</v>
      </c>
      <c r="D4023">
        <v>-2.9060000000000001</v>
      </c>
      <c r="E4023">
        <v>-3.0609999999999999</v>
      </c>
      <c r="F4023">
        <v>-11.057</v>
      </c>
      <c r="G4023">
        <v>-9.9469999999999992</v>
      </c>
      <c r="H4023">
        <f t="shared" si="372"/>
        <v>-2.0975000000000001</v>
      </c>
      <c r="I4023">
        <f t="shared" si="373"/>
        <v>0.35567471093683251</v>
      </c>
      <c r="J4023">
        <f t="shared" si="374"/>
        <v>-2.9835000000000003</v>
      </c>
      <c r="K4023">
        <f t="shared" si="375"/>
        <v>0.10960155108391473</v>
      </c>
      <c r="L4023">
        <f t="shared" si="376"/>
        <v>-10.501999999999999</v>
      </c>
      <c r="M4023">
        <f t="shared" si="377"/>
        <v>0.78488852711706858</v>
      </c>
    </row>
    <row r="4024" spans="1:13" x14ac:dyDescent="0.3">
      <c r="A4024">
        <v>37.354166666666671</v>
      </c>
      <c r="B4024">
        <v>-2.3380000000000001</v>
      </c>
      <c r="C4024">
        <v>-1.8109999999999999</v>
      </c>
      <c r="D4024">
        <v>-2.8969999999999998</v>
      </c>
      <c r="E4024">
        <v>-3.0470000000000002</v>
      </c>
      <c r="F4024">
        <v>-10.984999999999999</v>
      </c>
      <c r="G4024">
        <v>-9.8190000000000008</v>
      </c>
      <c r="H4024">
        <f t="shared" si="372"/>
        <v>-2.0745</v>
      </c>
      <c r="I4024">
        <f t="shared" si="373"/>
        <v>0.37264527368531108</v>
      </c>
      <c r="J4024">
        <f t="shared" si="374"/>
        <v>-2.972</v>
      </c>
      <c r="K4024">
        <f t="shared" si="375"/>
        <v>0.10606601717798238</v>
      </c>
      <c r="L4024">
        <f t="shared" si="376"/>
        <v>-10.402000000000001</v>
      </c>
      <c r="M4024">
        <f t="shared" si="377"/>
        <v>0.82448650686351344</v>
      </c>
    </row>
    <row r="4025" spans="1:13" x14ac:dyDescent="0.3">
      <c r="A4025">
        <v>37.364583333333329</v>
      </c>
      <c r="B4025">
        <v>-2.33</v>
      </c>
      <c r="C4025">
        <v>-1.82</v>
      </c>
      <c r="D4025">
        <v>-2.8929999999999998</v>
      </c>
      <c r="E4025">
        <v>-3.0529999999999999</v>
      </c>
      <c r="F4025">
        <v>-10.92</v>
      </c>
      <c r="G4025">
        <v>-9.8510000000000009</v>
      </c>
      <c r="H4025">
        <f t="shared" si="372"/>
        <v>-2.0750000000000002</v>
      </c>
      <c r="I4025">
        <f t="shared" si="373"/>
        <v>0.36062445840513768</v>
      </c>
      <c r="J4025">
        <f t="shared" si="374"/>
        <v>-2.9729999999999999</v>
      </c>
      <c r="K4025">
        <f t="shared" si="375"/>
        <v>0.1131370849898477</v>
      </c>
      <c r="L4025">
        <f t="shared" si="376"/>
        <v>-10.3855</v>
      </c>
      <c r="M4025">
        <f t="shared" si="377"/>
        <v>0.75589714908841865</v>
      </c>
    </row>
    <row r="4026" spans="1:13" x14ac:dyDescent="0.3">
      <c r="A4026">
        <v>37.375</v>
      </c>
      <c r="B4026">
        <v>-2.3439999999999999</v>
      </c>
      <c r="C4026">
        <v>-1.782</v>
      </c>
      <c r="D4026">
        <v>-2.8849999999999998</v>
      </c>
      <c r="E4026">
        <v>-3.04</v>
      </c>
      <c r="F4026">
        <v>-10.973000000000001</v>
      </c>
      <c r="G4026">
        <v>-9.69</v>
      </c>
      <c r="H4026">
        <f t="shared" si="372"/>
        <v>-2.0629999999999997</v>
      </c>
      <c r="I4026">
        <f t="shared" si="373"/>
        <v>0.39739401102684319</v>
      </c>
      <c r="J4026">
        <f t="shared" si="374"/>
        <v>-2.9624999999999999</v>
      </c>
      <c r="K4026">
        <f t="shared" si="375"/>
        <v>0.10960155108391505</v>
      </c>
      <c r="L4026">
        <f t="shared" si="376"/>
        <v>-10.3315</v>
      </c>
      <c r="M4026">
        <f t="shared" si="377"/>
        <v>0.90721800026234134</v>
      </c>
    </row>
    <row r="4027" spans="1:13" x14ac:dyDescent="0.3">
      <c r="A4027">
        <v>37.385416666666671</v>
      </c>
      <c r="B4027">
        <v>-2.3319999999999999</v>
      </c>
      <c r="C4027">
        <v>-1.786</v>
      </c>
      <c r="D4027">
        <v>-2.8959999999999999</v>
      </c>
      <c r="E4027">
        <v>-3.036</v>
      </c>
      <c r="F4027">
        <v>-11.016</v>
      </c>
      <c r="G4027">
        <v>-9.6929999999999996</v>
      </c>
      <c r="H4027">
        <f t="shared" si="372"/>
        <v>-2.0590000000000002</v>
      </c>
      <c r="I4027">
        <f t="shared" si="373"/>
        <v>0.3860803025278528</v>
      </c>
      <c r="J4027">
        <f t="shared" si="374"/>
        <v>-2.9660000000000002</v>
      </c>
      <c r="K4027">
        <f t="shared" si="375"/>
        <v>9.8994949366116733E-2</v>
      </c>
      <c r="L4027">
        <f t="shared" si="376"/>
        <v>-10.3545</v>
      </c>
      <c r="M4027">
        <f t="shared" si="377"/>
        <v>0.9355022715098027</v>
      </c>
    </row>
    <row r="4028" spans="1:13" x14ac:dyDescent="0.3">
      <c r="A4028">
        <v>37.395833333333329</v>
      </c>
      <c r="B4028">
        <v>-2.327</v>
      </c>
      <c r="C4028">
        <v>-1.8089999999999999</v>
      </c>
      <c r="D4028">
        <v>-2.8940000000000001</v>
      </c>
      <c r="E4028">
        <v>-3.044</v>
      </c>
      <c r="F4028">
        <v>-11.082000000000001</v>
      </c>
      <c r="G4028">
        <v>-9.516</v>
      </c>
      <c r="H4028">
        <f t="shared" si="372"/>
        <v>-2.0680000000000001</v>
      </c>
      <c r="I4028">
        <f t="shared" si="373"/>
        <v>0.36628131265463149</v>
      </c>
      <c r="J4028">
        <f t="shared" si="374"/>
        <v>-2.9690000000000003</v>
      </c>
      <c r="K4028">
        <f t="shared" si="375"/>
        <v>0.10606601717798206</v>
      </c>
      <c r="L4028">
        <f t="shared" si="376"/>
        <v>-10.298999999999999</v>
      </c>
      <c r="M4028">
        <f t="shared" si="377"/>
        <v>1.1073292193381341</v>
      </c>
    </row>
    <row r="4029" spans="1:13" x14ac:dyDescent="0.3">
      <c r="A4029">
        <v>37.40625</v>
      </c>
      <c r="B4029">
        <v>-2.335</v>
      </c>
      <c r="C4029">
        <v>-1.7929999999999999</v>
      </c>
      <c r="D4029">
        <v>-2.899</v>
      </c>
      <c r="E4029">
        <v>-3.0329999999999999</v>
      </c>
      <c r="F4029">
        <v>-11.093</v>
      </c>
      <c r="G4029">
        <v>-9.6300000000000008</v>
      </c>
      <c r="H4029">
        <f t="shared" si="372"/>
        <v>-2.0640000000000001</v>
      </c>
      <c r="I4029">
        <f t="shared" si="373"/>
        <v>0.3832518754031084</v>
      </c>
      <c r="J4029">
        <f t="shared" si="374"/>
        <v>-2.9660000000000002</v>
      </c>
      <c r="K4029">
        <f t="shared" si="375"/>
        <v>9.4752308678997296E-2</v>
      </c>
      <c r="L4029">
        <f t="shared" si="376"/>
        <v>-10.361499999999999</v>
      </c>
      <c r="M4029">
        <f t="shared" si="377"/>
        <v>1.0344972208759184</v>
      </c>
    </row>
    <row r="4030" spans="1:13" x14ac:dyDescent="0.3">
      <c r="A4030">
        <v>37.416666666666671</v>
      </c>
      <c r="B4030">
        <v>-2.323</v>
      </c>
      <c r="C4030">
        <v>-1.7729999999999999</v>
      </c>
      <c r="D4030">
        <v>-2.8969999999999998</v>
      </c>
      <c r="E4030">
        <v>-3.0270000000000001</v>
      </c>
      <c r="F4030">
        <v>-11.007999999999999</v>
      </c>
      <c r="G4030">
        <v>-9.7230000000000008</v>
      </c>
      <c r="H4030">
        <f t="shared" si="372"/>
        <v>-2.048</v>
      </c>
      <c r="I4030">
        <f t="shared" si="373"/>
        <v>0.38890872965260015</v>
      </c>
      <c r="J4030">
        <f t="shared" si="374"/>
        <v>-2.9619999999999997</v>
      </c>
      <c r="K4030">
        <f t="shared" si="375"/>
        <v>9.1923881554251421E-2</v>
      </c>
      <c r="L4030">
        <f t="shared" si="376"/>
        <v>-10.365500000000001</v>
      </c>
      <c r="M4030">
        <f t="shared" si="377"/>
        <v>0.90863221382471238</v>
      </c>
    </row>
    <row r="4031" spans="1:13" x14ac:dyDescent="0.3">
      <c r="A4031">
        <v>37.427083333333329</v>
      </c>
      <c r="B4031">
        <v>-2.3210000000000002</v>
      </c>
      <c r="C4031">
        <v>-1.7769999999999999</v>
      </c>
      <c r="D4031">
        <v>-2.8820000000000001</v>
      </c>
      <c r="E4031">
        <v>-3.0270000000000001</v>
      </c>
      <c r="F4031">
        <v>-11.065</v>
      </c>
      <c r="G4031">
        <v>-9.5350000000000001</v>
      </c>
      <c r="H4031">
        <f t="shared" si="372"/>
        <v>-2.0489999999999999</v>
      </c>
      <c r="I4031">
        <f t="shared" si="373"/>
        <v>0.38466608896548254</v>
      </c>
      <c r="J4031">
        <f t="shared" si="374"/>
        <v>-2.9545000000000003</v>
      </c>
      <c r="K4031">
        <f t="shared" si="375"/>
        <v>0.1025304832720494</v>
      </c>
      <c r="L4031">
        <f t="shared" si="376"/>
        <v>-10.3</v>
      </c>
      <c r="M4031">
        <f t="shared" si="377"/>
        <v>1.0818733752154173</v>
      </c>
    </row>
    <row r="4032" spans="1:13" x14ac:dyDescent="0.3">
      <c r="A4032">
        <v>37.4375</v>
      </c>
      <c r="B4032">
        <v>-2.3260000000000001</v>
      </c>
      <c r="C4032">
        <v>-1.7829999999999999</v>
      </c>
      <c r="D4032">
        <v>-2.89</v>
      </c>
      <c r="E4032">
        <v>-3.024</v>
      </c>
      <c r="F4032">
        <v>-11.085000000000001</v>
      </c>
      <c r="G4032">
        <v>-9.7989999999999995</v>
      </c>
      <c r="H4032">
        <f t="shared" si="372"/>
        <v>-2.0545</v>
      </c>
      <c r="I4032">
        <f t="shared" si="373"/>
        <v>0.38395898218429714</v>
      </c>
      <c r="J4032">
        <f t="shared" si="374"/>
        <v>-2.9569999999999999</v>
      </c>
      <c r="K4032">
        <f t="shared" si="375"/>
        <v>9.4752308678997296E-2</v>
      </c>
      <c r="L4032">
        <f t="shared" si="376"/>
        <v>-10.442</v>
      </c>
      <c r="M4032">
        <f t="shared" si="377"/>
        <v>0.90933932060590106</v>
      </c>
    </row>
    <row r="4033" spans="1:13" x14ac:dyDescent="0.3">
      <c r="A4033">
        <v>37.447916666666671</v>
      </c>
      <c r="B4033">
        <v>-2.3149999999999999</v>
      </c>
      <c r="C4033">
        <v>-1.7789999999999999</v>
      </c>
      <c r="D4033">
        <v>-2.879</v>
      </c>
      <c r="E4033">
        <v>-3.0289999999999999</v>
      </c>
      <c r="F4033">
        <v>-11.082000000000001</v>
      </c>
      <c r="G4033">
        <v>-10.205</v>
      </c>
      <c r="H4033">
        <f t="shared" si="372"/>
        <v>-2.0469999999999997</v>
      </c>
      <c r="I4033">
        <f t="shared" si="373"/>
        <v>0.37900923471599268</v>
      </c>
      <c r="J4033">
        <f t="shared" si="374"/>
        <v>-2.9539999999999997</v>
      </c>
      <c r="K4033">
        <f t="shared" si="375"/>
        <v>0.10606601717798206</v>
      </c>
      <c r="L4033">
        <f t="shared" si="376"/>
        <v>-10.6435</v>
      </c>
      <c r="M4033">
        <f t="shared" si="377"/>
        <v>0.62013264710060267</v>
      </c>
    </row>
    <row r="4034" spans="1:13" x14ac:dyDescent="0.3">
      <c r="A4034">
        <v>37.458333333333329</v>
      </c>
      <c r="B4034">
        <v>-2.31</v>
      </c>
      <c r="C4034">
        <v>-1.7769999999999999</v>
      </c>
      <c r="D4034">
        <v>-2.8959999999999999</v>
      </c>
      <c r="E4034">
        <v>-3.0329999999999999</v>
      </c>
      <c r="F4034">
        <v>-11.026999999999999</v>
      </c>
      <c r="G4034">
        <v>-9.6159999999999997</v>
      </c>
      <c r="H4034">
        <f t="shared" si="372"/>
        <v>-2.0434999999999999</v>
      </c>
      <c r="I4034">
        <f t="shared" si="373"/>
        <v>0.37688791437243091</v>
      </c>
      <c r="J4034">
        <f t="shared" si="374"/>
        <v>-2.9645000000000001</v>
      </c>
      <c r="K4034">
        <f t="shared" si="375"/>
        <v>9.6873629022557015E-2</v>
      </c>
      <c r="L4034">
        <f t="shared" si="376"/>
        <v>-10.3215</v>
      </c>
      <c r="M4034">
        <f t="shared" si="377"/>
        <v>0.99772766825421821</v>
      </c>
    </row>
    <row r="4035" spans="1:13" x14ac:dyDescent="0.3">
      <c r="A4035">
        <v>37.46875</v>
      </c>
      <c r="B4035">
        <v>-2.4359999999999999</v>
      </c>
      <c r="C4035">
        <v>-1.7889999999999999</v>
      </c>
      <c r="D4035">
        <v>-2.9020000000000001</v>
      </c>
      <c r="E4035">
        <v>-3.0350000000000001</v>
      </c>
      <c r="F4035">
        <v>-11.023999999999999</v>
      </c>
      <c r="G4035">
        <v>-9.6760000000000002</v>
      </c>
      <c r="H4035">
        <f t="shared" si="372"/>
        <v>-2.1124999999999998</v>
      </c>
      <c r="I4035">
        <f t="shared" si="373"/>
        <v>0.45749808742769627</v>
      </c>
      <c r="J4035">
        <f t="shared" si="374"/>
        <v>-2.9685000000000001</v>
      </c>
      <c r="K4035">
        <f t="shared" si="375"/>
        <v>9.4045201897810835E-2</v>
      </c>
      <c r="L4035">
        <f t="shared" si="376"/>
        <v>-10.35</v>
      </c>
      <c r="M4035">
        <f t="shared" si="377"/>
        <v>0.95317994103946535</v>
      </c>
    </row>
    <row r="4036" spans="1:13" x14ac:dyDescent="0.3">
      <c r="A4036">
        <v>37.479166666666671</v>
      </c>
      <c r="B4036">
        <v>-2.5070000000000001</v>
      </c>
      <c r="C4036">
        <v>-1.768</v>
      </c>
      <c r="D4036">
        <v>-2.8879999999999999</v>
      </c>
      <c r="E4036">
        <v>-3.024</v>
      </c>
      <c r="F4036">
        <v>-11.076000000000001</v>
      </c>
      <c r="G4036">
        <v>-9.59</v>
      </c>
      <c r="H4036">
        <f t="shared" ref="H4036:H4099" si="378">AVERAGE(B4036:C4036)</f>
        <v>-2.1375000000000002</v>
      </c>
      <c r="I4036">
        <f t="shared" ref="I4036:I4099" si="379">STDEV(B4036:C4036)</f>
        <v>0.5225519112968583</v>
      </c>
      <c r="J4036">
        <f t="shared" ref="J4036:J4099" si="380">AVERAGE(D4036:E4036)</f>
        <v>-2.956</v>
      </c>
      <c r="K4036">
        <f t="shared" ref="K4036:K4099" si="381">STDEV(D4036:E4036)</f>
        <v>9.6166522241370553E-2</v>
      </c>
      <c r="L4036">
        <f t="shared" ref="L4036:L4099" si="382">AVERAGE(F4036:G4036)</f>
        <v>-10.333</v>
      </c>
      <c r="M4036">
        <f t="shared" ref="M4036:M4099" si="383">STDEV(F4036:G4036)</f>
        <v>1.0507606768432101</v>
      </c>
    </row>
    <row r="4037" spans="1:13" x14ac:dyDescent="0.3">
      <c r="A4037">
        <v>37.489583333333329</v>
      </c>
      <c r="B4037">
        <v>-2.4180000000000001</v>
      </c>
      <c r="C4037">
        <v>-1.7709999999999999</v>
      </c>
      <c r="D4037">
        <v>-2.8849999999999998</v>
      </c>
      <c r="E4037">
        <v>-3.0270000000000001</v>
      </c>
      <c r="F4037">
        <v>-10.987</v>
      </c>
      <c r="G4037">
        <v>-10.003</v>
      </c>
      <c r="H4037">
        <f t="shared" si="378"/>
        <v>-2.0945</v>
      </c>
      <c r="I4037">
        <f t="shared" si="379"/>
        <v>0.45749808742769627</v>
      </c>
      <c r="J4037">
        <f t="shared" si="380"/>
        <v>-2.956</v>
      </c>
      <c r="K4037">
        <f t="shared" si="381"/>
        <v>0.10040916292848999</v>
      </c>
      <c r="L4037">
        <f t="shared" si="382"/>
        <v>-10.495000000000001</v>
      </c>
      <c r="M4037">
        <f t="shared" si="383"/>
        <v>0.69579307268756274</v>
      </c>
    </row>
    <row r="4038" spans="1:13" x14ac:dyDescent="0.3">
      <c r="A4038">
        <v>37.5</v>
      </c>
      <c r="B4038">
        <v>-2.4020000000000001</v>
      </c>
      <c r="C4038">
        <v>-1.7769999999999999</v>
      </c>
      <c r="D4038">
        <v>-2.9</v>
      </c>
      <c r="E4038">
        <v>-3.0230000000000001</v>
      </c>
      <c r="F4038">
        <v>-11.016999999999999</v>
      </c>
      <c r="G4038">
        <v>-9.5389999999999997</v>
      </c>
      <c r="H4038">
        <f t="shared" si="378"/>
        <v>-2.0895000000000001</v>
      </c>
      <c r="I4038">
        <f t="shared" si="379"/>
        <v>0.44194173824159222</v>
      </c>
      <c r="J4038">
        <f t="shared" si="380"/>
        <v>-2.9615</v>
      </c>
      <c r="K4038">
        <f t="shared" si="381"/>
        <v>8.6974134085945495E-2</v>
      </c>
      <c r="L4038">
        <f t="shared" si="382"/>
        <v>-10.277999999999999</v>
      </c>
      <c r="M4038">
        <f t="shared" si="383"/>
        <v>1.045103822593717</v>
      </c>
    </row>
    <row r="4039" spans="1:13" x14ac:dyDescent="0.3">
      <c r="A4039">
        <v>37.510416666666671</v>
      </c>
      <c r="B4039">
        <v>-2.387</v>
      </c>
      <c r="C4039">
        <v>-1.768</v>
      </c>
      <c r="D4039">
        <v>-2.9049999999999998</v>
      </c>
      <c r="E4039">
        <v>-3.0209999999999999</v>
      </c>
      <c r="F4039">
        <v>-11.022</v>
      </c>
      <c r="G4039">
        <v>-9.9209999999999994</v>
      </c>
      <c r="H4039">
        <f t="shared" si="378"/>
        <v>-2.0775000000000001</v>
      </c>
      <c r="I4039">
        <f t="shared" si="379"/>
        <v>0.43769909755447156</v>
      </c>
      <c r="J4039">
        <f t="shared" si="380"/>
        <v>-2.9630000000000001</v>
      </c>
      <c r="K4039">
        <f t="shared" si="381"/>
        <v>8.2024386617639583E-2</v>
      </c>
      <c r="L4039">
        <f t="shared" si="382"/>
        <v>-10.471499999999999</v>
      </c>
      <c r="M4039">
        <f t="shared" si="383"/>
        <v>0.77852456608638954</v>
      </c>
    </row>
    <row r="4040" spans="1:13" x14ac:dyDescent="0.3">
      <c r="A4040">
        <v>37.520833333333329</v>
      </c>
      <c r="B4040">
        <v>-2.3719999999999999</v>
      </c>
      <c r="C4040">
        <v>-1.75</v>
      </c>
      <c r="D4040">
        <v>-2.8860000000000001</v>
      </c>
      <c r="E4040">
        <v>-3.024</v>
      </c>
      <c r="F4040">
        <v>-10.984</v>
      </c>
      <c r="G4040">
        <v>-10.115</v>
      </c>
      <c r="H4040">
        <f t="shared" si="378"/>
        <v>-2.0609999999999999</v>
      </c>
      <c r="I4040">
        <f t="shared" si="379"/>
        <v>0.43982041789803372</v>
      </c>
      <c r="J4040">
        <f t="shared" si="380"/>
        <v>-2.9550000000000001</v>
      </c>
      <c r="K4040">
        <f t="shared" si="381"/>
        <v>9.758073580374349E-2</v>
      </c>
      <c r="L4040">
        <f t="shared" si="382"/>
        <v>-10.5495</v>
      </c>
      <c r="M4040">
        <f t="shared" si="383"/>
        <v>0.61447579285110965</v>
      </c>
    </row>
    <row r="4041" spans="1:13" x14ac:dyDescent="0.3">
      <c r="A4041">
        <v>37.53125</v>
      </c>
      <c r="B4041">
        <v>-2.3719999999999999</v>
      </c>
      <c r="C4041">
        <v>-1.7509999999999999</v>
      </c>
      <c r="D4041">
        <v>-2.8860000000000001</v>
      </c>
      <c r="E4041">
        <v>-3.0179999999999998</v>
      </c>
      <c r="F4041">
        <v>-10.991</v>
      </c>
      <c r="G4041">
        <v>-10.145</v>
      </c>
      <c r="H4041">
        <f t="shared" si="378"/>
        <v>-2.0614999999999997</v>
      </c>
      <c r="I4041">
        <f t="shared" si="379"/>
        <v>0.43911331111684987</v>
      </c>
      <c r="J4041">
        <f t="shared" si="380"/>
        <v>-2.952</v>
      </c>
      <c r="K4041">
        <f t="shared" si="381"/>
        <v>9.333809511662404E-2</v>
      </c>
      <c r="L4041">
        <f t="shared" si="382"/>
        <v>-10.568</v>
      </c>
      <c r="M4041">
        <f t="shared" si="383"/>
        <v>0.59821233688381925</v>
      </c>
    </row>
    <row r="4042" spans="1:13" x14ac:dyDescent="0.3">
      <c r="A4042">
        <v>37.541666666666671</v>
      </c>
      <c r="B4042">
        <v>-2.367</v>
      </c>
      <c r="C4042">
        <v>-1.7629999999999999</v>
      </c>
      <c r="D4042">
        <v>-2.8940000000000001</v>
      </c>
      <c r="E4042">
        <v>-3.0179999999999998</v>
      </c>
      <c r="F4042">
        <v>-10.945</v>
      </c>
      <c r="G4042">
        <v>-9.8859999999999992</v>
      </c>
      <c r="H4042">
        <f t="shared" si="378"/>
        <v>-2.0649999999999999</v>
      </c>
      <c r="I4042">
        <f t="shared" si="379"/>
        <v>0.42709249583667536</v>
      </c>
      <c r="J4042">
        <f t="shared" si="380"/>
        <v>-2.956</v>
      </c>
      <c r="K4042">
        <f t="shared" si="381"/>
        <v>8.7681240867131652E-2</v>
      </c>
      <c r="L4042">
        <f t="shared" si="382"/>
        <v>-10.4155</v>
      </c>
      <c r="M4042">
        <f t="shared" si="383"/>
        <v>0.74882608127655459</v>
      </c>
    </row>
    <row r="4043" spans="1:13" x14ac:dyDescent="0.3">
      <c r="A4043">
        <v>37.552083333333329</v>
      </c>
      <c r="B4043">
        <v>-2.355</v>
      </c>
      <c r="C4043">
        <v>-1.7589999999999999</v>
      </c>
      <c r="D4043">
        <v>-2.8820000000000001</v>
      </c>
      <c r="E4043">
        <v>-3.0089999999999999</v>
      </c>
      <c r="F4043">
        <v>-11.000999999999999</v>
      </c>
      <c r="G4043">
        <v>-9.9440000000000008</v>
      </c>
      <c r="H4043">
        <f t="shared" si="378"/>
        <v>-2.0569999999999999</v>
      </c>
      <c r="I4043">
        <f t="shared" si="379"/>
        <v>0.4214356415871815</v>
      </c>
      <c r="J4043">
        <f t="shared" si="380"/>
        <v>-2.9455</v>
      </c>
      <c r="K4043">
        <f t="shared" si="381"/>
        <v>8.9802561210691384E-2</v>
      </c>
      <c r="L4043">
        <f t="shared" si="382"/>
        <v>-10.4725</v>
      </c>
      <c r="M4043">
        <f t="shared" si="383"/>
        <v>0.74741186771417978</v>
      </c>
    </row>
    <row r="4044" spans="1:13" x14ac:dyDescent="0.3">
      <c r="A4044">
        <v>37.5625</v>
      </c>
      <c r="B4044">
        <v>-2.3530000000000002</v>
      </c>
      <c r="C4044">
        <v>-1.7529999999999999</v>
      </c>
      <c r="D4044">
        <v>-2.89</v>
      </c>
      <c r="E4044">
        <v>-3.01</v>
      </c>
      <c r="F4044">
        <v>-10.996</v>
      </c>
      <c r="G4044">
        <v>-9.8049999999999997</v>
      </c>
      <c r="H4044">
        <f t="shared" si="378"/>
        <v>-2.0529999999999999</v>
      </c>
      <c r="I4044">
        <f t="shared" si="379"/>
        <v>0.42426406871193029</v>
      </c>
      <c r="J4044">
        <f t="shared" si="380"/>
        <v>-2.95</v>
      </c>
      <c r="K4044">
        <f t="shared" si="381"/>
        <v>8.4852813742385472E-2</v>
      </c>
      <c r="L4044">
        <f t="shared" si="382"/>
        <v>-10.400500000000001</v>
      </c>
      <c r="M4044">
        <f t="shared" si="383"/>
        <v>0.84216417639317864</v>
      </c>
    </row>
    <row r="4045" spans="1:13" x14ac:dyDescent="0.3">
      <c r="A4045">
        <v>37.572916666666671</v>
      </c>
      <c r="B4045">
        <v>-2.355</v>
      </c>
      <c r="C4045">
        <v>-1.768</v>
      </c>
      <c r="D4045">
        <v>-2.9020000000000001</v>
      </c>
      <c r="E4045">
        <v>-3.012</v>
      </c>
      <c r="F4045">
        <v>-11.019</v>
      </c>
      <c r="G4045">
        <v>-9.6359999999999992</v>
      </c>
      <c r="H4045">
        <f t="shared" si="378"/>
        <v>-2.0615000000000001</v>
      </c>
      <c r="I4045">
        <f t="shared" si="379"/>
        <v>0.41507168055650118</v>
      </c>
      <c r="J4045">
        <f t="shared" si="380"/>
        <v>-2.9569999999999999</v>
      </c>
      <c r="K4045">
        <f t="shared" si="381"/>
        <v>7.7781745930520133E-2</v>
      </c>
      <c r="L4045">
        <f t="shared" si="382"/>
        <v>-10.327500000000001</v>
      </c>
      <c r="M4045">
        <f t="shared" si="383"/>
        <v>0.97792867838099584</v>
      </c>
    </row>
    <row r="4046" spans="1:13" x14ac:dyDescent="0.3">
      <c r="A4046">
        <v>37.583333333333329</v>
      </c>
      <c r="B4046">
        <v>-2.3439999999999999</v>
      </c>
      <c r="C4046">
        <v>-1.7470000000000001</v>
      </c>
      <c r="D4046">
        <v>-2.8929999999999998</v>
      </c>
      <c r="E4046">
        <v>-3.0059999999999998</v>
      </c>
      <c r="F4046">
        <v>-10.973000000000001</v>
      </c>
      <c r="G4046">
        <v>-9.5269999999999992</v>
      </c>
      <c r="H4046">
        <f t="shared" si="378"/>
        <v>-2.0455000000000001</v>
      </c>
      <c r="I4046">
        <f t="shared" si="379"/>
        <v>0.42214274836836846</v>
      </c>
      <c r="J4046">
        <f t="shared" si="380"/>
        <v>-2.9494999999999996</v>
      </c>
      <c r="K4046">
        <f t="shared" si="381"/>
        <v>7.9903066274079865E-2</v>
      </c>
      <c r="L4046">
        <f t="shared" si="382"/>
        <v>-10.25</v>
      </c>
      <c r="M4046">
        <f t="shared" si="383"/>
        <v>1.0224764055957487</v>
      </c>
    </row>
    <row r="4047" spans="1:13" x14ac:dyDescent="0.3">
      <c r="A4047">
        <v>37.59375</v>
      </c>
      <c r="B4047">
        <v>-2.3330000000000002</v>
      </c>
      <c r="C4047">
        <v>-1.736</v>
      </c>
      <c r="D4047">
        <v>-2.8759999999999999</v>
      </c>
      <c r="E4047">
        <v>-3.0009999999999999</v>
      </c>
      <c r="F4047">
        <v>-10.942</v>
      </c>
      <c r="G4047">
        <v>-9.7420000000000009</v>
      </c>
      <c r="H4047">
        <f t="shared" si="378"/>
        <v>-2.0345</v>
      </c>
      <c r="I4047">
        <f t="shared" si="379"/>
        <v>0.42214274836837057</v>
      </c>
      <c r="J4047">
        <f t="shared" si="380"/>
        <v>-2.9384999999999999</v>
      </c>
      <c r="K4047">
        <f t="shared" si="381"/>
        <v>8.8388347648318447E-2</v>
      </c>
      <c r="L4047">
        <f t="shared" si="382"/>
        <v>-10.342000000000001</v>
      </c>
      <c r="M4047">
        <f t="shared" si="383"/>
        <v>0.84852813742385658</v>
      </c>
    </row>
    <row r="4048" spans="1:13" x14ac:dyDescent="0.3">
      <c r="A4048">
        <v>37.604166666666671</v>
      </c>
      <c r="B4048">
        <v>-2.3380000000000001</v>
      </c>
      <c r="C4048">
        <v>-1.7829999999999999</v>
      </c>
      <c r="D4048">
        <v>-2.8769999999999998</v>
      </c>
      <c r="E4048">
        <v>-2.9950000000000001</v>
      </c>
      <c r="F4048">
        <v>-10.965</v>
      </c>
      <c r="G4048">
        <v>-9.6270000000000007</v>
      </c>
      <c r="H4048">
        <f t="shared" si="378"/>
        <v>-2.0605000000000002</v>
      </c>
      <c r="I4048">
        <f t="shared" si="379"/>
        <v>0.39244426355853201</v>
      </c>
      <c r="J4048">
        <f t="shared" si="380"/>
        <v>-2.9359999999999999</v>
      </c>
      <c r="K4048">
        <f t="shared" si="381"/>
        <v>8.343860018001284E-2</v>
      </c>
      <c r="L4048">
        <f t="shared" si="382"/>
        <v>-10.295999999999999</v>
      </c>
      <c r="M4048">
        <f t="shared" si="383"/>
        <v>0.94610887322759996</v>
      </c>
    </row>
    <row r="4049" spans="1:13" x14ac:dyDescent="0.3">
      <c r="A4049">
        <v>37.614583333333329</v>
      </c>
      <c r="B4049">
        <v>-2.3319999999999999</v>
      </c>
      <c r="C4049">
        <v>-1.7529999999999999</v>
      </c>
      <c r="D4049">
        <v>-2.883</v>
      </c>
      <c r="E4049">
        <v>-2.9860000000000002</v>
      </c>
      <c r="F4049">
        <v>-10.933</v>
      </c>
      <c r="G4049">
        <v>-9.3829999999999991</v>
      </c>
      <c r="H4049">
        <f t="shared" si="378"/>
        <v>-2.0425</v>
      </c>
      <c r="I4049">
        <f t="shared" si="379"/>
        <v>0.40941482630701098</v>
      </c>
      <c r="J4049">
        <f t="shared" si="380"/>
        <v>-2.9344999999999999</v>
      </c>
      <c r="K4049">
        <f t="shared" si="381"/>
        <v>7.2831998462214539E-2</v>
      </c>
      <c r="L4049">
        <f t="shared" si="382"/>
        <v>-10.157999999999999</v>
      </c>
      <c r="M4049">
        <f t="shared" si="383"/>
        <v>1.0960155108391492</v>
      </c>
    </row>
    <row r="4050" spans="1:13" x14ac:dyDescent="0.3">
      <c r="A4050">
        <v>37.625</v>
      </c>
      <c r="B4050">
        <v>-2.3180000000000001</v>
      </c>
      <c r="C4050">
        <v>-1.7370000000000001</v>
      </c>
      <c r="D4050">
        <v>-2.8660000000000001</v>
      </c>
      <c r="E4050">
        <v>-2.9889999999999999</v>
      </c>
      <c r="F4050">
        <v>-10.898999999999999</v>
      </c>
      <c r="G4050">
        <v>-9.6790000000000003</v>
      </c>
      <c r="H4050">
        <f t="shared" si="378"/>
        <v>-2.0274999999999999</v>
      </c>
      <c r="I4050">
        <f t="shared" si="379"/>
        <v>0.41082903986938679</v>
      </c>
      <c r="J4050">
        <f t="shared" si="380"/>
        <v>-2.9275000000000002</v>
      </c>
      <c r="K4050">
        <f t="shared" si="381"/>
        <v>8.697413408594519E-2</v>
      </c>
      <c r="L4050">
        <f t="shared" si="382"/>
        <v>-10.289</v>
      </c>
      <c r="M4050">
        <f t="shared" si="383"/>
        <v>0.86267027304758714</v>
      </c>
    </row>
    <row r="4051" spans="1:13" x14ac:dyDescent="0.3">
      <c r="A4051">
        <v>37.635416666666671</v>
      </c>
      <c r="B4051">
        <v>-2.3260000000000001</v>
      </c>
      <c r="C4051">
        <v>-1.7430000000000001</v>
      </c>
      <c r="D4051">
        <v>-2.8530000000000002</v>
      </c>
      <c r="E4051">
        <v>-2.9750000000000001</v>
      </c>
      <c r="F4051">
        <v>-10.945</v>
      </c>
      <c r="G4051">
        <v>-9.3689999999999998</v>
      </c>
      <c r="H4051">
        <f t="shared" si="378"/>
        <v>-2.0345</v>
      </c>
      <c r="I4051">
        <f t="shared" si="379"/>
        <v>0.41224325343175905</v>
      </c>
      <c r="J4051">
        <f t="shared" si="380"/>
        <v>-2.9140000000000001</v>
      </c>
      <c r="K4051">
        <f t="shared" si="381"/>
        <v>8.6267027304758714E-2</v>
      </c>
      <c r="L4051">
        <f t="shared" si="382"/>
        <v>-10.157</v>
      </c>
      <c r="M4051">
        <f t="shared" si="383"/>
        <v>1.1144002871499992</v>
      </c>
    </row>
    <row r="4052" spans="1:13" x14ac:dyDescent="0.3">
      <c r="A4052">
        <v>37.645833333333329</v>
      </c>
      <c r="B4052">
        <v>-2.319</v>
      </c>
      <c r="C4052">
        <v>-1.7330000000000001</v>
      </c>
      <c r="D4052">
        <v>-2.89</v>
      </c>
      <c r="E4052">
        <v>-2.9689999999999999</v>
      </c>
      <c r="F4052">
        <v>-10.939</v>
      </c>
      <c r="G4052">
        <v>-9.3729999999999993</v>
      </c>
      <c r="H4052">
        <f t="shared" si="378"/>
        <v>-2.0259999999999998</v>
      </c>
      <c r="I4052">
        <f t="shared" si="379"/>
        <v>0.4143645737753181</v>
      </c>
      <c r="J4052">
        <f t="shared" si="380"/>
        <v>-2.9295</v>
      </c>
      <c r="K4052">
        <f t="shared" si="381"/>
        <v>5.586143571373707E-2</v>
      </c>
      <c r="L4052">
        <f t="shared" si="382"/>
        <v>-10.155999999999999</v>
      </c>
      <c r="M4052">
        <f t="shared" si="383"/>
        <v>1.1073292193381341</v>
      </c>
    </row>
    <row r="4053" spans="1:13" x14ac:dyDescent="0.3">
      <c r="A4053">
        <v>37.65625</v>
      </c>
      <c r="B4053">
        <v>-2.367</v>
      </c>
      <c r="C4053">
        <v>-1.7390000000000001</v>
      </c>
      <c r="D4053">
        <v>-2.8679999999999999</v>
      </c>
      <c r="E4053">
        <v>-2.9660000000000002</v>
      </c>
      <c r="F4053">
        <v>-10.882</v>
      </c>
      <c r="G4053">
        <v>-9.6050000000000004</v>
      </c>
      <c r="H4053">
        <f t="shared" si="378"/>
        <v>-2.0529999999999999</v>
      </c>
      <c r="I4053">
        <f t="shared" si="379"/>
        <v>0.44406305858515316</v>
      </c>
      <c r="J4053">
        <f t="shared" si="380"/>
        <v>-2.9169999999999998</v>
      </c>
      <c r="K4053">
        <f t="shared" si="381"/>
        <v>6.929646455628187E-2</v>
      </c>
      <c r="L4053">
        <f t="shared" si="382"/>
        <v>-10.243500000000001</v>
      </c>
      <c r="M4053">
        <f t="shared" si="383"/>
        <v>0.90297535957522057</v>
      </c>
    </row>
    <row r="4054" spans="1:13" x14ac:dyDescent="0.3">
      <c r="A4054">
        <v>37.666666666666671</v>
      </c>
      <c r="B4054">
        <v>-2.343</v>
      </c>
      <c r="C4054">
        <v>-1.7330000000000001</v>
      </c>
      <c r="D4054">
        <v>-2.8679999999999999</v>
      </c>
      <c r="E4054">
        <v>-2.964</v>
      </c>
      <c r="F4054">
        <v>-10.894</v>
      </c>
      <c r="G4054">
        <v>-9.8539999999999992</v>
      </c>
      <c r="H4054">
        <f t="shared" si="378"/>
        <v>-2.0380000000000003</v>
      </c>
      <c r="I4054">
        <f t="shared" si="379"/>
        <v>0.43133513652379174</v>
      </c>
      <c r="J4054">
        <f t="shared" si="380"/>
        <v>-2.9159999999999999</v>
      </c>
      <c r="K4054">
        <f t="shared" si="381"/>
        <v>6.7882250993908627E-2</v>
      </c>
      <c r="L4054">
        <f t="shared" si="382"/>
        <v>-10.373999999999999</v>
      </c>
      <c r="M4054">
        <f t="shared" si="383"/>
        <v>0.73539105243401004</v>
      </c>
    </row>
    <row r="4055" spans="1:13" x14ac:dyDescent="0.3">
      <c r="A4055">
        <v>37.677083333333329</v>
      </c>
      <c r="B4055">
        <v>-2.33</v>
      </c>
      <c r="C4055">
        <v>-1.724</v>
      </c>
      <c r="D4055">
        <v>-2.863</v>
      </c>
      <c r="E4055">
        <v>-2.96</v>
      </c>
      <c r="F4055">
        <v>-10.896000000000001</v>
      </c>
      <c r="G4055">
        <v>-9.7219999999999995</v>
      </c>
      <c r="H4055">
        <f t="shared" si="378"/>
        <v>-2.0270000000000001</v>
      </c>
      <c r="I4055">
        <f t="shared" si="379"/>
        <v>0.42850670939904684</v>
      </c>
      <c r="J4055">
        <f t="shared" si="380"/>
        <v>-2.9115000000000002</v>
      </c>
      <c r="K4055">
        <f t="shared" si="381"/>
        <v>6.8589357775095089E-2</v>
      </c>
      <c r="L4055">
        <f t="shared" si="382"/>
        <v>-10.309000000000001</v>
      </c>
      <c r="M4055">
        <f t="shared" si="383"/>
        <v>0.83014336111300768</v>
      </c>
    </row>
    <row r="4056" spans="1:13" x14ac:dyDescent="0.3">
      <c r="A4056">
        <v>37.6875</v>
      </c>
      <c r="B4056">
        <v>-2.319</v>
      </c>
      <c r="C4056">
        <v>-1.7250000000000001</v>
      </c>
      <c r="D4056">
        <v>-2.871</v>
      </c>
      <c r="E4056">
        <v>-2.9470000000000001</v>
      </c>
      <c r="F4056">
        <v>-10.862</v>
      </c>
      <c r="G4056">
        <v>-9.843</v>
      </c>
      <c r="H4056">
        <f t="shared" si="378"/>
        <v>-2.0220000000000002</v>
      </c>
      <c r="I4056">
        <f t="shared" si="379"/>
        <v>0.42002142802480708</v>
      </c>
      <c r="J4056">
        <f t="shared" si="380"/>
        <v>-2.9089999999999998</v>
      </c>
      <c r="K4056">
        <f t="shared" si="381"/>
        <v>5.3740115370177657E-2</v>
      </c>
      <c r="L4056">
        <f t="shared" si="382"/>
        <v>-10.352499999999999</v>
      </c>
      <c r="M4056">
        <f t="shared" si="383"/>
        <v>0.72054181002909201</v>
      </c>
    </row>
    <row r="4057" spans="1:13" x14ac:dyDescent="0.3">
      <c r="A4057">
        <v>37.697916666666671</v>
      </c>
      <c r="B4057">
        <v>-2.3119999999999998</v>
      </c>
      <c r="C4057">
        <v>-1.72</v>
      </c>
      <c r="D4057">
        <v>-2.843</v>
      </c>
      <c r="E4057">
        <v>-2.9489999999999998</v>
      </c>
      <c r="F4057">
        <v>-10.859</v>
      </c>
      <c r="G4057">
        <v>-9.9670000000000005</v>
      </c>
      <c r="H4057">
        <f t="shared" si="378"/>
        <v>-2.016</v>
      </c>
      <c r="I4057">
        <f t="shared" si="379"/>
        <v>0.41860721446243326</v>
      </c>
      <c r="J4057">
        <f t="shared" si="380"/>
        <v>-2.8959999999999999</v>
      </c>
      <c r="K4057">
        <f t="shared" si="381"/>
        <v>7.4953318805773952E-2</v>
      </c>
      <c r="L4057">
        <f t="shared" si="382"/>
        <v>-10.413</v>
      </c>
      <c r="M4057">
        <f t="shared" si="383"/>
        <v>0.63073924881840004</v>
      </c>
    </row>
    <row r="4058" spans="1:13" x14ac:dyDescent="0.3">
      <c r="A4058">
        <v>37.708333333333329</v>
      </c>
      <c r="B4058">
        <v>-2.31</v>
      </c>
      <c r="C4058">
        <v>-1.724</v>
      </c>
      <c r="D4058">
        <v>-2.859</v>
      </c>
      <c r="E4058">
        <v>-2.94</v>
      </c>
      <c r="F4058">
        <v>-10.896000000000001</v>
      </c>
      <c r="G4058">
        <v>-9.8949999999999996</v>
      </c>
      <c r="H4058">
        <f t="shared" si="378"/>
        <v>-2.0169999999999999</v>
      </c>
      <c r="I4058">
        <f t="shared" si="379"/>
        <v>0.41436457377531594</v>
      </c>
      <c r="J4058">
        <f t="shared" si="380"/>
        <v>-2.8994999999999997</v>
      </c>
      <c r="K4058">
        <f t="shared" si="381"/>
        <v>5.727564927611032E-2</v>
      </c>
      <c r="L4058">
        <f t="shared" si="382"/>
        <v>-10.3955</v>
      </c>
      <c r="M4058">
        <f t="shared" si="383"/>
        <v>0.70781388796773492</v>
      </c>
    </row>
    <row r="4059" spans="1:13" x14ac:dyDescent="0.3">
      <c r="A4059">
        <v>37.71875</v>
      </c>
      <c r="B4059">
        <v>-2.2959999999999998</v>
      </c>
      <c r="C4059">
        <v>-1.724</v>
      </c>
      <c r="D4059">
        <v>-2.8530000000000002</v>
      </c>
      <c r="E4059">
        <v>-2.9350000000000001</v>
      </c>
      <c r="F4059">
        <v>-10.872999999999999</v>
      </c>
      <c r="G4059">
        <v>-9.8940000000000001</v>
      </c>
      <c r="H4059">
        <f t="shared" si="378"/>
        <v>-2.0099999999999998</v>
      </c>
      <c r="I4059">
        <f t="shared" si="379"/>
        <v>0.4044650788387068</v>
      </c>
      <c r="J4059">
        <f t="shared" si="380"/>
        <v>-2.8940000000000001</v>
      </c>
      <c r="K4059">
        <f t="shared" si="381"/>
        <v>5.7982756057296789E-2</v>
      </c>
      <c r="L4059">
        <f t="shared" si="382"/>
        <v>-10.3835</v>
      </c>
      <c r="M4059">
        <f t="shared" si="383"/>
        <v>0.69225753878162943</v>
      </c>
    </row>
    <row r="4060" spans="1:13" x14ac:dyDescent="0.3">
      <c r="A4060">
        <v>37.729166666666671</v>
      </c>
      <c r="B4060">
        <v>-2.286</v>
      </c>
      <c r="C4060">
        <v>-1.7270000000000001</v>
      </c>
      <c r="D4060">
        <v>-2.8460000000000001</v>
      </c>
      <c r="E4060">
        <v>-2.927</v>
      </c>
      <c r="F4060">
        <v>-10.887</v>
      </c>
      <c r="G4060">
        <v>-10.087</v>
      </c>
      <c r="H4060">
        <f t="shared" si="378"/>
        <v>-2.0065</v>
      </c>
      <c r="I4060">
        <f t="shared" si="379"/>
        <v>0.39527269068328119</v>
      </c>
      <c r="J4060">
        <f t="shared" si="380"/>
        <v>-2.8864999999999998</v>
      </c>
      <c r="K4060">
        <f t="shared" si="381"/>
        <v>5.727564927611032E-2</v>
      </c>
      <c r="L4060">
        <f t="shared" si="382"/>
        <v>-10.487</v>
      </c>
      <c r="M4060">
        <f t="shared" si="383"/>
        <v>0.56568542494923857</v>
      </c>
    </row>
    <row r="4061" spans="1:13" x14ac:dyDescent="0.3">
      <c r="A4061">
        <v>37.739583333333329</v>
      </c>
      <c r="B4061">
        <v>-2.29</v>
      </c>
      <c r="C4061">
        <v>-1.716</v>
      </c>
      <c r="D4061">
        <v>-2.831</v>
      </c>
      <c r="E4061">
        <v>-2.9260000000000002</v>
      </c>
      <c r="F4061">
        <v>-10.885</v>
      </c>
      <c r="G4061">
        <v>-9.8279999999999994</v>
      </c>
      <c r="H4061">
        <f t="shared" si="378"/>
        <v>-2.0030000000000001</v>
      </c>
      <c r="I4061">
        <f t="shared" si="379"/>
        <v>0.4058792924010759</v>
      </c>
      <c r="J4061">
        <f t="shared" si="380"/>
        <v>-2.8784999999999998</v>
      </c>
      <c r="K4061">
        <f t="shared" si="381"/>
        <v>6.7175144212722152E-2</v>
      </c>
      <c r="L4061">
        <f t="shared" si="382"/>
        <v>-10.3565</v>
      </c>
      <c r="M4061">
        <f t="shared" si="383"/>
        <v>0.747411867714181</v>
      </c>
    </row>
    <row r="4062" spans="1:13" x14ac:dyDescent="0.3">
      <c r="A4062">
        <v>37.75</v>
      </c>
      <c r="B4062">
        <v>-2.2869999999999999</v>
      </c>
      <c r="C4062">
        <v>-1.724</v>
      </c>
      <c r="D4062">
        <v>-2.839</v>
      </c>
      <c r="E4062">
        <v>-2.92</v>
      </c>
      <c r="F4062">
        <v>-10.864000000000001</v>
      </c>
      <c r="G4062">
        <v>-9.5500000000000007</v>
      </c>
      <c r="H4062">
        <f t="shared" si="378"/>
        <v>-2.0055000000000001</v>
      </c>
      <c r="I4062">
        <f t="shared" si="379"/>
        <v>0.39810111780802421</v>
      </c>
      <c r="J4062">
        <f t="shared" si="380"/>
        <v>-2.8795000000000002</v>
      </c>
      <c r="K4062">
        <f t="shared" si="381"/>
        <v>5.727564927611032E-2</v>
      </c>
      <c r="L4062">
        <f t="shared" si="382"/>
        <v>-10.207000000000001</v>
      </c>
      <c r="M4062">
        <f t="shared" si="383"/>
        <v>0.92913831047912354</v>
      </c>
    </row>
    <row r="4063" spans="1:13" x14ac:dyDescent="0.3">
      <c r="A4063">
        <v>37.760416666666671</v>
      </c>
      <c r="B4063">
        <v>-2.2770000000000001</v>
      </c>
      <c r="C4063">
        <v>-1.704</v>
      </c>
      <c r="D4063">
        <v>-2.83</v>
      </c>
      <c r="E4063">
        <v>-2.907</v>
      </c>
      <c r="F4063">
        <v>-10.879</v>
      </c>
      <c r="G4063">
        <v>-9.4749999999999996</v>
      </c>
      <c r="H4063">
        <f t="shared" si="378"/>
        <v>-1.9904999999999999</v>
      </c>
      <c r="I4063">
        <f t="shared" si="379"/>
        <v>0.40517218561989288</v>
      </c>
      <c r="J4063">
        <f t="shared" si="380"/>
        <v>-2.8685</v>
      </c>
      <c r="K4063">
        <f t="shared" si="381"/>
        <v>5.4447222151364126E-2</v>
      </c>
      <c r="L4063">
        <f t="shared" si="382"/>
        <v>-10.177</v>
      </c>
      <c r="M4063">
        <f t="shared" si="383"/>
        <v>0.99277792078591265</v>
      </c>
    </row>
    <row r="4064" spans="1:13" x14ac:dyDescent="0.3">
      <c r="A4064">
        <v>37.770833333333329</v>
      </c>
      <c r="B4064">
        <v>-2.2719999999999998</v>
      </c>
      <c r="C4064">
        <v>-1.72</v>
      </c>
      <c r="D4064">
        <v>-2.831</v>
      </c>
      <c r="E4064">
        <v>-2.907</v>
      </c>
      <c r="F4064">
        <v>-10.894</v>
      </c>
      <c r="G4064">
        <v>-9.0690000000000008</v>
      </c>
      <c r="H4064">
        <f t="shared" si="378"/>
        <v>-1.996</v>
      </c>
      <c r="I4064">
        <f t="shared" si="379"/>
        <v>0.39032294321497374</v>
      </c>
      <c r="J4064">
        <f t="shared" si="380"/>
        <v>-2.8689999999999998</v>
      </c>
      <c r="K4064">
        <f t="shared" si="381"/>
        <v>5.3740115370177657E-2</v>
      </c>
      <c r="L4064">
        <f t="shared" si="382"/>
        <v>-9.9815000000000005</v>
      </c>
      <c r="M4064">
        <f t="shared" si="383"/>
        <v>1.2904698756654487</v>
      </c>
    </row>
    <row r="4065" spans="1:13" x14ac:dyDescent="0.3">
      <c r="A4065">
        <v>37.78125</v>
      </c>
      <c r="B4065">
        <v>-2.2799999999999998</v>
      </c>
      <c r="C4065">
        <v>-1.704</v>
      </c>
      <c r="D4065">
        <v>-2.8450000000000002</v>
      </c>
      <c r="E4065">
        <v>-2.9119999999999999</v>
      </c>
      <c r="F4065">
        <v>-10.888</v>
      </c>
      <c r="G4065">
        <v>-9.4009999999999998</v>
      </c>
      <c r="H4065">
        <f t="shared" si="378"/>
        <v>-1.992</v>
      </c>
      <c r="I4065">
        <f t="shared" si="379"/>
        <v>0.40729350596345004</v>
      </c>
      <c r="J4065">
        <f t="shared" si="380"/>
        <v>-2.8784999999999998</v>
      </c>
      <c r="K4065">
        <f t="shared" si="381"/>
        <v>4.7376154339498489E-2</v>
      </c>
      <c r="L4065">
        <f t="shared" si="382"/>
        <v>-10.144500000000001</v>
      </c>
      <c r="M4065">
        <f t="shared" si="383"/>
        <v>1.0514677836243962</v>
      </c>
    </row>
    <row r="4066" spans="1:13" x14ac:dyDescent="0.3">
      <c r="A4066">
        <v>37.791666666666671</v>
      </c>
      <c r="B4066">
        <v>-2.3530000000000002</v>
      </c>
      <c r="C4066">
        <v>-1.71</v>
      </c>
      <c r="D4066">
        <v>-2.839</v>
      </c>
      <c r="E4066">
        <v>-2.8980000000000001</v>
      </c>
      <c r="F4066">
        <v>-10.874000000000001</v>
      </c>
      <c r="G4066">
        <v>-9.218</v>
      </c>
      <c r="H4066">
        <f t="shared" si="378"/>
        <v>-2.0315000000000003</v>
      </c>
      <c r="I4066">
        <f t="shared" si="379"/>
        <v>0.45466966030294809</v>
      </c>
      <c r="J4066">
        <f t="shared" si="380"/>
        <v>-2.8685</v>
      </c>
      <c r="K4066">
        <f t="shared" si="381"/>
        <v>4.171930009000642E-2</v>
      </c>
      <c r="L4066">
        <f t="shared" si="382"/>
        <v>-10.045999999999999</v>
      </c>
      <c r="M4066">
        <f t="shared" si="383"/>
        <v>1.170968829644923</v>
      </c>
    </row>
    <row r="4067" spans="1:13" x14ac:dyDescent="0.3">
      <c r="A4067">
        <v>37.802083333333329</v>
      </c>
      <c r="B4067">
        <v>-2.3010000000000002</v>
      </c>
      <c r="C4067">
        <v>-1.7190000000000001</v>
      </c>
      <c r="D4067">
        <v>-2.82</v>
      </c>
      <c r="E4067">
        <v>-2.9</v>
      </c>
      <c r="F4067">
        <v>-10.814</v>
      </c>
      <c r="G4067">
        <v>-9.6069999999999993</v>
      </c>
      <c r="H4067">
        <f t="shared" si="378"/>
        <v>-2.0100000000000002</v>
      </c>
      <c r="I4067">
        <f t="shared" si="379"/>
        <v>0.41153614665057014</v>
      </c>
      <c r="J4067">
        <f t="shared" si="380"/>
        <v>-2.86</v>
      </c>
      <c r="K4067">
        <f t="shared" si="381"/>
        <v>5.6568542494923851E-2</v>
      </c>
      <c r="L4067">
        <f t="shared" si="382"/>
        <v>-10.2105</v>
      </c>
      <c r="M4067">
        <f t="shared" si="383"/>
        <v>0.85347788489216336</v>
      </c>
    </row>
    <row r="4068" spans="1:13" x14ac:dyDescent="0.3">
      <c r="A4068">
        <v>37.8125</v>
      </c>
      <c r="B4068">
        <v>-2.2919999999999998</v>
      </c>
      <c r="C4068">
        <v>-1.71</v>
      </c>
      <c r="D4068">
        <v>-2.8159999999999998</v>
      </c>
      <c r="E4068">
        <v>-2.883</v>
      </c>
      <c r="F4068">
        <v>-10.837</v>
      </c>
      <c r="G4068">
        <v>-9.7330000000000005</v>
      </c>
      <c r="H4068">
        <f t="shared" si="378"/>
        <v>-2.0009999999999999</v>
      </c>
      <c r="I4068">
        <f t="shared" si="379"/>
        <v>0.41153614665057014</v>
      </c>
      <c r="J4068">
        <f t="shared" si="380"/>
        <v>-2.8494999999999999</v>
      </c>
      <c r="K4068">
        <f t="shared" si="381"/>
        <v>4.7376154339498801E-2</v>
      </c>
      <c r="L4068">
        <f t="shared" si="382"/>
        <v>-10.285</v>
      </c>
      <c r="M4068">
        <f t="shared" si="383"/>
        <v>0.78064588642994792</v>
      </c>
    </row>
    <row r="4069" spans="1:13" x14ac:dyDescent="0.3">
      <c r="A4069">
        <v>37.822916666666671</v>
      </c>
      <c r="B4069">
        <v>-2.278</v>
      </c>
      <c r="C4069">
        <v>-1.708</v>
      </c>
      <c r="D4069">
        <v>-2.8279999999999998</v>
      </c>
      <c r="E4069">
        <v>-2.8780000000000001</v>
      </c>
      <c r="F4069">
        <v>-10.874000000000001</v>
      </c>
      <c r="G4069">
        <v>-10.096</v>
      </c>
      <c r="H4069">
        <f t="shared" si="378"/>
        <v>-1.9929999999999999</v>
      </c>
      <c r="I4069">
        <f t="shared" si="379"/>
        <v>0.40305086527633288</v>
      </c>
      <c r="J4069">
        <f t="shared" si="380"/>
        <v>-2.8529999999999998</v>
      </c>
      <c r="K4069">
        <f t="shared" si="381"/>
        <v>3.5355339059327563E-2</v>
      </c>
      <c r="L4069">
        <f t="shared" si="382"/>
        <v>-10.484999999999999</v>
      </c>
      <c r="M4069">
        <f t="shared" si="383"/>
        <v>0.5501290757631343</v>
      </c>
    </row>
    <row r="4070" spans="1:13" x14ac:dyDescent="0.3">
      <c r="A4070">
        <v>37.833333333333329</v>
      </c>
      <c r="B4070">
        <v>-2.27</v>
      </c>
      <c r="C4070">
        <v>-1.704</v>
      </c>
      <c r="D4070">
        <v>-2.82</v>
      </c>
      <c r="E4070">
        <v>-2.8660000000000001</v>
      </c>
      <c r="F4070">
        <v>-10.842000000000001</v>
      </c>
      <c r="G4070">
        <v>-9.6189999999999998</v>
      </c>
      <c r="H4070">
        <f t="shared" si="378"/>
        <v>-1.9870000000000001</v>
      </c>
      <c r="I4070">
        <f t="shared" si="379"/>
        <v>0.40022243815158498</v>
      </c>
      <c r="J4070">
        <f t="shared" si="380"/>
        <v>-2.843</v>
      </c>
      <c r="K4070">
        <f t="shared" si="381"/>
        <v>3.2526911934581369E-2</v>
      </c>
      <c r="L4070">
        <f t="shared" si="382"/>
        <v>-10.230499999999999</v>
      </c>
      <c r="M4070">
        <f t="shared" si="383"/>
        <v>0.86479159339114808</v>
      </c>
    </row>
    <row r="4071" spans="1:13" x14ac:dyDescent="0.3">
      <c r="A4071">
        <v>37.84375</v>
      </c>
      <c r="B4071">
        <v>-2.2570000000000001</v>
      </c>
      <c r="C4071">
        <v>-1.702</v>
      </c>
      <c r="D4071">
        <v>-2.8159999999999998</v>
      </c>
      <c r="E4071">
        <v>-2.8660000000000001</v>
      </c>
      <c r="F4071">
        <v>-10.817</v>
      </c>
      <c r="G4071">
        <v>-10.013</v>
      </c>
      <c r="H4071">
        <f t="shared" si="378"/>
        <v>-1.9795</v>
      </c>
      <c r="I4071">
        <f t="shared" si="379"/>
        <v>0.3924442635585354</v>
      </c>
      <c r="J4071">
        <f t="shared" si="380"/>
        <v>-2.8410000000000002</v>
      </c>
      <c r="K4071">
        <f t="shared" si="381"/>
        <v>3.5355339059327563E-2</v>
      </c>
      <c r="L4071">
        <f t="shared" si="382"/>
        <v>-10.414999999999999</v>
      </c>
      <c r="M4071">
        <f t="shared" si="383"/>
        <v>0.56851385207398442</v>
      </c>
    </row>
    <row r="4072" spans="1:13" x14ac:dyDescent="0.3">
      <c r="A4072">
        <v>37.854166666666671</v>
      </c>
      <c r="B4072">
        <v>-2.2570000000000001</v>
      </c>
      <c r="C4072">
        <v>-1.76</v>
      </c>
      <c r="D4072">
        <v>-2.83</v>
      </c>
      <c r="E4072">
        <v>-2.8540000000000001</v>
      </c>
      <c r="F4072">
        <v>-10.824999999999999</v>
      </c>
      <c r="G4072">
        <v>-9.4009999999999998</v>
      </c>
      <c r="H4072">
        <f t="shared" si="378"/>
        <v>-2.0085000000000002</v>
      </c>
      <c r="I4072">
        <f t="shared" si="379"/>
        <v>0.35143207024971557</v>
      </c>
      <c r="J4072">
        <f t="shared" si="380"/>
        <v>-2.8420000000000001</v>
      </c>
      <c r="K4072">
        <f t="shared" si="381"/>
        <v>1.6970562748477157E-2</v>
      </c>
      <c r="L4072">
        <f t="shared" si="382"/>
        <v>-10.113</v>
      </c>
      <c r="M4072">
        <f t="shared" si="383"/>
        <v>1.0069200564096432</v>
      </c>
    </row>
    <row r="4073" spans="1:13" x14ac:dyDescent="0.3">
      <c r="A4073">
        <v>37.864583333333329</v>
      </c>
      <c r="B4073">
        <v>-2.2410000000000001</v>
      </c>
      <c r="C4073">
        <v>-1.702</v>
      </c>
      <c r="D4073">
        <v>-2.8170000000000002</v>
      </c>
      <c r="E4073">
        <v>-2.8490000000000002</v>
      </c>
      <c r="F4073">
        <v>-10.804</v>
      </c>
      <c r="G4073">
        <v>-9.3260000000000005</v>
      </c>
      <c r="H4073">
        <f t="shared" si="378"/>
        <v>-1.9715</v>
      </c>
      <c r="I4073">
        <f t="shared" si="379"/>
        <v>0.38113055505955029</v>
      </c>
      <c r="J4073">
        <f t="shared" si="380"/>
        <v>-2.8330000000000002</v>
      </c>
      <c r="K4073">
        <f t="shared" si="381"/>
        <v>2.2627416997969541E-2</v>
      </c>
      <c r="L4073">
        <f t="shared" si="382"/>
        <v>-10.065000000000001</v>
      </c>
      <c r="M4073">
        <f t="shared" si="383"/>
        <v>1.045103822593717</v>
      </c>
    </row>
    <row r="4074" spans="1:13" x14ac:dyDescent="0.3">
      <c r="A4074">
        <v>37.875</v>
      </c>
      <c r="B4074">
        <v>-2.234</v>
      </c>
      <c r="C4074">
        <v>-1.71</v>
      </c>
      <c r="D4074">
        <v>-2.7959999999999998</v>
      </c>
      <c r="E4074">
        <v>-2.8460000000000001</v>
      </c>
      <c r="F4074">
        <v>-10.766999999999999</v>
      </c>
      <c r="G4074">
        <v>-9.4380000000000006</v>
      </c>
      <c r="H4074">
        <f t="shared" si="378"/>
        <v>-1.972</v>
      </c>
      <c r="I4074">
        <f t="shared" si="379"/>
        <v>0.37052395334175192</v>
      </c>
      <c r="J4074">
        <f t="shared" si="380"/>
        <v>-2.8209999999999997</v>
      </c>
      <c r="K4074">
        <f t="shared" si="381"/>
        <v>3.5355339059327563E-2</v>
      </c>
      <c r="L4074">
        <f t="shared" si="382"/>
        <v>-10.102499999999999</v>
      </c>
      <c r="M4074">
        <f t="shared" si="383"/>
        <v>0.9397449121969208</v>
      </c>
    </row>
    <row r="4075" spans="1:13" x14ac:dyDescent="0.3">
      <c r="A4075">
        <v>37.885416666666671</v>
      </c>
      <c r="B4075">
        <v>-2.2349999999999999</v>
      </c>
      <c r="C4075">
        <v>-1.694</v>
      </c>
      <c r="D4075">
        <v>-2.8050000000000002</v>
      </c>
      <c r="E4075">
        <v>-2.8290000000000002</v>
      </c>
      <c r="F4075">
        <v>-10.773</v>
      </c>
      <c r="G4075">
        <v>-9.3369999999999997</v>
      </c>
      <c r="H4075">
        <f t="shared" si="378"/>
        <v>-1.9644999999999999</v>
      </c>
      <c r="I4075">
        <f t="shared" si="379"/>
        <v>0.38254476862192222</v>
      </c>
      <c r="J4075">
        <f t="shared" si="380"/>
        <v>-2.8170000000000002</v>
      </c>
      <c r="K4075">
        <f t="shared" si="381"/>
        <v>1.6970562748477157E-2</v>
      </c>
      <c r="L4075">
        <f t="shared" si="382"/>
        <v>-10.055</v>
      </c>
      <c r="M4075">
        <f t="shared" si="383"/>
        <v>1.0154053377838823</v>
      </c>
    </row>
    <row r="4076" spans="1:13" x14ac:dyDescent="0.3">
      <c r="A4076">
        <v>37.895833333333329</v>
      </c>
      <c r="B4076">
        <v>-2.2240000000000002</v>
      </c>
      <c r="C4076">
        <v>-1.6870000000000001</v>
      </c>
      <c r="D4076">
        <v>-2.802</v>
      </c>
      <c r="E4076">
        <v>-2.8290000000000002</v>
      </c>
      <c r="F4076">
        <v>-10.744999999999999</v>
      </c>
      <c r="G4076">
        <v>-9.1340000000000003</v>
      </c>
      <c r="H4076">
        <f t="shared" si="378"/>
        <v>-1.9555000000000002</v>
      </c>
      <c r="I4076">
        <f t="shared" si="379"/>
        <v>0.37971634149717565</v>
      </c>
      <c r="J4076">
        <f t="shared" si="380"/>
        <v>-2.8155000000000001</v>
      </c>
      <c r="K4076">
        <f t="shared" si="381"/>
        <v>1.9091883092036879E-2</v>
      </c>
      <c r="L4076">
        <f t="shared" si="382"/>
        <v>-9.9394999999999989</v>
      </c>
      <c r="M4076">
        <f t="shared" si="383"/>
        <v>1.1391490244915272</v>
      </c>
    </row>
    <row r="4077" spans="1:13" x14ac:dyDescent="0.3">
      <c r="A4077">
        <v>37.90625</v>
      </c>
      <c r="B4077">
        <v>-2.214</v>
      </c>
      <c r="C4077">
        <v>-1.6739999999999999</v>
      </c>
      <c r="D4077">
        <v>-2.8029999999999999</v>
      </c>
      <c r="E4077">
        <v>-2.8380000000000001</v>
      </c>
      <c r="F4077">
        <v>-10.722</v>
      </c>
      <c r="G4077">
        <v>-9.157</v>
      </c>
      <c r="H4077">
        <f t="shared" si="378"/>
        <v>-1.944</v>
      </c>
      <c r="I4077">
        <f t="shared" si="379"/>
        <v>0.38183766184073614</v>
      </c>
      <c r="J4077">
        <f t="shared" si="380"/>
        <v>-2.8205</v>
      </c>
      <c r="K4077">
        <f t="shared" si="381"/>
        <v>2.4748737341529263E-2</v>
      </c>
      <c r="L4077">
        <f t="shared" si="382"/>
        <v>-9.9394999999999989</v>
      </c>
      <c r="M4077">
        <f t="shared" si="383"/>
        <v>1.1066221125569464</v>
      </c>
    </row>
    <row r="4078" spans="1:13" x14ac:dyDescent="0.3">
      <c r="A4078">
        <v>37.916666666666671</v>
      </c>
      <c r="B4078">
        <v>-2.214</v>
      </c>
      <c r="C4078">
        <v>-1.681</v>
      </c>
      <c r="D4078">
        <v>-2.7869999999999999</v>
      </c>
      <c r="E4078">
        <v>-2.8279999999999998</v>
      </c>
      <c r="F4078">
        <v>-10.693</v>
      </c>
      <c r="G4078">
        <v>-9.0449999999999999</v>
      </c>
      <c r="H4078">
        <f t="shared" si="378"/>
        <v>-1.9475</v>
      </c>
      <c r="I4078">
        <f t="shared" si="379"/>
        <v>0.37688791437242969</v>
      </c>
      <c r="J4078">
        <f t="shared" si="380"/>
        <v>-2.8075000000000001</v>
      </c>
      <c r="K4078">
        <f t="shared" si="381"/>
        <v>2.8991378028648394E-2</v>
      </c>
      <c r="L4078">
        <f t="shared" si="382"/>
        <v>-9.8689999999999998</v>
      </c>
      <c r="M4078">
        <f t="shared" si="383"/>
        <v>1.16531197539543</v>
      </c>
    </row>
    <row r="4079" spans="1:13" x14ac:dyDescent="0.3">
      <c r="A4079">
        <v>37.927083333333329</v>
      </c>
      <c r="B4079">
        <v>-2.2080000000000002</v>
      </c>
      <c r="C4079">
        <v>-1.67</v>
      </c>
      <c r="D4079">
        <v>-2.794</v>
      </c>
      <c r="E4079">
        <v>-2.8210000000000002</v>
      </c>
      <c r="F4079">
        <v>-10.68</v>
      </c>
      <c r="G4079">
        <v>-9.7140000000000004</v>
      </c>
      <c r="H4079">
        <f t="shared" si="378"/>
        <v>-1.9390000000000001</v>
      </c>
      <c r="I4079">
        <f t="shared" si="379"/>
        <v>0.38042344827836228</v>
      </c>
      <c r="J4079">
        <f t="shared" si="380"/>
        <v>-2.8075000000000001</v>
      </c>
      <c r="K4079">
        <f t="shared" si="381"/>
        <v>1.9091883092036879E-2</v>
      </c>
      <c r="L4079">
        <f t="shared" si="382"/>
        <v>-10.196999999999999</v>
      </c>
      <c r="M4079">
        <f t="shared" si="383"/>
        <v>0.68306515062620443</v>
      </c>
    </row>
    <row r="4080" spans="1:13" x14ac:dyDescent="0.3">
      <c r="A4080">
        <v>37.9375</v>
      </c>
      <c r="B4080">
        <v>-2.1949999999999998</v>
      </c>
      <c r="C4080">
        <v>-1.6539999999999999</v>
      </c>
      <c r="D4080">
        <v>-2.79</v>
      </c>
      <c r="E4080">
        <v>-2.8149999999999999</v>
      </c>
      <c r="F4080">
        <v>-10.682</v>
      </c>
      <c r="G4080">
        <v>-9.8550000000000004</v>
      </c>
      <c r="H4080">
        <f t="shared" si="378"/>
        <v>-1.9244999999999999</v>
      </c>
      <c r="I4080">
        <f t="shared" si="379"/>
        <v>0.38254476862192222</v>
      </c>
      <c r="J4080">
        <f t="shared" si="380"/>
        <v>-2.8025000000000002</v>
      </c>
      <c r="K4080">
        <f t="shared" si="381"/>
        <v>1.7677669529663625E-2</v>
      </c>
      <c r="L4080">
        <f t="shared" si="382"/>
        <v>-10.2685</v>
      </c>
      <c r="M4080">
        <f t="shared" si="383"/>
        <v>0.58477730804127481</v>
      </c>
    </row>
    <row r="4081" spans="1:13" x14ac:dyDescent="0.3">
      <c r="A4081">
        <v>37.947916666666671</v>
      </c>
      <c r="B4081">
        <v>-2.1890000000000001</v>
      </c>
      <c r="C4081">
        <v>-1.6559999999999999</v>
      </c>
      <c r="D4081">
        <v>-2.78</v>
      </c>
      <c r="E4081">
        <v>-2.8079999999999998</v>
      </c>
      <c r="F4081">
        <v>-10.67</v>
      </c>
      <c r="G4081">
        <v>-10.99</v>
      </c>
      <c r="H4081">
        <f t="shared" si="378"/>
        <v>-1.9224999999999999</v>
      </c>
      <c r="I4081">
        <f t="shared" si="379"/>
        <v>0.37688791437243091</v>
      </c>
      <c r="J4081">
        <f t="shared" si="380"/>
        <v>-2.7939999999999996</v>
      </c>
      <c r="K4081">
        <f t="shared" si="381"/>
        <v>1.9798989873223347E-2</v>
      </c>
      <c r="L4081">
        <f t="shared" si="382"/>
        <v>-10.83</v>
      </c>
      <c r="M4081">
        <f t="shared" si="383"/>
        <v>0.22627416997969541</v>
      </c>
    </row>
    <row r="4082" spans="1:13" x14ac:dyDescent="0.3">
      <c r="A4082">
        <v>37.958333333333329</v>
      </c>
      <c r="B4082">
        <v>-2.1920000000000002</v>
      </c>
      <c r="C4082">
        <v>-1.6559999999999999</v>
      </c>
      <c r="D4082">
        <v>-2.7770000000000001</v>
      </c>
      <c r="E4082">
        <v>-2.7919999999999998</v>
      </c>
      <c r="F4082">
        <v>-10.673999999999999</v>
      </c>
      <c r="G4082">
        <v>-9.3209999999999997</v>
      </c>
      <c r="H4082">
        <f t="shared" si="378"/>
        <v>-1.9239999999999999</v>
      </c>
      <c r="I4082">
        <f t="shared" si="379"/>
        <v>0.37900923471599152</v>
      </c>
      <c r="J4082">
        <f t="shared" si="380"/>
        <v>-2.7845</v>
      </c>
      <c r="K4082">
        <f t="shared" si="381"/>
        <v>1.0606601717797986E-2</v>
      </c>
      <c r="L4082">
        <f t="shared" si="382"/>
        <v>-9.9974999999999987</v>
      </c>
      <c r="M4082">
        <f t="shared" si="383"/>
        <v>0.95671547494539866</v>
      </c>
    </row>
    <row r="4083" spans="1:13" x14ac:dyDescent="0.3">
      <c r="A4083">
        <v>37.96875</v>
      </c>
      <c r="B4083">
        <v>-2.3029999999999999</v>
      </c>
      <c r="C4083">
        <v>-1.6559999999999999</v>
      </c>
      <c r="D4083">
        <v>-2.774</v>
      </c>
      <c r="E4083">
        <v>-2.7890000000000001</v>
      </c>
      <c r="F4083">
        <v>-10.64</v>
      </c>
      <c r="G4083">
        <v>-8.9510000000000005</v>
      </c>
      <c r="H4083">
        <f t="shared" si="378"/>
        <v>-1.9794999999999998</v>
      </c>
      <c r="I4083">
        <f t="shared" si="379"/>
        <v>0.45749808742769721</v>
      </c>
      <c r="J4083">
        <f t="shared" si="380"/>
        <v>-2.7815000000000003</v>
      </c>
      <c r="K4083">
        <f t="shared" si="381"/>
        <v>1.06066017177983E-2</v>
      </c>
      <c r="L4083">
        <f t="shared" si="382"/>
        <v>-9.7955000000000005</v>
      </c>
      <c r="M4083">
        <f t="shared" si="383"/>
        <v>1.1943033534240788</v>
      </c>
    </row>
    <row r="4084" spans="1:13" x14ac:dyDescent="0.3">
      <c r="A4084">
        <v>37.979166666666671</v>
      </c>
      <c r="B4084">
        <v>-2.226</v>
      </c>
      <c r="C4084">
        <v>-1.6579999999999999</v>
      </c>
      <c r="D4084">
        <v>-2.7909999999999999</v>
      </c>
      <c r="E4084">
        <v>-2.7949999999999999</v>
      </c>
      <c r="F4084">
        <v>-10.63</v>
      </c>
      <c r="G4084">
        <v>-9.3580000000000005</v>
      </c>
      <c r="H4084">
        <f t="shared" si="378"/>
        <v>-1.9419999999999999</v>
      </c>
      <c r="I4084">
        <f t="shared" si="379"/>
        <v>0.40163665171395857</v>
      </c>
      <c r="J4084">
        <f t="shared" si="380"/>
        <v>-2.7930000000000001</v>
      </c>
      <c r="K4084">
        <f t="shared" si="381"/>
        <v>2.8284271247461927E-3</v>
      </c>
      <c r="L4084">
        <f t="shared" si="382"/>
        <v>-9.9939999999999998</v>
      </c>
      <c r="M4084">
        <f t="shared" si="383"/>
        <v>0.89943982566928871</v>
      </c>
    </row>
    <row r="4085" spans="1:13" x14ac:dyDescent="0.3">
      <c r="A4085">
        <v>37.989583333333329</v>
      </c>
      <c r="B4085">
        <v>-2.2149999999999999</v>
      </c>
      <c r="C4085">
        <v>-1.651</v>
      </c>
      <c r="D4085">
        <v>-2.7789999999999999</v>
      </c>
      <c r="E4085">
        <v>-2.7719999999999998</v>
      </c>
      <c r="F4085">
        <v>-10.608000000000001</v>
      </c>
      <c r="G4085">
        <v>-9.2870000000000008</v>
      </c>
      <c r="H4085">
        <f t="shared" si="378"/>
        <v>-1.9329999999999998</v>
      </c>
      <c r="I4085">
        <f t="shared" si="379"/>
        <v>0.39880822458921428</v>
      </c>
      <c r="J4085">
        <f t="shared" si="380"/>
        <v>-2.7755000000000001</v>
      </c>
      <c r="K4085">
        <f t="shared" si="381"/>
        <v>4.9497474683059157E-3</v>
      </c>
      <c r="L4085">
        <f t="shared" si="382"/>
        <v>-9.9475000000000016</v>
      </c>
      <c r="M4085">
        <f t="shared" si="383"/>
        <v>0.93408805794742911</v>
      </c>
    </row>
    <row r="4086" spans="1:13" x14ac:dyDescent="0.3">
      <c r="A4086">
        <v>38</v>
      </c>
      <c r="B4086">
        <v>-2.2029999999999998</v>
      </c>
      <c r="C4086">
        <v>-1.6419999999999999</v>
      </c>
      <c r="D4086">
        <v>-2.7709999999999999</v>
      </c>
      <c r="E4086">
        <v>-2.7749999999999999</v>
      </c>
      <c r="F4086">
        <v>-10.596</v>
      </c>
      <c r="G4086">
        <v>-9.4890000000000008</v>
      </c>
      <c r="H4086">
        <f t="shared" si="378"/>
        <v>-1.9224999999999999</v>
      </c>
      <c r="I4086">
        <f t="shared" si="379"/>
        <v>0.39668690424565345</v>
      </c>
      <c r="J4086">
        <f t="shared" si="380"/>
        <v>-2.7729999999999997</v>
      </c>
      <c r="K4086">
        <f t="shared" si="381"/>
        <v>2.8284271247461927E-3</v>
      </c>
      <c r="L4086">
        <f t="shared" si="382"/>
        <v>-10.0425</v>
      </c>
      <c r="M4086">
        <f t="shared" si="383"/>
        <v>0.78276720677350764</v>
      </c>
    </row>
    <row r="4087" spans="1:13" x14ac:dyDescent="0.3">
      <c r="A4087">
        <v>38.010416666666671</v>
      </c>
      <c r="B4087">
        <v>-2.1920000000000002</v>
      </c>
      <c r="C4087">
        <v>-1.6539999999999999</v>
      </c>
      <c r="D4087">
        <v>-2.7570000000000001</v>
      </c>
      <c r="E4087">
        <v>-2.7679999999999998</v>
      </c>
      <c r="F4087">
        <v>-10.64</v>
      </c>
      <c r="G4087">
        <v>-9.4749999999999996</v>
      </c>
      <c r="H4087">
        <f t="shared" si="378"/>
        <v>-1.923</v>
      </c>
      <c r="I4087">
        <f t="shared" si="379"/>
        <v>0.38042344827836228</v>
      </c>
      <c r="J4087">
        <f t="shared" si="380"/>
        <v>-2.7625000000000002</v>
      </c>
      <c r="K4087">
        <f t="shared" si="381"/>
        <v>7.778174593051794E-3</v>
      </c>
      <c r="L4087">
        <f t="shared" si="382"/>
        <v>-10.057500000000001</v>
      </c>
      <c r="M4087">
        <f t="shared" si="383"/>
        <v>0.82377940008232853</v>
      </c>
    </row>
    <row r="4088" spans="1:13" x14ac:dyDescent="0.3">
      <c r="A4088">
        <v>38.020833333333329</v>
      </c>
      <c r="B4088">
        <v>-2.1859999999999999</v>
      </c>
      <c r="C4088">
        <v>-1.641</v>
      </c>
      <c r="D4088">
        <v>-2.7509999999999999</v>
      </c>
      <c r="E4088">
        <v>-2.7650000000000001</v>
      </c>
      <c r="F4088">
        <v>-10.608000000000001</v>
      </c>
      <c r="G4088">
        <v>-9.65</v>
      </c>
      <c r="H4088">
        <f t="shared" si="378"/>
        <v>-1.9135</v>
      </c>
      <c r="I4088">
        <f t="shared" si="379"/>
        <v>0.38537319574666817</v>
      </c>
      <c r="J4088">
        <f t="shared" si="380"/>
        <v>-2.758</v>
      </c>
      <c r="K4088">
        <f t="shared" si="381"/>
        <v>9.8994949366118315E-3</v>
      </c>
      <c r="L4088">
        <f t="shared" si="382"/>
        <v>-10.129000000000001</v>
      </c>
      <c r="M4088">
        <f t="shared" si="383"/>
        <v>0.67740829637671263</v>
      </c>
    </row>
    <row r="4089" spans="1:13" x14ac:dyDescent="0.3">
      <c r="A4089">
        <v>38.03125</v>
      </c>
      <c r="B4089">
        <v>-2.1859999999999999</v>
      </c>
      <c r="C4089">
        <v>-1.6359999999999999</v>
      </c>
      <c r="D4089">
        <v>-2.7629999999999999</v>
      </c>
      <c r="E4089">
        <v>-2.7480000000000002</v>
      </c>
      <c r="F4089">
        <v>-10.605</v>
      </c>
      <c r="G4089">
        <v>-9.5050000000000008</v>
      </c>
      <c r="H4089">
        <f t="shared" si="378"/>
        <v>-1.911</v>
      </c>
      <c r="I4089">
        <f t="shared" si="379"/>
        <v>0.38890872965259898</v>
      </c>
      <c r="J4089">
        <f t="shared" si="380"/>
        <v>-2.7555000000000001</v>
      </c>
      <c r="K4089">
        <f t="shared" si="381"/>
        <v>1.0606601717797986E-2</v>
      </c>
      <c r="L4089">
        <f t="shared" si="382"/>
        <v>-10.055</v>
      </c>
      <c r="M4089">
        <f t="shared" si="383"/>
        <v>0.77781745930520196</v>
      </c>
    </row>
    <row r="4090" spans="1:13" x14ac:dyDescent="0.3">
      <c r="A4090">
        <v>38.041666666666671</v>
      </c>
      <c r="B4090">
        <v>-2.1779999999999999</v>
      </c>
      <c r="C4090">
        <v>-1.627</v>
      </c>
      <c r="D4090">
        <v>-2.7589999999999999</v>
      </c>
      <c r="E4090">
        <v>-2.74</v>
      </c>
      <c r="F4090">
        <v>-10.582000000000001</v>
      </c>
      <c r="G4090">
        <v>-9.0909999999999993</v>
      </c>
      <c r="H4090">
        <f t="shared" si="378"/>
        <v>-1.9024999999999999</v>
      </c>
      <c r="I4090">
        <f t="shared" si="379"/>
        <v>0.38961583643378911</v>
      </c>
      <c r="J4090">
        <f t="shared" si="380"/>
        <v>-2.7495000000000003</v>
      </c>
      <c r="K4090">
        <f t="shared" si="381"/>
        <v>1.3435028842544178E-2</v>
      </c>
      <c r="L4090">
        <f t="shared" si="382"/>
        <v>-9.8365000000000009</v>
      </c>
      <c r="M4090">
        <f t="shared" si="383"/>
        <v>1.0542962107491434</v>
      </c>
    </row>
    <row r="4091" spans="1:13" x14ac:dyDescent="0.3">
      <c r="A4091">
        <v>38.052083333333329</v>
      </c>
      <c r="B4091">
        <v>-2.1720000000000002</v>
      </c>
      <c r="C4091">
        <v>-1.6180000000000001</v>
      </c>
      <c r="D4091">
        <v>-2.78</v>
      </c>
      <c r="E4091">
        <v>-2.7370000000000001</v>
      </c>
      <c r="F4091">
        <v>-10.539</v>
      </c>
      <c r="G4091">
        <v>-9.093</v>
      </c>
      <c r="H4091">
        <f t="shared" si="378"/>
        <v>-1.895</v>
      </c>
      <c r="I4091">
        <f t="shared" si="379"/>
        <v>0.39173715677734799</v>
      </c>
      <c r="J4091">
        <f t="shared" si="380"/>
        <v>-2.7584999999999997</v>
      </c>
      <c r="K4091">
        <f t="shared" si="381"/>
        <v>3.0405591591021335E-2</v>
      </c>
      <c r="L4091">
        <f t="shared" si="382"/>
        <v>-9.8159999999999989</v>
      </c>
      <c r="M4091">
        <f t="shared" si="383"/>
        <v>1.0224764055957476</v>
      </c>
    </row>
    <row r="4092" spans="1:13" x14ac:dyDescent="0.3">
      <c r="A4092">
        <v>38.0625</v>
      </c>
      <c r="B4092">
        <v>-2.1739999999999999</v>
      </c>
      <c r="C4092">
        <v>-1.639</v>
      </c>
      <c r="D4092">
        <v>-2.7530000000000001</v>
      </c>
      <c r="E4092">
        <v>-2.7290000000000001</v>
      </c>
      <c r="F4092">
        <v>-10.631</v>
      </c>
      <c r="G4092">
        <v>-9.1750000000000007</v>
      </c>
      <c r="H4092">
        <f t="shared" si="378"/>
        <v>-1.9064999999999999</v>
      </c>
      <c r="I4092">
        <f t="shared" si="379"/>
        <v>0.37830212793480406</v>
      </c>
      <c r="J4092">
        <f t="shared" si="380"/>
        <v>-2.7410000000000001</v>
      </c>
      <c r="K4092">
        <f t="shared" si="381"/>
        <v>1.6970562748477157E-2</v>
      </c>
      <c r="L4092">
        <f t="shared" si="382"/>
        <v>-9.9030000000000005</v>
      </c>
      <c r="M4092">
        <f t="shared" si="383"/>
        <v>1.0295474734076129</v>
      </c>
    </row>
    <row r="4093" spans="1:13" x14ac:dyDescent="0.3">
      <c r="A4093">
        <v>38.072916666666671</v>
      </c>
      <c r="B4093">
        <v>-2.1709999999999998</v>
      </c>
      <c r="C4093">
        <v>-1.627</v>
      </c>
      <c r="D4093">
        <v>-2.7570000000000001</v>
      </c>
      <c r="E4093">
        <v>-2.722</v>
      </c>
      <c r="F4093">
        <v>-10.622999999999999</v>
      </c>
      <c r="G4093">
        <v>-9.0370000000000008</v>
      </c>
      <c r="H4093">
        <f t="shared" si="378"/>
        <v>-1.899</v>
      </c>
      <c r="I4093">
        <f t="shared" si="379"/>
        <v>0.38466608896548138</v>
      </c>
      <c r="J4093">
        <f t="shared" si="380"/>
        <v>-2.7395</v>
      </c>
      <c r="K4093">
        <f t="shared" si="381"/>
        <v>2.4748737341529263E-2</v>
      </c>
      <c r="L4093">
        <f t="shared" si="382"/>
        <v>-9.83</v>
      </c>
      <c r="M4093">
        <f t="shared" si="383"/>
        <v>1.1214713549618633</v>
      </c>
    </row>
    <row r="4094" spans="1:13" x14ac:dyDescent="0.3">
      <c r="A4094">
        <v>38.083333333333329</v>
      </c>
      <c r="B4094">
        <v>-2.1629999999999998</v>
      </c>
      <c r="C4094">
        <v>-1.63</v>
      </c>
      <c r="D4094">
        <v>-2.7480000000000002</v>
      </c>
      <c r="E4094">
        <v>-2.718</v>
      </c>
      <c r="F4094">
        <v>-10.606999999999999</v>
      </c>
      <c r="G4094">
        <v>-9.0229999999999997</v>
      </c>
      <c r="H4094">
        <f t="shared" si="378"/>
        <v>-1.8964999999999999</v>
      </c>
      <c r="I4094">
        <f t="shared" si="379"/>
        <v>0.37688791437243091</v>
      </c>
      <c r="J4094">
        <f t="shared" si="380"/>
        <v>-2.7330000000000001</v>
      </c>
      <c r="K4094">
        <f t="shared" si="381"/>
        <v>2.12132034355966E-2</v>
      </c>
      <c r="L4094">
        <f t="shared" si="382"/>
        <v>-9.8149999999999995</v>
      </c>
      <c r="M4094">
        <f t="shared" si="383"/>
        <v>1.1200571413994911</v>
      </c>
    </row>
    <row r="4095" spans="1:13" x14ac:dyDescent="0.3">
      <c r="A4095">
        <v>38.09375</v>
      </c>
      <c r="B4095">
        <v>-2.1579999999999999</v>
      </c>
      <c r="C4095">
        <v>-1.6279999999999999</v>
      </c>
      <c r="D4095">
        <v>-2.7309999999999999</v>
      </c>
      <c r="E4095">
        <v>-2.726</v>
      </c>
      <c r="F4095">
        <v>-10.596</v>
      </c>
      <c r="G4095">
        <v>-9.0820000000000007</v>
      </c>
      <c r="H4095">
        <f t="shared" si="378"/>
        <v>-1.8929999999999998</v>
      </c>
      <c r="I4095">
        <f t="shared" si="379"/>
        <v>0.37476659402887075</v>
      </c>
      <c r="J4095">
        <f t="shared" si="380"/>
        <v>-2.7284999999999999</v>
      </c>
      <c r="K4095">
        <f t="shared" si="381"/>
        <v>3.5355339059326622E-3</v>
      </c>
      <c r="L4095">
        <f t="shared" si="382"/>
        <v>-9.8390000000000004</v>
      </c>
      <c r="M4095">
        <f t="shared" si="383"/>
        <v>1.0705596667164325</v>
      </c>
    </row>
    <row r="4096" spans="1:13" x14ac:dyDescent="0.3">
      <c r="A4096">
        <v>38.104166666666671</v>
      </c>
      <c r="B4096">
        <v>-2.1579999999999999</v>
      </c>
      <c r="C4096">
        <v>-1.6240000000000001</v>
      </c>
      <c r="D4096">
        <v>-2.722</v>
      </c>
      <c r="E4096">
        <v>-2.7170000000000001</v>
      </c>
      <c r="F4096">
        <v>-10.593999999999999</v>
      </c>
      <c r="G4096">
        <v>-9.0429999999999993</v>
      </c>
      <c r="H4096">
        <f t="shared" si="378"/>
        <v>-1.891</v>
      </c>
      <c r="I4096">
        <f t="shared" si="379"/>
        <v>0.37759502115361682</v>
      </c>
      <c r="J4096">
        <f t="shared" si="380"/>
        <v>-2.7195</v>
      </c>
      <c r="K4096">
        <f t="shared" si="381"/>
        <v>3.5355339059326622E-3</v>
      </c>
      <c r="L4096">
        <f t="shared" si="382"/>
        <v>-9.8185000000000002</v>
      </c>
      <c r="M4096">
        <f t="shared" si="383"/>
        <v>1.0967226176203353</v>
      </c>
    </row>
    <row r="4097" spans="1:13" x14ac:dyDescent="0.3">
      <c r="A4097">
        <v>38.114583333333329</v>
      </c>
      <c r="B4097">
        <v>-2.1579999999999999</v>
      </c>
      <c r="C4097">
        <v>-1.6040000000000001</v>
      </c>
      <c r="D4097">
        <v>-2.7280000000000002</v>
      </c>
      <c r="E4097">
        <v>-2.7320000000000002</v>
      </c>
      <c r="F4097">
        <v>-10.645</v>
      </c>
      <c r="G4097">
        <v>-8.9990000000000006</v>
      </c>
      <c r="H4097">
        <f t="shared" si="378"/>
        <v>-1.881</v>
      </c>
      <c r="I4097">
        <f t="shared" si="379"/>
        <v>0.39173715677734688</v>
      </c>
      <c r="J4097">
        <f t="shared" si="380"/>
        <v>-2.7300000000000004</v>
      </c>
      <c r="K4097">
        <f t="shared" si="381"/>
        <v>2.8284271247461927E-3</v>
      </c>
      <c r="L4097">
        <f t="shared" si="382"/>
        <v>-9.8219999999999992</v>
      </c>
      <c r="M4097">
        <f t="shared" si="383"/>
        <v>1.1638977618330566</v>
      </c>
    </row>
    <row r="4098" spans="1:13" x14ac:dyDescent="0.3">
      <c r="A4098">
        <v>38.125</v>
      </c>
      <c r="B4098">
        <v>-2.1549999999999998</v>
      </c>
      <c r="C4098">
        <v>-1.615</v>
      </c>
      <c r="D4098">
        <v>-2.7250000000000001</v>
      </c>
      <c r="E4098">
        <v>-2.754</v>
      </c>
      <c r="F4098">
        <v>-10.656000000000001</v>
      </c>
      <c r="G4098">
        <v>-9.0459999999999994</v>
      </c>
      <c r="H4098">
        <f t="shared" si="378"/>
        <v>-1.8849999999999998</v>
      </c>
      <c r="I4098">
        <f t="shared" si="379"/>
        <v>0.38183766184073614</v>
      </c>
      <c r="J4098">
        <f t="shared" si="380"/>
        <v>-2.7395</v>
      </c>
      <c r="K4098">
        <f t="shared" si="381"/>
        <v>2.0506096654409819E-2</v>
      </c>
      <c r="L4098">
        <f t="shared" si="382"/>
        <v>-9.8509999999999991</v>
      </c>
      <c r="M4098">
        <f t="shared" si="383"/>
        <v>1.1384419177103424</v>
      </c>
    </row>
    <row r="4099" spans="1:13" x14ac:dyDescent="0.3">
      <c r="A4099">
        <v>38.135416666666671</v>
      </c>
      <c r="B4099">
        <v>-2.1549999999999998</v>
      </c>
      <c r="C4099">
        <v>-1.6240000000000001</v>
      </c>
      <c r="D4099">
        <v>-2.73</v>
      </c>
      <c r="E4099">
        <v>-2.726</v>
      </c>
      <c r="F4099">
        <v>-10.638999999999999</v>
      </c>
      <c r="G4099">
        <v>-9.0909999999999993</v>
      </c>
      <c r="H4099">
        <f t="shared" si="378"/>
        <v>-1.8895</v>
      </c>
      <c r="I4099">
        <f t="shared" si="379"/>
        <v>0.3754737008100561</v>
      </c>
      <c r="J4099">
        <f t="shared" si="380"/>
        <v>-2.7279999999999998</v>
      </c>
      <c r="K4099">
        <f t="shared" si="381"/>
        <v>2.8284271247461927E-3</v>
      </c>
      <c r="L4099">
        <f t="shared" si="382"/>
        <v>-9.8649999999999984</v>
      </c>
      <c r="M4099">
        <f t="shared" si="383"/>
        <v>1.0946012972767756</v>
      </c>
    </row>
    <row r="4100" spans="1:13" x14ac:dyDescent="0.3">
      <c r="A4100">
        <v>38.145833333333329</v>
      </c>
      <c r="B4100">
        <v>-2.1539999999999999</v>
      </c>
      <c r="C4100">
        <v>-1.613</v>
      </c>
      <c r="D4100">
        <v>-2.7240000000000002</v>
      </c>
      <c r="E4100">
        <v>-2.726</v>
      </c>
      <c r="F4100">
        <v>-10.645</v>
      </c>
      <c r="G4100">
        <v>-8.9250000000000007</v>
      </c>
      <c r="H4100">
        <f t="shared" ref="H4100:H4163" si="384">AVERAGE(B4100:C4100)</f>
        <v>-1.8835</v>
      </c>
      <c r="I4100">
        <f t="shared" ref="I4100:I4163" si="385">STDEV(B4100:C4100)</f>
        <v>0.38254476862192222</v>
      </c>
      <c r="J4100">
        <f t="shared" ref="J4100:J4163" si="386">AVERAGE(D4100:E4100)</f>
        <v>-2.7250000000000001</v>
      </c>
      <c r="K4100">
        <f t="shared" ref="K4100:K4163" si="387">STDEV(D4100:E4100)</f>
        <v>1.4142135623729393E-3</v>
      </c>
      <c r="L4100">
        <f t="shared" ref="L4100:L4163" si="388">AVERAGE(F4100:G4100)</f>
        <v>-9.7850000000000001</v>
      </c>
      <c r="M4100">
        <f t="shared" ref="M4100:M4163" si="389">STDEV(F4100:G4100)</f>
        <v>1.216223663640861</v>
      </c>
    </row>
    <row r="4101" spans="1:13" x14ac:dyDescent="0.3">
      <c r="A4101">
        <v>38.15625</v>
      </c>
      <c r="B4101">
        <v>-2.1459999999999999</v>
      </c>
      <c r="C4101">
        <v>-1.605</v>
      </c>
      <c r="D4101">
        <v>-2.7160000000000002</v>
      </c>
      <c r="E4101">
        <v>-2.7610000000000001</v>
      </c>
      <c r="F4101">
        <v>-10.617000000000001</v>
      </c>
      <c r="G4101">
        <v>-8.9390000000000001</v>
      </c>
      <c r="H4101">
        <f t="shared" si="384"/>
        <v>-1.8754999999999999</v>
      </c>
      <c r="I4101">
        <f t="shared" si="385"/>
        <v>0.38254476862192222</v>
      </c>
      <c r="J4101">
        <f t="shared" si="386"/>
        <v>-2.7385000000000002</v>
      </c>
      <c r="K4101">
        <f t="shared" si="387"/>
        <v>3.1819805153394588E-2</v>
      </c>
      <c r="L4101">
        <f t="shared" si="388"/>
        <v>-9.7780000000000005</v>
      </c>
      <c r="M4101">
        <f t="shared" si="389"/>
        <v>1.1865251788310274</v>
      </c>
    </row>
    <row r="4102" spans="1:13" x14ac:dyDescent="0.3">
      <c r="A4102">
        <v>38.166666666666671</v>
      </c>
      <c r="B4102">
        <v>-2.1459999999999999</v>
      </c>
      <c r="C4102">
        <v>-1.6020000000000001</v>
      </c>
      <c r="D4102">
        <v>-2.7</v>
      </c>
      <c r="E4102">
        <v>-2.7690000000000001</v>
      </c>
      <c r="F4102">
        <v>-10.631</v>
      </c>
      <c r="G4102">
        <v>-8.8979999999999997</v>
      </c>
      <c r="H4102">
        <f t="shared" si="384"/>
        <v>-1.8740000000000001</v>
      </c>
      <c r="I4102">
        <f t="shared" si="385"/>
        <v>0.38466608896548027</v>
      </c>
      <c r="J4102">
        <f t="shared" si="386"/>
        <v>-2.7345000000000002</v>
      </c>
      <c r="K4102">
        <f t="shared" si="387"/>
        <v>4.8790367901871745E-2</v>
      </c>
      <c r="L4102">
        <f t="shared" si="388"/>
        <v>-9.7645</v>
      </c>
      <c r="M4102">
        <f t="shared" si="389"/>
        <v>1.2254160517962873</v>
      </c>
    </row>
    <row r="4103" spans="1:13" x14ac:dyDescent="0.3">
      <c r="A4103">
        <v>38.177083333333329</v>
      </c>
      <c r="B4103">
        <v>-2.1480000000000001</v>
      </c>
      <c r="C4103">
        <v>-1.607</v>
      </c>
      <c r="D4103">
        <v>-2.7189999999999999</v>
      </c>
      <c r="E4103">
        <v>-2.7250000000000001</v>
      </c>
      <c r="F4103">
        <v>-10.65</v>
      </c>
      <c r="G4103">
        <v>-9.0370000000000008</v>
      </c>
      <c r="H4103">
        <f t="shared" si="384"/>
        <v>-1.8774999999999999</v>
      </c>
      <c r="I4103">
        <f t="shared" si="385"/>
        <v>0.38254476862192333</v>
      </c>
      <c r="J4103">
        <f t="shared" si="386"/>
        <v>-2.722</v>
      </c>
      <c r="K4103">
        <f t="shared" si="387"/>
        <v>4.2426406871194462E-3</v>
      </c>
      <c r="L4103">
        <f t="shared" si="388"/>
        <v>-9.8435000000000006</v>
      </c>
      <c r="M4103">
        <f t="shared" si="389"/>
        <v>1.1405632380539008</v>
      </c>
    </row>
    <row r="4104" spans="1:13" x14ac:dyDescent="0.3">
      <c r="A4104">
        <v>38.1875</v>
      </c>
      <c r="B4104">
        <v>-2.1320000000000001</v>
      </c>
      <c r="C4104">
        <v>-1.589</v>
      </c>
      <c r="D4104">
        <v>-2.722</v>
      </c>
      <c r="E4104">
        <v>-2.7970000000000002</v>
      </c>
      <c r="F4104">
        <v>-10.614000000000001</v>
      </c>
      <c r="G4104">
        <v>-8.9930000000000003</v>
      </c>
      <c r="H4104">
        <f t="shared" si="384"/>
        <v>-1.8605</v>
      </c>
      <c r="I4104">
        <f t="shared" si="385"/>
        <v>0.38395898218429597</v>
      </c>
      <c r="J4104">
        <f t="shared" si="386"/>
        <v>-2.7595000000000001</v>
      </c>
      <c r="K4104">
        <f t="shared" si="387"/>
        <v>5.3033008588991189E-2</v>
      </c>
      <c r="L4104">
        <f t="shared" si="388"/>
        <v>-9.8034999999999997</v>
      </c>
      <c r="M4104">
        <f t="shared" si="389"/>
        <v>1.1462200923033938</v>
      </c>
    </row>
    <row r="4105" spans="1:13" x14ac:dyDescent="0.3">
      <c r="A4105">
        <v>38.197916666666671</v>
      </c>
      <c r="B4105">
        <v>-2.1280000000000001</v>
      </c>
      <c r="C4105">
        <v>-1.585</v>
      </c>
      <c r="D4105">
        <v>-2.6909999999999998</v>
      </c>
      <c r="E4105">
        <v>-2.794</v>
      </c>
      <c r="F4105">
        <v>-10.59</v>
      </c>
      <c r="G4105">
        <v>-8.98</v>
      </c>
      <c r="H4105">
        <f t="shared" si="384"/>
        <v>-1.8565</v>
      </c>
      <c r="I4105">
        <f t="shared" si="385"/>
        <v>0.38395898218429597</v>
      </c>
      <c r="J4105">
        <f t="shared" si="386"/>
        <v>-2.7424999999999997</v>
      </c>
      <c r="K4105">
        <f t="shared" si="387"/>
        <v>7.2831998462214539E-2</v>
      </c>
      <c r="L4105">
        <f t="shared" si="388"/>
        <v>-9.7850000000000001</v>
      </c>
      <c r="M4105">
        <f t="shared" si="389"/>
        <v>1.1384419177103411</v>
      </c>
    </row>
    <row r="4106" spans="1:13" x14ac:dyDescent="0.3">
      <c r="A4106">
        <v>38.208333333333329</v>
      </c>
      <c r="B4106">
        <v>-2.1309999999999998</v>
      </c>
      <c r="C4106">
        <v>-1.5960000000000001</v>
      </c>
      <c r="D4106">
        <v>-2.702</v>
      </c>
      <c r="E4106">
        <v>-2.726</v>
      </c>
      <c r="F4106">
        <v>-10.606999999999999</v>
      </c>
      <c r="G4106">
        <v>-8.8680000000000003</v>
      </c>
      <c r="H4106">
        <f t="shared" si="384"/>
        <v>-1.8634999999999999</v>
      </c>
      <c r="I4106">
        <f t="shared" si="385"/>
        <v>0.37830212793480289</v>
      </c>
      <c r="J4106">
        <f t="shared" si="386"/>
        <v>-2.714</v>
      </c>
      <c r="K4106">
        <f t="shared" si="387"/>
        <v>1.6970562748477157E-2</v>
      </c>
      <c r="L4106">
        <f t="shared" si="388"/>
        <v>-9.7375000000000007</v>
      </c>
      <c r="M4106">
        <f t="shared" si="389"/>
        <v>1.2296586924834054</v>
      </c>
    </row>
    <row r="4107" spans="1:13" x14ac:dyDescent="0.3">
      <c r="A4107">
        <v>38.21875</v>
      </c>
      <c r="B4107">
        <v>-2.1219999999999999</v>
      </c>
      <c r="C4107">
        <v>-1.5960000000000001</v>
      </c>
      <c r="D4107">
        <v>-2.7040000000000002</v>
      </c>
      <c r="E4107">
        <v>-2.7690000000000001</v>
      </c>
      <c r="F4107">
        <v>-10.614000000000001</v>
      </c>
      <c r="G4107">
        <v>-8.8960000000000008</v>
      </c>
      <c r="H4107">
        <f t="shared" si="384"/>
        <v>-1.859</v>
      </c>
      <c r="I4107">
        <f t="shared" si="385"/>
        <v>0.37193816690412529</v>
      </c>
      <c r="J4107">
        <f t="shared" si="386"/>
        <v>-2.7365000000000004</v>
      </c>
      <c r="K4107">
        <f t="shared" si="387"/>
        <v>4.5961940777125551E-2</v>
      </c>
      <c r="L4107">
        <f t="shared" si="388"/>
        <v>-9.7550000000000008</v>
      </c>
      <c r="M4107">
        <f t="shared" si="389"/>
        <v>1.2148094500784887</v>
      </c>
    </row>
    <row r="4108" spans="1:13" x14ac:dyDescent="0.3">
      <c r="A4108">
        <v>38.229166666666671</v>
      </c>
      <c r="B4108">
        <v>-2.1139999999999999</v>
      </c>
      <c r="C4108">
        <v>-1.593</v>
      </c>
      <c r="D4108">
        <v>-2.6789999999999998</v>
      </c>
      <c r="E4108">
        <v>-2.78</v>
      </c>
      <c r="F4108">
        <v>-10.587</v>
      </c>
      <c r="G4108">
        <v>-8.9160000000000004</v>
      </c>
      <c r="H4108">
        <f t="shared" si="384"/>
        <v>-1.8534999999999999</v>
      </c>
      <c r="I4108">
        <f t="shared" si="385"/>
        <v>0.36840263299819204</v>
      </c>
      <c r="J4108">
        <f t="shared" si="386"/>
        <v>-2.7294999999999998</v>
      </c>
      <c r="K4108">
        <f t="shared" si="387"/>
        <v>7.1417784899841283E-2</v>
      </c>
      <c r="L4108">
        <f t="shared" si="388"/>
        <v>-9.7515000000000001</v>
      </c>
      <c r="M4108">
        <f t="shared" si="389"/>
        <v>1.1815754313627205</v>
      </c>
    </row>
    <row r="4109" spans="1:13" x14ac:dyDescent="0.3">
      <c r="A4109">
        <v>38.239583333333329</v>
      </c>
      <c r="B4109">
        <v>-2.1110000000000002</v>
      </c>
      <c r="C4109">
        <v>-1.5840000000000001</v>
      </c>
      <c r="D4109">
        <v>-2.6989999999999998</v>
      </c>
      <c r="E4109">
        <v>-2.8029999999999999</v>
      </c>
      <c r="F4109">
        <v>-10.534000000000001</v>
      </c>
      <c r="G4109">
        <v>-8.9570000000000007</v>
      </c>
      <c r="H4109">
        <f t="shared" si="384"/>
        <v>-1.8475000000000001</v>
      </c>
      <c r="I4109">
        <f t="shared" si="385"/>
        <v>0.37264527368531108</v>
      </c>
      <c r="J4109">
        <f t="shared" si="386"/>
        <v>-2.7509999999999999</v>
      </c>
      <c r="K4109">
        <f t="shared" si="387"/>
        <v>7.3539105243401015E-2</v>
      </c>
      <c r="L4109">
        <f t="shared" si="388"/>
        <v>-9.7454999999999998</v>
      </c>
      <c r="M4109">
        <f t="shared" si="389"/>
        <v>1.1151073939311855</v>
      </c>
    </row>
    <row r="4110" spans="1:13" x14ac:dyDescent="0.3">
      <c r="A4110">
        <v>38.25</v>
      </c>
      <c r="B4110">
        <v>-2.117</v>
      </c>
      <c r="C4110">
        <v>-1.5840000000000001</v>
      </c>
      <c r="D4110">
        <v>-2.6869999999999998</v>
      </c>
      <c r="E4110">
        <v>-2.726</v>
      </c>
      <c r="F4110">
        <v>-10.56</v>
      </c>
      <c r="G4110">
        <v>-8.8019999999999996</v>
      </c>
      <c r="H4110">
        <f t="shared" si="384"/>
        <v>-1.8505</v>
      </c>
      <c r="I4110">
        <f t="shared" si="385"/>
        <v>0.37688791437242969</v>
      </c>
      <c r="J4110">
        <f t="shared" si="386"/>
        <v>-2.7065000000000001</v>
      </c>
      <c r="K4110">
        <f t="shared" si="387"/>
        <v>2.7577164466275457E-2</v>
      </c>
      <c r="L4110">
        <f t="shared" si="388"/>
        <v>-9.6810000000000009</v>
      </c>
      <c r="M4110">
        <f t="shared" si="389"/>
        <v>1.2430937213259512</v>
      </c>
    </row>
    <row r="4111" spans="1:13" x14ac:dyDescent="0.3">
      <c r="A4111">
        <v>38.260416666666671</v>
      </c>
      <c r="B4111">
        <v>-2.1080000000000001</v>
      </c>
      <c r="C4111">
        <v>-1.579</v>
      </c>
      <c r="D4111">
        <v>-2.6739999999999999</v>
      </c>
      <c r="E4111">
        <v>-2.7229999999999999</v>
      </c>
      <c r="F4111">
        <v>-10.52</v>
      </c>
      <c r="G4111">
        <v>-8.9019999999999992</v>
      </c>
      <c r="H4111">
        <f t="shared" si="384"/>
        <v>-1.8435000000000001</v>
      </c>
      <c r="I4111">
        <f t="shared" si="385"/>
        <v>0.37405948724768201</v>
      </c>
      <c r="J4111">
        <f t="shared" si="386"/>
        <v>-2.6985000000000001</v>
      </c>
      <c r="K4111">
        <f t="shared" si="387"/>
        <v>3.4648232278140782E-2</v>
      </c>
      <c r="L4111">
        <f t="shared" si="388"/>
        <v>-9.7109999999999985</v>
      </c>
      <c r="M4111">
        <f t="shared" si="389"/>
        <v>1.1440987719598341</v>
      </c>
    </row>
    <row r="4112" spans="1:13" x14ac:dyDescent="0.3">
      <c r="A4112">
        <v>38.270833333333329</v>
      </c>
      <c r="B4112">
        <v>-2.1</v>
      </c>
      <c r="C4112">
        <v>-1.587</v>
      </c>
      <c r="D4112">
        <v>-2.665</v>
      </c>
      <c r="E4112">
        <v>-2.7229999999999999</v>
      </c>
      <c r="F4112">
        <v>-10.55</v>
      </c>
      <c r="G4112">
        <v>-9.0229999999999997</v>
      </c>
      <c r="H4112">
        <f t="shared" si="384"/>
        <v>-1.8435000000000001</v>
      </c>
      <c r="I4112">
        <f t="shared" si="385"/>
        <v>0.36274577874869735</v>
      </c>
      <c r="J4112">
        <f t="shared" si="386"/>
        <v>-2.694</v>
      </c>
      <c r="K4112">
        <f t="shared" si="387"/>
        <v>4.1012193308819639E-2</v>
      </c>
      <c r="L4112">
        <f t="shared" si="388"/>
        <v>-9.7865000000000002</v>
      </c>
      <c r="M4112">
        <f t="shared" si="389"/>
        <v>1.0797520548718589</v>
      </c>
    </row>
    <row r="4113" spans="1:13" x14ac:dyDescent="0.3">
      <c r="A4113">
        <v>38.28125</v>
      </c>
      <c r="B4113">
        <v>-2.105</v>
      </c>
      <c r="C4113">
        <v>-1.581</v>
      </c>
      <c r="D4113">
        <v>-2.6619999999999999</v>
      </c>
      <c r="E4113">
        <v>-2.694</v>
      </c>
      <c r="F4113">
        <v>-10.554</v>
      </c>
      <c r="G4113">
        <v>-9.1980000000000004</v>
      </c>
      <c r="H4113">
        <f t="shared" si="384"/>
        <v>-1.843</v>
      </c>
      <c r="I4113">
        <f t="shared" si="385"/>
        <v>0.3705239533417507</v>
      </c>
      <c r="J4113">
        <f t="shared" si="386"/>
        <v>-2.6779999999999999</v>
      </c>
      <c r="K4113">
        <f t="shared" si="387"/>
        <v>2.2627416997969541E-2</v>
      </c>
      <c r="L4113">
        <f t="shared" si="388"/>
        <v>-9.8760000000000012</v>
      </c>
      <c r="M4113">
        <f t="shared" si="389"/>
        <v>0.95883679528895827</v>
      </c>
    </row>
    <row r="4114" spans="1:13" x14ac:dyDescent="0.3">
      <c r="A4114">
        <v>38.291666666666671</v>
      </c>
      <c r="B4114">
        <v>-2.1019999999999999</v>
      </c>
      <c r="C4114">
        <v>-1.5760000000000001</v>
      </c>
      <c r="D4114">
        <v>-2.66</v>
      </c>
      <c r="E4114">
        <v>-2.6970000000000001</v>
      </c>
      <c r="F4114">
        <v>-10.528</v>
      </c>
      <c r="G4114">
        <v>-9.2629999999999999</v>
      </c>
      <c r="H4114">
        <f t="shared" si="384"/>
        <v>-1.839</v>
      </c>
      <c r="I4114">
        <f t="shared" si="385"/>
        <v>0.37193816690412407</v>
      </c>
      <c r="J4114">
        <f t="shared" si="386"/>
        <v>-2.6785000000000001</v>
      </c>
      <c r="K4114">
        <f t="shared" si="387"/>
        <v>2.6162950903902204E-2</v>
      </c>
      <c r="L4114">
        <f t="shared" si="388"/>
        <v>-9.8955000000000002</v>
      </c>
      <c r="M4114">
        <f t="shared" si="389"/>
        <v>0.89449007820098303</v>
      </c>
    </row>
    <row r="4115" spans="1:13" x14ac:dyDescent="0.3">
      <c r="A4115">
        <v>38.302083333333329</v>
      </c>
      <c r="B4115">
        <v>-2.093</v>
      </c>
      <c r="C4115">
        <v>-1.5640000000000001</v>
      </c>
      <c r="D4115">
        <v>-2.6440000000000001</v>
      </c>
      <c r="E4115">
        <v>-2.734</v>
      </c>
      <c r="F4115">
        <v>-10.488</v>
      </c>
      <c r="G4115">
        <v>-9.0459999999999994</v>
      </c>
      <c r="H4115">
        <f t="shared" si="384"/>
        <v>-1.8285</v>
      </c>
      <c r="I4115">
        <f t="shared" si="385"/>
        <v>0.3740594872476844</v>
      </c>
      <c r="J4115">
        <f t="shared" si="386"/>
        <v>-2.6890000000000001</v>
      </c>
      <c r="K4115">
        <f t="shared" si="387"/>
        <v>6.3639610306789177E-2</v>
      </c>
      <c r="L4115">
        <f t="shared" si="388"/>
        <v>-9.7669999999999995</v>
      </c>
      <c r="M4115">
        <f t="shared" si="389"/>
        <v>1.0196479784710015</v>
      </c>
    </row>
    <row r="4116" spans="1:13" x14ac:dyDescent="0.3">
      <c r="A4116">
        <v>38.3125</v>
      </c>
      <c r="B4116">
        <v>-2.1</v>
      </c>
      <c r="C4116">
        <v>-1.569</v>
      </c>
      <c r="D4116">
        <v>-2.6680000000000001</v>
      </c>
      <c r="E4116">
        <v>-2.6890000000000001</v>
      </c>
      <c r="F4116">
        <v>-10.493</v>
      </c>
      <c r="G4116">
        <v>-9.2810000000000006</v>
      </c>
      <c r="H4116">
        <f t="shared" si="384"/>
        <v>-1.8345</v>
      </c>
      <c r="I4116">
        <f t="shared" si="385"/>
        <v>0.3754737008100561</v>
      </c>
      <c r="J4116">
        <f t="shared" si="386"/>
        <v>-2.6785000000000001</v>
      </c>
      <c r="K4116">
        <f t="shared" si="387"/>
        <v>1.4849242404917433E-2</v>
      </c>
      <c r="L4116">
        <f t="shared" si="388"/>
        <v>-9.8870000000000005</v>
      </c>
      <c r="M4116">
        <f t="shared" si="389"/>
        <v>0.85701341879809545</v>
      </c>
    </row>
    <row r="4117" spans="1:13" x14ac:dyDescent="0.3">
      <c r="A4117">
        <v>38.322916666666671</v>
      </c>
      <c r="B4117">
        <v>-2.093</v>
      </c>
      <c r="C4117">
        <v>-1.573</v>
      </c>
      <c r="D4117">
        <v>-2.6560000000000001</v>
      </c>
      <c r="E4117">
        <v>-2.6989999999999998</v>
      </c>
      <c r="F4117">
        <v>-10.44</v>
      </c>
      <c r="G4117">
        <v>-9.1340000000000003</v>
      </c>
      <c r="H4117">
        <f t="shared" si="384"/>
        <v>-1.833</v>
      </c>
      <c r="I4117">
        <f t="shared" si="385"/>
        <v>0.36769552621700502</v>
      </c>
      <c r="J4117">
        <f t="shared" si="386"/>
        <v>-2.6775000000000002</v>
      </c>
      <c r="K4117">
        <f t="shared" si="387"/>
        <v>3.0405591591021335E-2</v>
      </c>
      <c r="L4117">
        <f t="shared" si="388"/>
        <v>-9.786999999999999</v>
      </c>
      <c r="M4117">
        <f t="shared" si="389"/>
        <v>0.92348145622963052</v>
      </c>
    </row>
    <row r="4118" spans="1:13" x14ac:dyDescent="0.3">
      <c r="A4118">
        <v>38.333333333333329</v>
      </c>
      <c r="B4118">
        <v>-2.0880000000000001</v>
      </c>
      <c r="C4118">
        <v>-1.57</v>
      </c>
      <c r="D4118">
        <v>-2.657</v>
      </c>
      <c r="E4118">
        <v>-2.694</v>
      </c>
      <c r="F4118">
        <v>-10.433999999999999</v>
      </c>
      <c r="G4118">
        <v>-9.1229999999999993</v>
      </c>
      <c r="H4118">
        <f t="shared" si="384"/>
        <v>-1.8290000000000002</v>
      </c>
      <c r="I4118">
        <f t="shared" si="385"/>
        <v>0.36628131265463026</v>
      </c>
      <c r="J4118">
        <f t="shared" si="386"/>
        <v>-2.6755</v>
      </c>
      <c r="K4118">
        <f t="shared" si="387"/>
        <v>2.6162950903902204E-2</v>
      </c>
      <c r="L4118">
        <f t="shared" si="388"/>
        <v>-9.7784999999999993</v>
      </c>
      <c r="M4118">
        <f t="shared" si="389"/>
        <v>0.92701699013556382</v>
      </c>
    </row>
    <row r="4119" spans="1:13" x14ac:dyDescent="0.3">
      <c r="A4119">
        <v>38.34375</v>
      </c>
      <c r="B4119">
        <v>-2.0910000000000002</v>
      </c>
      <c r="C4119">
        <v>-1.569</v>
      </c>
      <c r="D4119">
        <v>-2.6389999999999998</v>
      </c>
      <c r="E4119">
        <v>-2.6680000000000001</v>
      </c>
      <c r="F4119">
        <v>-10.454000000000001</v>
      </c>
      <c r="G4119">
        <v>-9.0860000000000003</v>
      </c>
      <c r="H4119">
        <f t="shared" si="384"/>
        <v>-1.83</v>
      </c>
      <c r="I4119">
        <f t="shared" si="385"/>
        <v>0.36910973977937689</v>
      </c>
      <c r="J4119">
        <f t="shared" si="386"/>
        <v>-2.6535000000000002</v>
      </c>
      <c r="K4119">
        <f t="shared" si="387"/>
        <v>2.0506096654410132E-2</v>
      </c>
      <c r="L4119">
        <f t="shared" si="388"/>
        <v>-9.77</v>
      </c>
      <c r="M4119">
        <f t="shared" si="389"/>
        <v>0.96732207666319725</v>
      </c>
    </row>
    <row r="4120" spans="1:13" x14ac:dyDescent="0.3">
      <c r="A4120">
        <v>38.354166666666671</v>
      </c>
      <c r="B4120">
        <v>-2.0830000000000002</v>
      </c>
      <c r="C4120">
        <v>-1.556</v>
      </c>
      <c r="D4120">
        <v>-2.6480000000000001</v>
      </c>
      <c r="E4120">
        <v>-2.694</v>
      </c>
      <c r="F4120">
        <v>-10.465999999999999</v>
      </c>
      <c r="G4120">
        <v>-9.0419999999999998</v>
      </c>
      <c r="H4120">
        <f t="shared" si="384"/>
        <v>-1.8195000000000001</v>
      </c>
      <c r="I4120">
        <f t="shared" si="385"/>
        <v>0.37264527368530986</v>
      </c>
      <c r="J4120">
        <f t="shared" si="386"/>
        <v>-2.6710000000000003</v>
      </c>
      <c r="K4120">
        <f t="shared" si="387"/>
        <v>3.2526911934581057E-2</v>
      </c>
      <c r="L4120">
        <f t="shared" si="388"/>
        <v>-9.7539999999999996</v>
      </c>
      <c r="M4120">
        <f t="shared" si="389"/>
        <v>1.0069200564096432</v>
      </c>
    </row>
    <row r="4121" spans="1:13" x14ac:dyDescent="0.3">
      <c r="A4121">
        <v>38.364583333333329</v>
      </c>
      <c r="B4121">
        <v>-2.08</v>
      </c>
      <c r="C4121">
        <v>-1.5489999999999999</v>
      </c>
      <c r="D4121">
        <v>-2.65</v>
      </c>
      <c r="E4121">
        <v>-2.6880000000000002</v>
      </c>
      <c r="F4121">
        <v>-10.468</v>
      </c>
      <c r="G4121">
        <v>-9.0370000000000008</v>
      </c>
      <c r="H4121">
        <f t="shared" si="384"/>
        <v>-1.8145</v>
      </c>
      <c r="I4121">
        <f t="shared" si="385"/>
        <v>0.37547370081005726</v>
      </c>
      <c r="J4121">
        <f t="shared" si="386"/>
        <v>-2.669</v>
      </c>
      <c r="K4121">
        <f t="shared" si="387"/>
        <v>2.6870057685088988E-2</v>
      </c>
      <c r="L4121">
        <f t="shared" si="388"/>
        <v>-9.7525000000000013</v>
      </c>
      <c r="M4121">
        <f t="shared" si="389"/>
        <v>1.011869803877949</v>
      </c>
    </row>
    <row r="4122" spans="1:13" x14ac:dyDescent="0.3">
      <c r="A4122">
        <v>38.375</v>
      </c>
      <c r="B4122">
        <v>-2.0830000000000002</v>
      </c>
      <c r="C4122">
        <v>-1.5620000000000001</v>
      </c>
      <c r="D4122">
        <v>-2.6539999999999999</v>
      </c>
      <c r="E4122">
        <v>-2.6629999999999998</v>
      </c>
      <c r="F4122">
        <v>-10.494</v>
      </c>
      <c r="G4122">
        <v>-10.153</v>
      </c>
      <c r="H4122">
        <f t="shared" si="384"/>
        <v>-1.8225000000000002</v>
      </c>
      <c r="I4122">
        <f t="shared" si="385"/>
        <v>0.36840263299818965</v>
      </c>
      <c r="J4122">
        <f t="shared" si="386"/>
        <v>-2.6585000000000001</v>
      </c>
      <c r="K4122">
        <f t="shared" si="387"/>
        <v>6.3639610306788549E-3</v>
      </c>
      <c r="L4122">
        <f t="shared" si="388"/>
        <v>-10.323499999999999</v>
      </c>
      <c r="M4122">
        <f t="shared" si="389"/>
        <v>0.24112341238461221</v>
      </c>
    </row>
    <row r="4123" spans="1:13" x14ac:dyDescent="0.3">
      <c r="A4123">
        <v>38.385416666666671</v>
      </c>
      <c r="B4123">
        <v>-2.0739999999999998</v>
      </c>
      <c r="C4123">
        <v>-1.5489999999999999</v>
      </c>
      <c r="D4123">
        <v>-2.6419999999999999</v>
      </c>
      <c r="E4123">
        <v>-2.66</v>
      </c>
      <c r="F4123">
        <v>-10.454000000000001</v>
      </c>
      <c r="G4123">
        <v>-9.9689999999999994</v>
      </c>
      <c r="H4123">
        <f t="shared" si="384"/>
        <v>-1.8114999999999999</v>
      </c>
      <c r="I4123">
        <f t="shared" si="385"/>
        <v>0.37123106012293611</v>
      </c>
      <c r="J4123">
        <f t="shared" si="386"/>
        <v>-2.6509999999999998</v>
      </c>
      <c r="K4123">
        <f t="shared" si="387"/>
        <v>1.2727922061358024E-2</v>
      </c>
      <c r="L4123">
        <f t="shared" si="388"/>
        <v>-10.211500000000001</v>
      </c>
      <c r="M4123">
        <f t="shared" si="389"/>
        <v>0.34294678887547642</v>
      </c>
    </row>
    <row r="4124" spans="1:13" x14ac:dyDescent="0.3">
      <c r="A4124">
        <v>38.395833333333329</v>
      </c>
      <c r="B4124">
        <v>-2.077</v>
      </c>
      <c r="C4124">
        <v>-1.5660000000000001</v>
      </c>
      <c r="D4124">
        <v>-2.625</v>
      </c>
      <c r="E4124">
        <v>-2.6520000000000001</v>
      </c>
      <c r="F4124">
        <v>-10.484999999999999</v>
      </c>
      <c r="G4124">
        <v>-10.17</v>
      </c>
      <c r="H4124">
        <f t="shared" si="384"/>
        <v>-1.8214999999999999</v>
      </c>
      <c r="I4124">
        <f t="shared" si="385"/>
        <v>0.36133156518632653</v>
      </c>
      <c r="J4124">
        <f t="shared" si="386"/>
        <v>-2.6385000000000001</v>
      </c>
      <c r="K4124">
        <f t="shared" si="387"/>
        <v>1.9091883092036879E-2</v>
      </c>
      <c r="L4124">
        <f t="shared" si="388"/>
        <v>-10.327500000000001</v>
      </c>
      <c r="M4124">
        <f t="shared" si="389"/>
        <v>0.22273863607376213</v>
      </c>
    </row>
    <row r="4125" spans="1:13" x14ac:dyDescent="0.3">
      <c r="A4125">
        <v>38.40625</v>
      </c>
      <c r="B4125">
        <v>-2.0790000000000002</v>
      </c>
      <c r="C4125">
        <v>-1.589</v>
      </c>
      <c r="D4125">
        <v>-2.63</v>
      </c>
      <c r="E4125">
        <v>-2.6339999999999999</v>
      </c>
      <c r="F4125">
        <v>-10.545</v>
      </c>
      <c r="G4125">
        <v>-10.127000000000001</v>
      </c>
      <c r="H4125">
        <f t="shared" si="384"/>
        <v>-1.8340000000000001</v>
      </c>
      <c r="I4125">
        <f t="shared" si="385"/>
        <v>0.34648232278140828</v>
      </c>
      <c r="J4125">
        <f t="shared" si="386"/>
        <v>-2.6319999999999997</v>
      </c>
      <c r="K4125">
        <f t="shared" si="387"/>
        <v>2.8284271247461927E-3</v>
      </c>
      <c r="L4125">
        <f t="shared" si="388"/>
        <v>-10.336</v>
      </c>
      <c r="M4125">
        <f t="shared" si="389"/>
        <v>0.29557063453597632</v>
      </c>
    </row>
    <row r="4126" spans="1:13" x14ac:dyDescent="0.3">
      <c r="A4126">
        <v>38.416666666666671</v>
      </c>
      <c r="B4126">
        <v>-2.0710000000000002</v>
      </c>
      <c r="C4126">
        <v>-1.5660000000000001</v>
      </c>
      <c r="D4126">
        <v>-2.6419999999999999</v>
      </c>
      <c r="E4126">
        <v>-2.6309999999999998</v>
      </c>
      <c r="F4126">
        <v>-10.5</v>
      </c>
      <c r="G4126">
        <v>-10.173</v>
      </c>
      <c r="H4126">
        <f t="shared" si="384"/>
        <v>-1.8185000000000002</v>
      </c>
      <c r="I4126">
        <f t="shared" si="385"/>
        <v>0.35708892449920515</v>
      </c>
      <c r="J4126">
        <f t="shared" si="386"/>
        <v>-2.6364999999999998</v>
      </c>
      <c r="K4126">
        <f t="shared" si="387"/>
        <v>7.778174593052108E-3</v>
      </c>
      <c r="L4126">
        <f t="shared" si="388"/>
        <v>-10.336500000000001</v>
      </c>
      <c r="M4126">
        <f t="shared" si="389"/>
        <v>0.231223917448001</v>
      </c>
    </row>
    <row r="4127" spans="1:13" x14ac:dyDescent="0.3">
      <c r="A4127">
        <v>38.427083333333329</v>
      </c>
      <c r="B4127">
        <v>-2.073</v>
      </c>
      <c r="C4127">
        <v>-1.55</v>
      </c>
      <c r="D4127">
        <v>-2.6219999999999999</v>
      </c>
      <c r="E4127">
        <v>-2.6309999999999998</v>
      </c>
      <c r="F4127">
        <v>-10.481999999999999</v>
      </c>
      <c r="G4127">
        <v>-8.782</v>
      </c>
      <c r="H4127">
        <f t="shared" si="384"/>
        <v>-1.8115000000000001</v>
      </c>
      <c r="I4127">
        <f t="shared" si="385"/>
        <v>0.36981684656056191</v>
      </c>
      <c r="J4127">
        <f t="shared" si="386"/>
        <v>-2.6265000000000001</v>
      </c>
      <c r="K4127">
        <f t="shared" si="387"/>
        <v>6.3639610306788549E-3</v>
      </c>
      <c r="L4127">
        <f t="shared" si="388"/>
        <v>-9.6319999999999997</v>
      </c>
      <c r="M4127">
        <f t="shared" si="389"/>
        <v>1.2020815280171302</v>
      </c>
    </row>
    <row r="4128" spans="1:13" x14ac:dyDescent="0.3">
      <c r="A4128">
        <v>38.4375</v>
      </c>
      <c r="B4128">
        <v>-2.077</v>
      </c>
      <c r="C4128">
        <v>-1.5640000000000001</v>
      </c>
      <c r="D4128">
        <v>-2.625</v>
      </c>
      <c r="E4128">
        <v>-2.617</v>
      </c>
      <c r="F4128">
        <v>-10.486000000000001</v>
      </c>
      <c r="G4128">
        <v>-8.6750000000000007</v>
      </c>
      <c r="H4128">
        <f t="shared" si="384"/>
        <v>-1.8205</v>
      </c>
      <c r="I4128">
        <f t="shared" si="385"/>
        <v>0.36274577874869979</v>
      </c>
      <c r="J4128">
        <f t="shared" si="386"/>
        <v>-2.621</v>
      </c>
      <c r="K4128">
        <f t="shared" si="387"/>
        <v>5.6568542494923853E-3</v>
      </c>
      <c r="L4128">
        <f t="shared" si="388"/>
        <v>-9.5805000000000007</v>
      </c>
      <c r="M4128">
        <f t="shared" si="389"/>
        <v>1.2805703807288376</v>
      </c>
    </row>
    <row r="4129" spans="1:13" x14ac:dyDescent="0.3">
      <c r="A4129">
        <v>38.447916666666671</v>
      </c>
      <c r="B4129">
        <v>-2.0649999999999999</v>
      </c>
      <c r="C4129">
        <v>-1.552</v>
      </c>
      <c r="D4129">
        <v>-2.6309999999999998</v>
      </c>
      <c r="E4129">
        <v>-2.617</v>
      </c>
      <c r="F4129">
        <v>-10.456</v>
      </c>
      <c r="G4129">
        <v>-8.7200000000000006</v>
      </c>
      <c r="H4129">
        <f t="shared" si="384"/>
        <v>-1.8085</v>
      </c>
      <c r="I4129">
        <f t="shared" si="385"/>
        <v>0.36274577874869857</v>
      </c>
      <c r="J4129">
        <f t="shared" si="386"/>
        <v>-2.6239999999999997</v>
      </c>
      <c r="K4129">
        <f t="shared" si="387"/>
        <v>9.8994949366115175E-3</v>
      </c>
      <c r="L4129">
        <f t="shared" si="388"/>
        <v>-9.588000000000001</v>
      </c>
      <c r="M4129">
        <f t="shared" si="389"/>
        <v>1.2275373721398457</v>
      </c>
    </row>
    <row r="4130" spans="1:13" x14ac:dyDescent="0.3">
      <c r="A4130">
        <v>38.458333333333329</v>
      </c>
      <c r="B4130">
        <v>-2.0619999999999998</v>
      </c>
      <c r="C4130">
        <v>-1.552</v>
      </c>
      <c r="D4130">
        <v>-2.6160000000000001</v>
      </c>
      <c r="E4130">
        <v>-2.6059999999999999</v>
      </c>
      <c r="F4130">
        <v>-10.446</v>
      </c>
      <c r="G4130">
        <v>-8.6240000000000006</v>
      </c>
      <c r="H4130">
        <f t="shared" si="384"/>
        <v>-1.8069999999999999</v>
      </c>
      <c r="I4130">
        <f t="shared" si="385"/>
        <v>0.3606244584051389</v>
      </c>
      <c r="J4130">
        <f t="shared" si="386"/>
        <v>-2.6109999999999998</v>
      </c>
      <c r="K4130">
        <f t="shared" si="387"/>
        <v>7.0710678118656384E-3</v>
      </c>
      <c r="L4130">
        <f t="shared" si="388"/>
        <v>-9.5350000000000001</v>
      </c>
      <c r="M4130">
        <f t="shared" si="389"/>
        <v>1.288348555321889</v>
      </c>
    </row>
    <row r="4131" spans="1:13" x14ac:dyDescent="0.3">
      <c r="A4131">
        <v>38.46875</v>
      </c>
      <c r="B4131">
        <v>-2.06</v>
      </c>
      <c r="C4131">
        <v>-1.5549999999999999</v>
      </c>
      <c r="D4131">
        <v>-2.6219999999999999</v>
      </c>
      <c r="E4131">
        <v>-2.5939999999999999</v>
      </c>
      <c r="F4131">
        <v>-10.44</v>
      </c>
      <c r="G4131">
        <v>-8.5920000000000005</v>
      </c>
      <c r="H4131">
        <f t="shared" si="384"/>
        <v>-1.8075000000000001</v>
      </c>
      <c r="I4131">
        <f t="shared" si="385"/>
        <v>0.35708892449920387</v>
      </c>
      <c r="J4131">
        <f t="shared" si="386"/>
        <v>-2.6079999999999997</v>
      </c>
      <c r="K4131">
        <f t="shared" si="387"/>
        <v>1.9798989873223347E-2</v>
      </c>
      <c r="L4131">
        <f t="shared" si="388"/>
        <v>-9.516</v>
      </c>
      <c r="M4131">
        <f t="shared" si="389"/>
        <v>1.3067333316327392</v>
      </c>
    </row>
    <row r="4132" spans="1:13" x14ac:dyDescent="0.3">
      <c r="A4132">
        <v>38.479166666666671</v>
      </c>
      <c r="B4132">
        <v>-2.0539999999999998</v>
      </c>
      <c r="C4132">
        <v>-1.5429999999999999</v>
      </c>
      <c r="D4132">
        <v>-2.6339999999999999</v>
      </c>
      <c r="E4132">
        <v>-2.589</v>
      </c>
      <c r="F4132">
        <v>-10.42</v>
      </c>
      <c r="G4132">
        <v>-8.5980000000000008</v>
      </c>
      <c r="H4132">
        <f t="shared" si="384"/>
        <v>-1.7984999999999998</v>
      </c>
      <c r="I4132">
        <f t="shared" si="385"/>
        <v>0.36133156518632775</v>
      </c>
      <c r="J4132">
        <f t="shared" si="386"/>
        <v>-2.6114999999999999</v>
      </c>
      <c r="K4132">
        <f t="shared" si="387"/>
        <v>3.1819805153394588E-2</v>
      </c>
      <c r="L4132">
        <f t="shared" si="388"/>
        <v>-9.5090000000000003</v>
      </c>
      <c r="M4132">
        <f t="shared" si="389"/>
        <v>1.288348555321889</v>
      </c>
    </row>
    <row r="4133" spans="1:13" x14ac:dyDescent="0.3">
      <c r="A4133">
        <v>38.489583333333329</v>
      </c>
      <c r="B4133">
        <v>-2.048</v>
      </c>
      <c r="C4133">
        <v>-1.5529999999999999</v>
      </c>
      <c r="D4133">
        <v>-2.597</v>
      </c>
      <c r="E4133">
        <v>-2.5939999999999999</v>
      </c>
      <c r="F4133">
        <v>-10.377000000000001</v>
      </c>
      <c r="G4133">
        <v>-8.5980000000000008</v>
      </c>
      <c r="H4133">
        <f t="shared" si="384"/>
        <v>-1.8005</v>
      </c>
      <c r="I4133">
        <f t="shared" si="385"/>
        <v>0.35001785668734103</v>
      </c>
      <c r="J4133">
        <f t="shared" si="386"/>
        <v>-2.5954999999999999</v>
      </c>
      <c r="K4133">
        <f t="shared" si="387"/>
        <v>2.1213203435597231E-3</v>
      </c>
      <c r="L4133">
        <f t="shared" si="388"/>
        <v>-9.4875000000000007</v>
      </c>
      <c r="M4133">
        <f t="shared" si="389"/>
        <v>1.2579429637308679</v>
      </c>
    </row>
    <row r="4134" spans="1:13" x14ac:dyDescent="0.3">
      <c r="A4134">
        <v>38.5</v>
      </c>
      <c r="B4134">
        <v>-2.0529999999999999</v>
      </c>
      <c r="C4134">
        <v>-1.5549999999999999</v>
      </c>
      <c r="D4134">
        <v>-2.617</v>
      </c>
      <c r="E4134">
        <v>-2.585</v>
      </c>
      <c r="F4134">
        <v>-10.391</v>
      </c>
      <c r="G4134">
        <v>-9.2430000000000003</v>
      </c>
      <c r="H4134">
        <f t="shared" si="384"/>
        <v>-1.8039999999999998</v>
      </c>
      <c r="I4134">
        <f t="shared" si="385"/>
        <v>0.35213917703090059</v>
      </c>
      <c r="J4134">
        <f t="shared" si="386"/>
        <v>-2.601</v>
      </c>
      <c r="K4134">
        <f t="shared" si="387"/>
        <v>2.2627416997969541E-2</v>
      </c>
      <c r="L4134">
        <f t="shared" si="388"/>
        <v>-9.8170000000000002</v>
      </c>
      <c r="M4134">
        <f t="shared" si="389"/>
        <v>0.81175858480215635</v>
      </c>
    </row>
    <row r="4135" spans="1:13" x14ac:dyDescent="0.3">
      <c r="A4135">
        <v>38.510416666666671</v>
      </c>
      <c r="B4135">
        <v>-2.0529999999999999</v>
      </c>
      <c r="C4135">
        <v>-1.5409999999999999</v>
      </c>
      <c r="D4135">
        <v>-2.617</v>
      </c>
      <c r="E4135">
        <v>-2.58</v>
      </c>
      <c r="F4135">
        <v>-10.47</v>
      </c>
      <c r="G4135">
        <v>-8.65</v>
      </c>
      <c r="H4135">
        <f t="shared" si="384"/>
        <v>-1.7969999999999999</v>
      </c>
      <c r="I4135">
        <f t="shared" si="385"/>
        <v>0.36203867196751305</v>
      </c>
      <c r="J4135">
        <f t="shared" si="386"/>
        <v>-2.5985</v>
      </c>
      <c r="K4135">
        <f t="shared" si="387"/>
        <v>2.6162950903902204E-2</v>
      </c>
      <c r="L4135">
        <f t="shared" si="388"/>
        <v>-9.56</v>
      </c>
      <c r="M4135">
        <f t="shared" si="389"/>
        <v>1.2869343417595167</v>
      </c>
    </row>
    <row r="4136" spans="1:13" x14ac:dyDescent="0.3">
      <c r="A4136">
        <v>38.520833333333329</v>
      </c>
      <c r="B4136">
        <v>-2.0470000000000002</v>
      </c>
      <c r="C4136">
        <v>-1.544</v>
      </c>
      <c r="D4136">
        <v>-2.605</v>
      </c>
      <c r="E4136">
        <v>-2.5819999999999999</v>
      </c>
      <c r="F4136">
        <v>-10.42</v>
      </c>
      <c r="G4136">
        <v>-9.1319999999999997</v>
      </c>
      <c r="H4136">
        <f t="shared" si="384"/>
        <v>-1.7955000000000001</v>
      </c>
      <c r="I4136">
        <f t="shared" si="385"/>
        <v>0.35567471093683373</v>
      </c>
      <c r="J4136">
        <f t="shared" si="386"/>
        <v>-2.5934999999999997</v>
      </c>
      <c r="K4136">
        <f t="shared" si="387"/>
        <v>1.6263455967290685E-2</v>
      </c>
      <c r="L4136">
        <f t="shared" si="388"/>
        <v>-9.7759999999999998</v>
      </c>
      <c r="M4136">
        <f t="shared" si="389"/>
        <v>0.91075353416827343</v>
      </c>
    </row>
    <row r="4137" spans="1:13" x14ac:dyDescent="0.3">
      <c r="A4137">
        <v>38.53125</v>
      </c>
      <c r="B4137">
        <v>-2.0529999999999999</v>
      </c>
      <c r="C4137">
        <v>-1.5529999999999999</v>
      </c>
      <c r="D4137">
        <v>-2.6070000000000002</v>
      </c>
      <c r="E4137">
        <v>-2.5819999999999999</v>
      </c>
      <c r="F4137">
        <v>-10.465</v>
      </c>
      <c r="G4137">
        <v>-9.14</v>
      </c>
      <c r="H4137">
        <f t="shared" si="384"/>
        <v>-1.8029999999999999</v>
      </c>
      <c r="I4137">
        <f t="shared" si="385"/>
        <v>0.35355339059327379</v>
      </c>
      <c r="J4137">
        <f t="shared" si="386"/>
        <v>-2.5945</v>
      </c>
      <c r="K4137">
        <f t="shared" si="387"/>
        <v>1.7677669529663941E-2</v>
      </c>
      <c r="L4137">
        <f t="shared" si="388"/>
        <v>-9.8025000000000002</v>
      </c>
      <c r="M4137">
        <f t="shared" si="389"/>
        <v>0.93691648507217495</v>
      </c>
    </row>
    <row r="4138" spans="1:13" x14ac:dyDescent="0.3">
      <c r="A4138">
        <v>38.541666666666671</v>
      </c>
      <c r="B4138">
        <v>-2.048</v>
      </c>
      <c r="C4138">
        <v>-1.544</v>
      </c>
      <c r="D4138">
        <v>-2.6070000000000002</v>
      </c>
      <c r="E4138">
        <v>-2.573</v>
      </c>
      <c r="F4138">
        <v>-10.456</v>
      </c>
      <c r="G4138">
        <v>-9.59</v>
      </c>
      <c r="H4138">
        <f t="shared" si="384"/>
        <v>-1.796</v>
      </c>
      <c r="I4138">
        <f t="shared" si="385"/>
        <v>0.35638181771801997</v>
      </c>
      <c r="J4138">
        <f t="shared" si="386"/>
        <v>-2.59</v>
      </c>
      <c r="K4138">
        <f t="shared" si="387"/>
        <v>2.4041630560342794E-2</v>
      </c>
      <c r="L4138">
        <f t="shared" si="388"/>
        <v>-10.023</v>
      </c>
      <c r="M4138">
        <f t="shared" si="389"/>
        <v>0.61235447250754993</v>
      </c>
    </row>
    <row r="4139" spans="1:13" x14ac:dyDescent="0.3">
      <c r="A4139">
        <v>38.552083333333329</v>
      </c>
      <c r="B4139">
        <v>-2.04</v>
      </c>
      <c r="C4139">
        <v>-1.5429999999999999</v>
      </c>
      <c r="D4139">
        <v>-2.5910000000000002</v>
      </c>
      <c r="E4139">
        <v>-2.5739999999999998</v>
      </c>
      <c r="F4139">
        <v>-10.404999999999999</v>
      </c>
      <c r="G4139">
        <v>-9.3040000000000003</v>
      </c>
      <c r="H4139">
        <f t="shared" si="384"/>
        <v>-1.7915000000000001</v>
      </c>
      <c r="I4139">
        <f t="shared" si="385"/>
        <v>0.35143207024971301</v>
      </c>
      <c r="J4139">
        <f t="shared" si="386"/>
        <v>-2.5825</v>
      </c>
      <c r="K4139">
        <f t="shared" si="387"/>
        <v>1.2020815280171555E-2</v>
      </c>
      <c r="L4139">
        <f t="shared" si="388"/>
        <v>-9.8544999999999998</v>
      </c>
      <c r="M4139">
        <f t="shared" si="389"/>
        <v>0.7785245660863882</v>
      </c>
    </row>
    <row r="4140" spans="1:13" x14ac:dyDescent="0.3">
      <c r="A4140">
        <v>38.5625</v>
      </c>
      <c r="B4140">
        <v>-2.048</v>
      </c>
      <c r="C4140">
        <v>-1.5429999999999999</v>
      </c>
      <c r="D4140">
        <v>-2.5960000000000001</v>
      </c>
      <c r="E4140">
        <v>-2.569</v>
      </c>
      <c r="F4140">
        <v>-10.42</v>
      </c>
      <c r="G4140">
        <v>-9.2919999999999998</v>
      </c>
      <c r="H4140">
        <f t="shared" si="384"/>
        <v>-1.7955000000000001</v>
      </c>
      <c r="I4140">
        <f t="shared" si="385"/>
        <v>0.35708892449920637</v>
      </c>
      <c r="J4140">
        <f t="shared" si="386"/>
        <v>-2.5825</v>
      </c>
      <c r="K4140">
        <f t="shared" si="387"/>
        <v>1.9091883092036879E-2</v>
      </c>
      <c r="L4140">
        <f t="shared" si="388"/>
        <v>-9.8559999999999999</v>
      </c>
      <c r="M4140">
        <f t="shared" si="389"/>
        <v>0.79761644917842567</v>
      </c>
    </row>
    <row r="4141" spans="1:13" x14ac:dyDescent="0.3">
      <c r="A4141">
        <v>38.572916666666671</v>
      </c>
      <c r="B4141">
        <v>-2.0430000000000001</v>
      </c>
      <c r="C4141">
        <v>-1.5469999999999999</v>
      </c>
      <c r="D4141">
        <v>-2.5910000000000002</v>
      </c>
      <c r="E4141">
        <v>-2.5710000000000002</v>
      </c>
      <c r="F4141">
        <v>-10.406000000000001</v>
      </c>
      <c r="G4141">
        <v>-8.9570000000000007</v>
      </c>
      <c r="H4141">
        <f t="shared" si="384"/>
        <v>-1.7949999999999999</v>
      </c>
      <c r="I4141">
        <f t="shared" si="385"/>
        <v>0.35072496346852822</v>
      </c>
      <c r="J4141">
        <f t="shared" si="386"/>
        <v>-2.5810000000000004</v>
      </c>
      <c r="K4141">
        <f t="shared" si="387"/>
        <v>1.4142135623730963E-2</v>
      </c>
      <c r="L4141">
        <f t="shared" si="388"/>
        <v>-9.6814999999999998</v>
      </c>
      <c r="M4141">
        <f t="shared" si="389"/>
        <v>1.0245977259393073</v>
      </c>
    </row>
    <row r="4142" spans="1:13" x14ac:dyDescent="0.3">
      <c r="A4142">
        <v>38.583333333333329</v>
      </c>
      <c r="B4142">
        <v>-2.0339999999999998</v>
      </c>
      <c r="C4142">
        <v>-1.5489999999999999</v>
      </c>
      <c r="D4142">
        <v>-2.597</v>
      </c>
      <c r="E4142">
        <v>-2.5680000000000001</v>
      </c>
      <c r="F4142">
        <v>-10.414</v>
      </c>
      <c r="G4142">
        <v>-9.2870000000000008</v>
      </c>
      <c r="H4142">
        <f t="shared" si="384"/>
        <v>-1.7914999999999999</v>
      </c>
      <c r="I4142">
        <f t="shared" si="385"/>
        <v>0.34294678887547408</v>
      </c>
      <c r="J4142">
        <f t="shared" si="386"/>
        <v>-2.5825</v>
      </c>
      <c r="K4142">
        <f t="shared" si="387"/>
        <v>2.0506096654409819E-2</v>
      </c>
      <c r="L4142">
        <f t="shared" si="388"/>
        <v>-9.8505000000000003</v>
      </c>
      <c r="M4142">
        <f t="shared" si="389"/>
        <v>0.79690934239723821</v>
      </c>
    </row>
    <row r="4143" spans="1:13" x14ac:dyDescent="0.3">
      <c r="A4143">
        <v>38.59375</v>
      </c>
      <c r="B4143">
        <v>-2.036</v>
      </c>
      <c r="C4143">
        <v>-1.5409999999999999</v>
      </c>
      <c r="D4143">
        <v>-2.5960000000000001</v>
      </c>
      <c r="E4143">
        <v>-2.5619999999999998</v>
      </c>
      <c r="F4143">
        <v>-10.451000000000001</v>
      </c>
      <c r="G4143">
        <v>-9.1140000000000008</v>
      </c>
      <c r="H4143">
        <f t="shared" si="384"/>
        <v>-1.7885</v>
      </c>
      <c r="I4143">
        <f t="shared" si="385"/>
        <v>0.35001785668734103</v>
      </c>
      <c r="J4143">
        <f t="shared" si="386"/>
        <v>-2.5789999999999997</v>
      </c>
      <c r="K4143">
        <f t="shared" si="387"/>
        <v>2.4041630560342794E-2</v>
      </c>
      <c r="L4143">
        <f t="shared" si="388"/>
        <v>-9.7825000000000006</v>
      </c>
      <c r="M4143">
        <f t="shared" si="389"/>
        <v>0.94540176644641383</v>
      </c>
    </row>
    <row r="4144" spans="1:13" x14ac:dyDescent="0.3">
      <c r="A4144">
        <v>38.604166666666671</v>
      </c>
      <c r="B4144">
        <v>-2.0369999999999999</v>
      </c>
      <c r="C4144">
        <v>-1.5469999999999999</v>
      </c>
      <c r="D4144">
        <v>-2.5880000000000001</v>
      </c>
      <c r="E4144">
        <v>-2.5569999999999999</v>
      </c>
      <c r="F4144">
        <v>-10.462</v>
      </c>
      <c r="G4144">
        <v>-8.7609999999999992</v>
      </c>
      <c r="H4144">
        <f t="shared" si="384"/>
        <v>-1.7919999999999998</v>
      </c>
      <c r="I4144">
        <f t="shared" si="385"/>
        <v>0.34648232278140956</v>
      </c>
      <c r="J4144">
        <f t="shared" si="386"/>
        <v>-2.5724999999999998</v>
      </c>
      <c r="K4144">
        <f t="shared" si="387"/>
        <v>2.1920310216783073E-2</v>
      </c>
      <c r="L4144">
        <f t="shared" si="388"/>
        <v>-9.6114999999999995</v>
      </c>
      <c r="M4144">
        <f t="shared" si="389"/>
        <v>1.2027886347983177</v>
      </c>
    </row>
    <row r="4145" spans="1:13" x14ac:dyDescent="0.3">
      <c r="A4145">
        <v>38.614583333333329</v>
      </c>
      <c r="B4145">
        <v>-2.036</v>
      </c>
      <c r="C4145">
        <v>-1.5429999999999999</v>
      </c>
      <c r="D4145">
        <v>-2.59</v>
      </c>
      <c r="E4145">
        <v>-2.5510000000000002</v>
      </c>
      <c r="F4145">
        <v>-10.425000000000001</v>
      </c>
      <c r="G4145">
        <v>-10.118</v>
      </c>
      <c r="H4145">
        <f t="shared" si="384"/>
        <v>-1.7894999999999999</v>
      </c>
      <c r="I4145">
        <f t="shared" si="385"/>
        <v>0.34860364312496861</v>
      </c>
      <c r="J4145">
        <f t="shared" si="386"/>
        <v>-2.5705</v>
      </c>
      <c r="K4145">
        <f t="shared" si="387"/>
        <v>2.7577164466275145E-2</v>
      </c>
      <c r="L4145">
        <f t="shared" si="388"/>
        <v>-10.2715</v>
      </c>
      <c r="M4145">
        <f t="shared" si="389"/>
        <v>0.21708178182427035</v>
      </c>
    </row>
    <row r="4146" spans="1:13" x14ac:dyDescent="0.3">
      <c r="A4146">
        <v>38.625</v>
      </c>
      <c r="B4146">
        <v>-2.0299999999999998</v>
      </c>
      <c r="C4146">
        <v>-1.546</v>
      </c>
      <c r="D4146">
        <v>-2.5990000000000002</v>
      </c>
      <c r="E4146">
        <v>-2.5510000000000002</v>
      </c>
      <c r="F4146">
        <v>-10.382999999999999</v>
      </c>
      <c r="G4146">
        <v>-9.2810000000000006</v>
      </c>
      <c r="H4146">
        <f t="shared" si="384"/>
        <v>-1.7879999999999998</v>
      </c>
      <c r="I4146">
        <f t="shared" si="385"/>
        <v>0.34223968209428918</v>
      </c>
      <c r="J4146">
        <f t="shared" si="386"/>
        <v>-2.5750000000000002</v>
      </c>
      <c r="K4146">
        <f t="shared" si="387"/>
        <v>3.3941125496954314E-2</v>
      </c>
      <c r="L4146">
        <f t="shared" si="388"/>
        <v>-9.8320000000000007</v>
      </c>
      <c r="M4146">
        <f t="shared" si="389"/>
        <v>0.77923167286757433</v>
      </c>
    </row>
    <row r="4147" spans="1:13" x14ac:dyDescent="0.3">
      <c r="A4147">
        <v>38.635416666666671</v>
      </c>
      <c r="B4147">
        <v>-2.036</v>
      </c>
      <c r="C4147">
        <v>-1.5580000000000001</v>
      </c>
      <c r="D4147">
        <v>-2.6070000000000002</v>
      </c>
      <c r="E4147">
        <v>-2.5529999999999999</v>
      </c>
      <c r="F4147">
        <v>-10.443</v>
      </c>
      <c r="G4147">
        <v>-9.3949999999999996</v>
      </c>
      <c r="H4147">
        <f t="shared" si="384"/>
        <v>-1.7970000000000002</v>
      </c>
      <c r="I4147">
        <f t="shared" si="385"/>
        <v>0.33799704140716963</v>
      </c>
      <c r="J4147">
        <f t="shared" si="386"/>
        <v>-2.58</v>
      </c>
      <c r="K4147">
        <f t="shared" si="387"/>
        <v>3.8183766184073757E-2</v>
      </c>
      <c r="L4147">
        <f t="shared" si="388"/>
        <v>-9.9190000000000005</v>
      </c>
      <c r="M4147">
        <f t="shared" si="389"/>
        <v>0.74104790668350184</v>
      </c>
    </row>
    <row r="4148" spans="1:13" x14ac:dyDescent="0.3">
      <c r="A4148">
        <v>38.645833333333329</v>
      </c>
      <c r="B4148">
        <v>-2.0270000000000001</v>
      </c>
      <c r="C4148">
        <v>-1.5589999999999999</v>
      </c>
      <c r="D4148">
        <v>-2.5990000000000002</v>
      </c>
      <c r="E4148">
        <v>-2.5459999999999998</v>
      </c>
      <c r="F4148">
        <v>-10.337</v>
      </c>
      <c r="G4148">
        <v>-9.4390000000000001</v>
      </c>
      <c r="H4148">
        <f t="shared" si="384"/>
        <v>-1.7930000000000001</v>
      </c>
      <c r="I4148">
        <f t="shared" si="385"/>
        <v>0.33092597359530362</v>
      </c>
      <c r="J4148">
        <f t="shared" si="386"/>
        <v>-2.5724999999999998</v>
      </c>
      <c r="K4148">
        <f t="shared" si="387"/>
        <v>3.7476659402887288E-2</v>
      </c>
      <c r="L4148">
        <f t="shared" si="388"/>
        <v>-9.8879999999999999</v>
      </c>
      <c r="M4148">
        <f t="shared" si="389"/>
        <v>0.63498188950551948</v>
      </c>
    </row>
    <row r="4149" spans="1:13" x14ac:dyDescent="0.3">
      <c r="A4149">
        <v>38.65625</v>
      </c>
      <c r="B4149">
        <v>-2.0390000000000001</v>
      </c>
      <c r="C4149">
        <v>-1.532</v>
      </c>
      <c r="D4149">
        <v>-2.5939999999999999</v>
      </c>
      <c r="E4149">
        <v>-2.5459999999999998</v>
      </c>
      <c r="F4149">
        <v>-10.313000000000001</v>
      </c>
      <c r="G4149">
        <v>-9.5470000000000006</v>
      </c>
      <c r="H4149">
        <f t="shared" si="384"/>
        <v>-1.7855000000000001</v>
      </c>
      <c r="I4149">
        <f t="shared" si="385"/>
        <v>0.3585031380615798</v>
      </c>
      <c r="J4149">
        <f t="shared" si="386"/>
        <v>-2.57</v>
      </c>
      <c r="K4149">
        <f t="shared" si="387"/>
        <v>3.3941125496954314E-2</v>
      </c>
      <c r="L4149">
        <f t="shared" si="388"/>
        <v>-9.93</v>
      </c>
      <c r="M4149">
        <f t="shared" si="389"/>
        <v>0.54164379438889543</v>
      </c>
    </row>
    <row r="4150" spans="1:13" x14ac:dyDescent="0.3">
      <c r="A4150">
        <v>38.666666666666671</v>
      </c>
      <c r="B4150">
        <v>-2.0390000000000001</v>
      </c>
      <c r="C4150">
        <v>-1.536</v>
      </c>
      <c r="D4150">
        <v>-2.5870000000000002</v>
      </c>
      <c r="E4150">
        <v>-2.5459999999999998</v>
      </c>
      <c r="F4150">
        <v>-10.362</v>
      </c>
      <c r="G4150">
        <v>-9.5640000000000001</v>
      </c>
      <c r="H4150">
        <f t="shared" si="384"/>
        <v>-1.7875000000000001</v>
      </c>
      <c r="I4150">
        <f t="shared" si="385"/>
        <v>0.355674710936835</v>
      </c>
      <c r="J4150">
        <f t="shared" si="386"/>
        <v>-2.5665</v>
      </c>
      <c r="K4150">
        <f t="shared" si="387"/>
        <v>2.899137802864871E-2</v>
      </c>
      <c r="L4150">
        <f t="shared" si="388"/>
        <v>-9.963000000000001</v>
      </c>
      <c r="M4150">
        <f t="shared" si="389"/>
        <v>0.56427121138686498</v>
      </c>
    </row>
    <row r="4151" spans="1:13" x14ac:dyDescent="0.3">
      <c r="A4151">
        <v>38.677083333333329</v>
      </c>
      <c r="B4151">
        <v>-2.0329999999999999</v>
      </c>
      <c r="C4151">
        <v>-1.536</v>
      </c>
      <c r="D4151">
        <v>-2.5790000000000002</v>
      </c>
      <c r="E4151">
        <v>-2.5390000000000001</v>
      </c>
      <c r="F4151">
        <v>-10.372999999999999</v>
      </c>
      <c r="G4151">
        <v>-9.1159999999999997</v>
      </c>
      <c r="H4151">
        <f t="shared" si="384"/>
        <v>-1.7845</v>
      </c>
      <c r="I4151">
        <f t="shared" si="385"/>
        <v>0.35143207024971557</v>
      </c>
      <c r="J4151">
        <f t="shared" si="386"/>
        <v>-2.5590000000000002</v>
      </c>
      <c r="K4151">
        <f t="shared" si="387"/>
        <v>2.8284271247461926E-2</v>
      </c>
      <c r="L4151">
        <f t="shared" si="388"/>
        <v>-9.7444999999999986</v>
      </c>
      <c r="M4151">
        <f t="shared" si="389"/>
        <v>0.88883322395149</v>
      </c>
    </row>
    <row r="4152" spans="1:13" x14ac:dyDescent="0.3">
      <c r="A4152">
        <v>38.6875</v>
      </c>
      <c r="B4152">
        <v>-2.02</v>
      </c>
      <c r="C4152">
        <v>-1.5349999999999999</v>
      </c>
      <c r="D4152">
        <v>-2.5840000000000001</v>
      </c>
      <c r="E4152">
        <v>-2.5369999999999999</v>
      </c>
      <c r="F4152">
        <v>-10.289</v>
      </c>
      <c r="G4152">
        <v>-9.4459999999999997</v>
      </c>
      <c r="H4152">
        <f t="shared" si="384"/>
        <v>-1.7774999999999999</v>
      </c>
      <c r="I4152">
        <f t="shared" si="385"/>
        <v>0.34294678887547669</v>
      </c>
      <c r="J4152">
        <f t="shared" si="386"/>
        <v>-2.5605000000000002</v>
      </c>
      <c r="K4152">
        <f t="shared" si="387"/>
        <v>3.3234018715767845E-2</v>
      </c>
      <c r="L4152">
        <f t="shared" si="388"/>
        <v>-9.8674999999999997</v>
      </c>
      <c r="M4152">
        <f t="shared" si="389"/>
        <v>0.59609101654025953</v>
      </c>
    </row>
    <row r="4153" spans="1:13" x14ac:dyDescent="0.3">
      <c r="A4153">
        <v>38.697916666666671</v>
      </c>
      <c r="B4153">
        <v>-2.0190000000000001</v>
      </c>
      <c r="C4153">
        <v>-1.5429999999999999</v>
      </c>
      <c r="D4153">
        <v>-2.6040000000000001</v>
      </c>
      <c r="E4153">
        <v>-2.5449999999999999</v>
      </c>
      <c r="F4153">
        <v>-10.298999999999999</v>
      </c>
      <c r="G4153">
        <v>-8.7560000000000002</v>
      </c>
      <c r="H4153">
        <f t="shared" si="384"/>
        <v>-1.7810000000000001</v>
      </c>
      <c r="I4153">
        <f t="shared" si="385"/>
        <v>0.33658282784479504</v>
      </c>
      <c r="J4153">
        <f t="shared" si="386"/>
        <v>-2.5745</v>
      </c>
      <c r="K4153">
        <f t="shared" si="387"/>
        <v>4.171930009000642E-2</v>
      </c>
      <c r="L4153">
        <f t="shared" si="388"/>
        <v>-9.5274999999999999</v>
      </c>
      <c r="M4153">
        <f t="shared" si="389"/>
        <v>1.0910657633708423</v>
      </c>
    </row>
    <row r="4154" spans="1:13" x14ac:dyDescent="0.3">
      <c r="A4154">
        <v>38.708333333333329</v>
      </c>
      <c r="B4154">
        <v>-2.0219999999999998</v>
      </c>
      <c r="C4154">
        <v>-1.5289999999999999</v>
      </c>
      <c r="D4154">
        <v>-2.5760000000000001</v>
      </c>
      <c r="E4154">
        <v>-2.54</v>
      </c>
      <c r="F4154">
        <v>-10.374000000000001</v>
      </c>
      <c r="G4154">
        <v>-8.8179999999999996</v>
      </c>
      <c r="H4154">
        <f t="shared" si="384"/>
        <v>-1.7754999999999999</v>
      </c>
      <c r="I4154">
        <f t="shared" si="385"/>
        <v>0.34860364312496733</v>
      </c>
      <c r="J4154">
        <f t="shared" si="386"/>
        <v>-2.5579999999999998</v>
      </c>
      <c r="K4154">
        <f t="shared" si="387"/>
        <v>2.5455844122715735E-2</v>
      </c>
      <c r="L4154">
        <f t="shared" si="388"/>
        <v>-9.5960000000000001</v>
      </c>
      <c r="M4154">
        <f t="shared" si="389"/>
        <v>1.1002581515262686</v>
      </c>
    </row>
    <row r="4155" spans="1:13" x14ac:dyDescent="0.3">
      <c r="A4155">
        <v>38.71875</v>
      </c>
      <c r="B4155">
        <v>-2.0169999999999999</v>
      </c>
      <c r="C4155">
        <v>-1.532</v>
      </c>
      <c r="D4155">
        <v>-2.5960000000000001</v>
      </c>
      <c r="E4155">
        <v>-2.5369999999999999</v>
      </c>
      <c r="F4155">
        <v>-10.314</v>
      </c>
      <c r="G4155">
        <v>-9.0690000000000008</v>
      </c>
      <c r="H4155">
        <f t="shared" si="384"/>
        <v>-1.7745</v>
      </c>
      <c r="I4155">
        <f t="shared" si="385"/>
        <v>0.34294678887547669</v>
      </c>
      <c r="J4155">
        <f t="shared" si="386"/>
        <v>-2.5665</v>
      </c>
      <c r="K4155">
        <f t="shared" si="387"/>
        <v>4.171930009000642E-2</v>
      </c>
      <c r="L4155">
        <f t="shared" si="388"/>
        <v>-9.6915000000000013</v>
      </c>
      <c r="M4155">
        <f t="shared" si="389"/>
        <v>0.88034794257725113</v>
      </c>
    </row>
    <row r="4156" spans="1:13" x14ac:dyDescent="0.3">
      <c r="A4156">
        <v>38.729166666666671</v>
      </c>
      <c r="B4156">
        <v>-2.0219999999999998</v>
      </c>
      <c r="C4156">
        <v>-1.5329999999999999</v>
      </c>
      <c r="D4156">
        <v>-2.59</v>
      </c>
      <c r="E4156">
        <v>-2.5339999999999998</v>
      </c>
      <c r="F4156">
        <v>-10.279</v>
      </c>
      <c r="G4156">
        <v>-9.0449999999999999</v>
      </c>
      <c r="H4156">
        <f t="shared" si="384"/>
        <v>-1.7774999999999999</v>
      </c>
      <c r="I4156">
        <f t="shared" si="385"/>
        <v>0.34577521600022232</v>
      </c>
      <c r="J4156">
        <f t="shared" si="386"/>
        <v>-2.5619999999999998</v>
      </c>
      <c r="K4156">
        <f t="shared" si="387"/>
        <v>3.9597979746446695E-2</v>
      </c>
      <c r="L4156">
        <f t="shared" si="388"/>
        <v>-9.661999999999999</v>
      </c>
      <c r="M4156">
        <f t="shared" si="389"/>
        <v>0.87256976798419961</v>
      </c>
    </row>
    <row r="4157" spans="1:13" x14ac:dyDescent="0.3">
      <c r="A4157">
        <v>38.739583333333329</v>
      </c>
      <c r="B4157">
        <v>-2.02</v>
      </c>
      <c r="C4157">
        <v>-1.5349999999999999</v>
      </c>
      <c r="D4157">
        <v>-2.5739999999999998</v>
      </c>
      <c r="E4157">
        <v>-2.5339999999999998</v>
      </c>
      <c r="F4157">
        <v>-10.269</v>
      </c>
      <c r="G4157">
        <v>-8.6039999999999992</v>
      </c>
      <c r="H4157">
        <f t="shared" si="384"/>
        <v>-1.7774999999999999</v>
      </c>
      <c r="I4157">
        <f t="shared" si="385"/>
        <v>0.34294678887547669</v>
      </c>
      <c r="J4157">
        <f t="shared" si="386"/>
        <v>-2.5539999999999998</v>
      </c>
      <c r="K4157">
        <f t="shared" si="387"/>
        <v>2.8284271247461926E-2</v>
      </c>
      <c r="L4157">
        <f t="shared" si="388"/>
        <v>-9.4364999999999988</v>
      </c>
      <c r="M4157">
        <f t="shared" si="389"/>
        <v>1.1773327906756024</v>
      </c>
    </row>
    <row r="4158" spans="1:13" x14ac:dyDescent="0.3">
      <c r="A4158">
        <v>38.75</v>
      </c>
      <c r="B4158">
        <v>-2.0049999999999999</v>
      </c>
      <c r="C4158">
        <v>-1.5289999999999999</v>
      </c>
      <c r="D4158">
        <v>-2.6019999999999999</v>
      </c>
      <c r="E4158">
        <v>-2.5459999999999998</v>
      </c>
      <c r="F4158">
        <v>-10.282</v>
      </c>
      <c r="G4158">
        <v>-8.5399999999999991</v>
      </c>
      <c r="H4158">
        <f t="shared" si="384"/>
        <v>-1.7669999999999999</v>
      </c>
      <c r="I4158">
        <f t="shared" si="385"/>
        <v>0.33658282784479637</v>
      </c>
      <c r="J4158">
        <f t="shared" si="386"/>
        <v>-2.5739999999999998</v>
      </c>
      <c r="K4158">
        <f t="shared" si="387"/>
        <v>3.9597979746446695E-2</v>
      </c>
      <c r="L4158">
        <f t="shared" si="388"/>
        <v>-9.4109999999999996</v>
      </c>
      <c r="M4158">
        <f t="shared" si="389"/>
        <v>1.2317800128269665</v>
      </c>
    </row>
    <row r="4159" spans="1:13" x14ac:dyDescent="0.3">
      <c r="A4159">
        <v>38.760416666666671</v>
      </c>
      <c r="B4159">
        <v>-2.0070000000000001</v>
      </c>
      <c r="C4159">
        <v>-1.5229999999999999</v>
      </c>
      <c r="D4159">
        <v>-2.581</v>
      </c>
      <c r="E4159">
        <v>-2.536</v>
      </c>
      <c r="F4159">
        <v>-10.351000000000001</v>
      </c>
      <c r="G4159">
        <v>-9.1850000000000005</v>
      </c>
      <c r="H4159">
        <f t="shared" si="384"/>
        <v>-1.7650000000000001</v>
      </c>
      <c r="I4159">
        <f t="shared" si="385"/>
        <v>0.3422396820942879</v>
      </c>
      <c r="J4159">
        <f t="shared" si="386"/>
        <v>-2.5585</v>
      </c>
      <c r="K4159">
        <f t="shared" si="387"/>
        <v>3.1819805153394588E-2</v>
      </c>
      <c r="L4159">
        <f t="shared" si="388"/>
        <v>-9.7680000000000007</v>
      </c>
      <c r="M4159">
        <f t="shared" si="389"/>
        <v>0.82448650686351466</v>
      </c>
    </row>
    <row r="4160" spans="1:13" x14ac:dyDescent="0.3">
      <c r="A4160">
        <v>38.770833333333329</v>
      </c>
      <c r="B4160">
        <v>-1.996</v>
      </c>
      <c r="C4160">
        <v>-1.5389999999999999</v>
      </c>
      <c r="D4160">
        <v>-2.59</v>
      </c>
      <c r="E4160">
        <v>-2.5499999999999998</v>
      </c>
      <c r="F4160">
        <v>-10.294</v>
      </c>
      <c r="G4160">
        <v>-9.6280000000000001</v>
      </c>
      <c r="H4160">
        <f t="shared" si="384"/>
        <v>-1.7675000000000001</v>
      </c>
      <c r="I4160">
        <f t="shared" si="385"/>
        <v>0.32314779900225143</v>
      </c>
      <c r="J4160">
        <f t="shared" si="386"/>
        <v>-2.57</v>
      </c>
      <c r="K4160">
        <f t="shared" si="387"/>
        <v>2.8284271247461926E-2</v>
      </c>
      <c r="L4160">
        <f t="shared" si="388"/>
        <v>-9.9610000000000003</v>
      </c>
      <c r="M4160">
        <f t="shared" si="389"/>
        <v>0.47093311627024093</v>
      </c>
    </row>
    <row r="4161" spans="1:13" x14ac:dyDescent="0.3">
      <c r="A4161">
        <v>38.78125</v>
      </c>
      <c r="B4161">
        <v>-1.99</v>
      </c>
      <c r="C4161">
        <v>-1.516</v>
      </c>
      <c r="D4161">
        <v>-2.577</v>
      </c>
      <c r="E4161">
        <v>-2.5459999999999998</v>
      </c>
      <c r="F4161">
        <v>-10.316000000000001</v>
      </c>
      <c r="G4161">
        <v>-9.2050000000000001</v>
      </c>
      <c r="H4161">
        <f t="shared" si="384"/>
        <v>-1.7530000000000001</v>
      </c>
      <c r="I4161">
        <f t="shared" si="385"/>
        <v>0.33516861428242262</v>
      </c>
      <c r="J4161">
        <f t="shared" si="386"/>
        <v>-2.5614999999999997</v>
      </c>
      <c r="K4161">
        <f t="shared" si="387"/>
        <v>2.1920310216783073E-2</v>
      </c>
      <c r="L4161">
        <f t="shared" si="388"/>
        <v>-9.7605000000000004</v>
      </c>
      <c r="M4161">
        <f t="shared" si="389"/>
        <v>0.78559563389825482</v>
      </c>
    </row>
    <row r="4162" spans="1:13" x14ac:dyDescent="0.3">
      <c r="A4162">
        <v>38.791666666666671</v>
      </c>
      <c r="B4162">
        <v>-1.9910000000000001</v>
      </c>
      <c r="C4162">
        <v>-1.5189999999999999</v>
      </c>
      <c r="D4162">
        <v>-2.597</v>
      </c>
      <c r="E4162">
        <v>-2.5249999999999999</v>
      </c>
      <c r="F4162">
        <v>-10.329000000000001</v>
      </c>
      <c r="G4162">
        <v>-9.1389999999999993</v>
      </c>
      <c r="H4162">
        <f t="shared" si="384"/>
        <v>-1.7549999999999999</v>
      </c>
      <c r="I4162">
        <f t="shared" si="385"/>
        <v>0.33375440072005236</v>
      </c>
      <c r="J4162">
        <f t="shared" si="386"/>
        <v>-2.5609999999999999</v>
      </c>
      <c r="K4162">
        <f t="shared" si="387"/>
        <v>5.0911688245431463E-2</v>
      </c>
      <c r="L4162">
        <f t="shared" si="388"/>
        <v>-9.734</v>
      </c>
      <c r="M4162">
        <f t="shared" si="389"/>
        <v>0.8414570696119924</v>
      </c>
    </row>
    <row r="4163" spans="1:13" x14ac:dyDescent="0.3">
      <c r="A4163">
        <v>38.802083333333329</v>
      </c>
      <c r="B4163">
        <v>-1.984</v>
      </c>
      <c r="C4163">
        <v>-1.5349999999999999</v>
      </c>
      <c r="D4163">
        <v>-2.585</v>
      </c>
      <c r="E4163">
        <v>-2.54</v>
      </c>
      <c r="F4163">
        <v>-10.276999999999999</v>
      </c>
      <c r="G4163">
        <v>-8.8179999999999996</v>
      </c>
      <c r="H4163">
        <f t="shared" si="384"/>
        <v>-1.7595000000000001</v>
      </c>
      <c r="I4163">
        <f t="shared" si="385"/>
        <v>0.31749094475275857</v>
      </c>
      <c r="J4163">
        <f t="shared" si="386"/>
        <v>-2.5625</v>
      </c>
      <c r="K4163">
        <f t="shared" si="387"/>
        <v>3.1819805153394588E-2</v>
      </c>
      <c r="L4163">
        <f t="shared" si="388"/>
        <v>-9.5474999999999994</v>
      </c>
      <c r="M4163">
        <f t="shared" si="389"/>
        <v>1.0316687937511726</v>
      </c>
    </row>
    <row r="4164" spans="1:13" x14ac:dyDescent="0.3">
      <c r="A4164">
        <v>38.8125</v>
      </c>
      <c r="B4164">
        <v>-1.982</v>
      </c>
      <c r="C4164">
        <v>-1.5469999999999999</v>
      </c>
      <c r="D4164">
        <v>-2.581</v>
      </c>
      <c r="E4164">
        <v>-2.536</v>
      </c>
      <c r="F4164">
        <v>-10.289</v>
      </c>
      <c r="G4164">
        <v>-8.9329999999999998</v>
      </c>
      <c r="H4164">
        <f t="shared" ref="H4164:H4227" si="390">AVERAGE(B4164:C4164)</f>
        <v>-1.7645</v>
      </c>
      <c r="I4164">
        <f t="shared" ref="I4164:I4227" si="391">STDEV(B4164:C4164)</f>
        <v>0.3075914498161485</v>
      </c>
      <c r="J4164">
        <f t="shared" ref="J4164:J4227" si="392">AVERAGE(D4164:E4164)</f>
        <v>-2.5585</v>
      </c>
      <c r="K4164">
        <f t="shared" ref="K4164:K4227" si="393">STDEV(D4164:E4164)</f>
        <v>3.1819805153394588E-2</v>
      </c>
      <c r="L4164">
        <f t="shared" ref="L4164:L4227" si="394">AVERAGE(F4164:G4164)</f>
        <v>-9.6110000000000007</v>
      </c>
      <c r="M4164">
        <f t="shared" ref="M4164:M4227" si="395">STDEV(F4164:G4164)</f>
        <v>0.95883679528895827</v>
      </c>
    </row>
    <row r="4165" spans="1:13" x14ac:dyDescent="0.3">
      <c r="A4165">
        <v>38.822916666666671</v>
      </c>
      <c r="B4165">
        <v>-1.99</v>
      </c>
      <c r="C4165">
        <v>-1.5189999999999999</v>
      </c>
      <c r="D4165">
        <v>-2.5739999999999998</v>
      </c>
      <c r="E4165">
        <v>-2.5190000000000001</v>
      </c>
      <c r="F4165">
        <v>-10.342000000000001</v>
      </c>
      <c r="G4165">
        <v>-9.1880000000000006</v>
      </c>
      <c r="H4165">
        <f t="shared" si="390"/>
        <v>-1.7544999999999999</v>
      </c>
      <c r="I4165">
        <f t="shared" si="391"/>
        <v>0.33304729393886484</v>
      </c>
      <c r="J4165">
        <f t="shared" si="392"/>
        <v>-2.5465</v>
      </c>
      <c r="K4165">
        <f t="shared" si="393"/>
        <v>3.8890872965259914E-2</v>
      </c>
      <c r="L4165">
        <f t="shared" si="394"/>
        <v>-9.7650000000000006</v>
      </c>
      <c r="M4165">
        <f t="shared" si="395"/>
        <v>0.81600122548927578</v>
      </c>
    </row>
    <row r="4166" spans="1:13" x14ac:dyDescent="0.3">
      <c r="A4166">
        <v>38.833333333333329</v>
      </c>
      <c r="B4166">
        <v>-1.9810000000000001</v>
      </c>
      <c r="C4166">
        <v>-1.538</v>
      </c>
      <c r="D4166">
        <v>-2.5819999999999999</v>
      </c>
      <c r="E4166">
        <v>-2.5190000000000001</v>
      </c>
      <c r="F4166">
        <v>-10.297000000000001</v>
      </c>
      <c r="G4166">
        <v>-9.1229999999999993</v>
      </c>
      <c r="H4166">
        <f t="shared" si="390"/>
        <v>-1.7595000000000001</v>
      </c>
      <c r="I4166">
        <f t="shared" si="391"/>
        <v>0.31324830406564047</v>
      </c>
      <c r="J4166">
        <f t="shared" si="392"/>
        <v>-2.5505</v>
      </c>
      <c r="K4166">
        <f t="shared" si="393"/>
        <v>4.4547727214752295E-2</v>
      </c>
      <c r="L4166">
        <f t="shared" si="394"/>
        <v>-9.7100000000000009</v>
      </c>
      <c r="M4166">
        <f t="shared" si="395"/>
        <v>0.83014336111300768</v>
      </c>
    </row>
    <row r="4167" spans="1:13" x14ac:dyDescent="0.3">
      <c r="A4167">
        <v>38.84375</v>
      </c>
      <c r="B4167">
        <v>-1.9730000000000001</v>
      </c>
      <c r="C4167">
        <v>-1.5129999999999999</v>
      </c>
      <c r="D4167">
        <v>-2.5670000000000002</v>
      </c>
      <c r="E4167">
        <v>-2.5219999999999998</v>
      </c>
      <c r="F4167">
        <v>-10.305999999999999</v>
      </c>
      <c r="G4167">
        <v>-9.4290000000000003</v>
      </c>
      <c r="H4167">
        <f t="shared" si="390"/>
        <v>-1.7429999999999999</v>
      </c>
      <c r="I4167">
        <f t="shared" si="391"/>
        <v>0.32526911934581376</v>
      </c>
      <c r="J4167">
        <f t="shared" si="392"/>
        <v>-2.5445000000000002</v>
      </c>
      <c r="K4167">
        <f t="shared" si="393"/>
        <v>3.1819805153394901E-2</v>
      </c>
      <c r="L4167">
        <f t="shared" si="394"/>
        <v>-9.8674999999999997</v>
      </c>
      <c r="M4167">
        <f t="shared" si="395"/>
        <v>0.62013264710060145</v>
      </c>
    </row>
    <row r="4168" spans="1:13" x14ac:dyDescent="0.3">
      <c r="A4168">
        <v>38.854166666666671</v>
      </c>
      <c r="B4168">
        <v>-1.976</v>
      </c>
      <c r="C4168">
        <v>-1.579</v>
      </c>
      <c r="D4168">
        <v>-2.5680000000000001</v>
      </c>
      <c r="E4168">
        <v>-2.5099999999999998</v>
      </c>
      <c r="F4168">
        <v>-10.302</v>
      </c>
      <c r="G4168">
        <v>-9.1080000000000005</v>
      </c>
      <c r="H4168">
        <f t="shared" si="390"/>
        <v>-1.7774999999999999</v>
      </c>
      <c r="I4168">
        <f t="shared" si="391"/>
        <v>0.28072139213106162</v>
      </c>
      <c r="J4168">
        <f t="shared" si="392"/>
        <v>-2.5389999999999997</v>
      </c>
      <c r="K4168">
        <f t="shared" si="393"/>
        <v>4.1012193308819951E-2</v>
      </c>
      <c r="L4168">
        <f t="shared" si="394"/>
        <v>-9.7050000000000001</v>
      </c>
      <c r="M4168">
        <f t="shared" si="395"/>
        <v>0.84428549673673703</v>
      </c>
    </row>
    <row r="4169" spans="1:13" x14ac:dyDescent="0.3">
      <c r="A4169">
        <v>38.864583333333329</v>
      </c>
      <c r="B4169">
        <v>-1.978</v>
      </c>
      <c r="C4169">
        <v>-1.5620000000000001</v>
      </c>
      <c r="D4169">
        <v>-2.577</v>
      </c>
      <c r="E4169">
        <v>-2.5019999999999998</v>
      </c>
      <c r="F4169">
        <v>-10.295999999999999</v>
      </c>
      <c r="G4169">
        <v>-9.0909999999999993</v>
      </c>
      <c r="H4169">
        <f t="shared" si="390"/>
        <v>-1.77</v>
      </c>
      <c r="I4169">
        <f t="shared" si="391"/>
        <v>0.29415642097360289</v>
      </c>
      <c r="J4169">
        <f t="shared" si="392"/>
        <v>-2.5394999999999999</v>
      </c>
      <c r="K4169">
        <f t="shared" si="393"/>
        <v>5.3033008588991189E-2</v>
      </c>
      <c r="L4169">
        <f t="shared" si="394"/>
        <v>-9.6935000000000002</v>
      </c>
      <c r="M4169">
        <f t="shared" si="395"/>
        <v>0.85206367132978988</v>
      </c>
    </row>
    <row r="4170" spans="1:13" x14ac:dyDescent="0.3">
      <c r="A4170">
        <v>38.875</v>
      </c>
      <c r="B4170">
        <v>-1.9670000000000001</v>
      </c>
      <c r="C4170">
        <v>-1.5660000000000001</v>
      </c>
      <c r="D4170">
        <v>-2.5609999999999999</v>
      </c>
      <c r="E4170">
        <v>-2.5019999999999998</v>
      </c>
      <c r="F4170">
        <v>-10.292999999999999</v>
      </c>
      <c r="G4170">
        <v>-8.7070000000000007</v>
      </c>
      <c r="H4170">
        <f t="shared" si="390"/>
        <v>-1.7665000000000002</v>
      </c>
      <c r="I4170">
        <f t="shared" si="391"/>
        <v>0.28354981925580497</v>
      </c>
      <c r="J4170">
        <f t="shared" si="392"/>
        <v>-2.5314999999999999</v>
      </c>
      <c r="K4170">
        <f t="shared" si="393"/>
        <v>4.171930009000642E-2</v>
      </c>
      <c r="L4170">
        <f t="shared" si="394"/>
        <v>-9.5</v>
      </c>
      <c r="M4170">
        <f t="shared" si="395"/>
        <v>1.1214713549618633</v>
      </c>
    </row>
    <row r="4171" spans="1:13" x14ac:dyDescent="0.3">
      <c r="A4171">
        <v>38.885416666666671</v>
      </c>
      <c r="B4171">
        <v>-1.9670000000000001</v>
      </c>
      <c r="C4171">
        <v>-1.5549999999999999</v>
      </c>
      <c r="D4171">
        <v>-2.5619999999999998</v>
      </c>
      <c r="E4171">
        <v>-2.5019999999999998</v>
      </c>
      <c r="F4171">
        <v>-10.313000000000001</v>
      </c>
      <c r="G4171">
        <v>-9.2460000000000004</v>
      </c>
      <c r="H4171">
        <f t="shared" si="390"/>
        <v>-1.7610000000000001</v>
      </c>
      <c r="I4171">
        <f t="shared" si="391"/>
        <v>0.29132799384885577</v>
      </c>
      <c r="J4171">
        <f t="shared" si="392"/>
        <v>-2.532</v>
      </c>
      <c r="K4171">
        <f t="shared" si="393"/>
        <v>4.2426406871192889E-2</v>
      </c>
      <c r="L4171">
        <f t="shared" si="394"/>
        <v>-9.7795000000000005</v>
      </c>
      <c r="M4171">
        <f t="shared" si="395"/>
        <v>0.75448293552604628</v>
      </c>
    </row>
    <row r="4172" spans="1:13" x14ac:dyDescent="0.3">
      <c r="A4172">
        <v>38.895833333333329</v>
      </c>
      <c r="B4172">
        <v>-1.9670000000000001</v>
      </c>
      <c r="C4172">
        <v>-1.538</v>
      </c>
      <c r="D4172">
        <v>-2.5609999999999999</v>
      </c>
      <c r="E4172">
        <v>-2.496</v>
      </c>
      <c r="F4172">
        <v>-10.3</v>
      </c>
      <c r="G4172">
        <v>-8.81</v>
      </c>
      <c r="H4172">
        <f t="shared" si="390"/>
        <v>-1.7524999999999999</v>
      </c>
      <c r="I4172">
        <f t="shared" si="391"/>
        <v>0.30334880912903084</v>
      </c>
      <c r="J4172">
        <f t="shared" si="392"/>
        <v>-2.5285000000000002</v>
      </c>
      <c r="K4172">
        <f t="shared" si="393"/>
        <v>4.5961940777125551E-2</v>
      </c>
      <c r="L4172">
        <f t="shared" si="394"/>
        <v>-9.5549999999999997</v>
      </c>
      <c r="M4172">
        <f t="shared" si="395"/>
        <v>1.0535891039679559</v>
      </c>
    </row>
    <row r="4173" spans="1:13" x14ac:dyDescent="0.3">
      <c r="A4173">
        <v>38.90625</v>
      </c>
      <c r="B4173">
        <v>-1.9610000000000001</v>
      </c>
      <c r="C4173">
        <v>-1.55</v>
      </c>
      <c r="D4173">
        <v>-2.5760000000000001</v>
      </c>
      <c r="E4173">
        <v>-2.4929999999999999</v>
      </c>
      <c r="F4173">
        <v>-10.191000000000001</v>
      </c>
      <c r="G4173">
        <v>-8.5280000000000005</v>
      </c>
      <c r="H4173">
        <f t="shared" si="390"/>
        <v>-1.7555000000000001</v>
      </c>
      <c r="I4173">
        <f t="shared" si="391"/>
        <v>0.29062088706767186</v>
      </c>
      <c r="J4173">
        <f t="shared" si="392"/>
        <v>-2.5345</v>
      </c>
      <c r="K4173">
        <f t="shared" si="393"/>
        <v>5.8689862838483577E-2</v>
      </c>
      <c r="L4173">
        <f t="shared" si="394"/>
        <v>-9.3595000000000006</v>
      </c>
      <c r="M4173">
        <f t="shared" si="395"/>
        <v>1.1759185771132288</v>
      </c>
    </row>
    <row r="4174" spans="1:13" x14ac:dyDescent="0.3">
      <c r="A4174">
        <v>38.916666666666671</v>
      </c>
      <c r="B4174">
        <v>-1.956</v>
      </c>
      <c r="C4174">
        <v>-1.5329999999999999</v>
      </c>
      <c r="D4174">
        <v>-2.548</v>
      </c>
      <c r="E4174">
        <v>-2.4990000000000001</v>
      </c>
      <c r="F4174">
        <v>-10.226000000000001</v>
      </c>
      <c r="G4174">
        <v>-8.577</v>
      </c>
      <c r="H4174">
        <f t="shared" si="390"/>
        <v>-1.7444999999999999</v>
      </c>
      <c r="I4174">
        <f t="shared" si="391"/>
        <v>0.29910616844190968</v>
      </c>
      <c r="J4174">
        <f t="shared" si="392"/>
        <v>-2.5235000000000003</v>
      </c>
      <c r="K4174">
        <f t="shared" si="393"/>
        <v>3.4648232278140782E-2</v>
      </c>
      <c r="L4174">
        <f t="shared" si="394"/>
        <v>-9.4015000000000004</v>
      </c>
      <c r="M4174">
        <f t="shared" si="395"/>
        <v>1.1660190821766174</v>
      </c>
    </row>
    <row r="4175" spans="1:13" x14ac:dyDescent="0.3">
      <c r="A4175">
        <v>38.927083333333329</v>
      </c>
      <c r="B4175">
        <v>-1.97</v>
      </c>
      <c r="C4175">
        <v>-1.5409999999999999</v>
      </c>
      <c r="D4175">
        <v>-2.57</v>
      </c>
      <c r="E4175">
        <v>-2.4929999999999999</v>
      </c>
      <c r="F4175">
        <v>-10.205</v>
      </c>
      <c r="G4175">
        <v>-8.5489999999999995</v>
      </c>
      <c r="H4175">
        <f t="shared" si="390"/>
        <v>-1.7555000000000001</v>
      </c>
      <c r="I4175">
        <f t="shared" si="391"/>
        <v>0.3033488091290279</v>
      </c>
      <c r="J4175">
        <f t="shared" si="392"/>
        <v>-2.5314999999999999</v>
      </c>
      <c r="K4175">
        <f t="shared" si="393"/>
        <v>5.4447222151364126E-2</v>
      </c>
      <c r="L4175">
        <f t="shared" si="394"/>
        <v>-9.3769999999999989</v>
      </c>
      <c r="M4175">
        <f t="shared" si="395"/>
        <v>1.170968829644923</v>
      </c>
    </row>
    <row r="4176" spans="1:13" x14ac:dyDescent="0.3">
      <c r="A4176">
        <v>38.9375</v>
      </c>
      <c r="B4176">
        <v>-1.964</v>
      </c>
      <c r="C4176">
        <v>-1.518</v>
      </c>
      <c r="D4176">
        <v>-2.556</v>
      </c>
      <c r="E4176">
        <v>-2.4910000000000001</v>
      </c>
      <c r="F4176">
        <v>-10.189</v>
      </c>
      <c r="G4176">
        <v>-8.577</v>
      </c>
      <c r="H4176">
        <f t="shared" si="390"/>
        <v>-1.7410000000000001</v>
      </c>
      <c r="I4176">
        <f t="shared" si="391"/>
        <v>0.31536962440919919</v>
      </c>
      <c r="J4176">
        <f t="shared" si="392"/>
        <v>-2.5235000000000003</v>
      </c>
      <c r="K4176">
        <f t="shared" si="393"/>
        <v>4.5961940777125551E-2</v>
      </c>
      <c r="L4176">
        <f t="shared" si="394"/>
        <v>-9.3829999999999991</v>
      </c>
      <c r="M4176">
        <f t="shared" si="395"/>
        <v>1.1398561312727147</v>
      </c>
    </row>
    <row r="4177" spans="1:13" x14ac:dyDescent="0.3">
      <c r="A4177">
        <v>38.947916666666671</v>
      </c>
      <c r="B4177">
        <v>-1.9550000000000001</v>
      </c>
      <c r="C4177">
        <v>-1.5069999999999999</v>
      </c>
      <c r="D4177">
        <v>-2.5510000000000002</v>
      </c>
      <c r="E4177">
        <v>-2.496</v>
      </c>
      <c r="F4177">
        <v>-10.211</v>
      </c>
      <c r="G4177">
        <v>-8.5289999999999999</v>
      </c>
      <c r="H4177">
        <f t="shared" si="390"/>
        <v>-1.7309999999999999</v>
      </c>
      <c r="I4177">
        <f t="shared" si="391"/>
        <v>0.31678383797157467</v>
      </c>
      <c r="J4177">
        <f t="shared" si="392"/>
        <v>-2.5235000000000003</v>
      </c>
      <c r="K4177">
        <f t="shared" si="393"/>
        <v>3.8890872965260226E-2</v>
      </c>
      <c r="L4177">
        <f t="shared" si="394"/>
        <v>-9.370000000000001</v>
      </c>
      <c r="M4177">
        <f t="shared" si="395"/>
        <v>1.1893536059557732</v>
      </c>
    </row>
    <row r="4178" spans="1:13" x14ac:dyDescent="0.3">
      <c r="A4178">
        <v>38.958333333333329</v>
      </c>
      <c r="B4178">
        <v>-1.9530000000000001</v>
      </c>
      <c r="C4178">
        <v>-1.506</v>
      </c>
      <c r="D4178">
        <v>-2.544</v>
      </c>
      <c r="E4178">
        <v>-2.4929999999999999</v>
      </c>
      <c r="F4178">
        <v>-10.222</v>
      </c>
      <c r="G4178">
        <v>-8.4290000000000003</v>
      </c>
      <c r="H4178">
        <f t="shared" si="390"/>
        <v>-1.7295</v>
      </c>
      <c r="I4178">
        <f t="shared" si="391"/>
        <v>0.31607673119038682</v>
      </c>
      <c r="J4178">
        <f t="shared" si="392"/>
        <v>-2.5185</v>
      </c>
      <c r="K4178">
        <f t="shared" si="393"/>
        <v>3.6062445840514032E-2</v>
      </c>
      <c r="L4178">
        <f t="shared" si="394"/>
        <v>-9.3254999999999999</v>
      </c>
      <c r="M4178">
        <f t="shared" si="395"/>
        <v>1.2678424586674792</v>
      </c>
    </row>
    <row r="4179" spans="1:13" x14ac:dyDescent="0.3">
      <c r="A4179">
        <v>38.96875</v>
      </c>
      <c r="B4179">
        <v>-1.9730000000000001</v>
      </c>
      <c r="C4179">
        <v>-1.506</v>
      </c>
      <c r="D4179">
        <v>-2.5609999999999999</v>
      </c>
      <c r="E4179">
        <v>-2.4910000000000001</v>
      </c>
      <c r="F4179">
        <v>-10.176</v>
      </c>
      <c r="G4179">
        <v>-8.3529999999999998</v>
      </c>
      <c r="H4179">
        <f t="shared" si="390"/>
        <v>-1.7395</v>
      </c>
      <c r="I4179">
        <f t="shared" si="391"/>
        <v>0.33021886681411833</v>
      </c>
      <c r="J4179">
        <f t="shared" si="392"/>
        <v>-2.5259999999999998</v>
      </c>
      <c r="K4179">
        <f t="shared" si="393"/>
        <v>4.9497474683058214E-2</v>
      </c>
      <c r="L4179">
        <f t="shared" si="394"/>
        <v>-9.2645</v>
      </c>
      <c r="M4179">
        <f t="shared" si="395"/>
        <v>1.2890556621030764</v>
      </c>
    </row>
    <row r="4180" spans="1:13" x14ac:dyDescent="0.3">
      <c r="A4180">
        <v>38.979166666666671</v>
      </c>
      <c r="B4180">
        <v>-1.956</v>
      </c>
      <c r="C4180">
        <v>-1.4870000000000001</v>
      </c>
      <c r="D4180">
        <v>-2.5640000000000001</v>
      </c>
      <c r="E4180">
        <v>-2.5219999999999998</v>
      </c>
      <c r="F4180">
        <v>-10.18</v>
      </c>
      <c r="G4180">
        <v>-8.3970000000000002</v>
      </c>
      <c r="H4180">
        <f t="shared" si="390"/>
        <v>-1.7215</v>
      </c>
      <c r="I4180">
        <f t="shared" si="391"/>
        <v>0.33163308037649053</v>
      </c>
      <c r="J4180">
        <f t="shared" si="392"/>
        <v>-2.5430000000000001</v>
      </c>
      <c r="K4180">
        <f t="shared" si="393"/>
        <v>2.9698484809835179E-2</v>
      </c>
      <c r="L4180">
        <f t="shared" si="394"/>
        <v>-9.2884999999999991</v>
      </c>
      <c r="M4180">
        <f t="shared" si="395"/>
        <v>1.260771390855614</v>
      </c>
    </row>
    <row r="4181" spans="1:13" x14ac:dyDescent="0.3">
      <c r="A4181">
        <v>38.989583333333329</v>
      </c>
      <c r="B4181">
        <v>-2.06</v>
      </c>
      <c r="C4181">
        <v>-1.4890000000000001</v>
      </c>
      <c r="D4181">
        <v>-2.5790000000000002</v>
      </c>
      <c r="E4181">
        <v>-2.5169999999999999</v>
      </c>
      <c r="F4181">
        <v>-10.154</v>
      </c>
      <c r="G4181">
        <v>-8.6379999999999999</v>
      </c>
      <c r="H4181">
        <f t="shared" si="390"/>
        <v>-1.7745000000000002</v>
      </c>
      <c r="I4181">
        <f t="shared" si="391"/>
        <v>0.40375797205751646</v>
      </c>
      <c r="J4181">
        <f t="shared" si="392"/>
        <v>-2.548</v>
      </c>
      <c r="K4181">
        <f t="shared" si="393"/>
        <v>4.3840620433566145E-2</v>
      </c>
      <c r="L4181">
        <f t="shared" si="394"/>
        <v>-9.3960000000000008</v>
      </c>
      <c r="M4181">
        <f t="shared" si="395"/>
        <v>1.0719738802788061</v>
      </c>
    </row>
    <row r="4182" spans="1:13" x14ac:dyDescent="0.3">
      <c r="A4182">
        <v>39</v>
      </c>
      <c r="B4182">
        <v>-2.0110000000000001</v>
      </c>
      <c r="C4182">
        <v>-1.496</v>
      </c>
      <c r="D4182">
        <v>-2.5710000000000002</v>
      </c>
      <c r="E4182">
        <v>-2.5230000000000001</v>
      </c>
      <c r="F4182">
        <v>-10.163</v>
      </c>
      <c r="G4182">
        <v>-8.5939999999999994</v>
      </c>
      <c r="H4182">
        <f t="shared" si="390"/>
        <v>-1.7535000000000001</v>
      </c>
      <c r="I4182">
        <f t="shared" si="391"/>
        <v>0.3641599923110726</v>
      </c>
      <c r="J4182">
        <f t="shared" si="392"/>
        <v>-2.5470000000000002</v>
      </c>
      <c r="K4182">
        <f t="shared" si="393"/>
        <v>3.3941125496954314E-2</v>
      </c>
      <c r="L4182">
        <f t="shared" si="394"/>
        <v>-9.3784999999999989</v>
      </c>
      <c r="M4182">
        <f t="shared" si="395"/>
        <v>1.1094505396816936</v>
      </c>
    </row>
    <row r="4183" spans="1:13" x14ac:dyDescent="0.3">
      <c r="A4183">
        <v>39.010416666666671</v>
      </c>
      <c r="B4183">
        <v>-1.984</v>
      </c>
      <c r="C4183">
        <v>-1.4930000000000001</v>
      </c>
      <c r="D4183">
        <v>-2.57</v>
      </c>
      <c r="E4183">
        <v>-2.5990000000000002</v>
      </c>
      <c r="F4183">
        <v>-10.151</v>
      </c>
      <c r="G4183">
        <v>-8.5250000000000004</v>
      </c>
      <c r="H4183">
        <f t="shared" si="390"/>
        <v>-1.7385000000000002</v>
      </c>
      <c r="I4183">
        <f t="shared" si="391"/>
        <v>0.34718942956259313</v>
      </c>
      <c r="J4183">
        <f t="shared" si="392"/>
        <v>-2.5845000000000002</v>
      </c>
      <c r="K4183">
        <f t="shared" si="393"/>
        <v>2.0506096654410132E-2</v>
      </c>
      <c r="L4183">
        <f t="shared" si="394"/>
        <v>-9.338000000000001</v>
      </c>
      <c r="M4183">
        <f t="shared" si="395"/>
        <v>1.1497556262093258</v>
      </c>
    </row>
    <row r="4184" spans="1:13" x14ac:dyDescent="0.3">
      <c r="A4184">
        <v>39.020833333333329</v>
      </c>
      <c r="B4184">
        <v>-1.976</v>
      </c>
      <c r="C4184">
        <v>-1.4890000000000001</v>
      </c>
      <c r="D4184">
        <v>-2.548</v>
      </c>
      <c r="E4184">
        <v>-2.589</v>
      </c>
      <c r="F4184">
        <v>-10.151999999999999</v>
      </c>
      <c r="G4184">
        <v>-8.4770000000000003</v>
      </c>
      <c r="H4184">
        <f t="shared" si="390"/>
        <v>-1.7324999999999999</v>
      </c>
      <c r="I4184">
        <f t="shared" si="391"/>
        <v>0.34436100243784973</v>
      </c>
      <c r="J4184">
        <f t="shared" si="392"/>
        <v>-2.5685000000000002</v>
      </c>
      <c r="K4184">
        <f t="shared" si="393"/>
        <v>2.8991378028648394E-2</v>
      </c>
      <c r="L4184">
        <f t="shared" si="394"/>
        <v>-9.3144999999999989</v>
      </c>
      <c r="M4184">
        <f t="shared" si="395"/>
        <v>1.1844038584874663</v>
      </c>
    </row>
    <row r="4185" spans="1:13" x14ac:dyDescent="0.3">
      <c r="A4185">
        <v>39.03125</v>
      </c>
      <c r="B4185">
        <v>-1.974</v>
      </c>
      <c r="C4185">
        <v>-1.492</v>
      </c>
      <c r="D4185">
        <v>-2.5680000000000001</v>
      </c>
      <c r="E4185">
        <v>-2.6019999999999999</v>
      </c>
      <c r="F4185">
        <v>-10.183</v>
      </c>
      <c r="G4185">
        <v>-8.4860000000000007</v>
      </c>
      <c r="H4185">
        <f t="shared" si="390"/>
        <v>-1.7330000000000001</v>
      </c>
      <c r="I4185">
        <f t="shared" si="391"/>
        <v>0.34082546853191475</v>
      </c>
      <c r="J4185">
        <f t="shared" si="392"/>
        <v>-2.585</v>
      </c>
      <c r="K4185">
        <f t="shared" si="393"/>
        <v>2.4041630560342479E-2</v>
      </c>
      <c r="L4185">
        <f t="shared" si="394"/>
        <v>-9.3345000000000002</v>
      </c>
      <c r="M4185">
        <f t="shared" si="395"/>
        <v>1.1999602076735705</v>
      </c>
    </row>
    <row r="4186" spans="1:13" x14ac:dyDescent="0.3">
      <c r="A4186">
        <v>39.041666666666671</v>
      </c>
      <c r="B4186">
        <v>-1.9610000000000001</v>
      </c>
      <c r="C4186">
        <v>-1.4770000000000001</v>
      </c>
      <c r="D4186">
        <v>-2.5640000000000001</v>
      </c>
      <c r="E4186">
        <v>-2.625</v>
      </c>
      <c r="F4186">
        <v>-10.151999999999999</v>
      </c>
      <c r="G4186">
        <v>-8.3569999999999993</v>
      </c>
      <c r="H4186">
        <f t="shared" si="390"/>
        <v>-1.7190000000000001</v>
      </c>
      <c r="I4186">
        <f t="shared" si="391"/>
        <v>0.34223968209428918</v>
      </c>
      <c r="J4186">
        <f t="shared" si="392"/>
        <v>-2.5945</v>
      </c>
      <c r="K4186">
        <f t="shared" si="393"/>
        <v>4.3133513652379357E-2</v>
      </c>
      <c r="L4186">
        <f t="shared" si="394"/>
        <v>-9.2545000000000002</v>
      </c>
      <c r="M4186">
        <f t="shared" si="395"/>
        <v>1.2692566722298526</v>
      </c>
    </row>
    <row r="4187" spans="1:13" x14ac:dyDescent="0.3">
      <c r="A4187">
        <v>39.052083333333329</v>
      </c>
      <c r="B4187">
        <v>-1.978</v>
      </c>
      <c r="C4187">
        <v>-1.4930000000000001</v>
      </c>
      <c r="D4187">
        <v>-2.484</v>
      </c>
      <c r="E4187">
        <v>-2.6789999999999998</v>
      </c>
      <c r="F4187">
        <v>-9.5739999999999998</v>
      </c>
      <c r="G4187">
        <v>-8.4949999999999992</v>
      </c>
      <c r="H4187">
        <f t="shared" si="390"/>
        <v>-1.7355</v>
      </c>
      <c r="I4187">
        <f t="shared" si="391"/>
        <v>0.34294678887547669</v>
      </c>
      <c r="J4187">
        <f t="shared" si="392"/>
        <v>-2.5815000000000001</v>
      </c>
      <c r="K4187">
        <f t="shared" si="393"/>
        <v>0.13788582233137667</v>
      </c>
      <c r="L4187">
        <f t="shared" si="394"/>
        <v>-9.0344999999999995</v>
      </c>
      <c r="M4187">
        <f t="shared" si="395"/>
        <v>0.76296821690028527</v>
      </c>
    </row>
    <row r="4188" spans="1:13" x14ac:dyDescent="0.3">
      <c r="A4188">
        <v>39.0625</v>
      </c>
      <c r="B4188">
        <v>-1.964</v>
      </c>
      <c r="C4188">
        <v>-1.4770000000000001</v>
      </c>
      <c r="D4188">
        <v>-2.5129999999999999</v>
      </c>
      <c r="E4188">
        <v>-2.6709999999999998</v>
      </c>
      <c r="F4188">
        <v>-9.6210000000000004</v>
      </c>
      <c r="G4188">
        <v>-8.4770000000000003</v>
      </c>
      <c r="H4188">
        <f t="shared" si="390"/>
        <v>-1.7204999999999999</v>
      </c>
      <c r="I4188">
        <f t="shared" si="391"/>
        <v>0.34436100243784973</v>
      </c>
      <c r="J4188">
        <f t="shared" si="392"/>
        <v>-2.5919999999999996</v>
      </c>
      <c r="K4188">
        <f t="shared" si="393"/>
        <v>0.11172287142747445</v>
      </c>
      <c r="L4188">
        <f t="shared" si="394"/>
        <v>-9.0489999999999995</v>
      </c>
      <c r="M4188">
        <f t="shared" si="395"/>
        <v>0.80893015767741039</v>
      </c>
    </row>
    <row r="4189" spans="1:13" x14ac:dyDescent="0.3">
      <c r="A4189">
        <v>39.072916666666671</v>
      </c>
      <c r="B4189">
        <v>-1.9470000000000001</v>
      </c>
      <c r="C4189">
        <v>-1.4670000000000001</v>
      </c>
      <c r="D4189">
        <v>-2.5190000000000001</v>
      </c>
      <c r="E4189">
        <v>-2.68</v>
      </c>
      <c r="F4189">
        <v>-9.6479999999999997</v>
      </c>
      <c r="G4189">
        <v>-8.4109999999999996</v>
      </c>
      <c r="H4189">
        <f t="shared" si="390"/>
        <v>-1.7070000000000001</v>
      </c>
      <c r="I4189">
        <f t="shared" si="391"/>
        <v>0.33941125496954244</v>
      </c>
      <c r="J4189">
        <f t="shared" si="392"/>
        <v>-2.5994999999999999</v>
      </c>
      <c r="K4189">
        <f t="shared" si="393"/>
        <v>0.11384419177103418</v>
      </c>
      <c r="L4189">
        <f t="shared" si="394"/>
        <v>-9.0294999999999987</v>
      </c>
      <c r="M4189">
        <f t="shared" si="395"/>
        <v>0.87469108832775944</v>
      </c>
    </row>
    <row r="4190" spans="1:13" x14ac:dyDescent="0.3">
      <c r="A4190">
        <v>39.083333333333329</v>
      </c>
      <c r="B4190">
        <v>-1.9450000000000001</v>
      </c>
      <c r="C4190">
        <v>-1.46</v>
      </c>
      <c r="D4190">
        <v>-2.5179999999999998</v>
      </c>
      <c r="E4190">
        <v>-2.6339999999999999</v>
      </c>
      <c r="F4190">
        <v>-9.6820000000000004</v>
      </c>
      <c r="G4190">
        <v>-8.4160000000000004</v>
      </c>
      <c r="H4190">
        <f t="shared" si="390"/>
        <v>-1.7025000000000001</v>
      </c>
      <c r="I4190">
        <f t="shared" si="391"/>
        <v>0.34294678887547408</v>
      </c>
      <c r="J4190">
        <f t="shared" si="392"/>
        <v>-2.5759999999999996</v>
      </c>
      <c r="K4190">
        <f t="shared" si="393"/>
        <v>8.2024386617639583E-2</v>
      </c>
      <c r="L4190">
        <f t="shared" si="394"/>
        <v>-9.0489999999999995</v>
      </c>
      <c r="M4190">
        <f t="shared" si="395"/>
        <v>0.89519718498216916</v>
      </c>
    </row>
    <row r="4191" spans="1:13" x14ac:dyDescent="0.3">
      <c r="A4191">
        <v>39.09375</v>
      </c>
      <c r="B4191">
        <v>-1.9450000000000001</v>
      </c>
      <c r="C4191">
        <v>-1.4770000000000001</v>
      </c>
      <c r="D4191">
        <v>-2.5139999999999998</v>
      </c>
      <c r="E4191">
        <v>-2.7850000000000001</v>
      </c>
      <c r="F4191">
        <v>-9.5850000000000009</v>
      </c>
      <c r="G4191">
        <v>-8.3889999999999993</v>
      </c>
      <c r="H4191">
        <f t="shared" si="390"/>
        <v>-1.7110000000000001</v>
      </c>
      <c r="I4191">
        <f t="shared" si="391"/>
        <v>0.33092597359530501</v>
      </c>
      <c r="J4191">
        <f t="shared" si="392"/>
        <v>-2.6494999999999997</v>
      </c>
      <c r="K4191">
        <f t="shared" si="393"/>
        <v>0.19162593770155464</v>
      </c>
      <c r="L4191">
        <f t="shared" si="394"/>
        <v>-8.9870000000000001</v>
      </c>
      <c r="M4191">
        <f t="shared" si="395"/>
        <v>0.84569971029911195</v>
      </c>
    </row>
    <row r="4192" spans="1:13" x14ac:dyDescent="0.3">
      <c r="A4192">
        <v>39.104166666666671</v>
      </c>
      <c r="B4192">
        <v>-1.9550000000000001</v>
      </c>
      <c r="C4192">
        <v>-1.4610000000000001</v>
      </c>
      <c r="D4192">
        <v>-2.5510000000000002</v>
      </c>
      <c r="E4192">
        <v>-2.72</v>
      </c>
      <c r="F4192">
        <v>-9.1010000000000009</v>
      </c>
      <c r="G4192">
        <v>-8.8780000000000001</v>
      </c>
      <c r="H4192">
        <f t="shared" si="390"/>
        <v>-1.7080000000000002</v>
      </c>
      <c r="I4192">
        <f t="shared" si="391"/>
        <v>0.34931074990615413</v>
      </c>
      <c r="J4192">
        <f t="shared" si="392"/>
        <v>-2.6355000000000004</v>
      </c>
      <c r="K4192">
        <f t="shared" si="393"/>
        <v>0.11950104602052657</v>
      </c>
      <c r="L4192">
        <f t="shared" si="394"/>
        <v>-8.9894999999999996</v>
      </c>
      <c r="M4192">
        <f t="shared" si="395"/>
        <v>0.15768481220460062</v>
      </c>
    </row>
    <row r="4193" spans="1:13" x14ac:dyDescent="0.3">
      <c r="A4193">
        <v>39.114583333333329</v>
      </c>
      <c r="B4193">
        <v>-1.9239999999999999</v>
      </c>
      <c r="C4193">
        <v>-1.444</v>
      </c>
      <c r="D4193">
        <v>-2.5139999999999998</v>
      </c>
      <c r="E4193">
        <v>-2.7</v>
      </c>
      <c r="F4193">
        <v>-8.9489999999999998</v>
      </c>
      <c r="G4193">
        <v>-8.4939999999999998</v>
      </c>
      <c r="H4193">
        <f t="shared" si="390"/>
        <v>-1.6839999999999999</v>
      </c>
      <c r="I4193">
        <f t="shared" si="391"/>
        <v>0.33941125496954244</v>
      </c>
      <c r="J4193">
        <f t="shared" si="392"/>
        <v>-2.6070000000000002</v>
      </c>
      <c r="K4193">
        <f t="shared" si="393"/>
        <v>0.1315218613006981</v>
      </c>
      <c r="L4193">
        <f t="shared" si="394"/>
        <v>-8.7214999999999989</v>
      </c>
      <c r="M4193">
        <f t="shared" si="395"/>
        <v>0.32173358543987918</v>
      </c>
    </row>
    <row r="4194" spans="1:13" x14ac:dyDescent="0.3">
      <c r="A4194">
        <v>39.125</v>
      </c>
      <c r="B4194">
        <v>-1.9179999999999999</v>
      </c>
      <c r="C4194">
        <v>-1.45</v>
      </c>
      <c r="D4194">
        <v>-2.5190000000000001</v>
      </c>
      <c r="E4194">
        <v>-2.6659999999999999</v>
      </c>
      <c r="F4194">
        <v>-9.2260000000000009</v>
      </c>
      <c r="G4194">
        <v>-9.0619999999999994</v>
      </c>
      <c r="H4194">
        <f t="shared" si="390"/>
        <v>-1.6839999999999999</v>
      </c>
      <c r="I4194">
        <f t="shared" si="391"/>
        <v>0.33092597359530501</v>
      </c>
      <c r="J4194">
        <f t="shared" si="392"/>
        <v>-2.5925000000000002</v>
      </c>
      <c r="K4194">
        <f t="shared" si="393"/>
        <v>0.10394469683442234</v>
      </c>
      <c r="L4194">
        <f t="shared" si="394"/>
        <v>-9.1440000000000001</v>
      </c>
      <c r="M4194">
        <f t="shared" si="395"/>
        <v>0.11596551211459484</v>
      </c>
    </row>
    <row r="4195" spans="1:13" x14ac:dyDescent="0.3">
      <c r="A4195">
        <v>39.135416666666671</v>
      </c>
      <c r="B4195">
        <v>-1.899</v>
      </c>
      <c r="C4195">
        <v>-1.44</v>
      </c>
      <c r="D4195">
        <v>-2.5310000000000001</v>
      </c>
      <c r="E4195">
        <v>-2.6920000000000002</v>
      </c>
      <c r="F4195">
        <v>-9.2309999999999999</v>
      </c>
      <c r="G4195">
        <v>-8.73</v>
      </c>
      <c r="H4195">
        <f t="shared" si="390"/>
        <v>-1.6695</v>
      </c>
      <c r="I4195">
        <f t="shared" si="391"/>
        <v>0.32456201256462475</v>
      </c>
      <c r="J4195">
        <f t="shared" si="392"/>
        <v>-2.6115000000000004</v>
      </c>
      <c r="K4195">
        <f t="shared" si="393"/>
        <v>0.11384419177103418</v>
      </c>
      <c r="L4195">
        <f t="shared" si="394"/>
        <v>-8.9804999999999993</v>
      </c>
      <c r="M4195">
        <f t="shared" si="395"/>
        <v>0.35426049737445992</v>
      </c>
    </row>
    <row r="4196" spans="1:13" x14ac:dyDescent="0.3">
      <c r="A4196">
        <v>39.145833333333329</v>
      </c>
      <c r="B4196">
        <v>-1.9019999999999999</v>
      </c>
      <c r="C4196">
        <v>-1.4379999999999999</v>
      </c>
      <c r="D4196">
        <v>-2.5190000000000001</v>
      </c>
      <c r="E4196">
        <v>-2.6739999999999999</v>
      </c>
      <c r="F4196">
        <v>-9.2469999999999999</v>
      </c>
      <c r="G4196">
        <v>-8.3710000000000004</v>
      </c>
      <c r="H4196">
        <f t="shared" si="390"/>
        <v>-1.67</v>
      </c>
      <c r="I4196">
        <f t="shared" si="391"/>
        <v>0.328097546470557</v>
      </c>
      <c r="J4196">
        <f t="shared" si="392"/>
        <v>-2.5964999999999998</v>
      </c>
      <c r="K4196">
        <f t="shared" si="393"/>
        <v>0.10960155108391473</v>
      </c>
      <c r="L4196">
        <f t="shared" si="394"/>
        <v>-8.8090000000000011</v>
      </c>
      <c r="M4196">
        <f t="shared" si="395"/>
        <v>0.61942554031941521</v>
      </c>
    </row>
    <row r="4197" spans="1:13" x14ac:dyDescent="0.3">
      <c r="A4197">
        <v>39.15625</v>
      </c>
      <c r="B4197">
        <v>-2.004</v>
      </c>
      <c r="C4197">
        <v>-1.431</v>
      </c>
      <c r="D4197">
        <v>-2.5470000000000002</v>
      </c>
      <c r="E4197">
        <v>-2.6680000000000001</v>
      </c>
      <c r="F4197">
        <v>-9.2260000000000009</v>
      </c>
      <c r="G4197">
        <v>-8.2669999999999995</v>
      </c>
      <c r="H4197">
        <f t="shared" si="390"/>
        <v>-1.7175</v>
      </c>
      <c r="I4197">
        <f t="shared" si="391"/>
        <v>0.40517218561989177</v>
      </c>
      <c r="J4197">
        <f t="shared" si="392"/>
        <v>-2.6074999999999999</v>
      </c>
      <c r="K4197">
        <f t="shared" si="393"/>
        <v>8.5559920523572253E-2</v>
      </c>
      <c r="L4197">
        <f t="shared" si="394"/>
        <v>-8.7465000000000011</v>
      </c>
      <c r="M4197">
        <f t="shared" si="395"/>
        <v>0.67811540315790009</v>
      </c>
    </row>
    <row r="4198" spans="1:13" x14ac:dyDescent="0.3">
      <c r="A4198">
        <v>39.166666666666671</v>
      </c>
      <c r="B4198">
        <v>-1.944</v>
      </c>
      <c r="C4198">
        <v>-1.44</v>
      </c>
      <c r="D4198">
        <v>-2.508</v>
      </c>
      <c r="E4198">
        <v>-2.6429999999999998</v>
      </c>
      <c r="F4198">
        <v>-9.2370000000000001</v>
      </c>
      <c r="G4198">
        <v>-8.9789999999999992</v>
      </c>
      <c r="H4198">
        <f t="shared" si="390"/>
        <v>-1.6919999999999999</v>
      </c>
      <c r="I4198">
        <f t="shared" si="391"/>
        <v>0.35638181771802119</v>
      </c>
      <c r="J4198">
        <f t="shared" si="392"/>
        <v>-2.5754999999999999</v>
      </c>
      <c r="K4198">
        <f t="shared" si="393"/>
        <v>9.5459415460183772E-2</v>
      </c>
      <c r="L4198">
        <f t="shared" si="394"/>
        <v>-9.1080000000000005</v>
      </c>
      <c r="M4198">
        <f t="shared" si="395"/>
        <v>0.18243354954612989</v>
      </c>
    </row>
    <row r="4199" spans="1:13" x14ac:dyDescent="0.3">
      <c r="A4199">
        <v>39.177083333333329</v>
      </c>
      <c r="B4199">
        <v>-1.9279999999999999</v>
      </c>
      <c r="C4199">
        <v>-1.44</v>
      </c>
      <c r="D4199">
        <v>-2.484</v>
      </c>
      <c r="E4199">
        <v>-2.609</v>
      </c>
      <c r="F4199">
        <v>-9.2639999999999993</v>
      </c>
      <c r="G4199">
        <v>-8.4689999999999994</v>
      </c>
      <c r="H4199">
        <f t="shared" si="390"/>
        <v>-1.6839999999999999</v>
      </c>
      <c r="I4199">
        <f t="shared" si="391"/>
        <v>0.3450681092190353</v>
      </c>
      <c r="J4199">
        <f t="shared" si="392"/>
        <v>-2.5465</v>
      </c>
      <c r="K4199">
        <f t="shared" si="393"/>
        <v>8.8388347648318447E-2</v>
      </c>
      <c r="L4199">
        <f t="shared" si="394"/>
        <v>-8.8664999999999985</v>
      </c>
      <c r="M4199">
        <f t="shared" si="395"/>
        <v>0.56214989104330526</v>
      </c>
    </row>
    <row r="4200" spans="1:13" x14ac:dyDescent="0.3">
      <c r="A4200">
        <v>39.1875</v>
      </c>
      <c r="B4200">
        <v>-1.9179999999999999</v>
      </c>
      <c r="C4200">
        <v>-1.4379999999999999</v>
      </c>
      <c r="D4200">
        <v>-2.4780000000000002</v>
      </c>
      <c r="E4200">
        <v>-2.593</v>
      </c>
      <c r="F4200">
        <v>-9.2370000000000001</v>
      </c>
      <c r="G4200">
        <v>-8.4459999999999997</v>
      </c>
      <c r="H4200">
        <f t="shared" si="390"/>
        <v>-1.6779999999999999</v>
      </c>
      <c r="I4200">
        <f t="shared" si="391"/>
        <v>0.33941125496954377</v>
      </c>
      <c r="J4200">
        <f t="shared" si="392"/>
        <v>-2.5354999999999999</v>
      </c>
      <c r="K4200">
        <f t="shared" si="393"/>
        <v>8.1317279836452802E-2</v>
      </c>
      <c r="L4200">
        <f t="shared" si="394"/>
        <v>-8.8414999999999999</v>
      </c>
      <c r="M4200">
        <f t="shared" si="395"/>
        <v>0.55932146391855941</v>
      </c>
    </row>
    <row r="4201" spans="1:13" x14ac:dyDescent="0.3">
      <c r="A4201">
        <v>39.197916666666671</v>
      </c>
      <c r="B4201">
        <v>-1.905</v>
      </c>
      <c r="C4201">
        <v>-1.4410000000000001</v>
      </c>
      <c r="D4201">
        <v>-2.5139999999999998</v>
      </c>
      <c r="E4201">
        <v>-2.6219999999999999</v>
      </c>
      <c r="F4201">
        <v>-9.36</v>
      </c>
      <c r="G4201">
        <v>-8.8559999999999999</v>
      </c>
      <c r="H4201">
        <f t="shared" si="390"/>
        <v>-1.673</v>
      </c>
      <c r="I4201">
        <f t="shared" si="391"/>
        <v>0.328097546470557</v>
      </c>
      <c r="J4201">
        <f t="shared" si="392"/>
        <v>-2.5679999999999996</v>
      </c>
      <c r="K4201">
        <f t="shared" si="393"/>
        <v>7.6367532368147209E-2</v>
      </c>
      <c r="L4201">
        <f t="shared" si="394"/>
        <v>-9.1080000000000005</v>
      </c>
      <c r="M4201">
        <f t="shared" si="395"/>
        <v>0.35638181771801963</v>
      </c>
    </row>
    <row r="4202" spans="1:13" x14ac:dyDescent="0.3">
      <c r="A4202">
        <v>39.208333333333329</v>
      </c>
      <c r="B4202">
        <v>-1.976</v>
      </c>
      <c r="C4202">
        <v>-1.5349999999999999</v>
      </c>
      <c r="D4202">
        <v>-2.6339999999999999</v>
      </c>
      <c r="E4202">
        <v>-2.746</v>
      </c>
      <c r="F4202">
        <v>-9.4139999999999997</v>
      </c>
      <c r="G4202">
        <v>-10.074999999999999</v>
      </c>
      <c r="H4202">
        <f t="shared" si="390"/>
        <v>-1.7555000000000001</v>
      </c>
      <c r="I4202">
        <f t="shared" si="391"/>
        <v>0.31183409050326721</v>
      </c>
      <c r="J4202">
        <f t="shared" si="392"/>
        <v>-2.69</v>
      </c>
      <c r="K4202">
        <f t="shared" si="393"/>
        <v>7.9195959492893389E-2</v>
      </c>
      <c r="L4202">
        <f t="shared" si="394"/>
        <v>-9.7444999999999986</v>
      </c>
      <c r="M4202">
        <f t="shared" si="395"/>
        <v>0.46739758236430762</v>
      </c>
    </row>
    <row r="4203" spans="1:13" x14ac:dyDescent="0.3">
      <c r="A4203">
        <v>39.21875</v>
      </c>
      <c r="B4203">
        <v>-2.0449999999999999</v>
      </c>
      <c r="C4203">
        <v>-1.6579999999999999</v>
      </c>
      <c r="D4203">
        <v>-2.694</v>
      </c>
      <c r="E4203">
        <v>-2.8769999999999998</v>
      </c>
      <c r="F4203">
        <v>-9.9390000000000001</v>
      </c>
      <c r="G4203">
        <v>-11.16</v>
      </c>
      <c r="H4203">
        <f t="shared" si="390"/>
        <v>-1.8514999999999999</v>
      </c>
      <c r="I4203">
        <f t="shared" si="391"/>
        <v>0.27365032431919151</v>
      </c>
      <c r="J4203">
        <f t="shared" si="392"/>
        <v>-2.7854999999999999</v>
      </c>
      <c r="K4203">
        <f t="shared" si="393"/>
        <v>0.12940054095713807</v>
      </c>
      <c r="L4203">
        <f t="shared" si="394"/>
        <v>-10.5495</v>
      </c>
      <c r="M4203">
        <f t="shared" si="395"/>
        <v>0.8633773798287746</v>
      </c>
    </row>
    <row r="4204" spans="1:13" x14ac:dyDescent="0.3">
      <c r="A4204">
        <v>39.229166666666671</v>
      </c>
      <c r="B4204">
        <v>-2.105</v>
      </c>
      <c r="C4204">
        <v>-1.6759999999999999</v>
      </c>
      <c r="D4204">
        <v>-2.79</v>
      </c>
      <c r="E4204">
        <v>-2.9580000000000002</v>
      </c>
      <c r="F4204">
        <v>-10.117000000000001</v>
      </c>
      <c r="G4204">
        <v>-9.734</v>
      </c>
      <c r="H4204">
        <f t="shared" si="390"/>
        <v>-1.8904999999999998</v>
      </c>
      <c r="I4204">
        <f t="shared" si="391"/>
        <v>0.30334880912902934</v>
      </c>
      <c r="J4204">
        <f t="shared" si="392"/>
        <v>-2.8740000000000001</v>
      </c>
      <c r="K4204">
        <f t="shared" si="393"/>
        <v>0.11879393923934009</v>
      </c>
      <c r="L4204">
        <f t="shared" si="394"/>
        <v>-9.9254999999999995</v>
      </c>
      <c r="M4204">
        <f t="shared" si="395"/>
        <v>0.27082189719444832</v>
      </c>
    </row>
    <row r="4205" spans="1:13" x14ac:dyDescent="0.3">
      <c r="A4205">
        <v>39.239583333333329</v>
      </c>
      <c r="B4205">
        <v>-2.1419999999999999</v>
      </c>
      <c r="C4205">
        <v>-1.7569999999999999</v>
      </c>
      <c r="D4205">
        <v>-2.8159999999999998</v>
      </c>
      <c r="E4205">
        <v>-3</v>
      </c>
      <c r="F4205">
        <v>-10.208</v>
      </c>
      <c r="G4205">
        <v>-10.006</v>
      </c>
      <c r="H4205">
        <f t="shared" si="390"/>
        <v>-1.9495</v>
      </c>
      <c r="I4205">
        <f t="shared" si="391"/>
        <v>0.2722361107568208</v>
      </c>
      <c r="J4205">
        <f t="shared" si="392"/>
        <v>-2.9079999999999999</v>
      </c>
      <c r="K4205">
        <f t="shared" si="393"/>
        <v>0.13010764773832487</v>
      </c>
      <c r="L4205">
        <f t="shared" si="394"/>
        <v>-10.106999999999999</v>
      </c>
      <c r="M4205">
        <f t="shared" si="395"/>
        <v>0.14283556979968257</v>
      </c>
    </row>
    <row r="4206" spans="1:13" x14ac:dyDescent="0.3">
      <c r="A4206">
        <v>39.25</v>
      </c>
      <c r="B4206">
        <v>-2.2109999999999999</v>
      </c>
      <c r="C4206">
        <v>-1.6970000000000001</v>
      </c>
      <c r="D4206">
        <v>-2.83</v>
      </c>
      <c r="E4206">
        <v>-3.052</v>
      </c>
      <c r="F4206">
        <v>-10.037000000000001</v>
      </c>
      <c r="G4206">
        <v>-10.156000000000001</v>
      </c>
      <c r="H4206">
        <f t="shared" si="390"/>
        <v>-1.954</v>
      </c>
      <c r="I4206">
        <f t="shared" si="391"/>
        <v>0.36345288552988425</v>
      </c>
      <c r="J4206">
        <f t="shared" si="392"/>
        <v>-2.9409999999999998</v>
      </c>
      <c r="K4206">
        <f t="shared" si="393"/>
        <v>0.15697770542341355</v>
      </c>
      <c r="L4206">
        <f t="shared" si="394"/>
        <v>-10.096500000000001</v>
      </c>
      <c r="M4206">
        <f t="shared" si="395"/>
        <v>8.4145706961198996E-2</v>
      </c>
    </row>
    <row r="4207" spans="1:13" x14ac:dyDescent="0.3">
      <c r="A4207">
        <v>39.260416666666671</v>
      </c>
      <c r="B4207">
        <v>-2.2000000000000002</v>
      </c>
      <c r="C4207">
        <v>-1.6879999999999999</v>
      </c>
      <c r="D4207">
        <v>-2.8340000000000001</v>
      </c>
      <c r="E4207">
        <v>-3.0640000000000001</v>
      </c>
      <c r="F4207">
        <v>-10.057</v>
      </c>
      <c r="G4207">
        <v>-9.9139999999999997</v>
      </c>
      <c r="H4207">
        <f t="shared" si="390"/>
        <v>-1.944</v>
      </c>
      <c r="I4207">
        <f t="shared" si="391"/>
        <v>0.36203867196751305</v>
      </c>
      <c r="J4207">
        <f t="shared" si="392"/>
        <v>-2.9489999999999998</v>
      </c>
      <c r="K4207">
        <f t="shared" si="393"/>
        <v>0.16263455967290591</v>
      </c>
      <c r="L4207">
        <f t="shared" si="394"/>
        <v>-9.9855</v>
      </c>
      <c r="M4207">
        <f t="shared" si="395"/>
        <v>0.10111626970967678</v>
      </c>
    </row>
    <row r="4208" spans="1:13" x14ac:dyDescent="0.3">
      <c r="A4208">
        <v>39.270833333333329</v>
      </c>
      <c r="B4208">
        <v>-2.2149999999999999</v>
      </c>
      <c r="C4208">
        <v>-1.6819999999999999</v>
      </c>
      <c r="D4208">
        <v>-2.8359999999999999</v>
      </c>
      <c r="E4208">
        <v>-3.0230000000000001</v>
      </c>
      <c r="F4208">
        <v>-10.037000000000001</v>
      </c>
      <c r="G4208">
        <v>-10.449</v>
      </c>
      <c r="H4208">
        <f t="shared" si="390"/>
        <v>-1.9484999999999999</v>
      </c>
      <c r="I4208">
        <f t="shared" si="391"/>
        <v>0.37688791437242969</v>
      </c>
      <c r="J4208">
        <f t="shared" si="392"/>
        <v>-2.9295</v>
      </c>
      <c r="K4208">
        <f t="shared" si="393"/>
        <v>0.13222896808188458</v>
      </c>
      <c r="L4208">
        <f t="shared" si="394"/>
        <v>-10.243</v>
      </c>
      <c r="M4208">
        <f t="shared" si="395"/>
        <v>0.29132799384885688</v>
      </c>
    </row>
    <row r="4209" spans="1:13" x14ac:dyDescent="0.3">
      <c r="A4209">
        <v>39.28125</v>
      </c>
      <c r="B4209">
        <v>-2.2120000000000002</v>
      </c>
      <c r="C4209">
        <v>-1.679</v>
      </c>
      <c r="D4209">
        <v>-2.8250000000000002</v>
      </c>
      <c r="E4209">
        <v>-3.0230000000000001</v>
      </c>
      <c r="F4209">
        <v>-10.052</v>
      </c>
      <c r="G4209">
        <v>-10.047000000000001</v>
      </c>
      <c r="H4209">
        <f t="shared" si="390"/>
        <v>-1.9455</v>
      </c>
      <c r="I4209">
        <f t="shared" si="391"/>
        <v>0.37688791437243091</v>
      </c>
      <c r="J4209">
        <f t="shared" si="392"/>
        <v>-2.9240000000000004</v>
      </c>
      <c r="K4209">
        <f t="shared" si="393"/>
        <v>0.14000714267493639</v>
      </c>
      <c r="L4209">
        <f t="shared" si="394"/>
        <v>-10.0495</v>
      </c>
      <c r="M4209">
        <f t="shared" si="395"/>
        <v>3.5355339059320342E-3</v>
      </c>
    </row>
    <row r="4210" spans="1:13" x14ac:dyDescent="0.3">
      <c r="A4210">
        <v>39.291666666666671</v>
      </c>
      <c r="B4210">
        <v>-2.218</v>
      </c>
      <c r="C4210">
        <v>-1.69</v>
      </c>
      <c r="D4210">
        <v>-2.8069999999999999</v>
      </c>
      <c r="E4210">
        <v>-3.0430000000000001</v>
      </c>
      <c r="F4210">
        <v>-10.1</v>
      </c>
      <c r="G4210">
        <v>-10.429</v>
      </c>
      <c r="H4210">
        <f t="shared" si="390"/>
        <v>-1.954</v>
      </c>
      <c r="I4210">
        <f t="shared" si="391"/>
        <v>0.37335238046649705</v>
      </c>
      <c r="J4210">
        <f t="shared" si="392"/>
        <v>-2.9249999999999998</v>
      </c>
      <c r="K4210">
        <f t="shared" si="393"/>
        <v>0.16687720036002537</v>
      </c>
      <c r="L4210">
        <f t="shared" si="394"/>
        <v>-10.2645</v>
      </c>
      <c r="M4210">
        <f t="shared" si="395"/>
        <v>0.23263813101037456</v>
      </c>
    </row>
    <row r="4211" spans="1:13" x14ac:dyDescent="0.3">
      <c r="A4211">
        <v>39.302083333333329</v>
      </c>
      <c r="B4211">
        <v>-2.2109999999999999</v>
      </c>
      <c r="C4211">
        <v>-1.671</v>
      </c>
      <c r="D4211">
        <v>-2.827</v>
      </c>
      <c r="E4211">
        <v>-3.03</v>
      </c>
      <c r="F4211">
        <v>-10.065</v>
      </c>
      <c r="G4211">
        <v>-10.75</v>
      </c>
      <c r="H4211">
        <f t="shared" si="390"/>
        <v>-1.9409999999999998</v>
      </c>
      <c r="I4211">
        <f t="shared" si="391"/>
        <v>0.38183766184073731</v>
      </c>
      <c r="J4211">
        <f t="shared" si="392"/>
        <v>-2.9284999999999997</v>
      </c>
      <c r="K4211">
        <f t="shared" si="393"/>
        <v>0.14354267658086906</v>
      </c>
      <c r="L4211">
        <f t="shared" si="394"/>
        <v>-10.407499999999999</v>
      </c>
      <c r="M4211">
        <f t="shared" si="395"/>
        <v>0.48436814511278542</v>
      </c>
    </row>
    <row r="4212" spans="1:13" x14ac:dyDescent="0.3">
      <c r="A4212">
        <v>39.3125</v>
      </c>
      <c r="B4212">
        <v>-2.2490000000000001</v>
      </c>
      <c r="C4212">
        <v>-1.677</v>
      </c>
      <c r="D4212">
        <v>-2.8250000000000002</v>
      </c>
      <c r="E4212">
        <v>-3.0329999999999999</v>
      </c>
      <c r="F4212">
        <v>-10.106</v>
      </c>
      <c r="G4212">
        <v>-11.435</v>
      </c>
      <c r="H4212">
        <f t="shared" si="390"/>
        <v>-1.9630000000000001</v>
      </c>
      <c r="I4212">
        <f t="shared" si="391"/>
        <v>0.40446507883870569</v>
      </c>
      <c r="J4212">
        <f t="shared" si="392"/>
        <v>-2.9290000000000003</v>
      </c>
      <c r="K4212">
        <f t="shared" si="393"/>
        <v>0.1470782104868017</v>
      </c>
      <c r="L4212">
        <f t="shared" si="394"/>
        <v>-10.7705</v>
      </c>
      <c r="M4212">
        <f t="shared" si="395"/>
        <v>0.93974491219692213</v>
      </c>
    </row>
    <row r="4213" spans="1:13" x14ac:dyDescent="0.3">
      <c r="A4213">
        <v>39.322916666666671</v>
      </c>
      <c r="B4213">
        <v>-2.2290000000000001</v>
      </c>
      <c r="C4213">
        <v>-1.667</v>
      </c>
      <c r="D4213">
        <v>-2.8330000000000002</v>
      </c>
      <c r="E4213">
        <v>-3.0179999999999998</v>
      </c>
      <c r="F4213">
        <v>-10.066000000000001</v>
      </c>
      <c r="G4213">
        <v>-11.621</v>
      </c>
      <c r="H4213">
        <f t="shared" si="390"/>
        <v>-1.948</v>
      </c>
      <c r="I4213">
        <f t="shared" si="391"/>
        <v>0.39739401102683986</v>
      </c>
      <c r="J4213">
        <f t="shared" si="392"/>
        <v>-2.9255</v>
      </c>
      <c r="K4213">
        <f t="shared" si="393"/>
        <v>0.13081475451951102</v>
      </c>
      <c r="L4213">
        <f t="shared" si="394"/>
        <v>-10.843500000000001</v>
      </c>
      <c r="M4213">
        <f t="shared" si="395"/>
        <v>1.0995510447450811</v>
      </c>
    </row>
    <row r="4214" spans="1:13" x14ac:dyDescent="0.3">
      <c r="A4214">
        <v>39.333333333333329</v>
      </c>
      <c r="B4214">
        <v>-2.2240000000000002</v>
      </c>
      <c r="C4214">
        <v>-1.6739999999999999</v>
      </c>
      <c r="D4214">
        <v>-2.7959999999999998</v>
      </c>
      <c r="E4214">
        <v>-3.036</v>
      </c>
      <c r="F4214">
        <v>-10.055999999999999</v>
      </c>
      <c r="G4214">
        <v>-10.045999999999999</v>
      </c>
      <c r="H4214">
        <f t="shared" si="390"/>
        <v>-1.9490000000000001</v>
      </c>
      <c r="I4214">
        <f t="shared" si="391"/>
        <v>0.38890872965260243</v>
      </c>
      <c r="J4214">
        <f t="shared" si="392"/>
        <v>-2.9159999999999999</v>
      </c>
      <c r="K4214">
        <f t="shared" si="393"/>
        <v>0.16970562748477155</v>
      </c>
      <c r="L4214">
        <f t="shared" si="394"/>
        <v>-10.050999999999998</v>
      </c>
      <c r="M4214">
        <f t="shared" si="395"/>
        <v>7.0710678118653244E-3</v>
      </c>
    </row>
    <row r="4215" spans="1:13" x14ac:dyDescent="0.3">
      <c r="A4215">
        <v>39.34375</v>
      </c>
      <c r="B4215">
        <v>-2.2240000000000002</v>
      </c>
      <c r="C4215">
        <v>-1.671</v>
      </c>
      <c r="D4215">
        <v>-2.8359999999999999</v>
      </c>
      <c r="E4215">
        <v>-3.0270000000000001</v>
      </c>
      <c r="F4215">
        <v>-10.093999999999999</v>
      </c>
      <c r="G4215">
        <v>-10.584</v>
      </c>
      <c r="H4215">
        <f t="shared" si="390"/>
        <v>-1.9475000000000002</v>
      </c>
      <c r="I4215">
        <f t="shared" si="391"/>
        <v>0.39103004999616076</v>
      </c>
      <c r="J4215">
        <f t="shared" si="392"/>
        <v>-2.9314999999999998</v>
      </c>
      <c r="K4215">
        <f t="shared" si="393"/>
        <v>0.13505739520663079</v>
      </c>
      <c r="L4215">
        <f t="shared" si="394"/>
        <v>-10.338999999999999</v>
      </c>
      <c r="M4215">
        <f t="shared" si="395"/>
        <v>0.34648232278140845</v>
      </c>
    </row>
    <row r="4216" spans="1:13" x14ac:dyDescent="0.3">
      <c r="A4216">
        <v>39.354166666666671</v>
      </c>
      <c r="B4216">
        <v>-2.218</v>
      </c>
      <c r="C4216">
        <v>-1.6679999999999999</v>
      </c>
      <c r="D4216">
        <v>-2.8050000000000002</v>
      </c>
      <c r="E4216">
        <v>-3.0459999999999998</v>
      </c>
      <c r="F4216">
        <v>-10.071999999999999</v>
      </c>
      <c r="G4216">
        <v>-9.984</v>
      </c>
      <c r="H4216">
        <f t="shared" si="390"/>
        <v>-1.9430000000000001</v>
      </c>
      <c r="I4216">
        <f t="shared" si="391"/>
        <v>0.38890872965260126</v>
      </c>
      <c r="J4216">
        <f t="shared" si="392"/>
        <v>-2.9255</v>
      </c>
      <c r="K4216">
        <f t="shared" si="393"/>
        <v>0.17041273426595771</v>
      </c>
      <c r="L4216">
        <f t="shared" si="394"/>
        <v>-10.027999999999999</v>
      </c>
      <c r="M4216">
        <f t="shared" si="395"/>
        <v>6.2225396744415608E-2</v>
      </c>
    </row>
    <row r="4217" spans="1:13" x14ac:dyDescent="0.3">
      <c r="A4217">
        <v>39.364583333333329</v>
      </c>
      <c r="B4217">
        <v>-2.226</v>
      </c>
      <c r="C4217">
        <v>-1.6930000000000001</v>
      </c>
      <c r="D4217">
        <v>-2.8140000000000001</v>
      </c>
      <c r="E4217">
        <v>-3.03</v>
      </c>
      <c r="F4217">
        <v>-10.048999999999999</v>
      </c>
      <c r="G4217">
        <v>-10.64</v>
      </c>
      <c r="H4217">
        <f t="shared" si="390"/>
        <v>-1.9595</v>
      </c>
      <c r="I4217">
        <f t="shared" si="391"/>
        <v>0.37688791437242969</v>
      </c>
      <c r="J4217">
        <f t="shared" si="392"/>
        <v>-2.9219999999999997</v>
      </c>
      <c r="K4217">
        <f t="shared" si="393"/>
        <v>0.15273506473629408</v>
      </c>
      <c r="L4217">
        <f t="shared" si="394"/>
        <v>-10.3445</v>
      </c>
      <c r="M4217">
        <f t="shared" si="395"/>
        <v>0.41790010768125035</v>
      </c>
    </row>
    <row r="4218" spans="1:13" x14ac:dyDescent="0.3">
      <c r="A4218">
        <v>39.375</v>
      </c>
      <c r="B4218">
        <v>-2.2149999999999999</v>
      </c>
      <c r="C4218">
        <v>-1.6839999999999999</v>
      </c>
      <c r="D4218">
        <v>-2.8250000000000002</v>
      </c>
      <c r="E4218">
        <v>-3.0209999999999999</v>
      </c>
      <c r="F4218">
        <v>-10.051</v>
      </c>
      <c r="G4218">
        <v>-10.618</v>
      </c>
      <c r="H4218">
        <f t="shared" si="390"/>
        <v>-1.9495</v>
      </c>
      <c r="I4218">
        <f t="shared" si="391"/>
        <v>0.37547370081005488</v>
      </c>
      <c r="J4218">
        <f t="shared" si="392"/>
        <v>-2.923</v>
      </c>
      <c r="K4218">
        <f t="shared" si="393"/>
        <v>0.13859292911256313</v>
      </c>
      <c r="L4218">
        <f t="shared" si="394"/>
        <v>-10.3345</v>
      </c>
      <c r="M4218">
        <f t="shared" si="395"/>
        <v>0.40092954493277255</v>
      </c>
    </row>
    <row r="4219" spans="1:13" x14ac:dyDescent="0.3">
      <c r="A4219">
        <v>39.385416666666671</v>
      </c>
      <c r="B4219">
        <v>-2.218</v>
      </c>
      <c r="C4219">
        <v>-1.6870000000000001</v>
      </c>
      <c r="D4219">
        <v>-2.83</v>
      </c>
      <c r="E4219">
        <v>-3.02</v>
      </c>
      <c r="F4219">
        <v>-10.054</v>
      </c>
      <c r="G4219">
        <v>-10.201000000000001</v>
      </c>
      <c r="H4219">
        <f t="shared" si="390"/>
        <v>-1.9525000000000001</v>
      </c>
      <c r="I4219">
        <f t="shared" si="391"/>
        <v>0.3754737008100561</v>
      </c>
      <c r="J4219">
        <f t="shared" si="392"/>
        <v>-2.9249999999999998</v>
      </c>
      <c r="K4219">
        <f t="shared" si="393"/>
        <v>0.134350288425444</v>
      </c>
      <c r="L4219">
        <f t="shared" si="394"/>
        <v>-10.127500000000001</v>
      </c>
      <c r="M4219">
        <f t="shared" si="395"/>
        <v>0.10394469683442266</v>
      </c>
    </row>
    <row r="4220" spans="1:13" x14ac:dyDescent="0.3">
      <c r="A4220">
        <v>39.395833333333329</v>
      </c>
      <c r="B4220">
        <v>-2.2120000000000002</v>
      </c>
      <c r="C4220">
        <v>-1.681</v>
      </c>
      <c r="D4220">
        <v>-2.7970000000000002</v>
      </c>
      <c r="E4220">
        <v>-3.03</v>
      </c>
      <c r="F4220">
        <v>-10.032</v>
      </c>
      <c r="G4220">
        <v>-10.176</v>
      </c>
      <c r="H4220">
        <f t="shared" si="390"/>
        <v>-1.9465000000000001</v>
      </c>
      <c r="I4220">
        <f t="shared" si="391"/>
        <v>0.3754737008100561</v>
      </c>
      <c r="J4220">
        <f t="shared" si="392"/>
        <v>-2.9135</v>
      </c>
      <c r="K4220">
        <f t="shared" si="393"/>
        <v>0.16475588001646532</v>
      </c>
      <c r="L4220">
        <f t="shared" si="394"/>
        <v>-10.103999999999999</v>
      </c>
      <c r="M4220">
        <f t="shared" si="395"/>
        <v>0.10182337649086294</v>
      </c>
    </row>
    <row r="4221" spans="1:13" x14ac:dyDescent="0.3">
      <c r="A4221">
        <v>39.40625</v>
      </c>
      <c r="B4221">
        <v>-2.218</v>
      </c>
      <c r="C4221">
        <v>-1.6930000000000001</v>
      </c>
      <c r="D4221">
        <v>-2.8069999999999999</v>
      </c>
      <c r="E4221">
        <v>-3.0270000000000001</v>
      </c>
      <c r="F4221">
        <v>-10.063000000000001</v>
      </c>
      <c r="G4221">
        <v>-10.861000000000001</v>
      </c>
      <c r="H4221">
        <f t="shared" si="390"/>
        <v>-1.9555</v>
      </c>
      <c r="I4221">
        <f t="shared" si="391"/>
        <v>0.37123106012293849</v>
      </c>
      <c r="J4221">
        <f t="shared" si="392"/>
        <v>-2.9169999999999998</v>
      </c>
      <c r="K4221">
        <f t="shared" si="393"/>
        <v>0.1555634918610406</v>
      </c>
      <c r="L4221">
        <f t="shared" si="394"/>
        <v>-10.462</v>
      </c>
      <c r="M4221">
        <f t="shared" si="395"/>
        <v>0.56427121138686498</v>
      </c>
    </row>
    <row r="4222" spans="1:13" x14ac:dyDescent="0.3">
      <c r="A4222">
        <v>39.416666666666671</v>
      </c>
      <c r="B4222">
        <v>-2.1880000000000002</v>
      </c>
      <c r="C4222">
        <v>-1.673</v>
      </c>
      <c r="D4222">
        <v>-2.8029999999999999</v>
      </c>
      <c r="E4222">
        <v>-3.032</v>
      </c>
      <c r="F4222">
        <v>-10.010999999999999</v>
      </c>
      <c r="G4222">
        <v>-10.433</v>
      </c>
      <c r="H4222">
        <f t="shared" si="390"/>
        <v>-1.9305000000000001</v>
      </c>
      <c r="I4222">
        <f t="shared" si="391"/>
        <v>0.3641599923110726</v>
      </c>
      <c r="J4222">
        <f t="shared" si="392"/>
        <v>-2.9175</v>
      </c>
      <c r="K4222">
        <f t="shared" si="393"/>
        <v>0.16192745289171945</v>
      </c>
      <c r="L4222">
        <f t="shared" si="394"/>
        <v>-10.222</v>
      </c>
      <c r="M4222">
        <f t="shared" si="395"/>
        <v>0.29839906166072344</v>
      </c>
    </row>
    <row r="4223" spans="1:13" x14ac:dyDescent="0.3">
      <c r="A4223">
        <v>39.427083333333329</v>
      </c>
      <c r="B4223">
        <v>-2.3580000000000001</v>
      </c>
      <c r="C4223">
        <v>-1.679</v>
      </c>
      <c r="D4223">
        <v>-2.8479999999999999</v>
      </c>
      <c r="E4223">
        <v>-2.9929999999999999</v>
      </c>
      <c r="F4223">
        <v>-10.031000000000001</v>
      </c>
      <c r="G4223">
        <v>-10.545</v>
      </c>
      <c r="H4223">
        <f t="shared" si="390"/>
        <v>-2.0185</v>
      </c>
      <c r="I4223">
        <f t="shared" si="391"/>
        <v>0.48012550442566659</v>
      </c>
      <c r="J4223">
        <f t="shared" si="392"/>
        <v>-2.9204999999999997</v>
      </c>
      <c r="K4223">
        <f t="shared" si="393"/>
        <v>0.1025304832720494</v>
      </c>
      <c r="L4223">
        <f t="shared" si="394"/>
        <v>-10.288</v>
      </c>
      <c r="M4223">
        <f t="shared" si="395"/>
        <v>0.36345288552988497</v>
      </c>
    </row>
    <row r="4224" spans="1:13" x14ac:dyDescent="0.3">
      <c r="A4224">
        <v>39.4375</v>
      </c>
      <c r="B4224">
        <v>-2.2410000000000001</v>
      </c>
      <c r="C4224">
        <v>-1.67</v>
      </c>
      <c r="D4224">
        <v>-2.8050000000000002</v>
      </c>
      <c r="E4224">
        <v>-3.0259999999999998</v>
      </c>
      <c r="F4224">
        <v>-9.9939999999999998</v>
      </c>
      <c r="G4224">
        <v>-10.893000000000001</v>
      </c>
      <c r="H4224">
        <f t="shared" si="390"/>
        <v>-1.9555</v>
      </c>
      <c r="I4224">
        <f t="shared" si="391"/>
        <v>0.40375797205751973</v>
      </c>
      <c r="J4224">
        <f t="shared" si="392"/>
        <v>-2.9154999999999998</v>
      </c>
      <c r="K4224">
        <f t="shared" si="393"/>
        <v>0.15627059864222675</v>
      </c>
      <c r="L4224">
        <f t="shared" si="394"/>
        <v>-10.4435</v>
      </c>
      <c r="M4224">
        <f t="shared" si="395"/>
        <v>0.63568899628670683</v>
      </c>
    </row>
    <row r="4225" spans="1:13" x14ac:dyDescent="0.3">
      <c r="A4225">
        <v>39.447916666666671</v>
      </c>
      <c r="B4225">
        <v>-2.2269999999999999</v>
      </c>
      <c r="C4225">
        <v>-1.67</v>
      </c>
      <c r="D4225">
        <v>-2.8530000000000002</v>
      </c>
      <c r="E4225">
        <v>-3</v>
      </c>
      <c r="F4225">
        <v>-10.012</v>
      </c>
      <c r="G4225">
        <v>-10.513999999999999</v>
      </c>
      <c r="H4225">
        <f t="shared" si="390"/>
        <v>-1.9484999999999999</v>
      </c>
      <c r="I4225">
        <f t="shared" si="391"/>
        <v>0.39385847712090738</v>
      </c>
      <c r="J4225">
        <f t="shared" si="392"/>
        <v>-2.9264999999999999</v>
      </c>
      <c r="K4225">
        <f t="shared" si="393"/>
        <v>0.10394469683442234</v>
      </c>
      <c r="L4225">
        <f t="shared" si="394"/>
        <v>-10.263</v>
      </c>
      <c r="M4225">
        <f t="shared" si="395"/>
        <v>0.3549676041556461</v>
      </c>
    </row>
    <row r="4226" spans="1:13" x14ac:dyDescent="0.3">
      <c r="A4226">
        <v>39.458333333333329</v>
      </c>
      <c r="B4226">
        <v>-2.2370000000000001</v>
      </c>
      <c r="C4226">
        <v>-1.671</v>
      </c>
      <c r="D4226">
        <v>-2.8159999999999998</v>
      </c>
      <c r="E4226">
        <v>-3.0070000000000001</v>
      </c>
      <c r="F4226">
        <v>-10.185</v>
      </c>
      <c r="G4226">
        <v>-9.6869999999999994</v>
      </c>
      <c r="H4226">
        <f t="shared" si="390"/>
        <v>-1.9540000000000002</v>
      </c>
      <c r="I4226">
        <f t="shared" si="391"/>
        <v>0.40022243815158387</v>
      </c>
      <c r="J4226">
        <f t="shared" si="392"/>
        <v>-2.9115000000000002</v>
      </c>
      <c r="K4226">
        <f t="shared" si="393"/>
        <v>0.13505739520663079</v>
      </c>
      <c r="L4226">
        <f t="shared" si="394"/>
        <v>-9.9359999999999999</v>
      </c>
      <c r="M4226">
        <f t="shared" si="395"/>
        <v>0.35213917703090147</v>
      </c>
    </row>
    <row r="4227" spans="1:13" x14ac:dyDescent="0.3">
      <c r="A4227">
        <v>39.46875</v>
      </c>
      <c r="B4227">
        <v>-2.2269999999999999</v>
      </c>
      <c r="C4227">
        <v>-1.6819999999999999</v>
      </c>
      <c r="D4227">
        <v>-2.839</v>
      </c>
      <c r="E4227">
        <v>-2.9870000000000001</v>
      </c>
      <c r="F4227">
        <v>-10.18</v>
      </c>
      <c r="G4227">
        <v>-10.532</v>
      </c>
      <c r="H4227">
        <f t="shared" si="390"/>
        <v>-1.9544999999999999</v>
      </c>
      <c r="I4227">
        <f t="shared" si="391"/>
        <v>0.38537319574666934</v>
      </c>
      <c r="J4227">
        <f t="shared" si="392"/>
        <v>-2.9130000000000003</v>
      </c>
      <c r="K4227">
        <f t="shared" si="393"/>
        <v>0.10465180361560912</v>
      </c>
      <c r="L4227">
        <f t="shared" si="394"/>
        <v>-10.356</v>
      </c>
      <c r="M4227">
        <f t="shared" si="395"/>
        <v>0.24890158697766496</v>
      </c>
    </row>
    <row r="4228" spans="1:13" x14ac:dyDescent="0.3">
      <c r="A4228">
        <v>39.479166666666671</v>
      </c>
      <c r="B4228">
        <v>-2.2109999999999999</v>
      </c>
      <c r="C4228">
        <v>-1.673</v>
      </c>
      <c r="D4228">
        <v>-2.839</v>
      </c>
      <c r="E4228">
        <v>-2.992</v>
      </c>
      <c r="F4228">
        <v>-10.188000000000001</v>
      </c>
      <c r="G4228">
        <v>-10.896000000000001</v>
      </c>
      <c r="H4228">
        <f t="shared" ref="H4228:H4291" si="396">AVERAGE(B4228:C4228)</f>
        <v>-1.9419999999999999</v>
      </c>
      <c r="I4228">
        <f t="shared" ref="I4228:I4291" si="397">STDEV(B4228:C4228)</f>
        <v>0.38042344827836228</v>
      </c>
      <c r="J4228">
        <f t="shared" ref="J4228:J4291" si="398">AVERAGE(D4228:E4228)</f>
        <v>-2.9154999999999998</v>
      </c>
      <c r="K4228">
        <f t="shared" ref="K4228:K4291" si="399">STDEV(D4228:E4228)</f>
        <v>0.10818733752154179</v>
      </c>
      <c r="L4228">
        <f t="shared" ref="L4228:L4291" si="400">AVERAGE(F4228:G4228)</f>
        <v>-10.542000000000002</v>
      </c>
      <c r="M4228">
        <f t="shared" ref="M4228:M4291" si="401">STDEV(F4228:G4228)</f>
        <v>0.50063160108007576</v>
      </c>
    </row>
    <row r="4229" spans="1:13" x14ac:dyDescent="0.3">
      <c r="A4229">
        <v>39.489583333333329</v>
      </c>
      <c r="B4229">
        <v>-2.198</v>
      </c>
      <c r="C4229">
        <v>-1.6739999999999999</v>
      </c>
      <c r="D4229">
        <v>-2.81</v>
      </c>
      <c r="E4229">
        <v>-3.0129999999999999</v>
      </c>
      <c r="F4229">
        <v>-10.083</v>
      </c>
      <c r="G4229">
        <v>-9.702</v>
      </c>
      <c r="H4229">
        <f t="shared" si="396"/>
        <v>-1.9359999999999999</v>
      </c>
      <c r="I4229">
        <f t="shared" si="397"/>
        <v>0.3705239533417507</v>
      </c>
      <c r="J4229">
        <f t="shared" si="398"/>
        <v>-2.9115000000000002</v>
      </c>
      <c r="K4229">
        <f t="shared" si="399"/>
        <v>0.14354267658086906</v>
      </c>
      <c r="L4229">
        <f t="shared" si="400"/>
        <v>-9.8925000000000001</v>
      </c>
      <c r="M4229">
        <f t="shared" si="401"/>
        <v>0.26940768363207479</v>
      </c>
    </row>
    <row r="4230" spans="1:13" x14ac:dyDescent="0.3">
      <c r="A4230">
        <v>39.5</v>
      </c>
      <c r="B4230">
        <v>-2.194</v>
      </c>
      <c r="C4230">
        <v>-1.671</v>
      </c>
      <c r="D4230">
        <v>-2.8420000000000001</v>
      </c>
      <c r="E4230">
        <v>-2.9950000000000001</v>
      </c>
      <c r="F4230">
        <v>-10.061999999999999</v>
      </c>
      <c r="G4230">
        <v>-9.73</v>
      </c>
      <c r="H4230">
        <f t="shared" si="396"/>
        <v>-1.9325000000000001</v>
      </c>
      <c r="I4230">
        <f t="shared" si="397"/>
        <v>0.36981684656056307</v>
      </c>
      <c r="J4230">
        <f t="shared" si="398"/>
        <v>-2.9184999999999999</v>
      </c>
      <c r="K4230">
        <f t="shared" si="399"/>
        <v>0.10818733752154179</v>
      </c>
      <c r="L4230">
        <f t="shared" si="400"/>
        <v>-9.8960000000000008</v>
      </c>
      <c r="M4230">
        <f t="shared" si="401"/>
        <v>0.23475945135393303</v>
      </c>
    </row>
    <row r="4231" spans="1:13" x14ac:dyDescent="0.3">
      <c r="A4231">
        <v>39.510416666666671</v>
      </c>
      <c r="B4231">
        <v>-2.1859999999999999</v>
      </c>
      <c r="C4231">
        <v>-1.673</v>
      </c>
      <c r="D4231">
        <v>-2.8050000000000002</v>
      </c>
      <c r="E4231">
        <v>-3.0129999999999999</v>
      </c>
      <c r="F4231">
        <v>-10.045999999999999</v>
      </c>
      <c r="G4231">
        <v>-9.984</v>
      </c>
      <c r="H4231">
        <f t="shared" si="396"/>
        <v>-1.9295</v>
      </c>
      <c r="I4231">
        <f t="shared" si="397"/>
        <v>0.36274577874869857</v>
      </c>
      <c r="J4231">
        <f t="shared" si="398"/>
        <v>-2.9089999999999998</v>
      </c>
      <c r="K4231">
        <f t="shared" si="399"/>
        <v>0.1470782104868017</v>
      </c>
      <c r="L4231">
        <f t="shared" si="400"/>
        <v>-10.015000000000001</v>
      </c>
      <c r="M4231">
        <f t="shared" si="401"/>
        <v>4.3840620433565514E-2</v>
      </c>
    </row>
    <row r="4232" spans="1:13" x14ac:dyDescent="0.3">
      <c r="A4232">
        <v>39.520833333333329</v>
      </c>
      <c r="B4232">
        <v>-2.1909999999999998</v>
      </c>
      <c r="C4232">
        <v>-1.681</v>
      </c>
      <c r="D4232">
        <v>-2.8370000000000002</v>
      </c>
      <c r="E4232">
        <v>-2.996</v>
      </c>
      <c r="F4232">
        <v>-10.045999999999999</v>
      </c>
      <c r="G4232">
        <v>-10.211</v>
      </c>
      <c r="H4232">
        <f t="shared" si="396"/>
        <v>-1.9359999999999999</v>
      </c>
      <c r="I4232">
        <f t="shared" si="397"/>
        <v>0.3606244584051389</v>
      </c>
      <c r="J4232">
        <f t="shared" si="398"/>
        <v>-2.9165000000000001</v>
      </c>
      <c r="K4232">
        <f t="shared" si="399"/>
        <v>0.11242997820866092</v>
      </c>
      <c r="L4232">
        <f t="shared" si="400"/>
        <v>-10.128499999999999</v>
      </c>
      <c r="M4232">
        <f t="shared" si="401"/>
        <v>0.116672618895781</v>
      </c>
    </row>
    <row r="4233" spans="1:13" x14ac:dyDescent="0.3">
      <c r="A4233">
        <v>39.53125</v>
      </c>
      <c r="B4233">
        <v>-2.1829999999999998</v>
      </c>
      <c r="C4233">
        <v>-1.6739999999999999</v>
      </c>
      <c r="D4233">
        <v>-2.8250000000000002</v>
      </c>
      <c r="E4233">
        <v>-2.9950000000000001</v>
      </c>
      <c r="F4233">
        <v>-10.071999999999999</v>
      </c>
      <c r="G4233">
        <v>-10.632</v>
      </c>
      <c r="H4233">
        <f t="shared" si="396"/>
        <v>-1.9284999999999999</v>
      </c>
      <c r="I4233">
        <f t="shared" si="397"/>
        <v>0.359917351623954</v>
      </c>
      <c r="J4233">
        <f t="shared" si="398"/>
        <v>-2.91</v>
      </c>
      <c r="K4233">
        <f t="shared" si="399"/>
        <v>0.12020815280171303</v>
      </c>
      <c r="L4233">
        <f t="shared" si="400"/>
        <v>-10.352</v>
      </c>
      <c r="M4233">
        <f t="shared" si="401"/>
        <v>0.39597979746446693</v>
      </c>
    </row>
    <row r="4234" spans="1:13" x14ac:dyDescent="0.3">
      <c r="A4234">
        <v>39.541666666666671</v>
      </c>
      <c r="B4234">
        <v>-2.1970000000000001</v>
      </c>
      <c r="C4234">
        <v>-1.6850000000000001</v>
      </c>
      <c r="D4234">
        <v>-2.8130000000000002</v>
      </c>
      <c r="E4234">
        <v>-3.004</v>
      </c>
      <c r="F4234">
        <v>-10.022</v>
      </c>
      <c r="G4234">
        <v>-10.95</v>
      </c>
      <c r="H4234">
        <f t="shared" si="396"/>
        <v>-1.9410000000000001</v>
      </c>
      <c r="I4234">
        <f t="shared" si="397"/>
        <v>0.36203867196751183</v>
      </c>
      <c r="J4234">
        <f t="shared" si="398"/>
        <v>-2.9085000000000001</v>
      </c>
      <c r="K4234">
        <f t="shared" si="399"/>
        <v>0.13505739520663046</v>
      </c>
      <c r="L4234">
        <f t="shared" si="400"/>
        <v>-10.486000000000001</v>
      </c>
      <c r="M4234">
        <f t="shared" si="401"/>
        <v>0.65619509294111544</v>
      </c>
    </row>
    <row r="4235" spans="1:13" x14ac:dyDescent="0.3">
      <c r="A4235">
        <v>39.552083333333329</v>
      </c>
      <c r="B4235">
        <v>-2.1949999999999998</v>
      </c>
      <c r="C4235">
        <v>-1.696</v>
      </c>
      <c r="D4235">
        <v>-2.819</v>
      </c>
      <c r="E4235">
        <v>-3.016</v>
      </c>
      <c r="F4235">
        <v>-9.9990000000000006</v>
      </c>
      <c r="G4235">
        <v>-10.502000000000001</v>
      </c>
      <c r="H4235">
        <f t="shared" si="396"/>
        <v>-1.9455</v>
      </c>
      <c r="I4235">
        <f t="shared" si="397"/>
        <v>0.35284628381208583</v>
      </c>
      <c r="J4235">
        <f t="shared" si="398"/>
        <v>-2.9175</v>
      </c>
      <c r="K4235">
        <f t="shared" si="399"/>
        <v>0.1393000358937499</v>
      </c>
      <c r="L4235">
        <f t="shared" si="400"/>
        <v>-10.250500000000001</v>
      </c>
      <c r="M4235">
        <f t="shared" si="401"/>
        <v>0.35567471093683345</v>
      </c>
    </row>
    <row r="4236" spans="1:13" x14ac:dyDescent="0.3">
      <c r="A4236">
        <v>39.5625</v>
      </c>
      <c r="B4236">
        <v>-2.1880000000000002</v>
      </c>
      <c r="C4236">
        <v>-1.6819999999999999</v>
      </c>
      <c r="D4236">
        <v>-2.8140000000000001</v>
      </c>
      <c r="E4236">
        <v>-3.0030000000000001</v>
      </c>
      <c r="F4236">
        <v>-9.9830000000000005</v>
      </c>
      <c r="G4236">
        <v>-10.050000000000001</v>
      </c>
      <c r="H4236">
        <f t="shared" si="396"/>
        <v>-1.9350000000000001</v>
      </c>
      <c r="I4236">
        <f t="shared" si="397"/>
        <v>0.35779603128039422</v>
      </c>
      <c r="J4236">
        <f t="shared" si="398"/>
        <v>-2.9085000000000001</v>
      </c>
      <c r="K4236">
        <f t="shared" si="399"/>
        <v>0.13364318164425754</v>
      </c>
      <c r="L4236">
        <f t="shared" si="400"/>
        <v>-10.016500000000001</v>
      </c>
      <c r="M4236">
        <f t="shared" si="401"/>
        <v>4.7376154339498801E-2</v>
      </c>
    </row>
    <row r="4237" spans="1:13" x14ac:dyDescent="0.3">
      <c r="A4237">
        <v>39.572916666666671</v>
      </c>
      <c r="B4237">
        <v>-2.1880000000000002</v>
      </c>
      <c r="C4237">
        <v>-1.6850000000000001</v>
      </c>
      <c r="D4237">
        <v>-2.8</v>
      </c>
      <c r="E4237">
        <v>-3.0179999999999998</v>
      </c>
      <c r="F4237">
        <v>-10.068</v>
      </c>
      <c r="G4237">
        <v>-11.611000000000001</v>
      </c>
      <c r="H4237">
        <f t="shared" si="396"/>
        <v>-1.9365000000000001</v>
      </c>
      <c r="I4237">
        <f t="shared" si="397"/>
        <v>0.355674710936835</v>
      </c>
      <c r="J4237">
        <f t="shared" si="398"/>
        <v>-2.9089999999999998</v>
      </c>
      <c r="K4237">
        <f t="shared" si="399"/>
        <v>0.15414927829866734</v>
      </c>
      <c r="L4237">
        <f t="shared" si="400"/>
        <v>-10.839500000000001</v>
      </c>
      <c r="M4237">
        <f t="shared" si="401"/>
        <v>1.0910657633708436</v>
      </c>
    </row>
    <row r="4238" spans="1:13" x14ac:dyDescent="0.3">
      <c r="A4238">
        <v>39.583333333333329</v>
      </c>
      <c r="B4238">
        <v>-2.1829999999999998</v>
      </c>
      <c r="C4238">
        <v>-1.6759999999999999</v>
      </c>
      <c r="D4238">
        <v>-2.8079999999999998</v>
      </c>
      <c r="E4238">
        <v>-2.9670000000000001</v>
      </c>
      <c r="F4238">
        <v>-10.069000000000001</v>
      </c>
      <c r="G4238">
        <v>-11.071</v>
      </c>
      <c r="H4238">
        <f t="shared" si="396"/>
        <v>-1.9295</v>
      </c>
      <c r="I4238">
        <f t="shared" si="397"/>
        <v>0.3585031380615798</v>
      </c>
      <c r="J4238">
        <f t="shared" si="398"/>
        <v>-2.8875000000000002</v>
      </c>
      <c r="K4238">
        <f t="shared" si="399"/>
        <v>0.11242997820866124</v>
      </c>
      <c r="L4238">
        <f t="shared" si="400"/>
        <v>-10.57</v>
      </c>
      <c r="M4238">
        <f t="shared" si="401"/>
        <v>0.70852099474891983</v>
      </c>
    </row>
    <row r="4239" spans="1:13" x14ac:dyDescent="0.3">
      <c r="A4239">
        <v>39.59375</v>
      </c>
      <c r="B4239">
        <v>-2.1859999999999999</v>
      </c>
      <c r="C4239">
        <v>-1.677</v>
      </c>
      <c r="D4239">
        <v>-2.7930000000000001</v>
      </c>
      <c r="E4239">
        <v>-2.992</v>
      </c>
      <c r="F4239">
        <v>-10.077</v>
      </c>
      <c r="G4239">
        <v>-12.263999999999999</v>
      </c>
      <c r="H4239">
        <f t="shared" si="396"/>
        <v>-1.9315</v>
      </c>
      <c r="I4239">
        <f t="shared" si="397"/>
        <v>0.35991735162395155</v>
      </c>
      <c r="J4239">
        <f t="shared" si="398"/>
        <v>-2.8925000000000001</v>
      </c>
      <c r="K4239">
        <f t="shared" si="399"/>
        <v>0.14071424945612285</v>
      </c>
      <c r="L4239">
        <f t="shared" si="400"/>
        <v>-11.170500000000001</v>
      </c>
      <c r="M4239">
        <f t="shared" si="401"/>
        <v>1.5464425304549791</v>
      </c>
    </row>
    <row r="4240" spans="1:13" x14ac:dyDescent="0.3">
      <c r="A4240">
        <v>39.604166666666671</v>
      </c>
      <c r="B4240">
        <v>-2.1890000000000001</v>
      </c>
      <c r="C4240">
        <v>-1.6850000000000001</v>
      </c>
      <c r="D4240">
        <v>-2.8250000000000002</v>
      </c>
      <c r="E4240">
        <v>-2.9889999999999999</v>
      </c>
      <c r="F4240">
        <v>-10.042</v>
      </c>
      <c r="G4240">
        <v>-11.75</v>
      </c>
      <c r="H4240">
        <f t="shared" si="396"/>
        <v>-1.9370000000000001</v>
      </c>
      <c r="I4240">
        <f t="shared" si="397"/>
        <v>0.35638181771801875</v>
      </c>
      <c r="J4240">
        <f t="shared" si="398"/>
        <v>-2.907</v>
      </c>
      <c r="K4240">
        <f t="shared" si="399"/>
        <v>0.11596551211459358</v>
      </c>
      <c r="L4240">
        <f t="shared" si="400"/>
        <v>-10.896000000000001</v>
      </c>
      <c r="M4240">
        <f t="shared" si="401"/>
        <v>1.2077383822666232</v>
      </c>
    </row>
    <row r="4241" spans="1:13" x14ac:dyDescent="0.3">
      <c r="A4241">
        <v>39.614583333333329</v>
      </c>
      <c r="B4241">
        <v>-2.169</v>
      </c>
      <c r="C4241">
        <v>-1.679</v>
      </c>
      <c r="D4241">
        <v>-2.7930000000000001</v>
      </c>
      <c r="E4241">
        <v>-2.9809999999999999</v>
      </c>
      <c r="F4241">
        <v>-9.9770000000000003</v>
      </c>
      <c r="G4241">
        <v>-10.805999999999999</v>
      </c>
      <c r="H4241">
        <f t="shared" si="396"/>
        <v>-1.9239999999999999</v>
      </c>
      <c r="I4241">
        <f t="shared" si="397"/>
        <v>0.34648232278140956</v>
      </c>
      <c r="J4241">
        <f t="shared" si="398"/>
        <v>-2.887</v>
      </c>
      <c r="K4241">
        <f t="shared" si="399"/>
        <v>0.13293607486307074</v>
      </c>
      <c r="L4241">
        <f t="shared" si="400"/>
        <v>-10.391500000000001</v>
      </c>
      <c r="M4241">
        <f t="shared" si="401"/>
        <v>0.58619152160364707</v>
      </c>
    </row>
    <row r="4242" spans="1:13" x14ac:dyDescent="0.3">
      <c r="A4242">
        <v>39.625</v>
      </c>
      <c r="B4242">
        <v>-2.1800000000000002</v>
      </c>
      <c r="C4242">
        <v>-1.679</v>
      </c>
      <c r="D4242">
        <v>-2.8330000000000002</v>
      </c>
      <c r="E4242">
        <v>-2.972</v>
      </c>
      <c r="F4242">
        <v>-10.02</v>
      </c>
      <c r="G4242">
        <v>-10.7</v>
      </c>
      <c r="H4242">
        <f t="shared" si="396"/>
        <v>-1.9295</v>
      </c>
      <c r="I4242">
        <f t="shared" si="397"/>
        <v>0.35426049737446191</v>
      </c>
      <c r="J4242">
        <f t="shared" si="398"/>
        <v>-2.9024999999999999</v>
      </c>
      <c r="K4242">
        <f t="shared" si="399"/>
        <v>9.8287842584929966E-2</v>
      </c>
      <c r="L4242">
        <f t="shared" si="400"/>
        <v>-10.36</v>
      </c>
      <c r="M4242">
        <f t="shared" si="401"/>
        <v>0.48083261120685211</v>
      </c>
    </row>
    <row r="4243" spans="1:13" x14ac:dyDescent="0.3">
      <c r="A4243">
        <v>39.635416666666671</v>
      </c>
      <c r="B4243">
        <v>-2.2010000000000001</v>
      </c>
      <c r="C4243">
        <v>-1.6759999999999999</v>
      </c>
      <c r="D4243">
        <v>-2.8220000000000001</v>
      </c>
      <c r="E4243">
        <v>-2.9860000000000002</v>
      </c>
      <c r="F4243">
        <v>-9.9920000000000009</v>
      </c>
      <c r="G4243">
        <v>-9.8309999999999995</v>
      </c>
      <c r="H4243">
        <f t="shared" si="396"/>
        <v>-1.9384999999999999</v>
      </c>
      <c r="I4243">
        <f t="shared" si="397"/>
        <v>0.37123106012293972</v>
      </c>
      <c r="J4243">
        <f t="shared" si="398"/>
        <v>-2.9039999999999999</v>
      </c>
      <c r="K4243">
        <f t="shared" si="399"/>
        <v>0.1159655121145939</v>
      </c>
      <c r="L4243">
        <f t="shared" si="400"/>
        <v>-9.9115000000000002</v>
      </c>
      <c r="M4243">
        <f t="shared" si="401"/>
        <v>0.11384419177103512</v>
      </c>
    </row>
    <row r="4244" spans="1:13" x14ac:dyDescent="0.3">
      <c r="A4244">
        <v>39.645833333333329</v>
      </c>
      <c r="B4244">
        <v>-2.1859999999999999</v>
      </c>
      <c r="C4244">
        <v>-1.681</v>
      </c>
      <c r="D4244">
        <v>-2.7930000000000001</v>
      </c>
      <c r="E4244">
        <v>-2.9950000000000001</v>
      </c>
      <c r="F4244">
        <v>-10.052</v>
      </c>
      <c r="G4244">
        <v>-10.221</v>
      </c>
      <c r="H4244">
        <f t="shared" si="396"/>
        <v>-1.9335</v>
      </c>
      <c r="I4244">
        <f t="shared" si="397"/>
        <v>0.35708892449920515</v>
      </c>
      <c r="J4244">
        <f t="shared" si="398"/>
        <v>-2.8940000000000001</v>
      </c>
      <c r="K4244">
        <f t="shared" si="399"/>
        <v>0.14283556979968257</v>
      </c>
      <c r="L4244">
        <f t="shared" si="400"/>
        <v>-10.1365</v>
      </c>
      <c r="M4244">
        <f t="shared" si="401"/>
        <v>0.11950104602052687</v>
      </c>
    </row>
    <row r="4245" spans="1:13" x14ac:dyDescent="0.3">
      <c r="A4245">
        <v>39.65625</v>
      </c>
      <c r="B4245">
        <v>-2.1890000000000001</v>
      </c>
      <c r="C4245">
        <v>-1.6819999999999999</v>
      </c>
      <c r="D4245">
        <v>-2.8140000000000001</v>
      </c>
      <c r="E4245">
        <v>-3</v>
      </c>
      <c r="F4245">
        <v>-9.9749999999999996</v>
      </c>
      <c r="G4245">
        <v>-10.996</v>
      </c>
      <c r="H4245">
        <f t="shared" si="396"/>
        <v>-1.9355</v>
      </c>
      <c r="I4245">
        <f t="shared" si="397"/>
        <v>0.35850313806157857</v>
      </c>
      <c r="J4245">
        <f t="shared" si="398"/>
        <v>-2.907</v>
      </c>
      <c r="K4245">
        <f t="shared" si="399"/>
        <v>0.13152186130069779</v>
      </c>
      <c r="L4245">
        <f t="shared" si="400"/>
        <v>-10.4855</v>
      </c>
      <c r="M4245">
        <f t="shared" si="401"/>
        <v>0.7219560235914656</v>
      </c>
    </row>
    <row r="4246" spans="1:13" x14ac:dyDescent="0.3">
      <c r="A4246">
        <v>39.666666666666671</v>
      </c>
      <c r="B4246">
        <v>-2.1659999999999999</v>
      </c>
      <c r="C4246">
        <v>-1.67</v>
      </c>
      <c r="D4246">
        <v>-2.7970000000000002</v>
      </c>
      <c r="E4246">
        <v>-2.9630000000000001</v>
      </c>
      <c r="F4246">
        <v>-9.923</v>
      </c>
      <c r="G4246">
        <v>-12.242000000000001</v>
      </c>
      <c r="H4246">
        <f t="shared" si="396"/>
        <v>-1.9179999999999999</v>
      </c>
      <c r="I4246">
        <f t="shared" si="397"/>
        <v>0.35072496346852694</v>
      </c>
      <c r="J4246">
        <f t="shared" si="398"/>
        <v>-2.88</v>
      </c>
      <c r="K4246">
        <f t="shared" si="399"/>
        <v>0.11737972567696683</v>
      </c>
      <c r="L4246">
        <f t="shared" si="400"/>
        <v>-11.0825</v>
      </c>
      <c r="M4246">
        <f t="shared" si="401"/>
        <v>1.639780625571607</v>
      </c>
    </row>
    <row r="4247" spans="1:13" x14ac:dyDescent="0.3">
      <c r="A4247">
        <v>39.677083333333329</v>
      </c>
      <c r="B4247">
        <v>-2.1739999999999999</v>
      </c>
      <c r="C4247">
        <v>-1.6759999999999999</v>
      </c>
      <c r="D4247">
        <v>-2.8079999999999998</v>
      </c>
      <c r="E4247">
        <v>-2.98</v>
      </c>
      <c r="F4247">
        <v>-9.9459999999999997</v>
      </c>
      <c r="G4247">
        <v>-10.34</v>
      </c>
      <c r="H4247">
        <f t="shared" si="396"/>
        <v>-1.9249999999999998</v>
      </c>
      <c r="I4247">
        <f t="shared" si="397"/>
        <v>0.35213917703090186</v>
      </c>
      <c r="J4247">
        <f t="shared" si="398"/>
        <v>-2.8940000000000001</v>
      </c>
      <c r="K4247">
        <f t="shared" si="399"/>
        <v>0.12162236636408628</v>
      </c>
      <c r="L4247">
        <f t="shared" si="400"/>
        <v>-10.143000000000001</v>
      </c>
      <c r="M4247">
        <f t="shared" si="401"/>
        <v>0.27860007178749979</v>
      </c>
    </row>
    <row r="4248" spans="1:13" x14ac:dyDescent="0.3">
      <c r="A4248">
        <v>39.6875</v>
      </c>
      <c r="B4248">
        <v>-2.177</v>
      </c>
      <c r="C4248">
        <v>-1.673</v>
      </c>
      <c r="D4248">
        <v>-2.819</v>
      </c>
      <c r="E4248">
        <v>-2.98</v>
      </c>
      <c r="F4248">
        <v>-9.9749999999999996</v>
      </c>
      <c r="G4248">
        <v>-11.02</v>
      </c>
      <c r="H4248">
        <f t="shared" si="396"/>
        <v>-1.925</v>
      </c>
      <c r="I4248">
        <f t="shared" si="397"/>
        <v>0.35638181771801997</v>
      </c>
      <c r="J4248">
        <f t="shared" si="398"/>
        <v>-2.8994999999999997</v>
      </c>
      <c r="K4248">
        <f t="shared" si="399"/>
        <v>0.11384419177103418</v>
      </c>
      <c r="L4248">
        <f t="shared" si="400"/>
        <v>-10.497499999999999</v>
      </c>
      <c r="M4248">
        <f t="shared" si="401"/>
        <v>0.73892658633994213</v>
      </c>
    </row>
    <row r="4249" spans="1:13" x14ac:dyDescent="0.3">
      <c r="A4249">
        <v>39.697916666666671</v>
      </c>
      <c r="B4249">
        <v>-2.157</v>
      </c>
      <c r="C4249">
        <v>-1.659</v>
      </c>
      <c r="D4249">
        <v>-2.7789999999999999</v>
      </c>
      <c r="E4249">
        <v>-2.964</v>
      </c>
      <c r="F4249">
        <v>-9.9450000000000003</v>
      </c>
      <c r="G4249">
        <v>-10.625999999999999</v>
      </c>
      <c r="H4249">
        <f t="shared" si="396"/>
        <v>-1.9079999999999999</v>
      </c>
      <c r="I4249">
        <f t="shared" si="397"/>
        <v>0.35213917703090186</v>
      </c>
      <c r="J4249">
        <f t="shared" si="398"/>
        <v>-2.8715000000000002</v>
      </c>
      <c r="K4249">
        <f t="shared" si="399"/>
        <v>0.13081475451951133</v>
      </c>
      <c r="L4249">
        <f t="shared" si="400"/>
        <v>-10.285499999999999</v>
      </c>
      <c r="M4249">
        <f t="shared" si="401"/>
        <v>0.4815397179880383</v>
      </c>
    </row>
    <row r="4250" spans="1:13" x14ac:dyDescent="0.3">
      <c r="A4250">
        <v>39.708333333333329</v>
      </c>
      <c r="B4250">
        <v>-2.1709999999999998</v>
      </c>
      <c r="C4250">
        <v>-1.667</v>
      </c>
      <c r="D4250">
        <v>-2.8109999999999999</v>
      </c>
      <c r="E4250">
        <v>-2.9569999999999999</v>
      </c>
      <c r="F4250">
        <v>-9.9939999999999998</v>
      </c>
      <c r="G4250">
        <v>-10.981999999999999</v>
      </c>
      <c r="H4250">
        <f t="shared" si="396"/>
        <v>-1.919</v>
      </c>
      <c r="I4250">
        <f t="shared" si="397"/>
        <v>0.35638181771801875</v>
      </c>
      <c r="J4250">
        <f t="shared" si="398"/>
        <v>-2.8839999999999999</v>
      </c>
      <c r="K4250">
        <f t="shared" si="399"/>
        <v>0.10323759005323588</v>
      </c>
      <c r="L4250">
        <f t="shared" si="400"/>
        <v>-10.488</v>
      </c>
      <c r="M4250">
        <f t="shared" si="401"/>
        <v>0.69862149981230859</v>
      </c>
    </row>
    <row r="4251" spans="1:13" x14ac:dyDescent="0.3">
      <c r="A4251">
        <v>39.71875</v>
      </c>
      <c r="B4251">
        <v>-2.169</v>
      </c>
      <c r="C4251">
        <v>-1.667</v>
      </c>
      <c r="D4251">
        <v>-2.8130000000000002</v>
      </c>
      <c r="E4251">
        <v>-2.9580000000000002</v>
      </c>
      <c r="F4251">
        <v>-9.9719999999999995</v>
      </c>
      <c r="G4251">
        <v>-10.257999999999999</v>
      </c>
      <c r="H4251">
        <f t="shared" si="396"/>
        <v>-1.9180000000000001</v>
      </c>
      <c r="I4251">
        <f t="shared" si="397"/>
        <v>0.35496760415564399</v>
      </c>
      <c r="J4251">
        <f t="shared" si="398"/>
        <v>-2.8855000000000004</v>
      </c>
      <c r="K4251">
        <f t="shared" si="399"/>
        <v>0.1025304832720494</v>
      </c>
      <c r="L4251">
        <f t="shared" si="400"/>
        <v>-10.114999999999998</v>
      </c>
      <c r="M4251">
        <f t="shared" si="401"/>
        <v>0.20223253941935229</v>
      </c>
    </row>
    <row r="4252" spans="1:13" x14ac:dyDescent="0.3">
      <c r="A4252">
        <v>39.729166666666671</v>
      </c>
      <c r="B4252">
        <v>-2.1629999999999998</v>
      </c>
      <c r="C4252">
        <v>-1.667</v>
      </c>
      <c r="D4252">
        <v>-2.79</v>
      </c>
      <c r="E4252">
        <v>-2.9750000000000001</v>
      </c>
      <c r="F4252">
        <v>-9.9339999999999993</v>
      </c>
      <c r="G4252">
        <v>-10.4</v>
      </c>
      <c r="H4252">
        <f t="shared" si="396"/>
        <v>-1.915</v>
      </c>
      <c r="I4252">
        <f t="shared" si="397"/>
        <v>0.35072496346852566</v>
      </c>
      <c r="J4252">
        <f t="shared" si="398"/>
        <v>-2.8825000000000003</v>
      </c>
      <c r="K4252">
        <f t="shared" si="399"/>
        <v>0.13081475451951133</v>
      </c>
      <c r="L4252">
        <f t="shared" si="400"/>
        <v>-10.167</v>
      </c>
      <c r="M4252">
        <f t="shared" si="401"/>
        <v>0.32951176003293192</v>
      </c>
    </row>
    <row r="4253" spans="1:13" x14ac:dyDescent="0.3">
      <c r="A4253">
        <v>39.739583333333329</v>
      </c>
      <c r="B4253">
        <v>-2.169</v>
      </c>
      <c r="C4253">
        <v>-1.677</v>
      </c>
      <c r="D4253">
        <v>-2.7989999999999999</v>
      </c>
      <c r="E4253">
        <v>-2.984</v>
      </c>
      <c r="F4253">
        <v>-9.9629999999999992</v>
      </c>
      <c r="G4253">
        <v>-10.224</v>
      </c>
      <c r="H4253">
        <f t="shared" si="396"/>
        <v>-1.923</v>
      </c>
      <c r="I4253">
        <f t="shared" si="397"/>
        <v>0.34789653634378076</v>
      </c>
      <c r="J4253">
        <f t="shared" si="398"/>
        <v>-2.8914999999999997</v>
      </c>
      <c r="K4253">
        <f t="shared" si="399"/>
        <v>0.13081475451951133</v>
      </c>
      <c r="L4253">
        <f t="shared" si="400"/>
        <v>-10.093499999999999</v>
      </c>
      <c r="M4253">
        <f t="shared" si="401"/>
        <v>0.18455486988968961</v>
      </c>
    </row>
    <row r="4254" spans="1:13" x14ac:dyDescent="0.3">
      <c r="A4254">
        <v>39.75</v>
      </c>
      <c r="B4254">
        <v>-2.1579999999999999</v>
      </c>
      <c r="C4254">
        <v>-1.665</v>
      </c>
      <c r="D4254">
        <v>-2.8069999999999999</v>
      </c>
      <c r="E4254">
        <v>-2.9660000000000002</v>
      </c>
      <c r="F4254">
        <v>-9.9339999999999993</v>
      </c>
      <c r="G4254">
        <v>-10.778</v>
      </c>
      <c r="H4254">
        <f t="shared" si="396"/>
        <v>-1.9115</v>
      </c>
      <c r="I4254">
        <f t="shared" si="397"/>
        <v>0.34860364312496733</v>
      </c>
      <c r="J4254">
        <f t="shared" si="398"/>
        <v>-2.8864999999999998</v>
      </c>
      <c r="K4254">
        <f t="shared" si="399"/>
        <v>0.11242997820866124</v>
      </c>
      <c r="L4254">
        <f t="shared" si="400"/>
        <v>-10.356</v>
      </c>
      <c r="M4254">
        <f t="shared" si="401"/>
        <v>0.59679812332144688</v>
      </c>
    </row>
    <row r="4255" spans="1:13" x14ac:dyDescent="0.3">
      <c r="A4255">
        <v>39.760416666666671</v>
      </c>
      <c r="B4255">
        <v>-2.1549999999999998</v>
      </c>
      <c r="C4255">
        <v>-1.665</v>
      </c>
      <c r="D4255">
        <v>-2.7829999999999999</v>
      </c>
      <c r="E4255">
        <v>-2.9780000000000002</v>
      </c>
      <c r="F4255">
        <v>-9.8919999999999995</v>
      </c>
      <c r="G4255">
        <v>-10.247999999999999</v>
      </c>
      <c r="H4255">
        <f t="shared" si="396"/>
        <v>-1.91</v>
      </c>
      <c r="I4255">
        <f t="shared" si="397"/>
        <v>0.34648232278140828</v>
      </c>
      <c r="J4255">
        <f t="shared" si="398"/>
        <v>-2.8805000000000001</v>
      </c>
      <c r="K4255">
        <f t="shared" si="399"/>
        <v>0.13788582233137697</v>
      </c>
      <c r="L4255">
        <f t="shared" si="400"/>
        <v>-10.07</v>
      </c>
      <c r="M4255">
        <f t="shared" si="401"/>
        <v>0.2517300141024108</v>
      </c>
    </row>
    <row r="4256" spans="1:13" x14ac:dyDescent="0.3">
      <c r="A4256">
        <v>39.770833333333329</v>
      </c>
      <c r="B4256">
        <v>-2.1509999999999998</v>
      </c>
      <c r="C4256">
        <v>-1.667</v>
      </c>
      <c r="D4256">
        <v>-2.8109999999999999</v>
      </c>
      <c r="E4256">
        <v>-2.9550000000000001</v>
      </c>
      <c r="F4256">
        <v>-9.9139999999999997</v>
      </c>
      <c r="G4256">
        <v>-10.224</v>
      </c>
      <c r="H4256">
        <f t="shared" si="396"/>
        <v>-1.9089999999999998</v>
      </c>
      <c r="I4256">
        <f t="shared" si="397"/>
        <v>0.34223968209429045</v>
      </c>
      <c r="J4256">
        <f t="shared" si="398"/>
        <v>-2.883</v>
      </c>
      <c r="K4256">
        <f t="shared" si="399"/>
        <v>0.10182337649086293</v>
      </c>
      <c r="L4256">
        <f t="shared" si="400"/>
        <v>-10.068999999999999</v>
      </c>
      <c r="M4256">
        <f t="shared" si="401"/>
        <v>0.21920310216783009</v>
      </c>
    </row>
    <row r="4257" spans="1:13" x14ac:dyDescent="0.3">
      <c r="A4257">
        <v>39.78125</v>
      </c>
      <c r="B4257">
        <v>-2.14</v>
      </c>
      <c r="C4257">
        <v>-1.6759999999999999</v>
      </c>
      <c r="D4257">
        <v>-2.7879999999999998</v>
      </c>
      <c r="E4257">
        <v>-2.9630000000000001</v>
      </c>
      <c r="F4257">
        <v>-9.9</v>
      </c>
      <c r="G4257">
        <v>-10.047000000000001</v>
      </c>
      <c r="H4257">
        <f t="shared" si="396"/>
        <v>-1.9079999999999999</v>
      </c>
      <c r="I4257">
        <f t="shared" si="397"/>
        <v>0.32809754647055966</v>
      </c>
      <c r="J4257">
        <f t="shared" si="398"/>
        <v>-2.8754999999999997</v>
      </c>
      <c r="K4257">
        <f t="shared" si="399"/>
        <v>0.123743686707646</v>
      </c>
      <c r="L4257">
        <f t="shared" si="400"/>
        <v>-9.9735000000000014</v>
      </c>
      <c r="M4257">
        <f t="shared" si="401"/>
        <v>0.10394469683442266</v>
      </c>
    </row>
    <row r="4258" spans="1:13" x14ac:dyDescent="0.3">
      <c r="A4258">
        <v>39.791666666666671</v>
      </c>
      <c r="B4258">
        <v>-2.149</v>
      </c>
      <c r="C4258">
        <v>-1.6739999999999999</v>
      </c>
      <c r="D4258">
        <v>-2.8159999999999998</v>
      </c>
      <c r="E4258">
        <v>-2.9609999999999999</v>
      </c>
      <c r="F4258">
        <v>-9.9589999999999996</v>
      </c>
      <c r="G4258">
        <v>-10.026</v>
      </c>
      <c r="H4258">
        <f t="shared" si="396"/>
        <v>-1.9115</v>
      </c>
      <c r="I4258">
        <f t="shared" si="397"/>
        <v>0.33587572106361069</v>
      </c>
      <c r="J4258">
        <f t="shared" si="398"/>
        <v>-2.8884999999999996</v>
      </c>
      <c r="K4258">
        <f t="shared" si="399"/>
        <v>0.1025304832720494</v>
      </c>
      <c r="L4258">
        <f t="shared" si="400"/>
        <v>-9.9924999999999997</v>
      </c>
      <c r="M4258">
        <f t="shared" si="401"/>
        <v>4.7376154339498801E-2</v>
      </c>
    </row>
    <row r="4259" spans="1:13" x14ac:dyDescent="0.3">
      <c r="A4259">
        <v>39.802083333333329</v>
      </c>
      <c r="B4259">
        <v>-2.145</v>
      </c>
      <c r="C4259">
        <v>-1.6739999999999999</v>
      </c>
      <c r="D4259">
        <v>-2.8159999999999998</v>
      </c>
      <c r="E4259">
        <v>-2.9529999999999998</v>
      </c>
      <c r="F4259">
        <v>-9.9339999999999993</v>
      </c>
      <c r="G4259">
        <v>-11.141999999999999</v>
      </c>
      <c r="H4259">
        <f t="shared" si="396"/>
        <v>-1.9095</v>
      </c>
      <c r="I4259">
        <f t="shared" si="397"/>
        <v>0.33304729393886351</v>
      </c>
      <c r="J4259">
        <f t="shared" si="398"/>
        <v>-2.8845000000000001</v>
      </c>
      <c r="K4259">
        <f t="shared" si="399"/>
        <v>9.6873629022557015E-2</v>
      </c>
      <c r="L4259">
        <f t="shared" si="400"/>
        <v>-10.538</v>
      </c>
      <c r="M4259">
        <f t="shared" si="401"/>
        <v>0.8541849916733496</v>
      </c>
    </row>
    <row r="4260" spans="1:13" x14ac:dyDescent="0.3">
      <c r="A4260">
        <v>39.8125</v>
      </c>
      <c r="B4260">
        <v>-2.169</v>
      </c>
      <c r="C4260">
        <v>-1.673</v>
      </c>
      <c r="D4260">
        <v>-2.7770000000000001</v>
      </c>
      <c r="E4260">
        <v>-2.9569999999999999</v>
      </c>
      <c r="F4260">
        <v>-9.8919999999999995</v>
      </c>
      <c r="G4260">
        <v>-10.106999999999999</v>
      </c>
      <c r="H4260">
        <f t="shared" si="396"/>
        <v>-1.921</v>
      </c>
      <c r="I4260">
        <f t="shared" si="397"/>
        <v>0.35072496346852694</v>
      </c>
      <c r="J4260">
        <f t="shared" si="398"/>
        <v>-2.867</v>
      </c>
      <c r="K4260">
        <f t="shared" si="399"/>
        <v>0.12727922061357835</v>
      </c>
      <c r="L4260">
        <f t="shared" si="400"/>
        <v>-9.9994999999999994</v>
      </c>
      <c r="M4260">
        <f t="shared" si="401"/>
        <v>0.15202795795510762</v>
      </c>
    </row>
    <row r="4261" spans="1:13" x14ac:dyDescent="0.3">
      <c r="A4261">
        <v>39.822916666666671</v>
      </c>
      <c r="B4261">
        <v>-2.1549999999999998</v>
      </c>
      <c r="C4261">
        <v>-1.659</v>
      </c>
      <c r="D4261">
        <v>-2.8029999999999999</v>
      </c>
      <c r="E4261">
        <v>-2.93</v>
      </c>
      <c r="F4261">
        <v>-9.8719999999999999</v>
      </c>
      <c r="G4261">
        <v>-10.012</v>
      </c>
      <c r="H4261">
        <f t="shared" si="396"/>
        <v>-1.907</v>
      </c>
      <c r="I4261">
        <f t="shared" si="397"/>
        <v>0.35072496346852566</v>
      </c>
      <c r="J4261">
        <f t="shared" si="398"/>
        <v>-2.8665000000000003</v>
      </c>
      <c r="K4261">
        <f t="shared" si="399"/>
        <v>8.9802561210691703E-2</v>
      </c>
      <c r="L4261">
        <f t="shared" si="400"/>
        <v>-9.9420000000000002</v>
      </c>
      <c r="M4261">
        <f t="shared" si="401"/>
        <v>9.8994949366117052E-2</v>
      </c>
    </row>
    <row r="4262" spans="1:13" x14ac:dyDescent="0.3">
      <c r="A4262">
        <v>39.833333333333329</v>
      </c>
      <c r="B4262">
        <v>-2.137</v>
      </c>
      <c r="C4262">
        <v>-1.6619999999999999</v>
      </c>
      <c r="D4262">
        <v>-2.7879999999999998</v>
      </c>
      <c r="E4262">
        <v>-2.94</v>
      </c>
      <c r="F4262">
        <v>-9.8420000000000005</v>
      </c>
      <c r="G4262">
        <v>-9.9410000000000007</v>
      </c>
      <c r="H4262">
        <f t="shared" si="396"/>
        <v>-1.8995</v>
      </c>
      <c r="I4262">
        <f t="shared" si="397"/>
        <v>0.33587572106361069</v>
      </c>
      <c r="J4262">
        <f t="shared" si="398"/>
        <v>-2.8639999999999999</v>
      </c>
      <c r="K4262">
        <f t="shared" si="399"/>
        <v>0.10748023074035531</v>
      </c>
      <c r="L4262">
        <f t="shared" si="400"/>
        <v>-9.8915000000000006</v>
      </c>
      <c r="M4262">
        <f t="shared" si="401"/>
        <v>7.0003571337468345E-2</v>
      </c>
    </row>
    <row r="4263" spans="1:13" x14ac:dyDescent="0.3">
      <c r="A4263">
        <v>39.84375</v>
      </c>
      <c r="B4263">
        <v>-2.1419999999999999</v>
      </c>
      <c r="C4263">
        <v>-1.661</v>
      </c>
      <c r="D4263">
        <v>-2.794</v>
      </c>
      <c r="E4263">
        <v>-2.9489999999999998</v>
      </c>
      <c r="F4263">
        <v>-9.9879999999999995</v>
      </c>
      <c r="G4263">
        <v>-10.058</v>
      </c>
      <c r="H4263">
        <f t="shared" si="396"/>
        <v>-1.9015</v>
      </c>
      <c r="I4263">
        <f t="shared" si="397"/>
        <v>0.34011836175072913</v>
      </c>
      <c r="J4263">
        <f t="shared" si="398"/>
        <v>-2.8715000000000002</v>
      </c>
      <c r="K4263">
        <f t="shared" si="399"/>
        <v>0.10960155108391473</v>
      </c>
      <c r="L4263">
        <f t="shared" si="400"/>
        <v>-10.023</v>
      </c>
      <c r="M4263">
        <f t="shared" si="401"/>
        <v>4.9497474683058526E-2</v>
      </c>
    </row>
    <row r="4264" spans="1:13" x14ac:dyDescent="0.3">
      <c r="A4264">
        <v>39.854166666666671</v>
      </c>
      <c r="B4264">
        <v>-2.1309999999999998</v>
      </c>
      <c r="C4264">
        <v>-1.6539999999999999</v>
      </c>
      <c r="D4264">
        <v>-2.7909999999999999</v>
      </c>
      <c r="E4264">
        <v>-2.927</v>
      </c>
      <c r="F4264">
        <v>-9.9860000000000007</v>
      </c>
      <c r="G4264">
        <v>-11.768000000000001</v>
      </c>
      <c r="H4264">
        <f t="shared" si="396"/>
        <v>-1.8924999999999998</v>
      </c>
      <c r="I4264">
        <f t="shared" si="397"/>
        <v>0.33728993462598356</v>
      </c>
      <c r="J4264">
        <f t="shared" si="398"/>
        <v>-2.859</v>
      </c>
      <c r="K4264">
        <f t="shared" si="399"/>
        <v>9.6166522241370553E-2</v>
      </c>
      <c r="L4264">
        <f t="shared" si="400"/>
        <v>-10.877000000000001</v>
      </c>
      <c r="M4264">
        <f t="shared" si="401"/>
        <v>1.2600642840744278</v>
      </c>
    </row>
    <row r="4265" spans="1:13" x14ac:dyDescent="0.3">
      <c r="A4265">
        <v>39.864583333333329</v>
      </c>
      <c r="B4265">
        <v>-2.1230000000000002</v>
      </c>
      <c r="C4265">
        <v>-1.659</v>
      </c>
      <c r="D4265">
        <v>-2.78</v>
      </c>
      <c r="E4265">
        <v>-2.9409999999999998</v>
      </c>
      <c r="F4265">
        <v>-9.9749999999999996</v>
      </c>
      <c r="G4265">
        <v>-11.023</v>
      </c>
      <c r="H4265">
        <f t="shared" si="396"/>
        <v>-1.891</v>
      </c>
      <c r="I4265">
        <f t="shared" si="397"/>
        <v>0.32809754647055966</v>
      </c>
      <c r="J4265">
        <f t="shared" si="398"/>
        <v>-2.8605</v>
      </c>
      <c r="K4265">
        <f t="shared" si="399"/>
        <v>0.11384419177103418</v>
      </c>
      <c r="L4265">
        <f t="shared" si="400"/>
        <v>-10.498999999999999</v>
      </c>
      <c r="M4265">
        <f t="shared" si="401"/>
        <v>0.74104790668350184</v>
      </c>
    </row>
    <row r="4266" spans="1:13" x14ac:dyDescent="0.3">
      <c r="A4266">
        <v>39.875</v>
      </c>
      <c r="B4266">
        <v>-2.125</v>
      </c>
      <c r="C4266">
        <v>-1.665</v>
      </c>
      <c r="D4266">
        <v>-2.7959999999999998</v>
      </c>
      <c r="E4266">
        <v>-2.9119999999999999</v>
      </c>
      <c r="F4266">
        <v>-9.9550000000000001</v>
      </c>
      <c r="G4266">
        <v>-10.38</v>
      </c>
      <c r="H4266">
        <f t="shared" si="396"/>
        <v>-1.895</v>
      </c>
      <c r="I4266">
        <f t="shared" si="397"/>
        <v>0.32526911934581237</v>
      </c>
      <c r="J4266">
        <f t="shared" si="398"/>
        <v>-2.8540000000000001</v>
      </c>
      <c r="K4266">
        <f t="shared" si="399"/>
        <v>8.2024386617639583E-2</v>
      </c>
      <c r="L4266">
        <f t="shared" si="400"/>
        <v>-10.1675</v>
      </c>
      <c r="M4266">
        <f t="shared" si="401"/>
        <v>0.30052038200428322</v>
      </c>
    </row>
    <row r="4267" spans="1:13" x14ac:dyDescent="0.3">
      <c r="A4267">
        <v>39.885416666666671</v>
      </c>
      <c r="B4267">
        <v>-2.1139999999999999</v>
      </c>
      <c r="C4267">
        <v>-1.659</v>
      </c>
      <c r="D4267">
        <v>-2.7829999999999999</v>
      </c>
      <c r="E4267">
        <v>-2.92</v>
      </c>
      <c r="F4267">
        <v>-9.9510000000000005</v>
      </c>
      <c r="G4267">
        <v>-10.673999999999999</v>
      </c>
      <c r="H4267">
        <f t="shared" si="396"/>
        <v>-1.8864999999999998</v>
      </c>
      <c r="I4267">
        <f t="shared" si="397"/>
        <v>0.32173358543988034</v>
      </c>
      <c r="J4267">
        <f t="shared" si="398"/>
        <v>-2.8514999999999997</v>
      </c>
      <c r="K4267">
        <f t="shared" si="399"/>
        <v>9.6873629022557015E-2</v>
      </c>
      <c r="L4267">
        <f t="shared" si="400"/>
        <v>-10.3125</v>
      </c>
      <c r="M4267">
        <f t="shared" si="401"/>
        <v>0.51123820279787313</v>
      </c>
    </row>
    <row r="4268" spans="1:13" x14ac:dyDescent="0.3">
      <c r="A4268">
        <v>39.895833333333329</v>
      </c>
      <c r="B4268">
        <v>-2.169</v>
      </c>
      <c r="C4268">
        <v>-1.6639999999999999</v>
      </c>
      <c r="D4268">
        <v>-2.7869999999999999</v>
      </c>
      <c r="E4268">
        <v>-2.9209999999999998</v>
      </c>
      <c r="F4268">
        <v>-9.9649999999999999</v>
      </c>
      <c r="G4268">
        <v>-10.589</v>
      </c>
      <c r="H4268">
        <f t="shared" si="396"/>
        <v>-1.9165000000000001</v>
      </c>
      <c r="I4268">
        <f t="shared" si="397"/>
        <v>0.35708892449920515</v>
      </c>
      <c r="J4268">
        <f t="shared" si="398"/>
        <v>-2.8540000000000001</v>
      </c>
      <c r="K4268">
        <f t="shared" si="399"/>
        <v>9.4752308678997296E-2</v>
      </c>
      <c r="L4268">
        <f t="shared" si="400"/>
        <v>-10.277000000000001</v>
      </c>
      <c r="M4268">
        <f t="shared" si="401"/>
        <v>0.44123463146040609</v>
      </c>
    </row>
    <row r="4269" spans="1:13" x14ac:dyDescent="0.3">
      <c r="A4269">
        <v>39.90625</v>
      </c>
      <c r="B4269">
        <v>-2.1509999999999998</v>
      </c>
      <c r="C4269">
        <v>-1.6619999999999999</v>
      </c>
      <c r="D4269">
        <v>-2.7959999999999998</v>
      </c>
      <c r="E4269">
        <v>-2.9140000000000001</v>
      </c>
      <c r="F4269">
        <v>-9.9540000000000006</v>
      </c>
      <c r="G4269">
        <v>-10.186999999999999</v>
      </c>
      <c r="H4269">
        <f t="shared" si="396"/>
        <v>-1.9064999999999999</v>
      </c>
      <c r="I4269">
        <f t="shared" si="397"/>
        <v>0.34577521600022232</v>
      </c>
      <c r="J4269">
        <f t="shared" si="398"/>
        <v>-2.855</v>
      </c>
      <c r="K4269">
        <f t="shared" si="399"/>
        <v>8.343860018001284E-2</v>
      </c>
      <c r="L4269">
        <f t="shared" si="400"/>
        <v>-10.070499999999999</v>
      </c>
      <c r="M4269">
        <f t="shared" si="401"/>
        <v>0.16475588001646468</v>
      </c>
    </row>
    <row r="4270" spans="1:13" x14ac:dyDescent="0.3">
      <c r="A4270">
        <v>39.916666666666671</v>
      </c>
      <c r="B4270">
        <v>-2.125</v>
      </c>
      <c r="C4270">
        <v>-1.679</v>
      </c>
      <c r="D4270">
        <v>-2.7879999999999998</v>
      </c>
      <c r="E4270">
        <v>-2.9169999999999998</v>
      </c>
      <c r="F4270">
        <v>-9.9120000000000008</v>
      </c>
      <c r="G4270">
        <v>-10.919</v>
      </c>
      <c r="H4270">
        <f t="shared" si="396"/>
        <v>-1.9020000000000001</v>
      </c>
      <c r="I4270">
        <f t="shared" si="397"/>
        <v>0.31536962440919919</v>
      </c>
      <c r="J4270">
        <f t="shared" si="398"/>
        <v>-2.8525</v>
      </c>
      <c r="K4270">
        <f t="shared" si="399"/>
        <v>9.1216774773064627E-2</v>
      </c>
      <c r="L4270">
        <f t="shared" si="400"/>
        <v>-10.415500000000002</v>
      </c>
      <c r="M4270">
        <f t="shared" si="401"/>
        <v>0.71205652865485314</v>
      </c>
    </row>
    <row r="4271" spans="1:13" x14ac:dyDescent="0.3">
      <c r="A4271">
        <v>39.927083333333329</v>
      </c>
      <c r="B4271">
        <v>-2.1280000000000001</v>
      </c>
      <c r="C4271">
        <v>-1.6679999999999999</v>
      </c>
      <c r="D4271">
        <v>-2.79</v>
      </c>
      <c r="E4271">
        <v>-2.8940000000000001</v>
      </c>
      <c r="F4271">
        <v>-9.9149999999999991</v>
      </c>
      <c r="G4271">
        <v>-10.5</v>
      </c>
      <c r="H4271">
        <f t="shared" si="396"/>
        <v>-1.8980000000000001</v>
      </c>
      <c r="I4271">
        <f t="shared" si="397"/>
        <v>0.32526911934581104</v>
      </c>
      <c r="J4271">
        <f t="shared" si="398"/>
        <v>-2.8420000000000001</v>
      </c>
      <c r="K4271">
        <f t="shared" si="399"/>
        <v>7.3539105243401015E-2</v>
      </c>
      <c r="L4271">
        <f t="shared" si="400"/>
        <v>-10.2075</v>
      </c>
      <c r="M4271">
        <f t="shared" si="401"/>
        <v>0.41365746699413092</v>
      </c>
    </row>
    <row r="4272" spans="1:13" x14ac:dyDescent="0.3">
      <c r="A4272">
        <v>39.9375</v>
      </c>
      <c r="B4272">
        <v>-2.117</v>
      </c>
      <c r="C4272">
        <v>-1.6639999999999999</v>
      </c>
      <c r="D4272">
        <v>-2.7650000000000001</v>
      </c>
      <c r="E4272">
        <v>-2.8889999999999998</v>
      </c>
      <c r="F4272">
        <v>-9.9109999999999996</v>
      </c>
      <c r="G4272">
        <v>-10.276</v>
      </c>
      <c r="H4272">
        <f t="shared" si="396"/>
        <v>-1.8904999999999998</v>
      </c>
      <c r="I4272">
        <f t="shared" si="397"/>
        <v>0.32031937187750742</v>
      </c>
      <c r="J4272">
        <f t="shared" si="398"/>
        <v>-2.827</v>
      </c>
      <c r="K4272">
        <f t="shared" si="399"/>
        <v>8.7681240867131652E-2</v>
      </c>
      <c r="L4272">
        <f t="shared" si="400"/>
        <v>-10.093499999999999</v>
      </c>
      <c r="M4272">
        <f t="shared" si="401"/>
        <v>0.25809397513309001</v>
      </c>
    </row>
    <row r="4273" spans="1:13" x14ac:dyDescent="0.3">
      <c r="A4273">
        <v>39.947916666666671</v>
      </c>
      <c r="B4273">
        <v>-2.1219999999999999</v>
      </c>
      <c r="C4273">
        <v>-1.67</v>
      </c>
      <c r="D4273">
        <v>-2.7570000000000001</v>
      </c>
      <c r="E4273">
        <v>-2.9</v>
      </c>
      <c r="F4273">
        <v>-9.9149999999999991</v>
      </c>
      <c r="G4273">
        <v>-10.185</v>
      </c>
      <c r="H4273">
        <f t="shared" si="396"/>
        <v>-1.8959999999999999</v>
      </c>
      <c r="I4273">
        <f t="shared" si="397"/>
        <v>0.31961226509631985</v>
      </c>
      <c r="J4273">
        <f t="shared" si="398"/>
        <v>-2.8285</v>
      </c>
      <c r="K4273">
        <f t="shared" si="399"/>
        <v>0.10111626970967615</v>
      </c>
      <c r="L4273">
        <f t="shared" si="400"/>
        <v>-10.050000000000001</v>
      </c>
      <c r="M4273">
        <f t="shared" si="401"/>
        <v>0.19091883092036879</v>
      </c>
    </row>
    <row r="4274" spans="1:13" x14ac:dyDescent="0.3">
      <c r="A4274">
        <v>39.958333333333329</v>
      </c>
      <c r="B4274">
        <v>-2.1779999999999999</v>
      </c>
      <c r="C4274">
        <v>-1.6539999999999999</v>
      </c>
      <c r="D4274">
        <v>-2.7770000000000001</v>
      </c>
      <c r="E4274">
        <v>-2.9039999999999999</v>
      </c>
      <c r="F4274">
        <v>-9.8480000000000008</v>
      </c>
      <c r="G4274">
        <v>-10.006</v>
      </c>
      <c r="H4274">
        <f t="shared" si="396"/>
        <v>-1.9159999999999999</v>
      </c>
      <c r="I4274">
        <f t="shared" si="397"/>
        <v>0.37052395334175192</v>
      </c>
      <c r="J4274">
        <f t="shared" si="398"/>
        <v>-2.8405</v>
      </c>
      <c r="K4274">
        <f t="shared" si="399"/>
        <v>8.9802561210691384E-2</v>
      </c>
      <c r="L4274">
        <f t="shared" si="400"/>
        <v>-9.9269999999999996</v>
      </c>
      <c r="M4274">
        <f t="shared" si="401"/>
        <v>0.11172287142747414</v>
      </c>
    </row>
    <row r="4275" spans="1:13" x14ac:dyDescent="0.3">
      <c r="A4275">
        <v>39.96875</v>
      </c>
      <c r="B4275">
        <v>-2.1739999999999999</v>
      </c>
      <c r="C4275">
        <v>-1.653</v>
      </c>
      <c r="D4275">
        <v>-2.7730000000000001</v>
      </c>
      <c r="E4275">
        <v>-2.883</v>
      </c>
      <c r="F4275">
        <v>-9.8369999999999997</v>
      </c>
      <c r="G4275">
        <v>-10.17</v>
      </c>
      <c r="H4275">
        <f t="shared" si="396"/>
        <v>-1.9135</v>
      </c>
      <c r="I4275">
        <f t="shared" si="397"/>
        <v>0.36840263299819082</v>
      </c>
      <c r="J4275">
        <f t="shared" si="398"/>
        <v>-2.8280000000000003</v>
      </c>
      <c r="K4275">
        <f t="shared" si="399"/>
        <v>7.7781745930520133E-2</v>
      </c>
      <c r="L4275">
        <f t="shared" si="400"/>
        <v>-10.003499999999999</v>
      </c>
      <c r="M4275">
        <f t="shared" si="401"/>
        <v>0.23546655813512046</v>
      </c>
    </row>
    <row r="4276" spans="1:13" x14ac:dyDescent="0.3">
      <c r="A4276">
        <v>39.979166666666671</v>
      </c>
      <c r="B4276">
        <v>-2.1520000000000001</v>
      </c>
      <c r="C4276">
        <v>-1.653</v>
      </c>
      <c r="D4276">
        <v>-2.7789999999999999</v>
      </c>
      <c r="E4276">
        <v>-2.8719999999999999</v>
      </c>
      <c r="F4276">
        <v>-9.8490000000000002</v>
      </c>
      <c r="G4276">
        <v>-10.222</v>
      </c>
      <c r="H4276">
        <f t="shared" si="396"/>
        <v>-1.9025000000000001</v>
      </c>
      <c r="I4276">
        <f t="shared" si="397"/>
        <v>0.35284628381208832</v>
      </c>
      <c r="J4276">
        <f t="shared" si="398"/>
        <v>-2.8254999999999999</v>
      </c>
      <c r="K4276">
        <f t="shared" si="399"/>
        <v>6.5760930650348895E-2</v>
      </c>
      <c r="L4276">
        <f t="shared" si="400"/>
        <v>-10.035499999999999</v>
      </c>
      <c r="M4276">
        <f t="shared" si="401"/>
        <v>0.26375082938258176</v>
      </c>
    </row>
    <row r="4277" spans="1:13" x14ac:dyDescent="0.3">
      <c r="A4277">
        <v>39.989583333333329</v>
      </c>
      <c r="B4277">
        <v>-2.1549999999999998</v>
      </c>
      <c r="C4277">
        <v>-1.673</v>
      </c>
      <c r="D4277">
        <v>-2.7650000000000001</v>
      </c>
      <c r="E4277">
        <v>-2.8780000000000001</v>
      </c>
      <c r="F4277">
        <v>-9.8019999999999996</v>
      </c>
      <c r="G4277">
        <v>-10.048999999999999</v>
      </c>
      <c r="H4277">
        <f t="shared" si="396"/>
        <v>-1.9139999999999999</v>
      </c>
      <c r="I4277">
        <f t="shared" si="397"/>
        <v>0.34082546853191603</v>
      </c>
      <c r="J4277">
        <f t="shared" si="398"/>
        <v>-2.8215000000000003</v>
      </c>
      <c r="K4277">
        <f t="shared" si="399"/>
        <v>7.9903066274079865E-2</v>
      </c>
      <c r="L4277">
        <f t="shared" si="400"/>
        <v>-9.9254999999999995</v>
      </c>
      <c r="M4277">
        <f t="shared" si="401"/>
        <v>0.17465537495307715</v>
      </c>
    </row>
    <row r="4278" spans="1:13" x14ac:dyDescent="0.3">
      <c r="A4278">
        <v>40</v>
      </c>
      <c r="B4278">
        <v>-2.169</v>
      </c>
      <c r="C4278">
        <v>-1.6679999999999999</v>
      </c>
      <c r="D4278">
        <v>-2.7570000000000001</v>
      </c>
      <c r="E4278">
        <v>-2.871</v>
      </c>
      <c r="F4278">
        <v>-9.7970000000000006</v>
      </c>
      <c r="G4278">
        <v>-10.221</v>
      </c>
      <c r="H4278">
        <f t="shared" si="396"/>
        <v>-1.9184999999999999</v>
      </c>
      <c r="I4278">
        <f t="shared" si="397"/>
        <v>0.35426049737446064</v>
      </c>
      <c r="J4278">
        <f t="shared" si="398"/>
        <v>-2.8140000000000001</v>
      </c>
      <c r="K4278">
        <f t="shared" si="399"/>
        <v>8.061017305526634E-2</v>
      </c>
      <c r="L4278">
        <f t="shared" si="400"/>
        <v>-10.009</v>
      </c>
      <c r="M4278">
        <f t="shared" si="401"/>
        <v>0.29981327522309581</v>
      </c>
    </row>
    <row r="4279" spans="1:13" x14ac:dyDescent="0.3">
      <c r="A4279">
        <v>40.010416666666671</v>
      </c>
      <c r="B4279">
        <v>-2.109</v>
      </c>
      <c r="C4279">
        <v>-1.647</v>
      </c>
      <c r="D4279">
        <v>-2.7730000000000001</v>
      </c>
      <c r="E4279">
        <v>-2.871</v>
      </c>
      <c r="F4279">
        <v>-9.7949999999999999</v>
      </c>
      <c r="G4279">
        <v>-10.388</v>
      </c>
      <c r="H4279">
        <f t="shared" si="396"/>
        <v>-1.8780000000000001</v>
      </c>
      <c r="I4279">
        <f t="shared" si="397"/>
        <v>0.32668333290818291</v>
      </c>
      <c r="J4279">
        <f t="shared" si="398"/>
        <v>-2.8220000000000001</v>
      </c>
      <c r="K4279">
        <f t="shared" si="399"/>
        <v>6.9296464556281565E-2</v>
      </c>
      <c r="L4279">
        <f t="shared" si="400"/>
        <v>-10.0915</v>
      </c>
      <c r="M4279">
        <f t="shared" si="401"/>
        <v>0.41931432124362267</v>
      </c>
    </row>
    <row r="4280" spans="1:13" x14ac:dyDescent="0.3">
      <c r="A4280">
        <v>40.020833333333329</v>
      </c>
      <c r="B4280">
        <v>-2.1120000000000001</v>
      </c>
      <c r="C4280">
        <v>-1.6539999999999999</v>
      </c>
      <c r="D4280">
        <v>-2.7589999999999999</v>
      </c>
      <c r="E4280">
        <v>-2.871</v>
      </c>
      <c r="F4280">
        <v>-9.798</v>
      </c>
      <c r="G4280">
        <v>-10.339</v>
      </c>
      <c r="H4280">
        <f t="shared" si="396"/>
        <v>-1.883</v>
      </c>
      <c r="I4280">
        <f t="shared" si="397"/>
        <v>0.32385490578344001</v>
      </c>
      <c r="J4280">
        <f t="shared" si="398"/>
        <v>-2.8149999999999999</v>
      </c>
      <c r="K4280">
        <f t="shared" si="399"/>
        <v>7.9195959492893389E-2</v>
      </c>
      <c r="L4280">
        <f t="shared" si="400"/>
        <v>-10.0685</v>
      </c>
      <c r="M4280">
        <f t="shared" si="401"/>
        <v>0.38254476862192249</v>
      </c>
    </row>
    <row r="4281" spans="1:13" x14ac:dyDescent="0.3">
      <c r="A4281">
        <v>40.03125</v>
      </c>
      <c r="B4281">
        <v>-2.0939999999999999</v>
      </c>
      <c r="C4281">
        <v>-1.635</v>
      </c>
      <c r="D4281">
        <v>-2.7730000000000001</v>
      </c>
      <c r="E4281">
        <v>-2.8740000000000001</v>
      </c>
      <c r="F4281">
        <v>-9.7850000000000001</v>
      </c>
      <c r="G4281">
        <v>-10.343999999999999</v>
      </c>
      <c r="H4281">
        <f t="shared" si="396"/>
        <v>-1.8645</v>
      </c>
      <c r="I4281">
        <f t="shared" si="397"/>
        <v>0.32456201256462197</v>
      </c>
      <c r="J4281">
        <f t="shared" si="398"/>
        <v>-2.8235000000000001</v>
      </c>
      <c r="K4281">
        <f t="shared" si="399"/>
        <v>7.1417784899841283E-2</v>
      </c>
      <c r="L4281">
        <f t="shared" si="400"/>
        <v>-10.064499999999999</v>
      </c>
      <c r="M4281">
        <f t="shared" si="401"/>
        <v>0.39527269068327953</v>
      </c>
    </row>
    <row r="4282" spans="1:13" x14ac:dyDescent="0.3">
      <c r="A4282">
        <v>40.041666666666671</v>
      </c>
      <c r="B4282">
        <v>-2.0939999999999999</v>
      </c>
      <c r="C4282">
        <v>-1.6359999999999999</v>
      </c>
      <c r="D4282">
        <v>-2.76</v>
      </c>
      <c r="E4282">
        <v>-2.863</v>
      </c>
      <c r="F4282">
        <v>-9.8279999999999994</v>
      </c>
      <c r="G4282">
        <v>-10.273999999999999</v>
      </c>
      <c r="H4282">
        <f t="shared" si="396"/>
        <v>-1.8649999999999998</v>
      </c>
      <c r="I4282">
        <f t="shared" si="397"/>
        <v>0.32385490578343862</v>
      </c>
      <c r="J4282">
        <f t="shared" si="398"/>
        <v>-2.8114999999999997</v>
      </c>
      <c r="K4282">
        <f t="shared" si="399"/>
        <v>7.2831998462214539E-2</v>
      </c>
      <c r="L4282">
        <f t="shared" si="400"/>
        <v>-10.050999999999998</v>
      </c>
      <c r="M4282">
        <f t="shared" si="401"/>
        <v>0.31536962440920002</v>
      </c>
    </row>
    <row r="4283" spans="1:13" x14ac:dyDescent="0.3">
      <c r="A4283">
        <v>40.052083333333329</v>
      </c>
      <c r="B4283">
        <v>-2.1019999999999999</v>
      </c>
      <c r="C4283">
        <v>-1.631</v>
      </c>
      <c r="D4283">
        <v>-2.77</v>
      </c>
      <c r="E4283">
        <v>-2.8540000000000001</v>
      </c>
      <c r="F4283">
        <v>-9.7970000000000006</v>
      </c>
      <c r="G4283">
        <v>-10.339</v>
      </c>
      <c r="H4283">
        <f t="shared" si="396"/>
        <v>-1.8664999999999998</v>
      </c>
      <c r="I4283">
        <f t="shared" si="397"/>
        <v>0.33304729393886484</v>
      </c>
      <c r="J4283">
        <f t="shared" si="398"/>
        <v>-2.8120000000000003</v>
      </c>
      <c r="K4283">
        <f t="shared" si="399"/>
        <v>5.9396969619670045E-2</v>
      </c>
      <c r="L4283">
        <f t="shared" si="400"/>
        <v>-10.068000000000001</v>
      </c>
      <c r="M4283">
        <f t="shared" si="401"/>
        <v>0.38325187540310862</v>
      </c>
    </row>
    <row r="4284" spans="1:13" x14ac:dyDescent="0.3">
      <c r="A4284">
        <v>40.0625</v>
      </c>
      <c r="B4284">
        <v>-2.0859999999999999</v>
      </c>
      <c r="C4284">
        <v>-1.6279999999999999</v>
      </c>
      <c r="D4284">
        <v>-2.7509999999999999</v>
      </c>
      <c r="E4284">
        <v>-2.8479999999999999</v>
      </c>
      <c r="F4284">
        <v>-9.7889999999999997</v>
      </c>
      <c r="G4284">
        <v>-10.83</v>
      </c>
      <c r="H4284">
        <f t="shared" si="396"/>
        <v>-1.8569999999999998</v>
      </c>
      <c r="I4284">
        <f t="shared" si="397"/>
        <v>0.32385490578344001</v>
      </c>
      <c r="J4284">
        <f t="shared" si="398"/>
        <v>-2.7995000000000001</v>
      </c>
      <c r="K4284">
        <f t="shared" si="399"/>
        <v>6.8589357775095089E-2</v>
      </c>
      <c r="L4284">
        <f t="shared" si="400"/>
        <v>-10.3095</v>
      </c>
      <c r="M4284">
        <f t="shared" si="401"/>
        <v>0.73609815921519628</v>
      </c>
    </row>
    <row r="4285" spans="1:13" x14ac:dyDescent="0.3">
      <c r="A4285">
        <v>40.072916666666671</v>
      </c>
      <c r="B4285">
        <v>-2.0880000000000001</v>
      </c>
      <c r="C4285">
        <v>-1.635</v>
      </c>
      <c r="D4285">
        <v>-2.7480000000000002</v>
      </c>
      <c r="E4285">
        <v>-2.8410000000000002</v>
      </c>
      <c r="F4285">
        <v>-9.8109999999999999</v>
      </c>
      <c r="G4285">
        <v>-10.73</v>
      </c>
      <c r="H4285">
        <f t="shared" si="396"/>
        <v>-1.8614999999999999</v>
      </c>
      <c r="I4285">
        <f t="shared" si="397"/>
        <v>0.32031937187750603</v>
      </c>
      <c r="J4285">
        <f t="shared" si="398"/>
        <v>-2.7945000000000002</v>
      </c>
      <c r="K4285">
        <f t="shared" si="399"/>
        <v>6.5760930650348895E-2</v>
      </c>
      <c r="L4285">
        <f t="shared" si="400"/>
        <v>-10.2705</v>
      </c>
      <c r="M4285">
        <f t="shared" si="401"/>
        <v>0.64983113191043751</v>
      </c>
    </row>
    <row r="4286" spans="1:13" x14ac:dyDescent="0.3">
      <c r="A4286">
        <v>40.083333333333329</v>
      </c>
      <c r="B4286">
        <v>-2.08</v>
      </c>
      <c r="C4286">
        <v>-1.6180000000000001</v>
      </c>
      <c r="D4286">
        <v>-2.7629999999999999</v>
      </c>
      <c r="E4286">
        <v>-2.8380000000000001</v>
      </c>
      <c r="F4286">
        <v>-9.7769999999999992</v>
      </c>
      <c r="G4286">
        <v>-10.712</v>
      </c>
      <c r="H4286">
        <f t="shared" si="396"/>
        <v>-1.8490000000000002</v>
      </c>
      <c r="I4286">
        <f t="shared" si="397"/>
        <v>0.32668333290818424</v>
      </c>
      <c r="J4286">
        <f t="shared" si="398"/>
        <v>-2.8005</v>
      </c>
      <c r="K4286">
        <f t="shared" si="399"/>
        <v>5.3033008588991189E-2</v>
      </c>
      <c r="L4286">
        <f t="shared" si="400"/>
        <v>-10.244499999999999</v>
      </c>
      <c r="M4286">
        <f t="shared" si="401"/>
        <v>0.66114484040942223</v>
      </c>
    </row>
    <row r="4287" spans="1:13" x14ac:dyDescent="0.3">
      <c r="A4287">
        <v>40.09375</v>
      </c>
      <c r="B4287">
        <v>-2.077</v>
      </c>
      <c r="C4287">
        <v>-1.63</v>
      </c>
      <c r="D4287">
        <v>-2.7370000000000001</v>
      </c>
      <c r="E4287">
        <v>-2.8340000000000001</v>
      </c>
      <c r="F4287">
        <v>-9.7520000000000007</v>
      </c>
      <c r="G4287">
        <v>-10.680999999999999</v>
      </c>
      <c r="H4287">
        <f t="shared" si="396"/>
        <v>-1.8534999999999999</v>
      </c>
      <c r="I4287">
        <f t="shared" si="397"/>
        <v>0.31607673119038826</v>
      </c>
      <c r="J4287">
        <f t="shared" si="398"/>
        <v>-2.7854999999999999</v>
      </c>
      <c r="K4287">
        <f t="shared" si="399"/>
        <v>6.8589357775095089E-2</v>
      </c>
      <c r="L4287">
        <f t="shared" si="400"/>
        <v>-10.2165</v>
      </c>
      <c r="M4287">
        <f t="shared" si="401"/>
        <v>0.65690219972230157</v>
      </c>
    </row>
    <row r="4288" spans="1:13" x14ac:dyDescent="0.3">
      <c r="A4288">
        <v>40.104166666666671</v>
      </c>
      <c r="B4288">
        <v>-2.0790000000000002</v>
      </c>
      <c r="C4288">
        <v>-1.6279999999999999</v>
      </c>
      <c r="D4288">
        <v>-2.76</v>
      </c>
      <c r="E4288">
        <v>-2.8210000000000002</v>
      </c>
      <c r="F4288">
        <v>-9.7309999999999999</v>
      </c>
      <c r="G4288">
        <v>-10.592000000000001</v>
      </c>
      <c r="H4288">
        <f t="shared" si="396"/>
        <v>-1.8534999999999999</v>
      </c>
      <c r="I4288">
        <f t="shared" si="397"/>
        <v>0.31890515831513533</v>
      </c>
      <c r="J4288">
        <f t="shared" si="398"/>
        <v>-2.7904999999999998</v>
      </c>
      <c r="K4288">
        <f t="shared" si="399"/>
        <v>4.3133513652379669E-2</v>
      </c>
      <c r="L4288">
        <f t="shared" si="400"/>
        <v>-10.1615</v>
      </c>
      <c r="M4288">
        <f t="shared" si="401"/>
        <v>0.60881893860161784</v>
      </c>
    </row>
    <row r="4289" spans="1:13" x14ac:dyDescent="0.3">
      <c r="A4289">
        <v>40.114583333333329</v>
      </c>
      <c r="B4289">
        <v>-2.0619999999999998</v>
      </c>
      <c r="C4289">
        <v>-1.613</v>
      </c>
      <c r="D4289">
        <v>-2.734</v>
      </c>
      <c r="E4289">
        <v>-2.8410000000000002</v>
      </c>
      <c r="F4289">
        <v>-9.7379999999999995</v>
      </c>
      <c r="G4289">
        <v>-10.695</v>
      </c>
      <c r="H4289">
        <f t="shared" si="396"/>
        <v>-1.8374999999999999</v>
      </c>
      <c r="I4289">
        <f t="shared" si="397"/>
        <v>0.31749094475275996</v>
      </c>
      <c r="J4289">
        <f t="shared" si="398"/>
        <v>-2.7875000000000001</v>
      </c>
      <c r="K4289">
        <f t="shared" si="399"/>
        <v>7.5660425586960733E-2</v>
      </c>
      <c r="L4289">
        <f t="shared" si="400"/>
        <v>-10.2165</v>
      </c>
      <c r="M4289">
        <f t="shared" si="401"/>
        <v>0.6767011895955265</v>
      </c>
    </row>
    <row r="4290" spans="1:13" x14ac:dyDescent="0.3">
      <c r="A4290">
        <v>40.125</v>
      </c>
      <c r="B4290">
        <v>-2.073</v>
      </c>
      <c r="C4290">
        <v>-1.6120000000000001</v>
      </c>
      <c r="D4290">
        <v>-2.7450000000000001</v>
      </c>
      <c r="E4290">
        <v>-2.8170000000000002</v>
      </c>
      <c r="F4290">
        <v>-9.6479999999999997</v>
      </c>
      <c r="G4290">
        <v>-10.452</v>
      </c>
      <c r="H4290">
        <f t="shared" si="396"/>
        <v>-1.8425</v>
      </c>
      <c r="I4290">
        <f t="shared" si="397"/>
        <v>0.3259762261269975</v>
      </c>
      <c r="J4290">
        <f t="shared" si="398"/>
        <v>-2.7810000000000001</v>
      </c>
      <c r="K4290">
        <f t="shared" si="399"/>
        <v>5.0911688245431463E-2</v>
      </c>
      <c r="L4290">
        <f t="shared" si="400"/>
        <v>-10.050000000000001</v>
      </c>
      <c r="M4290">
        <f t="shared" si="401"/>
        <v>0.56851385207398442</v>
      </c>
    </row>
    <row r="4291" spans="1:13" x14ac:dyDescent="0.3">
      <c r="A4291">
        <v>40.135416666666671</v>
      </c>
      <c r="B4291">
        <v>-2.1139999999999999</v>
      </c>
      <c r="C4291">
        <v>-1.613</v>
      </c>
      <c r="D4291">
        <v>-2.7480000000000002</v>
      </c>
      <c r="E4291">
        <v>-2.8109999999999999</v>
      </c>
      <c r="F4291">
        <v>-9.6519999999999992</v>
      </c>
      <c r="G4291">
        <v>-10.456</v>
      </c>
      <c r="H4291">
        <f t="shared" si="396"/>
        <v>-1.8634999999999999</v>
      </c>
      <c r="I4291">
        <f t="shared" si="397"/>
        <v>0.35426049737446064</v>
      </c>
      <c r="J4291">
        <f t="shared" si="398"/>
        <v>-2.7795000000000001</v>
      </c>
      <c r="K4291">
        <f t="shared" si="399"/>
        <v>4.4547727214752295E-2</v>
      </c>
      <c r="L4291">
        <f t="shared" si="400"/>
        <v>-10.053999999999998</v>
      </c>
      <c r="M4291">
        <f t="shared" si="401"/>
        <v>0.56851385207398442</v>
      </c>
    </row>
    <row r="4292" spans="1:13" x14ac:dyDescent="0.3">
      <c r="A4292">
        <v>40.145833333333329</v>
      </c>
      <c r="B4292">
        <v>-2.1120000000000001</v>
      </c>
      <c r="C4292">
        <v>-1.6120000000000001</v>
      </c>
      <c r="D4292">
        <v>-2.722</v>
      </c>
      <c r="E4292">
        <v>-2.8079999999999998</v>
      </c>
      <c r="F4292">
        <v>-9.6950000000000003</v>
      </c>
      <c r="G4292">
        <v>-10.336</v>
      </c>
      <c r="H4292">
        <f t="shared" ref="H4292:H4355" si="402">AVERAGE(B4292:C4292)</f>
        <v>-1.8620000000000001</v>
      </c>
      <c r="I4292">
        <f t="shared" ref="I4292:I4355" si="403">STDEV(B4292:C4292)</f>
        <v>0.35355339059327379</v>
      </c>
      <c r="J4292">
        <f t="shared" ref="J4292:J4355" si="404">AVERAGE(D4292:E4292)</f>
        <v>-2.7649999999999997</v>
      </c>
      <c r="K4292">
        <f t="shared" ref="K4292:K4355" si="405">STDEV(D4292:E4292)</f>
        <v>6.0811183182042983E-2</v>
      </c>
      <c r="L4292">
        <f t="shared" ref="L4292:L4355" si="406">AVERAGE(F4292:G4292)</f>
        <v>-10.015499999999999</v>
      </c>
      <c r="M4292">
        <f t="shared" ref="M4292:M4355" si="407">STDEV(F4292:G4292)</f>
        <v>0.45325544674057694</v>
      </c>
    </row>
    <row r="4293" spans="1:13" x14ac:dyDescent="0.3">
      <c r="A4293">
        <v>40.15625</v>
      </c>
      <c r="B4293">
        <v>-2.0880000000000001</v>
      </c>
      <c r="C4293">
        <v>-1.6080000000000001</v>
      </c>
      <c r="D4293">
        <v>-2.7389999999999999</v>
      </c>
      <c r="E4293">
        <v>-2.8170000000000002</v>
      </c>
      <c r="F4293">
        <v>-9.6980000000000004</v>
      </c>
      <c r="G4293">
        <v>-10.231</v>
      </c>
      <c r="H4293">
        <f t="shared" si="402"/>
        <v>-1.8480000000000001</v>
      </c>
      <c r="I4293">
        <f t="shared" si="403"/>
        <v>0.33941125496954244</v>
      </c>
      <c r="J4293">
        <f t="shared" si="404"/>
        <v>-2.778</v>
      </c>
      <c r="K4293">
        <f t="shared" si="405"/>
        <v>5.5154328932550914E-2</v>
      </c>
      <c r="L4293">
        <f t="shared" si="406"/>
        <v>-9.964500000000001</v>
      </c>
      <c r="M4293">
        <f t="shared" si="407"/>
        <v>0.37688791437242947</v>
      </c>
    </row>
    <row r="4294" spans="1:13" x14ac:dyDescent="0.3">
      <c r="A4294">
        <v>40.166666666666671</v>
      </c>
      <c r="B4294">
        <v>-2.089</v>
      </c>
      <c r="C4294">
        <v>-1.607</v>
      </c>
      <c r="D4294">
        <v>-2.7480000000000002</v>
      </c>
      <c r="E4294">
        <v>-2.7970000000000002</v>
      </c>
      <c r="F4294">
        <v>-9.6679999999999993</v>
      </c>
      <c r="G4294">
        <v>-10.125999999999999</v>
      </c>
      <c r="H4294">
        <f t="shared" si="402"/>
        <v>-1.8479999999999999</v>
      </c>
      <c r="I4294">
        <f t="shared" si="403"/>
        <v>0.34082546853191736</v>
      </c>
      <c r="J4294">
        <f t="shared" si="404"/>
        <v>-2.7725</v>
      </c>
      <c r="K4294">
        <f t="shared" si="405"/>
        <v>3.4648232278140782E-2</v>
      </c>
      <c r="L4294">
        <f t="shared" si="406"/>
        <v>-9.8969999999999985</v>
      </c>
      <c r="M4294">
        <f t="shared" si="407"/>
        <v>0.3238549057834389</v>
      </c>
    </row>
    <row r="4295" spans="1:13" x14ac:dyDescent="0.3">
      <c r="A4295">
        <v>40.177083333333329</v>
      </c>
      <c r="B4295">
        <v>-2.1349999999999998</v>
      </c>
      <c r="C4295">
        <v>-1.6020000000000001</v>
      </c>
      <c r="D4295">
        <v>-2.7240000000000002</v>
      </c>
      <c r="E4295">
        <v>-2.8109999999999999</v>
      </c>
      <c r="F4295">
        <v>-9.6720000000000006</v>
      </c>
      <c r="G4295">
        <v>-10.37</v>
      </c>
      <c r="H4295">
        <f t="shared" si="402"/>
        <v>-1.8685</v>
      </c>
      <c r="I4295">
        <f t="shared" si="403"/>
        <v>0.37688791437242852</v>
      </c>
      <c r="J4295">
        <f t="shared" si="404"/>
        <v>-2.7675000000000001</v>
      </c>
      <c r="K4295">
        <f t="shared" si="405"/>
        <v>6.1518289963229451E-2</v>
      </c>
      <c r="L4295">
        <f t="shared" si="406"/>
        <v>-10.021000000000001</v>
      </c>
      <c r="M4295">
        <f t="shared" si="407"/>
        <v>0.4935605332682092</v>
      </c>
    </row>
    <row r="4296" spans="1:13" x14ac:dyDescent="0.3">
      <c r="A4296">
        <v>40.1875</v>
      </c>
      <c r="B4296">
        <v>-2.1019999999999999</v>
      </c>
      <c r="C4296">
        <v>-1.6279999999999999</v>
      </c>
      <c r="D4296">
        <v>-2.7429999999999999</v>
      </c>
      <c r="E4296">
        <v>-2.78</v>
      </c>
      <c r="F4296">
        <v>-9.6620000000000008</v>
      </c>
      <c r="G4296">
        <v>-10.045999999999999</v>
      </c>
      <c r="H4296">
        <f t="shared" si="402"/>
        <v>-1.8649999999999998</v>
      </c>
      <c r="I4296">
        <f t="shared" si="403"/>
        <v>0.33516861428242528</v>
      </c>
      <c r="J4296">
        <f t="shared" si="404"/>
        <v>-2.7614999999999998</v>
      </c>
      <c r="K4296">
        <f t="shared" si="405"/>
        <v>2.6162950903902204E-2</v>
      </c>
      <c r="L4296">
        <f t="shared" si="406"/>
        <v>-9.8539999999999992</v>
      </c>
      <c r="M4296">
        <f t="shared" si="407"/>
        <v>0.27152900397563323</v>
      </c>
    </row>
    <row r="4297" spans="1:13" x14ac:dyDescent="0.3">
      <c r="A4297">
        <v>40.197916666666671</v>
      </c>
      <c r="B4297">
        <v>-2.0649999999999999</v>
      </c>
      <c r="C4297">
        <v>-1.5980000000000001</v>
      </c>
      <c r="D4297">
        <v>-2.7389999999999999</v>
      </c>
      <c r="E4297">
        <v>-2.8039999999999998</v>
      </c>
      <c r="F4297">
        <v>-9.6780000000000008</v>
      </c>
      <c r="G4297">
        <v>-10.686999999999999</v>
      </c>
      <c r="H4297">
        <f t="shared" si="402"/>
        <v>-1.8315000000000001</v>
      </c>
      <c r="I4297">
        <f t="shared" si="403"/>
        <v>0.33021886681411566</v>
      </c>
      <c r="J4297">
        <f t="shared" si="404"/>
        <v>-2.7714999999999996</v>
      </c>
      <c r="K4297">
        <f t="shared" si="405"/>
        <v>4.5961940777125551E-2</v>
      </c>
      <c r="L4297">
        <f t="shared" si="406"/>
        <v>-10.182500000000001</v>
      </c>
      <c r="M4297">
        <f t="shared" si="407"/>
        <v>0.7134707422172254</v>
      </c>
    </row>
    <row r="4298" spans="1:13" x14ac:dyDescent="0.3">
      <c r="A4298">
        <v>40.208333333333329</v>
      </c>
      <c r="B4298">
        <v>-2.073</v>
      </c>
      <c r="C4298">
        <v>-1.595</v>
      </c>
      <c r="D4298">
        <v>-2.734</v>
      </c>
      <c r="E4298">
        <v>-2.766</v>
      </c>
      <c r="F4298">
        <v>-9.6489999999999991</v>
      </c>
      <c r="G4298">
        <v>-10.451000000000001</v>
      </c>
      <c r="H4298">
        <f t="shared" si="402"/>
        <v>-1.8340000000000001</v>
      </c>
      <c r="I4298">
        <f t="shared" si="403"/>
        <v>0.33799704140716702</v>
      </c>
      <c r="J4298">
        <f t="shared" si="404"/>
        <v>-2.75</v>
      </c>
      <c r="K4298">
        <f t="shared" si="405"/>
        <v>2.2627416997969541E-2</v>
      </c>
      <c r="L4298">
        <f t="shared" si="406"/>
        <v>-10.050000000000001</v>
      </c>
      <c r="M4298">
        <f t="shared" si="407"/>
        <v>0.56709963851161205</v>
      </c>
    </row>
    <row r="4299" spans="1:13" x14ac:dyDescent="0.3">
      <c r="A4299">
        <v>40.21875</v>
      </c>
      <c r="B4299">
        <v>-2.0449999999999999</v>
      </c>
      <c r="C4299">
        <v>-1.5760000000000001</v>
      </c>
      <c r="D4299">
        <v>-2.7280000000000002</v>
      </c>
      <c r="E4299">
        <v>-2.8010000000000002</v>
      </c>
      <c r="F4299">
        <v>-9.6289999999999996</v>
      </c>
      <c r="G4299">
        <v>-10.896000000000001</v>
      </c>
      <c r="H4299">
        <f t="shared" si="402"/>
        <v>-1.8105</v>
      </c>
      <c r="I4299">
        <f t="shared" si="403"/>
        <v>0.33163308037649053</v>
      </c>
      <c r="J4299">
        <f t="shared" si="404"/>
        <v>-2.7645</v>
      </c>
      <c r="K4299">
        <f t="shared" si="405"/>
        <v>5.1618795026617939E-2</v>
      </c>
      <c r="L4299">
        <f t="shared" si="406"/>
        <v>-10.262499999999999</v>
      </c>
      <c r="M4299">
        <f t="shared" si="407"/>
        <v>0.89590429176335662</v>
      </c>
    </row>
    <row r="4300" spans="1:13" x14ac:dyDescent="0.3">
      <c r="A4300">
        <v>40.229166666666671</v>
      </c>
      <c r="B4300">
        <v>-2.056</v>
      </c>
      <c r="C4300">
        <v>-1.5980000000000001</v>
      </c>
      <c r="D4300">
        <v>-2.734</v>
      </c>
      <c r="E4300">
        <v>-2.7519999999999998</v>
      </c>
      <c r="F4300">
        <v>-9.7119999999999997</v>
      </c>
      <c r="G4300">
        <v>-9.8659999999999997</v>
      </c>
      <c r="H4300">
        <f t="shared" si="402"/>
        <v>-1.827</v>
      </c>
      <c r="I4300">
        <f t="shared" si="403"/>
        <v>0.32385490578343862</v>
      </c>
      <c r="J4300">
        <f t="shared" si="404"/>
        <v>-2.7429999999999999</v>
      </c>
      <c r="K4300">
        <f t="shared" si="405"/>
        <v>1.272792206135771E-2</v>
      </c>
      <c r="L4300">
        <f t="shared" si="406"/>
        <v>-9.7889999999999997</v>
      </c>
      <c r="M4300">
        <f t="shared" si="407"/>
        <v>0.10889444430272825</v>
      </c>
    </row>
    <row r="4301" spans="1:13" x14ac:dyDescent="0.3">
      <c r="A4301">
        <v>40.239583333333329</v>
      </c>
      <c r="B4301">
        <v>-2.0539999999999998</v>
      </c>
      <c r="C4301">
        <v>-1.607</v>
      </c>
      <c r="D4301">
        <v>-2.7370000000000001</v>
      </c>
      <c r="E4301">
        <v>-2.742</v>
      </c>
      <c r="F4301">
        <v>-9.7690000000000001</v>
      </c>
      <c r="G4301">
        <v>-9.7680000000000007</v>
      </c>
      <c r="H4301">
        <f t="shared" si="402"/>
        <v>-1.8304999999999998</v>
      </c>
      <c r="I4301">
        <f t="shared" si="403"/>
        <v>0.31607673119038682</v>
      </c>
      <c r="J4301">
        <f t="shared" si="404"/>
        <v>-2.7395</v>
      </c>
      <c r="K4301">
        <f t="shared" si="405"/>
        <v>3.5355339059326622E-3</v>
      </c>
      <c r="L4301">
        <f t="shared" si="406"/>
        <v>-9.7684999999999995</v>
      </c>
      <c r="M4301">
        <f t="shared" si="407"/>
        <v>7.0710678118615568E-4</v>
      </c>
    </row>
    <row r="4302" spans="1:13" x14ac:dyDescent="0.3">
      <c r="A4302">
        <v>40.25</v>
      </c>
      <c r="B4302">
        <v>-2.0470000000000002</v>
      </c>
      <c r="C4302">
        <v>-1.581</v>
      </c>
      <c r="D4302">
        <v>-2.7240000000000002</v>
      </c>
      <c r="E4302">
        <v>-2.754</v>
      </c>
      <c r="F4302">
        <v>-9.7629999999999999</v>
      </c>
      <c r="G4302">
        <v>-9.2170000000000005</v>
      </c>
      <c r="H4302">
        <f t="shared" si="402"/>
        <v>-1.8140000000000001</v>
      </c>
      <c r="I4302">
        <f t="shared" si="403"/>
        <v>0.32951176003293059</v>
      </c>
      <c r="J4302">
        <f t="shared" si="404"/>
        <v>-2.7389999999999999</v>
      </c>
      <c r="K4302">
        <f t="shared" si="405"/>
        <v>2.1213203435596288E-2</v>
      </c>
      <c r="L4302">
        <f t="shared" si="406"/>
        <v>-9.49</v>
      </c>
      <c r="M4302">
        <f t="shared" si="407"/>
        <v>0.38608030252785452</v>
      </c>
    </row>
    <row r="4303" spans="1:13" x14ac:dyDescent="0.3">
      <c r="A4303">
        <v>40.260416666666671</v>
      </c>
      <c r="B4303">
        <v>-2.0310000000000001</v>
      </c>
      <c r="C4303">
        <v>-1.5720000000000001</v>
      </c>
      <c r="D4303">
        <v>-2.7250000000000001</v>
      </c>
      <c r="E4303">
        <v>-2.7450000000000001</v>
      </c>
      <c r="F4303">
        <v>-9.6940000000000008</v>
      </c>
      <c r="G4303">
        <v>-9.3840000000000003</v>
      </c>
      <c r="H4303">
        <f t="shared" si="402"/>
        <v>-1.8015000000000001</v>
      </c>
      <c r="I4303">
        <f t="shared" si="403"/>
        <v>0.32456201256462608</v>
      </c>
      <c r="J4303">
        <f t="shared" si="404"/>
        <v>-2.7350000000000003</v>
      </c>
      <c r="K4303">
        <f t="shared" si="405"/>
        <v>1.4142135623730963E-2</v>
      </c>
      <c r="L4303">
        <f t="shared" si="406"/>
        <v>-9.5390000000000015</v>
      </c>
      <c r="M4303">
        <f t="shared" si="407"/>
        <v>0.21920310216783009</v>
      </c>
    </row>
    <row r="4304" spans="1:13" x14ac:dyDescent="0.3">
      <c r="A4304">
        <v>40.270833333333329</v>
      </c>
      <c r="B4304">
        <v>-2.0310000000000001</v>
      </c>
      <c r="C4304">
        <v>-1.59</v>
      </c>
      <c r="D4304">
        <v>-2.7050000000000001</v>
      </c>
      <c r="E4304">
        <v>-2.7280000000000002</v>
      </c>
      <c r="F4304">
        <v>-9.7859999999999996</v>
      </c>
      <c r="G4304">
        <v>-9.8219999999999992</v>
      </c>
      <c r="H4304">
        <f t="shared" si="402"/>
        <v>-1.8105000000000002</v>
      </c>
      <c r="I4304">
        <f t="shared" si="403"/>
        <v>0.31183409050326721</v>
      </c>
      <c r="J4304">
        <f t="shared" si="404"/>
        <v>-2.7164999999999999</v>
      </c>
      <c r="K4304">
        <f t="shared" si="405"/>
        <v>1.6263455967290685E-2</v>
      </c>
      <c r="L4304">
        <f t="shared" si="406"/>
        <v>-9.8039999999999985</v>
      </c>
      <c r="M4304">
        <f t="shared" si="407"/>
        <v>2.5455844122715419E-2</v>
      </c>
    </row>
    <row r="4305" spans="1:13" x14ac:dyDescent="0.3">
      <c r="A4305">
        <v>40.28125</v>
      </c>
      <c r="B4305">
        <v>-2.024</v>
      </c>
      <c r="C4305">
        <v>-1.5669999999999999</v>
      </c>
      <c r="D4305">
        <v>-2.73</v>
      </c>
      <c r="E4305">
        <v>-2.738</v>
      </c>
      <c r="F4305">
        <v>-9.6920000000000002</v>
      </c>
      <c r="G4305">
        <v>-9.8490000000000002</v>
      </c>
      <c r="H4305">
        <f t="shared" si="402"/>
        <v>-1.7955000000000001</v>
      </c>
      <c r="I4305">
        <f t="shared" si="403"/>
        <v>0.32314779900225143</v>
      </c>
      <c r="J4305">
        <f t="shared" si="404"/>
        <v>-2.734</v>
      </c>
      <c r="K4305">
        <f t="shared" si="405"/>
        <v>5.6568542494923853E-3</v>
      </c>
      <c r="L4305">
        <f t="shared" si="406"/>
        <v>-9.7705000000000002</v>
      </c>
      <c r="M4305">
        <f t="shared" si="407"/>
        <v>0.11101576464628798</v>
      </c>
    </row>
    <row r="4306" spans="1:13" x14ac:dyDescent="0.3">
      <c r="A4306">
        <v>40.291666666666671</v>
      </c>
      <c r="B4306">
        <v>-2.024</v>
      </c>
      <c r="C4306">
        <v>-1.5760000000000001</v>
      </c>
      <c r="D4306">
        <v>-2.7069999999999999</v>
      </c>
      <c r="E4306">
        <v>-2.7250000000000001</v>
      </c>
      <c r="F4306">
        <v>-9.8119999999999994</v>
      </c>
      <c r="G4306">
        <v>-9.6129999999999995</v>
      </c>
      <c r="H4306">
        <f t="shared" si="402"/>
        <v>-1.8</v>
      </c>
      <c r="I4306">
        <f t="shared" si="403"/>
        <v>0.31678383797157189</v>
      </c>
      <c r="J4306">
        <f t="shared" si="404"/>
        <v>-2.7160000000000002</v>
      </c>
      <c r="K4306">
        <f t="shared" si="405"/>
        <v>1.2727922061358024E-2</v>
      </c>
      <c r="L4306">
        <f t="shared" si="406"/>
        <v>-9.7124999999999986</v>
      </c>
      <c r="M4306">
        <f t="shared" si="407"/>
        <v>0.14071424945612285</v>
      </c>
    </row>
    <row r="4307" spans="1:13" x14ac:dyDescent="0.3">
      <c r="A4307">
        <v>40.302083333333329</v>
      </c>
      <c r="B4307">
        <v>-2.0019999999999998</v>
      </c>
      <c r="C4307">
        <v>-1.569</v>
      </c>
      <c r="D4307">
        <v>-2.7309999999999999</v>
      </c>
      <c r="E4307">
        <v>-2.7480000000000002</v>
      </c>
      <c r="F4307">
        <v>-9.6649999999999991</v>
      </c>
      <c r="G4307">
        <v>-9.7360000000000007</v>
      </c>
      <c r="H4307">
        <f t="shared" si="402"/>
        <v>-1.7854999999999999</v>
      </c>
      <c r="I4307">
        <f t="shared" si="403"/>
        <v>0.30617723625377452</v>
      </c>
      <c r="J4307">
        <f t="shared" si="404"/>
        <v>-2.7395</v>
      </c>
      <c r="K4307">
        <f t="shared" si="405"/>
        <v>1.2020815280171555E-2</v>
      </c>
      <c r="L4307">
        <f t="shared" si="406"/>
        <v>-9.7004999999999999</v>
      </c>
      <c r="M4307">
        <f t="shared" si="407"/>
        <v>5.0204581464245938E-2</v>
      </c>
    </row>
    <row r="4308" spans="1:13" x14ac:dyDescent="0.3">
      <c r="A4308">
        <v>40.3125</v>
      </c>
      <c r="B4308">
        <v>-2.0190000000000001</v>
      </c>
      <c r="C4308">
        <v>-1.5640000000000001</v>
      </c>
      <c r="D4308">
        <v>-2.7</v>
      </c>
      <c r="E4308">
        <v>-2.7149999999999999</v>
      </c>
      <c r="F4308">
        <v>-9.7799999999999994</v>
      </c>
      <c r="G4308">
        <v>-9.8510000000000009</v>
      </c>
      <c r="H4308">
        <f t="shared" si="402"/>
        <v>-1.7915000000000001</v>
      </c>
      <c r="I4308">
        <f t="shared" si="403"/>
        <v>0.32173358543988034</v>
      </c>
      <c r="J4308">
        <f t="shared" si="404"/>
        <v>-2.7075</v>
      </c>
      <c r="K4308">
        <f t="shared" si="405"/>
        <v>1.0606601717797986E-2</v>
      </c>
      <c r="L4308">
        <f t="shared" si="406"/>
        <v>-9.8155000000000001</v>
      </c>
      <c r="M4308">
        <f t="shared" si="407"/>
        <v>5.0204581464245938E-2</v>
      </c>
    </row>
    <row r="4309" spans="1:13" x14ac:dyDescent="0.3">
      <c r="A4309">
        <v>40.322916666666671</v>
      </c>
      <c r="B4309">
        <v>-2.0049999999999999</v>
      </c>
      <c r="C4309">
        <v>-1.5609999999999999</v>
      </c>
      <c r="D4309">
        <v>-2.702</v>
      </c>
      <c r="E4309">
        <v>-2.7080000000000002</v>
      </c>
      <c r="F4309">
        <v>-9.7780000000000005</v>
      </c>
      <c r="G4309">
        <v>-9.6709999999999994</v>
      </c>
      <c r="H4309">
        <f t="shared" si="402"/>
        <v>-1.7829999999999999</v>
      </c>
      <c r="I4309">
        <f t="shared" si="403"/>
        <v>0.31395541084682604</v>
      </c>
      <c r="J4309">
        <f t="shared" si="404"/>
        <v>-2.7050000000000001</v>
      </c>
      <c r="K4309">
        <f t="shared" si="405"/>
        <v>4.2426406871194462E-3</v>
      </c>
      <c r="L4309">
        <f t="shared" si="406"/>
        <v>-9.724499999999999</v>
      </c>
      <c r="M4309">
        <f t="shared" si="407"/>
        <v>7.5660425586961358E-2</v>
      </c>
    </row>
    <row r="4310" spans="1:13" x14ac:dyDescent="0.3">
      <c r="A4310">
        <v>40.333333333333329</v>
      </c>
      <c r="B4310">
        <v>-2.0099999999999998</v>
      </c>
      <c r="C4310">
        <v>-1.57</v>
      </c>
      <c r="D4310">
        <v>-2.7109999999999999</v>
      </c>
      <c r="E4310">
        <v>-2.6909999999999998</v>
      </c>
      <c r="F4310">
        <v>-9.76</v>
      </c>
      <c r="G4310">
        <v>-9.8919999999999995</v>
      </c>
      <c r="H4310">
        <f t="shared" si="402"/>
        <v>-1.79</v>
      </c>
      <c r="I4310">
        <f t="shared" si="403"/>
        <v>0.31112698372207948</v>
      </c>
      <c r="J4310">
        <f t="shared" si="404"/>
        <v>-2.7009999999999996</v>
      </c>
      <c r="K4310">
        <f t="shared" si="405"/>
        <v>1.4142135623730963E-2</v>
      </c>
      <c r="L4310">
        <f t="shared" si="406"/>
        <v>-9.8260000000000005</v>
      </c>
      <c r="M4310">
        <f t="shared" si="407"/>
        <v>9.333809511662404E-2</v>
      </c>
    </row>
    <row r="4311" spans="1:13" x14ac:dyDescent="0.3">
      <c r="A4311">
        <v>40.34375</v>
      </c>
      <c r="B4311">
        <v>-1.9910000000000001</v>
      </c>
      <c r="C4311">
        <v>-1.5609999999999999</v>
      </c>
      <c r="D4311">
        <v>-2.6970000000000001</v>
      </c>
      <c r="E4311">
        <v>-2.702</v>
      </c>
      <c r="F4311">
        <v>-9.7739999999999991</v>
      </c>
      <c r="G4311">
        <v>-9.9779999999999998</v>
      </c>
      <c r="H4311">
        <f t="shared" si="402"/>
        <v>-1.776</v>
      </c>
      <c r="I4311">
        <f t="shared" si="403"/>
        <v>0.30405591591021602</v>
      </c>
      <c r="J4311">
        <f t="shared" si="404"/>
        <v>-2.6995</v>
      </c>
      <c r="K4311">
        <f t="shared" si="405"/>
        <v>3.5355339059326622E-3</v>
      </c>
      <c r="L4311">
        <f t="shared" si="406"/>
        <v>-9.8759999999999994</v>
      </c>
      <c r="M4311">
        <f t="shared" si="407"/>
        <v>0.14424978336205613</v>
      </c>
    </row>
    <row r="4312" spans="1:13" x14ac:dyDescent="0.3">
      <c r="A4312">
        <v>40.354166666666671</v>
      </c>
      <c r="B4312">
        <v>-1.9930000000000001</v>
      </c>
      <c r="C4312">
        <v>-1.556</v>
      </c>
      <c r="D4312">
        <v>-2.7130000000000001</v>
      </c>
      <c r="E4312">
        <v>-2.6920000000000002</v>
      </c>
      <c r="F4312">
        <v>-9.609</v>
      </c>
      <c r="G4312">
        <v>-9.8539999999999992</v>
      </c>
      <c r="H4312">
        <f t="shared" si="402"/>
        <v>-1.7745000000000002</v>
      </c>
      <c r="I4312">
        <f t="shared" si="403"/>
        <v>0.30900566337852048</v>
      </c>
      <c r="J4312">
        <f t="shared" si="404"/>
        <v>-2.7025000000000001</v>
      </c>
      <c r="K4312">
        <f t="shared" si="405"/>
        <v>1.4849242404917433E-2</v>
      </c>
      <c r="L4312">
        <f t="shared" si="406"/>
        <v>-9.7315000000000005</v>
      </c>
      <c r="M4312">
        <f t="shared" si="407"/>
        <v>0.17324116139070359</v>
      </c>
    </row>
    <row r="4313" spans="1:13" x14ac:dyDescent="0.3">
      <c r="A4313">
        <v>40.364583333333329</v>
      </c>
      <c r="B4313">
        <v>-1.984</v>
      </c>
      <c r="C4313">
        <v>-1.5409999999999999</v>
      </c>
      <c r="D4313">
        <v>-2.68</v>
      </c>
      <c r="E4313">
        <v>-2.6920000000000002</v>
      </c>
      <c r="F4313">
        <v>-9.5879999999999992</v>
      </c>
      <c r="G4313">
        <v>-9.5120000000000005</v>
      </c>
      <c r="H4313">
        <f t="shared" si="402"/>
        <v>-1.7625</v>
      </c>
      <c r="I4313">
        <f t="shared" si="403"/>
        <v>0.31324830406563903</v>
      </c>
      <c r="J4313">
        <f t="shared" si="404"/>
        <v>-2.6859999999999999</v>
      </c>
      <c r="K4313">
        <f t="shared" si="405"/>
        <v>8.4852813742385784E-3</v>
      </c>
      <c r="L4313">
        <f t="shared" si="406"/>
        <v>-9.5500000000000007</v>
      </c>
      <c r="M4313">
        <f t="shared" si="407"/>
        <v>5.3740115370176714E-2</v>
      </c>
    </row>
    <row r="4314" spans="1:13" x14ac:dyDescent="0.3">
      <c r="A4314">
        <v>40.375</v>
      </c>
      <c r="B4314">
        <v>-1.9810000000000001</v>
      </c>
      <c r="C4314">
        <v>-1.546</v>
      </c>
      <c r="D4314">
        <v>-2.7</v>
      </c>
      <c r="E4314">
        <v>-2.6859999999999999</v>
      </c>
      <c r="F4314">
        <v>-9.5909999999999993</v>
      </c>
      <c r="G4314">
        <v>-9.7249999999999996</v>
      </c>
      <c r="H4314">
        <f t="shared" si="402"/>
        <v>-1.7635000000000001</v>
      </c>
      <c r="I4314">
        <f t="shared" si="403"/>
        <v>0.30759144981614706</v>
      </c>
      <c r="J4314">
        <f t="shared" si="404"/>
        <v>-2.6930000000000001</v>
      </c>
      <c r="K4314">
        <f t="shared" si="405"/>
        <v>9.8994949366118315E-3</v>
      </c>
      <c r="L4314">
        <f t="shared" si="406"/>
        <v>-9.6579999999999995</v>
      </c>
      <c r="M4314">
        <f t="shared" si="407"/>
        <v>9.4752308678997602E-2</v>
      </c>
    </row>
    <row r="4315" spans="1:13" x14ac:dyDescent="0.3">
      <c r="A4315">
        <v>40.385416666666671</v>
      </c>
      <c r="B4315">
        <v>-1.9930000000000001</v>
      </c>
      <c r="C4315">
        <v>-1.5589999999999999</v>
      </c>
      <c r="D4315">
        <v>-2.6930000000000001</v>
      </c>
      <c r="E4315">
        <v>-2.6789999999999998</v>
      </c>
      <c r="F4315">
        <v>-9.6080000000000005</v>
      </c>
      <c r="G4315">
        <v>-9.5510000000000002</v>
      </c>
      <c r="H4315">
        <f t="shared" si="402"/>
        <v>-1.776</v>
      </c>
      <c r="I4315">
        <f t="shared" si="403"/>
        <v>0.30688434303496215</v>
      </c>
      <c r="J4315">
        <f t="shared" si="404"/>
        <v>-2.6859999999999999</v>
      </c>
      <c r="K4315">
        <f t="shared" si="405"/>
        <v>9.8994949366118315E-3</v>
      </c>
      <c r="L4315">
        <f t="shared" si="406"/>
        <v>-9.5794999999999995</v>
      </c>
      <c r="M4315">
        <f t="shared" si="407"/>
        <v>4.0305086527633475E-2</v>
      </c>
    </row>
    <row r="4316" spans="1:13" x14ac:dyDescent="0.3">
      <c r="A4316">
        <v>40.395833333333329</v>
      </c>
      <c r="B4316">
        <v>-1.9790000000000001</v>
      </c>
      <c r="C4316">
        <v>-1.5349999999999999</v>
      </c>
      <c r="D4316">
        <v>-2.7069999999999999</v>
      </c>
      <c r="E4316">
        <v>-2.677</v>
      </c>
      <c r="F4316">
        <v>-9.5719999999999992</v>
      </c>
      <c r="G4316">
        <v>-9.4190000000000005</v>
      </c>
      <c r="H4316">
        <f t="shared" si="402"/>
        <v>-1.7570000000000001</v>
      </c>
      <c r="I4316">
        <f t="shared" si="403"/>
        <v>0.31395541084682604</v>
      </c>
      <c r="J4316">
        <f t="shared" si="404"/>
        <v>-2.6920000000000002</v>
      </c>
      <c r="K4316">
        <f t="shared" si="405"/>
        <v>2.1213203435596288E-2</v>
      </c>
      <c r="L4316">
        <f t="shared" si="406"/>
        <v>-9.4954999999999998</v>
      </c>
      <c r="M4316">
        <f t="shared" si="407"/>
        <v>0.10818733752154085</v>
      </c>
    </row>
    <row r="4317" spans="1:13" x14ac:dyDescent="0.3">
      <c r="A4317">
        <v>40.40625</v>
      </c>
      <c r="B4317">
        <v>-1.982</v>
      </c>
      <c r="C4317">
        <v>-1.546</v>
      </c>
      <c r="D4317">
        <v>-2.6680000000000001</v>
      </c>
      <c r="E4317">
        <v>-2.6739999999999999</v>
      </c>
      <c r="F4317">
        <v>-9.5890000000000004</v>
      </c>
      <c r="G4317">
        <v>-9.4269999999999996</v>
      </c>
      <c r="H4317">
        <f t="shared" si="402"/>
        <v>-1.764</v>
      </c>
      <c r="I4317">
        <f t="shared" si="403"/>
        <v>0.30829855659733368</v>
      </c>
      <c r="J4317">
        <f t="shared" si="404"/>
        <v>-2.6710000000000003</v>
      </c>
      <c r="K4317">
        <f t="shared" si="405"/>
        <v>4.2426406871191322E-3</v>
      </c>
      <c r="L4317">
        <f t="shared" si="406"/>
        <v>-9.5079999999999991</v>
      </c>
      <c r="M4317">
        <f t="shared" si="407"/>
        <v>0.11455129855222128</v>
      </c>
    </row>
    <row r="4318" spans="1:13" x14ac:dyDescent="0.3">
      <c r="A4318">
        <v>40.416666666666671</v>
      </c>
      <c r="B4318">
        <v>-1.962</v>
      </c>
      <c r="C4318">
        <v>-1.5229999999999999</v>
      </c>
      <c r="D4318">
        <v>-2.6760000000000002</v>
      </c>
      <c r="E4318">
        <v>-2.7280000000000002</v>
      </c>
      <c r="F4318">
        <v>-9.5489999999999995</v>
      </c>
      <c r="G4318">
        <v>-9.65</v>
      </c>
      <c r="H4318">
        <f t="shared" si="402"/>
        <v>-1.7424999999999999</v>
      </c>
      <c r="I4318">
        <f t="shared" si="403"/>
        <v>0.3104198769408934</v>
      </c>
      <c r="J4318">
        <f t="shared" si="404"/>
        <v>-2.702</v>
      </c>
      <c r="K4318">
        <f t="shared" si="405"/>
        <v>3.6769552621700508E-2</v>
      </c>
      <c r="L4318">
        <f t="shared" si="406"/>
        <v>-9.599499999999999</v>
      </c>
      <c r="M4318">
        <f t="shared" si="407"/>
        <v>7.1417784899841907E-2</v>
      </c>
    </row>
    <row r="4319" spans="1:13" x14ac:dyDescent="0.3">
      <c r="A4319">
        <v>40.427083333333329</v>
      </c>
      <c r="B4319">
        <v>-1.988</v>
      </c>
      <c r="C4319">
        <v>-1.5229999999999999</v>
      </c>
      <c r="D4319">
        <v>-2.6869999999999998</v>
      </c>
      <c r="E4319">
        <v>-2.7250000000000001</v>
      </c>
      <c r="F4319">
        <v>-9.5410000000000004</v>
      </c>
      <c r="G4319">
        <v>-9.5129999999999999</v>
      </c>
      <c r="H4319">
        <f t="shared" si="402"/>
        <v>-1.7555000000000001</v>
      </c>
      <c r="I4319">
        <f t="shared" si="403"/>
        <v>0.32880465325174435</v>
      </c>
      <c r="J4319">
        <f t="shared" si="404"/>
        <v>-2.706</v>
      </c>
      <c r="K4319">
        <f t="shared" si="405"/>
        <v>2.6870057685088988E-2</v>
      </c>
      <c r="L4319">
        <f t="shared" si="406"/>
        <v>-9.527000000000001</v>
      </c>
      <c r="M4319">
        <f t="shared" si="407"/>
        <v>1.9798989873223663E-2</v>
      </c>
    </row>
    <row r="4320" spans="1:13" x14ac:dyDescent="0.3">
      <c r="A4320">
        <v>40.4375</v>
      </c>
      <c r="B4320">
        <v>-1.984</v>
      </c>
      <c r="C4320">
        <v>-1.518</v>
      </c>
      <c r="D4320">
        <v>-2.6930000000000001</v>
      </c>
      <c r="E4320">
        <v>-2.7610000000000001</v>
      </c>
      <c r="F4320">
        <v>-9.5060000000000002</v>
      </c>
      <c r="G4320">
        <v>-9.4979999999999993</v>
      </c>
      <c r="H4320">
        <f t="shared" si="402"/>
        <v>-1.7509999999999999</v>
      </c>
      <c r="I4320">
        <f t="shared" si="403"/>
        <v>0.32951176003293192</v>
      </c>
      <c r="J4320">
        <f t="shared" si="404"/>
        <v>-2.7270000000000003</v>
      </c>
      <c r="K4320">
        <f t="shared" si="405"/>
        <v>4.8083261120685276E-2</v>
      </c>
      <c r="L4320">
        <f t="shared" si="406"/>
        <v>-9.5019999999999989</v>
      </c>
      <c r="M4320">
        <f t="shared" si="407"/>
        <v>5.6568542494930133E-3</v>
      </c>
    </row>
    <row r="4321" spans="1:13" x14ac:dyDescent="0.3">
      <c r="A4321">
        <v>40.447916666666671</v>
      </c>
      <c r="B4321">
        <v>-1.974</v>
      </c>
      <c r="C4321">
        <v>-1.518</v>
      </c>
      <c r="D4321">
        <v>-2.7130000000000001</v>
      </c>
      <c r="E4321">
        <v>-2.7490000000000001</v>
      </c>
      <c r="F4321">
        <v>-9.4459999999999997</v>
      </c>
      <c r="G4321">
        <v>-9.5350000000000001</v>
      </c>
      <c r="H4321">
        <f t="shared" si="402"/>
        <v>-1.746</v>
      </c>
      <c r="I4321">
        <f t="shared" si="403"/>
        <v>0.32244069222106714</v>
      </c>
      <c r="J4321">
        <f t="shared" si="404"/>
        <v>-2.7309999999999999</v>
      </c>
      <c r="K4321">
        <f t="shared" si="405"/>
        <v>2.5455844122715735E-2</v>
      </c>
      <c r="L4321">
        <f t="shared" si="406"/>
        <v>-9.4905000000000008</v>
      </c>
      <c r="M4321">
        <f t="shared" si="407"/>
        <v>6.293250352560302E-2</v>
      </c>
    </row>
    <row r="4322" spans="1:13" x14ac:dyDescent="0.3">
      <c r="A4322">
        <v>40.458333333333329</v>
      </c>
      <c r="B4322">
        <v>-1.974</v>
      </c>
      <c r="C4322">
        <v>-1.5229999999999999</v>
      </c>
      <c r="D4322">
        <v>-2.665</v>
      </c>
      <c r="E4322">
        <v>-2.6949999999999998</v>
      </c>
      <c r="F4322">
        <v>-9.5139999999999993</v>
      </c>
      <c r="G4322">
        <v>-9.3290000000000006</v>
      </c>
      <c r="H4322">
        <f t="shared" si="402"/>
        <v>-1.7484999999999999</v>
      </c>
      <c r="I4322">
        <f t="shared" si="403"/>
        <v>0.31890515831513255</v>
      </c>
      <c r="J4322">
        <f t="shared" si="404"/>
        <v>-2.6799999999999997</v>
      </c>
      <c r="K4322">
        <f t="shared" si="405"/>
        <v>2.1213203435596288E-2</v>
      </c>
      <c r="L4322">
        <f t="shared" si="406"/>
        <v>-9.4215</v>
      </c>
      <c r="M4322">
        <f t="shared" si="407"/>
        <v>0.13081475451951038</v>
      </c>
    </row>
    <row r="4323" spans="1:13" x14ac:dyDescent="0.3">
      <c r="A4323">
        <v>40.46875</v>
      </c>
      <c r="B4323">
        <v>-1.9530000000000001</v>
      </c>
      <c r="C4323">
        <v>-1.5029999999999999</v>
      </c>
      <c r="D4323">
        <v>-2.6739999999999999</v>
      </c>
      <c r="E4323">
        <v>-2.7370000000000001</v>
      </c>
      <c r="F4323">
        <v>-9.4580000000000002</v>
      </c>
      <c r="G4323">
        <v>-9.5039999999999996</v>
      </c>
      <c r="H4323">
        <f t="shared" si="402"/>
        <v>-1.728</v>
      </c>
      <c r="I4323">
        <f t="shared" si="403"/>
        <v>0.3181980515339482</v>
      </c>
      <c r="J4323">
        <f t="shared" si="404"/>
        <v>-2.7054999999999998</v>
      </c>
      <c r="K4323">
        <f t="shared" si="405"/>
        <v>4.4547727214752614E-2</v>
      </c>
      <c r="L4323">
        <f t="shared" si="406"/>
        <v>-9.4809999999999999</v>
      </c>
      <c r="M4323">
        <f t="shared" si="407"/>
        <v>3.2526911934580745E-2</v>
      </c>
    </row>
    <row r="4324" spans="1:13" x14ac:dyDescent="0.3">
      <c r="A4324">
        <v>40.479166666666671</v>
      </c>
      <c r="B4324">
        <v>-1.9650000000000001</v>
      </c>
      <c r="C4324">
        <v>-1.5209999999999999</v>
      </c>
      <c r="D4324">
        <v>-2.6619999999999999</v>
      </c>
      <c r="E4324">
        <v>-2.6909999999999998</v>
      </c>
      <c r="F4324">
        <v>-9.4969999999999999</v>
      </c>
      <c r="G4324">
        <v>-9.4760000000000009</v>
      </c>
      <c r="H4324">
        <f t="shared" si="402"/>
        <v>-1.7429999999999999</v>
      </c>
      <c r="I4324">
        <f t="shared" si="403"/>
        <v>0.31395541084682888</v>
      </c>
      <c r="J4324">
        <f t="shared" si="404"/>
        <v>-2.6764999999999999</v>
      </c>
      <c r="K4324">
        <f t="shared" si="405"/>
        <v>2.0506096654409819E-2</v>
      </c>
      <c r="L4324">
        <f t="shared" si="406"/>
        <v>-9.4864999999999995</v>
      </c>
      <c r="M4324">
        <f t="shared" si="407"/>
        <v>1.4849242404916804E-2</v>
      </c>
    </row>
    <row r="4325" spans="1:13" x14ac:dyDescent="0.3">
      <c r="A4325">
        <v>40.489583333333329</v>
      </c>
      <c r="B4325">
        <v>-1.958</v>
      </c>
      <c r="C4325">
        <v>-1.5129999999999999</v>
      </c>
      <c r="D4325">
        <v>-2.6669999999999998</v>
      </c>
      <c r="E4325">
        <v>-2.6739999999999999</v>
      </c>
      <c r="F4325">
        <v>-9.5139999999999993</v>
      </c>
      <c r="G4325">
        <v>-9.2140000000000004</v>
      </c>
      <c r="H4325">
        <f t="shared" si="402"/>
        <v>-1.7355</v>
      </c>
      <c r="I4325">
        <f t="shared" si="403"/>
        <v>0.31466251762801323</v>
      </c>
      <c r="J4325">
        <f t="shared" si="404"/>
        <v>-2.6704999999999997</v>
      </c>
      <c r="K4325">
        <f t="shared" si="405"/>
        <v>4.9497474683059157E-3</v>
      </c>
      <c r="L4325">
        <f t="shared" si="406"/>
        <v>-9.3640000000000008</v>
      </c>
      <c r="M4325">
        <f t="shared" si="407"/>
        <v>0.21213203435596351</v>
      </c>
    </row>
    <row r="4326" spans="1:13" x14ac:dyDescent="0.3">
      <c r="A4326">
        <v>40.5</v>
      </c>
      <c r="B4326">
        <v>-1.964</v>
      </c>
      <c r="C4326">
        <v>-1.516</v>
      </c>
      <c r="D4326">
        <v>-2.6389999999999998</v>
      </c>
      <c r="E4326">
        <v>-2.6720000000000002</v>
      </c>
      <c r="F4326">
        <v>-9.5340000000000007</v>
      </c>
      <c r="G4326">
        <v>-9.6509999999999998</v>
      </c>
      <c r="H4326">
        <f t="shared" si="402"/>
        <v>-1.74</v>
      </c>
      <c r="I4326">
        <f t="shared" si="403"/>
        <v>0.31678383797157328</v>
      </c>
      <c r="J4326">
        <f t="shared" si="404"/>
        <v>-2.6555</v>
      </c>
      <c r="K4326">
        <f t="shared" si="405"/>
        <v>2.3334523779156326E-2</v>
      </c>
      <c r="L4326">
        <f t="shared" si="406"/>
        <v>-9.5925000000000011</v>
      </c>
      <c r="M4326">
        <f t="shared" si="407"/>
        <v>8.2731493398825434E-2</v>
      </c>
    </row>
    <row r="4327" spans="1:13" x14ac:dyDescent="0.3">
      <c r="A4327">
        <v>40.510416666666671</v>
      </c>
      <c r="B4327">
        <v>-1.962</v>
      </c>
      <c r="C4327">
        <v>-1.5129999999999999</v>
      </c>
      <c r="D4327">
        <v>-2.66</v>
      </c>
      <c r="E4327">
        <v>-2.649</v>
      </c>
      <c r="F4327">
        <v>-9.6080000000000005</v>
      </c>
      <c r="G4327">
        <v>-9.2829999999999995</v>
      </c>
      <c r="H4327">
        <f t="shared" si="402"/>
        <v>-1.7374999999999998</v>
      </c>
      <c r="I4327">
        <f t="shared" si="403"/>
        <v>0.31749094475276135</v>
      </c>
      <c r="J4327">
        <f t="shared" si="404"/>
        <v>-2.6545000000000001</v>
      </c>
      <c r="K4327">
        <f t="shared" si="405"/>
        <v>7.778174593052108E-3</v>
      </c>
      <c r="L4327">
        <f t="shared" si="406"/>
        <v>-9.4454999999999991</v>
      </c>
      <c r="M4327">
        <f t="shared" si="407"/>
        <v>0.22980970388562869</v>
      </c>
    </row>
    <row r="4328" spans="1:13" x14ac:dyDescent="0.3">
      <c r="A4328">
        <v>40.520833333333329</v>
      </c>
      <c r="B4328">
        <v>-1.9450000000000001</v>
      </c>
      <c r="C4328">
        <v>-1.5069999999999999</v>
      </c>
      <c r="D4328">
        <v>-2.6360000000000001</v>
      </c>
      <c r="E4328">
        <v>-2.669</v>
      </c>
      <c r="F4328">
        <v>-9.5250000000000004</v>
      </c>
      <c r="G4328">
        <v>-9.4890000000000008</v>
      </c>
      <c r="H4328">
        <f t="shared" si="402"/>
        <v>-1.726</v>
      </c>
      <c r="I4328">
        <f t="shared" si="403"/>
        <v>0.30971277015970755</v>
      </c>
      <c r="J4328">
        <f t="shared" si="404"/>
        <v>-2.6524999999999999</v>
      </c>
      <c r="K4328">
        <f t="shared" si="405"/>
        <v>2.333452377915601E-2</v>
      </c>
      <c r="L4328">
        <f t="shared" si="406"/>
        <v>-9.5070000000000014</v>
      </c>
      <c r="M4328">
        <f t="shared" si="407"/>
        <v>2.5455844122715419E-2</v>
      </c>
    </row>
    <row r="4329" spans="1:13" x14ac:dyDescent="0.3">
      <c r="A4329">
        <v>40.53125</v>
      </c>
      <c r="B4329">
        <v>-1.9550000000000001</v>
      </c>
      <c r="C4329">
        <v>-1.5129999999999999</v>
      </c>
      <c r="D4329">
        <v>-2.6419999999999999</v>
      </c>
      <c r="E4329">
        <v>-2.6459999999999999</v>
      </c>
      <c r="F4329">
        <v>-9.5690000000000008</v>
      </c>
      <c r="G4329">
        <v>-9.7680000000000007</v>
      </c>
      <c r="H4329">
        <f t="shared" si="402"/>
        <v>-1.734</v>
      </c>
      <c r="I4329">
        <f t="shared" si="403"/>
        <v>0.31254119728445512</v>
      </c>
      <c r="J4329">
        <f t="shared" si="404"/>
        <v>-2.6440000000000001</v>
      </c>
      <c r="K4329">
        <f t="shared" si="405"/>
        <v>2.8284271247461927E-3</v>
      </c>
      <c r="L4329">
        <f t="shared" si="406"/>
        <v>-9.6685000000000016</v>
      </c>
      <c r="M4329">
        <f t="shared" si="407"/>
        <v>0.14071424945612285</v>
      </c>
    </row>
    <row r="4330" spans="1:13" x14ac:dyDescent="0.3">
      <c r="A4330">
        <v>40.541666666666671</v>
      </c>
      <c r="B4330">
        <v>-1.95</v>
      </c>
      <c r="C4330">
        <v>-1.51</v>
      </c>
      <c r="D4330">
        <v>-2.6389999999999998</v>
      </c>
      <c r="E4330">
        <v>-2.6360000000000001</v>
      </c>
      <c r="F4330">
        <v>-9.5860000000000003</v>
      </c>
      <c r="G4330">
        <v>-9.34</v>
      </c>
      <c r="H4330">
        <f t="shared" si="402"/>
        <v>-1.73</v>
      </c>
      <c r="I4330">
        <f t="shared" si="403"/>
        <v>0.31112698372207948</v>
      </c>
      <c r="J4330">
        <f t="shared" si="404"/>
        <v>-2.6375000000000002</v>
      </c>
      <c r="K4330">
        <f t="shared" si="405"/>
        <v>2.1213203435594091E-3</v>
      </c>
      <c r="L4330">
        <f t="shared" si="406"/>
        <v>-9.463000000000001</v>
      </c>
      <c r="M4330">
        <f t="shared" si="407"/>
        <v>0.17394826817189099</v>
      </c>
    </row>
    <row r="4331" spans="1:13" x14ac:dyDescent="0.3">
      <c r="A4331">
        <v>40.552083333333329</v>
      </c>
      <c r="B4331">
        <v>-1.964</v>
      </c>
      <c r="C4331">
        <v>-1.5029999999999999</v>
      </c>
      <c r="D4331">
        <v>-2.6389999999999998</v>
      </c>
      <c r="E4331">
        <v>-2.6419999999999999</v>
      </c>
      <c r="F4331">
        <v>-9.5540000000000003</v>
      </c>
      <c r="G4331">
        <v>-9.7720000000000002</v>
      </c>
      <c r="H4331">
        <f t="shared" si="402"/>
        <v>-1.7334999999999998</v>
      </c>
      <c r="I4331">
        <f t="shared" si="403"/>
        <v>0.32597622612700022</v>
      </c>
      <c r="J4331">
        <f t="shared" si="404"/>
        <v>-2.6404999999999998</v>
      </c>
      <c r="K4331">
        <f t="shared" si="405"/>
        <v>2.1213203435597231E-3</v>
      </c>
      <c r="L4331">
        <f t="shared" si="406"/>
        <v>-9.6630000000000003</v>
      </c>
      <c r="M4331">
        <f t="shared" si="407"/>
        <v>0.15414927829866734</v>
      </c>
    </row>
    <row r="4332" spans="1:13" x14ac:dyDescent="0.3">
      <c r="A4332">
        <v>40.5625</v>
      </c>
      <c r="B4332">
        <v>-1.956</v>
      </c>
      <c r="C4332">
        <v>-1.516</v>
      </c>
      <c r="D4332">
        <v>-2.617</v>
      </c>
      <c r="E4332">
        <v>-2.6360000000000001</v>
      </c>
      <c r="F4332">
        <v>-9.5879999999999992</v>
      </c>
      <c r="G4332">
        <v>-9.8740000000000006</v>
      </c>
      <c r="H4332">
        <f t="shared" si="402"/>
        <v>-1.736</v>
      </c>
      <c r="I4332">
        <f t="shared" si="403"/>
        <v>0.31112698372208092</v>
      </c>
      <c r="J4332">
        <f t="shared" si="404"/>
        <v>-2.6265000000000001</v>
      </c>
      <c r="K4332">
        <f t="shared" si="405"/>
        <v>1.3435028842544494E-2</v>
      </c>
      <c r="L4332">
        <f t="shared" si="406"/>
        <v>-9.7309999999999999</v>
      </c>
      <c r="M4332">
        <f t="shared" si="407"/>
        <v>0.20223253941935357</v>
      </c>
    </row>
    <row r="4333" spans="1:13" x14ac:dyDescent="0.3">
      <c r="A4333">
        <v>40.572916666666671</v>
      </c>
      <c r="B4333">
        <v>-1.9330000000000001</v>
      </c>
      <c r="C4333">
        <v>-1.5</v>
      </c>
      <c r="D4333">
        <v>-2.621</v>
      </c>
      <c r="E4333">
        <v>-2.6360000000000001</v>
      </c>
      <c r="F4333">
        <v>-9.5079999999999991</v>
      </c>
      <c r="G4333">
        <v>-9.5449999999999999</v>
      </c>
      <c r="H4333">
        <f t="shared" si="402"/>
        <v>-1.7164999999999999</v>
      </c>
      <c r="I4333">
        <f t="shared" si="403"/>
        <v>0.30617723625377746</v>
      </c>
      <c r="J4333">
        <f t="shared" si="404"/>
        <v>-2.6284999999999998</v>
      </c>
      <c r="K4333">
        <f t="shared" si="405"/>
        <v>1.06066017177983E-2</v>
      </c>
      <c r="L4333">
        <f t="shared" si="406"/>
        <v>-9.5264999999999986</v>
      </c>
      <c r="M4333">
        <f t="shared" si="407"/>
        <v>2.6162950903902832E-2</v>
      </c>
    </row>
    <row r="4334" spans="1:13" x14ac:dyDescent="0.3">
      <c r="A4334">
        <v>40.583333333333329</v>
      </c>
      <c r="B4334">
        <v>-1.9390000000000001</v>
      </c>
      <c r="C4334">
        <v>-1.5209999999999999</v>
      </c>
      <c r="D4334">
        <v>-2.6070000000000002</v>
      </c>
      <c r="E4334">
        <v>-2.64</v>
      </c>
      <c r="F4334">
        <v>-9.5749999999999993</v>
      </c>
      <c r="G4334">
        <v>-9.0429999999999993</v>
      </c>
      <c r="H4334">
        <f t="shared" si="402"/>
        <v>-1.73</v>
      </c>
      <c r="I4334">
        <f t="shared" si="403"/>
        <v>0.29557063453597637</v>
      </c>
      <c r="J4334">
        <f t="shared" si="404"/>
        <v>-2.6234999999999999</v>
      </c>
      <c r="K4334">
        <f t="shared" si="405"/>
        <v>2.333452377915601E-2</v>
      </c>
      <c r="L4334">
        <f t="shared" si="406"/>
        <v>-9.3089999999999993</v>
      </c>
      <c r="M4334">
        <f t="shared" si="407"/>
        <v>0.37618080759124334</v>
      </c>
    </row>
    <row r="4335" spans="1:13" x14ac:dyDescent="0.3">
      <c r="A4335">
        <v>40.59375</v>
      </c>
      <c r="B4335">
        <v>-1.9379999999999999</v>
      </c>
      <c r="C4335">
        <v>-1.516</v>
      </c>
      <c r="D4335">
        <v>-2.6280000000000001</v>
      </c>
      <c r="E4335">
        <v>-2.6339999999999999</v>
      </c>
      <c r="F4335">
        <v>-9.5850000000000009</v>
      </c>
      <c r="G4335">
        <v>-9.0969999999999995</v>
      </c>
      <c r="H4335">
        <f t="shared" si="402"/>
        <v>-1.7269999999999999</v>
      </c>
      <c r="I4335">
        <f t="shared" si="403"/>
        <v>0.29839906166072466</v>
      </c>
      <c r="J4335">
        <f t="shared" si="404"/>
        <v>-2.6310000000000002</v>
      </c>
      <c r="K4335">
        <f t="shared" si="405"/>
        <v>4.2426406871191322E-3</v>
      </c>
      <c r="L4335">
        <f t="shared" si="406"/>
        <v>-9.3410000000000011</v>
      </c>
      <c r="M4335">
        <f t="shared" si="407"/>
        <v>0.34506810921903613</v>
      </c>
    </row>
    <row r="4336" spans="1:13" x14ac:dyDescent="0.3">
      <c r="A4336">
        <v>40.604166666666671</v>
      </c>
      <c r="B4336">
        <v>-1.93</v>
      </c>
      <c r="C4336">
        <v>-1.5009999999999999</v>
      </c>
      <c r="D4336">
        <v>-2.6160000000000001</v>
      </c>
      <c r="E4336">
        <v>-2.6280000000000001</v>
      </c>
      <c r="F4336">
        <v>-9.5649999999999995</v>
      </c>
      <c r="G4336">
        <v>-8.8960000000000008</v>
      </c>
      <c r="H4336">
        <f t="shared" si="402"/>
        <v>-1.7155</v>
      </c>
      <c r="I4336">
        <f t="shared" si="403"/>
        <v>0.3033488091290279</v>
      </c>
      <c r="J4336">
        <f t="shared" si="404"/>
        <v>-2.6219999999999999</v>
      </c>
      <c r="K4336">
        <f t="shared" si="405"/>
        <v>8.4852813742385784E-3</v>
      </c>
      <c r="L4336">
        <f t="shared" si="406"/>
        <v>-9.2304999999999993</v>
      </c>
      <c r="M4336">
        <f t="shared" si="407"/>
        <v>0.47305443661379937</v>
      </c>
    </row>
    <row r="4337" spans="1:13" x14ac:dyDescent="0.3">
      <c r="A4337">
        <v>40.614583333333329</v>
      </c>
      <c r="B4337">
        <v>-1.9279999999999999</v>
      </c>
      <c r="C4337">
        <v>-1.5149999999999999</v>
      </c>
      <c r="D4337">
        <v>-2.601</v>
      </c>
      <c r="E4337">
        <v>-2.6230000000000002</v>
      </c>
      <c r="F4337">
        <v>-9.5779999999999994</v>
      </c>
      <c r="G4337">
        <v>-9.423</v>
      </c>
      <c r="H4337">
        <f t="shared" si="402"/>
        <v>-1.7214999999999998</v>
      </c>
      <c r="I4337">
        <f t="shared" si="403"/>
        <v>0.29203510063004601</v>
      </c>
      <c r="J4337">
        <f t="shared" si="404"/>
        <v>-2.6120000000000001</v>
      </c>
      <c r="K4337">
        <f t="shared" si="405"/>
        <v>1.5556349186104216E-2</v>
      </c>
      <c r="L4337">
        <f t="shared" si="406"/>
        <v>-9.5004999999999988</v>
      </c>
      <c r="M4337">
        <f t="shared" si="407"/>
        <v>0.10960155108391442</v>
      </c>
    </row>
    <row r="4338" spans="1:13" x14ac:dyDescent="0.3">
      <c r="A4338">
        <v>40.625</v>
      </c>
      <c r="B4338">
        <v>-1.9359999999999999</v>
      </c>
      <c r="C4338">
        <v>-1.518</v>
      </c>
      <c r="D4338">
        <v>-2.601</v>
      </c>
      <c r="E4338">
        <v>-2.6</v>
      </c>
      <c r="F4338">
        <v>-9.6319999999999997</v>
      </c>
      <c r="G4338">
        <v>-9.24</v>
      </c>
      <c r="H4338">
        <f t="shared" si="402"/>
        <v>-1.7269999999999999</v>
      </c>
      <c r="I4338">
        <f t="shared" si="403"/>
        <v>0.29557063453597787</v>
      </c>
      <c r="J4338">
        <f t="shared" si="404"/>
        <v>-2.6005000000000003</v>
      </c>
      <c r="K4338">
        <f t="shared" si="405"/>
        <v>7.0710678118646967E-4</v>
      </c>
      <c r="L4338">
        <f t="shared" si="406"/>
        <v>-9.4359999999999999</v>
      </c>
      <c r="M4338">
        <f t="shared" si="407"/>
        <v>0.27718585822512626</v>
      </c>
    </row>
    <row r="4339" spans="1:13" x14ac:dyDescent="0.3">
      <c r="A4339">
        <v>40.635416666666671</v>
      </c>
      <c r="B4339">
        <v>-1.915</v>
      </c>
      <c r="C4339">
        <v>-1.4930000000000001</v>
      </c>
      <c r="D4339">
        <v>-2.59</v>
      </c>
      <c r="E4339">
        <v>-2.62</v>
      </c>
      <c r="F4339">
        <v>-9.4920000000000009</v>
      </c>
      <c r="G4339">
        <v>-9.4529999999999994</v>
      </c>
      <c r="H4339">
        <f t="shared" si="402"/>
        <v>-1.7040000000000002</v>
      </c>
      <c r="I4339">
        <f t="shared" si="403"/>
        <v>0.29839906166072167</v>
      </c>
      <c r="J4339">
        <f t="shared" si="404"/>
        <v>-2.605</v>
      </c>
      <c r="K4339">
        <f t="shared" si="405"/>
        <v>2.12132034355966E-2</v>
      </c>
      <c r="L4339">
        <f t="shared" si="406"/>
        <v>-9.4725000000000001</v>
      </c>
      <c r="M4339">
        <f t="shared" si="407"/>
        <v>2.7577164466276401E-2</v>
      </c>
    </row>
    <row r="4340" spans="1:13" x14ac:dyDescent="0.3">
      <c r="A4340">
        <v>40.645833333333329</v>
      </c>
      <c r="B4340">
        <v>-1.9279999999999999</v>
      </c>
      <c r="C4340">
        <v>-1.5189999999999999</v>
      </c>
      <c r="D4340">
        <v>-2.5939999999999999</v>
      </c>
      <c r="E4340">
        <v>-2.6030000000000002</v>
      </c>
      <c r="F4340">
        <v>-9.5570000000000004</v>
      </c>
      <c r="G4340">
        <v>-9.8290000000000006</v>
      </c>
      <c r="H4340">
        <f t="shared" si="402"/>
        <v>-1.7235</v>
      </c>
      <c r="I4340">
        <f t="shared" si="403"/>
        <v>0.28920667350529716</v>
      </c>
      <c r="J4340">
        <f t="shared" si="404"/>
        <v>-2.5985</v>
      </c>
      <c r="K4340">
        <f t="shared" si="405"/>
        <v>6.3639610306791689E-3</v>
      </c>
      <c r="L4340">
        <f t="shared" si="406"/>
        <v>-9.6930000000000014</v>
      </c>
      <c r="M4340">
        <f t="shared" si="407"/>
        <v>0.19233304448274111</v>
      </c>
    </row>
    <row r="4341" spans="1:13" x14ac:dyDescent="0.3">
      <c r="A4341">
        <v>40.65625</v>
      </c>
      <c r="B4341">
        <v>-1.9079999999999999</v>
      </c>
      <c r="C4341">
        <v>-1.4930000000000001</v>
      </c>
      <c r="D4341">
        <v>-2.593</v>
      </c>
      <c r="E4341">
        <v>-2.629</v>
      </c>
      <c r="F4341">
        <v>-9.4600000000000009</v>
      </c>
      <c r="G4341">
        <v>-9.452</v>
      </c>
      <c r="H4341">
        <f t="shared" si="402"/>
        <v>-1.7004999999999999</v>
      </c>
      <c r="I4341">
        <f t="shared" si="403"/>
        <v>0.29344931419241804</v>
      </c>
      <c r="J4341">
        <f t="shared" si="404"/>
        <v>-2.6109999999999998</v>
      </c>
      <c r="K4341">
        <f t="shared" si="405"/>
        <v>2.5455844122715735E-2</v>
      </c>
      <c r="L4341">
        <f t="shared" si="406"/>
        <v>-9.4559999999999995</v>
      </c>
      <c r="M4341">
        <f t="shared" si="407"/>
        <v>5.6568542494930133E-3</v>
      </c>
    </row>
    <row r="4342" spans="1:13" x14ac:dyDescent="0.3">
      <c r="A4342">
        <v>40.666666666666671</v>
      </c>
      <c r="B4342">
        <v>-1.919</v>
      </c>
      <c r="C4342">
        <v>-1.5149999999999999</v>
      </c>
      <c r="D4342">
        <v>-2.5870000000000002</v>
      </c>
      <c r="E4342">
        <v>-2.6320000000000001</v>
      </c>
      <c r="F4342">
        <v>-9.5540000000000003</v>
      </c>
      <c r="G4342">
        <v>-9.2690000000000001</v>
      </c>
      <c r="H4342">
        <f t="shared" si="402"/>
        <v>-1.7170000000000001</v>
      </c>
      <c r="I4342">
        <f t="shared" si="403"/>
        <v>0.28567113959936385</v>
      </c>
      <c r="J4342">
        <f t="shared" si="404"/>
        <v>-2.6095000000000002</v>
      </c>
      <c r="K4342">
        <f t="shared" si="405"/>
        <v>3.1819805153394588E-2</v>
      </c>
      <c r="L4342">
        <f t="shared" si="406"/>
        <v>-9.4115000000000002</v>
      </c>
      <c r="M4342">
        <f t="shared" si="407"/>
        <v>0.20152543263816614</v>
      </c>
    </row>
    <row r="4343" spans="1:13" x14ac:dyDescent="0.3">
      <c r="A4343">
        <v>40.677083333333329</v>
      </c>
      <c r="B4343">
        <v>-1.9159999999999999</v>
      </c>
      <c r="C4343">
        <v>-1.5009999999999999</v>
      </c>
      <c r="D4343">
        <v>-2.5870000000000002</v>
      </c>
      <c r="E4343">
        <v>-2.6259999999999999</v>
      </c>
      <c r="F4343">
        <v>-9.5609999999999999</v>
      </c>
      <c r="G4343">
        <v>-9.4160000000000004</v>
      </c>
      <c r="H4343">
        <f t="shared" si="402"/>
        <v>-1.7084999999999999</v>
      </c>
      <c r="I4343">
        <f t="shared" si="403"/>
        <v>0.29344931419241804</v>
      </c>
      <c r="J4343">
        <f t="shared" si="404"/>
        <v>-2.6065</v>
      </c>
      <c r="K4343">
        <f t="shared" si="405"/>
        <v>2.7577164466275145E-2</v>
      </c>
      <c r="L4343">
        <f t="shared" si="406"/>
        <v>-9.4885000000000002</v>
      </c>
      <c r="M4343">
        <f t="shared" si="407"/>
        <v>0.1025304832720491</v>
      </c>
    </row>
    <row r="4344" spans="1:13" x14ac:dyDescent="0.3">
      <c r="A4344">
        <v>40.6875</v>
      </c>
      <c r="B4344">
        <v>-1.9419999999999999</v>
      </c>
      <c r="C4344">
        <v>-1.5009999999999999</v>
      </c>
      <c r="D4344">
        <v>-2.5649999999999999</v>
      </c>
      <c r="E4344">
        <v>-2.6339999999999999</v>
      </c>
      <c r="F4344">
        <v>-9.532</v>
      </c>
      <c r="G4344">
        <v>-9.327</v>
      </c>
      <c r="H4344">
        <f t="shared" si="402"/>
        <v>-1.7214999999999998</v>
      </c>
      <c r="I4344">
        <f t="shared" si="403"/>
        <v>0.3118340905032686</v>
      </c>
      <c r="J4344">
        <f t="shared" si="404"/>
        <v>-2.5994999999999999</v>
      </c>
      <c r="K4344">
        <f t="shared" si="405"/>
        <v>4.8790367901871745E-2</v>
      </c>
      <c r="L4344">
        <f t="shared" si="406"/>
        <v>-9.4295000000000009</v>
      </c>
      <c r="M4344">
        <f t="shared" si="407"/>
        <v>0.14495689014324228</v>
      </c>
    </row>
    <row r="4345" spans="1:13" x14ac:dyDescent="0.3">
      <c r="A4345">
        <v>40.697916666666671</v>
      </c>
      <c r="B4345">
        <v>-1.9390000000000001</v>
      </c>
      <c r="C4345">
        <v>-1.496</v>
      </c>
      <c r="D4345">
        <v>-2.601</v>
      </c>
      <c r="E4345">
        <v>-2.6080000000000001</v>
      </c>
      <c r="F4345">
        <v>-9.5850000000000009</v>
      </c>
      <c r="G4345">
        <v>-9.6509999999999998</v>
      </c>
      <c r="H4345">
        <f t="shared" si="402"/>
        <v>-1.7175</v>
      </c>
      <c r="I4345">
        <f t="shared" si="403"/>
        <v>0.31324830406564191</v>
      </c>
      <c r="J4345">
        <f t="shared" si="404"/>
        <v>-2.6044999999999998</v>
      </c>
      <c r="K4345">
        <f t="shared" si="405"/>
        <v>4.9497474683059157E-3</v>
      </c>
      <c r="L4345">
        <f t="shared" si="406"/>
        <v>-9.6180000000000003</v>
      </c>
      <c r="M4345">
        <f t="shared" si="407"/>
        <v>4.6669047558311388E-2</v>
      </c>
    </row>
    <row r="4346" spans="1:13" x14ac:dyDescent="0.3">
      <c r="A4346">
        <v>40.708333333333329</v>
      </c>
      <c r="B4346">
        <v>-1.9159999999999999</v>
      </c>
      <c r="C4346">
        <v>-1.492</v>
      </c>
      <c r="D4346">
        <v>-2.5819999999999999</v>
      </c>
      <c r="E4346">
        <v>-2.625</v>
      </c>
      <c r="F4346">
        <v>-9.5120000000000005</v>
      </c>
      <c r="G4346">
        <v>-10.193</v>
      </c>
      <c r="H4346">
        <f t="shared" si="402"/>
        <v>-1.704</v>
      </c>
      <c r="I4346">
        <f t="shared" si="403"/>
        <v>0.29981327522309498</v>
      </c>
      <c r="J4346">
        <f t="shared" si="404"/>
        <v>-2.6034999999999999</v>
      </c>
      <c r="K4346">
        <f t="shared" si="405"/>
        <v>3.0405591591021647E-2</v>
      </c>
      <c r="L4346">
        <f t="shared" si="406"/>
        <v>-9.8524999999999991</v>
      </c>
      <c r="M4346">
        <f t="shared" si="407"/>
        <v>0.4815397179880383</v>
      </c>
    </row>
    <row r="4347" spans="1:13" x14ac:dyDescent="0.3">
      <c r="A4347">
        <v>40.71875</v>
      </c>
      <c r="B4347">
        <v>-1.921</v>
      </c>
      <c r="C4347">
        <v>-1.5</v>
      </c>
      <c r="D4347">
        <v>-2.5670000000000002</v>
      </c>
      <c r="E4347">
        <v>-2.617</v>
      </c>
      <c r="F4347">
        <v>-9.5719999999999992</v>
      </c>
      <c r="G4347">
        <v>-10.199</v>
      </c>
      <c r="H4347">
        <f t="shared" si="402"/>
        <v>-1.7105000000000001</v>
      </c>
      <c r="I4347">
        <f t="shared" si="403"/>
        <v>0.29769195487953537</v>
      </c>
      <c r="J4347">
        <f t="shared" si="404"/>
        <v>-2.5920000000000001</v>
      </c>
      <c r="K4347">
        <f t="shared" si="405"/>
        <v>3.5355339059327251E-2</v>
      </c>
      <c r="L4347">
        <f t="shared" si="406"/>
        <v>-9.8855000000000004</v>
      </c>
      <c r="M4347">
        <f t="shared" si="407"/>
        <v>0.44335595180396575</v>
      </c>
    </row>
    <row r="4348" spans="1:13" x14ac:dyDescent="0.3">
      <c r="A4348">
        <v>40.729166666666671</v>
      </c>
      <c r="B4348">
        <v>-1.91</v>
      </c>
      <c r="C4348">
        <v>-1.492</v>
      </c>
      <c r="D4348">
        <v>-2.556</v>
      </c>
      <c r="E4348">
        <v>-2.62</v>
      </c>
      <c r="F4348">
        <v>-9.5340000000000007</v>
      </c>
      <c r="G4348">
        <v>-9.7509999999999994</v>
      </c>
      <c r="H4348">
        <f t="shared" si="402"/>
        <v>-1.7010000000000001</v>
      </c>
      <c r="I4348">
        <f t="shared" si="403"/>
        <v>0.29557063453597637</v>
      </c>
      <c r="J4348">
        <f t="shared" si="404"/>
        <v>-2.5880000000000001</v>
      </c>
      <c r="K4348">
        <f t="shared" si="405"/>
        <v>4.5254833995939082E-2</v>
      </c>
      <c r="L4348">
        <f t="shared" si="406"/>
        <v>-9.6425000000000001</v>
      </c>
      <c r="M4348">
        <f t="shared" si="407"/>
        <v>0.15344217151747994</v>
      </c>
    </row>
    <row r="4349" spans="1:13" x14ac:dyDescent="0.3">
      <c r="A4349">
        <v>40.739583333333329</v>
      </c>
      <c r="B4349">
        <v>-1.9159999999999999</v>
      </c>
      <c r="C4349">
        <v>-1.49</v>
      </c>
      <c r="D4349">
        <v>-2.581</v>
      </c>
      <c r="E4349">
        <v>-2.6030000000000002</v>
      </c>
      <c r="F4349">
        <v>-9.5660000000000007</v>
      </c>
      <c r="G4349">
        <v>-10.727</v>
      </c>
      <c r="H4349">
        <f t="shared" si="402"/>
        <v>-1.7029999999999998</v>
      </c>
      <c r="I4349">
        <f t="shared" si="403"/>
        <v>0.30122748878547068</v>
      </c>
      <c r="J4349">
        <f t="shared" si="404"/>
        <v>-2.5920000000000001</v>
      </c>
      <c r="K4349">
        <f t="shared" si="405"/>
        <v>1.5556349186104216E-2</v>
      </c>
      <c r="L4349">
        <f t="shared" si="406"/>
        <v>-10.1465</v>
      </c>
      <c r="M4349">
        <f t="shared" si="407"/>
        <v>0.82095097295758135</v>
      </c>
    </row>
    <row r="4350" spans="1:13" x14ac:dyDescent="0.3">
      <c r="A4350">
        <v>40.75</v>
      </c>
      <c r="B4350">
        <v>-1.8979999999999999</v>
      </c>
      <c r="C4350">
        <v>-1.492</v>
      </c>
      <c r="D4350">
        <v>-2.5590000000000002</v>
      </c>
      <c r="E4350">
        <v>-2.6219999999999999</v>
      </c>
      <c r="F4350">
        <v>-9.5109999999999992</v>
      </c>
      <c r="G4350">
        <v>-10.614000000000001</v>
      </c>
      <c r="H4350">
        <f t="shared" si="402"/>
        <v>-1.6949999999999998</v>
      </c>
      <c r="I4350">
        <f t="shared" si="403"/>
        <v>0.28708535316173922</v>
      </c>
      <c r="J4350">
        <f t="shared" si="404"/>
        <v>-2.5905</v>
      </c>
      <c r="K4350">
        <f t="shared" si="405"/>
        <v>4.4547727214752295E-2</v>
      </c>
      <c r="L4350">
        <f t="shared" si="406"/>
        <v>-10.0625</v>
      </c>
      <c r="M4350">
        <f t="shared" si="407"/>
        <v>0.77993877964876301</v>
      </c>
    </row>
    <row r="4351" spans="1:13" x14ac:dyDescent="0.3">
      <c r="A4351">
        <v>40.760416666666671</v>
      </c>
      <c r="B4351">
        <v>-1.9079999999999999</v>
      </c>
      <c r="C4351">
        <v>-1.4890000000000001</v>
      </c>
      <c r="D4351">
        <v>-2.5590000000000002</v>
      </c>
      <c r="E4351">
        <v>-2.6030000000000002</v>
      </c>
      <c r="F4351">
        <v>-9.5310000000000006</v>
      </c>
      <c r="G4351">
        <v>-10.266999999999999</v>
      </c>
      <c r="H4351">
        <f t="shared" si="402"/>
        <v>-1.6985000000000001</v>
      </c>
      <c r="I4351">
        <f t="shared" si="403"/>
        <v>0.296277741317162</v>
      </c>
      <c r="J4351">
        <f t="shared" si="404"/>
        <v>-2.5810000000000004</v>
      </c>
      <c r="K4351">
        <f t="shared" si="405"/>
        <v>3.111269837220812E-2</v>
      </c>
      <c r="L4351">
        <f t="shared" si="406"/>
        <v>-9.8990000000000009</v>
      </c>
      <c r="M4351">
        <f t="shared" si="407"/>
        <v>0.52043059095329824</v>
      </c>
    </row>
    <row r="4352" spans="1:13" x14ac:dyDescent="0.3">
      <c r="A4352">
        <v>40.770833333333329</v>
      </c>
      <c r="B4352">
        <v>-1.8919999999999999</v>
      </c>
      <c r="C4352">
        <v>-1.484</v>
      </c>
      <c r="D4352">
        <v>-2.556</v>
      </c>
      <c r="E4352">
        <v>-2.6219999999999999</v>
      </c>
      <c r="F4352">
        <v>-9.5030000000000001</v>
      </c>
      <c r="G4352">
        <v>-10.388</v>
      </c>
      <c r="H4352">
        <f t="shared" si="402"/>
        <v>-1.6879999999999999</v>
      </c>
      <c r="I4352">
        <f t="shared" si="403"/>
        <v>0.28849956672411098</v>
      </c>
      <c r="J4352">
        <f t="shared" si="404"/>
        <v>-2.589</v>
      </c>
      <c r="K4352">
        <f t="shared" si="405"/>
        <v>4.666904755831202E-2</v>
      </c>
      <c r="L4352">
        <f t="shared" si="406"/>
        <v>-9.9454999999999991</v>
      </c>
      <c r="M4352">
        <f t="shared" si="407"/>
        <v>0.62578950135009437</v>
      </c>
    </row>
    <row r="4353" spans="1:13" x14ac:dyDescent="0.3">
      <c r="A4353">
        <v>40.78125</v>
      </c>
      <c r="B4353">
        <v>-1.9019999999999999</v>
      </c>
      <c r="C4353">
        <v>-1.484</v>
      </c>
      <c r="D4353">
        <v>-2.5609999999999999</v>
      </c>
      <c r="E4353">
        <v>-2.6080000000000001</v>
      </c>
      <c r="F4353">
        <v>-9.5139999999999993</v>
      </c>
      <c r="G4353">
        <v>-9.4689999999999994</v>
      </c>
      <c r="H4353">
        <f t="shared" si="402"/>
        <v>-1.6930000000000001</v>
      </c>
      <c r="I4353">
        <f t="shared" si="403"/>
        <v>0.29557063453597487</v>
      </c>
      <c r="J4353">
        <f t="shared" si="404"/>
        <v>-2.5845000000000002</v>
      </c>
      <c r="K4353">
        <f t="shared" si="405"/>
        <v>3.3234018715767845E-2</v>
      </c>
      <c r="L4353">
        <f t="shared" si="406"/>
        <v>-9.4914999999999985</v>
      </c>
      <c r="M4353">
        <f t="shared" si="407"/>
        <v>3.1819805153394588E-2</v>
      </c>
    </row>
    <row r="4354" spans="1:13" x14ac:dyDescent="0.3">
      <c r="A4354">
        <v>40.791666666666671</v>
      </c>
      <c r="B4354">
        <v>-1.9039999999999999</v>
      </c>
      <c r="C4354">
        <v>-1.4810000000000001</v>
      </c>
      <c r="D4354">
        <v>-2.5680000000000001</v>
      </c>
      <c r="E4354">
        <v>-2.6030000000000002</v>
      </c>
      <c r="F4354">
        <v>-9.5210000000000008</v>
      </c>
      <c r="G4354">
        <v>-9.234</v>
      </c>
      <c r="H4354">
        <f t="shared" si="402"/>
        <v>-1.6924999999999999</v>
      </c>
      <c r="I4354">
        <f t="shared" si="403"/>
        <v>0.29910616844190968</v>
      </c>
      <c r="J4354">
        <f t="shared" si="404"/>
        <v>-2.5855000000000001</v>
      </c>
      <c r="K4354">
        <f t="shared" si="405"/>
        <v>2.4748737341529263E-2</v>
      </c>
      <c r="L4354">
        <f t="shared" si="406"/>
        <v>-9.3775000000000013</v>
      </c>
      <c r="M4354">
        <f t="shared" si="407"/>
        <v>0.20293964620053973</v>
      </c>
    </row>
    <row r="4355" spans="1:13" x14ac:dyDescent="0.3">
      <c r="A4355">
        <v>40.802083333333329</v>
      </c>
      <c r="B4355">
        <v>-1.8959999999999999</v>
      </c>
      <c r="C4355">
        <v>-1.4810000000000001</v>
      </c>
      <c r="D4355">
        <v>-2.5569999999999999</v>
      </c>
      <c r="E4355">
        <v>-2.609</v>
      </c>
      <c r="F4355">
        <v>-9.5060000000000002</v>
      </c>
      <c r="G4355">
        <v>-8.9770000000000003</v>
      </c>
      <c r="H4355">
        <f t="shared" si="402"/>
        <v>-1.6884999999999999</v>
      </c>
      <c r="I4355">
        <f t="shared" si="403"/>
        <v>0.29344931419241804</v>
      </c>
      <c r="J4355">
        <f t="shared" si="404"/>
        <v>-2.5830000000000002</v>
      </c>
      <c r="K4355">
        <f t="shared" si="405"/>
        <v>3.6769552621700508E-2</v>
      </c>
      <c r="L4355">
        <f t="shared" si="406"/>
        <v>-9.2415000000000003</v>
      </c>
      <c r="M4355">
        <f t="shared" si="407"/>
        <v>0.37405948724768356</v>
      </c>
    </row>
    <row r="4356" spans="1:13" x14ac:dyDescent="0.3">
      <c r="A4356">
        <v>40.8125</v>
      </c>
      <c r="B4356">
        <v>-1.901</v>
      </c>
      <c r="C4356">
        <v>-1.4830000000000001</v>
      </c>
      <c r="D4356">
        <v>-2.548</v>
      </c>
      <c r="E4356">
        <v>-2.5960000000000001</v>
      </c>
      <c r="F4356">
        <v>-9.5109999999999992</v>
      </c>
      <c r="G4356">
        <v>-8.9730000000000008</v>
      </c>
      <c r="H4356">
        <f t="shared" ref="H4356:H4419" si="408">AVERAGE(B4356:C4356)</f>
        <v>-1.6920000000000002</v>
      </c>
      <c r="I4356">
        <f t="shared" ref="I4356:I4419" si="409">STDEV(B4356:C4356)</f>
        <v>0.29557063453597637</v>
      </c>
      <c r="J4356">
        <f t="shared" ref="J4356:J4419" si="410">AVERAGE(D4356:E4356)</f>
        <v>-2.5720000000000001</v>
      </c>
      <c r="K4356">
        <f t="shared" ref="K4356:K4419" si="411">STDEV(D4356:E4356)</f>
        <v>3.3941125496954314E-2</v>
      </c>
      <c r="L4356">
        <f t="shared" ref="L4356:L4419" si="412">AVERAGE(F4356:G4356)</f>
        <v>-9.2420000000000009</v>
      </c>
      <c r="M4356">
        <f t="shared" ref="M4356:M4419" si="413">STDEV(F4356:G4356)</f>
        <v>0.3804234482783615</v>
      </c>
    </row>
    <row r="4357" spans="1:13" x14ac:dyDescent="0.3">
      <c r="A4357">
        <v>40.822916666666671</v>
      </c>
      <c r="B4357">
        <v>-1.893</v>
      </c>
      <c r="C4357">
        <v>-1.4810000000000001</v>
      </c>
      <c r="D4357">
        <v>-2.544</v>
      </c>
      <c r="E4357">
        <v>-2.597</v>
      </c>
      <c r="F4357">
        <v>-9.5150000000000006</v>
      </c>
      <c r="G4357">
        <v>-9.484</v>
      </c>
      <c r="H4357">
        <f t="shared" si="408"/>
        <v>-1.6870000000000001</v>
      </c>
      <c r="I4357">
        <f t="shared" si="409"/>
        <v>0.29132799384885733</v>
      </c>
      <c r="J4357">
        <f t="shared" si="410"/>
        <v>-2.5705</v>
      </c>
      <c r="K4357">
        <f t="shared" si="411"/>
        <v>3.7476659402886976E-2</v>
      </c>
      <c r="L4357">
        <f t="shared" si="412"/>
        <v>-9.4995000000000012</v>
      </c>
      <c r="M4357">
        <f t="shared" si="413"/>
        <v>2.1920310216783385E-2</v>
      </c>
    </row>
    <row r="4358" spans="1:13" x14ac:dyDescent="0.3">
      <c r="A4358">
        <v>40.833333333333329</v>
      </c>
      <c r="B4358">
        <v>-1.899</v>
      </c>
      <c r="C4358">
        <v>-1.486</v>
      </c>
      <c r="D4358">
        <v>-2.5270000000000001</v>
      </c>
      <c r="E4358">
        <v>-2.5960000000000001</v>
      </c>
      <c r="F4358">
        <v>-9.5210000000000008</v>
      </c>
      <c r="G4358">
        <v>-9.4260000000000002</v>
      </c>
      <c r="H4358">
        <f t="shared" si="408"/>
        <v>-1.6924999999999999</v>
      </c>
      <c r="I4358">
        <f t="shared" si="409"/>
        <v>0.29203510063004451</v>
      </c>
      <c r="J4358">
        <f t="shared" si="410"/>
        <v>-2.5615000000000001</v>
      </c>
      <c r="K4358">
        <f t="shared" si="411"/>
        <v>4.8790367901871745E-2</v>
      </c>
      <c r="L4358">
        <f t="shared" si="412"/>
        <v>-9.4735000000000014</v>
      </c>
      <c r="M4358">
        <f t="shared" si="413"/>
        <v>6.7175144212722471E-2</v>
      </c>
    </row>
    <row r="4359" spans="1:13" x14ac:dyDescent="0.3">
      <c r="A4359">
        <v>40.84375</v>
      </c>
      <c r="B4359">
        <v>-1.8919999999999999</v>
      </c>
      <c r="C4359">
        <v>-1.4690000000000001</v>
      </c>
      <c r="D4359">
        <v>-2.556</v>
      </c>
      <c r="E4359">
        <v>-2.6030000000000002</v>
      </c>
      <c r="F4359">
        <v>-9.4309999999999992</v>
      </c>
      <c r="G4359">
        <v>-9.407</v>
      </c>
      <c r="H4359">
        <f t="shared" si="408"/>
        <v>-1.6804999999999999</v>
      </c>
      <c r="I4359">
        <f t="shared" si="409"/>
        <v>0.29910616844190968</v>
      </c>
      <c r="J4359">
        <f t="shared" si="410"/>
        <v>-2.5795000000000003</v>
      </c>
      <c r="K4359">
        <f t="shared" si="411"/>
        <v>3.3234018715767845E-2</v>
      </c>
      <c r="L4359">
        <f t="shared" si="412"/>
        <v>-9.4190000000000005</v>
      </c>
      <c r="M4359">
        <f t="shared" si="413"/>
        <v>1.6970562748476529E-2</v>
      </c>
    </row>
    <row r="4360" spans="1:13" x14ac:dyDescent="0.3">
      <c r="A4360">
        <v>40.854166666666671</v>
      </c>
      <c r="B4360">
        <v>-1.893</v>
      </c>
      <c r="C4360">
        <v>-1.478</v>
      </c>
      <c r="D4360">
        <v>-2.5529999999999999</v>
      </c>
      <c r="E4360">
        <v>-2.5990000000000002</v>
      </c>
      <c r="F4360">
        <v>-9.4429999999999996</v>
      </c>
      <c r="G4360">
        <v>-9.327</v>
      </c>
      <c r="H4360">
        <f t="shared" si="408"/>
        <v>-1.6855</v>
      </c>
      <c r="I4360">
        <f t="shared" si="409"/>
        <v>0.29344931419241654</v>
      </c>
      <c r="J4360">
        <f t="shared" si="410"/>
        <v>-2.5760000000000001</v>
      </c>
      <c r="K4360">
        <f t="shared" si="411"/>
        <v>3.2526911934581369E-2</v>
      </c>
      <c r="L4360">
        <f t="shared" si="412"/>
        <v>-9.3849999999999998</v>
      </c>
      <c r="M4360">
        <f t="shared" si="413"/>
        <v>8.2024386617639278E-2</v>
      </c>
    </row>
    <row r="4361" spans="1:13" x14ac:dyDescent="0.3">
      <c r="A4361">
        <v>40.864583333333329</v>
      </c>
      <c r="B4361">
        <v>-1.89</v>
      </c>
      <c r="C4361">
        <v>-1.466</v>
      </c>
      <c r="D4361">
        <v>-2.5339999999999998</v>
      </c>
      <c r="E4361">
        <v>-2.593</v>
      </c>
      <c r="F4361">
        <v>-9.4610000000000003</v>
      </c>
      <c r="G4361">
        <v>-9.3059999999999992</v>
      </c>
      <c r="H4361">
        <f t="shared" si="408"/>
        <v>-1.6779999999999999</v>
      </c>
      <c r="I4361">
        <f t="shared" si="409"/>
        <v>0.29981327522309797</v>
      </c>
      <c r="J4361">
        <f t="shared" si="410"/>
        <v>-2.5634999999999999</v>
      </c>
      <c r="K4361">
        <f t="shared" si="411"/>
        <v>4.171930009000642E-2</v>
      </c>
      <c r="L4361">
        <f t="shared" si="412"/>
        <v>-9.3834999999999997</v>
      </c>
      <c r="M4361">
        <f t="shared" si="413"/>
        <v>0.10960155108391567</v>
      </c>
    </row>
    <row r="4362" spans="1:13" x14ac:dyDescent="0.3">
      <c r="A4362">
        <v>40.875</v>
      </c>
      <c r="B4362">
        <v>-1.879</v>
      </c>
      <c r="C4362">
        <v>-1.47</v>
      </c>
      <c r="D4362">
        <v>-2.516</v>
      </c>
      <c r="E4362">
        <v>-2.5859999999999999</v>
      </c>
      <c r="F4362">
        <v>-9.4600000000000009</v>
      </c>
      <c r="G4362">
        <v>-9.5820000000000007</v>
      </c>
      <c r="H4362">
        <f t="shared" si="408"/>
        <v>-1.6745000000000001</v>
      </c>
      <c r="I4362">
        <f t="shared" si="409"/>
        <v>0.28920667350529716</v>
      </c>
      <c r="J4362">
        <f t="shared" si="410"/>
        <v>-2.5510000000000002</v>
      </c>
      <c r="K4362">
        <f t="shared" si="411"/>
        <v>4.9497474683058214E-2</v>
      </c>
      <c r="L4362">
        <f t="shared" si="412"/>
        <v>-9.5210000000000008</v>
      </c>
      <c r="M4362">
        <f t="shared" si="413"/>
        <v>8.6267027304758714E-2</v>
      </c>
    </row>
    <row r="4363" spans="1:13" x14ac:dyDescent="0.3">
      <c r="A4363">
        <v>40.885416666666671</v>
      </c>
      <c r="B4363">
        <v>-1.9930000000000001</v>
      </c>
      <c r="C4363">
        <v>-1.484</v>
      </c>
      <c r="D4363">
        <v>-2.5139999999999998</v>
      </c>
      <c r="E4363">
        <v>-2.5859999999999999</v>
      </c>
      <c r="F4363">
        <v>-9.4369999999999994</v>
      </c>
      <c r="G4363">
        <v>-9.1489999999999991</v>
      </c>
      <c r="H4363">
        <f t="shared" si="408"/>
        <v>-1.7385000000000002</v>
      </c>
      <c r="I4363">
        <f t="shared" si="409"/>
        <v>0.35991735162395155</v>
      </c>
      <c r="J4363">
        <f t="shared" si="410"/>
        <v>-2.5499999999999998</v>
      </c>
      <c r="K4363">
        <f t="shared" si="411"/>
        <v>5.0911688245431463E-2</v>
      </c>
      <c r="L4363">
        <f t="shared" si="412"/>
        <v>-9.2929999999999993</v>
      </c>
      <c r="M4363">
        <f t="shared" si="413"/>
        <v>0.20364675298172585</v>
      </c>
    </row>
    <row r="4364" spans="1:13" x14ac:dyDescent="0.3">
      <c r="A4364">
        <v>40.895833333333329</v>
      </c>
      <c r="B4364">
        <v>-1.948</v>
      </c>
      <c r="C4364">
        <v>-1.4750000000000001</v>
      </c>
      <c r="D4364">
        <v>-2.516</v>
      </c>
      <c r="E4364">
        <v>-2.58</v>
      </c>
      <c r="F4364">
        <v>-9.423</v>
      </c>
      <c r="G4364">
        <v>-9.125</v>
      </c>
      <c r="H4364">
        <f t="shared" si="408"/>
        <v>-1.7115</v>
      </c>
      <c r="I4364">
        <f t="shared" si="409"/>
        <v>0.33446150750123604</v>
      </c>
      <c r="J4364">
        <f t="shared" si="410"/>
        <v>-2.548</v>
      </c>
      <c r="K4364">
        <f t="shared" si="411"/>
        <v>4.5254833995939082E-2</v>
      </c>
      <c r="L4364">
        <f t="shared" si="412"/>
        <v>-9.2740000000000009</v>
      </c>
      <c r="M4364">
        <f t="shared" si="413"/>
        <v>0.21071782079359119</v>
      </c>
    </row>
    <row r="4365" spans="1:13" x14ac:dyDescent="0.3">
      <c r="A4365">
        <v>40.90625</v>
      </c>
      <c r="B4365">
        <v>-1.921</v>
      </c>
      <c r="C4365">
        <v>-1.4770000000000001</v>
      </c>
      <c r="D4365">
        <v>-2.5009999999999999</v>
      </c>
      <c r="E4365">
        <v>-2.593</v>
      </c>
      <c r="F4365">
        <v>-9.4169999999999998</v>
      </c>
      <c r="G4365">
        <v>-11.473000000000001</v>
      </c>
      <c r="H4365">
        <f t="shared" si="408"/>
        <v>-1.6990000000000001</v>
      </c>
      <c r="I4365">
        <f t="shared" si="409"/>
        <v>0.31395541084682743</v>
      </c>
      <c r="J4365">
        <f t="shared" si="410"/>
        <v>-2.5469999999999997</v>
      </c>
      <c r="K4365">
        <f t="shared" si="411"/>
        <v>6.5053823869162433E-2</v>
      </c>
      <c r="L4365">
        <f t="shared" si="412"/>
        <v>-10.445</v>
      </c>
      <c r="M4365">
        <f t="shared" si="413"/>
        <v>1.4538115421195423</v>
      </c>
    </row>
    <row r="4366" spans="1:13" x14ac:dyDescent="0.3">
      <c r="A4366">
        <v>40.916666666666671</v>
      </c>
      <c r="B4366">
        <v>-1.913</v>
      </c>
      <c r="C4366">
        <v>-1.4670000000000001</v>
      </c>
      <c r="D4366">
        <v>-2.5209999999999999</v>
      </c>
      <c r="E4366">
        <v>-2.5910000000000002</v>
      </c>
      <c r="F4366">
        <v>-9.4039999999999999</v>
      </c>
      <c r="G4366">
        <v>-9.6039999999999992</v>
      </c>
      <c r="H4366">
        <f t="shared" si="408"/>
        <v>-1.69</v>
      </c>
      <c r="I4366">
        <f t="shared" si="409"/>
        <v>0.31536962440920202</v>
      </c>
      <c r="J4366">
        <f t="shared" si="410"/>
        <v>-2.556</v>
      </c>
      <c r="K4366">
        <f t="shared" si="411"/>
        <v>4.9497474683058526E-2</v>
      </c>
      <c r="L4366">
        <f t="shared" si="412"/>
        <v>-9.5039999999999996</v>
      </c>
      <c r="M4366">
        <f t="shared" si="413"/>
        <v>0.141421356237309</v>
      </c>
    </row>
    <row r="4367" spans="1:13" x14ac:dyDescent="0.3">
      <c r="A4367">
        <v>40.927083333333329</v>
      </c>
      <c r="B4367">
        <v>-1.899</v>
      </c>
      <c r="C4367">
        <v>-1.4670000000000001</v>
      </c>
      <c r="D4367">
        <v>-2.5110000000000001</v>
      </c>
      <c r="E4367">
        <v>-2.6019999999999999</v>
      </c>
      <c r="F4367">
        <v>-9.4339999999999993</v>
      </c>
      <c r="G4367">
        <v>-10.471</v>
      </c>
      <c r="H4367">
        <f t="shared" si="408"/>
        <v>-1.6830000000000001</v>
      </c>
      <c r="I4367">
        <f t="shared" si="409"/>
        <v>0.30547012947258861</v>
      </c>
      <c r="J4367">
        <f t="shared" si="410"/>
        <v>-2.5564999999999998</v>
      </c>
      <c r="K4367">
        <f t="shared" si="411"/>
        <v>6.4346717087975652E-2</v>
      </c>
      <c r="L4367">
        <f t="shared" si="412"/>
        <v>-9.9525000000000006</v>
      </c>
      <c r="M4367">
        <f t="shared" si="413"/>
        <v>0.73326973209045032</v>
      </c>
    </row>
    <row r="4368" spans="1:13" x14ac:dyDescent="0.3">
      <c r="A4368">
        <v>40.9375</v>
      </c>
      <c r="B4368">
        <v>-1.8919999999999999</v>
      </c>
      <c r="C4368">
        <v>-1.472</v>
      </c>
      <c r="D4368">
        <v>-2.536</v>
      </c>
      <c r="E4368">
        <v>-2.6080000000000001</v>
      </c>
      <c r="F4368">
        <v>-9.4489999999999998</v>
      </c>
      <c r="G4368">
        <v>-10.073</v>
      </c>
      <c r="H4368">
        <f t="shared" si="408"/>
        <v>-1.6819999999999999</v>
      </c>
      <c r="I4368">
        <f t="shared" si="409"/>
        <v>0.2969848480983493</v>
      </c>
      <c r="J4368">
        <f t="shared" si="410"/>
        <v>-2.5720000000000001</v>
      </c>
      <c r="K4368">
        <f t="shared" si="411"/>
        <v>5.0911688245431463E-2</v>
      </c>
      <c r="L4368">
        <f t="shared" si="412"/>
        <v>-9.7609999999999992</v>
      </c>
      <c r="M4368">
        <f t="shared" si="413"/>
        <v>0.44123463146040609</v>
      </c>
    </row>
    <row r="4369" spans="1:13" x14ac:dyDescent="0.3">
      <c r="A4369">
        <v>40.947916666666671</v>
      </c>
      <c r="B4369">
        <v>-1.91</v>
      </c>
      <c r="C4369">
        <v>-1.46</v>
      </c>
      <c r="D4369">
        <v>-2.5179999999999998</v>
      </c>
      <c r="E4369">
        <v>-2.5859999999999999</v>
      </c>
      <c r="F4369">
        <v>-9.452</v>
      </c>
      <c r="G4369">
        <v>-11.776</v>
      </c>
      <c r="H4369">
        <f t="shared" si="408"/>
        <v>-1.6850000000000001</v>
      </c>
      <c r="I4369">
        <f t="shared" si="409"/>
        <v>0.31819805153394543</v>
      </c>
      <c r="J4369">
        <f t="shared" si="410"/>
        <v>-2.5519999999999996</v>
      </c>
      <c r="K4369">
        <f t="shared" si="411"/>
        <v>4.8083261120685276E-2</v>
      </c>
      <c r="L4369">
        <f t="shared" si="412"/>
        <v>-10.614000000000001</v>
      </c>
      <c r="M4369">
        <f t="shared" si="413"/>
        <v>1.6433161594775214</v>
      </c>
    </row>
    <row r="4370" spans="1:13" x14ac:dyDescent="0.3">
      <c r="A4370">
        <v>40.958333333333329</v>
      </c>
      <c r="B4370">
        <v>-1.885</v>
      </c>
      <c r="C4370">
        <v>-1.452</v>
      </c>
      <c r="D4370">
        <v>-2.508</v>
      </c>
      <c r="E4370">
        <v>-2.609</v>
      </c>
      <c r="F4370">
        <v>-9.4480000000000004</v>
      </c>
      <c r="G4370">
        <v>-9.3659999999999997</v>
      </c>
      <c r="H4370">
        <f t="shared" si="408"/>
        <v>-1.6684999999999999</v>
      </c>
      <c r="I4370">
        <f t="shared" si="409"/>
        <v>0.30617723625377602</v>
      </c>
      <c r="J4370">
        <f t="shared" si="410"/>
        <v>-2.5585</v>
      </c>
      <c r="K4370">
        <f t="shared" si="411"/>
        <v>7.1417784899841283E-2</v>
      </c>
      <c r="L4370">
        <f t="shared" si="412"/>
        <v>-9.407</v>
      </c>
      <c r="M4370">
        <f t="shared" si="413"/>
        <v>5.798275605729742E-2</v>
      </c>
    </row>
    <row r="4371" spans="1:13" x14ac:dyDescent="0.3">
      <c r="A4371">
        <v>40.96875</v>
      </c>
      <c r="B4371">
        <v>-1.8979999999999999</v>
      </c>
      <c r="C4371">
        <v>-1.454</v>
      </c>
      <c r="D4371">
        <v>-2.508</v>
      </c>
      <c r="E4371">
        <v>-2.5910000000000002</v>
      </c>
      <c r="F4371">
        <v>-9.4480000000000004</v>
      </c>
      <c r="G4371">
        <v>-9.5410000000000004</v>
      </c>
      <c r="H4371">
        <f t="shared" si="408"/>
        <v>-1.6759999999999999</v>
      </c>
      <c r="I4371">
        <f t="shared" si="409"/>
        <v>0.31395541084682604</v>
      </c>
      <c r="J4371">
        <f t="shared" si="410"/>
        <v>-2.5495000000000001</v>
      </c>
      <c r="K4371">
        <f t="shared" si="411"/>
        <v>5.8689862838483577E-2</v>
      </c>
      <c r="L4371">
        <f t="shared" si="412"/>
        <v>-9.4945000000000004</v>
      </c>
      <c r="M4371">
        <f t="shared" si="413"/>
        <v>6.5760930650348895E-2</v>
      </c>
    </row>
    <row r="4372" spans="1:13" x14ac:dyDescent="0.3">
      <c r="A4372">
        <v>40.979166666666671</v>
      </c>
      <c r="B4372">
        <v>-1.8819999999999999</v>
      </c>
      <c r="C4372">
        <v>-1.446</v>
      </c>
      <c r="D4372">
        <v>-2.5049999999999999</v>
      </c>
      <c r="E4372">
        <v>-2.6019999999999999</v>
      </c>
      <c r="F4372">
        <v>-9.4510000000000005</v>
      </c>
      <c r="G4372">
        <v>-9.2170000000000005</v>
      </c>
      <c r="H4372">
        <f t="shared" si="408"/>
        <v>-1.6639999999999999</v>
      </c>
      <c r="I4372">
        <f t="shared" si="409"/>
        <v>0.30829855659733513</v>
      </c>
      <c r="J4372">
        <f t="shared" si="410"/>
        <v>-2.5534999999999997</v>
      </c>
      <c r="K4372">
        <f t="shared" si="411"/>
        <v>6.8589357775095089E-2</v>
      </c>
      <c r="L4372">
        <f t="shared" si="412"/>
        <v>-9.3339999999999996</v>
      </c>
      <c r="M4372">
        <f t="shared" si="413"/>
        <v>0.16546298679765212</v>
      </c>
    </row>
    <row r="4373" spans="1:13" x14ac:dyDescent="0.3">
      <c r="A4373">
        <v>40.989583333333329</v>
      </c>
      <c r="B4373">
        <v>-1.8839999999999999</v>
      </c>
      <c r="C4373">
        <v>-1.4470000000000001</v>
      </c>
      <c r="D4373">
        <v>-2.5129999999999999</v>
      </c>
      <c r="E4373">
        <v>-2.593</v>
      </c>
      <c r="F4373">
        <v>-9.4580000000000002</v>
      </c>
      <c r="G4373">
        <v>-8.99</v>
      </c>
      <c r="H4373">
        <f t="shared" si="408"/>
        <v>-1.6655</v>
      </c>
      <c r="I4373">
        <f t="shared" si="409"/>
        <v>0.30900566337852048</v>
      </c>
      <c r="J4373">
        <f t="shared" si="410"/>
        <v>-2.5529999999999999</v>
      </c>
      <c r="K4373">
        <f t="shared" si="411"/>
        <v>5.6568542494923851E-2</v>
      </c>
      <c r="L4373">
        <f t="shared" si="412"/>
        <v>-9.2240000000000002</v>
      </c>
      <c r="M4373">
        <f t="shared" si="413"/>
        <v>0.33092597359530423</v>
      </c>
    </row>
    <row r="4374" spans="1:13" x14ac:dyDescent="0.3">
      <c r="A4374">
        <v>41</v>
      </c>
      <c r="B4374">
        <v>-1.8759999999999999</v>
      </c>
      <c r="C4374">
        <v>-1.4430000000000001</v>
      </c>
      <c r="D4374">
        <v>-2.4980000000000002</v>
      </c>
      <c r="E4374">
        <v>-2.5859999999999999</v>
      </c>
      <c r="F4374">
        <v>-9.4480000000000004</v>
      </c>
      <c r="G4374">
        <v>-9.0359999999999996</v>
      </c>
      <c r="H4374">
        <f t="shared" si="408"/>
        <v>-1.6595</v>
      </c>
      <c r="I4374">
        <f t="shared" si="409"/>
        <v>0.30617723625377452</v>
      </c>
      <c r="J4374">
        <f t="shared" si="410"/>
        <v>-2.5419999999999998</v>
      </c>
      <c r="K4374">
        <f t="shared" si="411"/>
        <v>6.2225396744415927E-2</v>
      </c>
      <c r="L4374">
        <f t="shared" si="412"/>
        <v>-9.2420000000000009</v>
      </c>
      <c r="M4374">
        <f t="shared" si="413"/>
        <v>0.29132799384885816</v>
      </c>
    </row>
    <row r="4375" spans="1:13" x14ac:dyDescent="0.3">
      <c r="A4375">
        <v>41.010416666666671</v>
      </c>
      <c r="B4375">
        <v>-1.885</v>
      </c>
      <c r="C4375">
        <v>-1.4610000000000001</v>
      </c>
      <c r="D4375">
        <v>-2.4900000000000002</v>
      </c>
      <c r="E4375">
        <v>-2.5649999999999999</v>
      </c>
      <c r="F4375">
        <v>-9.4260000000000002</v>
      </c>
      <c r="G4375">
        <v>-10.183999999999999</v>
      </c>
      <c r="H4375">
        <f t="shared" si="408"/>
        <v>-1.673</v>
      </c>
      <c r="I4375">
        <f t="shared" si="409"/>
        <v>0.29981327522309648</v>
      </c>
      <c r="J4375">
        <f t="shared" si="410"/>
        <v>-2.5274999999999999</v>
      </c>
      <c r="K4375">
        <f t="shared" si="411"/>
        <v>5.3033008588990876E-2</v>
      </c>
      <c r="L4375">
        <f t="shared" si="412"/>
        <v>-9.8049999999999997</v>
      </c>
      <c r="M4375">
        <f t="shared" si="413"/>
        <v>0.5359869401394024</v>
      </c>
    </row>
    <row r="4376" spans="1:13" x14ac:dyDescent="0.3">
      <c r="A4376">
        <v>41.020833333333329</v>
      </c>
      <c r="B4376">
        <v>-1.869</v>
      </c>
      <c r="C4376">
        <v>-1.4410000000000001</v>
      </c>
      <c r="D4376">
        <v>-2.4900000000000002</v>
      </c>
      <c r="E4376">
        <v>-2.597</v>
      </c>
      <c r="F4376">
        <v>-9.4139999999999997</v>
      </c>
      <c r="G4376">
        <v>-10.862</v>
      </c>
      <c r="H4376">
        <f t="shared" si="408"/>
        <v>-1.655</v>
      </c>
      <c r="I4376">
        <f t="shared" si="409"/>
        <v>0.30264170234784143</v>
      </c>
      <c r="J4376">
        <f t="shared" si="410"/>
        <v>-2.5434999999999999</v>
      </c>
      <c r="K4376">
        <f t="shared" si="411"/>
        <v>7.5660425586960414E-2</v>
      </c>
      <c r="L4376">
        <f t="shared" si="412"/>
        <v>-10.138</v>
      </c>
      <c r="M4376">
        <f t="shared" si="413"/>
        <v>1.0238906191581212</v>
      </c>
    </row>
    <row r="4377" spans="1:13" x14ac:dyDescent="0.3">
      <c r="A4377">
        <v>41.03125</v>
      </c>
      <c r="B4377">
        <v>-1.8779999999999999</v>
      </c>
      <c r="C4377">
        <v>-1.4470000000000001</v>
      </c>
      <c r="D4377">
        <v>-2.5019999999999998</v>
      </c>
      <c r="E4377">
        <v>-2.5790000000000002</v>
      </c>
      <c r="F4377">
        <v>-9.4</v>
      </c>
      <c r="G4377">
        <v>-9.9440000000000008</v>
      </c>
      <c r="H4377">
        <f t="shared" si="408"/>
        <v>-1.6625000000000001</v>
      </c>
      <c r="I4377">
        <f t="shared" si="409"/>
        <v>0.30476302269140004</v>
      </c>
      <c r="J4377">
        <f t="shared" si="410"/>
        <v>-2.5404999999999998</v>
      </c>
      <c r="K4377">
        <f t="shared" si="411"/>
        <v>5.4447222151364445E-2</v>
      </c>
      <c r="L4377">
        <f t="shared" si="412"/>
        <v>-9.6720000000000006</v>
      </c>
      <c r="M4377">
        <f t="shared" si="413"/>
        <v>0.38466608896548221</v>
      </c>
    </row>
    <row r="4378" spans="1:13" x14ac:dyDescent="0.3">
      <c r="A4378">
        <v>41.041666666666671</v>
      </c>
      <c r="B4378">
        <v>-1.8560000000000001</v>
      </c>
      <c r="C4378">
        <v>-1.44</v>
      </c>
      <c r="D4378">
        <v>-2.4929999999999999</v>
      </c>
      <c r="E4378">
        <v>-2.617</v>
      </c>
      <c r="F4378">
        <v>-9.3710000000000004</v>
      </c>
      <c r="G4378">
        <v>-9.7590000000000003</v>
      </c>
      <c r="H4378">
        <f t="shared" si="408"/>
        <v>-1.6480000000000001</v>
      </c>
      <c r="I4378">
        <f t="shared" si="409"/>
        <v>0.2941564209736014</v>
      </c>
      <c r="J4378">
        <f t="shared" si="410"/>
        <v>-2.5549999999999997</v>
      </c>
      <c r="K4378">
        <f t="shared" si="411"/>
        <v>8.7681240867131971E-2</v>
      </c>
      <c r="L4378">
        <f t="shared" si="412"/>
        <v>-9.5650000000000013</v>
      </c>
      <c r="M4378">
        <f t="shared" si="413"/>
        <v>0.27435743110038036</v>
      </c>
    </row>
    <row r="4379" spans="1:13" x14ac:dyDescent="0.3">
      <c r="A4379">
        <v>41.052083333333329</v>
      </c>
      <c r="B4379">
        <v>-1.9470000000000001</v>
      </c>
      <c r="C4379">
        <v>-1.4350000000000001</v>
      </c>
      <c r="D4379">
        <v>-2.5129999999999999</v>
      </c>
      <c r="E4379">
        <v>-2.5859999999999999</v>
      </c>
      <c r="F4379">
        <v>-9.3260000000000005</v>
      </c>
      <c r="G4379">
        <v>-8.8840000000000003</v>
      </c>
      <c r="H4379">
        <f t="shared" si="408"/>
        <v>-1.6910000000000001</v>
      </c>
      <c r="I4379">
        <f t="shared" si="409"/>
        <v>0.36203867196751305</v>
      </c>
      <c r="J4379">
        <f t="shared" si="410"/>
        <v>-2.5495000000000001</v>
      </c>
      <c r="K4379">
        <f t="shared" si="411"/>
        <v>5.1618795026617939E-2</v>
      </c>
      <c r="L4379">
        <f t="shared" si="412"/>
        <v>-9.1050000000000004</v>
      </c>
      <c r="M4379">
        <f t="shared" si="413"/>
        <v>0.31254119728445412</v>
      </c>
    </row>
    <row r="4380" spans="1:13" x14ac:dyDescent="0.3">
      <c r="A4380">
        <v>41.0625</v>
      </c>
      <c r="B4380">
        <v>-1.893</v>
      </c>
      <c r="C4380">
        <v>-1.4319999999999999</v>
      </c>
      <c r="D4380">
        <v>-2.516</v>
      </c>
      <c r="E4380">
        <v>-2.605</v>
      </c>
      <c r="F4380">
        <v>-9.3260000000000005</v>
      </c>
      <c r="G4380">
        <v>-9.0329999999999995</v>
      </c>
      <c r="H4380">
        <f t="shared" si="408"/>
        <v>-1.6625000000000001</v>
      </c>
      <c r="I4380">
        <f t="shared" si="409"/>
        <v>0.3259762261269975</v>
      </c>
      <c r="J4380">
        <f t="shared" si="410"/>
        <v>-2.5605000000000002</v>
      </c>
      <c r="K4380">
        <f t="shared" si="411"/>
        <v>6.2932503525602701E-2</v>
      </c>
      <c r="L4380">
        <f t="shared" si="412"/>
        <v>-9.1795000000000009</v>
      </c>
      <c r="M4380">
        <f t="shared" si="413"/>
        <v>0.20718228688765916</v>
      </c>
    </row>
    <row r="4381" spans="1:13" x14ac:dyDescent="0.3">
      <c r="A4381">
        <v>41.072916666666671</v>
      </c>
      <c r="B4381">
        <v>-1.8819999999999999</v>
      </c>
      <c r="C4381">
        <v>-1.4259999999999999</v>
      </c>
      <c r="D4381">
        <v>-2.5190000000000001</v>
      </c>
      <c r="E4381">
        <v>-2.5990000000000002</v>
      </c>
      <c r="F4381">
        <v>-9.3290000000000006</v>
      </c>
      <c r="G4381">
        <v>-8.4309999999999992</v>
      </c>
      <c r="H4381">
        <f t="shared" si="408"/>
        <v>-1.6539999999999999</v>
      </c>
      <c r="I4381">
        <f t="shared" si="409"/>
        <v>0.32244069222106575</v>
      </c>
      <c r="J4381">
        <f t="shared" si="410"/>
        <v>-2.5590000000000002</v>
      </c>
      <c r="K4381">
        <f t="shared" si="411"/>
        <v>5.6568542494923851E-2</v>
      </c>
      <c r="L4381">
        <f t="shared" si="412"/>
        <v>-8.879999999999999</v>
      </c>
      <c r="M4381">
        <f t="shared" si="413"/>
        <v>0.6349818895055207</v>
      </c>
    </row>
    <row r="4382" spans="1:13" x14ac:dyDescent="0.3">
      <c r="A4382">
        <v>41.083333333333329</v>
      </c>
      <c r="B4382">
        <v>-1.87</v>
      </c>
      <c r="C4382">
        <v>-1.4319999999999999</v>
      </c>
      <c r="D4382">
        <v>-2.4990000000000001</v>
      </c>
      <c r="E4382">
        <v>-2.605</v>
      </c>
      <c r="F4382">
        <v>-9.3309999999999995</v>
      </c>
      <c r="G4382">
        <v>-8.4949999999999992</v>
      </c>
      <c r="H4382">
        <f t="shared" si="408"/>
        <v>-1.651</v>
      </c>
      <c r="I4382">
        <f t="shared" si="409"/>
        <v>0.30971277015970899</v>
      </c>
      <c r="J4382">
        <f t="shared" si="410"/>
        <v>-2.552</v>
      </c>
      <c r="K4382">
        <f t="shared" si="411"/>
        <v>7.4953318805773952E-2</v>
      </c>
      <c r="L4382">
        <f t="shared" si="412"/>
        <v>-8.9130000000000003</v>
      </c>
      <c r="M4382">
        <f t="shared" si="413"/>
        <v>0.59114126907195397</v>
      </c>
    </row>
    <row r="4383" spans="1:13" x14ac:dyDescent="0.3">
      <c r="A4383">
        <v>41.09375</v>
      </c>
      <c r="B4383">
        <v>-1.869</v>
      </c>
      <c r="C4383">
        <v>-1.4319999999999999</v>
      </c>
      <c r="D4383">
        <v>-2.5209999999999999</v>
      </c>
      <c r="E4383">
        <v>-2.5990000000000002</v>
      </c>
      <c r="F4383">
        <v>-9.32</v>
      </c>
      <c r="G4383">
        <v>-8.5250000000000004</v>
      </c>
      <c r="H4383">
        <f t="shared" si="408"/>
        <v>-1.6505000000000001</v>
      </c>
      <c r="I4383">
        <f t="shared" si="409"/>
        <v>0.30900566337852048</v>
      </c>
      <c r="J4383">
        <f t="shared" si="410"/>
        <v>-2.56</v>
      </c>
      <c r="K4383">
        <f t="shared" si="411"/>
        <v>5.5154328932550914E-2</v>
      </c>
      <c r="L4383">
        <f t="shared" si="412"/>
        <v>-8.9224999999999994</v>
      </c>
      <c r="M4383">
        <f t="shared" si="413"/>
        <v>0.56214989104330526</v>
      </c>
    </row>
    <row r="4384" spans="1:13" x14ac:dyDescent="0.3">
      <c r="A4384">
        <v>41.104166666666671</v>
      </c>
      <c r="B4384">
        <v>-1.9119999999999999</v>
      </c>
      <c r="C4384">
        <v>-1.429</v>
      </c>
      <c r="D4384">
        <v>-2.496</v>
      </c>
      <c r="E4384">
        <v>-2.609</v>
      </c>
      <c r="F4384">
        <v>-9.3059999999999992</v>
      </c>
      <c r="G4384">
        <v>-8.9760000000000009</v>
      </c>
      <c r="H4384">
        <f t="shared" si="408"/>
        <v>-1.6705000000000001</v>
      </c>
      <c r="I4384">
        <f t="shared" si="409"/>
        <v>0.34153257531310055</v>
      </c>
      <c r="J4384">
        <f t="shared" si="410"/>
        <v>-2.5525000000000002</v>
      </c>
      <c r="K4384">
        <f t="shared" si="411"/>
        <v>7.9903066274079865E-2</v>
      </c>
      <c r="L4384">
        <f t="shared" si="412"/>
        <v>-9.141</v>
      </c>
      <c r="M4384">
        <f t="shared" si="413"/>
        <v>0.23334523779155947</v>
      </c>
    </row>
    <row r="4385" spans="1:13" x14ac:dyDescent="0.3">
      <c r="A4385">
        <v>41.114583333333329</v>
      </c>
      <c r="B4385">
        <v>-1.8640000000000001</v>
      </c>
      <c r="C4385">
        <v>-1.421</v>
      </c>
      <c r="D4385">
        <v>-2.5539999999999998</v>
      </c>
      <c r="E4385">
        <v>-2.625</v>
      </c>
      <c r="F4385">
        <v>-9.3040000000000003</v>
      </c>
      <c r="G4385">
        <v>-8.2759999999999998</v>
      </c>
      <c r="H4385">
        <f t="shared" si="408"/>
        <v>-1.6425000000000001</v>
      </c>
      <c r="I4385">
        <f t="shared" si="409"/>
        <v>0.31324830406564047</v>
      </c>
      <c r="J4385">
        <f t="shared" si="410"/>
        <v>-2.5895000000000001</v>
      </c>
      <c r="K4385">
        <f t="shared" si="411"/>
        <v>5.0204581464244995E-2</v>
      </c>
      <c r="L4385">
        <f t="shared" si="412"/>
        <v>-8.7899999999999991</v>
      </c>
      <c r="M4385">
        <f t="shared" si="413"/>
        <v>0.72690577105977117</v>
      </c>
    </row>
    <row r="4386" spans="1:13" x14ac:dyDescent="0.3">
      <c r="A4386">
        <v>41.125</v>
      </c>
      <c r="B4386">
        <v>-1.873</v>
      </c>
      <c r="C4386">
        <v>-1.423</v>
      </c>
      <c r="D4386">
        <v>-2.4990000000000001</v>
      </c>
      <c r="E4386">
        <v>-2.62</v>
      </c>
      <c r="F4386">
        <v>-9.2810000000000006</v>
      </c>
      <c r="G4386">
        <v>-8.1289999999999996</v>
      </c>
      <c r="H4386">
        <f t="shared" si="408"/>
        <v>-1.6480000000000001</v>
      </c>
      <c r="I4386">
        <f t="shared" si="409"/>
        <v>0.31819805153394543</v>
      </c>
      <c r="J4386">
        <f t="shared" si="410"/>
        <v>-2.5594999999999999</v>
      </c>
      <c r="K4386">
        <f t="shared" si="411"/>
        <v>8.5559920523572253E-2</v>
      </c>
      <c r="L4386">
        <f t="shared" si="412"/>
        <v>-8.7050000000000001</v>
      </c>
      <c r="M4386">
        <f t="shared" si="413"/>
        <v>0.81458701192690341</v>
      </c>
    </row>
    <row r="4387" spans="1:13" x14ac:dyDescent="0.3">
      <c r="A4387">
        <v>41.135416666666671</v>
      </c>
      <c r="B4387">
        <v>-1.839</v>
      </c>
      <c r="C4387">
        <v>-1.409</v>
      </c>
      <c r="D4387">
        <v>-2.5409999999999999</v>
      </c>
      <c r="E4387">
        <v>-2.6659999999999999</v>
      </c>
      <c r="F4387">
        <v>-9.3030000000000008</v>
      </c>
      <c r="G4387">
        <v>-8.125</v>
      </c>
      <c r="H4387">
        <f t="shared" si="408"/>
        <v>-1.6240000000000001</v>
      </c>
      <c r="I4387">
        <f t="shared" si="409"/>
        <v>0.30405591591021458</v>
      </c>
      <c r="J4387">
        <f t="shared" si="410"/>
        <v>-2.6034999999999999</v>
      </c>
      <c r="K4387">
        <f t="shared" si="411"/>
        <v>8.8388347648318447E-2</v>
      </c>
      <c r="L4387">
        <f t="shared" si="412"/>
        <v>-8.7140000000000004</v>
      </c>
      <c r="M4387">
        <f t="shared" si="413"/>
        <v>0.83297178823775353</v>
      </c>
    </row>
    <row r="4388" spans="1:13" x14ac:dyDescent="0.3">
      <c r="A4388">
        <v>41.145833333333329</v>
      </c>
      <c r="B4388">
        <v>-1.85</v>
      </c>
      <c r="C4388">
        <v>-1.417</v>
      </c>
      <c r="D4388">
        <v>-2.496</v>
      </c>
      <c r="E4388">
        <v>-2.637</v>
      </c>
      <c r="F4388">
        <v>-9.2880000000000003</v>
      </c>
      <c r="G4388">
        <v>-10.468</v>
      </c>
      <c r="H4388">
        <f t="shared" si="408"/>
        <v>-1.6335000000000002</v>
      </c>
      <c r="I4388">
        <f t="shared" si="409"/>
        <v>0.30617723625377308</v>
      </c>
      <c r="J4388">
        <f t="shared" si="410"/>
        <v>-2.5665</v>
      </c>
      <c r="K4388">
        <f t="shared" si="411"/>
        <v>9.9702056147303209E-2</v>
      </c>
      <c r="L4388">
        <f t="shared" si="412"/>
        <v>-9.8780000000000001</v>
      </c>
      <c r="M4388">
        <f t="shared" si="413"/>
        <v>0.8343860018001259</v>
      </c>
    </row>
    <row r="4389" spans="1:13" x14ac:dyDescent="0.3">
      <c r="A4389">
        <v>41.15625</v>
      </c>
      <c r="B4389">
        <v>-1.8240000000000001</v>
      </c>
      <c r="C4389">
        <v>-1.409</v>
      </c>
      <c r="D4389">
        <v>-2.5070000000000001</v>
      </c>
      <c r="E4389">
        <v>-2.6629999999999998</v>
      </c>
      <c r="F4389">
        <v>-9.2710000000000008</v>
      </c>
      <c r="G4389">
        <v>-8.5259999999999998</v>
      </c>
      <c r="H4389">
        <f t="shared" si="408"/>
        <v>-1.6165</v>
      </c>
      <c r="I4389">
        <f t="shared" si="409"/>
        <v>0.29344931419241804</v>
      </c>
      <c r="J4389">
        <f t="shared" si="410"/>
        <v>-2.585</v>
      </c>
      <c r="K4389">
        <f t="shared" si="411"/>
        <v>0.1103086578651012</v>
      </c>
      <c r="L4389">
        <f t="shared" si="412"/>
        <v>-8.8985000000000003</v>
      </c>
      <c r="M4389">
        <f t="shared" si="413"/>
        <v>0.52679455198397862</v>
      </c>
    </row>
    <row r="4390" spans="1:13" x14ac:dyDescent="0.3">
      <c r="A4390">
        <v>41.166666666666671</v>
      </c>
      <c r="B4390">
        <v>-1.8520000000000001</v>
      </c>
      <c r="C4390">
        <v>-1.421</v>
      </c>
      <c r="D4390">
        <v>-2.5219999999999998</v>
      </c>
      <c r="E4390">
        <v>-2.6389999999999998</v>
      </c>
      <c r="F4390">
        <v>-9.2639999999999993</v>
      </c>
      <c r="G4390">
        <v>-8.641</v>
      </c>
      <c r="H4390">
        <f t="shared" si="408"/>
        <v>-1.6365000000000001</v>
      </c>
      <c r="I4390">
        <f t="shared" si="409"/>
        <v>0.30476302269140149</v>
      </c>
      <c r="J4390">
        <f t="shared" si="410"/>
        <v>-2.5804999999999998</v>
      </c>
      <c r="K4390">
        <f t="shared" si="411"/>
        <v>8.2731493398826059E-2</v>
      </c>
      <c r="L4390">
        <f t="shared" si="412"/>
        <v>-8.9525000000000006</v>
      </c>
      <c r="M4390">
        <f t="shared" si="413"/>
        <v>0.44052752467921863</v>
      </c>
    </row>
    <row r="4391" spans="1:13" x14ac:dyDescent="0.3">
      <c r="A4391">
        <v>41.177083333333329</v>
      </c>
      <c r="B4391">
        <v>-1.841</v>
      </c>
      <c r="C4391">
        <v>-1.415</v>
      </c>
      <c r="D4391">
        <v>-2.5139999999999998</v>
      </c>
      <c r="E4391">
        <v>-2.6589999999999998</v>
      </c>
      <c r="F4391">
        <v>-9.2370000000000001</v>
      </c>
      <c r="G4391">
        <v>-8.8330000000000002</v>
      </c>
      <c r="H4391">
        <f t="shared" si="408"/>
        <v>-1.6280000000000001</v>
      </c>
      <c r="I4391">
        <f t="shared" si="409"/>
        <v>0.30122748878546773</v>
      </c>
      <c r="J4391">
        <f t="shared" si="410"/>
        <v>-2.5865</v>
      </c>
      <c r="K4391">
        <f t="shared" si="411"/>
        <v>0.1025304832720494</v>
      </c>
      <c r="L4391">
        <f t="shared" si="412"/>
        <v>-9.0350000000000001</v>
      </c>
      <c r="M4391">
        <f t="shared" si="413"/>
        <v>0.28567113959936513</v>
      </c>
    </row>
    <row r="4392" spans="1:13" x14ac:dyDescent="0.3">
      <c r="A4392">
        <v>41.1875</v>
      </c>
      <c r="B4392">
        <v>-1.843</v>
      </c>
      <c r="C4392">
        <v>-1.4119999999999999</v>
      </c>
      <c r="D4392">
        <v>-2.528</v>
      </c>
      <c r="E4392">
        <v>-2.62</v>
      </c>
      <c r="F4392">
        <v>-9.266</v>
      </c>
      <c r="G4392">
        <v>-8.9390000000000001</v>
      </c>
      <c r="H4392">
        <f t="shared" si="408"/>
        <v>-1.6274999999999999</v>
      </c>
      <c r="I4392">
        <f t="shared" si="409"/>
        <v>0.30476302269140149</v>
      </c>
      <c r="J4392">
        <f t="shared" si="410"/>
        <v>-2.5739999999999998</v>
      </c>
      <c r="K4392">
        <f t="shared" si="411"/>
        <v>6.5053823869162433E-2</v>
      </c>
      <c r="L4392">
        <f t="shared" si="412"/>
        <v>-9.1024999999999991</v>
      </c>
      <c r="M4392">
        <f t="shared" si="413"/>
        <v>0.231223917448001</v>
      </c>
    </row>
    <row r="4393" spans="1:13" x14ac:dyDescent="0.3">
      <c r="A4393">
        <v>41.197916666666671</v>
      </c>
      <c r="B4393">
        <v>-1.83</v>
      </c>
      <c r="C4393">
        <v>-1.4059999999999999</v>
      </c>
      <c r="D4393">
        <v>-2.484</v>
      </c>
      <c r="E4393">
        <v>-2.637</v>
      </c>
      <c r="F4393">
        <v>-9.24</v>
      </c>
      <c r="G4393">
        <v>-8.798</v>
      </c>
      <c r="H4393">
        <f t="shared" si="408"/>
        <v>-1.6179999999999999</v>
      </c>
      <c r="I4393">
        <f t="shared" si="409"/>
        <v>0.29981327522309797</v>
      </c>
      <c r="J4393">
        <f t="shared" si="410"/>
        <v>-2.5605000000000002</v>
      </c>
      <c r="K4393">
        <f t="shared" si="411"/>
        <v>0.10818733752154179</v>
      </c>
      <c r="L4393">
        <f t="shared" si="412"/>
        <v>-9.0190000000000001</v>
      </c>
      <c r="M4393">
        <f t="shared" si="413"/>
        <v>0.31254119728445412</v>
      </c>
    </row>
    <row r="4394" spans="1:13" x14ac:dyDescent="0.3">
      <c r="A4394">
        <v>41.208333333333329</v>
      </c>
      <c r="B4394">
        <v>-1.8360000000000001</v>
      </c>
      <c r="C4394">
        <v>-1.401</v>
      </c>
      <c r="D4394">
        <v>-2.5209999999999999</v>
      </c>
      <c r="E4394">
        <v>-2.613</v>
      </c>
      <c r="F4394">
        <v>-9.2409999999999997</v>
      </c>
      <c r="G4394">
        <v>-8.7230000000000008</v>
      </c>
      <c r="H4394">
        <f t="shared" si="408"/>
        <v>-1.6185</v>
      </c>
      <c r="I4394">
        <f t="shared" si="409"/>
        <v>0.30759144981614706</v>
      </c>
      <c r="J4394">
        <f t="shared" si="410"/>
        <v>-2.5670000000000002</v>
      </c>
      <c r="K4394">
        <f t="shared" si="411"/>
        <v>6.5053823869162433E-2</v>
      </c>
      <c r="L4394">
        <f t="shared" si="412"/>
        <v>-8.9819999999999993</v>
      </c>
      <c r="M4394">
        <f t="shared" si="413"/>
        <v>0.36628131265463088</v>
      </c>
    </row>
    <row r="4395" spans="1:13" x14ac:dyDescent="0.3">
      <c r="A4395">
        <v>41.21875</v>
      </c>
      <c r="B4395">
        <v>-1.8260000000000001</v>
      </c>
      <c r="C4395">
        <v>-1.401</v>
      </c>
      <c r="D4395">
        <v>-2.4849999999999999</v>
      </c>
      <c r="E4395">
        <v>-2.613</v>
      </c>
      <c r="F4395">
        <v>-9.2289999999999992</v>
      </c>
      <c r="G4395">
        <v>-8.8089999999999993</v>
      </c>
      <c r="H4395">
        <f t="shared" si="408"/>
        <v>-1.6135000000000002</v>
      </c>
      <c r="I4395">
        <f t="shared" si="409"/>
        <v>0.30052038200428199</v>
      </c>
      <c r="J4395">
        <f t="shared" si="410"/>
        <v>-2.5489999999999999</v>
      </c>
      <c r="K4395">
        <f t="shared" si="411"/>
        <v>9.0509667991878165E-2</v>
      </c>
      <c r="L4395">
        <f t="shared" si="412"/>
        <v>-9.0189999999999984</v>
      </c>
      <c r="M4395">
        <f t="shared" si="413"/>
        <v>0.29698484809834991</v>
      </c>
    </row>
    <row r="4396" spans="1:13" x14ac:dyDescent="0.3">
      <c r="A4396">
        <v>41.229166666666671</v>
      </c>
      <c r="B4396">
        <v>-1.82</v>
      </c>
      <c r="C4396">
        <v>-1.397</v>
      </c>
      <c r="D4396">
        <v>-2.4990000000000001</v>
      </c>
      <c r="E4396">
        <v>-2.6080000000000001</v>
      </c>
      <c r="F4396">
        <v>-9.2240000000000002</v>
      </c>
      <c r="G4396">
        <v>-8.73</v>
      </c>
      <c r="H4396">
        <f t="shared" si="408"/>
        <v>-1.6085</v>
      </c>
      <c r="I4396">
        <f t="shared" si="409"/>
        <v>0.29910616844190968</v>
      </c>
      <c r="J4396">
        <f t="shared" si="410"/>
        <v>-2.5535000000000001</v>
      </c>
      <c r="K4396">
        <f t="shared" si="411"/>
        <v>7.7074639149333671E-2</v>
      </c>
      <c r="L4396">
        <f t="shared" si="412"/>
        <v>-8.9770000000000003</v>
      </c>
      <c r="M4396">
        <f t="shared" si="413"/>
        <v>0.34931074990615429</v>
      </c>
    </row>
    <row r="4397" spans="1:13" x14ac:dyDescent="0.3">
      <c r="A4397">
        <v>41.239583333333329</v>
      </c>
      <c r="B4397">
        <v>-1.82</v>
      </c>
      <c r="C4397">
        <v>-1.4039999999999999</v>
      </c>
      <c r="D4397">
        <v>-2.484</v>
      </c>
      <c r="E4397">
        <v>-2.6030000000000002</v>
      </c>
      <c r="F4397">
        <v>-9.2569999999999997</v>
      </c>
      <c r="G4397">
        <v>-9.516</v>
      </c>
      <c r="H4397">
        <f t="shared" si="408"/>
        <v>-1.6120000000000001</v>
      </c>
      <c r="I4397">
        <f t="shared" si="409"/>
        <v>0.29415642097360289</v>
      </c>
      <c r="J4397">
        <f t="shared" si="410"/>
        <v>-2.5434999999999999</v>
      </c>
      <c r="K4397">
        <f t="shared" si="411"/>
        <v>8.4145706961199315E-2</v>
      </c>
      <c r="L4397">
        <f t="shared" si="412"/>
        <v>-9.3864999999999998</v>
      </c>
      <c r="M4397">
        <f t="shared" si="413"/>
        <v>0.18314065632731605</v>
      </c>
    </row>
    <row r="4398" spans="1:13" x14ac:dyDescent="0.3">
      <c r="A4398">
        <v>41.25</v>
      </c>
      <c r="B4398">
        <v>-1.8089999999999999</v>
      </c>
      <c r="C4398">
        <v>-1.4079999999999999</v>
      </c>
      <c r="D4398">
        <v>-2.4870000000000001</v>
      </c>
      <c r="E4398">
        <v>-2.6110000000000002</v>
      </c>
      <c r="F4398">
        <v>-9.234</v>
      </c>
      <c r="G4398">
        <v>-9.1590000000000007</v>
      </c>
      <c r="H4398">
        <f t="shared" si="408"/>
        <v>-1.6084999999999998</v>
      </c>
      <c r="I4398">
        <f t="shared" si="409"/>
        <v>0.28354981925580652</v>
      </c>
      <c r="J4398">
        <f t="shared" si="410"/>
        <v>-2.5490000000000004</v>
      </c>
      <c r="K4398">
        <f t="shared" si="411"/>
        <v>8.7681240867131971E-2</v>
      </c>
      <c r="L4398">
        <f t="shared" si="412"/>
        <v>-9.1965000000000003</v>
      </c>
      <c r="M4398">
        <f t="shared" si="413"/>
        <v>5.3033008588990557E-2</v>
      </c>
    </row>
    <row r="4399" spans="1:13" x14ac:dyDescent="0.3">
      <c r="A4399">
        <v>41.260416666666671</v>
      </c>
      <c r="B4399">
        <v>-1.82</v>
      </c>
      <c r="C4399">
        <v>-1.401</v>
      </c>
      <c r="D4399">
        <v>-2.4609999999999999</v>
      </c>
      <c r="E4399">
        <v>-2.593</v>
      </c>
      <c r="F4399">
        <v>-9.2439999999999998</v>
      </c>
      <c r="G4399">
        <v>-8.6869999999999994</v>
      </c>
      <c r="H4399">
        <f t="shared" si="408"/>
        <v>-1.6105</v>
      </c>
      <c r="I4399">
        <f t="shared" si="409"/>
        <v>0.2962777413171635</v>
      </c>
      <c r="J4399">
        <f t="shared" si="410"/>
        <v>-2.5270000000000001</v>
      </c>
      <c r="K4399">
        <f t="shared" si="411"/>
        <v>9.3338095116624359E-2</v>
      </c>
      <c r="L4399">
        <f t="shared" si="412"/>
        <v>-8.9654999999999987</v>
      </c>
      <c r="M4399">
        <f t="shared" si="413"/>
        <v>0.39385847712090727</v>
      </c>
    </row>
    <row r="4400" spans="1:13" x14ac:dyDescent="0.3">
      <c r="A4400">
        <v>41.270833333333329</v>
      </c>
      <c r="B4400">
        <v>-1.8029999999999999</v>
      </c>
      <c r="C4400">
        <v>-1.389</v>
      </c>
      <c r="D4400">
        <v>-2.5049999999999999</v>
      </c>
      <c r="E4400">
        <v>-2.5960000000000001</v>
      </c>
      <c r="F4400">
        <v>-9.2149999999999999</v>
      </c>
      <c r="G4400">
        <v>-8.6809999999999992</v>
      </c>
      <c r="H4400">
        <f t="shared" si="408"/>
        <v>-1.5960000000000001</v>
      </c>
      <c r="I4400">
        <f t="shared" si="409"/>
        <v>0.29274220741123036</v>
      </c>
      <c r="J4400">
        <f t="shared" si="410"/>
        <v>-2.5505</v>
      </c>
      <c r="K4400">
        <f t="shared" si="411"/>
        <v>6.4346717087975958E-2</v>
      </c>
      <c r="L4400">
        <f t="shared" si="412"/>
        <v>-8.9480000000000004</v>
      </c>
      <c r="M4400">
        <f t="shared" si="413"/>
        <v>0.37759502115361687</v>
      </c>
    </row>
    <row r="4401" spans="1:13" x14ac:dyDescent="0.3">
      <c r="A4401">
        <v>41.28125</v>
      </c>
      <c r="B4401">
        <v>-1.8160000000000001</v>
      </c>
      <c r="C4401">
        <v>-1.3979999999999999</v>
      </c>
      <c r="D4401">
        <v>-2.4670000000000001</v>
      </c>
      <c r="E4401">
        <v>-2.5790000000000002</v>
      </c>
      <c r="F4401">
        <v>-9.2240000000000002</v>
      </c>
      <c r="G4401">
        <v>-8.7200000000000006</v>
      </c>
      <c r="H4401">
        <f t="shared" si="408"/>
        <v>-1.607</v>
      </c>
      <c r="I4401">
        <f t="shared" si="409"/>
        <v>0.29557063453597637</v>
      </c>
      <c r="J4401">
        <f t="shared" si="410"/>
        <v>-2.5230000000000001</v>
      </c>
      <c r="K4401">
        <f t="shared" si="411"/>
        <v>7.9195959492893389E-2</v>
      </c>
      <c r="L4401">
        <f t="shared" si="412"/>
        <v>-8.9720000000000013</v>
      </c>
      <c r="M4401">
        <f t="shared" si="413"/>
        <v>0.35638181771801963</v>
      </c>
    </row>
    <row r="4402" spans="1:13" x14ac:dyDescent="0.3">
      <c r="A4402">
        <v>41.291666666666671</v>
      </c>
      <c r="B4402">
        <v>-1.798</v>
      </c>
      <c r="C4402">
        <v>-1.3859999999999999</v>
      </c>
      <c r="D4402">
        <v>-2.476</v>
      </c>
      <c r="E4402">
        <v>-2.5859999999999999</v>
      </c>
      <c r="F4402">
        <v>-9.1890000000000001</v>
      </c>
      <c r="G4402">
        <v>-9.0220000000000002</v>
      </c>
      <c r="H4402">
        <f t="shared" si="408"/>
        <v>-1.5920000000000001</v>
      </c>
      <c r="I4402">
        <f t="shared" si="409"/>
        <v>0.29132799384885733</v>
      </c>
      <c r="J4402">
        <f t="shared" si="410"/>
        <v>-2.5309999999999997</v>
      </c>
      <c r="K4402">
        <f t="shared" si="411"/>
        <v>7.7781745930520133E-2</v>
      </c>
      <c r="L4402">
        <f t="shared" si="412"/>
        <v>-9.1054999999999993</v>
      </c>
      <c r="M4402">
        <f t="shared" si="413"/>
        <v>0.11808683245815331</v>
      </c>
    </row>
    <row r="4403" spans="1:13" x14ac:dyDescent="0.3">
      <c r="A4403">
        <v>41.302083333333329</v>
      </c>
      <c r="B4403">
        <v>-1.8129999999999999</v>
      </c>
      <c r="C4403">
        <v>-1.401</v>
      </c>
      <c r="D4403">
        <v>-2.4609999999999999</v>
      </c>
      <c r="E4403">
        <v>-2.5739999999999998</v>
      </c>
      <c r="F4403">
        <v>-9.2089999999999996</v>
      </c>
      <c r="G4403">
        <v>-8.7129999999999992</v>
      </c>
      <c r="H4403">
        <f t="shared" si="408"/>
        <v>-1.607</v>
      </c>
      <c r="I4403">
        <f t="shared" si="409"/>
        <v>0.29132799384885733</v>
      </c>
      <c r="J4403">
        <f t="shared" si="410"/>
        <v>-2.5175000000000001</v>
      </c>
      <c r="K4403">
        <f t="shared" si="411"/>
        <v>7.9903066274079865E-2</v>
      </c>
      <c r="L4403">
        <f t="shared" si="412"/>
        <v>-8.9609999999999985</v>
      </c>
      <c r="M4403">
        <f t="shared" si="413"/>
        <v>0.35072496346852788</v>
      </c>
    </row>
    <row r="4404" spans="1:13" x14ac:dyDescent="0.3">
      <c r="A4404">
        <v>41.3125</v>
      </c>
      <c r="B4404">
        <v>-1.8029999999999999</v>
      </c>
      <c r="C4404">
        <v>-1.389</v>
      </c>
      <c r="D4404">
        <v>-2.484</v>
      </c>
      <c r="E4404">
        <v>-2.5680000000000001</v>
      </c>
      <c r="F4404">
        <v>-9.2370000000000001</v>
      </c>
      <c r="G4404">
        <v>-8.718</v>
      </c>
      <c r="H4404">
        <f t="shared" si="408"/>
        <v>-1.5960000000000001</v>
      </c>
      <c r="I4404">
        <f t="shared" si="409"/>
        <v>0.29274220741123036</v>
      </c>
      <c r="J4404">
        <f t="shared" si="410"/>
        <v>-2.5259999999999998</v>
      </c>
      <c r="K4404">
        <f t="shared" si="411"/>
        <v>5.9396969619670045E-2</v>
      </c>
      <c r="L4404">
        <f t="shared" si="412"/>
        <v>-8.9774999999999991</v>
      </c>
      <c r="M4404">
        <f t="shared" si="413"/>
        <v>0.36698841943581823</v>
      </c>
    </row>
    <row r="4405" spans="1:13" x14ac:dyDescent="0.3">
      <c r="A4405">
        <v>41.322916666666671</v>
      </c>
      <c r="B4405">
        <v>-1.8089999999999999</v>
      </c>
      <c r="C4405">
        <v>-1.4079999999999999</v>
      </c>
      <c r="D4405">
        <v>-2.448</v>
      </c>
      <c r="E4405">
        <v>-2.5619999999999998</v>
      </c>
      <c r="F4405">
        <v>-9.2170000000000005</v>
      </c>
      <c r="G4405">
        <v>-8.7669999999999995</v>
      </c>
      <c r="H4405">
        <f t="shared" si="408"/>
        <v>-1.6084999999999998</v>
      </c>
      <c r="I4405">
        <f t="shared" si="409"/>
        <v>0.28354981925580652</v>
      </c>
      <c r="J4405">
        <f t="shared" si="410"/>
        <v>-2.5049999999999999</v>
      </c>
      <c r="K4405">
        <f t="shared" si="411"/>
        <v>8.061017305526634E-2</v>
      </c>
      <c r="L4405">
        <f t="shared" si="412"/>
        <v>-8.9920000000000009</v>
      </c>
      <c r="M4405">
        <f t="shared" si="413"/>
        <v>0.31819805153394715</v>
      </c>
    </row>
    <row r="4406" spans="1:13" x14ac:dyDescent="0.3">
      <c r="A4406">
        <v>41.333333333333329</v>
      </c>
      <c r="B4406">
        <v>-1.8029999999999999</v>
      </c>
      <c r="C4406">
        <v>-1.3879999999999999</v>
      </c>
      <c r="D4406">
        <v>-2.4529999999999998</v>
      </c>
      <c r="E4406">
        <v>-2.5619999999999998</v>
      </c>
      <c r="F4406">
        <v>-9.2240000000000002</v>
      </c>
      <c r="G4406">
        <v>-8.8119999999999994</v>
      </c>
      <c r="H4406">
        <f t="shared" si="408"/>
        <v>-1.5954999999999999</v>
      </c>
      <c r="I4406">
        <f t="shared" si="409"/>
        <v>0.29344931419241804</v>
      </c>
      <c r="J4406">
        <f t="shared" si="410"/>
        <v>-2.5074999999999998</v>
      </c>
      <c r="K4406">
        <f t="shared" si="411"/>
        <v>7.7074639149333671E-2</v>
      </c>
      <c r="L4406">
        <f t="shared" si="412"/>
        <v>-9.0180000000000007</v>
      </c>
      <c r="M4406">
        <f t="shared" si="413"/>
        <v>0.29132799384885816</v>
      </c>
    </row>
    <row r="4407" spans="1:13" x14ac:dyDescent="0.3">
      <c r="A4407">
        <v>41.34375</v>
      </c>
      <c r="B4407">
        <v>-1.806</v>
      </c>
      <c r="C4407">
        <v>-1.3979999999999999</v>
      </c>
      <c r="D4407">
        <v>-2.4380000000000002</v>
      </c>
      <c r="E4407">
        <v>-2.5590000000000002</v>
      </c>
      <c r="F4407">
        <v>-9.2260000000000009</v>
      </c>
      <c r="G4407">
        <v>-8.577</v>
      </c>
      <c r="H4407">
        <f t="shared" si="408"/>
        <v>-1.6019999999999999</v>
      </c>
      <c r="I4407">
        <f t="shared" si="409"/>
        <v>0.28849956672411248</v>
      </c>
      <c r="J4407">
        <f t="shared" si="410"/>
        <v>-2.4984999999999999</v>
      </c>
      <c r="K4407">
        <f t="shared" si="411"/>
        <v>8.5559920523572253E-2</v>
      </c>
      <c r="L4407">
        <f t="shared" si="412"/>
        <v>-8.9015000000000004</v>
      </c>
      <c r="M4407">
        <f t="shared" si="413"/>
        <v>0.45891230099006997</v>
      </c>
    </row>
    <row r="4408" spans="1:13" x14ac:dyDescent="0.3">
      <c r="A4408">
        <v>41.354166666666671</v>
      </c>
      <c r="B4408">
        <v>-1.8089999999999999</v>
      </c>
      <c r="C4408">
        <v>-1.3939999999999999</v>
      </c>
      <c r="D4408">
        <v>-2.4649999999999999</v>
      </c>
      <c r="E4408">
        <v>-2.5499999999999998</v>
      </c>
      <c r="F4408">
        <v>-9.2170000000000005</v>
      </c>
      <c r="G4408">
        <v>-8.6370000000000005</v>
      </c>
      <c r="H4408">
        <f t="shared" si="408"/>
        <v>-1.6014999999999999</v>
      </c>
      <c r="I4408">
        <f t="shared" si="409"/>
        <v>0.29344931419241804</v>
      </c>
      <c r="J4408">
        <f t="shared" si="410"/>
        <v>-2.5074999999999998</v>
      </c>
      <c r="K4408">
        <f t="shared" si="411"/>
        <v>6.0104076400856514E-2</v>
      </c>
      <c r="L4408">
        <f t="shared" si="412"/>
        <v>-8.9269999999999996</v>
      </c>
      <c r="M4408">
        <f t="shared" si="413"/>
        <v>0.41012193308819761</v>
      </c>
    </row>
    <row r="4409" spans="1:13" x14ac:dyDescent="0.3">
      <c r="A4409">
        <v>41.364583333333329</v>
      </c>
      <c r="B4409">
        <v>-1.806</v>
      </c>
      <c r="C4409">
        <v>-1.3939999999999999</v>
      </c>
      <c r="D4409">
        <v>-2.4470000000000001</v>
      </c>
      <c r="E4409">
        <v>-2.5459999999999998</v>
      </c>
      <c r="F4409">
        <v>-9.2319999999999993</v>
      </c>
      <c r="G4409">
        <v>-8.3569999999999993</v>
      </c>
      <c r="H4409">
        <f t="shared" si="408"/>
        <v>-1.6</v>
      </c>
      <c r="I4409">
        <f t="shared" si="409"/>
        <v>0.29132799384885577</v>
      </c>
      <c r="J4409">
        <f t="shared" si="410"/>
        <v>-2.4965000000000002</v>
      </c>
      <c r="K4409">
        <f t="shared" si="411"/>
        <v>7.000357133746804E-2</v>
      </c>
      <c r="L4409">
        <f t="shared" si="412"/>
        <v>-8.7944999999999993</v>
      </c>
      <c r="M4409">
        <f t="shared" si="413"/>
        <v>0.61871843353822908</v>
      </c>
    </row>
    <row r="4410" spans="1:13" x14ac:dyDescent="0.3">
      <c r="A4410">
        <v>41.375</v>
      </c>
      <c r="B4410">
        <v>-1.8120000000000001</v>
      </c>
      <c r="C4410">
        <v>-1.4059999999999999</v>
      </c>
      <c r="D4410">
        <v>-2.4340000000000002</v>
      </c>
      <c r="E4410">
        <v>-2.5369999999999999</v>
      </c>
      <c r="F4410">
        <v>-9.2829999999999995</v>
      </c>
      <c r="G4410">
        <v>-8.7840000000000007</v>
      </c>
      <c r="H4410">
        <f t="shared" si="408"/>
        <v>-1.609</v>
      </c>
      <c r="I4410">
        <f t="shared" si="409"/>
        <v>0.28708535316173922</v>
      </c>
      <c r="J4410">
        <f t="shared" si="410"/>
        <v>-2.4855</v>
      </c>
      <c r="K4410">
        <f t="shared" si="411"/>
        <v>7.283199846221422E-2</v>
      </c>
      <c r="L4410">
        <f t="shared" si="412"/>
        <v>-9.0335000000000001</v>
      </c>
      <c r="M4410">
        <f t="shared" si="413"/>
        <v>0.35284628381208633</v>
      </c>
    </row>
    <row r="4411" spans="1:13" x14ac:dyDescent="0.3">
      <c r="A4411">
        <v>41.385416666666671</v>
      </c>
      <c r="B4411">
        <v>-1.8009999999999999</v>
      </c>
      <c r="C4411">
        <v>-1.389</v>
      </c>
      <c r="D4411">
        <v>-2.448</v>
      </c>
      <c r="E4411">
        <v>-2.5430000000000001</v>
      </c>
      <c r="F4411">
        <v>-9.2370000000000001</v>
      </c>
      <c r="G4411">
        <v>-8.5519999999999996</v>
      </c>
      <c r="H4411">
        <f t="shared" si="408"/>
        <v>-1.595</v>
      </c>
      <c r="I4411">
        <f t="shared" si="409"/>
        <v>0.29132799384885733</v>
      </c>
      <c r="J4411">
        <f t="shared" si="410"/>
        <v>-2.4954999999999998</v>
      </c>
      <c r="K4411">
        <f t="shared" si="411"/>
        <v>6.7175144212722152E-2</v>
      </c>
      <c r="L4411">
        <f t="shared" si="412"/>
        <v>-8.8945000000000007</v>
      </c>
      <c r="M4411">
        <f t="shared" si="413"/>
        <v>0.48436814511278542</v>
      </c>
    </row>
    <row r="4412" spans="1:13" x14ac:dyDescent="0.3">
      <c r="A4412">
        <v>41.395833333333329</v>
      </c>
      <c r="B4412">
        <v>-1.8240000000000001</v>
      </c>
      <c r="C4412">
        <v>-1.397</v>
      </c>
      <c r="D4412">
        <v>-2.4279999999999999</v>
      </c>
      <c r="E4412">
        <v>-2.5310000000000001</v>
      </c>
      <c r="F4412">
        <v>-9.2629999999999999</v>
      </c>
      <c r="G4412">
        <v>-8.7840000000000007</v>
      </c>
      <c r="H4412">
        <f t="shared" si="408"/>
        <v>-1.6105</v>
      </c>
      <c r="I4412">
        <f t="shared" si="409"/>
        <v>0.30193459556665669</v>
      </c>
      <c r="J4412">
        <f t="shared" si="410"/>
        <v>-2.4794999999999998</v>
      </c>
      <c r="K4412">
        <f t="shared" si="411"/>
        <v>7.2831998462214539E-2</v>
      </c>
      <c r="L4412">
        <f t="shared" si="412"/>
        <v>-9.0235000000000003</v>
      </c>
      <c r="M4412">
        <f t="shared" si="413"/>
        <v>0.3387041481883557</v>
      </c>
    </row>
    <row r="4413" spans="1:13" x14ac:dyDescent="0.3">
      <c r="A4413">
        <v>41.40625</v>
      </c>
      <c r="B4413">
        <v>-1.8180000000000001</v>
      </c>
      <c r="C4413">
        <v>-1.403</v>
      </c>
      <c r="D4413">
        <v>-2.4380000000000002</v>
      </c>
      <c r="E4413">
        <v>-2.5190000000000001</v>
      </c>
      <c r="F4413">
        <v>-9.2720000000000002</v>
      </c>
      <c r="G4413">
        <v>-9.2289999999999992</v>
      </c>
      <c r="H4413">
        <f t="shared" si="408"/>
        <v>-1.6105</v>
      </c>
      <c r="I4413">
        <f t="shared" si="409"/>
        <v>0.29344931419241804</v>
      </c>
      <c r="J4413">
        <f t="shared" si="410"/>
        <v>-2.4785000000000004</v>
      </c>
      <c r="K4413">
        <f t="shared" si="411"/>
        <v>5.727564927611032E-2</v>
      </c>
      <c r="L4413">
        <f t="shared" si="412"/>
        <v>-9.2504999999999988</v>
      </c>
      <c r="M4413">
        <f t="shared" si="413"/>
        <v>3.0405591591022279E-2</v>
      </c>
    </row>
    <row r="4414" spans="1:13" x14ac:dyDescent="0.3">
      <c r="A4414">
        <v>41.416666666666671</v>
      </c>
      <c r="B4414">
        <v>-1.8120000000000001</v>
      </c>
      <c r="C4414">
        <v>-1.397</v>
      </c>
      <c r="D4414">
        <v>-2.4279999999999999</v>
      </c>
      <c r="E4414">
        <v>-2.5099999999999998</v>
      </c>
      <c r="F4414">
        <v>-9.2750000000000004</v>
      </c>
      <c r="G4414">
        <v>-9.6479999999999997</v>
      </c>
      <c r="H4414">
        <f t="shared" si="408"/>
        <v>-1.6045</v>
      </c>
      <c r="I4414">
        <f t="shared" si="409"/>
        <v>0.29344931419241654</v>
      </c>
      <c r="J4414">
        <f t="shared" si="410"/>
        <v>-2.4689999999999999</v>
      </c>
      <c r="K4414">
        <f t="shared" si="411"/>
        <v>5.7982756057296789E-2</v>
      </c>
      <c r="L4414">
        <f t="shared" si="412"/>
        <v>-9.4615000000000009</v>
      </c>
      <c r="M4414">
        <f t="shared" si="413"/>
        <v>0.26375082938258176</v>
      </c>
    </row>
    <row r="4415" spans="1:13" x14ac:dyDescent="0.3">
      <c r="A4415">
        <v>41.427083333333329</v>
      </c>
      <c r="B4415">
        <v>-1.8129999999999999</v>
      </c>
      <c r="C4415">
        <v>-1.4119999999999999</v>
      </c>
      <c r="D4415">
        <v>-2.41</v>
      </c>
      <c r="E4415">
        <v>-2.5099999999999998</v>
      </c>
      <c r="F4415">
        <v>-9.2840000000000007</v>
      </c>
      <c r="G4415">
        <v>-9.33</v>
      </c>
      <c r="H4415">
        <f t="shared" si="408"/>
        <v>-1.6124999999999998</v>
      </c>
      <c r="I4415">
        <f t="shared" si="409"/>
        <v>0.28354981925580652</v>
      </c>
      <c r="J4415">
        <f t="shared" si="410"/>
        <v>-2.46</v>
      </c>
      <c r="K4415">
        <f t="shared" si="411"/>
        <v>7.0710678118654502E-2</v>
      </c>
      <c r="L4415">
        <f t="shared" si="412"/>
        <v>-9.3070000000000004</v>
      </c>
      <c r="M4415">
        <f t="shared" si="413"/>
        <v>3.2526911934580745E-2</v>
      </c>
    </row>
    <row r="4416" spans="1:13" x14ac:dyDescent="0.3">
      <c r="A4416">
        <v>41.4375</v>
      </c>
      <c r="B4416">
        <v>-1.81</v>
      </c>
      <c r="C4416">
        <v>-1.4079999999999999</v>
      </c>
      <c r="D4416">
        <v>-2.4279999999999999</v>
      </c>
      <c r="E4416">
        <v>-2.4990000000000001</v>
      </c>
      <c r="F4416">
        <v>-9.24</v>
      </c>
      <c r="G4416">
        <v>-10.141999999999999</v>
      </c>
      <c r="H4416">
        <f t="shared" si="408"/>
        <v>-1.609</v>
      </c>
      <c r="I4416">
        <f t="shared" si="409"/>
        <v>0.28425692603699254</v>
      </c>
      <c r="J4416">
        <f t="shared" si="410"/>
        <v>-2.4634999999999998</v>
      </c>
      <c r="K4416">
        <f t="shared" si="411"/>
        <v>5.0204581464244995E-2</v>
      </c>
      <c r="L4416">
        <f t="shared" si="412"/>
        <v>-9.6909999999999989</v>
      </c>
      <c r="M4416">
        <f t="shared" si="413"/>
        <v>0.63781031663026533</v>
      </c>
    </row>
    <row r="4417" spans="1:13" x14ac:dyDescent="0.3">
      <c r="A4417">
        <v>41.447916666666671</v>
      </c>
      <c r="B4417">
        <v>-1.806</v>
      </c>
      <c r="C4417">
        <v>-1.415</v>
      </c>
      <c r="D4417">
        <v>-2.431</v>
      </c>
      <c r="E4417">
        <v>-2.5030000000000001</v>
      </c>
      <c r="F4417">
        <v>-9.2550000000000008</v>
      </c>
      <c r="G4417">
        <v>-9.5579999999999998</v>
      </c>
      <c r="H4417">
        <f t="shared" si="408"/>
        <v>-1.6105</v>
      </c>
      <c r="I4417">
        <f t="shared" si="409"/>
        <v>0.27647875144394074</v>
      </c>
      <c r="J4417">
        <f t="shared" si="410"/>
        <v>-2.4670000000000001</v>
      </c>
      <c r="K4417">
        <f t="shared" si="411"/>
        <v>5.0911688245431463E-2</v>
      </c>
      <c r="L4417">
        <f t="shared" si="412"/>
        <v>-9.4065000000000012</v>
      </c>
      <c r="M4417">
        <f t="shared" si="413"/>
        <v>0.21425335469952322</v>
      </c>
    </row>
    <row r="4418" spans="1:13" x14ac:dyDescent="0.3">
      <c r="A4418">
        <v>41.458333333333329</v>
      </c>
      <c r="B4418">
        <v>-1.8129999999999999</v>
      </c>
      <c r="C4418">
        <v>-1.415</v>
      </c>
      <c r="D4418">
        <v>-2.4049999999999998</v>
      </c>
      <c r="E4418">
        <v>-2.496</v>
      </c>
      <c r="F4418">
        <v>-9.2569999999999997</v>
      </c>
      <c r="G4418">
        <v>-9.6110000000000007</v>
      </c>
      <c r="H4418">
        <f t="shared" si="408"/>
        <v>-1.6139999999999999</v>
      </c>
      <c r="I4418">
        <f t="shared" si="409"/>
        <v>0.28142849891224825</v>
      </c>
      <c r="J4418">
        <f t="shared" si="410"/>
        <v>-2.4504999999999999</v>
      </c>
      <c r="K4418">
        <f t="shared" si="411"/>
        <v>6.4346717087975958E-2</v>
      </c>
      <c r="L4418">
        <f t="shared" si="412"/>
        <v>-9.4340000000000011</v>
      </c>
      <c r="M4418">
        <f t="shared" si="413"/>
        <v>0.25031580054003855</v>
      </c>
    </row>
    <row r="4419" spans="1:13" x14ac:dyDescent="0.3">
      <c r="A4419">
        <v>41.46875</v>
      </c>
      <c r="B4419">
        <v>-1.8120000000000001</v>
      </c>
      <c r="C4419">
        <v>-1.4139999999999999</v>
      </c>
      <c r="D4419">
        <v>-2.4129999999999998</v>
      </c>
      <c r="E4419">
        <v>-2.4820000000000002</v>
      </c>
      <c r="F4419">
        <v>-9.3079999999999998</v>
      </c>
      <c r="G4419">
        <v>-8.8670000000000009</v>
      </c>
      <c r="H4419">
        <f t="shared" si="408"/>
        <v>-1.613</v>
      </c>
      <c r="I4419">
        <f t="shared" si="409"/>
        <v>0.28142849891224514</v>
      </c>
      <c r="J4419">
        <f t="shared" si="410"/>
        <v>-2.4474999999999998</v>
      </c>
      <c r="K4419">
        <f t="shared" si="411"/>
        <v>4.8790367901872064E-2</v>
      </c>
      <c r="L4419">
        <f t="shared" si="412"/>
        <v>-9.0875000000000004</v>
      </c>
      <c r="M4419">
        <f t="shared" si="413"/>
        <v>0.31183409050326671</v>
      </c>
    </row>
    <row r="4420" spans="1:13" x14ac:dyDescent="0.3">
      <c r="A4420">
        <v>41.479166666666671</v>
      </c>
      <c r="B4420">
        <v>-1.8029999999999999</v>
      </c>
      <c r="C4420">
        <v>-1.4059999999999999</v>
      </c>
      <c r="D4420">
        <v>-2.41</v>
      </c>
      <c r="E4420">
        <v>-2.488</v>
      </c>
      <c r="F4420">
        <v>-9.2370000000000001</v>
      </c>
      <c r="G4420">
        <v>-7.8570000000000002</v>
      </c>
      <c r="H4420">
        <f t="shared" ref="H4420:H4483" si="414">AVERAGE(B4420:C4420)</f>
        <v>-1.6044999999999998</v>
      </c>
      <c r="I4420">
        <f t="shared" ref="I4420:I4483" si="415">STDEV(B4420:C4420)</f>
        <v>0.28072139213106162</v>
      </c>
      <c r="J4420">
        <f t="shared" ref="J4420:J4483" si="416">AVERAGE(D4420:E4420)</f>
        <v>-2.4489999999999998</v>
      </c>
      <c r="K4420">
        <f t="shared" ref="K4420:K4483" si="417">STDEV(D4420:E4420)</f>
        <v>5.5154328932550602E-2</v>
      </c>
      <c r="L4420">
        <f t="shared" ref="L4420:L4483" si="418">AVERAGE(F4420:G4420)</f>
        <v>-8.5470000000000006</v>
      </c>
      <c r="M4420">
        <f t="shared" ref="M4420:M4483" si="419">STDEV(F4420:G4420)</f>
        <v>0.97580735803743546</v>
      </c>
    </row>
    <row r="4421" spans="1:13" x14ac:dyDescent="0.3">
      <c r="A4421">
        <v>41.489583333333329</v>
      </c>
      <c r="B4421">
        <v>-1.8160000000000001</v>
      </c>
      <c r="C4421">
        <v>-1.4119999999999999</v>
      </c>
      <c r="D4421">
        <v>-2.4039999999999999</v>
      </c>
      <c r="E4421">
        <v>-2.4910000000000001</v>
      </c>
      <c r="F4421">
        <v>-9.26</v>
      </c>
      <c r="G4421">
        <v>-8.1790000000000003</v>
      </c>
      <c r="H4421">
        <f t="shared" si="414"/>
        <v>-1.6139999999999999</v>
      </c>
      <c r="I4421">
        <f t="shared" si="415"/>
        <v>0.28567113959936696</v>
      </c>
      <c r="J4421">
        <f t="shared" si="416"/>
        <v>-2.4474999999999998</v>
      </c>
      <c r="K4421">
        <f t="shared" si="417"/>
        <v>6.1518289963229764E-2</v>
      </c>
      <c r="L4421">
        <f t="shared" si="418"/>
        <v>-8.7195</v>
      </c>
      <c r="M4421">
        <f t="shared" si="419"/>
        <v>0.76438243046265753</v>
      </c>
    </row>
    <row r="4422" spans="1:13" x14ac:dyDescent="0.3">
      <c r="A4422">
        <v>41.5</v>
      </c>
      <c r="B4422">
        <v>-1.8260000000000001</v>
      </c>
      <c r="C4422">
        <v>-1.4</v>
      </c>
      <c r="D4422">
        <v>-2.411</v>
      </c>
      <c r="E4422">
        <v>-2.4449999999999998</v>
      </c>
      <c r="F4422">
        <v>-9.2010000000000005</v>
      </c>
      <c r="G4422">
        <v>-7.8419999999999996</v>
      </c>
      <c r="H4422">
        <f t="shared" si="414"/>
        <v>-1.613</v>
      </c>
      <c r="I4422">
        <f t="shared" si="415"/>
        <v>0.30122748878546923</v>
      </c>
      <c r="J4422">
        <f t="shared" si="416"/>
        <v>-2.4279999999999999</v>
      </c>
      <c r="K4422">
        <f t="shared" si="417"/>
        <v>2.4041630560342479E-2</v>
      </c>
      <c r="L4422">
        <f t="shared" si="418"/>
        <v>-8.5214999999999996</v>
      </c>
      <c r="M4422">
        <f t="shared" si="419"/>
        <v>0.96095811563251876</v>
      </c>
    </row>
    <row r="4423" spans="1:13" x14ac:dyDescent="0.3">
      <c r="A4423">
        <v>41.510416666666671</v>
      </c>
      <c r="B4423">
        <v>-1.821</v>
      </c>
      <c r="C4423">
        <v>-1.4079999999999999</v>
      </c>
      <c r="D4423">
        <v>-2.4009999999999998</v>
      </c>
      <c r="E4423">
        <v>-2.4590000000000001</v>
      </c>
      <c r="F4423">
        <v>-9.218</v>
      </c>
      <c r="G4423">
        <v>-7.9409999999999998</v>
      </c>
      <c r="H4423">
        <f t="shared" si="414"/>
        <v>-1.6145</v>
      </c>
      <c r="I4423">
        <f t="shared" si="415"/>
        <v>0.29203510063004295</v>
      </c>
      <c r="J4423">
        <f t="shared" si="416"/>
        <v>-2.4299999999999997</v>
      </c>
      <c r="K4423">
        <f t="shared" si="417"/>
        <v>4.1012193308819951E-2</v>
      </c>
      <c r="L4423">
        <f t="shared" si="418"/>
        <v>-8.5794999999999995</v>
      </c>
      <c r="M4423">
        <f t="shared" si="419"/>
        <v>0.90297535957522124</v>
      </c>
    </row>
    <row r="4424" spans="1:13" x14ac:dyDescent="0.3">
      <c r="A4424">
        <v>41.520833333333329</v>
      </c>
      <c r="B4424">
        <v>-1.8120000000000001</v>
      </c>
      <c r="C4424">
        <v>-1.4</v>
      </c>
      <c r="D4424">
        <v>-2.4159999999999999</v>
      </c>
      <c r="E4424">
        <v>-2.4510000000000001</v>
      </c>
      <c r="F4424">
        <v>-9.2040000000000006</v>
      </c>
      <c r="G4424">
        <v>-7.9630000000000001</v>
      </c>
      <c r="H4424">
        <f t="shared" si="414"/>
        <v>-1.6059999999999999</v>
      </c>
      <c r="I4424">
        <f t="shared" si="415"/>
        <v>0.29132799384885882</v>
      </c>
      <c r="J4424">
        <f t="shared" si="416"/>
        <v>-2.4335</v>
      </c>
      <c r="K4424">
        <f t="shared" si="417"/>
        <v>2.4748737341529263E-2</v>
      </c>
      <c r="L4424">
        <f t="shared" si="418"/>
        <v>-8.5835000000000008</v>
      </c>
      <c r="M4424">
        <f t="shared" si="419"/>
        <v>0.87751951545250584</v>
      </c>
    </row>
    <row r="4425" spans="1:13" x14ac:dyDescent="0.3">
      <c r="A4425">
        <v>41.53125</v>
      </c>
      <c r="B4425">
        <v>-1.7969999999999999</v>
      </c>
      <c r="C4425">
        <v>-1.395</v>
      </c>
      <c r="D4425">
        <v>-2.3980000000000001</v>
      </c>
      <c r="E4425">
        <v>-2.456</v>
      </c>
      <c r="F4425">
        <v>-9.2040000000000006</v>
      </c>
      <c r="G4425">
        <v>-8.0069999999999997</v>
      </c>
      <c r="H4425">
        <f t="shared" si="414"/>
        <v>-1.5960000000000001</v>
      </c>
      <c r="I4425">
        <f t="shared" si="415"/>
        <v>0.28425692603699099</v>
      </c>
      <c r="J4425">
        <f t="shared" si="416"/>
        <v>-2.427</v>
      </c>
      <c r="K4425">
        <f t="shared" si="417"/>
        <v>4.1012193308819639E-2</v>
      </c>
      <c r="L4425">
        <f t="shared" si="418"/>
        <v>-8.6054999999999993</v>
      </c>
      <c r="M4425">
        <f t="shared" si="419"/>
        <v>0.84640681708029808</v>
      </c>
    </row>
    <row r="4426" spans="1:13" x14ac:dyDescent="0.3">
      <c r="A4426">
        <v>41.541666666666671</v>
      </c>
      <c r="B4426">
        <v>-1.859</v>
      </c>
      <c r="C4426">
        <v>-1.3939999999999999</v>
      </c>
      <c r="D4426">
        <v>-2.411</v>
      </c>
      <c r="E4426">
        <v>-2.4510000000000001</v>
      </c>
      <c r="F4426">
        <v>-9.1859999999999999</v>
      </c>
      <c r="G4426">
        <v>-8.0030000000000001</v>
      </c>
      <c r="H4426">
        <f t="shared" si="414"/>
        <v>-1.6265000000000001</v>
      </c>
      <c r="I4426">
        <f t="shared" si="415"/>
        <v>0.32880465325174302</v>
      </c>
      <c r="J4426">
        <f t="shared" si="416"/>
        <v>-2.431</v>
      </c>
      <c r="K4426">
        <f t="shared" si="417"/>
        <v>2.8284271247461926E-2</v>
      </c>
      <c r="L4426">
        <f t="shared" si="418"/>
        <v>-8.5945</v>
      </c>
      <c r="M4426">
        <f t="shared" si="419"/>
        <v>0.83650732214368562</v>
      </c>
    </row>
    <row r="4427" spans="1:13" x14ac:dyDescent="0.3">
      <c r="A4427">
        <v>41.552083333333329</v>
      </c>
      <c r="B4427">
        <v>-1.823</v>
      </c>
      <c r="C4427">
        <v>-1.4</v>
      </c>
      <c r="D4427">
        <v>-2.4020000000000001</v>
      </c>
      <c r="E4427">
        <v>-2.4420000000000002</v>
      </c>
      <c r="F4427">
        <v>-9.2309999999999999</v>
      </c>
      <c r="G4427">
        <v>-7.9690000000000003</v>
      </c>
      <c r="H4427">
        <f t="shared" si="414"/>
        <v>-1.6114999999999999</v>
      </c>
      <c r="I4427">
        <f t="shared" si="415"/>
        <v>0.29910616844190968</v>
      </c>
      <c r="J4427">
        <f t="shared" si="416"/>
        <v>-2.4220000000000002</v>
      </c>
      <c r="K4427">
        <f t="shared" si="417"/>
        <v>2.8284271247461926E-2</v>
      </c>
      <c r="L4427">
        <f t="shared" si="418"/>
        <v>-8.6</v>
      </c>
      <c r="M4427">
        <f t="shared" si="419"/>
        <v>0.89236875785742265</v>
      </c>
    </row>
    <row r="4428" spans="1:13" x14ac:dyDescent="0.3">
      <c r="A4428">
        <v>41.5625</v>
      </c>
      <c r="B4428">
        <v>-1.8260000000000001</v>
      </c>
      <c r="C4428">
        <v>-1.395</v>
      </c>
      <c r="D4428">
        <v>-2.4039999999999999</v>
      </c>
      <c r="E4428">
        <v>-2.4540000000000002</v>
      </c>
      <c r="F4428">
        <v>-9.2550000000000008</v>
      </c>
      <c r="G4428">
        <v>-8.0289999999999999</v>
      </c>
      <c r="H4428">
        <f t="shared" si="414"/>
        <v>-1.6105</v>
      </c>
      <c r="I4428">
        <f t="shared" si="415"/>
        <v>0.30476302269140293</v>
      </c>
      <c r="J4428">
        <f t="shared" si="416"/>
        <v>-2.4290000000000003</v>
      </c>
      <c r="K4428">
        <f t="shared" si="417"/>
        <v>3.5355339059327563E-2</v>
      </c>
      <c r="L4428">
        <f t="shared" si="418"/>
        <v>-8.6419999999999995</v>
      </c>
      <c r="M4428">
        <f t="shared" si="419"/>
        <v>0.86691291373470791</v>
      </c>
    </row>
    <row r="4429" spans="1:13" x14ac:dyDescent="0.3">
      <c r="A4429">
        <v>41.572916666666671</v>
      </c>
      <c r="B4429">
        <v>-1.8160000000000001</v>
      </c>
      <c r="C4429">
        <v>-1.397</v>
      </c>
      <c r="D4429">
        <v>-2.4180000000000001</v>
      </c>
      <c r="E4429">
        <v>-2.448</v>
      </c>
      <c r="F4429">
        <v>-9.3309999999999995</v>
      </c>
      <c r="G4429">
        <v>-8.1639999999999997</v>
      </c>
      <c r="H4429">
        <f t="shared" si="414"/>
        <v>-1.6065</v>
      </c>
      <c r="I4429">
        <f t="shared" si="415"/>
        <v>0.2962777413171635</v>
      </c>
      <c r="J4429">
        <f t="shared" si="416"/>
        <v>-2.4329999999999998</v>
      </c>
      <c r="K4429">
        <f t="shared" si="417"/>
        <v>2.1213203435596288E-2</v>
      </c>
      <c r="L4429">
        <f t="shared" si="418"/>
        <v>-8.7474999999999987</v>
      </c>
      <c r="M4429">
        <f t="shared" si="419"/>
        <v>0.8251936136447009</v>
      </c>
    </row>
    <row r="4430" spans="1:13" x14ac:dyDescent="0.3">
      <c r="A4430">
        <v>41.583333333333329</v>
      </c>
      <c r="B4430">
        <v>-1.8029999999999999</v>
      </c>
      <c r="C4430">
        <v>-1.3939999999999999</v>
      </c>
      <c r="D4430">
        <v>-2.387</v>
      </c>
      <c r="E4430">
        <v>-2.4500000000000002</v>
      </c>
      <c r="F4430">
        <v>-9.2710000000000008</v>
      </c>
      <c r="G4430">
        <v>-8.0440000000000005</v>
      </c>
      <c r="H4430">
        <f t="shared" si="414"/>
        <v>-1.5985</v>
      </c>
      <c r="I4430">
        <f t="shared" si="415"/>
        <v>0.28920667350529566</v>
      </c>
      <c r="J4430">
        <f t="shared" si="416"/>
        <v>-2.4184999999999999</v>
      </c>
      <c r="K4430">
        <f t="shared" si="417"/>
        <v>4.4547727214752614E-2</v>
      </c>
      <c r="L4430">
        <f t="shared" si="418"/>
        <v>-8.6575000000000006</v>
      </c>
      <c r="M4430">
        <f t="shared" si="419"/>
        <v>0.86762002051589404</v>
      </c>
    </row>
    <row r="4431" spans="1:13" x14ac:dyDescent="0.3">
      <c r="A4431">
        <v>41.59375</v>
      </c>
      <c r="B4431">
        <v>-1.8029999999999999</v>
      </c>
      <c r="C4431">
        <v>-1.3919999999999999</v>
      </c>
      <c r="D4431">
        <v>-2.411</v>
      </c>
      <c r="E4431">
        <v>-2.4300000000000002</v>
      </c>
      <c r="F4431">
        <v>-9.26</v>
      </c>
      <c r="G4431">
        <v>-8.0609999999999999</v>
      </c>
      <c r="H4431">
        <f t="shared" si="414"/>
        <v>-1.5974999999999999</v>
      </c>
      <c r="I4431">
        <f t="shared" si="415"/>
        <v>0.29062088706767186</v>
      </c>
      <c r="J4431">
        <f t="shared" si="416"/>
        <v>-2.4205000000000001</v>
      </c>
      <c r="K4431">
        <f t="shared" si="417"/>
        <v>1.3435028842544494E-2</v>
      </c>
      <c r="L4431">
        <f t="shared" si="418"/>
        <v>-8.660499999999999</v>
      </c>
      <c r="M4431">
        <f t="shared" si="419"/>
        <v>0.84782103064267034</v>
      </c>
    </row>
    <row r="4432" spans="1:13" x14ac:dyDescent="0.3">
      <c r="A4432">
        <v>41.604166666666671</v>
      </c>
      <c r="B4432">
        <v>-1.7949999999999999</v>
      </c>
      <c r="C4432">
        <v>-1.381</v>
      </c>
      <c r="D4432">
        <v>-2.4049999999999998</v>
      </c>
      <c r="E4432">
        <v>-2.4529999999999998</v>
      </c>
      <c r="F4432">
        <v>-9.2780000000000005</v>
      </c>
      <c r="G4432">
        <v>-8.1189999999999998</v>
      </c>
      <c r="H4432">
        <f t="shared" si="414"/>
        <v>-1.5880000000000001</v>
      </c>
      <c r="I4432">
        <f t="shared" si="415"/>
        <v>0.29274220741122886</v>
      </c>
      <c r="J4432">
        <f t="shared" si="416"/>
        <v>-2.4289999999999998</v>
      </c>
      <c r="K4432">
        <f t="shared" si="417"/>
        <v>3.3941125496954314E-2</v>
      </c>
      <c r="L4432">
        <f t="shared" si="418"/>
        <v>-8.6984999999999992</v>
      </c>
      <c r="M4432">
        <f t="shared" si="419"/>
        <v>0.81953675939520909</v>
      </c>
    </row>
    <row r="4433" spans="1:13" x14ac:dyDescent="0.3">
      <c r="A4433">
        <v>41.614583333333329</v>
      </c>
      <c r="B4433">
        <v>-1.8089999999999999</v>
      </c>
      <c r="C4433">
        <v>-1.3979999999999999</v>
      </c>
      <c r="D4433">
        <v>-2.407</v>
      </c>
      <c r="E4433">
        <v>-2.4470000000000001</v>
      </c>
      <c r="F4433">
        <v>-9.3010000000000002</v>
      </c>
      <c r="G4433">
        <v>-8.1720000000000006</v>
      </c>
      <c r="H4433">
        <f t="shared" si="414"/>
        <v>-1.6034999999999999</v>
      </c>
      <c r="I4433">
        <f t="shared" si="415"/>
        <v>0.29062088706767036</v>
      </c>
      <c r="J4433">
        <f t="shared" si="416"/>
        <v>-2.427</v>
      </c>
      <c r="K4433">
        <f t="shared" si="417"/>
        <v>2.8284271247461926E-2</v>
      </c>
      <c r="L4433">
        <f t="shared" si="418"/>
        <v>-8.7364999999999995</v>
      </c>
      <c r="M4433">
        <f t="shared" si="419"/>
        <v>0.7983235559596118</v>
      </c>
    </row>
    <row r="4434" spans="1:13" x14ac:dyDescent="0.3">
      <c r="A4434">
        <v>41.625</v>
      </c>
      <c r="B4434">
        <v>-1.7949999999999999</v>
      </c>
      <c r="C4434">
        <v>-1.3939999999999999</v>
      </c>
      <c r="D4434">
        <v>-2.4039999999999999</v>
      </c>
      <c r="E4434">
        <v>-2.4420000000000002</v>
      </c>
      <c r="F4434">
        <v>-9.2840000000000007</v>
      </c>
      <c r="G4434">
        <v>-8.0359999999999996</v>
      </c>
      <c r="H4434">
        <f t="shared" si="414"/>
        <v>-1.5945</v>
      </c>
      <c r="I4434">
        <f t="shared" si="415"/>
        <v>0.28354981925580336</v>
      </c>
      <c r="J4434">
        <f t="shared" si="416"/>
        <v>-2.423</v>
      </c>
      <c r="K4434">
        <f t="shared" si="417"/>
        <v>2.6870057685088988E-2</v>
      </c>
      <c r="L4434">
        <f t="shared" si="418"/>
        <v>-8.66</v>
      </c>
      <c r="M4434">
        <f t="shared" si="419"/>
        <v>0.88246926292081207</v>
      </c>
    </row>
    <row r="4435" spans="1:13" x14ac:dyDescent="0.3">
      <c r="A4435">
        <v>41.635416666666671</v>
      </c>
      <c r="B4435">
        <v>-1.7969999999999999</v>
      </c>
      <c r="C4435">
        <v>-1.3859999999999999</v>
      </c>
      <c r="D4435">
        <v>-2.4239999999999999</v>
      </c>
      <c r="E4435">
        <v>-2.4420000000000002</v>
      </c>
      <c r="F4435">
        <v>-9.2829999999999995</v>
      </c>
      <c r="G4435">
        <v>-7.9690000000000003</v>
      </c>
      <c r="H4435">
        <f t="shared" si="414"/>
        <v>-1.5914999999999999</v>
      </c>
      <c r="I4435">
        <f t="shared" si="415"/>
        <v>0.29062088706767186</v>
      </c>
      <c r="J4435">
        <f t="shared" si="416"/>
        <v>-2.4329999999999998</v>
      </c>
      <c r="K4435">
        <f t="shared" si="417"/>
        <v>1.2727922061358024E-2</v>
      </c>
      <c r="L4435">
        <f t="shared" si="418"/>
        <v>-8.6259999999999994</v>
      </c>
      <c r="M4435">
        <f t="shared" si="419"/>
        <v>0.92913831047912288</v>
      </c>
    </row>
    <row r="4436" spans="1:13" x14ac:dyDescent="0.3">
      <c r="A4436">
        <v>41.645833333333329</v>
      </c>
      <c r="B4436">
        <v>-1.792</v>
      </c>
      <c r="C4436">
        <v>-1.385</v>
      </c>
      <c r="D4436">
        <v>-2.3879999999999999</v>
      </c>
      <c r="E4436">
        <v>-2.4449999999999998</v>
      </c>
      <c r="F4436">
        <v>-9.2769999999999992</v>
      </c>
      <c r="G4436">
        <v>-8.0429999999999993</v>
      </c>
      <c r="H4436">
        <f t="shared" si="414"/>
        <v>-1.5885</v>
      </c>
      <c r="I4436">
        <f t="shared" si="415"/>
        <v>0.28779245994292496</v>
      </c>
      <c r="J4436">
        <f t="shared" si="416"/>
        <v>-2.4165000000000001</v>
      </c>
      <c r="K4436">
        <f t="shared" si="417"/>
        <v>4.030508652763317E-2</v>
      </c>
      <c r="L4436">
        <f t="shared" si="418"/>
        <v>-8.66</v>
      </c>
      <c r="M4436">
        <f t="shared" si="419"/>
        <v>0.87256976798419961</v>
      </c>
    </row>
    <row r="4437" spans="1:13" x14ac:dyDescent="0.3">
      <c r="A4437">
        <v>41.65625</v>
      </c>
      <c r="B4437">
        <v>-1.792</v>
      </c>
      <c r="C4437">
        <v>-1.3879999999999999</v>
      </c>
      <c r="D4437">
        <v>-2.415</v>
      </c>
      <c r="E4437">
        <v>-2.4369999999999998</v>
      </c>
      <c r="F4437">
        <v>-9.2829999999999995</v>
      </c>
      <c r="G4437">
        <v>-7.9690000000000003</v>
      </c>
      <c r="H4437">
        <f t="shared" si="414"/>
        <v>-1.5899999999999999</v>
      </c>
      <c r="I4437">
        <f t="shared" si="415"/>
        <v>0.28567113959936696</v>
      </c>
      <c r="J4437">
        <f t="shared" si="416"/>
        <v>-2.4260000000000002</v>
      </c>
      <c r="K4437">
        <f t="shared" si="417"/>
        <v>1.5556349186103902E-2</v>
      </c>
      <c r="L4437">
        <f t="shared" si="418"/>
        <v>-8.6259999999999994</v>
      </c>
      <c r="M4437">
        <f t="shared" si="419"/>
        <v>0.92913831047912288</v>
      </c>
    </row>
    <row r="4438" spans="1:13" x14ac:dyDescent="0.3">
      <c r="A4438">
        <v>41.666666666666671</v>
      </c>
      <c r="B4438">
        <v>-1.7829999999999999</v>
      </c>
      <c r="C4438">
        <v>-1.377</v>
      </c>
      <c r="D4438">
        <v>-2.395</v>
      </c>
      <c r="E4438">
        <v>-2.44</v>
      </c>
      <c r="F4438">
        <v>-9.266</v>
      </c>
      <c r="G4438">
        <v>-7.9539999999999997</v>
      </c>
      <c r="H4438">
        <f t="shared" si="414"/>
        <v>-1.58</v>
      </c>
      <c r="I4438">
        <f t="shared" si="415"/>
        <v>0.28708535316173617</v>
      </c>
      <c r="J4438">
        <f t="shared" si="416"/>
        <v>-2.4175</v>
      </c>
      <c r="K4438">
        <f t="shared" si="417"/>
        <v>3.1819805153394588E-2</v>
      </c>
      <c r="L4438">
        <f t="shared" si="418"/>
        <v>-8.61</v>
      </c>
      <c r="M4438">
        <f t="shared" si="419"/>
        <v>0.92772409691675051</v>
      </c>
    </row>
    <row r="4439" spans="1:13" x14ac:dyDescent="0.3">
      <c r="A4439">
        <v>41.677083333333329</v>
      </c>
      <c r="B4439">
        <v>-1.79</v>
      </c>
      <c r="C4439">
        <v>-1.385</v>
      </c>
      <c r="D4439">
        <v>-2.395</v>
      </c>
      <c r="E4439">
        <v>-2.4359999999999999</v>
      </c>
      <c r="F4439">
        <v>-9.2710000000000008</v>
      </c>
      <c r="G4439">
        <v>-7.9489999999999998</v>
      </c>
      <c r="H4439">
        <f t="shared" si="414"/>
        <v>-1.5874999999999999</v>
      </c>
      <c r="I4439">
        <f t="shared" si="415"/>
        <v>0.2863782463805522</v>
      </c>
      <c r="J4439">
        <f t="shared" si="416"/>
        <v>-2.4154999999999998</v>
      </c>
      <c r="K4439">
        <f t="shared" si="417"/>
        <v>2.8991378028648394E-2</v>
      </c>
      <c r="L4439">
        <f t="shared" si="418"/>
        <v>-8.61</v>
      </c>
      <c r="M4439">
        <f t="shared" si="419"/>
        <v>0.93479516472861646</v>
      </c>
    </row>
    <row r="4440" spans="1:13" x14ac:dyDescent="0.3">
      <c r="A4440">
        <v>41.6875</v>
      </c>
      <c r="B4440">
        <v>-1.778</v>
      </c>
      <c r="C4440">
        <v>-1.3720000000000001</v>
      </c>
      <c r="D4440">
        <v>-2.395</v>
      </c>
      <c r="E4440">
        <v>-2.4209999999999998</v>
      </c>
      <c r="F4440">
        <v>-9.234</v>
      </c>
      <c r="G4440">
        <v>-8.01</v>
      </c>
      <c r="H4440">
        <f t="shared" si="414"/>
        <v>-1.5750000000000002</v>
      </c>
      <c r="I4440">
        <f t="shared" si="415"/>
        <v>0.28708535316173617</v>
      </c>
      <c r="J4440">
        <f t="shared" si="416"/>
        <v>-2.4079999999999999</v>
      </c>
      <c r="K4440">
        <f t="shared" si="417"/>
        <v>1.8384776310850094E-2</v>
      </c>
      <c r="L4440">
        <f t="shared" si="418"/>
        <v>-8.6219999999999999</v>
      </c>
      <c r="M4440">
        <f t="shared" si="419"/>
        <v>0.86549870017233432</v>
      </c>
    </row>
    <row r="4441" spans="1:13" x14ac:dyDescent="0.3">
      <c r="A4441">
        <v>41.697916666666671</v>
      </c>
      <c r="B4441">
        <v>-1.8360000000000001</v>
      </c>
      <c r="C4441">
        <v>-1.3779999999999999</v>
      </c>
      <c r="D4441">
        <v>-2.4039999999999999</v>
      </c>
      <c r="E4441">
        <v>-2.4390000000000001</v>
      </c>
      <c r="F4441">
        <v>-9.2430000000000003</v>
      </c>
      <c r="G4441">
        <v>-8.1219999999999999</v>
      </c>
      <c r="H4441">
        <f t="shared" si="414"/>
        <v>-1.607</v>
      </c>
      <c r="I4441">
        <f t="shared" si="415"/>
        <v>0.32385490578343862</v>
      </c>
      <c r="J4441">
        <f t="shared" si="416"/>
        <v>-2.4215</v>
      </c>
      <c r="K4441">
        <f t="shared" si="417"/>
        <v>2.4748737341529263E-2</v>
      </c>
      <c r="L4441">
        <f t="shared" si="418"/>
        <v>-8.682500000000001</v>
      </c>
      <c r="M4441">
        <f t="shared" si="419"/>
        <v>0.7926667017101201</v>
      </c>
    </row>
    <row r="4442" spans="1:13" x14ac:dyDescent="0.3">
      <c r="A4442">
        <v>41.708333333333329</v>
      </c>
      <c r="B4442">
        <v>-1.8069999999999999</v>
      </c>
      <c r="C4442">
        <v>-1.375</v>
      </c>
      <c r="D4442">
        <v>-2.4009999999999998</v>
      </c>
      <c r="E4442">
        <v>-2.4300000000000002</v>
      </c>
      <c r="F4442">
        <v>-9.2260000000000009</v>
      </c>
      <c r="G4442">
        <v>-7.9870000000000001</v>
      </c>
      <c r="H4442">
        <f t="shared" si="414"/>
        <v>-1.591</v>
      </c>
      <c r="I4442">
        <f t="shared" si="415"/>
        <v>0.30547012947258861</v>
      </c>
      <c r="J4442">
        <f t="shared" si="416"/>
        <v>-2.4154999999999998</v>
      </c>
      <c r="K4442">
        <f t="shared" si="417"/>
        <v>2.0506096654410132E-2</v>
      </c>
      <c r="L4442">
        <f t="shared" si="418"/>
        <v>-8.6065000000000005</v>
      </c>
      <c r="M4442">
        <f t="shared" si="419"/>
        <v>0.87610530189013291</v>
      </c>
    </row>
    <row r="4443" spans="1:13" x14ac:dyDescent="0.3">
      <c r="A4443">
        <v>41.71875</v>
      </c>
      <c r="B4443">
        <v>-1.827</v>
      </c>
      <c r="C4443">
        <v>-1.3779999999999999</v>
      </c>
      <c r="D4443">
        <v>-2.387</v>
      </c>
      <c r="E4443">
        <v>-2.4209999999999998</v>
      </c>
      <c r="F4443">
        <v>-9.2110000000000003</v>
      </c>
      <c r="G4443">
        <v>-8.0380000000000003</v>
      </c>
      <c r="H4443">
        <f t="shared" si="414"/>
        <v>-1.6025</v>
      </c>
      <c r="I4443">
        <f t="shared" si="415"/>
        <v>0.31749094475275857</v>
      </c>
      <c r="J4443">
        <f t="shared" si="416"/>
        <v>-2.4039999999999999</v>
      </c>
      <c r="K4443">
        <f t="shared" si="417"/>
        <v>2.4041630560342479E-2</v>
      </c>
      <c r="L4443">
        <f t="shared" si="418"/>
        <v>-8.6245000000000012</v>
      </c>
      <c r="M4443">
        <f t="shared" si="419"/>
        <v>0.82943625433182033</v>
      </c>
    </row>
    <row r="4444" spans="1:13" x14ac:dyDescent="0.3">
      <c r="A4444">
        <v>41.729166666666671</v>
      </c>
      <c r="B4444">
        <v>-1.8129999999999999</v>
      </c>
      <c r="C4444">
        <v>-1.38</v>
      </c>
      <c r="D4444">
        <v>-2.3929999999999998</v>
      </c>
      <c r="E4444">
        <v>-2.4249999999999998</v>
      </c>
      <c r="F4444">
        <v>-9.2579999999999991</v>
      </c>
      <c r="G4444">
        <v>-8.1120000000000001</v>
      </c>
      <c r="H4444">
        <f t="shared" si="414"/>
        <v>-1.5964999999999998</v>
      </c>
      <c r="I4444">
        <f t="shared" si="415"/>
        <v>0.30617723625377602</v>
      </c>
      <c r="J4444">
        <f t="shared" si="416"/>
        <v>-2.4089999999999998</v>
      </c>
      <c r="K4444">
        <f t="shared" si="417"/>
        <v>2.2627416997969541E-2</v>
      </c>
      <c r="L4444">
        <f t="shared" si="418"/>
        <v>-8.6849999999999987</v>
      </c>
      <c r="M4444">
        <f t="shared" si="419"/>
        <v>0.81034437123978276</v>
      </c>
    </row>
    <row r="4445" spans="1:13" x14ac:dyDescent="0.3">
      <c r="A4445">
        <v>41.739583333333329</v>
      </c>
      <c r="B4445">
        <v>-1.7809999999999999</v>
      </c>
      <c r="C4445">
        <v>-1.3660000000000001</v>
      </c>
      <c r="D4445">
        <v>-2.3929999999999998</v>
      </c>
      <c r="E4445">
        <v>-2.4249999999999998</v>
      </c>
      <c r="F4445">
        <v>-9.2110000000000003</v>
      </c>
      <c r="G4445">
        <v>-7.92</v>
      </c>
      <c r="H4445">
        <f t="shared" si="414"/>
        <v>-1.5735000000000001</v>
      </c>
      <c r="I4445">
        <f t="shared" si="415"/>
        <v>0.29344931419241654</v>
      </c>
      <c r="J4445">
        <f t="shared" si="416"/>
        <v>-2.4089999999999998</v>
      </c>
      <c r="K4445">
        <f t="shared" si="417"/>
        <v>2.2627416997969541E-2</v>
      </c>
      <c r="L4445">
        <f t="shared" si="418"/>
        <v>-8.5655000000000001</v>
      </c>
      <c r="M4445">
        <f t="shared" si="419"/>
        <v>0.91287485451183314</v>
      </c>
    </row>
    <row r="4446" spans="1:13" x14ac:dyDescent="0.3">
      <c r="A4446">
        <v>41.75</v>
      </c>
      <c r="B4446">
        <v>-1.792</v>
      </c>
      <c r="C4446">
        <v>-1.371</v>
      </c>
      <c r="D4446">
        <v>-2.395</v>
      </c>
      <c r="E4446">
        <v>-2.4049999999999998</v>
      </c>
      <c r="F4446">
        <v>-9.2070000000000007</v>
      </c>
      <c r="G4446">
        <v>-8.1750000000000007</v>
      </c>
      <c r="H4446">
        <f t="shared" si="414"/>
        <v>-1.5815000000000001</v>
      </c>
      <c r="I4446">
        <f t="shared" si="415"/>
        <v>0.29769195487953537</v>
      </c>
      <c r="J4446">
        <f t="shared" si="416"/>
        <v>-2.4</v>
      </c>
      <c r="K4446">
        <f t="shared" si="417"/>
        <v>7.0710678118653244E-3</v>
      </c>
      <c r="L4446">
        <f t="shared" si="418"/>
        <v>-8.6910000000000007</v>
      </c>
      <c r="M4446">
        <f t="shared" si="419"/>
        <v>0.72973419818451701</v>
      </c>
    </row>
    <row r="4447" spans="1:13" x14ac:dyDescent="0.3">
      <c r="A4447">
        <v>41.760416666666671</v>
      </c>
      <c r="B4447">
        <v>-1.7869999999999999</v>
      </c>
      <c r="C4447">
        <v>-1.371</v>
      </c>
      <c r="D4447">
        <v>-2.3879999999999999</v>
      </c>
      <c r="E4447">
        <v>-2.4039999999999999</v>
      </c>
      <c r="F4447">
        <v>-9.1910000000000007</v>
      </c>
      <c r="G4447">
        <v>-8.0239999999999991</v>
      </c>
      <c r="H4447">
        <f t="shared" si="414"/>
        <v>-1.579</v>
      </c>
      <c r="I4447">
        <f t="shared" si="415"/>
        <v>0.29415642097360439</v>
      </c>
      <c r="J4447">
        <f t="shared" si="416"/>
        <v>-2.3959999999999999</v>
      </c>
      <c r="K4447">
        <f t="shared" si="417"/>
        <v>1.1313708498984771E-2</v>
      </c>
      <c r="L4447">
        <f t="shared" si="418"/>
        <v>-8.6074999999999999</v>
      </c>
      <c r="M4447">
        <f t="shared" si="419"/>
        <v>0.82519361364470212</v>
      </c>
    </row>
    <row r="4448" spans="1:13" x14ac:dyDescent="0.3">
      <c r="A4448">
        <v>41.770833333333329</v>
      </c>
      <c r="B4448">
        <v>-1.7809999999999999</v>
      </c>
      <c r="C4448">
        <v>-1.3680000000000001</v>
      </c>
      <c r="D4448">
        <v>-2.3780000000000001</v>
      </c>
      <c r="E4448">
        <v>-2.407</v>
      </c>
      <c r="F4448">
        <v>-9.1780000000000008</v>
      </c>
      <c r="G4448">
        <v>-7.992</v>
      </c>
      <c r="H4448">
        <f t="shared" si="414"/>
        <v>-1.5745</v>
      </c>
      <c r="I4448">
        <f t="shared" si="415"/>
        <v>0.29203510063004295</v>
      </c>
      <c r="J4448">
        <f t="shared" si="416"/>
        <v>-2.3925000000000001</v>
      </c>
      <c r="K4448">
        <f t="shared" si="417"/>
        <v>2.0506096654409819E-2</v>
      </c>
      <c r="L4448">
        <f t="shared" si="418"/>
        <v>-8.5850000000000009</v>
      </c>
      <c r="M4448">
        <f t="shared" si="419"/>
        <v>0.838628642487246</v>
      </c>
    </row>
    <row r="4449" spans="1:13" x14ac:dyDescent="0.3">
      <c r="A4449">
        <v>41.78125</v>
      </c>
      <c r="B4449">
        <v>-1.7749999999999999</v>
      </c>
      <c r="C4449">
        <v>-1.3660000000000001</v>
      </c>
      <c r="D4449">
        <v>-2.4039999999999999</v>
      </c>
      <c r="E4449">
        <v>-2.4039999999999999</v>
      </c>
      <c r="F4449">
        <v>-9.1319999999999997</v>
      </c>
      <c r="G4449">
        <v>-8.2159999999999993</v>
      </c>
      <c r="H4449">
        <f t="shared" si="414"/>
        <v>-1.5705</v>
      </c>
      <c r="I4449">
        <f t="shared" si="415"/>
        <v>0.28920667350529872</v>
      </c>
      <c r="J4449">
        <f t="shared" si="416"/>
        <v>-2.4039999999999999</v>
      </c>
      <c r="K4449">
        <f t="shared" si="417"/>
        <v>0</v>
      </c>
      <c r="L4449">
        <f t="shared" si="418"/>
        <v>-8.6739999999999995</v>
      </c>
      <c r="M4449">
        <f t="shared" si="419"/>
        <v>0.64770981156687779</v>
      </c>
    </row>
    <row r="4450" spans="1:13" x14ac:dyDescent="0.3">
      <c r="A4450">
        <v>41.791666666666671</v>
      </c>
      <c r="B4450">
        <v>-1.7689999999999999</v>
      </c>
      <c r="C4450">
        <v>-1.3540000000000001</v>
      </c>
      <c r="D4450">
        <v>-2.3849999999999998</v>
      </c>
      <c r="E4450">
        <v>-2.41</v>
      </c>
      <c r="F4450">
        <v>-9.1110000000000007</v>
      </c>
      <c r="G4450">
        <v>-7.9889999999999999</v>
      </c>
      <c r="H4450">
        <f t="shared" si="414"/>
        <v>-1.5615000000000001</v>
      </c>
      <c r="I4450">
        <f t="shared" si="415"/>
        <v>0.29344931419241654</v>
      </c>
      <c r="J4450">
        <f t="shared" si="416"/>
        <v>-2.3975</v>
      </c>
      <c r="K4450">
        <f t="shared" si="417"/>
        <v>1.7677669529663941E-2</v>
      </c>
      <c r="L4450">
        <f t="shared" si="418"/>
        <v>-8.5500000000000007</v>
      </c>
      <c r="M4450">
        <f t="shared" si="419"/>
        <v>0.7933738084913069</v>
      </c>
    </row>
    <row r="4451" spans="1:13" x14ac:dyDescent="0.3">
      <c r="A4451">
        <v>41.802083333333329</v>
      </c>
      <c r="B4451">
        <v>-1.778</v>
      </c>
      <c r="C4451">
        <v>-1.3660000000000001</v>
      </c>
      <c r="D4451">
        <v>-2.3809999999999998</v>
      </c>
      <c r="E4451">
        <v>-2.4049999999999998</v>
      </c>
      <c r="F4451">
        <v>-9.24</v>
      </c>
      <c r="G4451">
        <v>-7.9870000000000001</v>
      </c>
      <c r="H4451">
        <f t="shared" si="414"/>
        <v>-1.5720000000000001</v>
      </c>
      <c r="I4451">
        <f t="shared" si="415"/>
        <v>0.29132799384885882</v>
      </c>
      <c r="J4451">
        <f t="shared" si="416"/>
        <v>-2.3929999999999998</v>
      </c>
      <c r="K4451">
        <f t="shared" si="417"/>
        <v>1.6970562748477157E-2</v>
      </c>
      <c r="L4451">
        <f t="shared" si="418"/>
        <v>-8.6135000000000002</v>
      </c>
      <c r="M4451">
        <f t="shared" si="419"/>
        <v>0.88600479682674416</v>
      </c>
    </row>
    <row r="4452" spans="1:13" x14ac:dyDescent="0.3">
      <c r="A4452">
        <v>41.8125</v>
      </c>
      <c r="B4452">
        <v>-1.758</v>
      </c>
      <c r="C4452">
        <v>-1.349</v>
      </c>
      <c r="D4452">
        <v>-2.39</v>
      </c>
      <c r="E4452">
        <v>-2.4220000000000002</v>
      </c>
      <c r="F4452">
        <v>-9.1470000000000002</v>
      </c>
      <c r="G4452">
        <v>-7.9870000000000001</v>
      </c>
      <c r="H4452">
        <f t="shared" si="414"/>
        <v>-1.5535000000000001</v>
      </c>
      <c r="I4452">
        <f t="shared" si="415"/>
        <v>0.28920667350529716</v>
      </c>
      <c r="J4452">
        <f t="shared" si="416"/>
        <v>-2.4060000000000001</v>
      </c>
      <c r="K4452">
        <f t="shared" si="417"/>
        <v>2.2627416997969541E-2</v>
      </c>
      <c r="L4452">
        <f t="shared" si="418"/>
        <v>-8.5670000000000002</v>
      </c>
      <c r="M4452">
        <f t="shared" si="419"/>
        <v>0.82024386617639522</v>
      </c>
    </row>
    <row r="4453" spans="1:13" x14ac:dyDescent="0.3">
      <c r="A4453">
        <v>41.822916666666671</v>
      </c>
      <c r="B4453">
        <v>-1.772</v>
      </c>
      <c r="C4453">
        <v>-1.3620000000000001</v>
      </c>
      <c r="D4453">
        <v>-2.3839999999999999</v>
      </c>
      <c r="E4453">
        <v>-2.407</v>
      </c>
      <c r="F4453">
        <v>-9.2040000000000006</v>
      </c>
      <c r="G4453">
        <v>-8.0410000000000004</v>
      </c>
      <c r="H4453">
        <f t="shared" si="414"/>
        <v>-1.5670000000000002</v>
      </c>
      <c r="I4453">
        <f t="shared" si="415"/>
        <v>0.28991378028648362</v>
      </c>
      <c r="J4453">
        <f t="shared" si="416"/>
        <v>-2.3955000000000002</v>
      </c>
      <c r="K4453">
        <f t="shared" si="417"/>
        <v>1.6263455967290685E-2</v>
      </c>
      <c r="L4453">
        <f t="shared" si="418"/>
        <v>-8.6225000000000005</v>
      </c>
      <c r="M4453">
        <f t="shared" si="419"/>
        <v>0.82236518651995494</v>
      </c>
    </row>
    <row r="4454" spans="1:13" x14ac:dyDescent="0.3">
      <c r="A4454">
        <v>41.833333333333329</v>
      </c>
      <c r="B4454">
        <v>-1.766</v>
      </c>
      <c r="C4454">
        <v>-1.385</v>
      </c>
      <c r="D4454">
        <v>-2.3879999999999999</v>
      </c>
      <c r="E4454">
        <v>-2.4009999999999998</v>
      </c>
      <c r="F4454">
        <v>-9.1999999999999993</v>
      </c>
      <c r="G4454">
        <v>-8.9160000000000004</v>
      </c>
      <c r="H4454">
        <f t="shared" si="414"/>
        <v>-1.5754999999999999</v>
      </c>
      <c r="I4454">
        <f t="shared" si="415"/>
        <v>0.26940768363207612</v>
      </c>
      <c r="J4454">
        <f t="shared" si="416"/>
        <v>-2.3944999999999999</v>
      </c>
      <c r="K4454">
        <f t="shared" si="417"/>
        <v>9.1923881554250471E-3</v>
      </c>
      <c r="L4454">
        <f t="shared" si="418"/>
        <v>-9.0579999999999998</v>
      </c>
      <c r="M4454">
        <f t="shared" si="419"/>
        <v>0.20081832585697873</v>
      </c>
    </row>
    <row r="4455" spans="1:13" x14ac:dyDescent="0.3">
      <c r="A4455">
        <v>41.84375</v>
      </c>
      <c r="B4455">
        <v>-1.76</v>
      </c>
      <c r="C4455">
        <v>-1.3660000000000001</v>
      </c>
      <c r="D4455">
        <v>-2.37</v>
      </c>
      <c r="E4455">
        <v>-2.4049999999999998</v>
      </c>
      <c r="F4455">
        <v>-9.2029999999999994</v>
      </c>
      <c r="G4455">
        <v>-9.4930000000000003</v>
      </c>
      <c r="H4455">
        <f t="shared" si="414"/>
        <v>-1.5630000000000002</v>
      </c>
      <c r="I4455">
        <f t="shared" si="415"/>
        <v>0.27860007178749846</v>
      </c>
      <c r="J4455">
        <f t="shared" si="416"/>
        <v>-2.3875000000000002</v>
      </c>
      <c r="K4455">
        <f t="shared" si="417"/>
        <v>2.4748737341528947E-2</v>
      </c>
      <c r="L4455">
        <f t="shared" si="418"/>
        <v>-9.347999999999999</v>
      </c>
      <c r="M4455">
        <f t="shared" si="419"/>
        <v>0.20506096654409944</v>
      </c>
    </row>
    <row r="4456" spans="1:13" x14ac:dyDescent="0.3">
      <c r="A4456">
        <v>41.854166666666671</v>
      </c>
      <c r="B4456">
        <v>-1.7569999999999999</v>
      </c>
      <c r="C4456">
        <v>-1.355</v>
      </c>
      <c r="D4456">
        <v>-2.3849999999999998</v>
      </c>
      <c r="E4456">
        <v>-2.411</v>
      </c>
      <c r="F4456">
        <v>-9.1769999999999996</v>
      </c>
      <c r="G4456">
        <v>-9.0960000000000001</v>
      </c>
      <c r="H4456">
        <f t="shared" si="414"/>
        <v>-1.556</v>
      </c>
      <c r="I4456">
        <f t="shared" si="415"/>
        <v>0.28425692603699099</v>
      </c>
      <c r="J4456">
        <f t="shared" si="416"/>
        <v>-2.3979999999999997</v>
      </c>
      <c r="K4456">
        <f t="shared" si="417"/>
        <v>1.838477631085041E-2</v>
      </c>
      <c r="L4456">
        <f t="shared" si="418"/>
        <v>-9.1364999999999998</v>
      </c>
      <c r="M4456">
        <f t="shared" si="419"/>
        <v>5.7275649276110008E-2</v>
      </c>
    </row>
    <row r="4457" spans="1:13" x14ac:dyDescent="0.3">
      <c r="A4457">
        <v>41.864583333333329</v>
      </c>
      <c r="B4457">
        <v>-1.7609999999999999</v>
      </c>
      <c r="C4457">
        <v>-1.3620000000000001</v>
      </c>
      <c r="D4457">
        <v>-2.3759999999999999</v>
      </c>
      <c r="E4457">
        <v>-2.4169999999999998</v>
      </c>
      <c r="F4457">
        <v>-9.2669999999999995</v>
      </c>
      <c r="G4457">
        <v>-8.7439999999999998</v>
      </c>
      <c r="H4457">
        <f t="shared" si="414"/>
        <v>-1.5615000000000001</v>
      </c>
      <c r="I4457">
        <f t="shared" si="415"/>
        <v>0.28213560569343199</v>
      </c>
      <c r="J4457">
        <f t="shared" si="416"/>
        <v>-2.3964999999999996</v>
      </c>
      <c r="K4457">
        <f t="shared" si="417"/>
        <v>2.8991378028648394E-2</v>
      </c>
      <c r="L4457">
        <f t="shared" si="418"/>
        <v>-9.0054999999999996</v>
      </c>
      <c r="M4457">
        <f t="shared" si="419"/>
        <v>0.36981684656056413</v>
      </c>
    </row>
    <row r="4458" spans="1:13" x14ac:dyDescent="0.3">
      <c r="A4458">
        <v>41.875</v>
      </c>
      <c r="B4458">
        <v>-1.7609999999999999</v>
      </c>
      <c r="C4458">
        <v>-1.357</v>
      </c>
      <c r="D4458">
        <v>-2.3820000000000001</v>
      </c>
      <c r="E4458">
        <v>-2.3969999999999998</v>
      </c>
      <c r="F4458">
        <v>-9.2119999999999997</v>
      </c>
      <c r="G4458">
        <v>-8.9670000000000005</v>
      </c>
      <c r="H4458">
        <f t="shared" si="414"/>
        <v>-1.5589999999999999</v>
      </c>
      <c r="I4458">
        <f t="shared" si="415"/>
        <v>0.28567113959936541</v>
      </c>
      <c r="J4458">
        <f t="shared" si="416"/>
        <v>-2.3895</v>
      </c>
      <c r="K4458">
        <f t="shared" si="417"/>
        <v>1.0606601717797986E-2</v>
      </c>
      <c r="L4458">
        <f t="shared" si="418"/>
        <v>-9.089500000000001</v>
      </c>
      <c r="M4458">
        <f t="shared" si="419"/>
        <v>0.17324116139070359</v>
      </c>
    </row>
    <row r="4459" spans="1:13" x14ac:dyDescent="0.3">
      <c r="A4459">
        <v>41.885416666666671</v>
      </c>
      <c r="B4459">
        <v>-1.7470000000000001</v>
      </c>
      <c r="C4459">
        <v>-1.3859999999999999</v>
      </c>
      <c r="D4459">
        <v>-2.351</v>
      </c>
      <c r="E4459">
        <v>-2.4209999999999998</v>
      </c>
      <c r="F4459">
        <v>-9.2639999999999993</v>
      </c>
      <c r="G4459">
        <v>-10.052</v>
      </c>
      <c r="H4459">
        <f t="shared" si="414"/>
        <v>-1.5665</v>
      </c>
      <c r="I4459">
        <f t="shared" si="415"/>
        <v>0.255265548008344</v>
      </c>
      <c r="J4459">
        <f t="shared" si="416"/>
        <v>-2.3860000000000001</v>
      </c>
      <c r="K4459">
        <f t="shared" si="417"/>
        <v>4.9497474683058214E-2</v>
      </c>
      <c r="L4459">
        <f t="shared" si="418"/>
        <v>-9.6579999999999995</v>
      </c>
      <c r="M4459">
        <f t="shared" si="419"/>
        <v>0.55720014357499958</v>
      </c>
    </row>
    <row r="4460" spans="1:13" x14ac:dyDescent="0.3">
      <c r="A4460">
        <v>41.895833333333329</v>
      </c>
      <c r="B4460">
        <v>-1.7569999999999999</v>
      </c>
      <c r="C4460">
        <v>-1.381</v>
      </c>
      <c r="D4460">
        <v>-2.3759999999999999</v>
      </c>
      <c r="E4460">
        <v>-2.3940000000000001</v>
      </c>
      <c r="F4460">
        <v>-9.2750000000000004</v>
      </c>
      <c r="G4460">
        <v>-9.3610000000000007</v>
      </c>
      <c r="H4460">
        <f t="shared" si="414"/>
        <v>-1.569</v>
      </c>
      <c r="I4460">
        <f t="shared" si="415"/>
        <v>0.26587214972614287</v>
      </c>
      <c r="J4460">
        <f t="shared" si="416"/>
        <v>-2.3849999999999998</v>
      </c>
      <c r="K4460">
        <f t="shared" si="417"/>
        <v>1.2727922061358024E-2</v>
      </c>
      <c r="L4460">
        <f t="shared" si="418"/>
        <v>-9.3180000000000014</v>
      </c>
      <c r="M4460">
        <f t="shared" si="419"/>
        <v>6.0811183182043302E-2</v>
      </c>
    </row>
    <row r="4461" spans="1:13" x14ac:dyDescent="0.3">
      <c r="A4461">
        <v>41.90625</v>
      </c>
      <c r="B4461">
        <v>-1.752</v>
      </c>
      <c r="C4461">
        <v>-1.3660000000000001</v>
      </c>
      <c r="D4461">
        <v>-2.3620000000000001</v>
      </c>
      <c r="E4461">
        <v>-2.39</v>
      </c>
      <c r="F4461">
        <v>-9.1839999999999993</v>
      </c>
      <c r="G4461">
        <v>-9.6159999999999997</v>
      </c>
      <c r="H4461">
        <f t="shared" si="414"/>
        <v>-1.5590000000000002</v>
      </c>
      <c r="I4461">
        <f t="shared" si="415"/>
        <v>0.27294321753800604</v>
      </c>
      <c r="J4461">
        <f t="shared" si="416"/>
        <v>-2.3760000000000003</v>
      </c>
      <c r="K4461">
        <f t="shared" si="417"/>
        <v>1.9798989873223347E-2</v>
      </c>
      <c r="L4461">
        <f t="shared" si="418"/>
        <v>-9.3999999999999986</v>
      </c>
      <c r="M4461">
        <f t="shared" si="419"/>
        <v>0.30547012947258884</v>
      </c>
    </row>
    <row r="4462" spans="1:13" x14ac:dyDescent="0.3">
      <c r="A4462">
        <v>41.916666666666671</v>
      </c>
      <c r="B4462">
        <v>-1.772</v>
      </c>
      <c r="C4462">
        <v>-1.349</v>
      </c>
      <c r="D4462">
        <v>-2.3530000000000002</v>
      </c>
      <c r="E4462">
        <v>-2.3929999999999998</v>
      </c>
      <c r="F4462">
        <v>-9.2289999999999992</v>
      </c>
      <c r="G4462">
        <v>-10.098000000000001</v>
      </c>
      <c r="H4462">
        <f t="shared" si="414"/>
        <v>-1.5605</v>
      </c>
      <c r="I4462">
        <f t="shared" si="415"/>
        <v>0.29910616844190968</v>
      </c>
      <c r="J4462">
        <f t="shared" si="416"/>
        <v>-2.3730000000000002</v>
      </c>
      <c r="K4462">
        <f t="shared" si="417"/>
        <v>2.8284271247461613E-2</v>
      </c>
      <c r="L4462">
        <f t="shared" si="418"/>
        <v>-9.6634999999999991</v>
      </c>
      <c r="M4462">
        <f t="shared" si="419"/>
        <v>0.61447579285111087</v>
      </c>
    </row>
    <row r="4463" spans="1:13" x14ac:dyDescent="0.3">
      <c r="A4463">
        <v>41.927083333333329</v>
      </c>
      <c r="B4463">
        <v>-1.7410000000000001</v>
      </c>
      <c r="C4463">
        <v>-1.337</v>
      </c>
      <c r="D4463">
        <v>-2.375</v>
      </c>
      <c r="E4463">
        <v>-2.41</v>
      </c>
      <c r="F4463">
        <v>-9.1199999999999992</v>
      </c>
      <c r="G4463">
        <v>-9.343</v>
      </c>
      <c r="H4463">
        <f t="shared" si="414"/>
        <v>-1.5390000000000001</v>
      </c>
      <c r="I4463">
        <f t="shared" si="415"/>
        <v>0.28567113959936385</v>
      </c>
      <c r="J4463">
        <f t="shared" si="416"/>
        <v>-2.3925000000000001</v>
      </c>
      <c r="K4463">
        <f t="shared" si="417"/>
        <v>2.4748737341529263E-2</v>
      </c>
      <c r="L4463">
        <f t="shared" si="418"/>
        <v>-9.2315000000000005</v>
      </c>
      <c r="M4463">
        <f t="shared" si="419"/>
        <v>0.15768481220460062</v>
      </c>
    </row>
    <row r="4464" spans="1:13" x14ac:dyDescent="0.3">
      <c r="A4464">
        <v>41.9375</v>
      </c>
      <c r="B4464">
        <v>-1.752</v>
      </c>
      <c r="C4464">
        <v>-1.349</v>
      </c>
      <c r="D4464">
        <v>-2.367</v>
      </c>
      <c r="E4464">
        <v>-2.3959999999999999</v>
      </c>
      <c r="F4464">
        <v>-9.1549999999999994</v>
      </c>
      <c r="G4464">
        <v>-9.3469999999999995</v>
      </c>
      <c r="H4464">
        <f t="shared" si="414"/>
        <v>-1.5505</v>
      </c>
      <c r="I4464">
        <f t="shared" si="415"/>
        <v>0.28496403281817889</v>
      </c>
      <c r="J4464">
        <f t="shared" si="416"/>
        <v>-2.3815</v>
      </c>
      <c r="K4464">
        <f t="shared" si="417"/>
        <v>2.0506096654409819E-2</v>
      </c>
      <c r="L4464">
        <f t="shared" si="418"/>
        <v>-9.2509999999999994</v>
      </c>
      <c r="M4464">
        <f t="shared" si="419"/>
        <v>0.13576450198781725</v>
      </c>
    </row>
    <row r="4465" spans="1:13" x14ac:dyDescent="0.3">
      <c r="A4465">
        <v>41.947916666666671</v>
      </c>
      <c r="B4465">
        <v>-1.744</v>
      </c>
      <c r="C4465">
        <v>-1.343</v>
      </c>
      <c r="D4465">
        <v>-2.3780000000000001</v>
      </c>
      <c r="E4465">
        <v>-2.391</v>
      </c>
      <c r="F4465">
        <v>-9.1660000000000004</v>
      </c>
      <c r="G4465">
        <v>-9.8219999999999992</v>
      </c>
      <c r="H4465">
        <f t="shared" si="414"/>
        <v>-1.5434999999999999</v>
      </c>
      <c r="I4465">
        <f t="shared" si="415"/>
        <v>0.28354981925580652</v>
      </c>
      <c r="J4465">
        <f t="shared" si="416"/>
        <v>-2.3845000000000001</v>
      </c>
      <c r="K4465">
        <f t="shared" si="417"/>
        <v>9.1923881554250471E-3</v>
      </c>
      <c r="L4465">
        <f t="shared" si="418"/>
        <v>-9.4939999999999998</v>
      </c>
      <c r="M4465">
        <f t="shared" si="419"/>
        <v>0.46386204845837431</v>
      </c>
    </row>
    <row r="4466" spans="1:13" x14ac:dyDescent="0.3">
      <c r="A4466">
        <v>41.958333333333329</v>
      </c>
      <c r="B4466">
        <v>-1.74</v>
      </c>
      <c r="C4466">
        <v>-1.3460000000000001</v>
      </c>
      <c r="D4466">
        <v>-2.3650000000000002</v>
      </c>
      <c r="E4466">
        <v>-2.399</v>
      </c>
      <c r="F4466">
        <v>-9.1470000000000002</v>
      </c>
      <c r="G4466">
        <v>-9.3919999999999995</v>
      </c>
      <c r="H4466">
        <f t="shared" si="414"/>
        <v>-1.5430000000000001</v>
      </c>
      <c r="I4466">
        <f t="shared" si="415"/>
        <v>0.27860007178749846</v>
      </c>
      <c r="J4466">
        <f t="shared" si="416"/>
        <v>-2.3820000000000001</v>
      </c>
      <c r="K4466">
        <f t="shared" si="417"/>
        <v>2.4041630560342479E-2</v>
      </c>
      <c r="L4466">
        <f t="shared" si="418"/>
        <v>-9.2695000000000007</v>
      </c>
      <c r="M4466">
        <f t="shared" si="419"/>
        <v>0.17324116139070359</v>
      </c>
    </row>
    <row r="4467" spans="1:13" x14ac:dyDescent="0.3">
      <c r="A4467">
        <v>41.96875</v>
      </c>
      <c r="B4467">
        <v>-1.7290000000000001</v>
      </c>
      <c r="C4467">
        <v>-1.331</v>
      </c>
      <c r="D4467">
        <v>-2.3620000000000001</v>
      </c>
      <c r="E4467">
        <v>-2.4020000000000001</v>
      </c>
      <c r="F4467">
        <v>-9.0860000000000003</v>
      </c>
      <c r="G4467">
        <v>-8.7840000000000007</v>
      </c>
      <c r="H4467">
        <f t="shared" si="414"/>
        <v>-1.53</v>
      </c>
      <c r="I4467">
        <f t="shared" si="415"/>
        <v>0.28142849891224669</v>
      </c>
      <c r="J4467">
        <f t="shared" si="416"/>
        <v>-2.3820000000000001</v>
      </c>
      <c r="K4467">
        <f t="shared" si="417"/>
        <v>2.8284271247461926E-2</v>
      </c>
      <c r="L4467">
        <f t="shared" si="418"/>
        <v>-8.9350000000000005</v>
      </c>
      <c r="M4467">
        <f t="shared" si="419"/>
        <v>0.21354624791833707</v>
      </c>
    </row>
    <row r="4468" spans="1:13" x14ac:dyDescent="0.3">
      <c r="A4468">
        <v>41.979166666666671</v>
      </c>
      <c r="B4468">
        <v>-1.738</v>
      </c>
      <c r="C4468">
        <v>-1.3620000000000001</v>
      </c>
      <c r="D4468">
        <v>-2.3639999999999999</v>
      </c>
      <c r="E4468">
        <v>-2.4009999999999998</v>
      </c>
      <c r="F4468">
        <v>-9.1010000000000009</v>
      </c>
      <c r="G4468">
        <v>-9.9169999999999998</v>
      </c>
      <c r="H4468">
        <f t="shared" si="414"/>
        <v>-1.55</v>
      </c>
      <c r="I4468">
        <f t="shared" si="415"/>
        <v>0.2658721497261412</v>
      </c>
      <c r="J4468">
        <f t="shared" si="416"/>
        <v>-2.3824999999999998</v>
      </c>
      <c r="K4468">
        <f t="shared" si="417"/>
        <v>2.6162950903902204E-2</v>
      </c>
      <c r="L4468">
        <f t="shared" si="418"/>
        <v>-9.5090000000000003</v>
      </c>
      <c r="M4468">
        <f t="shared" si="419"/>
        <v>0.57699913344822207</v>
      </c>
    </row>
    <row r="4469" spans="1:13" x14ac:dyDescent="0.3">
      <c r="A4469">
        <v>41.989583333333329</v>
      </c>
      <c r="B4469">
        <v>-1.724</v>
      </c>
      <c r="C4469">
        <v>-1.323</v>
      </c>
      <c r="D4469">
        <v>-2.3759999999999999</v>
      </c>
      <c r="E4469">
        <v>-2.4020000000000001</v>
      </c>
      <c r="F4469">
        <v>-9.0630000000000006</v>
      </c>
      <c r="G4469">
        <v>-9.6509999999999998</v>
      </c>
      <c r="H4469">
        <f t="shared" si="414"/>
        <v>-1.5234999999999999</v>
      </c>
      <c r="I4469">
        <f t="shared" si="415"/>
        <v>0.28354981925580652</v>
      </c>
      <c r="J4469">
        <f t="shared" si="416"/>
        <v>-2.3890000000000002</v>
      </c>
      <c r="K4469">
        <f t="shared" si="417"/>
        <v>1.838477631085041E-2</v>
      </c>
      <c r="L4469">
        <f t="shared" si="418"/>
        <v>-9.3569999999999993</v>
      </c>
      <c r="M4469">
        <f t="shared" si="419"/>
        <v>0.41577878733768936</v>
      </c>
    </row>
    <row r="4470" spans="1:13" x14ac:dyDescent="0.3">
      <c r="A4470">
        <v>42</v>
      </c>
      <c r="B4470">
        <v>-1.7310000000000001</v>
      </c>
      <c r="C4470">
        <v>-1.3280000000000001</v>
      </c>
      <c r="D4470">
        <v>-2.359</v>
      </c>
      <c r="E4470">
        <v>-2.4009999999999998</v>
      </c>
      <c r="F4470">
        <v>-9.1</v>
      </c>
      <c r="G4470">
        <v>-8.3879999999999999</v>
      </c>
      <c r="H4470">
        <f t="shared" si="414"/>
        <v>-1.5295000000000001</v>
      </c>
      <c r="I4470">
        <f t="shared" si="415"/>
        <v>0.28496403281817734</v>
      </c>
      <c r="J4470">
        <f t="shared" si="416"/>
        <v>-2.38</v>
      </c>
      <c r="K4470">
        <f t="shared" si="417"/>
        <v>2.9698484809834867E-2</v>
      </c>
      <c r="L4470">
        <f t="shared" si="418"/>
        <v>-8.7439999999999998</v>
      </c>
      <c r="M4470">
        <f t="shared" si="419"/>
        <v>0.50346002820482161</v>
      </c>
    </row>
    <row r="4471" spans="1:13" x14ac:dyDescent="0.3">
      <c r="A4471">
        <v>42.010416666666671</v>
      </c>
      <c r="B4471">
        <v>-1.7170000000000001</v>
      </c>
      <c r="C4471">
        <v>-1.3149999999999999</v>
      </c>
      <c r="D4471">
        <v>-2.367</v>
      </c>
      <c r="E4471">
        <v>-2.411</v>
      </c>
      <c r="F4471">
        <v>-9.0180000000000007</v>
      </c>
      <c r="G4471">
        <v>-8.8550000000000004</v>
      </c>
      <c r="H4471">
        <f t="shared" si="414"/>
        <v>-1.516</v>
      </c>
      <c r="I4471">
        <f t="shared" si="415"/>
        <v>0.28425692603699254</v>
      </c>
      <c r="J4471">
        <f t="shared" si="416"/>
        <v>-2.3890000000000002</v>
      </c>
      <c r="K4471">
        <f t="shared" si="417"/>
        <v>3.111269837220812E-2</v>
      </c>
      <c r="L4471">
        <f t="shared" si="418"/>
        <v>-8.9365000000000006</v>
      </c>
      <c r="M4471">
        <f t="shared" si="419"/>
        <v>0.11525840533340742</v>
      </c>
    </row>
    <row r="4472" spans="1:13" x14ac:dyDescent="0.3">
      <c r="A4472">
        <v>42.020833333333329</v>
      </c>
      <c r="B4472">
        <v>-1.728</v>
      </c>
      <c r="C4472">
        <v>-1.3220000000000001</v>
      </c>
      <c r="D4472">
        <v>-2.3530000000000002</v>
      </c>
      <c r="E4472">
        <v>-2.4039999999999999</v>
      </c>
      <c r="F4472">
        <v>-9.0779999999999994</v>
      </c>
      <c r="G4472">
        <v>-8.9529999999999994</v>
      </c>
      <c r="H4472">
        <f t="shared" si="414"/>
        <v>-1.5249999999999999</v>
      </c>
      <c r="I4472">
        <f t="shared" si="415"/>
        <v>0.28708535316173922</v>
      </c>
      <c r="J4472">
        <f t="shared" si="416"/>
        <v>-2.3784999999999998</v>
      </c>
      <c r="K4472">
        <f t="shared" si="417"/>
        <v>3.606244584051372E-2</v>
      </c>
      <c r="L4472">
        <f t="shared" si="418"/>
        <v>-9.0154999999999994</v>
      </c>
      <c r="M4472">
        <f t="shared" si="419"/>
        <v>8.8388347648318447E-2</v>
      </c>
    </row>
    <row r="4473" spans="1:13" x14ac:dyDescent="0.3">
      <c r="A4473">
        <v>42.03125</v>
      </c>
      <c r="B4473">
        <v>-1.708</v>
      </c>
      <c r="C4473">
        <v>-1.319</v>
      </c>
      <c r="D4473">
        <v>-2.3730000000000002</v>
      </c>
      <c r="E4473">
        <v>-2.431</v>
      </c>
      <c r="F4473">
        <v>-8.9830000000000005</v>
      </c>
      <c r="G4473">
        <v>-8.9700000000000006</v>
      </c>
      <c r="H4473">
        <f t="shared" si="414"/>
        <v>-1.5135000000000001</v>
      </c>
      <c r="I4473">
        <f t="shared" si="415"/>
        <v>0.27506453788156643</v>
      </c>
      <c r="J4473">
        <f t="shared" si="416"/>
        <v>-2.4020000000000001</v>
      </c>
      <c r="K4473">
        <f t="shared" si="417"/>
        <v>4.1012193308819639E-2</v>
      </c>
      <c r="L4473">
        <f t="shared" si="418"/>
        <v>-8.9765000000000015</v>
      </c>
      <c r="M4473">
        <f t="shared" si="419"/>
        <v>9.1923881554250471E-3</v>
      </c>
    </row>
    <row r="4474" spans="1:13" x14ac:dyDescent="0.3">
      <c r="A4474">
        <v>42.041666666666671</v>
      </c>
      <c r="B4474">
        <v>-1.72</v>
      </c>
      <c r="C4474">
        <v>-1.3169999999999999</v>
      </c>
      <c r="D4474">
        <v>-2.3730000000000002</v>
      </c>
      <c r="E4474">
        <v>-2.4020000000000001</v>
      </c>
      <c r="F4474">
        <v>-9.0299999999999994</v>
      </c>
      <c r="G4474">
        <v>-8.8420000000000005</v>
      </c>
      <c r="H4474">
        <f t="shared" si="414"/>
        <v>-1.5185</v>
      </c>
      <c r="I4474">
        <f t="shared" si="415"/>
        <v>0.28496403281817734</v>
      </c>
      <c r="J4474">
        <f t="shared" si="416"/>
        <v>-2.3875000000000002</v>
      </c>
      <c r="K4474">
        <f t="shared" si="417"/>
        <v>2.0506096654409819E-2</v>
      </c>
      <c r="L4474">
        <f t="shared" si="418"/>
        <v>-8.9359999999999999</v>
      </c>
      <c r="M4474">
        <f t="shared" si="419"/>
        <v>0.1329360748630701</v>
      </c>
    </row>
    <row r="4475" spans="1:13" x14ac:dyDescent="0.3">
      <c r="A4475">
        <v>42.052083333333329</v>
      </c>
      <c r="B4475">
        <v>-1.7050000000000001</v>
      </c>
      <c r="C4475">
        <v>-1.323</v>
      </c>
      <c r="D4475">
        <v>-2.3559999999999999</v>
      </c>
      <c r="E4475">
        <v>-2.4329999999999998</v>
      </c>
      <c r="F4475">
        <v>-8.9860000000000007</v>
      </c>
      <c r="G4475">
        <v>-8.8650000000000002</v>
      </c>
      <c r="H4475">
        <f t="shared" si="414"/>
        <v>-1.514</v>
      </c>
      <c r="I4475">
        <f t="shared" si="415"/>
        <v>0.27011479041326025</v>
      </c>
      <c r="J4475">
        <f t="shared" si="416"/>
        <v>-2.3944999999999999</v>
      </c>
      <c r="K4475">
        <f t="shared" si="417"/>
        <v>5.4447222151364126E-2</v>
      </c>
      <c r="L4475">
        <f t="shared" si="418"/>
        <v>-8.9254999999999995</v>
      </c>
      <c r="M4475">
        <f t="shared" si="419"/>
        <v>8.5559920523572558E-2</v>
      </c>
    </row>
    <row r="4476" spans="1:13" x14ac:dyDescent="0.3">
      <c r="A4476">
        <v>42.0625</v>
      </c>
      <c r="B4476">
        <v>-1.714</v>
      </c>
      <c r="C4476">
        <v>-1.331</v>
      </c>
      <c r="D4476">
        <v>-2.3730000000000002</v>
      </c>
      <c r="E4476">
        <v>-2.4020000000000001</v>
      </c>
      <c r="F4476">
        <v>-9.0440000000000005</v>
      </c>
      <c r="G4476">
        <v>-8.8849999999999998</v>
      </c>
      <c r="H4476">
        <f t="shared" si="414"/>
        <v>-1.5225</v>
      </c>
      <c r="I4476">
        <f t="shared" si="415"/>
        <v>0.27082189719444799</v>
      </c>
      <c r="J4476">
        <f t="shared" si="416"/>
        <v>-2.3875000000000002</v>
      </c>
      <c r="K4476">
        <f t="shared" si="417"/>
        <v>2.0506096654409819E-2</v>
      </c>
      <c r="L4476">
        <f t="shared" si="418"/>
        <v>-8.964500000000001</v>
      </c>
      <c r="M4476">
        <f t="shared" si="419"/>
        <v>0.11242997820866155</v>
      </c>
    </row>
    <row r="4477" spans="1:13" x14ac:dyDescent="0.3">
      <c r="A4477">
        <v>42.072916666666671</v>
      </c>
      <c r="B4477">
        <v>-1.6950000000000001</v>
      </c>
      <c r="C4477">
        <v>-1.3029999999999999</v>
      </c>
      <c r="D4477">
        <v>-2.367</v>
      </c>
      <c r="E4477">
        <v>-2.4249999999999998</v>
      </c>
      <c r="F4477">
        <v>-8.99</v>
      </c>
      <c r="G4477">
        <v>-8.7870000000000008</v>
      </c>
      <c r="H4477">
        <f t="shared" si="414"/>
        <v>-1.4990000000000001</v>
      </c>
      <c r="I4477">
        <f t="shared" si="415"/>
        <v>0.27718585822512426</v>
      </c>
      <c r="J4477">
        <f t="shared" si="416"/>
        <v>-2.3959999999999999</v>
      </c>
      <c r="K4477">
        <f t="shared" si="417"/>
        <v>4.1012193308819639E-2</v>
      </c>
      <c r="L4477">
        <f t="shared" si="418"/>
        <v>-8.8885000000000005</v>
      </c>
      <c r="M4477">
        <f t="shared" si="419"/>
        <v>0.14354267658086872</v>
      </c>
    </row>
    <row r="4478" spans="1:13" x14ac:dyDescent="0.3">
      <c r="A4478">
        <v>42.083333333333329</v>
      </c>
      <c r="B4478">
        <v>-1.706</v>
      </c>
      <c r="C4478">
        <v>-1.3109999999999999</v>
      </c>
      <c r="D4478">
        <v>-2.379</v>
      </c>
      <c r="E4478">
        <v>-2.4039999999999999</v>
      </c>
      <c r="F4478">
        <v>-9.01</v>
      </c>
      <c r="G4478">
        <v>-8.81</v>
      </c>
      <c r="H4478">
        <f t="shared" si="414"/>
        <v>-1.5085</v>
      </c>
      <c r="I4478">
        <f t="shared" si="415"/>
        <v>0.27930717856868592</v>
      </c>
      <c r="J4478">
        <f t="shared" si="416"/>
        <v>-2.3914999999999997</v>
      </c>
      <c r="K4478">
        <f t="shared" si="417"/>
        <v>1.7677669529663625E-2</v>
      </c>
      <c r="L4478">
        <f t="shared" si="418"/>
        <v>-8.91</v>
      </c>
      <c r="M4478">
        <f t="shared" si="419"/>
        <v>0.141421356237309</v>
      </c>
    </row>
    <row r="4479" spans="1:13" x14ac:dyDescent="0.3">
      <c r="A4479">
        <v>42.09375</v>
      </c>
      <c r="B4479">
        <v>-1.6919999999999999</v>
      </c>
      <c r="C4479">
        <v>-1.302</v>
      </c>
      <c r="D4479">
        <v>-2.3650000000000002</v>
      </c>
      <c r="E4479">
        <v>-2.4239999999999999</v>
      </c>
      <c r="F4479">
        <v>-9</v>
      </c>
      <c r="G4479">
        <v>-8.907</v>
      </c>
      <c r="H4479">
        <f t="shared" si="414"/>
        <v>-1.4969999999999999</v>
      </c>
      <c r="I4479">
        <f t="shared" si="415"/>
        <v>0.27577164466275428</v>
      </c>
      <c r="J4479">
        <f t="shared" si="416"/>
        <v>-2.3944999999999999</v>
      </c>
      <c r="K4479">
        <f t="shared" si="417"/>
        <v>4.1719300090006108E-2</v>
      </c>
      <c r="L4479">
        <f t="shared" si="418"/>
        <v>-8.9535</v>
      </c>
      <c r="M4479">
        <f t="shared" si="419"/>
        <v>6.5760930650348895E-2</v>
      </c>
    </row>
    <row r="4480" spans="1:13" x14ac:dyDescent="0.3">
      <c r="A4480">
        <v>42.104166666666671</v>
      </c>
      <c r="B4480">
        <v>-1.698</v>
      </c>
      <c r="C4480">
        <v>-1.3080000000000001</v>
      </c>
      <c r="D4480">
        <v>-2.387</v>
      </c>
      <c r="E4480">
        <v>-2.4239999999999999</v>
      </c>
      <c r="F4480">
        <v>-8.9700000000000006</v>
      </c>
      <c r="G4480">
        <v>-8.9909999999999997</v>
      </c>
      <c r="H4480">
        <f t="shared" si="414"/>
        <v>-1.5030000000000001</v>
      </c>
      <c r="I4480">
        <f t="shared" si="415"/>
        <v>0.27577164466275261</v>
      </c>
      <c r="J4480">
        <f t="shared" si="416"/>
        <v>-2.4055</v>
      </c>
      <c r="K4480">
        <f t="shared" si="417"/>
        <v>2.6162950903902204E-2</v>
      </c>
      <c r="L4480">
        <f t="shared" si="418"/>
        <v>-8.9804999999999993</v>
      </c>
      <c r="M4480">
        <f t="shared" si="419"/>
        <v>1.4849242404916804E-2</v>
      </c>
    </row>
    <row r="4481" spans="1:13" x14ac:dyDescent="0.3">
      <c r="A4481">
        <v>42.114583333333329</v>
      </c>
      <c r="B4481">
        <v>-1.6970000000000001</v>
      </c>
      <c r="C4481">
        <v>-1.3049999999999999</v>
      </c>
      <c r="D4481">
        <v>-2.3639999999999999</v>
      </c>
      <c r="E4481">
        <v>-2.4020000000000001</v>
      </c>
      <c r="F4481">
        <v>-8.9770000000000003</v>
      </c>
      <c r="G4481">
        <v>-8.9339999999999993</v>
      </c>
      <c r="H4481">
        <f t="shared" si="414"/>
        <v>-1.5009999999999999</v>
      </c>
      <c r="I4481">
        <f t="shared" si="415"/>
        <v>0.27718585822512742</v>
      </c>
      <c r="J4481">
        <f t="shared" si="416"/>
        <v>-2.383</v>
      </c>
      <c r="K4481">
        <f t="shared" si="417"/>
        <v>2.6870057685088988E-2</v>
      </c>
      <c r="L4481">
        <f t="shared" si="418"/>
        <v>-8.9555000000000007</v>
      </c>
      <c r="M4481">
        <f t="shared" si="419"/>
        <v>3.0405591591022279E-2</v>
      </c>
    </row>
    <row r="4482" spans="1:13" x14ac:dyDescent="0.3">
      <c r="A4482">
        <v>42.125</v>
      </c>
      <c r="B4482">
        <v>-1.694</v>
      </c>
      <c r="C4482">
        <v>-1.3049999999999999</v>
      </c>
      <c r="D4482">
        <v>-2.3420000000000001</v>
      </c>
      <c r="E4482">
        <v>-2.399</v>
      </c>
      <c r="F4482">
        <v>-8.9700000000000006</v>
      </c>
      <c r="G4482">
        <v>-8.8439999999999994</v>
      </c>
      <c r="H4482">
        <f t="shared" si="414"/>
        <v>-1.4994999999999998</v>
      </c>
      <c r="I4482">
        <f t="shared" si="415"/>
        <v>0.27506453788156965</v>
      </c>
      <c r="J4482">
        <f t="shared" si="416"/>
        <v>-2.3704999999999998</v>
      </c>
      <c r="K4482">
        <f t="shared" si="417"/>
        <v>4.030508652763317E-2</v>
      </c>
      <c r="L4482">
        <f t="shared" si="418"/>
        <v>-8.907</v>
      </c>
      <c r="M4482">
        <f t="shared" si="419"/>
        <v>8.9095454429505852E-2</v>
      </c>
    </row>
    <row r="4483" spans="1:13" x14ac:dyDescent="0.3">
      <c r="A4483">
        <v>42.135416666666671</v>
      </c>
      <c r="B4483">
        <v>-1.694</v>
      </c>
      <c r="C4483">
        <v>-1.2989999999999999</v>
      </c>
      <c r="D4483">
        <v>-2.3780000000000001</v>
      </c>
      <c r="E4483">
        <v>-2.4039999999999999</v>
      </c>
      <c r="F4483">
        <v>-8.9410000000000007</v>
      </c>
      <c r="G4483">
        <v>-8.7929999999999993</v>
      </c>
      <c r="H4483">
        <f t="shared" si="414"/>
        <v>-1.4964999999999999</v>
      </c>
      <c r="I4483">
        <f t="shared" si="415"/>
        <v>0.27930717856868592</v>
      </c>
      <c r="J4483">
        <f t="shared" si="416"/>
        <v>-2.391</v>
      </c>
      <c r="K4483">
        <f t="shared" si="417"/>
        <v>1.8384776310850094E-2</v>
      </c>
      <c r="L4483">
        <f t="shared" si="418"/>
        <v>-8.8670000000000009</v>
      </c>
      <c r="M4483">
        <f t="shared" si="419"/>
        <v>0.10465180361561006</v>
      </c>
    </row>
    <row r="4484" spans="1:13" x14ac:dyDescent="0.3">
      <c r="A4484">
        <v>42.145833333333329</v>
      </c>
      <c r="B4484">
        <v>-1.6910000000000001</v>
      </c>
      <c r="C4484">
        <v>-1.2969999999999999</v>
      </c>
      <c r="D4484">
        <v>-2.3450000000000002</v>
      </c>
      <c r="E4484">
        <v>-2.399</v>
      </c>
      <c r="F4484">
        <v>-8.9689999999999994</v>
      </c>
      <c r="G4484">
        <v>-8.3829999999999991</v>
      </c>
      <c r="H4484">
        <f t="shared" ref="H4484:H4547" si="420">AVERAGE(B4484:C4484)</f>
        <v>-1.494</v>
      </c>
      <c r="I4484">
        <f t="shared" ref="I4484:I4547" si="421">STDEV(B4484:C4484)</f>
        <v>0.27860007178750007</v>
      </c>
      <c r="J4484">
        <f t="shared" ref="J4484:J4547" si="422">AVERAGE(D4484:E4484)</f>
        <v>-2.3719999999999999</v>
      </c>
      <c r="K4484">
        <f t="shared" ref="K4484:K4547" si="423">STDEV(D4484:E4484)</f>
        <v>3.8183766184073445E-2</v>
      </c>
      <c r="L4484">
        <f t="shared" ref="L4484:L4547" si="424">AVERAGE(F4484:G4484)</f>
        <v>-8.6759999999999984</v>
      </c>
      <c r="M4484">
        <f t="shared" ref="M4484:M4547" si="425">STDEV(F4484:G4484)</f>
        <v>0.41436457377531705</v>
      </c>
    </row>
    <row r="4485" spans="1:13" x14ac:dyDescent="0.3">
      <c r="A4485">
        <v>42.15625</v>
      </c>
      <c r="B4485">
        <v>-1.6910000000000001</v>
      </c>
      <c r="C4485">
        <v>-1.3049999999999999</v>
      </c>
      <c r="D4485">
        <v>-2.3679999999999999</v>
      </c>
      <c r="E4485">
        <v>-2.4009999999999998</v>
      </c>
      <c r="F4485">
        <v>-8.9719999999999995</v>
      </c>
      <c r="G4485">
        <v>-8.3390000000000004</v>
      </c>
      <c r="H4485">
        <f t="shared" si="420"/>
        <v>-1.498</v>
      </c>
      <c r="I4485">
        <f t="shared" si="421"/>
        <v>0.27294321753800765</v>
      </c>
      <c r="J4485">
        <f t="shared" si="422"/>
        <v>-2.3845000000000001</v>
      </c>
      <c r="K4485">
        <f t="shared" si="423"/>
        <v>2.333452377915601E-2</v>
      </c>
      <c r="L4485">
        <f t="shared" si="424"/>
        <v>-8.6555</v>
      </c>
      <c r="M4485">
        <f t="shared" si="425"/>
        <v>0.44759859249108397</v>
      </c>
    </row>
    <row r="4486" spans="1:13" x14ac:dyDescent="0.3">
      <c r="A4486">
        <v>42.166666666666671</v>
      </c>
      <c r="B4486">
        <v>-1.6910000000000001</v>
      </c>
      <c r="C4486">
        <v>-1.306</v>
      </c>
      <c r="D4486">
        <v>-2.3250000000000002</v>
      </c>
      <c r="E4486">
        <v>-2.39</v>
      </c>
      <c r="F4486">
        <v>-9.0009999999999994</v>
      </c>
      <c r="G4486">
        <v>-8.3569999999999993</v>
      </c>
      <c r="H4486">
        <f t="shared" si="420"/>
        <v>-1.4984999999999999</v>
      </c>
      <c r="I4486">
        <f t="shared" si="421"/>
        <v>0.27223611075682247</v>
      </c>
      <c r="J4486">
        <f t="shared" si="422"/>
        <v>-2.3574999999999999</v>
      </c>
      <c r="K4486">
        <f t="shared" si="423"/>
        <v>4.5961940777125551E-2</v>
      </c>
      <c r="L4486">
        <f t="shared" si="424"/>
        <v>-8.6789999999999985</v>
      </c>
      <c r="M4486">
        <f t="shared" si="425"/>
        <v>0.45537676708413671</v>
      </c>
    </row>
    <row r="4487" spans="1:13" x14ac:dyDescent="0.3">
      <c r="A4487">
        <v>42.177083333333329</v>
      </c>
      <c r="B4487">
        <v>-1.6830000000000001</v>
      </c>
      <c r="C4487">
        <v>-1.302</v>
      </c>
      <c r="D4487">
        <v>-2.3650000000000002</v>
      </c>
      <c r="E4487">
        <v>-2.4140000000000001</v>
      </c>
      <c r="F4487">
        <v>-8.9369999999999994</v>
      </c>
      <c r="G4487">
        <v>-8.3740000000000006</v>
      </c>
      <c r="H4487">
        <f t="shared" si="420"/>
        <v>-1.4925000000000002</v>
      </c>
      <c r="I4487">
        <f t="shared" si="421"/>
        <v>0.26940768363207285</v>
      </c>
      <c r="J4487">
        <f t="shared" si="422"/>
        <v>-2.3895</v>
      </c>
      <c r="K4487">
        <f t="shared" si="423"/>
        <v>3.4648232278140782E-2</v>
      </c>
      <c r="L4487">
        <f t="shared" si="424"/>
        <v>-8.6555</v>
      </c>
      <c r="M4487">
        <f t="shared" si="425"/>
        <v>0.39810111780802543</v>
      </c>
    </row>
    <row r="4488" spans="1:13" x14ac:dyDescent="0.3">
      <c r="A4488">
        <v>42.1875</v>
      </c>
      <c r="B4488">
        <v>-1.6910000000000001</v>
      </c>
      <c r="C4488">
        <v>-1.3</v>
      </c>
      <c r="D4488">
        <v>-2.3420000000000001</v>
      </c>
      <c r="E4488">
        <v>-2.387</v>
      </c>
      <c r="F4488">
        <v>-8.9969999999999999</v>
      </c>
      <c r="G4488">
        <v>-8.35</v>
      </c>
      <c r="H4488">
        <f t="shared" si="420"/>
        <v>-1.4955000000000001</v>
      </c>
      <c r="I4488">
        <f t="shared" si="421"/>
        <v>0.27647875144393913</v>
      </c>
      <c r="J4488">
        <f t="shared" si="422"/>
        <v>-2.3645</v>
      </c>
      <c r="K4488">
        <f t="shared" si="423"/>
        <v>3.1819805153394588E-2</v>
      </c>
      <c r="L4488">
        <f t="shared" si="424"/>
        <v>-8.6735000000000007</v>
      </c>
      <c r="M4488">
        <f t="shared" si="425"/>
        <v>0.45749808742769643</v>
      </c>
    </row>
    <row r="4489" spans="1:13" x14ac:dyDescent="0.3">
      <c r="A4489">
        <v>42.197916666666671</v>
      </c>
      <c r="B4489">
        <v>-1.675</v>
      </c>
      <c r="C4489">
        <v>-1.3</v>
      </c>
      <c r="D4489">
        <v>-2.3479999999999999</v>
      </c>
      <c r="E4489">
        <v>-2.44</v>
      </c>
      <c r="F4489">
        <v>-9.0039999999999996</v>
      </c>
      <c r="G4489">
        <v>-8.9280000000000008</v>
      </c>
      <c r="H4489">
        <f t="shared" si="420"/>
        <v>-1.4875</v>
      </c>
      <c r="I4489">
        <f t="shared" si="421"/>
        <v>0.2651650429449553</v>
      </c>
      <c r="J4489">
        <f t="shared" si="422"/>
        <v>-2.3940000000000001</v>
      </c>
      <c r="K4489">
        <f t="shared" si="423"/>
        <v>6.5053823869162433E-2</v>
      </c>
      <c r="L4489">
        <f t="shared" si="424"/>
        <v>-8.9660000000000011</v>
      </c>
      <c r="M4489">
        <f t="shared" si="425"/>
        <v>5.3740115370176714E-2</v>
      </c>
    </row>
    <row r="4490" spans="1:13" x14ac:dyDescent="0.3">
      <c r="A4490">
        <v>42.208333333333329</v>
      </c>
      <c r="B4490">
        <v>-1.6890000000000001</v>
      </c>
      <c r="C4490">
        <v>-1.3</v>
      </c>
      <c r="D4490">
        <v>-2.3620000000000001</v>
      </c>
      <c r="E4490">
        <v>-2.391</v>
      </c>
      <c r="F4490">
        <v>-8.9689999999999994</v>
      </c>
      <c r="G4490">
        <v>-8.7469999999999999</v>
      </c>
      <c r="H4490">
        <f t="shared" si="420"/>
        <v>-1.4944999999999999</v>
      </c>
      <c r="I4490">
        <f t="shared" si="421"/>
        <v>0.27506453788156804</v>
      </c>
      <c r="J4490">
        <f t="shared" si="422"/>
        <v>-2.3765000000000001</v>
      </c>
      <c r="K4490">
        <f t="shared" si="423"/>
        <v>2.0506096654409819E-2</v>
      </c>
      <c r="L4490">
        <f t="shared" si="424"/>
        <v>-8.8580000000000005</v>
      </c>
      <c r="M4490">
        <f t="shared" si="425"/>
        <v>0.15697770542341322</v>
      </c>
    </row>
    <row r="4491" spans="1:13" x14ac:dyDescent="0.3">
      <c r="A4491">
        <v>42.21875</v>
      </c>
      <c r="B4491">
        <v>-1.7010000000000001</v>
      </c>
      <c r="C4491">
        <v>-1.288</v>
      </c>
      <c r="D4491">
        <v>-2.3380000000000001</v>
      </c>
      <c r="E4491">
        <v>-2.4039999999999999</v>
      </c>
      <c r="F4491">
        <v>-8.9860000000000007</v>
      </c>
      <c r="G4491">
        <v>-8.6750000000000007</v>
      </c>
      <c r="H4491">
        <f t="shared" si="420"/>
        <v>-1.4944999999999999</v>
      </c>
      <c r="I4491">
        <f t="shared" si="421"/>
        <v>0.29203510063004601</v>
      </c>
      <c r="J4491">
        <f t="shared" si="422"/>
        <v>-2.371</v>
      </c>
      <c r="K4491">
        <f t="shared" si="423"/>
        <v>4.666904755831202E-2</v>
      </c>
      <c r="L4491">
        <f t="shared" si="424"/>
        <v>-8.8305000000000007</v>
      </c>
      <c r="M4491">
        <f t="shared" si="425"/>
        <v>0.21991020894901622</v>
      </c>
    </row>
    <row r="4492" spans="1:13" x14ac:dyDescent="0.3">
      <c r="A4492">
        <v>42.229166666666671</v>
      </c>
      <c r="B4492">
        <v>-1.694</v>
      </c>
      <c r="C4492">
        <v>-1.2909999999999999</v>
      </c>
      <c r="D4492">
        <v>-2.351</v>
      </c>
      <c r="E4492">
        <v>-2.419</v>
      </c>
      <c r="F4492">
        <v>-8.9209999999999994</v>
      </c>
      <c r="G4492">
        <v>-8.56</v>
      </c>
      <c r="H4492">
        <f t="shared" si="420"/>
        <v>-1.4924999999999999</v>
      </c>
      <c r="I4492">
        <f t="shared" si="421"/>
        <v>0.28496403281817889</v>
      </c>
      <c r="J4492">
        <f t="shared" si="422"/>
        <v>-2.3849999999999998</v>
      </c>
      <c r="K4492">
        <f t="shared" si="423"/>
        <v>4.8083261120685276E-2</v>
      </c>
      <c r="L4492">
        <f t="shared" si="424"/>
        <v>-8.7405000000000008</v>
      </c>
      <c r="M4492">
        <f t="shared" si="425"/>
        <v>0.25526554800834284</v>
      </c>
    </row>
    <row r="4493" spans="1:13" x14ac:dyDescent="0.3">
      <c r="A4493">
        <v>42.239583333333329</v>
      </c>
      <c r="B4493">
        <v>-1.6910000000000001</v>
      </c>
      <c r="C4493">
        <v>-1.2909999999999999</v>
      </c>
      <c r="D4493">
        <v>-2.3210000000000002</v>
      </c>
      <c r="E4493">
        <v>-2.391</v>
      </c>
      <c r="F4493">
        <v>-9.0039999999999996</v>
      </c>
      <c r="G4493">
        <v>-8.3800000000000008</v>
      </c>
      <c r="H4493">
        <f t="shared" si="420"/>
        <v>-1.4910000000000001</v>
      </c>
      <c r="I4493">
        <f t="shared" si="421"/>
        <v>0.28284271247461756</v>
      </c>
      <c r="J4493">
        <f t="shared" si="422"/>
        <v>-2.3559999999999999</v>
      </c>
      <c r="K4493">
        <f t="shared" si="423"/>
        <v>4.9497474683058214E-2</v>
      </c>
      <c r="L4493">
        <f t="shared" si="424"/>
        <v>-8.6920000000000002</v>
      </c>
      <c r="M4493">
        <f t="shared" si="425"/>
        <v>0.44123463146040481</v>
      </c>
    </row>
    <row r="4494" spans="1:13" x14ac:dyDescent="0.3">
      <c r="A4494">
        <v>42.25</v>
      </c>
      <c r="B4494">
        <v>-1.6779999999999999</v>
      </c>
      <c r="C4494">
        <v>-1.2909999999999999</v>
      </c>
      <c r="D4494">
        <v>-2.3679999999999999</v>
      </c>
      <c r="E4494">
        <v>-2.4369999999999998</v>
      </c>
      <c r="F4494">
        <v>-8.9600000000000009</v>
      </c>
      <c r="G4494">
        <v>-8.4649999999999999</v>
      </c>
      <c r="H4494">
        <f t="shared" si="420"/>
        <v>-1.4844999999999999</v>
      </c>
      <c r="I4494">
        <f t="shared" si="421"/>
        <v>0.27365032431919473</v>
      </c>
      <c r="J4494">
        <f t="shared" si="422"/>
        <v>-2.4024999999999999</v>
      </c>
      <c r="K4494">
        <f t="shared" si="423"/>
        <v>4.8790367901871745E-2</v>
      </c>
      <c r="L4494">
        <f t="shared" si="424"/>
        <v>-8.7125000000000004</v>
      </c>
      <c r="M4494">
        <f t="shared" si="425"/>
        <v>0.35001785668734176</v>
      </c>
    </row>
    <row r="4495" spans="1:13" x14ac:dyDescent="0.3">
      <c r="A4495">
        <v>42.260416666666671</v>
      </c>
      <c r="B4495">
        <v>-1.6879999999999999</v>
      </c>
      <c r="C4495">
        <v>-1.292</v>
      </c>
      <c r="D4495">
        <v>-2.335</v>
      </c>
      <c r="E4495">
        <v>-2.391</v>
      </c>
      <c r="F4495">
        <v>-8.9749999999999996</v>
      </c>
      <c r="G4495">
        <v>-8.4480000000000004</v>
      </c>
      <c r="H4495">
        <f t="shared" si="420"/>
        <v>-1.49</v>
      </c>
      <c r="I4495">
        <f t="shared" si="421"/>
        <v>0.28001428534987366</v>
      </c>
      <c r="J4495">
        <f t="shared" si="422"/>
        <v>-2.363</v>
      </c>
      <c r="K4495">
        <f t="shared" si="423"/>
        <v>3.9597979746446695E-2</v>
      </c>
      <c r="L4495">
        <f t="shared" si="424"/>
        <v>-8.7115000000000009</v>
      </c>
      <c r="M4495">
        <f t="shared" si="425"/>
        <v>0.37264527368531003</v>
      </c>
    </row>
    <row r="4496" spans="1:13" x14ac:dyDescent="0.3">
      <c r="A4496">
        <v>42.270833333333329</v>
      </c>
      <c r="B4496">
        <v>-1.671</v>
      </c>
      <c r="C4496">
        <v>-1.2829999999999999</v>
      </c>
      <c r="D4496">
        <v>-2.3650000000000002</v>
      </c>
      <c r="E4496">
        <v>-2.4239999999999999</v>
      </c>
      <c r="F4496">
        <v>-8.98</v>
      </c>
      <c r="G4496">
        <v>-8.4320000000000004</v>
      </c>
      <c r="H4496">
        <f t="shared" si="420"/>
        <v>-1.4769999999999999</v>
      </c>
      <c r="I4496">
        <f t="shared" si="421"/>
        <v>0.27435743110038047</v>
      </c>
      <c r="J4496">
        <f t="shared" si="422"/>
        <v>-2.3944999999999999</v>
      </c>
      <c r="K4496">
        <f t="shared" si="423"/>
        <v>4.1719300090006108E-2</v>
      </c>
      <c r="L4496">
        <f t="shared" si="424"/>
        <v>-8.7059999999999995</v>
      </c>
      <c r="M4496">
        <f t="shared" si="425"/>
        <v>0.38749451609022806</v>
      </c>
    </row>
    <row r="4497" spans="1:13" x14ac:dyDescent="0.3">
      <c r="A4497">
        <v>42.28125</v>
      </c>
      <c r="B4497">
        <v>-1.6850000000000001</v>
      </c>
      <c r="C4497">
        <v>-1.3080000000000001</v>
      </c>
      <c r="D4497">
        <v>-2.331</v>
      </c>
      <c r="E4497">
        <v>-2.3780000000000001</v>
      </c>
      <c r="F4497">
        <v>-8.9700000000000006</v>
      </c>
      <c r="G4497">
        <v>-8.2539999999999996</v>
      </c>
      <c r="H4497">
        <f t="shared" si="420"/>
        <v>-1.4965000000000002</v>
      </c>
      <c r="I4497">
        <f t="shared" si="421"/>
        <v>0.26657925650732733</v>
      </c>
      <c r="J4497">
        <f t="shared" si="422"/>
        <v>-2.3544999999999998</v>
      </c>
      <c r="K4497">
        <f t="shared" si="423"/>
        <v>3.3234018715767845E-2</v>
      </c>
      <c r="L4497">
        <f t="shared" si="424"/>
        <v>-8.6120000000000001</v>
      </c>
      <c r="M4497">
        <f t="shared" si="425"/>
        <v>0.50628845532956879</v>
      </c>
    </row>
    <row r="4498" spans="1:13" x14ac:dyDescent="0.3">
      <c r="A4498">
        <v>42.291666666666671</v>
      </c>
      <c r="B4498">
        <v>-1.6719999999999999</v>
      </c>
      <c r="C4498">
        <v>-1.2849999999999999</v>
      </c>
      <c r="D4498">
        <v>-2.3330000000000002</v>
      </c>
      <c r="E4498">
        <v>-2.3820000000000001</v>
      </c>
      <c r="F4498">
        <v>-8.9269999999999996</v>
      </c>
      <c r="G4498">
        <v>-8.3650000000000002</v>
      </c>
      <c r="H4498">
        <f t="shared" si="420"/>
        <v>-1.4784999999999999</v>
      </c>
      <c r="I4498">
        <f t="shared" si="421"/>
        <v>0.27365032431919473</v>
      </c>
      <c r="J4498">
        <f t="shared" si="422"/>
        <v>-2.3574999999999999</v>
      </c>
      <c r="K4498">
        <f t="shared" si="423"/>
        <v>3.4648232278140782E-2</v>
      </c>
      <c r="L4498">
        <f t="shared" si="424"/>
        <v>-8.6460000000000008</v>
      </c>
      <c r="M4498">
        <f t="shared" si="425"/>
        <v>0.39739401102683924</v>
      </c>
    </row>
    <row r="4499" spans="1:13" x14ac:dyDescent="0.3">
      <c r="A4499">
        <v>42.302083333333329</v>
      </c>
      <c r="B4499">
        <v>-1.6819999999999999</v>
      </c>
      <c r="C4499">
        <v>-1.2889999999999999</v>
      </c>
      <c r="D4499">
        <v>-2.3330000000000002</v>
      </c>
      <c r="E4499">
        <v>-2.367</v>
      </c>
      <c r="F4499">
        <v>-8.9640000000000004</v>
      </c>
      <c r="G4499">
        <v>-8.1639999999999997</v>
      </c>
      <c r="H4499">
        <f t="shared" si="420"/>
        <v>-1.4855</v>
      </c>
      <c r="I4499">
        <f t="shared" si="421"/>
        <v>0.27789296500631283</v>
      </c>
      <c r="J4499">
        <f t="shared" si="422"/>
        <v>-2.35</v>
      </c>
      <c r="K4499">
        <f t="shared" si="423"/>
        <v>2.4041630560342479E-2</v>
      </c>
      <c r="L4499">
        <f t="shared" si="424"/>
        <v>-8.5640000000000001</v>
      </c>
      <c r="M4499">
        <f t="shared" si="425"/>
        <v>0.56568542494923857</v>
      </c>
    </row>
    <row r="4500" spans="1:13" x14ac:dyDescent="0.3">
      <c r="A4500">
        <v>42.3125</v>
      </c>
      <c r="B4500">
        <v>-1.663</v>
      </c>
      <c r="C4500">
        <v>-1.2829999999999999</v>
      </c>
      <c r="D4500">
        <v>-2.31</v>
      </c>
      <c r="E4500">
        <v>-2.4009999999999998</v>
      </c>
      <c r="F4500">
        <v>-8.984</v>
      </c>
      <c r="G4500">
        <v>-8.3680000000000003</v>
      </c>
      <c r="H4500">
        <f t="shared" si="420"/>
        <v>-1.4729999999999999</v>
      </c>
      <c r="I4500">
        <f t="shared" si="421"/>
        <v>0.26870057685088894</v>
      </c>
      <c r="J4500">
        <f t="shared" si="422"/>
        <v>-2.3555000000000001</v>
      </c>
      <c r="K4500">
        <f t="shared" si="423"/>
        <v>6.4346717087975652E-2</v>
      </c>
      <c r="L4500">
        <f t="shared" si="424"/>
        <v>-8.6760000000000002</v>
      </c>
      <c r="M4500">
        <f t="shared" si="425"/>
        <v>0.43557777721091301</v>
      </c>
    </row>
    <row r="4501" spans="1:13" x14ac:dyDescent="0.3">
      <c r="A4501">
        <v>42.322916666666671</v>
      </c>
      <c r="B4501">
        <v>-1.6719999999999999</v>
      </c>
      <c r="C4501">
        <v>-1.296</v>
      </c>
      <c r="D4501">
        <v>-2.35</v>
      </c>
      <c r="E4501">
        <v>-2.3959999999999999</v>
      </c>
      <c r="F4501">
        <v>-8.9239999999999995</v>
      </c>
      <c r="G4501">
        <v>-8.6929999999999996</v>
      </c>
      <c r="H4501">
        <f t="shared" si="420"/>
        <v>-1.484</v>
      </c>
      <c r="I4501">
        <f t="shared" si="421"/>
        <v>0.26587214972614287</v>
      </c>
      <c r="J4501">
        <f t="shared" si="422"/>
        <v>-2.3730000000000002</v>
      </c>
      <c r="K4501">
        <f t="shared" si="423"/>
        <v>3.2526911934581057E-2</v>
      </c>
      <c r="L4501">
        <f t="shared" si="424"/>
        <v>-8.8084999999999987</v>
      </c>
      <c r="M4501">
        <f t="shared" si="425"/>
        <v>0.16334166645409237</v>
      </c>
    </row>
    <row r="4502" spans="1:13" x14ac:dyDescent="0.3">
      <c r="A4502">
        <v>42.333333333333329</v>
      </c>
      <c r="B4502">
        <v>-1.6659999999999999</v>
      </c>
      <c r="C4502">
        <v>-1.288</v>
      </c>
      <c r="D4502">
        <v>-2.3239999999999998</v>
      </c>
      <c r="E4502">
        <v>-2.3740000000000001</v>
      </c>
      <c r="F4502">
        <v>-8.984</v>
      </c>
      <c r="G4502">
        <v>-8.2899999999999991</v>
      </c>
      <c r="H4502">
        <f t="shared" si="420"/>
        <v>-1.4769999999999999</v>
      </c>
      <c r="I4502">
        <f t="shared" si="421"/>
        <v>0.26728636328851541</v>
      </c>
      <c r="J4502">
        <f t="shared" si="422"/>
        <v>-2.3490000000000002</v>
      </c>
      <c r="K4502">
        <f t="shared" si="423"/>
        <v>3.5355339059327563E-2</v>
      </c>
      <c r="L4502">
        <f t="shared" si="424"/>
        <v>-8.6370000000000005</v>
      </c>
      <c r="M4502">
        <f t="shared" si="425"/>
        <v>0.49073210614346457</v>
      </c>
    </row>
    <row r="4503" spans="1:13" x14ac:dyDescent="0.3">
      <c r="A4503">
        <v>42.34375</v>
      </c>
      <c r="B4503">
        <v>-1.6719999999999999</v>
      </c>
      <c r="C4503">
        <v>-1.292</v>
      </c>
      <c r="D4503">
        <v>-2.3239999999999998</v>
      </c>
      <c r="E4503">
        <v>-2.351</v>
      </c>
      <c r="F4503">
        <v>-9.0440000000000005</v>
      </c>
      <c r="G4503">
        <v>-9.7479999999999993</v>
      </c>
      <c r="H4503">
        <f t="shared" si="420"/>
        <v>-1.482</v>
      </c>
      <c r="I4503">
        <f t="shared" si="421"/>
        <v>0.26870057685088733</v>
      </c>
      <c r="J4503">
        <f t="shared" si="422"/>
        <v>-2.3374999999999999</v>
      </c>
      <c r="K4503">
        <f t="shared" si="423"/>
        <v>1.9091883092036879E-2</v>
      </c>
      <c r="L4503">
        <f t="shared" si="424"/>
        <v>-9.3960000000000008</v>
      </c>
      <c r="M4503">
        <f t="shared" si="425"/>
        <v>0.49780317395532864</v>
      </c>
    </row>
    <row r="4504" spans="1:13" x14ac:dyDescent="0.3">
      <c r="A4504">
        <v>42.354166666666671</v>
      </c>
      <c r="B4504">
        <v>-1.663</v>
      </c>
      <c r="C4504">
        <v>-1.274</v>
      </c>
      <c r="D4504">
        <v>-2.298</v>
      </c>
      <c r="E4504">
        <v>-2.3650000000000002</v>
      </c>
      <c r="F4504">
        <v>-8.9749999999999996</v>
      </c>
      <c r="G4504">
        <v>-8.5980000000000008</v>
      </c>
      <c r="H4504">
        <f t="shared" si="420"/>
        <v>-1.4685000000000001</v>
      </c>
      <c r="I4504">
        <f t="shared" si="421"/>
        <v>0.27506453788156643</v>
      </c>
      <c r="J4504">
        <f t="shared" si="422"/>
        <v>-2.3315000000000001</v>
      </c>
      <c r="K4504">
        <f t="shared" si="423"/>
        <v>4.7376154339498801E-2</v>
      </c>
      <c r="L4504">
        <f t="shared" si="424"/>
        <v>-8.7865000000000002</v>
      </c>
      <c r="M4504">
        <f t="shared" si="425"/>
        <v>0.26657925650732767</v>
      </c>
    </row>
    <row r="4505" spans="1:13" x14ac:dyDescent="0.3">
      <c r="A4505">
        <v>42.364583333333329</v>
      </c>
      <c r="B4505">
        <v>-1.675</v>
      </c>
      <c r="C4505">
        <v>-1.276</v>
      </c>
      <c r="D4505">
        <v>-2.3250000000000002</v>
      </c>
      <c r="E4505">
        <v>-2.351</v>
      </c>
      <c r="F4505">
        <v>-8.9749999999999996</v>
      </c>
      <c r="G4505">
        <v>-8.1839999999999993</v>
      </c>
      <c r="H4505">
        <f t="shared" si="420"/>
        <v>-1.4755</v>
      </c>
      <c r="I4505">
        <f t="shared" si="421"/>
        <v>0.28213560569343199</v>
      </c>
      <c r="J4505">
        <f t="shared" si="422"/>
        <v>-2.3380000000000001</v>
      </c>
      <c r="K4505">
        <f t="shared" si="423"/>
        <v>1.8384776310850094E-2</v>
      </c>
      <c r="L4505">
        <f t="shared" si="424"/>
        <v>-8.5794999999999995</v>
      </c>
      <c r="M4505">
        <f t="shared" si="425"/>
        <v>0.55932146391855941</v>
      </c>
    </row>
    <row r="4506" spans="1:13" x14ac:dyDescent="0.3">
      <c r="A4506">
        <v>42.375</v>
      </c>
      <c r="B4506">
        <v>-1.671</v>
      </c>
      <c r="C4506">
        <v>-1.2689999999999999</v>
      </c>
      <c r="D4506">
        <v>-2.2989999999999999</v>
      </c>
      <c r="E4506">
        <v>-2.3410000000000002</v>
      </c>
      <c r="F4506">
        <v>-8.9700000000000006</v>
      </c>
      <c r="G4506">
        <v>-8.8439999999999994</v>
      </c>
      <c r="H4506">
        <f t="shared" si="420"/>
        <v>-1.47</v>
      </c>
      <c r="I4506">
        <f t="shared" si="421"/>
        <v>0.28425692603699254</v>
      </c>
      <c r="J4506">
        <f t="shared" si="422"/>
        <v>-2.3200000000000003</v>
      </c>
      <c r="K4506">
        <f t="shared" si="423"/>
        <v>2.9698484809835179E-2</v>
      </c>
      <c r="L4506">
        <f t="shared" si="424"/>
        <v>-8.907</v>
      </c>
      <c r="M4506">
        <f t="shared" si="425"/>
        <v>8.9095454429505852E-2</v>
      </c>
    </row>
    <row r="4507" spans="1:13" x14ac:dyDescent="0.3">
      <c r="A4507">
        <v>42.385416666666671</v>
      </c>
      <c r="B4507">
        <v>-1.677</v>
      </c>
      <c r="C4507">
        <v>-1.2769999999999999</v>
      </c>
      <c r="D4507">
        <v>-2.3010000000000002</v>
      </c>
      <c r="E4507">
        <v>-2.3330000000000002</v>
      </c>
      <c r="F4507">
        <v>-9.0210000000000008</v>
      </c>
      <c r="G4507">
        <v>-8.9789999999999992</v>
      </c>
      <c r="H4507">
        <f t="shared" si="420"/>
        <v>-1.4769999999999999</v>
      </c>
      <c r="I4507">
        <f t="shared" si="421"/>
        <v>0.28284271247461912</v>
      </c>
      <c r="J4507">
        <f t="shared" si="422"/>
        <v>-2.3170000000000002</v>
      </c>
      <c r="K4507">
        <f t="shared" si="423"/>
        <v>2.2627416997969541E-2</v>
      </c>
      <c r="L4507">
        <f t="shared" si="424"/>
        <v>-9</v>
      </c>
      <c r="M4507">
        <f t="shared" si="425"/>
        <v>2.9698484809836122E-2</v>
      </c>
    </row>
    <row r="4508" spans="1:13" x14ac:dyDescent="0.3">
      <c r="A4508">
        <v>42.395833333333329</v>
      </c>
      <c r="B4508">
        <v>-1.663</v>
      </c>
      <c r="C4508">
        <v>-1.276</v>
      </c>
      <c r="D4508">
        <v>-2.3010000000000002</v>
      </c>
      <c r="E4508">
        <v>-2.3340000000000001</v>
      </c>
      <c r="F4508">
        <v>-8.9369999999999994</v>
      </c>
      <c r="G4508">
        <v>-9.2669999999999995</v>
      </c>
      <c r="H4508">
        <f t="shared" si="420"/>
        <v>-1.4695</v>
      </c>
      <c r="I4508">
        <f t="shared" si="421"/>
        <v>0.27365032431919312</v>
      </c>
      <c r="J4508">
        <f t="shared" si="422"/>
        <v>-2.3174999999999999</v>
      </c>
      <c r="K4508">
        <f t="shared" si="423"/>
        <v>2.333452377915601E-2</v>
      </c>
      <c r="L4508">
        <f t="shared" si="424"/>
        <v>-9.1020000000000003</v>
      </c>
      <c r="M4508">
        <f t="shared" si="425"/>
        <v>0.23334523779156074</v>
      </c>
    </row>
    <row r="4509" spans="1:13" x14ac:dyDescent="0.3">
      <c r="A4509">
        <v>42.40625</v>
      </c>
      <c r="B4509">
        <v>-1.677</v>
      </c>
      <c r="C4509">
        <v>-1.2769999999999999</v>
      </c>
      <c r="D4509">
        <v>-2.3130000000000002</v>
      </c>
      <c r="E4509">
        <v>-2.3330000000000002</v>
      </c>
      <c r="F4509">
        <v>-9.0060000000000002</v>
      </c>
      <c r="G4509">
        <v>-8.5050000000000008</v>
      </c>
      <c r="H4509">
        <f t="shared" si="420"/>
        <v>-1.4769999999999999</v>
      </c>
      <c r="I4509">
        <f t="shared" si="421"/>
        <v>0.28284271247461912</v>
      </c>
      <c r="J4509">
        <f t="shared" si="422"/>
        <v>-2.3230000000000004</v>
      </c>
      <c r="K4509">
        <f t="shared" si="423"/>
        <v>1.4142135623730963E-2</v>
      </c>
      <c r="L4509">
        <f t="shared" si="424"/>
        <v>-8.7555000000000014</v>
      </c>
      <c r="M4509">
        <f t="shared" si="425"/>
        <v>0.35426049737445992</v>
      </c>
    </row>
    <row r="4510" spans="1:13" x14ac:dyDescent="0.3">
      <c r="A4510">
        <v>42.416666666666671</v>
      </c>
      <c r="B4510">
        <v>-1.6619999999999999</v>
      </c>
      <c r="C4510">
        <v>-1.28</v>
      </c>
      <c r="D4510">
        <v>-2.2919999999999998</v>
      </c>
      <c r="E4510">
        <v>-2.327</v>
      </c>
      <c r="F4510">
        <v>-8.94</v>
      </c>
      <c r="G4510">
        <v>-8.4019999999999992</v>
      </c>
      <c r="H4510">
        <f t="shared" si="420"/>
        <v>-1.4710000000000001</v>
      </c>
      <c r="I4510">
        <f t="shared" si="421"/>
        <v>0.27011479041326025</v>
      </c>
      <c r="J4510">
        <f t="shared" si="422"/>
        <v>-2.3094999999999999</v>
      </c>
      <c r="K4510">
        <f t="shared" si="423"/>
        <v>2.4748737341529263E-2</v>
      </c>
      <c r="L4510">
        <f t="shared" si="424"/>
        <v>-8.6709999999999994</v>
      </c>
      <c r="M4510">
        <f t="shared" si="425"/>
        <v>0.38042344827836272</v>
      </c>
    </row>
    <row r="4511" spans="1:13" x14ac:dyDescent="0.3">
      <c r="A4511">
        <v>42.427083333333329</v>
      </c>
      <c r="B4511">
        <v>-1.6910000000000001</v>
      </c>
      <c r="C4511">
        <v>-1.294</v>
      </c>
      <c r="D4511">
        <v>-2.3050000000000002</v>
      </c>
      <c r="E4511">
        <v>-2.3340000000000001</v>
      </c>
      <c r="F4511">
        <v>-8.9770000000000003</v>
      </c>
      <c r="G4511">
        <v>-8.1189999999999998</v>
      </c>
      <c r="H4511">
        <f t="shared" si="420"/>
        <v>-1.4925000000000002</v>
      </c>
      <c r="I4511">
        <f t="shared" si="421"/>
        <v>0.28072139213105846</v>
      </c>
      <c r="J4511">
        <f t="shared" si="422"/>
        <v>-2.3195000000000001</v>
      </c>
      <c r="K4511">
        <f t="shared" si="423"/>
        <v>2.0506096654409819E-2</v>
      </c>
      <c r="L4511">
        <f t="shared" si="424"/>
        <v>-8.548</v>
      </c>
      <c r="M4511">
        <f t="shared" si="425"/>
        <v>0.60669761825805812</v>
      </c>
    </row>
    <row r="4512" spans="1:13" x14ac:dyDescent="0.3">
      <c r="A4512">
        <v>42.4375</v>
      </c>
      <c r="B4512">
        <v>-1.677</v>
      </c>
      <c r="C4512">
        <v>-1.276</v>
      </c>
      <c r="D4512">
        <v>-2.2930000000000001</v>
      </c>
      <c r="E4512">
        <v>-2.3239999999999998</v>
      </c>
      <c r="F4512">
        <v>-8.9149999999999991</v>
      </c>
      <c r="G4512">
        <v>-7.59</v>
      </c>
      <c r="H4512">
        <f t="shared" si="420"/>
        <v>-1.4765000000000001</v>
      </c>
      <c r="I4512">
        <f t="shared" si="421"/>
        <v>0.28354981925580336</v>
      </c>
      <c r="J4512">
        <f t="shared" si="422"/>
        <v>-2.3085</v>
      </c>
      <c r="K4512">
        <f t="shared" si="423"/>
        <v>2.1920310216782757E-2</v>
      </c>
      <c r="L4512">
        <f t="shared" si="424"/>
        <v>-8.2524999999999995</v>
      </c>
      <c r="M4512">
        <f t="shared" si="425"/>
        <v>0.93691648507217495</v>
      </c>
    </row>
    <row r="4513" spans="1:13" x14ac:dyDescent="0.3">
      <c r="A4513">
        <v>42.447916666666671</v>
      </c>
      <c r="B4513">
        <v>-1.6830000000000001</v>
      </c>
      <c r="C4513">
        <v>-1.2829999999999999</v>
      </c>
      <c r="D4513">
        <v>-2.2949999999999999</v>
      </c>
      <c r="E4513">
        <v>-2.3380000000000001</v>
      </c>
      <c r="F4513">
        <v>-8.9860000000000007</v>
      </c>
      <c r="G4513">
        <v>-7.5970000000000004</v>
      </c>
      <c r="H4513">
        <f t="shared" si="420"/>
        <v>-1.4830000000000001</v>
      </c>
      <c r="I4513">
        <f t="shared" si="421"/>
        <v>0.28284271247461756</v>
      </c>
      <c r="J4513">
        <f t="shared" si="422"/>
        <v>-2.3165</v>
      </c>
      <c r="K4513">
        <f t="shared" si="423"/>
        <v>3.0405591591021647E-2</v>
      </c>
      <c r="L4513">
        <f t="shared" si="424"/>
        <v>-8.291500000000001</v>
      </c>
      <c r="M4513">
        <f t="shared" si="425"/>
        <v>0.98217131906811472</v>
      </c>
    </row>
    <row r="4514" spans="1:13" x14ac:dyDescent="0.3">
      <c r="A4514">
        <v>42.458333333333329</v>
      </c>
      <c r="B4514">
        <v>-1.6719999999999999</v>
      </c>
      <c r="C4514">
        <v>-1.274</v>
      </c>
      <c r="D4514">
        <v>-2.3220000000000001</v>
      </c>
      <c r="E4514">
        <v>-2.3239999999999998</v>
      </c>
      <c r="F4514">
        <v>-8.9139999999999997</v>
      </c>
      <c r="G4514">
        <v>-8.1319999999999997</v>
      </c>
      <c r="H4514">
        <f t="shared" si="420"/>
        <v>-1.4729999999999999</v>
      </c>
      <c r="I4514">
        <f t="shared" si="421"/>
        <v>0.28142849891224669</v>
      </c>
      <c r="J4514">
        <f t="shared" si="422"/>
        <v>-2.323</v>
      </c>
      <c r="K4514">
        <f t="shared" si="423"/>
        <v>1.4142135623729393E-3</v>
      </c>
      <c r="L4514">
        <f t="shared" si="424"/>
        <v>-8.5229999999999997</v>
      </c>
      <c r="M4514">
        <f t="shared" si="425"/>
        <v>0.55295750288788015</v>
      </c>
    </row>
    <row r="4515" spans="1:13" x14ac:dyDescent="0.3">
      <c r="A4515">
        <v>42.46875</v>
      </c>
      <c r="B4515">
        <v>-1.6739999999999999</v>
      </c>
      <c r="C4515">
        <v>-1.2829999999999999</v>
      </c>
      <c r="D4515">
        <v>-2.2949999999999999</v>
      </c>
      <c r="E4515">
        <v>-2.3340000000000001</v>
      </c>
      <c r="F4515">
        <v>-8.9369999999999994</v>
      </c>
      <c r="G4515">
        <v>-8.4659999999999993</v>
      </c>
      <c r="H4515">
        <f t="shared" si="420"/>
        <v>-1.4784999999999999</v>
      </c>
      <c r="I4515">
        <f t="shared" si="421"/>
        <v>0.27647875144394074</v>
      </c>
      <c r="J4515">
        <f t="shared" si="422"/>
        <v>-2.3144999999999998</v>
      </c>
      <c r="K4515">
        <f t="shared" si="423"/>
        <v>2.7577164466275457E-2</v>
      </c>
      <c r="L4515">
        <f t="shared" si="424"/>
        <v>-8.7014999999999993</v>
      </c>
      <c r="M4515">
        <f t="shared" si="425"/>
        <v>0.33304729393886395</v>
      </c>
    </row>
    <row r="4516" spans="1:13" x14ac:dyDescent="0.3">
      <c r="A4516">
        <v>42.479166666666671</v>
      </c>
      <c r="B4516">
        <v>-1.677</v>
      </c>
      <c r="C4516">
        <v>-1.288</v>
      </c>
      <c r="D4516">
        <v>-2.2959999999999998</v>
      </c>
      <c r="E4516">
        <v>-2.3330000000000002</v>
      </c>
      <c r="F4516">
        <v>-8.9459999999999997</v>
      </c>
      <c r="G4516">
        <v>-8.282</v>
      </c>
      <c r="H4516">
        <f t="shared" si="420"/>
        <v>-1.4824999999999999</v>
      </c>
      <c r="I4516">
        <f t="shared" si="421"/>
        <v>0.27506453788156804</v>
      </c>
      <c r="J4516">
        <f t="shared" si="422"/>
        <v>-2.3144999999999998</v>
      </c>
      <c r="K4516">
        <f t="shared" si="423"/>
        <v>2.6162950903902516E-2</v>
      </c>
      <c r="L4516">
        <f t="shared" si="424"/>
        <v>-8.6140000000000008</v>
      </c>
      <c r="M4516">
        <f t="shared" si="425"/>
        <v>0.46951890270786734</v>
      </c>
    </row>
    <row r="4517" spans="1:13" x14ac:dyDescent="0.3">
      <c r="A4517">
        <v>42.489583333333329</v>
      </c>
      <c r="B4517">
        <v>-1.746</v>
      </c>
      <c r="C4517">
        <v>-1.286</v>
      </c>
      <c r="D4517">
        <v>-2.3149999999999999</v>
      </c>
      <c r="E4517">
        <v>-2.3239999999999998</v>
      </c>
      <c r="F4517">
        <v>-8.91</v>
      </c>
      <c r="G4517">
        <v>-8.4689999999999994</v>
      </c>
      <c r="H4517">
        <f t="shared" si="420"/>
        <v>-1.516</v>
      </c>
      <c r="I4517">
        <f t="shared" si="421"/>
        <v>0.32526911934581237</v>
      </c>
      <c r="J4517">
        <f t="shared" si="422"/>
        <v>-2.3194999999999997</v>
      </c>
      <c r="K4517">
        <f t="shared" si="423"/>
        <v>6.3639610306788549E-3</v>
      </c>
      <c r="L4517">
        <f t="shared" si="424"/>
        <v>-8.6894999999999989</v>
      </c>
      <c r="M4517">
        <f t="shared" si="425"/>
        <v>0.31183409050326794</v>
      </c>
    </row>
    <row r="4518" spans="1:13" x14ac:dyDescent="0.3">
      <c r="A4518">
        <v>42.5</v>
      </c>
      <c r="B4518">
        <v>-1.7210000000000001</v>
      </c>
      <c r="C4518">
        <v>-1.2829999999999999</v>
      </c>
      <c r="D4518">
        <v>-2.2869999999999999</v>
      </c>
      <c r="E4518">
        <v>-2.3210000000000002</v>
      </c>
      <c r="F4518">
        <v>-8.9209999999999994</v>
      </c>
      <c r="G4518">
        <v>-8.4139999999999997</v>
      </c>
      <c r="H4518">
        <f t="shared" si="420"/>
        <v>-1.502</v>
      </c>
      <c r="I4518">
        <f t="shared" si="421"/>
        <v>0.30971277015970755</v>
      </c>
      <c r="J4518">
        <f t="shared" si="422"/>
        <v>-2.3040000000000003</v>
      </c>
      <c r="K4518">
        <f t="shared" si="423"/>
        <v>2.4041630560342794E-2</v>
      </c>
      <c r="L4518">
        <f t="shared" si="424"/>
        <v>-8.6675000000000004</v>
      </c>
      <c r="M4518">
        <f t="shared" si="425"/>
        <v>0.35850313806157935</v>
      </c>
    </row>
    <row r="4519" spans="1:13" x14ac:dyDescent="0.3">
      <c r="A4519">
        <v>42.510416666666671</v>
      </c>
      <c r="B4519">
        <v>-1.718</v>
      </c>
      <c r="C4519">
        <v>-1.2889999999999999</v>
      </c>
      <c r="D4519">
        <v>-2.2879999999999998</v>
      </c>
      <c r="E4519">
        <v>-2.3279999999999998</v>
      </c>
      <c r="F4519">
        <v>-9.0069999999999997</v>
      </c>
      <c r="G4519">
        <v>-8.9529999999999994</v>
      </c>
      <c r="H4519">
        <f t="shared" si="420"/>
        <v>-1.5034999999999998</v>
      </c>
      <c r="I4519">
        <f t="shared" si="421"/>
        <v>0.30334880912902934</v>
      </c>
      <c r="J4519">
        <f t="shared" si="422"/>
        <v>-2.3079999999999998</v>
      </c>
      <c r="K4519">
        <f t="shared" si="423"/>
        <v>2.8284271247461926E-2</v>
      </c>
      <c r="L4519">
        <f t="shared" si="424"/>
        <v>-8.98</v>
      </c>
      <c r="M4519">
        <f t="shared" si="425"/>
        <v>3.8183766184073757E-2</v>
      </c>
    </row>
    <row r="4520" spans="1:13" x14ac:dyDescent="0.3">
      <c r="A4520">
        <v>42.520833333333329</v>
      </c>
      <c r="B4520">
        <v>-1.7</v>
      </c>
      <c r="C4520">
        <v>-1.2769999999999999</v>
      </c>
      <c r="D4520">
        <v>-2.2989999999999999</v>
      </c>
      <c r="E4520">
        <v>-2.3220000000000001</v>
      </c>
      <c r="F4520">
        <v>-8.8829999999999991</v>
      </c>
      <c r="G4520">
        <v>-8.6839999999999993</v>
      </c>
      <c r="H4520">
        <f t="shared" si="420"/>
        <v>-1.4884999999999999</v>
      </c>
      <c r="I4520">
        <f t="shared" si="421"/>
        <v>0.29910616844190968</v>
      </c>
      <c r="J4520">
        <f t="shared" si="422"/>
        <v>-2.3105000000000002</v>
      </c>
      <c r="K4520">
        <f t="shared" si="423"/>
        <v>1.6263455967290685E-2</v>
      </c>
      <c r="L4520">
        <f t="shared" si="424"/>
        <v>-8.7835000000000001</v>
      </c>
      <c r="M4520">
        <f t="shared" si="425"/>
        <v>0.14071424945612285</v>
      </c>
    </row>
    <row r="4521" spans="1:13" x14ac:dyDescent="0.3">
      <c r="A4521">
        <v>42.53125</v>
      </c>
      <c r="B4521">
        <v>-1.706</v>
      </c>
      <c r="C4521">
        <v>-1.286</v>
      </c>
      <c r="D4521">
        <v>-2.2869999999999999</v>
      </c>
      <c r="E4521">
        <v>-2.3250000000000002</v>
      </c>
      <c r="F4521">
        <v>-8.9459999999999997</v>
      </c>
      <c r="G4521">
        <v>-8.8049999999999997</v>
      </c>
      <c r="H4521">
        <f t="shared" si="420"/>
        <v>-1.496</v>
      </c>
      <c r="I4521">
        <f t="shared" si="421"/>
        <v>0.2969848480983493</v>
      </c>
      <c r="J4521">
        <f t="shared" si="422"/>
        <v>-2.306</v>
      </c>
      <c r="K4521">
        <f t="shared" si="423"/>
        <v>2.6870057685088988E-2</v>
      </c>
      <c r="L4521">
        <f t="shared" si="424"/>
        <v>-8.8754999999999988</v>
      </c>
      <c r="M4521">
        <f t="shared" si="425"/>
        <v>9.9702056147303209E-2</v>
      </c>
    </row>
    <row r="4522" spans="1:13" x14ac:dyDescent="0.3">
      <c r="A4522">
        <v>42.541666666666671</v>
      </c>
      <c r="B4522">
        <v>-1.698</v>
      </c>
      <c r="C4522">
        <v>-1.2789999999999999</v>
      </c>
      <c r="D4522">
        <v>-2.2850000000000001</v>
      </c>
      <c r="E4522">
        <v>-2.3210000000000002</v>
      </c>
      <c r="F4522">
        <v>-8.9570000000000007</v>
      </c>
      <c r="G4522">
        <v>-8.7759999999999998</v>
      </c>
      <c r="H4522">
        <f t="shared" si="420"/>
        <v>-1.4884999999999999</v>
      </c>
      <c r="I4522">
        <f t="shared" si="421"/>
        <v>0.2962777413171635</v>
      </c>
      <c r="J4522">
        <f t="shared" si="422"/>
        <v>-2.3029999999999999</v>
      </c>
      <c r="K4522">
        <f t="shared" si="423"/>
        <v>2.5455844122715735E-2</v>
      </c>
      <c r="L4522">
        <f t="shared" si="424"/>
        <v>-8.8665000000000003</v>
      </c>
      <c r="M4522">
        <f t="shared" si="425"/>
        <v>0.12798632739476576</v>
      </c>
    </row>
    <row r="4523" spans="1:13" x14ac:dyDescent="0.3">
      <c r="A4523">
        <v>42.552083333333329</v>
      </c>
      <c r="B4523">
        <v>-1.6910000000000001</v>
      </c>
      <c r="C4523">
        <v>-1.3080000000000001</v>
      </c>
      <c r="D4523">
        <v>-2.2719999999999998</v>
      </c>
      <c r="E4523">
        <v>-2.33</v>
      </c>
      <c r="F4523">
        <v>-8.99</v>
      </c>
      <c r="G4523">
        <v>-7.9029999999999996</v>
      </c>
      <c r="H4523">
        <f t="shared" si="420"/>
        <v>-1.4995000000000001</v>
      </c>
      <c r="I4523">
        <f t="shared" si="421"/>
        <v>0.27082189719444799</v>
      </c>
      <c r="J4523">
        <f t="shared" si="422"/>
        <v>-2.3010000000000002</v>
      </c>
      <c r="K4523">
        <f t="shared" si="423"/>
        <v>4.1012193308819951E-2</v>
      </c>
      <c r="L4523">
        <f t="shared" si="424"/>
        <v>-8.4465000000000003</v>
      </c>
      <c r="M4523">
        <f t="shared" si="425"/>
        <v>0.76862507114977763</v>
      </c>
    </row>
    <row r="4524" spans="1:13" x14ac:dyDescent="0.3">
      <c r="A4524">
        <v>42.5625</v>
      </c>
      <c r="B4524">
        <v>-1.6859999999999999</v>
      </c>
      <c r="C4524">
        <v>-1.286</v>
      </c>
      <c r="D4524">
        <v>-2.2879999999999998</v>
      </c>
      <c r="E4524">
        <v>-2.3159999999999998</v>
      </c>
      <c r="F4524">
        <v>-8.9429999999999996</v>
      </c>
      <c r="G4524">
        <v>-8.09</v>
      </c>
      <c r="H4524">
        <f t="shared" si="420"/>
        <v>-1.486</v>
      </c>
      <c r="I4524">
        <f t="shared" si="421"/>
        <v>0.28284271247461912</v>
      </c>
      <c r="J4524">
        <f t="shared" si="422"/>
        <v>-2.3019999999999996</v>
      </c>
      <c r="K4524">
        <f t="shared" si="423"/>
        <v>1.9798989873223347E-2</v>
      </c>
      <c r="L4524">
        <f t="shared" si="424"/>
        <v>-8.5165000000000006</v>
      </c>
      <c r="M4524">
        <f t="shared" si="425"/>
        <v>0.60316208435212482</v>
      </c>
    </row>
    <row r="4525" spans="1:13" x14ac:dyDescent="0.3">
      <c r="A4525">
        <v>42.572916666666671</v>
      </c>
      <c r="B4525">
        <v>-1.694</v>
      </c>
      <c r="C4525">
        <v>-1.28</v>
      </c>
      <c r="D4525">
        <v>-2.2789999999999999</v>
      </c>
      <c r="E4525">
        <v>-2.331</v>
      </c>
      <c r="F4525">
        <v>-8.9570000000000007</v>
      </c>
      <c r="G4525">
        <v>-8.0380000000000003</v>
      </c>
      <c r="H4525">
        <f t="shared" si="420"/>
        <v>-1.4870000000000001</v>
      </c>
      <c r="I4525">
        <f t="shared" si="421"/>
        <v>0.29274220741122886</v>
      </c>
      <c r="J4525">
        <f t="shared" si="422"/>
        <v>-2.3049999999999997</v>
      </c>
      <c r="K4525">
        <f t="shared" si="423"/>
        <v>3.6769552621700508E-2</v>
      </c>
      <c r="L4525">
        <f t="shared" si="424"/>
        <v>-8.4975000000000005</v>
      </c>
      <c r="M4525">
        <f t="shared" si="425"/>
        <v>0.64983113191043751</v>
      </c>
    </row>
    <row r="4526" spans="1:13" x14ac:dyDescent="0.3">
      <c r="A4526">
        <v>42.583333333333329</v>
      </c>
      <c r="B4526">
        <v>-1.6919999999999999</v>
      </c>
      <c r="C4526">
        <v>-1.2789999999999999</v>
      </c>
      <c r="D4526">
        <v>-2.29</v>
      </c>
      <c r="E4526">
        <v>-2.3210000000000002</v>
      </c>
      <c r="F4526">
        <v>-9.0519999999999996</v>
      </c>
      <c r="G4526">
        <v>-7.9740000000000002</v>
      </c>
      <c r="H4526">
        <f t="shared" si="420"/>
        <v>-1.4855</v>
      </c>
      <c r="I4526">
        <f t="shared" si="421"/>
        <v>0.29203510063004295</v>
      </c>
      <c r="J4526">
        <f t="shared" si="422"/>
        <v>-2.3055000000000003</v>
      </c>
      <c r="K4526">
        <f t="shared" si="423"/>
        <v>2.1920310216783073E-2</v>
      </c>
      <c r="L4526">
        <f t="shared" si="424"/>
        <v>-8.5129999999999999</v>
      </c>
      <c r="M4526">
        <f t="shared" si="425"/>
        <v>0.76226111011909781</v>
      </c>
    </row>
    <row r="4527" spans="1:13" x14ac:dyDescent="0.3">
      <c r="A4527">
        <v>42.59375</v>
      </c>
      <c r="B4527">
        <v>-1.6850000000000001</v>
      </c>
      <c r="C4527">
        <v>-1.2729999999999999</v>
      </c>
      <c r="D4527">
        <v>-2.2759999999999998</v>
      </c>
      <c r="E4527">
        <v>-2.319</v>
      </c>
      <c r="F4527">
        <v>-9.0410000000000004</v>
      </c>
      <c r="G4527">
        <v>-7.7060000000000004</v>
      </c>
      <c r="H4527">
        <f t="shared" si="420"/>
        <v>-1.4790000000000001</v>
      </c>
      <c r="I4527">
        <f t="shared" si="421"/>
        <v>0.29132799384885733</v>
      </c>
      <c r="J4527">
        <f t="shared" si="422"/>
        <v>-2.2974999999999999</v>
      </c>
      <c r="K4527">
        <f t="shared" si="423"/>
        <v>3.0405591591021647E-2</v>
      </c>
      <c r="L4527">
        <f t="shared" si="424"/>
        <v>-8.3734999999999999</v>
      </c>
      <c r="M4527">
        <f t="shared" si="425"/>
        <v>0.9439875528840409</v>
      </c>
    </row>
    <row r="4528" spans="1:13" x14ac:dyDescent="0.3">
      <c r="A4528">
        <v>42.604166666666671</v>
      </c>
      <c r="B4528">
        <v>-1.68</v>
      </c>
      <c r="C4528">
        <v>-1.274</v>
      </c>
      <c r="D4528">
        <v>-2.2810000000000001</v>
      </c>
      <c r="E4528">
        <v>-2.3180000000000001</v>
      </c>
      <c r="F4528">
        <v>-8.9640000000000004</v>
      </c>
      <c r="G4528">
        <v>-7.601</v>
      </c>
      <c r="H4528">
        <f t="shared" si="420"/>
        <v>-1.4769999999999999</v>
      </c>
      <c r="I4528">
        <f t="shared" si="421"/>
        <v>0.28708535316173772</v>
      </c>
      <c r="J4528">
        <f t="shared" si="422"/>
        <v>-2.2995000000000001</v>
      </c>
      <c r="K4528">
        <f t="shared" si="423"/>
        <v>2.6162950903902204E-2</v>
      </c>
      <c r="L4528">
        <f t="shared" si="424"/>
        <v>-8.2825000000000006</v>
      </c>
      <c r="M4528">
        <f t="shared" si="425"/>
        <v>0.96378654275726461</v>
      </c>
    </row>
    <row r="4529" spans="1:13" x14ac:dyDescent="0.3">
      <c r="A4529">
        <v>42.614583333333329</v>
      </c>
      <c r="B4529">
        <v>-1.6850000000000001</v>
      </c>
      <c r="C4529">
        <v>-1.266</v>
      </c>
      <c r="D4529">
        <v>-2.2949999999999999</v>
      </c>
      <c r="E4529">
        <v>-2.3239999999999998</v>
      </c>
      <c r="F4529">
        <v>-9.0090000000000003</v>
      </c>
      <c r="G4529">
        <v>-7.8719999999999999</v>
      </c>
      <c r="H4529">
        <f t="shared" si="420"/>
        <v>-1.4755</v>
      </c>
      <c r="I4529">
        <f t="shared" si="421"/>
        <v>0.2962777413171635</v>
      </c>
      <c r="J4529">
        <f t="shared" si="422"/>
        <v>-2.3094999999999999</v>
      </c>
      <c r="K4529">
        <f t="shared" si="423"/>
        <v>2.0506096654409819E-2</v>
      </c>
      <c r="L4529">
        <f t="shared" si="424"/>
        <v>-8.4405000000000001</v>
      </c>
      <c r="M4529">
        <f t="shared" si="425"/>
        <v>0.80398041020910482</v>
      </c>
    </row>
    <row r="4530" spans="1:13" x14ac:dyDescent="0.3">
      <c r="A4530">
        <v>42.625</v>
      </c>
      <c r="B4530">
        <v>-1.6830000000000001</v>
      </c>
      <c r="C4530">
        <v>-1.266</v>
      </c>
      <c r="D4530">
        <v>-2.302</v>
      </c>
      <c r="E4530">
        <v>-2.3210000000000002</v>
      </c>
      <c r="F4530">
        <v>-8.9860000000000007</v>
      </c>
      <c r="G4530">
        <v>-7.5579999999999998</v>
      </c>
      <c r="H4530">
        <f t="shared" si="420"/>
        <v>-1.4744999999999999</v>
      </c>
      <c r="I4530">
        <f t="shared" si="421"/>
        <v>0.29486352775479102</v>
      </c>
      <c r="J4530">
        <f t="shared" si="422"/>
        <v>-2.3115000000000001</v>
      </c>
      <c r="K4530">
        <f t="shared" si="423"/>
        <v>1.3435028842544494E-2</v>
      </c>
      <c r="L4530">
        <f t="shared" si="424"/>
        <v>-8.2720000000000002</v>
      </c>
      <c r="M4530">
        <f t="shared" si="425"/>
        <v>1.0097484835343904</v>
      </c>
    </row>
    <row r="4531" spans="1:13" x14ac:dyDescent="0.3">
      <c r="A4531">
        <v>42.635416666666671</v>
      </c>
      <c r="B4531">
        <v>-1.6739999999999999</v>
      </c>
      <c r="C4531">
        <v>-1.2769999999999999</v>
      </c>
      <c r="D4531">
        <v>-2.2850000000000001</v>
      </c>
      <c r="E4531">
        <v>-2.3159999999999998</v>
      </c>
      <c r="F4531">
        <v>-8.9719999999999995</v>
      </c>
      <c r="G4531">
        <v>-7.4850000000000003</v>
      </c>
      <c r="H4531">
        <f t="shared" si="420"/>
        <v>-1.4754999999999998</v>
      </c>
      <c r="I4531">
        <f t="shared" si="421"/>
        <v>0.28072139213106007</v>
      </c>
      <c r="J4531">
        <f t="shared" si="422"/>
        <v>-2.3005</v>
      </c>
      <c r="K4531">
        <f t="shared" si="423"/>
        <v>2.1920310216782757E-2</v>
      </c>
      <c r="L4531">
        <f t="shared" si="424"/>
        <v>-8.2285000000000004</v>
      </c>
      <c r="M4531">
        <f t="shared" si="425"/>
        <v>1.0514677836243955</v>
      </c>
    </row>
    <row r="4532" spans="1:13" x14ac:dyDescent="0.3">
      <c r="A4532">
        <v>42.645833333333329</v>
      </c>
      <c r="B4532">
        <v>-1.68</v>
      </c>
      <c r="C4532">
        <v>-1.296</v>
      </c>
      <c r="D4532">
        <v>-2.27</v>
      </c>
      <c r="E4532">
        <v>-2.319</v>
      </c>
      <c r="F4532">
        <v>-9.0169999999999995</v>
      </c>
      <c r="G4532">
        <v>-7.8380000000000001</v>
      </c>
      <c r="H4532">
        <f t="shared" si="420"/>
        <v>-1.488</v>
      </c>
      <c r="I4532">
        <f t="shared" si="421"/>
        <v>0.27152900397563262</v>
      </c>
      <c r="J4532">
        <f t="shared" si="422"/>
        <v>-2.2945000000000002</v>
      </c>
      <c r="K4532">
        <f t="shared" si="423"/>
        <v>3.4648232278140782E-2</v>
      </c>
      <c r="L4532">
        <f t="shared" si="424"/>
        <v>-8.4275000000000002</v>
      </c>
      <c r="M4532">
        <f t="shared" si="425"/>
        <v>0.8336788950189391</v>
      </c>
    </row>
    <row r="4533" spans="1:13" x14ac:dyDescent="0.3">
      <c r="A4533">
        <v>42.65625</v>
      </c>
      <c r="B4533">
        <v>-1.6819999999999999</v>
      </c>
      <c r="C4533">
        <v>-1.2709999999999999</v>
      </c>
      <c r="D4533">
        <v>-2.2730000000000001</v>
      </c>
      <c r="E4533">
        <v>-2.3149999999999999</v>
      </c>
      <c r="F4533">
        <v>-8.9969999999999999</v>
      </c>
      <c r="G4533">
        <v>-8.9469999999999992</v>
      </c>
      <c r="H4533">
        <f t="shared" si="420"/>
        <v>-1.4764999999999999</v>
      </c>
      <c r="I4533">
        <f t="shared" si="421"/>
        <v>0.29062088706767036</v>
      </c>
      <c r="J4533">
        <f t="shared" si="422"/>
        <v>-2.294</v>
      </c>
      <c r="K4533">
        <f t="shared" si="423"/>
        <v>2.9698484809834867E-2</v>
      </c>
      <c r="L4533">
        <f t="shared" si="424"/>
        <v>-8.9719999999999995</v>
      </c>
      <c r="M4533">
        <f t="shared" si="425"/>
        <v>3.5355339059327882E-2</v>
      </c>
    </row>
    <row r="4534" spans="1:13" x14ac:dyDescent="0.3">
      <c r="A4534">
        <v>42.666666666666671</v>
      </c>
      <c r="B4534">
        <v>-1.669</v>
      </c>
      <c r="C4534">
        <v>-1.2689999999999999</v>
      </c>
      <c r="D4534">
        <v>-2.262</v>
      </c>
      <c r="E4534">
        <v>-2.3109999999999999</v>
      </c>
      <c r="F4534">
        <v>-8.9700000000000006</v>
      </c>
      <c r="G4534">
        <v>-8.5229999999999997</v>
      </c>
      <c r="H4534">
        <f t="shared" si="420"/>
        <v>-1.4689999999999999</v>
      </c>
      <c r="I4534">
        <f t="shared" si="421"/>
        <v>0.28284271247461912</v>
      </c>
      <c r="J4534">
        <f t="shared" si="422"/>
        <v>-2.2865000000000002</v>
      </c>
      <c r="K4534">
        <f t="shared" si="423"/>
        <v>3.4648232278140782E-2</v>
      </c>
      <c r="L4534">
        <f t="shared" si="424"/>
        <v>-8.7465000000000011</v>
      </c>
      <c r="M4534">
        <f t="shared" si="425"/>
        <v>0.31607673119038743</v>
      </c>
    </row>
    <row r="4535" spans="1:13" x14ac:dyDescent="0.3">
      <c r="A4535">
        <v>42.677083333333329</v>
      </c>
      <c r="B4535">
        <v>-1.675</v>
      </c>
      <c r="C4535">
        <v>-1.2629999999999999</v>
      </c>
      <c r="D4535">
        <v>-2.2810000000000001</v>
      </c>
      <c r="E4535">
        <v>-2.3079999999999998</v>
      </c>
      <c r="F4535">
        <v>-8.9600000000000009</v>
      </c>
      <c r="G4535">
        <v>-8.7690000000000001</v>
      </c>
      <c r="H4535">
        <f t="shared" si="420"/>
        <v>-1.4689999999999999</v>
      </c>
      <c r="I4535">
        <f t="shared" si="421"/>
        <v>0.29132799384885733</v>
      </c>
      <c r="J4535">
        <f t="shared" si="422"/>
        <v>-2.2945000000000002</v>
      </c>
      <c r="K4535">
        <f t="shared" si="423"/>
        <v>1.9091883092036566E-2</v>
      </c>
      <c r="L4535">
        <f t="shared" si="424"/>
        <v>-8.8644999999999996</v>
      </c>
      <c r="M4535">
        <f t="shared" si="425"/>
        <v>0.1350573952066311</v>
      </c>
    </row>
    <row r="4536" spans="1:13" x14ac:dyDescent="0.3">
      <c r="A4536">
        <v>42.6875</v>
      </c>
      <c r="B4536">
        <v>-1.663</v>
      </c>
      <c r="C4536">
        <v>-1.2569999999999999</v>
      </c>
      <c r="D4536">
        <v>-2.282</v>
      </c>
      <c r="E4536">
        <v>-2.319</v>
      </c>
      <c r="F4536">
        <v>-8.9890000000000008</v>
      </c>
      <c r="G4536">
        <v>-8.1020000000000003</v>
      </c>
      <c r="H4536">
        <f t="shared" si="420"/>
        <v>-1.46</v>
      </c>
      <c r="I4536">
        <f t="shared" si="421"/>
        <v>0.28708535316173922</v>
      </c>
      <c r="J4536">
        <f t="shared" si="422"/>
        <v>-2.3005</v>
      </c>
      <c r="K4536">
        <f t="shared" si="423"/>
        <v>2.6162950903902204E-2</v>
      </c>
      <c r="L4536">
        <f t="shared" si="424"/>
        <v>-8.5455000000000005</v>
      </c>
      <c r="M4536">
        <f t="shared" si="425"/>
        <v>0.62720371491246796</v>
      </c>
    </row>
    <row r="4537" spans="1:13" x14ac:dyDescent="0.3">
      <c r="A4537">
        <v>42.697916666666671</v>
      </c>
      <c r="B4537">
        <v>-1.677</v>
      </c>
      <c r="C4537">
        <v>-1.2569999999999999</v>
      </c>
      <c r="D4537">
        <v>-2.2919999999999998</v>
      </c>
      <c r="E4537">
        <v>-2.3159999999999998</v>
      </c>
      <c r="F4537">
        <v>-8.9269999999999996</v>
      </c>
      <c r="G4537">
        <v>-8.6890000000000001</v>
      </c>
      <c r="H4537">
        <f t="shared" si="420"/>
        <v>-1.4670000000000001</v>
      </c>
      <c r="I4537">
        <f t="shared" si="421"/>
        <v>0.2969848480983493</v>
      </c>
      <c r="J4537">
        <f t="shared" si="422"/>
        <v>-2.3039999999999998</v>
      </c>
      <c r="K4537">
        <f t="shared" si="423"/>
        <v>1.6970562748477157E-2</v>
      </c>
      <c r="L4537">
        <f t="shared" si="424"/>
        <v>-8.8079999999999998</v>
      </c>
      <c r="M4537">
        <f t="shared" si="425"/>
        <v>0.16829141392239799</v>
      </c>
    </row>
    <row r="4538" spans="1:13" x14ac:dyDescent="0.3">
      <c r="A4538">
        <v>42.708333333333329</v>
      </c>
      <c r="B4538">
        <v>-1.6659999999999999</v>
      </c>
      <c r="C4538">
        <v>-1.266</v>
      </c>
      <c r="D4538">
        <v>-2.2639999999999998</v>
      </c>
      <c r="E4538">
        <v>-2.3250000000000002</v>
      </c>
      <c r="F4538">
        <v>-8.9369999999999994</v>
      </c>
      <c r="G4538">
        <v>-8.3930000000000007</v>
      </c>
      <c r="H4538">
        <f t="shared" si="420"/>
        <v>-1.466</v>
      </c>
      <c r="I4538">
        <f t="shared" si="421"/>
        <v>0.28284271247461912</v>
      </c>
      <c r="J4538">
        <f t="shared" si="422"/>
        <v>-2.2945000000000002</v>
      </c>
      <c r="K4538">
        <f t="shared" si="423"/>
        <v>4.3133513652379669E-2</v>
      </c>
      <c r="L4538">
        <f t="shared" si="424"/>
        <v>-8.6649999999999991</v>
      </c>
      <c r="M4538">
        <f t="shared" si="425"/>
        <v>0.38466608896548093</v>
      </c>
    </row>
    <row r="4539" spans="1:13" x14ac:dyDescent="0.3">
      <c r="A4539">
        <v>42.71875</v>
      </c>
      <c r="B4539">
        <v>-1.6719999999999999</v>
      </c>
      <c r="C4539">
        <v>-1.266</v>
      </c>
      <c r="D4539">
        <v>-2.2719999999999998</v>
      </c>
      <c r="E4539">
        <v>-2.319</v>
      </c>
      <c r="F4539">
        <v>-8.9740000000000002</v>
      </c>
      <c r="G4539">
        <v>-7.6989999999999998</v>
      </c>
      <c r="H4539">
        <f t="shared" si="420"/>
        <v>-1.4689999999999999</v>
      </c>
      <c r="I4539">
        <f t="shared" si="421"/>
        <v>0.28708535316173922</v>
      </c>
      <c r="J4539">
        <f t="shared" si="422"/>
        <v>-2.2954999999999997</v>
      </c>
      <c r="K4539">
        <f t="shared" si="423"/>
        <v>3.3234018715767845E-2</v>
      </c>
      <c r="L4539">
        <f t="shared" si="424"/>
        <v>-8.3365000000000009</v>
      </c>
      <c r="M4539">
        <f t="shared" si="425"/>
        <v>0.90156114601284831</v>
      </c>
    </row>
    <row r="4540" spans="1:13" x14ac:dyDescent="0.3">
      <c r="A4540">
        <v>42.729166666666671</v>
      </c>
      <c r="B4540">
        <v>-1.655</v>
      </c>
      <c r="C4540">
        <v>-1.2529999999999999</v>
      </c>
      <c r="D4540">
        <v>-2.2730000000000001</v>
      </c>
      <c r="E4540">
        <v>-2.327</v>
      </c>
      <c r="F4540">
        <v>-8.9</v>
      </c>
      <c r="G4540">
        <v>-7.8449999999999998</v>
      </c>
      <c r="H4540">
        <f t="shared" si="420"/>
        <v>-1.454</v>
      </c>
      <c r="I4540">
        <f t="shared" si="421"/>
        <v>0.28425692603699415</v>
      </c>
      <c r="J4540">
        <f t="shared" si="422"/>
        <v>-2.2999999999999998</v>
      </c>
      <c r="K4540">
        <f t="shared" si="423"/>
        <v>3.8183766184073445E-2</v>
      </c>
      <c r="L4540">
        <f t="shared" si="424"/>
        <v>-8.3725000000000005</v>
      </c>
      <c r="M4540">
        <f t="shared" si="425"/>
        <v>0.74599765415180808</v>
      </c>
    </row>
    <row r="4541" spans="1:13" x14ac:dyDescent="0.3">
      <c r="A4541">
        <v>42.739583333333329</v>
      </c>
      <c r="B4541">
        <v>-1.669</v>
      </c>
      <c r="C4541">
        <v>-1.262</v>
      </c>
      <c r="D4541">
        <v>-2.2879999999999998</v>
      </c>
      <c r="E4541">
        <v>-2.3210000000000002</v>
      </c>
      <c r="F4541">
        <v>-8.9030000000000005</v>
      </c>
      <c r="G4541">
        <v>-7.61</v>
      </c>
      <c r="H4541">
        <f t="shared" si="420"/>
        <v>-1.4655</v>
      </c>
      <c r="I4541">
        <f t="shared" si="421"/>
        <v>0.28779245994292346</v>
      </c>
      <c r="J4541">
        <f t="shared" si="422"/>
        <v>-2.3045</v>
      </c>
      <c r="K4541">
        <f t="shared" si="423"/>
        <v>2.3334523779156326E-2</v>
      </c>
      <c r="L4541">
        <f t="shared" si="424"/>
        <v>-8.2565000000000008</v>
      </c>
      <c r="M4541">
        <f t="shared" si="425"/>
        <v>0.91428906807420607</v>
      </c>
    </row>
    <row r="4542" spans="1:13" x14ac:dyDescent="0.3">
      <c r="A4542">
        <v>42.75</v>
      </c>
      <c r="B4542">
        <v>-1.663</v>
      </c>
      <c r="C4542">
        <v>-1.256</v>
      </c>
      <c r="D4542">
        <v>-2.2679999999999998</v>
      </c>
      <c r="E4542">
        <v>-2.3159999999999998</v>
      </c>
      <c r="F4542">
        <v>-8.8970000000000002</v>
      </c>
      <c r="G4542">
        <v>-8.7149999999999999</v>
      </c>
      <c r="H4542">
        <f t="shared" si="420"/>
        <v>-1.4595</v>
      </c>
      <c r="I4542">
        <f t="shared" si="421"/>
        <v>0.28779245994292496</v>
      </c>
      <c r="J4542">
        <f t="shared" si="422"/>
        <v>-2.2919999999999998</v>
      </c>
      <c r="K4542">
        <f t="shared" si="423"/>
        <v>3.3941125496954314E-2</v>
      </c>
      <c r="L4542">
        <f t="shared" si="424"/>
        <v>-8.8060000000000009</v>
      </c>
      <c r="M4542">
        <f t="shared" si="425"/>
        <v>0.12869343417595192</v>
      </c>
    </row>
    <row r="4543" spans="1:13" x14ac:dyDescent="0.3">
      <c r="A4543">
        <v>42.760416666666671</v>
      </c>
      <c r="B4543">
        <v>-1.655</v>
      </c>
      <c r="C4543">
        <v>-1.2569999999999999</v>
      </c>
      <c r="D4543">
        <v>-2.2549999999999999</v>
      </c>
      <c r="E4543">
        <v>-2.3220000000000001</v>
      </c>
      <c r="F4543">
        <v>-8.8729999999999993</v>
      </c>
      <c r="G4543">
        <v>-8.6959999999999997</v>
      </c>
      <c r="H4543">
        <f t="shared" si="420"/>
        <v>-1.456</v>
      </c>
      <c r="I4543">
        <f t="shared" si="421"/>
        <v>0.28142849891224669</v>
      </c>
      <c r="J4543">
        <f t="shared" si="422"/>
        <v>-2.2885</v>
      </c>
      <c r="K4543">
        <f t="shared" si="423"/>
        <v>4.7376154339498801E-2</v>
      </c>
      <c r="L4543">
        <f t="shared" si="424"/>
        <v>-8.7844999999999995</v>
      </c>
      <c r="M4543">
        <f t="shared" si="425"/>
        <v>0.12515790027001863</v>
      </c>
    </row>
    <row r="4544" spans="1:13" x14ac:dyDescent="0.3">
      <c r="A4544">
        <v>42.770833333333329</v>
      </c>
      <c r="B4544">
        <v>-1.6619999999999999</v>
      </c>
      <c r="C4544">
        <v>-1.25</v>
      </c>
      <c r="D4544">
        <v>-2.2810000000000001</v>
      </c>
      <c r="E4544">
        <v>-2.3159999999999998</v>
      </c>
      <c r="F4544">
        <v>-8.875</v>
      </c>
      <c r="G4544">
        <v>-7.8090000000000002</v>
      </c>
      <c r="H4544">
        <f t="shared" si="420"/>
        <v>-1.456</v>
      </c>
      <c r="I4544">
        <f t="shared" si="421"/>
        <v>0.29132799384885733</v>
      </c>
      <c r="J4544">
        <f t="shared" si="422"/>
        <v>-2.2984999999999998</v>
      </c>
      <c r="K4544">
        <f t="shared" si="423"/>
        <v>2.4748737341528947E-2</v>
      </c>
      <c r="L4544">
        <f t="shared" si="424"/>
        <v>-8.3420000000000005</v>
      </c>
      <c r="M4544">
        <f t="shared" si="425"/>
        <v>0.7537758287448596</v>
      </c>
    </row>
    <row r="4545" spans="1:13" x14ac:dyDescent="0.3">
      <c r="A4545">
        <v>42.78125</v>
      </c>
      <c r="B4545">
        <v>-1.655</v>
      </c>
      <c r="C4545">
        <v>-1.2629999999999999</v>
      </c>
      <c r="D4545">
        <v>-2.2669999999999999</v>
      </c>
      <c r="E4545">
        <v>-2.3130000000000002</v>
      </c>
      <c r="F4545">
        <v>-8.8520000000000003</v>
      </c>
      <c r="G4545">
        <v>-9.4090000000000007</v>
      </c>
      <c r="H4545">
        <f t="shared" si="420"/>
        <v>-1.4590000000000001</v>
      </c>
      <c r="I4545">
        <f t="shared" si="421"/>
        <v>0.27718585822512587</v>
      </c>
      <c r="J4545">
        <f t="shared" si="422"/>
        <v>-2.29</v>
      </c>
      <c r="K4545">
        <f t="shared" si="423"/>
        <v>3.2526911934581369E-2</v>
      </c>
      <c r="L4545">
        <f t="shared" si="424"/>
        <v>-9.1305000000000014</v>
      </c>
      <c r="M4545">
        <f t="shared" si="425"/>
        <v>0.39385847712090727</v>
      </c>
    </row>
    <row r="4546" spans="1:13" x14ac:dyDescent="0.3">
      <c r="A4546">
        <v>42.791666666666671</v>
      </c>
      <c r="B4546">
        <v>-1.6619999999999999</v>
      </c>
      <c r="C4546">
        <v>-1.2569999999999999</v>
      </c>
      <c r="D4546">
        <v>-2.2549999999999999</v>
      </c>
      <c r="E4546">
        <v>-2.3180000000000001</v>
      </c>
      <c r="F4546">
        <v>-8.9600000000000009</v>
      </c>
      <c r="G4546">
        <v>-8.093</v>
      </c>
      <c r="H4546">
        <f t="shared" si="420"/>
        <v>-1.4594999999999998</v>
      </c>
      <c r="I4546">
        <f t="shared" si="421"/>
        <v>0.28637824638055376</v>
      </c>
      <c r="J4546">
        <f t="shared" si="422"/>
        <v>-2.2865000000000002</v>
      </c>
      <c r="K4546">
        <f t="shared" si="423"/>
        <v>4.4547727214752614E-2</v>
      </c>
      <c r="L4546">
        <f t="shared" si="424"/>
        <v>-8.5265000000000004</v>
      </c>
      <c r="M4546">
        <f t="shared" si="425"/>
        <v>0.61306157928873728</v>
      </c>
    </row>
    <row r="4547" spans="1:13" x14ac:dyDescent="0.3">
      <c r="A4547">
        <v>42.802083333333329</v>
      </c>
      <c r="B4547">
        <v>-1.665</v>
      </c>
      <c r="C4547">
        <v>-1.2649999999999999</v>
      </c>
      <c r="D4547">
        <v>-2.2610000000000001</v>
      </c>
      <c r="E4547">
        <v>-2.3109999999999999</v>
      </c>
      <c r="F4547">
        <v>-8.9949999999999992</v>
      </c>
      <c r="G4547">
        <v>-7.9809999999999999</v>
      </c>
      <c r="H4547">
        <f t="shared" si="420"/>
        <v>-1.4649999999999999</v>
      </c>
      <c r="I4547">
        <f t="shared" si="421"/>
        <v>0.28284271247462073</v>
      </c>
      <c r="J4547">
        <f t="shared" si="422"/>
        <v>-2.286</v>
      </c>
      <c r="K4547">
        <f t="shared" si="423"/>
        <v>3.5355339059327251E-2</v>
      </c>
      <c r="L4547">
        <f t="shared" si="424"/>
        <v>-8.4879999999999995</v>
      </c>
      <c r="M4547">
        <f t="shared" si="425"/>
        <v>0.71700627612315881</v>
      </c>
    </row>
    <row r="4548" spans="1:13" x14ac:dyDescent="0.3">
      <c r="A4548">
        <v>42.8125</v>
      </c>
      <c r="B4548">
        <v>-1.649</v>
      </c>
      <c r="C4548">
        <v>-1.25</v>
      </c>
      <c r="D4548">
        <v>-2.238</v>
      </c>
      <c r="E4548">
        <v>-2.3079999999999998</v>
      </c>
      <c r="F4548">
        <v>-8.9339999999999993</v>
      </c>
      <c r="G4548">
        <v>-8.7810000000000006</v>
      </c>
      <c r="H4548">
        <f t="shared" ref="H4548:H4611" si="426">AVERAGE(B4548:C4548)</f>
        <v>-1.4495</v>
      </c>
      <c r="I4548">
        <f t="shared" ref="I4548:I4611" si="427">STDEV(B4548:C4548)</f>
        <v>0.28213560569343199</v>
      </c>
      <c r="J4548">
        <f t="shared" ref="J4548:J4611" si="428">AVERAGE(D4548:E4548)</f>
        <v>-2.2729999999999997</v>
      </c>
      <c r="K4548">
        <f t="shared" ref="K4548:K4611" si="429">STDEV(D4548:E4548)</f>
        <v>4.9497474683058214E-2</v>
      </c>
      <c r="L4548">
        <f t="shared" ref="L4548:L4611" si="430">AVERAGE(F4548:G4548)</f>
        <v>-8.8574999999999999</v>
      </c>
      <c r="M4548">
        <f t="shared" ref="M4548:M4611" si="431">STDEV(F4548:G4548)</f>
        <v>0.10818733752154085</v>
      </c>
    </row>
    <row r="4549" spans="1:13" x14ac:dyDescent="0.3">
      <c r="A4549">
        <v>42.822916666666671</v>
      </c>
      <c r="B4549">
        <v>-1.694</v>
      </c>
      <c r="C4549">
        <v>-1.2629999999999999</v>
      </c>
      <c r="D4549">
        <v>-2.2549999999999999</v>
      </c>
      <c r="E4549">
        <v>-2.3130000000000002</v>
      </c>
      <c r="F4549">
        <v>-8.9540000000000006</v>
      </c>
      <c r="G4549">
        <v>-8.7720000000000002</v>
      </c>
      <c r="H4549">
        <f t="shared" si="426"/>
        <v>-1.4784999999999999</v>
      </c>
      <c r="I4549">
        <f t="shared" si="427"/>
        <v>0.30476302269140293</v>
      </c>
      <c r="J4549">
        <f t="shared" si="428"/>
        <v>-2.2839999999999998</v>
      </c>
      <c r="K4549">
        <f t="shared" si="429"/>
        <v>4.1012193308819951E-2</v>
      </c>
      <c r="L4549">
        <f t="shared" si="430"/>
        <v>-8.8629999999999995</v>
      </c>
      <c r="M4549">
        <f t="shared" si="431"/>
        <v>0.12869343417595192</v>
      </c>
    </row>
    <row r="4550" spans="1:13" x14ac:dyDescent="0.3">
      <c r="A4550">
        <v>42.833333333333329</v>
      </c>
      <c r="B4550">
        <v>-1.6779999999999999</v>
      </c>
      <c r="C4550">
        <v>-1.2589999999999999</v>
      </c>
      <c r="D4550">
        <v>-2.262</v>
      </c>
      <c r="E4550">
        <v>-2.3069999999999999</v>
      </c>
      <c r="F4550">
        <v>-8.9369999999999994</v>
      </c>
      <c r="G4550">
        <v>-8.8780000000000001</v>
      </c>
      <c r="H4550">
        <f t="shared" si="426"/>
        <v>-1.4684999999999999</v>
      </c>
      <c r="I4550">
        <f t="shared" si="427"/>
        <v>0.2962777413171635</v>
      </c>
      <c r="J4550">
        <f t="shared" si="428"/>
        <v>-2.2845</v>
      </c>
      <c r="K4550">
        <f t="shared" si="429"/>
        <v>3.1819805153394588E-2</v>
      </c>
      <c r="L4550">
        <f t="shared" si="430"/>
        <v>-8.9074999999999989</v>
      </c>
      <c r="M4550">
        <f t="shared" si="431"/>
        <v>4.1719300090005795E-2</v>
      </c>
    </row>
    <row r="4551" spans="1:13" x14ac:dyDescent="0.3">
      <c r="A4551">
        <v>42.84375</v>
      </c>
      <c r="B4551">
        <v>-1.663</v>
      </c>
      <c r="C4551">
        <v>-1.2649999999999999</v>
      </c>
      <c r="D4551">
        <v>-2.2389999999999999</v>
      </c>
      <c r="E4551">
        <v>-2.3159999999999998</v>
      </c>
      <c r="F4551">
        <v>-8.89</v>
      </c>
      <c r="G4551">
        <v>-9.2029999999999994</v>
      </c>
      <c r="H4551">
        <f t="shared" si="426"/>
        <v>-1.464</v>
      </c>
      <c r="I4551">
        <f t="shared" si="427"/>
        <v>0.28142849891224669</v>
      </c>
      <c r="J4551">
        <f t="shared" si="428"/>
        <v>-2.2774999999999999</v>
      </c>
      <c r="K4551">
        <f t="shared" si="429"/>
        <v>5.4447222151364126E-2</v>
      </c>
      <c r="L4551">
        <f t="shared" si="430"/>
        <v>-9.0465</v>
      </c>
      <c r="M4551">
        <f t="shared" si="431"/>
        <v>0.22132442251138854</v>
      </c>
    </row>
    <row r="4552" spans="1:13" x14ac:dyDescent="0.3">
      <c r="A4552">
        <v>42.854166666666671</v>
      </c>
      <c r="B4552">
        <v>-1.6679999999999999</v>
      </c>
      <c r="C4552">
        <v>-1.2450000000000001</v>
      </c>
      <c r="D4552">
        <v>-2.2679999999999998</v>
      </c>
      <c r="E4552">
        <v>-2.4159999999999999</v>
      </c>
      <c r="F4552">
        <v>-8.8829999999999991</v>
      </c>
      <c r="G4552">
        <v>-9.1259999999999994</v>
      </c>
      <c r="H4552">
        <f t="shared" si="426"/>
        <v>-1.4565000000000001</v>
      </c>
      <c r="I4552">
        <f t="shared" si="427"/>
        <v>0.29910616844190824</v>
      </c>
      <c r="J4552">
        <f t="shared" si="428"/>
        <v>-2.3419999999999996</v>
      </c>
      <c r="K4552">
        <f t="shared" si="429"/>
        <v>0.10465180361560912</v>
      </c>
      <c r="L4552">
        <f t="shared" si="430"/>
        <v>-9.0045000000000002</v>
      </c>
      <c r="M4552">
        <f t="shared" si="431"/>
        <v>0.17182694782833127</v>
      </c>
    </row>
    <row r="4553" spans="1:13" x14ac:dyDescent="0.3">
      <c r="A4553">
        <v>42.864583333333329</v>
      </c>
      <c r="B4553">
        <v>-1.671</v>
      </c>
      <c r="C4553">
        <v>-1.2509999999999999</v>
      </c>
      <c r="D4553">
        <v>-2.2559999999999998</v>
      </c>
      <c r="E4553">
        <v>-2.4620000000000002</v>
      </c>
      <c r="F4553">
        <v>-8.7859999999999996</v>
      </c>
      <c r="G4553">
        <v>-8.8580000000000005</v>
      </c>
      <c r="H4553">
        <f t="shared" si="426"/>
        <v>-1.4609999999999999</v>
      </c>
      <c r="I4553">
        <f t="shared" si="427"/>
        <v>0.2969848480983508</v>
      </c>
      <c r="J4553">
        <f t="shared" si="428"/>
        <v>-2.359</v>
      </c>
      <c r="K4553">
        <f t="shared" si="429"/>
        <v>0.14566399692442908</v>
      </c>
      <c r="L4553">
        <f t="shared" si="430"/>
        <v>-8.8219999999999992</v>
      </c>
      <c r="M4553">
        <f t="shared" si="431"/>
        <v>5.0911688245432095E-2</v>
      </c>
    </row>
    <row r="4554" spans="1:13" x14ac:dyDescent="0.3">
      <c r="A4554">
        <v>42.875</v>
      </c>
      <c r="B4554">
        <v>-1.671</v>
      </c>
      <c r="C4554">
        <v>-1.246</v>
      </c>
      <c r="D4554">
        <v>-2.2519999999999998</v>
      </c>
      <c r="E4554">
        <v>-2.4420000000000002</v>
      </c>
      <c r="F4554">
        <v>-8.82</v>
      </c>
      <c r="G4554">
        <v>-8.8320000000000007</v>
      </c>
      <c r="H4554">
        <f t="shared" si="426"/>
        <v>-1.4584999999999999</v>
      </c>
      <c r="I4554">
        <f t="shared" si="427"/>
        <v>0.30052038200428494</v>
      </c>
      <c r="J4554">
        <f t="shared" si="428"/>
        <v>-2.347</v>
      </c>
      <c r="K4554">
        <f t="shared" si="429"/>
        <v>0.1343502884254443</v>
      </c>
      <c r="L4554">
        <f t="shared" si="430"/>
        <v>-8.8260000000000005</v>
      </c>
      <c r="M4554">
        <f t="shared" si="431"/>
        <v>8.4852813742388924E-3</v>
      </c>
    </row>
    <row r="4555" spans="1:13" x14ac:dyDescent="0.3">
      <c r="A4555">
        <v>42.885416666666671</v>
      </c>
      <c r="B4555">
        <v>-1.6459999999999999</v>
      </c>
      <c r="C4555">
        <v>-1.2310000000000001</v>
      </c>
      <c r="D4555">
        <v>-2.258</v>
      </c>
      <c r="E4555">
        <v>-2.444</v>
      </c>
      <c r="F4555">
        <v>-8.77</v>
      </c>
      <c r="G4555">
        <v>-8.5030000000000001</v>
      </c>
      <c r="H4555">
        <f t="shared" si="426"/>
        <v>-1.4384999999999999</v>
      </c>
      <c r="I4555">
        <f t="shared" si="427"/>
        <v>0.29344931419241804</v>
      </c>
      <c r="J4555">
        <f t="shared" si="428"/>
        <v>-2.351</v>
      </c>
      <c r="K4555">
        <f t="shared" si="429"/>
        <v>0.13152186130069779</v>
      </c>
      <c r="L4555">
        <f t="shared" si="430"/>
        <v>-8.6364999999999998</v>
      </c>
      <c r="M4555">
        <f t="shared" si="431"/>
        <v>0.1887975105768078</v>
      </c>
    </row>
    <row r="4556" spans="1:13" x14ac:dyDescent="0.3">
      <c r="A4556">
        <v>42.895833333333329</v>
      </c>
      <c r="B4556">
        <v>-1.657</v>
      </c>
      <c r="C4556">
        <v>-1.2430000000000001</v>
      </c>
      <c r="D4556">
        <v>-2.25</v>
      </c>
      <c r="E4556">
        <v>-2.411</v>
      </c>
      <c r="F4556">
        <v>-8.77</v>
      </c>
      <c r="G4556">
        <v>-8.875</v>
      </c>
      <c r="H4556">
        <f t="shared" si="426"/>
        <v>-1.4500000000000002</v>
      </c>
      <c r="I4556">
        <f t="shared" si="427"/>
        <v>0.29274220741123036</v>
      </c>
      <c r="J4556">
        <f t="shared" si="428"/>
        <v>-2.3304999999999998</v>
      </c>
      <c r="K4556">
        <f t="shared" si="429"/>
        <v>0.11384419177103418</v>
      </c>
      <c r="L4556">
        <f t="shared" si="430"/>
        <v>-8.8224999999999998</v>
      </c>
      <c r="M4556">
        <f t="shared" si="431"/>
        <v>7.4246212024587796E-2</v>
      </c>
    </row>
    <row r="4557" spans="1:13" x14ac:dyDescent="0.3">
      <c r="A4557">
        <v>42.90625</v>
      </c>
      <c r="B4557">
        <v>-1.6319999999999999</v>
      </c>
      <c r="C4557">
        <v>-1.2589999999999999</v>
      </c>
      <c r="D4557">
        <v>-2.2559999999999998</v>
      </c>
      <c r="E4557">
        <v>-2.4279999999999999</v>
      </c>
      <c r="F4557">
        <v>-8.7379999999999995</v>
      </c>
      <c r="G4557">
        <v>-8.5289999999999999</v>
      </c>
      <c r="H4557">
        <f t="shared" si="426"/>
        <v>-1.4455</v>
      </c>
      <c r="I4557">
        <f t="shared" si="427"/>
        <v>0.26375082938258104</v>
      </c>
      <c r="J4557">
        <f t="shared" si="428"/>
        <v>-2.3419999999999996</v>
      </c>
      <c r="K4557">
        <f t="shared" si="429"/>
        <v>0.12162236636408628</v>
      </c>
      <c r="L4557">
        <f t="shared" si="430"/>
        <v>-8.6334999999999997</v>
      </c>
      <c r="M4557">
        <f t="shared" si="431"/>
        <v>0.14778531726798816</v>
      </c>
    </row>
    <row r="4558" spans="1:13" x14ac:dyDescent="0.3">
      <c r="A4558">
        <v>42.916666666666671</v>
      </c>
      <c r="B4558">
        <v>-1.6619999999999999</v>
      </c>
      <c r="C4558">
        <v>-1.2589999999999999</v>
      </c>
      <c r="D4558">
        <v>-2.258</v>
      </c>
      <c r="E4558">
        <v>-2.41</v>
      </c>
      <c r="F4558">
        <v>-8.7159999999999993</v>
      </c>
      <c r="G4558">
        <v>-8.7240000000000002</v>
      </c>
      <c r="H4558">
        <f t="shared" si="426"/>
        <v>-1.4604999999999999</v>
      </c>
      <c r="I4558">
        <f t="shared" si="427"/>
        <v>0.28496403281817889</v>
      </c>
      <c r="J4558">
        <f t="shared" si="428"/>
        <v>-2.3340000000000001</v>
      </c>
      <c r="K4558">
        <f t="shared" si="429"/>
        <v>0.10748023074035531</v>
      </c>
      <c r="L4558">
        <f t="shared" si="430"/>
        <v>-8.7199999999999989</v>
      </c>
      <c r="M4558">
        <f t="shared" si="431"/>
        <v>5.6568542494930133E-3</v>
      </c>
    </row>
    <row r="4559" spans="1:13" x14ac:dyDescent="0.3">
      <c r="A4559">
        <v>42.927083333333329</v>
      </c>
      <c r="B4559">
        <v>-1.6359999999999999</v>
      </c>
      <c r="C4559">
        <v>-1.254</v>
      </c>
      <c r="D4559">
        <v>-2.2330000000000001</v>
      </c>
      <c r="E4559">
        <v>-2.4159999999999999</v>
      </c>
      <c r="F4559">
        <v>-8.7089999999999996</v>
      </c>
      <c r="G4559">
        <v>-8.75</v>
      </c>
      <c r="H4559">
        <f t="shared" si="426"/>
        <v>-1.4449999999999998</v>
      </c>
      <c r="I4559">
        <f t="shared" si="427"/>
        <v>0.27011479041326192</v>
      </c>
      <c r="J4559">
        <f t="shared" si="428"/>
        <v>-2.3245</v>
      </c>
      <c r="K4559">
        <f t="shared" si="429"/>
        <v>0.12940054095713807</v>
      </c>
      <c r="L4559">
        <f t="shared" si="430"/>
        <v>-8.7294999999999998</v>
      </c>
      <c r="M4559">
        <f t="shared" si="431"/>
        <v>2.899137802864871E-2</v>
      </c>
    </row>
    <row r="4560" spans="1:13" x14ac:dyDescent="0.3">
      <c r="A4560">
        <v>42.9375</v>
      </c>
      <c r="B4560">
        <v>-1.639</v>
      </c>
      <c r="C4560">
        <v>-1.2509999999999999</v>
      </c>
      <c r="D4560">
        <v>-2.2610000000000001</v>
      </c>
      <c r="E4560">
        <v>-2.41</v>
      </c>
      <c r="F4560">
        <v>-8.7370000000000001</v>
      </c>
      <c r="G4560">
        <v>-8.3650000000000002</v>
      </c>
      <c r="H4560">
        <f t="shared" si="426"/>
        <v>-1.4449999999999998</v>
      </c>
      <c r="I4560">
        <f t="shared" si="427"/>
        <v>0.27435743110038208</v>
      </c>
      <c r="J4560">
        <f t="shared" si="428"/>
        <v>-2.3355000000000001</v>
      </c>
      <c r="K4560">
        <f t="shared" si="429"/>
        <v>0.1053589103967956</v>
      </c>
      <c r="L4560">
        <f t="shared" si="430"/>
        <v>-8.5510000000000002</v>
      </c>
      <c r="M4560">
        <f t="shared" si="431"/>
        <v>0.26304372260139558</v>
      </c>
    </row>
    <row r="4561" spans="1:13" x14ac:dyDescent="0.3">
      <c r="A4561">
        <v>42.947916666666671</v>
      </c>
      <c r="B4561">
        <v>-1.6359999999999999</v>
      </c>
      <c r="C4561">
        <v>-1.234</v>
      </c>
      <c r="D4561">
        <v>-2.2530000000000001</v>
      </c>
      <c r="E4561">
        <v>-2.3959999999999999</v>
      </c>
      <c r="F4561">
        <v>-8.7240000000000002</v>
      </c>
      <c r="G4561">
        <v>-7.4009999999999998</v>
      </c>
      <c r="H4561">
        <f t="shared" si="426"/>
        <v>-1.4350000000000001</v>
      </c>
      <c r="I4561">
        <f t="shared" si="427"/>
        <v>0.28425692603699099</v>
      </c>
      <c r="J4561">
        <f t="shared" si="428"/>
        <v>-2.3245</v>
      </c>
      <c r="K4561">
        <f t="shared" si="429"/>
        <v>0.10111626970967615</v>
      </c>
      <c r="L4561">
        <f t="shared" si="430"/>
        <v>-8.0625</v>
      </c>
      <c r="M4561">
        <f t="shared" si="431"/>
        <v>0.9355022715098027</v>
      </c>
    </row>
    <row r="4562" spans="1:13" x14ac:dyDescent="0.3">
      <c r="A4562">
        <v>42.958333333333329</v>
      </c>
      <c r="B4562">
        <v>-1.625</v>
      </c>
      <c r="C4562">
        <v>-1.236</v>
      </c>
      <c r="D4562">
        <v>-2.238</v>
      </c>
      <c r="E4562">
        <v>-2.41</v>
      </c>
      <c r="F4562">
        <v>-8.7919999999999998</v>
      </c>
      <c r="G4562">
        <v>-7.45</v>
      </c>
      <c r="H4562">
        <f t="shared" si="426"/>
        <v>-1.4304999999999999</v>
      </c>
      <c r="I4562">
        <f t="shared" si="427"/>
        <v>0.27506453788156804</v>
      </c>
      <c r="J4562">
        <f t="shared" si="428"/>
        <v>-2.3239999999999998</v>
      </c>
      <c r="K4562">
        <f t="shared" si="429"/>
        <v>0.12162236636408628</v>
      </c>
      <c r="L4562">
        <f t="shared" si="430"/>
        <v>-8.1210000000000004</v>
      </c>
      <c r="M4562">
        <f t="shared" si="431"/>
        <v>0.94893730035234658</v>
      </c>
    </row>
    <row r="4563" spans="1:13" x14ac:dyDescent="0.3">
      <c r="A4563">
        <v>42.96875</v>
      </c>
      <c r="B4563">
        <v>-1.6319999999999999</v>
      </c>
      <c r="C4563">
        <v>-1.2370000000000001</v>
      </c>
      <c r="D4563">
        <v>-2.2669999999999999</v>
      </c>
      <c r="E4563">
        <v>-2.3940000000000001</v>
      </c>
      <c r="F4563">
        <v>-8.7089999999999996</v>
      </c>
      <c r="G4563">
        <v>-7.5359999999999996</v>
      </c>
      <c r="H4563">
        <f t="shared" si="426"/>
        <v>-1.4344999999999999</v>
      </c>
      <c r="I4563">
        <f t="shared" si="427"/>
        <v>0.27930717856868753</v>
      </c>
      <c r="J4563">
        <f t="shared" si="428"/>
        <v>-2.3304999999999998</v>
      </c>
      <c r="K4563">
        <f t="shared" si="429"/>
        <v>8.9802561210691703E-2</v>
      </c>
      <c r="L4563">
        <f t="shared" si="430"/>
        <v>-8.1224999999999987</v>
      </c>
      <c r="M4563">
        <f t="shared" si="431"/>
        <v>0.82943625433182033</v>
      </c>
    </row>
    <row r="4564" spans="1:13" x14ac:dyDescent="0.3">
      <c r="A4564">
        <v>42.979166666666671</v>
      </c>
      <c r="B4564">
        <v>-1.619</v>
      </c>
      <c r="C4564">
        <v>-1.2330000000000001</v>
      </c>
      <c r="D4564">
        <v>-2.2440000000000002</v>
      </c>
      <c r="E4564">
        <v>-2.407</v>
      </c>
      <c r="F4564">
        <v>-8.7530000000000001</v>
      </c>
      <c r="G4564">
        <v>-8.0660000000000007</v>
      </c>
      <c r="H4564">
        <f t="shared" si="426"/>
        <v>-1.4260000000000002</v>
      </c>
      <c r="I4564">
        <f t="shared" si="427"/>
        <v>0.27294321753800604</v>
      </c>
      <c r="J4564">
        <f t="shared" si="428"/>
        <v>-2.3254999999999999</v>
      </c>
      <c r="K4564">
        <f t="shared" si="429"/>
        <v>0.11525840533340712</v>
      </c>
      <c r="L4564">
        <f t="shared" si="430"/>
        <v>-8.4095000000000013</v>
      </c>
      <c r="M4564">
        <f t="shared" si="431"/>
        <v>0.48578235867515773</v>
      </c>
    </row>
    <row r="4565" spans="1:13" x14ac:dyDescent="0.3">
      <c r="A4565">
        <v>42.989583333333329</v>
      </c>
      <c r="B4565">
        <v>-1.66</v>
      </c>
      <c r="C4565">
        <v>-1.2450000000000001</v>
      </c>
      <c r="D4565">
        <v>-2.2759999999999998</v>
      </c>
      <c r="E4565">
        <v>-2.4249999999999998</v>
      </c>
      <c r="F4565">
        <v>-8.7370000000000001</v>
      </c>
      <c r="G4565">
        <v>-7.6219999999999999</v>
      </c>
      <c r="H4565">
        <f t="shared" si="426"/>
        <v>-1.4525000000000001</v>
      </c>
      <c r="I4565">
        <f t="shared" si="427"/>
        <v>0.29344931419241654</v>
      </c>
      <c r="J4565">
        <f t="shared" si="428"/>
        <v>-2.3504999999999998</v>
      </c>
      <c r="K4565">
        <f t="shared" si="429"/>
        <v>0.1053589103967956</v>
      </c>
      <c r="L4565">
        <f t="shared" si="430"/>
        <v>-8.1795000000000009</v>
      </c>
      <c r="M4565">
        <f t="shared" si="431"/>
        <v>0.78842406102300067</v>
      </c>
    </row>
    <row r="4566" spans="1:13" x14ac:dyDescent="0.3">
      <c r="A4566">
        <v>43</v>
      </c>
      <c r="B4566">
        <v>-1.6459999999999999</v>
      </c>
      <c r="C4566">
        <v>-1.2330000000000001</v>
      </c>
      <c r="D4566">
        <v>-2.2549999999999999</v>
      </c>
      <c r="E4566">
        <v>-2.3959999999999999</v>
      </c>
      <c r="F4566">
        <v>-8.8179999999999996</v>
      </c>
      <c r="G4566">
        <v>-8.7129999999999992</v>
      </c>
      <c r="H4566">
        <f t="shared" si="426"/>
        <v>-1.4395</v>
      </c>
      <c r="I4566">
        <f t="shared" si="427"/>
        <v>0.29203510063004451</v>
      </c>
      <c r="J4566">
        <f t="shared" si="428"/>
        <v>-2.3254999999999999</v>
      </c>
      <c r="K4566">
        <f t="shared" si="429"/>
        <v>9.9702056147303209E-2</v>
      </c>
      <c r="L4566">
        <f t="shared" si="430"/>
        <v>-8.7654999999999994</v>
      </c>
      <c r="M4566">
        <f t="shared" si="431"/>
        <v>7.4246212024587796E-2</v>
      </c>
    </row>
    <row r="4567" spans="1:13" x14ac:dyDescent="0.3">
      <c r="A4567">
        <v>43.010416666666671</v>
      </c>
      <c r="B4567">
        <v>-1.623</v>
      </c>
      <c r="C4567">
        <v>-1.228</v>
      </c>
      <c r="D4567">
        <v>-2.242</v>
      </c>
      <c r="E4567">
        <v>-2.4830000000000001</v>
      </c>
      <c r="F4567">
        <v>-8.6630000000000003</v>
      </c>
      <c r="G4567">
        <v>-7.6280000000000001</v>
      </c>
      <c r="H4567">
        <f t="shared" si="426"/>
        <v>-1.4255</v>
      </c>
      <c r="I4567">
        <f t="shared" si="427"/>
        <v>0.27930717856868592</v>
      </c>
      <c r="J4567">
        <f t="shared" si="428"/>
        <v>-2.3624999999999998</v>
      </c>
      <c r="K4567">
        <f t="shared" si="429"/>
        <v>0.17041273426595802</v>
      </c>
      <c r="L4567">
        <f t="shared" si="430"/>
        <v>-8.1455000000000002</v>
      </c>
      <c r="M4567">
        <f t="shared" si="431"/>
        <v>0.73185551852807684</v>
      </c>
    </row>
    <row r="4568" spans="1:13" x14ac:dyDescent="0.3">
      <c r="A4568">
        <v>43.020833333333329</v>
      </c>
      <c r="B4568">
        <v>-1.629</v>
      </c>
      <c r="C4568">
        <v>-1.228</v>
      </c>
      <c r="D4568">
        <v>-2.2669999999999999</v>
      </c>
      <c r="E4568">
        <v>-2.4569999999999999</v>
      </c>
      <c r="F4568">
        <v>-8.67</v>
      </c>
      <c r="G4568">
        <v>-7.9409999999999998</v>
      </c>
      <c r="H4568">
        <f t="shared" si="426"/>
        <v>-1.4285000000000001</v>
      </c>
      <c r="I4568">
        <f t="shared" si="427"/>
        <v>0.28354981925580497</v>
      </c>
      <c r="J4568">
        <f t="shared" si="428"/>
        <v>-2.3620000000000001</v>
      </c>
      <c r="K4568">
        <f t="shared" si="429"/>
        <v>0.134350288425444</v>
      </c>
      <c r="L4568">
        <f t="shared" si="430"/>
        <v>-8.3055000000000003</v>
      </c>
      <c r="M4568">
        <f t="shared" si="431"/>
        <v>0.51548084348499312</v>
      </c>
    </row>
    <row r="4569" spans="1:13" x14ac:dyDescent="0.3">
      <c r="A4569">
        <v>43.03125</v>
      </c>
      <c r="B4569">
        <v>-1.623</v>
      </c>
      <c r="C4569">
        <v>-1.222</v>
      </c>
      <c r="D4569">
        <v>-2.2519999999999998</v>
      </c>
      <c r="E4569">
        <v>-2.3879999999999999</v>
      </c>
      <c r="F4569">
        <v>-8.6869999999999994</v>
      </c>
      <c r="G4569">
        <v>-7.5910000000000002</v>
      </c>
      <c r="H4569">
        <f t="shared" si="426"/>
        <v>-1.4224999999999999</v>
      </c>
      <c r="I4569">
        <f t="shared" si="427"/>
        <v>0.28354981925580652</v>
      </c>
      <c r="J4569">
        <f t="shared" si="428"/>
        <v>-2.3199999999999998</v>
      </c>
      <c r="K4569">
        <f t="shared" si="429"/>
        <v>9.6166522241370553E-2</v>
      </c>
      <c r="L4569">
        <f t="shared" si="430"/>
        <v>-8.1389999999999993</v>
      </c>
      <c r="M4569">
        <f t="shared" si="431"/>
        <v>0.77498903218045556</v>
      </c>
    </row>
    <row r="4570" spans="1:13" x14ac:dyDescent="0.3">
      <c r="A4570">
        <v>43.041666666666671</v>
      </c>
      <c r="B4570">
        <v>-1.62</v>
      </c>
      <c r="C4570">
        <v>-1.2230000000000001</v>
      </c>
      <c r="D4570">
        <v>-2.2210000000000001</v>
      </c>
      <c r="E4570">
        <v>-2.387</v>
      </c>
      <c r="F4570">
        <v>-8.7100000000000009</v>
      </c>
      <c r="G4570">
        <v>-8.3480000000000008</v>
      </c>
      <c r="H4570">
        <f t="shared" si="426"/>
        <v>-1.4215</v>
      </c>
      <c r="I4570">
        <f t="shared" si="427"/>
        <v>0.28072139213106007</v>
      </c>
      <c r="J4570">
        <f t="shared" si="428"/>
        <v>-2.3040000000000003</v>
      </c>
      <c r="K4570">
        <f t="shared" si="429"/>
        <v>0.11737972567696683</v>
      </c>
      <c r="L4570">
        <f t="shared" si="430"/>
        <v>-8.5289999999999999</v>
      </c>
      <c r="M4570">
        <f t="shared" si="431"/>
        <v>0.25597265478953024</v>
      </c>
    </row>
    <row r="4571" spans="1:13" x14ac:dyDescent="0.3">
      <c r="A4571">
        <v>43.052083333333329</v>
      </c>
      <c r="B4571">
        <v>-1.609</v>
      </c>
      <c r="C4571">
        <v>-1.22</v>
      </c>
      <c r="D4571">
        <v>-2.2320000000000002</v>
      </c>
      <c r="E4571">
        <v>-2.3839999999999999</v>
      </c>
      <c r="F4571">
        <v>-8.6929999999999996</v>
      </c>
      <c r="G4571">
        <v>-7.4130000000000003</v>
      </c>
      <c r="H4571">
        <f t="shared" si="426"/>
        <v>-1.4144999999999999</v>
      </c>
      <c r="I4571">
        <f t="shared" si="427"/>
        <v>0.27506453788156643</v>
      </c>
      <c r="J4571">
        <f t="shared" si="428"/>
        <v>-2.3079999999999998</v>
      </c>
      <c r="K4571">
        <f t="shared" si="429"/>
        <v>0.10748023074035501</v>
      </c>
      <c r="L4571">
        <f t="shared" si="430"/>
        <v>-8.0530000000000008</v>
      </c>
      <c r="M4571">
        <f t="shared" si="431"/>
        <v>0.9050966799187804</v>
      </c>
    </row>
    <row r="4572" spans="1:13" x14ac:dyDescent="0.3">
      <c r="A4572">
        <v>43.0625</v>
      </c>
      <c r="B4572">
        <v>-1.609</v>
      </c>
      <c r="C4572">
        <v>-1.216</v>
      </c>
      <c r="D4572">
        <v>-2.258</v>
      </c>
      <c r="E4572">
        <v>-2.3969999999999998</v>
      </c>
      <c r="F4572">
        <v>-8.7720000000000002</v>
      </c>
      <c r="G4572">
        <v>-7.6630000000000003</v>
      </c>
      <c r="H4572">
        <f t="shared" si="426"/>
        <v>-1.4125000000000001</v>
      </c>
      <c r="I4572">
        <f t="shared" si="427"/>
        <v>0.27789296500631205</v>
      </c>
      <c r="J4572">
        <f t="shared" si="428"/>
        <v>-2.3274999999999997</v>
      </c>
      <c r="K4572">
        <f t="shared" si="429"/>
        <v>9.8287842584929966E-2</v>
      </c>
      <c r="L4572">
        <f t="shared" si="430"/>
        <v>-8.2175000000000011</v>
      </c>
      <c r="M4572">
        <f t="shared" si="431"/>
        <v>0.78418142033588123</v>
      </c>
    </row>
    <row r="4573" spans="1:13" x14ac:dyDescent="0.3">
      <c r="A4573">
        <v>43.072916666666671</v>
      </c>
      <c r="B4573">
        <v>-1.6160000000000001</v>
      </c>
      <c r="C4573">
        <v>-1.214</v>
      </c>
      <c r="D4573">
        <v>-2.2450000000000001</v>
      </c>
      <c r="E4573">
        <v>-2.3759999999999999</v>
      </c>
      <c r="F4573">
        <v>-8.7260000000000009</v>
      </c>
      <c r="G4573">
        <v>-7.4059999999999997</v>
      </c>
      <c r="H4573">
        <f t="shared" si="426"/>
        <v>-1.415</v>
      </c>
      <c r="I4573">
        <f t="shared" si="427"/>
        <v>0.28425692603699254</v>
      </c>
      <c r="J4573">
        <f t="shared" si="428"/>
        <v>-2.3105000000000002</v>
      </c>
      <c r="K4573">
        <f t="shared" si="429"/>
        <v>9.2630988335437564E-2</v>
      </c>
      <c r="L4573">
        <f t="shared" si="430"/>
        <v>-8.0660000000000007</v>
      </c>
      <c r="M4573">
        <f t="shared" si="431"/>
        <v>0.93338095116624353</v>
      </c>
    </row>
    <row r="4574" spans="1:13" x14ac:dyDescent="0.3">
      <c r="A4574">
        <v>43.083333333333329</v>
      </c>
      <c r="B4574">
        <v>-1.617</v>
      </c>
      <c r="C4574">
        <v>-1.2230000000000001</v>
      </c>
      <c r="D4574">
        <v>-2.2320000000000002</v>
      </c>
      <c r="E4574">
        <v>-2.367</v>
      </c>
      <c r="F4574">
        <v>-8.7609999999999992</v>
      </c>
      <c r="G4574">
        <v>-9.4380000000000006</v>
      </c>
      <c r="H4574">
        <f t="shared" si="426"/>
        <v>-1.42</v>
      </c>
      <c r="I4574">
        <f t="shared" si="427"/>
        <v>0.27860007178750007</v>
      </c>
      <c r="J4574">
        <f t="shared" si="428"/>
        <v>-2.2995000000000001</v>
      </c>
      <c r="K4574">
        <f t="shared" si="429"/>
        <v>9.5459415460183772E-2</v>
      </c>
      <c r="L4574">
        <f t="shared" si="430"/>
        <v>-9.099499999999999</v>
      </c>
      <c r="M4574">
        <f t="shared" si="431"/>
        <v>0.47871129086329367</v>
      </c>
    </row>
    <row r="4575" spans="1:13" x14ac:dyDescent="0.3">
      <c r="A4575">
        <v>43.09375</v>
      </c>
      <c r="B4575">
        <v>-1.6140000000000001</v>
      </c>
      <c r="C4575">
        <v>-1.2190000000000001</v>
      </c>
      <c r="D4575">
        <v>-2.2160000000000002</v>
      </c>
      <c r="E4575">
        <v>-2.3479999999999999</v>
      </c>
      <c r="F4575">
        <v>-8.7569999999999997</v>
      </c>
      <c r="G4575">
        <v>-7.9290000000000003</v>
      </c>
      <c r="H4575">
        <f t="shared" si="426"/>
        <v>-1.4165000000000001</v>
      </c>
      <c r="I4575">
        <f t="shared" si="427"/>
        <v>0.27930717856868592</v>
      </c>
      <c r="J4575">
        <f t="shared" si="428"/>
        <v>-2.282</v>
      </c>
      <c r="K4575">
        <f t="shared" si="429"/>
        <v>9.333809511662404E-2</v>
      </c>
      <c r="L4575">
        <f t="shared" si="430"/>
        <v>-8.343</v>
      </c>
      <c r="M4575">
        <f t="shared" si="431"/>
        <v>0.58548441482246094</v>
      </c>
    </row>
    <row r="4576" spans="1:13" x14ac:dyDescent="0.3">
      <c r="A4576">
        <v>43.104166666666671</v>
      </c>
      <c r="B4576">
        <v>-1.6279999999999999</v>
      </c>
      <c r="C4576">
        <v>-1.21</v>
      </c>
      <c r="D4576">
        <v>-2.2040000000000002</v>
      </c>
      <c r="E4576">
        <v>-2.3559999999999999</v>
      </c>
      <c r="F4576">
        <v>-8.74</v>
      </c>
      <c r="G4576">
        <v>-8.3800000000000008</v>
      </c>
      <c r="H4576">
        <f t="shared" si="426"/>
        <v>-1.419</v>
      </c>
      <c r="I4576">
        <f t="shared" si="427"/>
        <v>0.29557063453597637</v>
      </c>
      <c r="J4576">
        <f t="shared" si="428"/>
        <v>-2.2800000000000002</v>
      </c>
      <c r="K4576">
        <f t="shared" si="429"/>
        <v>0.10748023074035501</v>
      </c>
      <c r="L4576">
        <f t="shared" si="430"/>
        <v>-8.56</v>
      </c>
      <c r="M4576">
        <f t="shared" si="431"/>
        <v>0.25455844122715671</v>
      </c>
    </row>
    <row r="4577" spans="1:13" x14ac:dyDescent="0.3">
      <c r="A4577">
        <v>43.114583333333329</v>
      </c>
      <c r="B4577">
        <v>-1.611</v>
      </c>
      <c r="C4577">
        <v>-1.2270000000000001</v>
      </c>
      <c r="D4577">
        <v>-2.2519999999999998</v>
      </c>
      <c r="E4577">
        <v>-2.4590000000000001</v>
      </c>
      <c r="F4577">
        <v>-8.375</v>
      </c>
      <c r="G4577">
        <v>-8.9909999999999997</v>
      </c>
      <c r="H4577">
        <f t="shared" si="426"/>
        <v>-1.419</v>
      </c>
      <c r="I4577">
        <f t="shared" si="427"/>
        <v>0.27152900397563262</v>
      </c>
      <c r="J4577">
        <f t="shared" si="428"/>
        <v>-2.3555000000000001</v>
      </c>
      <c r="K4577">
        <f t="shared" si="429"/>
        <v>0.14637110370561554</v>
      </c>
      <c r="L4577">
        <f t="shared" si="430"/>
        <v>-8.6829999999999998</v>
      </c>
      <c r="M4577">
        <f t="shared" si="431"/>
        <v>0.43557777721091301</v>
      </c>
    </row>
    <row r="4578" spans="1:13" x14ac:dyDescent="0.3">
      <c r="A4578">
        <v>43.125</v>
      </c>
      <c r="B4578">
        <v>-1.611</v>
      </c>
      <c r="C4578">
        <v>-1.22</v>
      </c>
      <c r="D4578">
        <v>-2.21</v>
      </c>
      <c r="E4578">
        <v>-2.548</v>
      </c>
      <c r="F4578">
        <v>-8.4659999999999993</v>
      </c>
      <c r="G4578">
        <v>-9.02</v>
      </c>
      <c r="H4578">
        <f t="shared" si="426"/>
        <v>-1.4155</v>
      </c>
      <c r="I4578">
        <f t="shared" si="427"/>
        <v>0.27647875144393913</v>
      </c>
      <c r="J4578">
        <f t="shared" si="428"/>
        <v>-2.379</v>
      </c>
      <c r="K4578">
        <f t="shared" si="429"/>
        <v>0.23900209204105313</v>
      </c>
      <c r="L4578">
        <f t="shared" si="430"/>
        <v>-8.7429999999999986</v>
      </c>
      <c r="M4578">
        <f t="shared" si="431"/>
        <v>0.39173715677734749</v>
      </c>
    </row>
    <row r="4579" spans="1:13" x14ac:dyDescent="0.3">
      <c r="A4579">
        <v>43.135416666666671</v>
      </c>
      <c r="B4579">
        <v>-1.6060000000000001</v>
      </c>
      <c r="C4579">
        <v>-1.21</v>
      </c>
      <c r="D4579">
        <v>-2.198</v>
      </c>
      <c r="E4579">
        <v>-2.407</v>
      </c>
      <c r="F4579">
        <v>-8.532</v>
      </c>
      <c r="G4579">
        <v>-8.3710000000000004</v>
      </c>
      <c r="H4579">
        <f t="shared" si="426"/>
        <v>-1.4079999999999999</v>
      </c>
      <c r="I4579">
        <f t="shared" si="427"/>
        <v>0.28001428534987366</v>
      </c>
      <c r="J4579">
        <f t="shared" si="428"/>
        <v>-2.3025000000000002</v>
      </c>
      <c r="K4579">
        <f t="shared" si="429"/>
        <v>0.14778531726798849</v>
      </c>
      <c r="L4579">
        <f t="shared" si="430"/>
        <v>-8.4514999999999993</v>
      </c>
      <c r="M4579">
        <f t="shared" si="431"/>
        <v>0.11384419177103386</v>
      </c>
    </row>
    <row r="4580" spans="1:13" x14ac:dyDescent="0.3">
      <c r="A4580">
        <v>43.145833333333329</v>
      </c>
      <c r="B4580">
        <v>-1.613</v>
      </c>
      <c r="C4580">
        <v>-1.222</v>
      </c>
      <c r="D4580">
        <v>-2.1960000000000002</v>
      </c>
      <c r="E4580">
        <v>-2.3849999999999998</v>
      </c>
      <c r="F4580">
        <v>-8.5069999999999997</v>
      </c>
      <c r="G4580">
        <v>-7.9610000000000003</v>
      </c>
      <c r="H4580">
        <f t="shared" si="426"/>
        <v>-1.4175</v>
      </c>
      <c r="I4580">
        <f t="shared" si="427"/>
        <v>0.27647875144394074</v>
      </c>
      <c r="J4580">
        <f t="shared" si="428"/>
        <v>-2.2904999999999998</v>
      </c>
      <c r="K4580">
        <f t="shared" si="429"/>
        <v>0.1336431816442572</v>
      </c>
      <c r="L4580">
        <f t="shared" si="430"/>
        <v>-8.234</v>
      </c>
      <c r="M4580">
        <f t="shared" si="431"/>
        <v>0.38608030252785452</v>
      </c>
    </row>
    <row r="4581" spans="1:13" x14ac:dyDescent="0.3">
      <c r="A4581">
        <v>43.15625</v>
      </c>
      <c r="B4581">
        <v>-1.599</v>
      </c>
      <c r="C4581">
        <v>-1.2190000000000001</v>
      </c>
      <c r="D4581">
        <v>-2.2280000000000002</v>
      </c>
      <c r="E4581">
        <v>-2.3740000000000001</v>
      </c>
      <c r="F4581">
        <v>-8.4559999999999995</v>
      </c>
      <c r="G4581">
        <v>-8.5779999999999994</v>
      </c>
      <c r="H4581">
        <f t="shared" si="426"/>
        <v>-1.409</v>
      </c>
      <c r="I4581">
        <f t="shared" si="427"/>
        <v>0.26870057685088894</v>
      </c>
      <c r="J4581">
        <f t="shared" si="428"/>
        <v>-2.3010000000000002</v>
      </c>
      <c r="K4581">
        <f t="shared" si="429"/>
        <v>0.10323759005323588</v>
      </c>
      <c r="L4581">
        <f t="shared" si="430"/>
        <v>-8.5169999999999995</v>
      </c>
      <c r="M4581">
        <f t="shared" si="431"/>
        <v>8.6267027304758714E-2</v>
      </c>
    </row>
    <row r="4582" spans="1:13" x14ac:dyDescent="0.3">
      <c r="A4582">
        <v>43.166666666666671</v>
      </c>
      <c r="B4582">
        <v>-1.623</v>
      </c>
      <c r="C4582">
        <v>-1.21</v>
      </c>
      <c r="D4582">
        <v>-2.222</v>
      </c>
      <c r="E4582">
        <v>-2.4449999999999998</v>
      </c>
      <c r="F4582">
        <v>-8.4160000000000004</v>
      </c>
      <c r="G4582">
        <v>-8.3930000000000007</v>
      </c>
      <c r="H4582">
        <f t="shared" si="426"/>
        <v>-1.4165000000000001</v>
      </c>
      <c r="I4582">
        <f t="shared" si="427"/>
        <v>0.29203510063004295</v>
      </c>
      <c r="J4582">
        <f t="shared" si="428"/>
        <v>-2.3334999999999999</v>
      </c>
      <c r="K4582">
        <f t="shared" si="429"/>
        <v>0.15768481220460001</v>
      </c>
      <c r="L4582">
        <f t="shared" si="430"/>
        <v>-8.4045000000000005</v>
      </c>
      <c r="M4582">
        <f t="shared" si="431"/>
        <v>1.6263455967290372E-2</v>
      </c>
    </row>
    <row r="4583" spans="1:13" x14ac:dyDescent="0.3">
      <c r="A4583">
        <v>43.177083333333329</v>
      </c>
      <c r="B4583">
        <v>-1.712</v>
      </c>
      <c r="C4583">
        <v>-1.38</v>
      </c>
      <c r="D4583">
        <v>-2.367</v>
      </c>
      <c r="E4583">
        <v>-2.577</v>
      </c>
      <c r="F4583">
        <v>-8.4060000000000006</v>
      </c>
      <c r="G4583">
        <v>-9.2140000000000004</v>
      </c>
      <c r="H4583">
        <f t="shared" si="426"/>
        <v>-1.5459999999999998</v>
      </c>
      <c r="I4583">
        <f t="shared" si="427"/>
        <v>0.23475945135393436</v>
      </c>
      <c r="J4583">
        <f t="shared" si="428"/>
        <v>-2.472</v>
      </c>
      <c r="K4583">
        <f t="shared" si="429"/>
        <v>0.14849242404917495</v>
      </c>
      <c r="L4583">
        <f t="shared" si="430"/>
        <v>-8.81</v>
      </c>
      <c r="M4583">
        <f t="shared" si="431"/>
        <v>0.57134227919873026</v>
      </c>
    </row>
    <row r="4584" spans="1:13" x14ac:dyDescent="0.3">
      <c r="A4584">
        <v>43.1875</v>
      </c>
      <c r="B4584">
        <v>-1.8440000000000001</v>
      </c>
      <c r="C4584">
        <v>-1.556</v>
      </c>
      <c r="D4584">
        <v>-2.4900000000000002</v>
      </c>
      <c r="E4584">
        <v>-2.7709999999999999</v>
      </c>
      <c r="F4584">
        <v>-9.0060000000000002</v>
      </c>
      <c r="G4584">
        <v>-9.8190000000000008</v>
      </c>
      <c r="H4584">
        <f t="shared" si="426"/>
        <v>-1.7000000000000002</v>
      </c>
      <c r="I4584">
        <f t="shared" si="427"/>
        <v>0.20364675298172571</v>
      </c>
      <c r="J4584">
        <f t="shared" si="428"/>
        <v>-2.6305000000000001</v>
      </c>
      <c r="K4584">
        <f t="shared" si="429"/>
        <v>0.19869700551341962</v>
      </c>
      <c r="L4584">
        <f t="shared" si="430"/>
        <v>-9.4125000000000014</v>
      </c>
      <c r="M4584">
        <f t="shared" si="431"/>
        <v>0.57487781310466357</v>
      </c>
    </row>
    <row r="4585" spans="1:13" x14ac:dyDescent="0.3">
      <c r="A4585">
        <v>43.197916666666671</v>
      </c>
      <c r="B4585">
        <v>-1.9350000000000001</v>
      </c>
      <c r="C4585">
        <v>-1.65</v>
      </c>
      <c r="D4585">
        <v>-2.573</v>
      </c>
      <c r="E4585">
        <v>-2.8660000000000001</v>
      </c>
      <c r="F4585">
        <v>-9.3520000000000003</v>
      </c>
      <c r="G4585">
        <v>-9.5709999999999997</v>
      </c>
      <c r="H4585">
        <f t="shared" si="426"/>
        <v>-1.7925</v>
      </c>
      <c r="I4585">
        <f t="shared" si="427"/>
        <v>0.20152543263816614</v>
      </c>
      <c r="J4585">
        <f t="shared" si="428"/>
        <v>-2.7195</v>
      </c>
      <c r="K4585">
        <f t="shared" si="429"/>
        <v>0.20718228688765852</v>
      </c>
      <c r="L4585">
        <f t="shared" si="430"/>
        <v>-9.4615000000000009</v>
      </c>
      <c r="M4585">
        <f t="shared" si="431"/>
        <v>0.1548563850798535</v>
      </c>
    </row>
    <row r="4586" spans="1:13" x14ac:dyDescent="0.3">
      <c r="A4586">
        <v>43.208333333333329</v>
      </c>
      <c r="B4586">
        <v>-2.0539999999999998</v>
      </c>
      <c r="C4586">
        <v>-1.6839999999999999</v>
      </c>
      <c r="D4586">
        <v>-2.5910000000000002</v>
      </c>
      <c r="E4586">
        <v>-2.94</v>
      </c>
      <c r="F4586">
        <v>-9.4909999999999997</v>
      </c>
      <c r="G4586">
        <v>-9.4290000000000003</v>
      </c>
      <c r="H4586">
        <f t="shared" si="426"/>
        <v>-1.8689999999999998</v>
      </c>
      <c r="I4586">
        <f t="shared" si="427"/>
        <v>0.26162950903902249</v>
      </c>
      <c r="J4586">
        <f t="shared" si="428"/>
        <v>-2.7655000000000003</v>
      </c>
      <c r="K4586">
        <f t="shared" si="429"/>
        <v>0.24678026663410491</v>
      </c>
      <c r="L4586">
        <f t="shared" si="430"/>
        <v>-9.4600000000000009</v>
      </c>
      <c r="M4586">
        <f t="shared" si="431"/>
        <v>4.3840620433565514E-2</v>
      </c>
    </row>
    <row r="4587" spans="1:13" x14ac:dyDescent="0.3">
      <c r="A4587">
        <v>43.21875</v>
      </c>
      <c r="B4587">
        <v>-2.085</v>
      </c>
      <c r="C4587">
        <v>-1.6990000000000001</v>
      </c>
      <c r="D4587">
        <v>-2.6190000000000002</v>
      </c>
      <c r="E4587">
        <v>-2.9460000000000002</v>
      </c>
      <c r="F4587">
        <v>-9.6489999999999991</v>
      </c>
      <c r="G4587">
        <v>-10.015000000000001</v>
      </c>
      <c r="H4587">
        <f t="shared" si="426"/>
        <v>-1.8919999999999999</v>
      </c>
      <c r="I4587">
        <f t="shared" si="427"/>
        <v>0.27294321753800932</v>
      </c>
      <c r="J4587">
        <f t="shared" si="428"/>
        <v>-2.7825000000000002</v>
      </c>
      <c r="K4587">
        <f t="shared" si="429"/>
        <v>0.231223917448001</v>
      </c>
      <c r="L4587">
        <f t="shared" si="430"/>
        <v>-9.8320000000000007</v>
      </c>
      <c r="M4587">
        <f t="shared" si="431"/>
        <v>0.25880108191427742</v>
      </c>
    </row>
    <row r="4588" spans="1:13" x14ac:dyDescent="0.3">
      <c r="A4588">
        <v>43.229166666666671</v>
      </c>
      <c r="B4588">
        <v>-2.0960000000000001</v>
      </c>
      <c r="C4588">
        <v>-1.7829999999999999</v>
      </c>
      <c r="D4588">
        <v>-2.6360000000000001</v>
      </c>
      <c r="E4588">
        <v>-2.9780000000000002</v>
      </c>
      <c r="F4588">
        <v>-9.7080000000000002</v>
      </c>
      <c r="G4588">
        <v>-9.423</v>
      </c>
      <c r="H4588">
        <f t="shared" si="426"/>
        <v>-1.9395</v>
      </c>
      <c r="I4588">
        <f t="shared" si="427"/>
        <v>0.22132442251138948</v>
      </c>
      <c r="J4588">
        <f t="shared" si="428"/>
        <v>-2.8070000000000004</v>
      </c>
      <c r="K4588">
        <f t="shared" si="429"/>
        <v>0.24183051916579931</v>
      </c>
      <c r="L4588">
        <f t="shared" si="430"/>
        <v>-9.5655000000000001</v>
      </c>
      <c r="M4588">
        <f t="shared" si="431"/>
        <v>0.20152543263816614</v>
      </c>
    </row>
    <row r="4589" spans="1:13" x14ac:dyDescent="0.3">
      <c r="A4589">
        <v>43.239583333333329</v>
      </c>
      <c r="B4589">
        <v>-2.1110000000000002</v>
      </c>
      <c r="C4589">
        <v>-1.702</v>
      </c>
      <c r="D4589">
        <v>-2.6139999999999999</v>
      </c>
      <c r="E4589">
        <v>-3.0030000000000001</v>
      </c>
      <c r="F4589">
        <v>-9.8490000000000002</v>
      </c>
      <c r="G4589">
        <v>-9.4610000000000003</v>
      </c>
      <c r="H4589">
        <f t="shared" si="426"/>
        <v>-1.9065000000000001</v>
      </c>
      <c r="I4589">
        <f t="shared" si="427"/>
        <v>0.28920667350529716</v>
      </c>
      <c r="J4589">
        <f t="shared" si="428"/>
        <v>-2.8085</v>
      </c>
      <c r="K4589">
        <f t="shared" si="429"/>
        <v>0.27506453788156715</v>
      </c>
      <c r="L4589">
        <f t="shared" si="430"/>
        <v>-9.6550000000000011</v>
      </c>
      <c r="M4589">
        <f t="shared" si="431"/>
        <v>0.27435743110038036</v>
      </c>
    </row>
    <row r="4590" spans="1:13" x14ac:dyDescent="0.3">
      <c r="A4590">
        <v>43.25</v>
      </c>
      <c r="B4590">
        <v>-2.181</v>
      </c>
      <c r="C4590">
        <v>-1.694</v>
      </c>
      <c r="D4590">
        <v>-2.65</v>
      </c>
      <c r="E4590">
        <v>-3.1789999999999998</v>
      </c>
      <c r="F4590">
        <v>-9.6349999999999998</v>
      </c>
      <c r="G4590">
        <v>-10.11</v>
      </c>
      <c r="H4590">
        <f t="shared" si="426"/>
        <v>-1.9375</v>
      </c>
      <c r="I4590">
        <f t="shared" si="427"/>
        <v>0.34436100243784845</v>
      </c>
      <c r="J4590">
        <f t="shared" si="428"/>
        <v>-2.9144999999999999</v>
      </c>
      <c r="K4590">
        <f t="shared" si="429"/>
        <v>0.37405948724768356</v>
      </c>
      <c r="L4590">
        <f t="shared" si="430"/>
        <v>-9.8724999999999987</v>
      </c>
      <c r="M4590">
        <f t="shared" si="431"/>
        <v>0.3358757210636098</v>
      </c>
    </row>
    <row r="4591" spans="1:13" x14ac:dyDescent="0.3">
      <c r="A4591">
        <v>43.260416666666671</v>
      </c>
      <c r="B4591">
        <v>-2.16</v>
      </c>
      <c r="C4591">
        <v>-1.694</v>
      </c>
      <c r="D4591">
        <v>-2.67</v>
      </c>
      <c r="E4591">
        <v>-3.15</v>
      </c>
      <c r="F4591">
        <v>-9.641</v>
      </c>
      <c r="G4591">
        <v>-9.9979999999999993</v>
      </c>
      <c r="H4591">
        <f t="shared" si="426"/>
        <v>-1.927</v>
      </c>
      <c r="I4591">
        <f t="shared" si="427"/>
        <v>0.32951176003293059</v>
      </c>
      <c r="J4591">
        <f t="shared" si="428"/>
        <v>-2.91</v>
      </c>
      <c r="K4591">
        <f t="shared" si="429"/>
        <v>0.33941125496954283</v>
      </c>
      <c r="L4591">
        <f t="shared" si="430"/>
        <v>-9.8194999999999997</v>
      </c>
      <c r="M4591">
        <f t="shared" si="431"/>
        <v>0.25243712088359699</v>
      </c>
    </row>
    <row r="4592" spans="1:13" x14ac:dyDescent="0.3">
      <c r="A4592">
        <v>43.270833333333329</v>
      </c>
      <c r="B4592">
        <v>-2.1419999999999999</v>
      </c>
      <c r="C4592">
        <v>-1.702</v>
      </c>
      <c r="D4592">
        <v>-2.6539999999999999</v>
      </c>
      <c r="E4592">
        <v>-3.1419999999999999</v>
      </c>
      <c r="F4592">
        <v>-9.6349999999999998</v>
      </c>
      <c r="G4592">
        <v>-9.4420000000000002</v>
      </c>
      <c r="H4592">
        <f t="shared" si="426"/>
        <v>-1.9219999999999999</v>
      </c>
      <c r="I4592">
        <f t="shared" si="427"/>
        <v>0.31112698372208231</v>
      </c>
      <c r="J4592">
        <f t="shared" si="428"/>
        <v>-2.8979999999999997</v>
      </c>
      <c r="K4592">
        <f t="shared" si="429"/>
        <v>0.34506810921903519</v>
      </c>
      <c r="L4592">
        <f t="shared" si="430"/>
        <v>-9.5384999999999991</v>
      </c>
      <c r="M4592">
        <f t="shared" si="431"/>
        <v>0.13647160876900341</v>
      </c>
    </row>
    <row r="4593" spans="1:13" x14ac:dyDescent="0.3">
      <c r="A4593">
        <v>43.28125</v>
      </c>
      <c r="B4593">
        <v>-2.14</v>
      </c>
      <c r="C4593">
        <v>-1.7050000000000001</v>
      </c>
      <c r="D4593">
        <v>-2.6619999999999999</v>
      </c>
      <c r="E4593">
        <v>-3.1579999999999999</v>
      </c>
      <c r="F4593">
        <v>-9.6739999999999995</v>
      </c>
      <c r="G4593">
        <v>-9.4920000000000009</v>
      </c>
      <c r="H4593">
        <f t="shared" si="426"/>
        <v>-1.9225000000000001</v>
      </c>
      <c r="I4593">
        <f t="shared" si="427"/>
        <v>0.30759144981614706</v>
      </c>
      <c r="J4593">
        <f t="shared" si="428"/>
        <v>-2.91</v>
      </c>
      <c r="K4593">
        <f t="shared" si="429"/>
        <v>0.35072496346852761</v>
      </c>
      <c r="L4593">
        <f t="shared" si="430"/>
        <v>-9.5830000000000002</v>
      </c>
      <c r="M4593">
        <f t="shared" si="431"/>
        <v>0.12869343417595067</v>
      </c>
    </row>
    <row r="4594" spans="1:13" x14ac:dyDescent="0.3">
      <c r="A4594">
        <v>43.291666666666671</v>
      </c>
      <c r="B4594">
        <v>-2.1459999999999999</v>
      </c>
      <c r="C4594">
        <v>-1.6850000000000001</v>
      </c>
      <c r="D4594">
        <v>-2.6680000000000001</v>
      </c>
      <c r="E4594">
        <v>-3.1360000000000001</v>
      </c>
      <c r="F4594">
        <v>-9.6110000000000007</v>
      </c>
      <c r="G4594">
        <v>-9.7560000000000002</v>
      </c>
      <c r="H4594">
        <f t="shared" si="426"/>
        <v>-1.9155</v>
      </c>
      <c r="I4594">
        <f t="shared" si="427"/>
        <v>0.3259762261269975</v>
      </c>
      <c r="J4594">
        <f t="shared" si="428"/>
        <v>-2.9020000000000001</v>
      </c>
      <c r="K4594">
        <f t="shared" si="429"/>
        <v>0.33092597359530423</v>
      </c>
      <c r="L4594">
        <f t="shared" si="430"/>
        <v>-9.6835000000000004</v>
      </c>
      <c r="M4594">
        <f t="shared" si="431"/>
        <v>0.1025304832720491</v>
      </c>
    </row>
    <row r="4595" spans="1:13" x14ac:dyDescent="0.3">
      <c r="A4595">
        <v>43.302083333333329</v>
      </c>
      <c r="B4595">
        <v>-2.1389999999999998</v>
      </c>
      <c r="C4595">
        <v>-1.702</v>
      </c>
      <c r="D4595">
        <v>-2.6560000000000001</v>
      </c>
      <c r="E4595">
        <v>-3.1619999999999999</v>
      </c>
      <c r="F4595">
        <v>-9.68</v>
      </c>
      <c r="G4595">
        <v>-11.246</v>
      </c>
      <c r="H4595">
        <f t="shared" si="426"/>
        <v>-1.9204999999999999</v>
      </c>
      <c r="I4595">
        <f t="shared" si="427"/>
        <v>0.30900566337852048</v>
      </c>
      <c r="J4595">
        <f t="shared" si="428"/>
        <v>-2.9089999999999998</v>
      </c>
      <c r="K4595">
        <f t="shared" si="429"/>
        <v>0.35779603128039289</v>
      </c>
      <c r="L4595">
        <f t="shared" si="430"/>
        <v>-10.463000000000001</v>
      </c>
      <c r="M4595">
        <f t="shared" si="431"/>
        <v>1.1073292193381341</v>
      </c>
    </row>
    <row r="4596" spans="1:13" x14ac:dyDescent="0.3">
      <c r="A4596">
        <v>43.3125</v>
      </c>
      <c r="B4596">
        <v>-2.1419999999999999</v>
      </c>
      <c r="C4596">
        <v>-1.71</v>
      </c>
      <c r="D4596">
        <v>-2.67</v>
      </c>
      <c r="E4596">
        <v>-3.121</v>
      </c>
      <c r="F4596">
        <v>-9.7170000000000005</v>
      </c>
      <c r="G4596">
        <v>-11.202</v>
      </c>
      <c r="H4596">
        <f t="shared" si="426"/>
        <v>-1.9259999999999999</v>
      </c>
      <c r="I4596">
        <f t="shared" si="427"/>
        <v>0.30547012947259011</v>
      </c>
      <c r="J4596">
        <f t="shared" si="428"/>
        <v>-2.8955000000000002</v>
      </c>
      <c r="K4596">
        <f t="shared" si="429"/>
        <v>0.318905158315133</v>
      </c>
      <c r="L4596">
        <f t="shared" si="430"/>
        <v>-10.4595</v>
      </c>
      <c r="M4596">
        <f t="shared" si="431"/>
        <v>1.0500535700620226</v>
      </c>
    </row>
    <row r="4597" spans="1:13" x14ac:dyDescent="0.3">
      <c r="A4597">
        <v>43.322916666666671</v>
      </c>
      <c r="B4597">
        <v>-2.1339999999999999</v>
      </c>
      <c r="C4597">
        <v>-1.7050000000000001</v>
      </c>
      <c r="D4597">
        <v>-2.6619999999999999</v>
      </c>
      <c r="E4597">
        <v>-3.149</v>
      </c>
      <c r="F4597">
        <v>-9.7200000000000006</v>
      </c>
      <c r="G4597">
        <v>-10.182</v>
      </c>
      <c r="H4597">
        <f t="shared" si="426"/>
        <v>-1.9195</v>
      </c>
      <c r="I4597">
        <f t="shared" si="427"/>
        <v>0.30334880912902934</v>
      </c>
      <c r="J4597">
        <f t="shared" si="428"/>
        <v>-2.9055</v>
      </c>
      <c r="K4597">
        <f t="shared" si="429"/>
        <v>0.34436100243784873</v>
      </c>
      <c r="L4597">
        <f t="shared" si="430"/>
        <v>-9.9510000000000005</v>
      </c>
      <c r="M4597">
        <f t="shared" si="431"/>
        <v>0.3266833329081848</v>
      </c>
    </row>
    <row r="4598" spans="1:13" x14ac:dyDescent="0.3">
      <c r="A4598">
        <v>43.333333333333329</v>
      </c>
      <c r="B4598">
        <v>-2.1309999999999998</v>
      </c>
      <c r="C4598">
        <v>-1.708</v>
      </c>
      <c r="D4598">
        <v>-2.6669999999999998</v>
      </c>
      <c r="E4598">
        <v>-3.161</v>
      </c>
      <c r="F4598">
        <v>-9.6829999999999998</v>
      </c>
      <c r="G4598">
        <v>-9.7230000000000008</v>
      </c>
      <c r="H4598">
        <f t="shared" si="426"/>
        <v>-1.9194999999999998</v>
      </c>
      <c r="I4598">
        <f t="shared" si="427"/>
        <v>0.29910616844190968</v>
      </c>
      <c r="J4598">
        <f t="shared" si="428"/>
        <v>-2.9139999999999997</v>
      </c>
      <c r="K4598">
        <f t="shared" si="429"/>
        <v>0.34931074990615463</v>
      </c>
      <c r="L4598">
        <f t="shared" si="430"/>
        <v>-9.7029999999999994</v>
      </c>
      <c r="M4598">
        <f t="shared" si="431"/>
        <v>2.8284271247462554E-2</v>
      </c>
    </row>
    <row r="4599" spans="1:13" x14ac:dyDescent="0.3">
      <c r="A4599">
        <v>43.34375</v>
      </c>
      <c r="B4599">
        <v>-2.1419999999999999</v>
      </c>
      <c r="C4599">
        <v>-1.7110000000000001</v>
      </c>
      <c r="D4599">
        <v>-2.6680000000000001</v>
      </c>
      <c r="E4599">
        <v>-3.13</v>
      </c>
      <c r="F4599">
        <v>-9.6660000000000004</v>
      </c>
      <c r="G4599">
        <v>-9.65</v>
      </c>
      <c r="H4599">
        <f t="shared" si="426"/>
        <v>-1.9264999999999999</v>
      </c>
      <c r="I4599">
        <f t="shared" si="427"/>
        <v>0.30476302269140293</v>
      </c>
      <c r="J4599">
        <f t="shared" si="428"/>
        <v>-2.899</v>
      </c>
      <c r="K4599">
        <f t="shared" si="429"/>
        <v>0.3266833329081848</v>
      </c>
      <c r="L4599">
        <f t="shared" si="430"/>
        <v>-9.6580000000000013</v>
      </c>
      <c r="M4599">
        <f t="shared" si="431"/>
        <v>1.1313708498984771E-2</v>
      </c>
    </row>
    <row r="4600" spans="1:13" x14ac:dyDescent="0.3">
      <c r="A4600">
        <v>43.354166666666671</v>
      </c>
      <c r="B4600">
        <v>-2.1339999999999999</v>
      </c>
      <c r="C4600">
        <v>-1.716</v>
      </c>
      <c r="D4600">
        <v>-2.67</v>
      </c>
      <c r="E4600">
        <v>-3.1179999999999999</v>
      </c>
      <c r="F4600">
        <v>-9.6579999999999995</v>
      </c>
      <c r="G4600">
        <v>-9.5449999999999999</v>
      </c>
      <c r="H4600">
        <f t="shared" si="426"/>
        <v>-1.9249999999999998</v>
      </c>
      <c r="I4600">
        <f t="shared" si="427"/>
        <v>0.29557063453597787</v>
      </c>
      <c r="J4600">
        <f t="shared" si="428"/>
        <v>-2.8940000000000001</v>
      </c>
      <c r="K4600">
        <f t="shared" si="429"/>
        <v>0.31678383797157322</v>
      </c>
      <c r="L4600">
        <f t="shared" si="430"/>
        <v>-9.6014999999999997</v>
      </c>
      <c r="M4600">
        <f t="shared" si="431"/>
        <v>7.9903066274079546E-2</v>
      </c>
    </row>
    <row r="4601" spans="1:13" x14ac:dyDescent="0.3">
      <c r="A4601">
        <v>43.364583333333329</v>
      </c>
      <c r="B4601">
        <v>-2.137</v>
      </c>
      <c r="C4601">
        <v>-1.7250000000000001</v>
      </c>
      <c r="D4601">
        <v>-2.6619999999999999</v>
      </c>
      <c r="E4601">
        <v>-3.141</v>
      </c>
      <c r="F4601">
        <v>-9.657</v>
      </c>
      <c r="G4601">
        <v>-10.763</v>
      </c>
      <c r="H4601">
        <f t="shared" si="426"/>
        <v>-1.931</v>
      </c>
      <c r="I4601">
        <f t="shared" si="427"/>
        <v>0.29132799384885733</v>
      </c>
      <c r="J4601">
        <f t="shared" si="428"/>
        <v>-2.9015</v>
      </c>
      <c r="K4601">
        <f t="shared" si="429"/>
        <v>0.33870414818835631</v>
      </c>
      <c r="L4601">
        <f t="shared" si="430"/>
        <v>-10.210000000000001</v>
      </c>
      <c r="M4601">
        <f t="shared" si="431"/>
        <v>0.7820600999923214</v>
      </c>
    </row>
    <row r="4602" spans="1:13" x14ac:dyDescent="0.3">
      <c r="A4602">
        <v>43.375</v>
      </c>
      <c r="B4602">
        <v>-2.137</v>
      </c>
      <c r="C4602">
        <v>-1.7110000000000001</v>
      </c>
      <c r="D4602">
        <v>-2.6709999999999998</v>
      </c>
      <c r="E4602">
        <v>-3.153</v>
      </c>
      <c r="F4602">
        <v>-9.6549999999999994</v>
      </c>
      <c r="G4602">
        <v>-10.492000000000001</v>
      </c>
      <c r="H4602">
        <f t="shared" si="426"/>
        <v>-1.9239999999999999</v>
      </c>
      <c r="I4602">
        <f t="shared" si="427"/>
        <v>0.30122748878546923</v>
      </c>
      <c r="J4602">
        <f t="shared" si="428"/>
        <v>-2.9119999999999999</v>
      </c>
      <c r="K4602">
        <f t="shared" si="429"/>
        <v>0.34082546853191603</v>
      </c>
      <c r="L4602">
        <f t="shared" si="430"/>
        <v>-10.073499999999999</v>
      </c>
      <c r="M4602">
        <f t="shared" si="431"/>
        <v>0.59184837585314132</v>
      </c>
    </row>
    <row r="4603" spans="1:13" x14ac:dyDescent="0.3">
      <c r="A4603">
        <v>43.385416666666671</v>
      </c>
      <c r="B4603">
        <v>-2.1389999999999998</v>
      </c>
      <c r="C4603">
        <v>-1.71</v>
      </c>
      <c r="D4603">
        <v>-2.657</v>
      </c>
      <c r="E4603">
        <v>-3.169</v>
      </c>
      <c r="F4603">
        <v>-9.6859999999999999</v>
      </c>
      <c r="G4603">
        <v>-9.5350000000000001</v>
      </c>
      <c r="H4603">
        <f t="shared" si="426"/>
        <v>-1.9244999999999999</v>
      </c>
      <c r="I4603">
        <f t="shared" si="427"/>
        <v>0.3033488091290279</v>
      </c>
      <c r="J4603">
        <f t="shared" si="428"/>
        <v>-2.9130000000000003</v>
      </c>
      <c r="K4603">
        <f t="shared" si="429"/>
        <v>0.36203867196751238</v>
      </c>
      <c r="L4603">
        <f t="shared" si="430"/>
        <v>-9.6105</v>
      </c>
      <c r="M4603">
        <f t="shared" si="431"/>
        <v>0.10677312395916853</v>
      </c>
    </row>
    <row r="4604" spans="1:13" x14ac:dyDescent="0.3">
      <c r="A4604">
        <v>43.395833333333329</v>
      </c>
      <c r="B4604">
        <v>-2.149</v>
      </c>
      <c r="C4604">
        <v>-1.72</v>
      </c>
      <c r="D4604">
        <v>-2.6819999999999999</v>
      </c>
      <c r="E4604">
        <v>-3.169</v>
      </c>
      <c r="F4604">
        <v>-9.625</v>
      </c>
      <c r="G4604">
        <v>-10.294</v>
      </c>
      <c r="H4604">
        <f t="shared" si="426"/>
        <v>-1.9344999999999999</v>
      </c>
      <c r="I4604">
        <f t="shared" si="427"/>
        <v>0.30334880912903084</v>
      </c>
      <c r="J4604">
        <f t="shared" si="428"/>
        <v>-2.9255</v>
      </c>
      <c r="K4604">
        <f t="shared" si="429"/>
        <v>0.34436100243784873</v>
      </c>
      <c r="L4604">
        <f t="shared" si="430"/>
        <v>-9.9595000000000002</v>
      </c>
      <c r="M4604">
        <f t="shared" si="431"/>
        <v>0.47305443661380064</v>
      </c>
    </row>
    <row r="4605" spans="1:13" x14ac:dyDescent="0.3">
      <c r="A4605">
        <v>43.40625</v>
      </c>
      <c r="B4605">
        <v>-2.1389999999999998</v>
      </c>
      <c r="C4605">
        <v>-1.7310000000000001</v>
      </c>
      <c r="D4605">
        <v>-2.677</v>
      </c>
      <c r="E4605">
        <v>-3.181</v>
      </c>
      <c r="F4605">
        <v>-9.6690000000000005</v>
      </c>
      <c r="G4605">
        <v>-10.506</v>
      </c>
      <c r="H4605">
        <f t="shared" si="426"/>
        <v>-1.9350000000000001</v>
      </c>
      <c r="I4605">
        <f t="shared" si="427"/>
        <v>0.28849956672410942</v>
      </c>
      <c r="J4605">
        <f t="shared" si="428"/>
        <v>-2.9290000000000003</v>
      </c>
      <c r="K4605">
        <f t="shared" si="429"/>
        <v>0.35638181771801997</v>
      </c>
      <c r="L4605">
        <f t="shared" si="430"/>
        <v>-10.0875</v>
      </c>
      <c r="M4605">
        <f t="shared" si="431"/>
        <v>0.5918483758531401</v>
      </c>
    </row>
    <row r="4606" spans="1:13" x14ac:dyDescent="0.3">
      <c r="A4606">
        <v>43.416666666666671</v>
      </c>
      <c r="B4606">
        <v>-2.1429999999999998</v>
      </c>
      <c r="C4606">
        <v>-1.736</v>
      </c>
      <c r="D4606">
        <v>-2.665</v>
      </c>
      <c r="E4606">
        <v>-3.169</v>
      </c>
      <c r="F4606">
        <v>-9.6280000000000001</v>
      </c>
      <c r="G4606">
        <v>-9.6219999999999999</v>
      </c>
      <c r="H4606">
        <f t="shared" si="426"/>
        <v>-1.9394999999999998</v>
      </c>
      <c r="I4606">
        <f t="shared" si="427"/>
        <v>0.28779245994292807</v>
      </c>
      <c r="J4606">
        <f t="shared" si="428"/>
        <v>-2.9169999999999998</v>
      </c>
      <c r="K4606">
        <f t="shared" si="429"/>
        <v>0.35638181771801997</v>
      </c>
      <c r="L4606">
        <f t="shared" si="430"/>
        <v>-9.625</v>
      </c>
      <c r="M4606">
        <f t="shared" si="431"/>
        <v>4.2426406871194462E-3</v>
      </c>
    </row>
    <row r="4607" spans="1:13" x14ac:dyDescent="0.3">
      <c r="A4607">
        <v>43.427083333333329</v>
      </c>
      <c r="B4607">
        <v>-2.1429999999999998</v>
      </c>
      <c r="C4607">
        <v>-1.716</v>
      </c>
      <c r="D4607">
        <v>-2.6739999999999999</v>
      </c>
      <c r="E4607">
        <v>-3.149</v>
      </c>
      <c r="F4607">
        <v>-9.6340000000000003</v>
      </c>
      <c r="G4607">
        <v>-9.4</v>
      </c>
      <c r="H4607">
        <f t="shared" si="426"/>
        <v>-1.9295</v>
      </c>
      <c r="I4607">
        <f t="shared" si="427"/>
        <v>0.30193459556665375</v>
      </c>
      <c r="J4607">
        <f t="shared" si="428"/>
        <v>-2.9115000000000002</v>
      </c>
      <c r="K4607">
        <f t="shared" si="429"/>
        <v>0.33587572106361013</v>
      </c>
      <c r="L4607">
        <f t="shared" si="430"/>
        <v>-9.5169999999999995</v>
      </c>
      <c r="M4607">
        <f t="shared" si="431"/>
        <v>0.16546298679765212</v>
      </c>
    </row>
    <row r="4608" spans="1:13" x14ac:dyDescent="0.3">
      <c r="A4608">
        <v>43.4375</v>
      </c>
      <c r="B4608">
        <v>-2.1389999999999998</v>
      </c>
      <c r="C4608">
        <v>-1.7050000000000001</v>
      </c>
      <c r="D4608">
        <v>-2.6669999999999998</v>
      </c>
      <c r="E4608">
        <v>-3.17</v>
      </c>
      <c r="F4608">
        <v>-9.6199999999999992</v>
      </c>
      <c r="G4608">
        <v>-9.76</v>
      </c>
      <c r="H4608">
        <f t="shared" si="426"/>
        <v>-1.9219999999999999</v>
      </c>
      <c r="I4608">
        <f t="shared" si="427"/>
        <v>0.30688434303496215</v>
      </c>
      <c r="J4608">
        <f t="shared" si="428"/>
        <v>-2.9184999999999999</v>
      </c>
      <c r="K4608">
        <f t="shared" si="429"/>
        <v>0.35567471093683345</v>
      </c>
      <c r="L4608">
        <f t="shared" si="430"/>
        <v>-9.69</v>
      </c>
      <c r="M4608">
        <f t="shared" si="431"/>
        <v>9.8994949366117052E-2</v>
      </c>
    </row>
    <row r="4609" spans="1:13" x14ac:dyDescent="0.3">
      <c r="A4609">
        <v>43.447916666666671</v>
      </c>
      <c r="B4609">
        <v>-2.145</v>
      </c>
      <c r="C4609">
        <v>-1.714</v>
      </c>
      <c r="D4609">
        <v>-2.6739999999999999</v>
      </c>
      <c r="E4609">
        <v>-3.149</v>
      </c>
      <c r="F4609">
        <v>-9.6479999999999997</v>
      </c>
      <c r="G4609">
        <v>-9.6389999999999993</v>
      </c>
      <c r="H4609">
        <f t="shared" si="426"/>
        <v>-1.9295</v>
      </c>
      <c r="I4609">
        <f t="shared" si="427"/>
        <v>0.30476302269140293</v>
      </c>
      <c r="J4609">
        <f t="shared" si="428"/>
        <v>-2.9115000000000002</v>
      </c>
      <c r="K4609">
        <f t="shared" si="429"/>
        <v>0.33587572106361013</v>
      </c>
      <c r="L4609">
        <f t="shared" si="430"/>
        <v>-9.6434999999999995</v>
      </c>
      <c r="M4609">
        <f t="shared" si="431"/>
        <v>6.3639610306791689E-3</v>
      </c>
    </row>
    <row r="4610" spans="1:13" x14ac:dyDescent="0.3">
      <c r="A4610">
        <v>43.458333333333329</v>
      </c>
      <c r="B4610">
        <v>-2.1419999999999999</v>
      </c>
      <c r="C4610">
        <v>-1.742</v>
      </c>
      <c r="D4610">
        <v>-2.6669999999999998</v>
      </c>
      <c r="E4610">
        <v>-3.15</v>
      </c>
      <c r="F4610">
        <v>-9.6479999999999997</v>
      </c>
      <c r="G4610">
        <v>-9.5820000000000007</v>
      </c>
      <c r="H4610">
        <f t="shared" si="426"/>
        <v>-1.9419999999999999</v>
      </c>
      <c r="I4610">
        <f t="shared" si="427"/>
        <v>0.28284271247462073</v>
      </c>
      <c r="J4610">
        <f t="shared" si="428"/>
        <v>-2.9085000000000001</v>
      </c>
      <c r="K4610">
        <f t="shared" si="429"/>
        <v>0.34153257531310249</v>
      </c>
      <c r="L4610">
        <f t="shared" si="430"/>
        <v>-9.6150000000000002</v>
      </c>
      <c r="M4610">
        <f t="shared" si="431"/>
        <v>4.6669047558311388E-2</v>
      </c>
    </row>
    <row r="4611" spans="1:13" x14ac:dyDescent="0.3">
      <c r="A4611">
        <v>43.46875</v>
      </c>
      <c r="B4611">
        <v>-2.1349999999999998</v>
      </c>
      <c r="C4611">
        <v>-1.716</v>
      </c>
      <c r="D4611">
        <v>-2.657</v>
      </c>
      <c r="E4611">
        <v>-3.1840000000000002</v>
      </c>
      <c r="F4611">
        <v>-9.718</v>
      </c>
      <c r="G4611">
        <v>-9.9469999999999992</v>
      </c>
      <c r="H4611">
        <f t="shared" si="426"/>
        <v>-1.9255</v>
      </c>
      <c r="I4611">
        <f t="shared" si="427"/>
        <v>0.2962777413171605</v>
      </c>
      <c r="J4611">
        <f t="shared" si="428"/>
        <v>-2.9205000000000001</v>
      </c>
      <c r="K4611">
        <f t="shared" si="429"/>
        <v>0.37264527368531064</v>
      </c>
      <c r="L4611">
        <f t="shared" si="430"/>
        <v>-9.8324999999999996</v>
      </c>
      <c r="M4611">
        <f t="shared" si="431"/>
        <v>0.16192745289171881</v>
      </c>
    </row>
    <row r="4612" spans="1:13" x14ac:dyDescent="0.3">
      <c r="A4612">
        <v>43.479166666666671</v>
      </c>
      <c r="B4612">
        <v>-2.1520000000000001</v>
      </c>
      <c r="C4612">
        <v>-1.7390000000000001</v>
      </c>
      <c r="D4612">
        <v>-2.6619999999999999</v>
      </c>
      <c r="E4612">
        <v>-3.1760000000000002</v>
      </c>
      <c r="F4612">
        <v>-9.6829999999999998</v>
      </c>
      <c r="G4612">
        <v>-9.7449999999999992</v>
      </c>
      <c r="H4612">
        <f t="shared" ref="H4612:H4675" si="432">AVERAGE(B4612:C4612)</f>
        <v>-1.9455</v>
      </c>
      <c r="I4612">
        <f t="shared" ref="I4612:I4675" si="433">STDEV(B4612:C4612)</f>
        <v>0.29203510063004601</v>
      </c>
      <c r="J4612">
        <f t="shared" ref="J4612:J4675" si="434">AVERAGE(D4612:E4612)</f>
        <v>-2.919</v>
      </c>
      <c r="K4612">
        <f t="shared" ref="K4612:K4675" si="435">STDEV(D4612:E4612)</f>
        <v>0.36345288552988558</v>
      </c>
      <c r="L4612">
        <f t="shared" ref="L4612:L4675" si="436">AVERAGE(F4612:G4612)</f>
        <v>-9.7139999999999986</v>
      </c>
      <c r="M4612">
        <f t="shared" ref="M4612:M4675" si="437">STDEV(F4612:G4612)</f>
        <v>4.3840620433565514E-2</v>
      </c>
    </row>
    <row r="4613" spans="1:13" x14ac:dyDescent="0.3">
      <c r="A4613">
        <v>43.489583333333329</v>
      </c>
      <c r="B4613">
        <v>-2.1389999999999998</v>
      </c>
      <c r="C4613">
        <v>-1.736</v>
      </c>
      <c r="D4613">
        <v>-2.66</v>
      </c>
      <c r="E4613">
        <v>-3.1789999999999998</v>
      </c>
      <c r="F4613">
        <v>-9.6750000000000007</v>
      </c>
      <c r="G4613">
        <v>-9.4580000000000002</v>
      </c>
      <c r="H4613">
        <f t="shared" si="432"/>
        <v>-1.9375</v>
      </c>
      <c r="I4613">
        <f t="shared" si="433"/>
        <v>0.28496403281817573</v>
      </c>
      <c r="J4613">
        <f t="shared" si="434"/>
        <v>-2.9195000000000002</v>
      </c>
      <c r="K4613">
        <f t="shared" si="435"/>
        <v>0.36698841943581789</v>
      </c>
      <c r="L4613">
        <f t="shared" si="436"/>
        <v>-9.5665000000000013</v>
      </c>
      <c r="M4613">
        <f t="shared" si="437"/>
        <v>0.15344217151748119</v>
      </c>
    </row>
    <row r="4614" spans="1:13" x14ac:dyDescent="0.3">
      <c r="A4614">
        <v>43.5</v>
      </c>
      <c r="B4614">
        <v>-2.1389999999999998</v>
      </c>
      <c r="C4614">
        <v>-1.722</v>
      </c>
      <c r="D4614">
        <v>-2.6539999999999999</v>
      </c>
      <c r="E4614">
        <v>-3.2010000000000001</v>
      </c>
      <c r="F4614">
        <v>-9.7050000000000001</v>
      </c>
      <c r="G4614">
        <v>-9.68</v>
      </c>
      <c r="H4614">
        <f t="shared" si="432"/>
        <v>-1.9304999999999999</v>
      </c>
      <c r="I4614">
        <f t="shared" si="433"/>
        <v>0.29486352775479102</v>
      </c>
      <c r="J4614">
        <f t="shared" si="434"/>
        <v>-2.9275000000000002</v>
      </c>
      <c r="K4614">
        <f t="shared" si="435"/>
        <v>0.3867874093090416</v>
      </c>
      <c r="L4614">
        <f t="shared" si="436"/>
        <v>-9.692499999999999</v>
      </c>
      <c r="M4614">
        <f t="shared" si="437"/>
        <v>1.7677669529663941E-2</v>
      </c>
    </row>
    <row r="4615" spans="1:13" x14ac:dyDescent="0.3">
      <c r="A4615">
        <v>43.510416666666671</v>
      </c>
      <c r="B4615">
        <v>-2.1419999999999999</v>
      </c>
      <c r="C4615">
        <v>-1.7310000000000001</v>
      </c>
      <c r="D4615">
        <v>-2.6619999999999999</v>
      </c>
      <c r="E4615">
        <v>-3.1869999999999998</v>
      </c>
      <c r="F4615">
        <v>-9.6660000000000004</v>
      </c>
      <c r="G4615">
        <v>-9.4849999999999994</v>
      </c>
      <c r="H4615">
        <f t="shared" si="432"/>
        <v>-1.9365000000000001</v>
      </c>
      <c r="I4615">
        <f t="shared" si="433"/>
        <v>0.29062088706767036</v>
      </c>
      <c r="J4615">
        <f t="shared" si="434"/>
        <v>-2.9245000000000001</v>
      </c>
      <c r="K4615">
        <f t="shared" si="435"/>
        <v>0.37123106012293738</v>
      </c>
      <c r="L4615">
        <f t="shared" si="436"/>
        <v>-9.5754999999999999</v>
      </c>
      <c r="M4615">
        <f t="shared" si="437"/>
        <v>0.12798632739476576</v>
      </c>
    </row>
    <row r="4616" spans="1:13" x14ac:dyDescent="0.3">
      <c r="A4616">
        <v>43.520833333333329</v>
      </c>
      <c r="B4616">
        <v>-2.1339999999999999</v>
      </c>
      <c r="C4616">
        <v>-1.72</v>
      </c>
      <c r="D4616">
        <v>-2.6560000000000001</v>
      </c>
      <c r="E4616">
        <v>-3.1789999999999998</v>
      </c>
      <c r="F4616">
        <v>-9.6880000000000006</v>
      </c>
      <c r="G4616">
        <v>-9.8109999999999999</v>
      </c>
      <c r="H4616">
        <f t="shared" si="432"/>
        <v>-1.927</v>
      </c>
      <c r="I4616">
        <f t="shared" si="433"/>
        <v>0.29274220741122736</v>
      </c>
      <c r="J4616">
        <f t="shared" si="434"/>
        <v>-2.9175</v>
      </c>
      <c r="K4616">
        <f t="shared" si="435"/>
        <v>0.36981684656056413</v>
      </c>
      <c r="L4616">
        <f t="shared" si="436"/>
        <v>-9.7495000000000012</v>
      </c>
      <c r="M4616">
        <f t="shared" si="437"/>
        <v>8.6974134085944871E-2</v>
      </c>
    </row>
    <row r="4617" spans="1:13" x14ac:dyDescent="0.3">
      <c r="A4617">
        <v>43.53125</v>
      </c>
      <c r="B4617">
        <v>-2.14</v>
      </c>
      <c r="C4617">
        <v>-1.7310000000000001</v>
      </c>
      <c r="D4617">
        <v>-2.6480000000000001</v>
      </c>
      <c r="E4617">
        <v>-3.1789999999999998</v>
      </c>
      <c r="F4617">
        <v>-9.641</v>
      </c>
      <c r="G4617">
        <v>-9.548</v>
      </c>
      <c r="H4617">
        <f t="shared" si="432"/>
        <v>-1.9355000000000002</v>
      </c>
      <c r="I4617">
        <f t="shared" si="433"/>
        <v>0.28920667350529566</v>
      </c>
      <c r="J4617">
        <f t="shared" si="434"/>
        <v>-2.9135</v>
      </c>
      <c r="K4617">
        <f t="shared" si="435"/>
        <v>0.37547370081005654</v>
      </c>
      <c r="L4617">
        <f t="shared" si="436"/>
        <v>-9.5945</v>
      </c>
      <c r="M4617">
        <f t="shared" si="437"/>
        <v>6.5760930650348895E-2</v>
      </c>
    </row>
    <row r="4618" spans="1:13" x14ac:dyDescent="0.3">
      <c r="A4618">
        <v>43.541666666666671</v>
      </c>
      <c r="B4618">
        <v>-2.1309999999999998</v>
      </c>
      <c r="C4618">
        <v>-1.7190000000000001</v>
      </c>
      <c r="D4618">
        <v>-2.6560000000000001</v>
      </c>
      <c r="E4618">
        <v>-3.1819999999999999</v>
      </c>
      <c r="F4618">
        <v>-9.6140000000000008</v>
      </c>
      <c r="G4618">
        <v>-9.5239999999999991</v>
      </c>
      <c r="H4618">
        <f t="shared" si="432"/>
        <v>-1.9249999999999998</v>
      </c>
      <c r="I4618">
        <f t="shared" si="433"/>
        <v>0.29132799384885882</v>
      </c>
      <c r="J4618">
        <f t="shared" si="434"/>
        <v>-2.919</v>
      </c>
      <c r="K4618">
        <f t="shared" si="435"/>
        <v>0.37193816690412385</v>
      </c>
      <c r="L4618">
        <f t="shared" si="436"/>
        <v>-9.5689999999999991</v>
      </c>
      <c r="M4618">
        <f t="shared" si="437"/>
        <v>6.363961030679044E-2</v>
      </c>
    </row>
    <row r="4619" spans="1:13" x14ac:dyDescent="0.3">
      <c r="A4619">
        <v>43.552083333333329</v>
      </c>
      <c r="B4619">
        <v>-2.129</v>
      </c>
      <c r="C4619">
        <v>-1.72</v>
      </c>
      <c r="D4619">
        <v>-2.6419999999999999</v>
      </c>
      <c r="E4619">
        <v>-3.1930000000000001</v>
      </c>
      <c r="F4619">
        <v>-9.6709999999999994</v>
      </c>
      <c r="G4619">
        <v>-9.51</v>
      </c>
      <c r="H4619">
        <f t="shared" si="432"/>
        <v>-1.9245000000000001</v>
      </c>
      <c r="I4619">
        <f t="shared" si="433"/>
        <v>0.28920667350529566</v>
      </c>
      <c r="J4619">
        <f t="shared" si="434"/>
        <v>-2.9175</v>
      </c>
      <c r="K4619">
        <f t="shared" si="435"/>
        <v>0.38961583643378778</v>
      </c>
      <c r="L4619">
        <f t="shared" si="436"/>
        <v>-9.5904999999999987</v>
      </c>
      <c r="M4619">
        <f t="shared" si="437"/>
        <v>0.11384419177103386</v>
      </c>
    </row>
    <row r="4620" spans="1:13" x14ac:dyDescent="0.3">
      <c r="A4620">
        <v>43.5625</v>
      </c>
      <c r="B4620">
        <v>-2.1309999999999998</v>
      </c>
      <c r="C4620">
        <v>-1.724</v>
      </c>
      <c r="D4620">
        <v>-2.653</v>
      </c>
      <c r="E4620">
        <v>-3.1749999999999998</v>
      </c>
      <c r="F4620">
        <v>-9.6829999999999998</v>
      </c>
      <c r="G4620">
        <v>-10.029999999999999</v>
      </c>
      <c r="H4620">
        <f t="shared" si="432"/>
        <v>-1.9274999999999998</v>
      </c>
      <c r="I4620">
        <f t="shared" si="433"/>
        <v>0.28779245994292496</v>
      </c>
      <c r="J4620">
        <f t="shared" si="434"/>
        <v>-2.9139999999999997</v>
      </c>
      <c r="K4620">
        <f t="shared" si="435"/>
        <v>0.36910973977937767</v>
      </c>
      <c r="L4620">
        <f t="shared" si="436"/>
        <v>-9.8565000000000005</v>
      </c>
      <c r="M4620">
        <f t="shared" si="437"/>
        <v>0.24536605307173168</v>
      </c>
    </row>
    <row r="4621" spans="1:13" x14ac:dyDescent="0.3">
      <c r="A4621">
        <v>43.572916666666671</v>
      </c>
      <c r="B4621">
        <v>-2.1219999999999999</v>
      </c>
      <c r="C4621">
        <v>-1.7190000000000001</v>
      </c>
      <c r="D4621">
        <v>-2.65</v>
      </c>
      <c r="E4621">
        <v>-3.1760000000000002</v>
      </c>
      <c r="F4621">
        <v>-9.6460000000000008</v>
      </c>
      <c r="G4621">
        <v>-10.494</v>
      </c>
      <c r="H4621">
        <f t="shared" si="432"/>
        <v>-1.9205000000000001</v>
      </c>
      <c r="I4621">
        <f t="shared" si="433"/>
        <v>0.28496403281817889</v>
      </c>
      <c r="J4621">
        <f t="shared" si="434"/>
        <v>-2.9130000000000003</v>
      </c>
      <c r="K4621">
        <f t="shared" si="435"/>
        <v>0.37193816690412418</v>
      </c>
      <c r="L4621">
        <f t="shared" si="436"/>
        <v>-10.07</v>
      </c>
      <c r="M4621">
        <f t="shared" si="437"/>
        <v>0.59962655044619162</v>
      </c>
    </row>
    <row r="4622" spans="1:13" x14ac:dyDescent="0.3">
      <c r="A4622">
        <v>43.583333333333329</v>
      </c>
      <c r="B4622">
        <v>-2.1259999999999999</v>
      </c>
      <c r="C4622">
        <v>-1.7170000000000001</v>
      </c>
      <c r="D4622">
        <v>-2.64</v>
      </c>
      <c r="E4622">
        <v>-3.1669999999999998</v>
      </c>
      <c r="F4622">
        <v>-9.657</v>
      </c>
      <c r="G4622">
        <v>-9.7629999999999999</v>
      </c>
      <c r="H4622">
        <f t="shared" si="432"/>
        <v>-1.9215</v>
      </c>
      <c r="I4622">
        <f t="shared" si="433"/>
        <v>0.28920667350529716</v>
      </c>
      <c r="J4622">
        <f t="shared" si="434"/>
        <v>-2.9035000000000002</v>
      </c>
      <c r="K4622">
        <f t="shared" si="435"/>
        <v>0.37264527368531031</v>
      </c>
      <c r="L4622">
        <f t="shared" si="436"/>
        <v>-9.7100000000000009</v>
      </c>
      <c r="M4622">
        <f t="shared" si="437"/>
        <v>7.4953318805773952E-2</v>
      </c>
    </row>
    <row r="4623" spans="1:13" x14ac:dyDescent="0.3">
      <c r="A4623">
        <v>43.59375</v>
      </c>
      <c r="B4623">
        <v>-2.129</v>
      </c>
      <c r="C4623">
        <v>-1.7430000000000001</v>
      </c>
      <c r="D4623">
        <v>-2.645</v>
      </c>
      <c r="E4623">
        <v>-3.1469999999999998</v>
      </c>
      <c r="F4623">
        <v>-9.6549999999999994</v>
      </c>
      <c r="G4623">
        <v>-9.4640000000000004</v>
      </c>
      <c r="H4623">
        <f t="shared" si="432"/>
        <v>-1.9359999999999999</v>
      </c>
      <c r="I4623">
        <f t="shared" si="433"/>
        <v>0.27294321753800727</v>
      </c>
      <c r="J4623">
        <f t="shared" si="434"/>
        <v>-2.8959999999999999</v>
      </c>
      <c r="K4623">
        <f t="shared" si="435"/>
        <v>0.35496760415564671</v>
      </c>
      <c r="L4623">
        <f t="shared" si="436"/>
        <v>-9.5594999999999999</v>
      </c>
      <c r="M4623">
        <f t="shared" si="437"/>
        <v>0.13505739520662982</v>
      </c>
    </row>
    <row r="4624" spans="1:13" x14ac:dyDescent="0.3">
      <c r="A4624">
        <v>43.604166666666671</v>
      </c>
      <c r="B4624">
        <v>-2.1190000000000002</v>
      </c>
      <c r="C4624">
        <v>-1.7250000000000001</v>
      </c>
      <c r="D4624">
        <v>-2.64</v>
      </c>
      <c r="E4624">
        <v>-3.169</v>
      </c>
      <c r="F4624">
        <v>-9.6539999999999999</v>
      </c>
      <c r="G4624">
        <v>-9.8339999999999996</v>
      </c>
      <c r="H4624">
        <f t="shared" si="432"/>
        <v>-1.9220000000000002</v>
      </c>
      <c r="I4624">
        <f t="shared" si="433"/>
        <v>0.27860007178750007</v>
      </c>
      <c r="J4624">
        <f t="shared" si="434"/>
        <v>-2.9045000000000001</v>
      </c>
      <c r="K4624">
        <f t="shared" si="435"/>
        <v>0.37405948724768356</v>
      </c>
      <c r="L4624">
        <f t="shared" si="436"/>
        <v>-9.7439999999999998</v>
      </c>
      <c r="M4624">
        <f t="shared" si="437"/>
        <v>0.12727922061357835</v>
      </c>
    </row>
    <row r="4625" spans="1:13" x14ac:dyDescent="0.3">
      <c r="A4625">
        <v>43.614583333333329</v>
      </c>
      <c r="B4625">
        <v>-2.1280000000000001</v>
      </c>
      <c r="C4625">
        <v>-1.7330000000000001</v>
      </c>
      <c r="D4625">
        <v>-2.64</v>
      </c>
      <c r="E4625">
        <v>-3.1389999999999998</v>
      </c>
      <c r="F4625">
        <v>-9.6750000000000007</v>
      </c>
      <c r="G4625">
        <v>-9.8539999999999992</v>
      </c>
      <c r="H4625">
        <f t="shared" si="432"/>
        <v>-1.9305000000000001</v>
      </c>
      <c r="I4625">
        <f t="shared" si="433"/>
        <v>0.27930717856868753</v>
      </c>
      <c r="J4625">
        <f t="shared" si="434"/>
        <v>-2.8895</v>
      </c>
      <c r="K4625">
        <f t="shared" si="435"/>
        <v>0.35284628381208699</v>
      </c>
      <c r="L4625">
        <f t="shared" si="436"/>
        <v>-9.7645</v>
      </c>
      <c r="M4625">
        <f t="shared" si="437"/>
        <v>0.12657211383239095</v>
      </c>
    </row>
    <row r="4626" spans="1:13" x14ac:dyDescent="0.3">
      <c r="A4626">
        <v>43.625</v>
      </c>
      <c r="B4626">
        <v>-2.125</v>
      </c>
      <c r="C4626">
        <v>-1.7170000000000001</v>
      </c>
      <c r="D4626">
        <v>-2.645</v>
      </c>
      <c r="E4626">
        <v>-3.1240000000000001</v>
      </c>
      <c r="F4626">
        <v>-9.6649999999999991</v>
      </c>
      <c r="G4626">
        <v>-9.7959999999999994</v>
      </c>
      <c r="H4626">
        <f t="shared" si="432"/>
        <v>-1.921</v>
      </c>
      <c r="I4626">
        <f t="shared" si="433"/>
        <v>0.28849956672411098</v>
      </c>
      <c r="J4626">
        <f t="shared" si="434"/>
        <v>-2.8845000000000001</v>
      </c>
      <c r="K4626">
        <f t="shared" si="435"/>
        <v>0.33870414818835631</v>
      </c>
      <c r="L4626">
        <f t="shared" si="436"/>
        <v>-9.7304999999999993</v>
      </c>
      <c r="M4626">
        <f t="shared" si="437"/>
        <v>9.2630988335437883E-2</v>
      </c>
    </row>
    <row r="4627" spans="1:13" x14ac:dyDescent="0.3">
      <c r="A4627">
        <v>43.635416666666671</v>
      </c>
      <c r="B4627">
        <v>-2.1190000000000002</v>
      </c>
      <c r="C4627">
        <v>-1.7390000000000001</v>
      </c>
      <c r="D4627">
        <v>-2.637</v>
      </c>
      <c r="E4627">
        <v>-3.1349999999999998</v>
      </c>
      <c r="F4627">
        <v>-9.625</v>
      </c>
      <c r="G4627">
        <v>-11.028</v>
      </c>
      <c r="H4627">
        <f t="shared" si="432"/>
        <v>-1.9290000000000003</v>
      </c>
      <c r="I4627">
        <f t="shared" si="433"/>
        <v>0.26870057685088816</v>
      </c>
      <c r="J4627">
        <f t="shared" si="434"/>
        <v>-2.8860000000000001</v>
      </c>
      <c r="K4627">
        <f t="shared" si="435"/>
        <v>0.35213917703090053</v>
      </c>
      <c r="L4627">
        <f t="shared" si="436"/>
        <v>-10.326499999999999</v>
      </c>
      <c r="M4627">
        <f t="shared" si="437"/>
        <v>0.99207081400472652</v>
      </c>
    </row>
    <row r="4628" spans="1:13" x14ac:dyDescent="0.3">
      <c r="A4628">
        <v>43.645833333333329</v>
      </c>
      <c r="B4628">
        <v>-2.1320000000000001</v>
      </c>
      <c r="C4628">
        <v>-1.7330000000000001</v>
      </c>
      <c r="D4628">
        <v>-2.645</v>
      </c>
      <c r="E4628">
        <v>-3.1190000000000002</v>
      </c>
      <c r="F4628">
        <v>-9.6479999999999997</v>
      </c>
      <c r="G4628">
        <v>-9.6969999999999992</v>
      </c>
      <c r="H4628">
        <f t="shared" si="432"/>
        <v>-1.9325000000000001</v>
      </c>
      <c r="I4628">
        <f t="shared" si="433"/>
        <v>0.2821356056934336</v>
      </c>
      <c r="J4628">
        <f t="shared" si="434"/>
        <v>-2.8820000000000001</v>
      </c>
      <c r="K4628">
        <f t="shared" si="435"/>
        <v>0.33516861428242367</v>
      </c>
      <c r="L4628">
        <f t="shared" si="436"/>
        <v>-9.6724999999999994</v>
      </c>
      <c r="M4628">
        <f t="shared" si="437"/>
        <v>3.464823227814047E-2</v>
      </c>
    </row>
    <row r="4629" spans="1:13" x14ac:dyDescent="0.3">
      <c r="A4629">
        <v>43.65625</v>
      </c>
      <c r="B4629">
        <v>-2.1190000000000002</v>
      </c>
      <c r="C4629">
        <v>-1.716</v>
      </c>
      <c r="D4629">
        <v>-2.6389999999999998</v>
      </c>
      <c r="E4629">
        <v>-3.1379999999999999</v>
      </c>
      <c r="F4629">
        <v>-9.657</v>
      </c>
      <c r="G4629">
        <v>-9.8019999999999996</v>
      </c>
      <c r="H4629">
        <f t="shared" si="432"/>
        <v>-1.9175</v>
      </c>
      <c r="I4629">
        <f t="shared" si="433"/>
        <v>0.28496403281818045</v>
      </c>
      <c r="J4629">
        <f t="shared" si="434"/>
        <v>-2.8884999999999996</v>
      </c>
      <c r="K4629">
        <f t="shared" si="435"/>
        <v>0.35284628381208727</v>
      </c>
      <c r="L4629">
        <f t="shared" si="436"/>
        <v>-9.7294999999999998</v>
      </c>
      <c r="M4629">
        <f t="shared" si="437"/>
        <v>0.1025304832720491</v>
      </c>
    </row>
    <row r="4630" spans="1:13" x14ac:dyDescent="0.3">
      <c r="A4630">
        <v>43.666666666666671</v>
      </c>
      <c r="B4630">
        <v>-2.1230000000000002</v>
      </c>
      <c r="C4630">
        <v>-1.72</v>
      </c>
      <c r="D4630">
        <v>-2.633</v>
      </c>
      <c r="E4630">
        <v>-3.1360000000000001</v>
      </c>
      <c r="F4630">
        <v>-9.6780000000000008</v>
      </c>
      <c r="G4630">
        <v>-9.9169999999999998</v>
      </c>
      <c r="H4630">
        <f t="shared" si="432"/>
        <v>-1.9215</v>
      </c>
      <c r="I4630">
        <f t="shared" si="433"/>
        <v>0.28496403281817889</v>
      </c>
      <c r="J4630">
        <f t="shared" si="434"/>
        <v>-2.8845000000000001</v>
      </c>
      <c r="K4630">
        <f t="shared" si="435"/>
        <v>0.35567471093683345</v>
      </c>
      <c r="L4630">
        <f t="shared" si="436"/>
        <v>-9.7974999999999994</v>
      </c>
      <c r="M4630">
        <f t="shared" si="437"/>
        <v>0.16899852070358415</v>
      </c>
    </row>
    <row r="4631" spans="1:13" x14ac:dyDescent="0.3">
      <c r="A4631">
        <v>43.677083333333329</v>
      </c>
      <c r="B4631">
        <v>-2.1230000000000002</v>
      </c>
      <c r="C4631">
        <v>-1.722</v>
      </c>
      <c r="D4631">
        <v>-2.6419999999999999</v>
      </c>
      <c r="E4631">
        <v>-3.1059999999999999</v>
      </c>
      <c r="F4631">
        <v>-9.6820000000000004</v>
      </c>
      <c r="G4631">
        <v>-9.8379999999999992</v>
      </c>
      <c r="H4631">
        <f t="shared" si="432"/>
        <v>-1.9225000000000001</v>
      </c>
      <c r="I4631">
        <f t="shared" si="433"/>
        <v>0.28354981925580652</v>
      </c>
      <c r="J4631">
        <f t="shared" si="434"/>
        <v>-2.8739999999999997</v>
      </c>
      <c r="K4631">
        <f t="shared" si="435"/>
        <v>0.32809754647055805</v>
      </c>
      <c r="L4631">
        <f t="shared" si="436"/>
        <v>-9.76</v>
      </c>
      <c r="M4631">
        <f t="shared" si="437"/>
        <v>0.11030865786510058</v>
      </c>
    </row>
    <row r="4632" spans="1:13" x14ac:dyDescent="0.3">
      <c r="A4632">
        <v>43.6875</v>
      </c>
      <c r="B4632">
        <v>-2.117</v>
      </c>
      <c r="C4632">
        <v>-1.7190000000000001</v>
      </c>
      <c r="D4632">
        <v>-2.6339999999999999</v>
      </c>
      <c r="E4632">
        <v>-3.11</v>
      </c>
      <c r="F4632">
        <v>-9.6890000000000001</v>
      </c>
      <c r="G4632">
        <v>-9.9830000000000005</v>
      </c>
      <c r="H4632">
        <f t="shared" si="432"/>
        <v>-1.9180000000000001</v>
      </c>
      <c r="I4632">
        <f t="shared" si="433"/>
        <v>0.28142849891224353</v>
      </c>
      <c r="J4632">
        <f t="shared" si="434"/>
        <v>-2.8719999999999999</v>
      </c>
      <c r="K4632">
        <f t="shared" si="435"/>
        <v>0.33658282784479659</v>
      </c>
      <c r="L4632">
        <f t="shared" si="436"/>
        <v>-9.8360000000000003</v>
      </c>
      <c r="M4632">
        <f t="shared" si="437"/>
        <v>0.20788939366884532</v>
      </c>
    </row>
    <row r="4633" spans="1:13" x14ac:dyDescent="0.3">
      <c r="A4633">
        <v>43.697916666666671</v>
      </c>
      <c r="B4633">
        <v>-2.12</v>
      </c>
      <c r="C4633">
        <v>-1.734</v>
      </c>
      <c r="D4633">
        <v>-2.6640000000000001</v>
      </c>
      <c r="E4633">
        <v>-3.1070000000000002</v>
      </c>
      <c r="F4633">
        <v>-9.66</v>
      </c>
      <c r="G4633">
        <v>-10.048999999999999</v>
      </c>
      <c r="H4633">
        <f t="shared" si="432"/>
        <v>-1.927</v>
      </c>
      <c r="I4633">
        <f t="shared" si="433"/>
        <v>0.27294321753800743</v>
      </c>
      <c r="J4633">
        <f t="shared" si="434"/>
        <v>-2.8855000000000004</v>
      </c>
      <c r="K4633">
        <f t="shared" si="435"/>
        <v>0.31324830406564058</v>
      </c>
      <c r="L4633">
        <f t="shared" si="436"/>
        <v>-9.8544999999999998</v>
      </c>
      <c r="M4633">
        <f t="shared" si="437"/>
        <v>0.27506453788156654</v>
      </c>
    </row>
    <row r="4634" spans="1:13" x14ac:dyDescent="0.3">
      <c r="A4634">
        <v>43.708333333333329</v>
      </c>
      <c r="B4634">
        <v>-2.1</v>
      </c>
      <c r="C4634">
        <v>-1.708</v>
      </c>
      <c r="D4634">
        <v>-2.6419999999999999</v>
      </c>
      <c r="E4634">
        <v>-3.1320000000000001</v>
      </c>
      <c r="F4634">
        <v>-9.609</v>
      </c>
      <c r="G4634">
        <v>-10.798999999999999</v>
      </c>
      <c r="H4634">
        <f t="shared" si="432"/>
        <v>-1.9039999999999999</v>
      </c>
      <c r="I4634">
        <f t="shared" si="433"/>
        <v>0.27718585822512742</v>
      </c>
      <c r="J4634">
        <f t="shared" si="434"/>
        <v>-2.887</v>
      </c>
      <c r="K4634">
        <f t="shared" si="435"/>
        <v>0.34648232278140845</v>
      </c>
      <c r="L4634">
        <f t="shared" si="436"/>
        <v>-10.204000000000001</v>
      </c>
      <c r="M4634">
        <f t="shared" si="437"/>
        <v>0.84145706961199118</v>
      </c>
    </row>
    <row r="4635" spans="1:13" x14ac:dyDescent="0.3">
      <c r="A4635">
        <v>43.71875</v>
      </c>
      <c r="B4635">
        <v>-2.1059999999999999</v>
      </c>
      <c r="C4635">
        <v>-1.7050000000000001</v>
      </c>
      <c r="D4635">
        <v>-2.637</v>
      </c>
      <c r="E4635">
        <v>-3.121</v>
      </c>
      <c r="F4635">
        <v>-9.6370000000000005</v>
      </c>
      <c r="G4635">
        <v>-11.237</v>
      </c>
      <c r="H4635">
        <f t="shared" si="432"/>
        <v>-1.9055</v>
      </c>
      <c r="I4635">
        <f t="shared" si="433"/>
        <v>0.28354981925580652</v>
      </c>
      <c r="J4635">
        <f t="shared" si="434"/>
        <v>-2.879</v>
      </c>
      <c r="K4635">
        <f t="shared" si="435"/>
        <v>0.34223968209428901</v>
      </c>
      <c r="L4635">
        <f t="shared" si="436"/>
        <v>-10.437000000000001</v>
      </c>
      <c r="M4635">
        <f t="shared" si="437"/>
        <v>1.1313708498984758</v>
      </c>
    </row>
    <row r="4636" spans="1:13" x14ac:dyDescent="0.3">
      <c r="A4636">
        <v>43.729166666666671</v>
      </c>
      <c r="B4636">
        <v>-2.109</v>
      </c>
      <c r="C4636">
        <v>-1.714</v>
      </c>
      <c r="D4636">
        <v>-2.653</v>
      </c>
      <c r="E4636">
        <v>-3.109</v>
      </c>
      <c r="F4636">
        <v>-9.6739999999999995</v>
      </c>
      <c r="G4636">
        <v>-10.456</v>
      </c>
      <c r="H4636">
        <f t="shared" si="432"/>
        <v>-1.9115</v>
      </c>
      <c r="I4636">
        <f t="shared" si="433"/>
        <v>0.27930717856868592</v>
      </c>
      <c r="J4636">
        <f t="shared" si="434"/>
        <v>-2.8810000000000002</v>
      </c>
      <c r="K4636">
        <f t="shared" si="435"/>
        <v>0.32244069222106564</v>
      </c>
      <c r="L4636">
        <f t="shared" si="436"/>
        <v>-10.065</v>
      </c>
      <c r="M4636">
        <f t="shared" si="437"/>
        <v>0.55295750288788015</v>
      </c>
    </row>
    <row r="4637" spans="1:13" x14ac:dyDescent="0.3">
      <c r="A4637">
        <v>43.739583333333329</v>
      </c>
      <c r="B4637">
        <v>-2.1030000000000002</v>
      </c>
      <c r="C4637">
        <v>-1.7110000000000001</v>
      </c>
      <c r="D4637">
        <v>-2.6480000000000001</v>
      </c>
      <c r="E4637">
        <v>-3.1019999999999999</v>
      </c>
      <c r="F4637">
        <v>-9.6489999999999991</v>
      </c>
      <c r="G4637">
        <v>-10.32</v>
      </c>
      <c r="H4637">
        <f t="shared" si="432"/>
        <v>-1.907</v>
      </c>
      <c r="I4637">
        <f t="shared" si="433"/>
        <v>0.27718585822512587</v>
      </c>
      <c r="J4637">
        <f t="shared" si="434"/>
        <v>-2.875</v>
      </c>
      <c r="K4637">
        <f t="shared" si="435"/>
        <v>0.32102647865869238</v>
      </c>
      <c r="L4637">
        <f t="shared" si="436"/>
        <v>-9.9845000000000006</v>
      </c>
      <c r="M4637">
        <f t="shared" si="437"/>
        <v>0.47446865017617423</v>
      </c>
    </row>
    <row r="4638" spans="1:13" x14ac:dyDescent="0.3">
      <c r="A4638">
        <v>43.75</v>
      </c>
      <c r="B4638">
        <v>-2.1019999999999999</v>
      </c>
      <c r="C4638">
        <v>-1.702</v>
      </c>
      <c r="D4638">
        <v>-2.6389999999999998</v>
      </c>
      <c r="E4638">
        <v>-3.11</v>
      </c>
      <c r="F4638">
        <v>-9.641</v>
      </c>
      <c r="G4638">
        <v>-10.055</v>
      </c>
      <c r="H4638">
        <f t="shared" si="432"/>
        <v>-1.9019999999999999</v>
      </c>
      <c r="I4638">
        <f t="shared" si="433"/>
        <v>0.28284271247462073</v>
      </c>
      <c r="J4638">
        <f t="shared" si="434"/>
        <v>-2.8744999999999998</v>
      </c>
      <c r="K4638">
        <f t="shared" si="435"/>
        <v>0.33304729393886395</v>
      </c>
      <c r="L4638">
        <f t="shared" si="436"/>
        <v>-9.847999999999999</v>
      </c>
      <c r="M4638">
        <f t="shared" si="437"/>
        <v>0.29274220741123047</v>
      </c>
    </row>
    <row r="4639" spans="1:13" x14ac:dyDescent="0.3">
      <c r="A4639">
        <v>43.760416666666671</v>
      </c>
      <c r="B4639">
        <v>-2.0939999999999999</v>
      </c>
      <c r="C4639">
        <v>-1.6930000000000001</v>
      </c>
      <c r="D4639">
        <v>-2.63</v>
      </c>
      <c r="E4639">
        <v>-3.101</v>
      </c>
      <c r="F4639">
        <v>-9.6120000000000001</v>
      </c>
      <c r="G4639">
        <v>-9.6560000000000006</v>
      </c>
      <c r="H4639">
        <f t="shared" si="432"/>
        <v>-1.8935</v>
      </c>
      <c r="I4639">
        <f t="shared" si="433"/>
        <v>0.28354981925580497</v>
      </c>
      <c r="J4639">
        <f t="shared" si="434"/>
        <v>-2.8654999999999999</v>
      </c>
      <c r="K4639">
        <f t="shared" si="435"/>
        <v>0.33304729393886395</v>
      </c>
      <c r="L4639">
        <f t="shared" si="436"/>
        <v>-9.6340000000000003</v>
      </c>
      <c r="M4639">
        <f t="shared" si="437"/>
        <v>3.1112698372208432E-2</v>
      </c>
    </row>
    <row r="4640" spans="1:13" x14ac:dyDescent="0.3">
      <c r="A4640">
        <v>43.770833333333329</v>
      </c>
      <c r="B4640">
        <v>-2.0910000000000002</v>
      </c>
      <c r="C4640">
        <v>-1.6930000000000001</v>
      </c>
      <c r="D4640">
        <v>-2.6280000000000001</v>
      </c>
      <c r="E4640">
        <v>-3.1059999999999999</v>
      </c>
      <c r="F4640">
        <v>-9.6180000000000003</v>
      </c>
      <c r="G4640">
        <v>-9.5869999999999997</v>
      </c>
      <c r="H4640">
        <f t="shared" si="432"/>
        <v>-1.8920000000000001</v>
      </c>
      <c r="I4640">
        <f t="shared" si="433"/>
        <v>0.28142849891224514</v>
      </c>
      <c r="J4640">
        <f t="shared" si="434"/>
        <v>-2.867</v>
      </c>
      <c r="K4640">
        <f t="shared" si="435"/>
        <v>0.33799704140716957</v>
      </c>
      <c r="L4640">
        <f t="shared" si="436"/>
        <v>-9.6024999999999991</v>
      </c>
      <c r="M4640">
        <f t="shared" si="437"/>
        <v>2.1920310216783385E-2</v>
      </c>
    </row>
    <row r="4641" spans="1:13" x14ac:dyDescent="0.3">
      <c r="A4641">
        <v>43.78125</v>
      </c>
      <c r="B4641">
        <v>-2.1</v>
      </c>
      <c r="C4641">
        <v>-1.6990000000000001</v>
      </c>
      <c r="D4641">
        <v>-2.6440000000000001</v>
      </c>
      <c r="E4641">
        <v>-3.0920000000000001</v>
      </c>
      <c r="F4641">
        <v>-9.6</v>
      </c>
      <c r="G4641">
        <v>-9.4920000000000009</v>
      </c>
      <c r="H4641">
        <f t="shared" si="432"/>
        <v>-1.8995000000000002</v>
      </c>
      <c r="I4641">
        <f t="shared" si="433"/>
        <v>0.28354981925580497</v>
      </c>
      <c r="J4641">
        <f t="shared" si="434"/>
        <v>-2.8680000000000003</v>
      </c>
      <c r="K4641">
        <f t="shared" si="435"/>
        <v>0.31678383797157322</v>
      </c>
      <c r="L4641">
        <f t="shared" si="436"/>
        <v>-9.5459999999999994</v>
      </c>
      <c r="M4641">
        <f t="shared" si="437"/>
        <v>7.6367532368146265E-2</v>
      </c>
    </row>
    <row r="4642" spans="1:13" x14ac:dyDescent="0.3">
      <c r="A4642">
        <v>43.791666666666671</v>
      </c>
      <c r="B4642">
        <v>-2.0910000000000002</v>
      </c>
      <c r="C4642">
        <v>-1.6870000000000001</v>
      </c>
      <c r="D4642">
        <v>-2.6360000000000001</v>
      </c>
      <c r="E4642">
        <v>-3.081</v>
      </c>
      <c r="F4642">
        <v>-9.6180000000000003</v>
      </c>
      <c r="G4642">
        <v>-9.4320000000000004</v>
      </c>
      <c r="H4642">
        <f t="shared" si="432"/>
        <v>-1.8890000000000002</v>
      </c>
      <c r="I4642">
        <f t="shared" si="433"/>
        <v>0.28567113959936385</v>
      </c>
      <c r="J4642">
        <f t="shared" si="434"/>
        <v>-2.8585000000000003</v>
      </c>
      <c r="K4642">
        <f t="shared" si="435"/>
        <v>0.3146625176280135</v>
      </c>
      <c r="L4642">
        <f t="shared" si="436"/>
        <v>-9.5250000000000004</v>
      </c>
      <c r="M4642">
        <f t="shared" si="437"/>
        <v>0.13152186130069779</v>
      </c>
    </row>
    <row r="4643" spans="1:13" x14ac:dyDescent="0.3">
      <c r="A4643">
        <v>43.802083333333329</v>
      </c>
      <c r="B4643">
        <v>-2.0880000000000001</v>
      </c>
      <c r="C4643">
        <v>-1.6990000000000001</v>
      </c>
      <c r="D4643">
        <v>-2.63</v>
      </c>
      <c r="E4643">
        <v>-3.0960000000000001</v>
      </c>
      <c r="F4643">
        <v>-9.6170000000000009</v>
      </c>
      <c r="G4643">
        <v>-10.077999999999999</v>
      </c>
      <c r="H4643">
        <f t="shared" si="432"/>
        <v>-1.8935</v>
      </c>
      <c r="I4643">
        <f t="shared" si="433"/>
        <v>0.27506453788156643</v>
      </c>
      <c r="J4643">
        <f t="shared" si="434"/>
        <v>-2.863</v>
      </c>
      <c r="K4643">
        <f t="shared" si="435"/>
        <v>0.32951176003293131</v>
      </c>
      <c r="L4643">
        <f t="shared" si="436"/>
        <v>-9.8475000000000001</v>
      </c>
      <c r="M4643">
        <f t="shared" si="437"/>
        <v>0.32597622612699734</v>
      </c>
    </row>
    <row r="4644" spans="1:13" x14ac:dyDescent="0.3">
      <c r="A4644">
        <v>43.8125</v>
      </c>
      <c r="B4644">
        <v>-2.0830000000000002</v>
      </c>
      <c r="C4644">
        <v>-1.69</v>
      </c>
      <c r="D4644">
        <v>-2.6240000000000001</v>
      </c>
      <c r="E4644">
        <v>-3.0779999999999998</v>
      </c>
      <c r="F4644">
        <v>-9.6229999999999993</v>
      </c>
      <c r="G4644">
        <v>-9.9290000000000003</v>
      </c>
      <c r="H4644">
        <f t="shared" si="432"/>
        <v>-1.8865000000000001</v>
      </c>
      <c r="I4644">
        <f t="shared" si="433"/>
        <v>0.27789296500631283</v>
      </c>
      <c r="J4644">
        <f t="shared" si="434"/>
        <v>-2.851</v>
      </c>
      <c r="K4644">
        <f t="shared" si="435"/>
        <v>0.32102647865869238</v>
      </c>
      <c r="L4644">
        <f t="shared" si="436"/>
        <v>-9.7759999999999998</v>
      </c>
      <c r="M4644">
        <f t="shared" si="437"/>
        <v>0.21637467504308422</v>
      </c>
    </row>
    <row r="4645" spans="1:13" x14ac:dyDescent="0.3">
      <c r="A4645">
        <v>43.822916666666671</v>
      </c>
      <c r="B4645">
        <v>-2.093</v>
      </c>
      <c r="C4645">
        <v>-1.6930000000000001</v>
      </c>
      <c r="D4645">
        <v>-2.633</v>
      </c>
      <c r="E4645">
        <v>-3.0720000000000001</v>
      </c>
      <c r="F4645">
        <v>-9.6449999999999996</v>
      </c>
      <c r="G4645">
        <v>-9.6769999999999996</v>
      </c>
      <c r="H4645">
        <f t="shared" si="432"/>
        <v>-1.893</v>
      </c>
      <c r="I4645">
        <f t="shared" si="433"/>
        <v>0.28284271247461912</v>
      </c>
      <c r="J4645">
        <f t="shared" si="434"/>
        <v>-2.8525</v>
      </c>
      <c r="K4645">
        <f t="shared" si="435"/>
        <v>0.3104198769408944</v>
      </c>
      <c r="L4645">
        <f t="shared" si="436"/>
        <v>-9.6609999999999996</v>
      </c>
      <c r="M4645">
        <f t="shared" si="437"/>
        <v>2.2627416997969541E-2</v>
      </c>
    </row>
    <row r="4646" spans="1:13" x14ac:dyDescent="0.3">
      <c r="A4646">
        <v>43.833333333333329</v>
      </c>
      <c r="B4646">
        <v>-2.0830000000000002</v>
      </c>
      <c r="C4646">
        <v>-1.7010000000000001</v>
      </c>
      <c r="D4646">
        <v>-2.63</v>
      </c>
      <c r="E4646">
        <v>-3.0590000000000002</v>
      </c>
      <c r="F4646">
        <v>-9.6180000000000003</v>
      </c>
      <c r="G4646">
        <v>-9.7829999999999995</v>
      </c>
      <c r="H4646">
        <f t="shared" si="432"/>
        <v>-1.8920000000000001</v>
      </c>
      <c r="I4646">
        <f t="shared" si="433"/>
        <v>0.27011479041326025</v>
      </c>
      <c r="J4646">
        <f t="shared" si="434"/>
        <v>-2.8445</v>
      </c>
      <c r="K4646">
        <f t="shared" si="435"/>
        <v>0.30334880912902906</v>
      </c>
      <c r="L4646">
        <f t="shared" si="436"/>
        <v>-9.7004999999999999</v>
      </c>
      <c r="M4646">
        <f t="shared" si="437"/>
        <v>0.11667261889577973</v>
      </c>
    </row>
    <row r="4647" spans="1:13" x14ac:dyDescent="0.3">
      <c r="A4647">
        <v>43.84375</v>
      </c>
      <c r="B4647">
        <v>-2.08</v>
      </c>
      <c r="C4647">
        <v>-1.6839999999999999</v>
      </c>
      <c r="D4647">
        <v>-2.621</v>
      </c>
      <c r="E4647">
        <v>-3.069</v>
      </c>
      <c r="F4647">
        <v>-9.6210000000000004</v>
      </c>
      <c r="G4647">
        <v>-9.9079999999999995</v>
      </c>
      <c r="H4647">
        <f t="shared" si="432"/>
        <v>-1.8820000000000001</v>
      </c>
      <c r="I4647">
        <f t="shared" si="433"/>
        <v>0.28001428534987211</v>
      </c>
      <c r="J4647">
        <f t="shared" si="434"/>
        <v>-2.8449999999999998</v>
      </c>
      <c r="K4647">
        <f t="shared" si="435"/>
        <v>0.31678383797157322</v>
      </c>
      <c r="L4647">
        <f t="shared" si="436"/>
        <v>-9.7645</v>
      </c>
      <c r="M4647">
        <f t="shared" si="437"/>
        <v>0.20293964620053845</v>
      </c>
    </row>
    <row r="4648" spans="1:13" x14ac:dyDescent="0.3">
      <c r="A4648">
        <v>43.854166666666671</v>
      </c>
      <c r="B4648">
        <v>-2.0819999999999999</v>
      </c>
      <c r="C4648">
        <v>-1.7010000000000001</v>
      </c>
      <c r="D4648">
        <v>-2.63</v>
      </c>
      <c r="E4648">
        <v>-3.052</v>
      </c>
      <c r="F4648">
        <v>-9.5969999999999995</v>
      </c>
      <c r="G4648">
        <v>-9.5990000000000002</v>
      </c>
      <c r="H4648">
        <f t="shared" si="432"/>
        <v>-1.8915</v>
      </c>
      <c r="I4648">
        <f t="shared" si="433"/>
        <v>0.26940768363207612</v>
      </c>
      <c r="J4648">
        <f t="shared" si="434"/>
        <v>-2.8410000000000002</v>
      </c>
      <c r="K4648">
        <f t="shared" si="435"/>
        <v>0.29839906166072316</v>
      </c>
      <c r="L4648">
        <f t="shared" si="436"/>
        <v>-9.597999999999999</v>
      </c>
      <c r="M4648">
        <f t="shared" si="437"/>
        <v>1.4142135623735675E-3</v>
      </c>
    </row>
    <row r="4649" spans="1:13" x14ac:dyDescent="0.3">
      <c r="A4649">
        <v>43.864583333333329</v>
      </c>
      <c r="B4649">
        <v>-2.0739999999999998</v>
      </c>
      <c r="C4649">
        <v>-1.6970000000000001</v>
      </c>
      <c r="D4649">
        <v>-2.621</v>
      </c>
      <c r="E4649">
        <v>-3.0430000000000001</v>
      </c>
      <c r="F4649">
        <v>-9.6150000000000002</v>
      </c>
      <c r="G4649">
        <v>-9.3460000000000001</v>
      </c>
      <c r="H4649">
        <f t="shared" si="432"/>
        <v>-1.8855</v>
      </c>
      <c r="I4649">
        <f t="shared" si="433"/>
        <v>0.26657925650732828</v>
      </c>
      <c r="J4649">
        <f t="shared" si="434"/>
        <v>-2.8319999999999999</v>
      </c>
      <c r="K4649">
        <f t="shared" si="435"/>
        <v>0.29839906166072316</v>
      </c>
      <c r="L4649">
        <f t="shared" si="436"/>
        <v>-9.4804999999999993</v>
      </c>
      <c r="M4649">
        <f t="shared" si="437"/>
        <v>0.19021172413918136</v>
      </c>
    </row>
    <row r="4650" spans="1:13" x14ac:dyDescent="0.3">
      <c r="A4650">
        <v>43.875</v>
      </c>
      <c r="B4650">
        <v>-2.0680000000000001</v>
      </c>
      <c r="C4650">
        <v>-1.6739999999999999</v>
      </c>
      <c r="D4650">
        <v>-2.6160000000000001</v>
      </c>
      <c r="E4650">
        <v>-3.056</v>
      </c>
      <c r="F4650">
        <v>-9.5749999999999993</v>
      </c>
      <c r="G4650">
        <v>-9.2609999999999992</v>
      </c>
      <c r="H4650">
        <f t="shared" si="432"/>
        <v>-1.871</v>
      </c>
      <c r="I4650">
        <f t="shared" si="433"/>
        <v>0.27860007178750007</v>
      </c>
      <c r="J4650">
        <f t="shared" si="434"/>
        <v>-2.8360000000000003</v>
      </c>
      <c r="K4650">
        <f t="shared" si="435"/>
        <v>0.31112698372208086</v>
      </c>
      <c r="L4650">
        <f t="shared" si="436"/>
        <v>-9.4179999999999993</v>
      </c>
      <c r="M4650">
        <f t="shared" si="437"/>
        <v>0.22203152929257597</v>
      </c>
    </row>
    <row r="4651" spans="1:13" x14ac:dyDescent="0.3">
      <c r="A4651">
        <v>43.885416666666671</v>
      </c>
      <c r="B4651">
        <v>-2.0760000000000001</v>
      </c>
      <c r="C4651">
        <v>-1.6819999999999999</v>
      </c>
      <c r="D4651">
        <v>-2.621</v>
      </c>
      <c r="E4651">
        <v>-3.04</v>
      </c>
      <c r="F4651">
        <v>-9.5779999999999994</v>
      </c>
      <c r="G4651">
        <v>-9.2200000000000006</v>
      </c>
      <c r="H4651">
        <f t="shared" si="432"/>
        <v>-1.879</v>
      </c>
      <c r="I4651">
        <f t="shared" si="433"/>
        <v>0.27860007178749846</v>
      </c>
      <c r="J4651">
        <f t="shared" si="434"/>
        <v>-2.8304999999999998</v>
      </c>
      <c r="K4651">
        <f t="shared" si="435"/>
        <v>0.29627774131716345</v>
      </c>
      <c r="L4651">
        <f t="shared" si="436"/>
        <v>-9.3990000000000009</v>
      </c>
      <c r="M4651">
        <f t="shared" si="437"/>
        <v>0.25314422766478312</v>
      </c>
    </row>
    <row r="4652" spans="1:13" x14ac:dyDescent="0.3">
      <c r="A4652">
        <v>43.895833333333329</v>
      </c>
      <c r="B4652">
        <v>-2.0710000000000002</v>
      </c>
      <c r="C4652">
        <v>-1.6739999999999999</v>
      </c>
      <c r="D4652">
        <v>-2.617</v>
      </c>
      <c r="E4652">
        <v>-3.0430000000000001</v>
      </c>
      <c r="F4652">
        <v>-9.5429999999999993</v>
      </c>
      <c r="G4652">
        <v>-9.2200000000000006</v>
      </c>
      <c r="H4652">
        <f t="shared" si="432"/>
        <v>-1.8725000000000001</v>
      </c>
      <c r="I4652">
        <f t="shared" si="433"/>
        <v>0.28072139213106007</v>
      </c>
      <c r="J4652">
        <f t="shared" si="434"/>
        <v>-2.83</v>
      </c>
      <c r="K4652">
        <f t="shared" si="435"/>
        <v>0.30122748878546934</v>
      </c>
      <c r="L4652">
        <f t="shared" si="436"/>
        <v>-9.3814999999999991</v>
      </c>
      <c r="M4652">
        <f t="shared" si="437"/>
        <v>0.22839549032325387</v>
      </c>
    </row>
    <row r="4653" spans="1:13" x14ac:dyDescent="0.3">
      <c r="A4653">
        <v>43.90625</v>
      </c>
      <c r="B4653">
        <v>-2.0649999999999999</v>
      </c>
      <c r="C4653">
        <v>-1.722</v>
      </c>
      <c r="D4653">
        <v>-2.6070000000000002</v>
      </c>
      <c r="E4653">
        <v>-3.05</v>
      </c>
      <c r="F4653">
        <v>-9.4740000000000002</v>
      </c>
      <c r="G4653">
        <v>-9.3919999999999995</v>
      </c>
      <c r="H4653">
        <f t="shared" si="432"/>
        <v>-1.8935</v>
      </c>
      <c r="I4653">
        <f t="shared" si="433"/>
        <v>0.24253762594698577</v>
      </c>
      <c r="J4653">
        <f t="shared" si="434"/>
        <v>-2.8285</v>
      </c>
      <c r="K4653">
        <f t="shared" si="435"/>
        <v>0.3132483040656403</v>
      </c>
      <c r="L4653">
        <f t="shared" si="436"/>
        <v>-9.4329999999999998</v>
      </c>
      <c r="M4653">
        <f t="shared" si="437"/>
        <v>5.798275605729742E-2</v>
      </c>
    </row>
    <row r="4654" spans="1:13" x14ac:dyDescent="0.3">
      <c r="A4654">
        <v>43.916666666666671</v>
      </c>
      <c r="B4654">
        <v>-2.0590000000000002</v>
      </c>
      <c r="C4654">
        <v>-1.677</v>
      </c>
      <c r="D4654">
        <v>-2.61</v>
      </c>
      <c r="E4654">
        <v>-3.056</v>
      </c>
      <c r="F4654">
        <v>-9.4749999999999996</v>
      </c>
      <c r="G4654">
        <v>-9.4260000000000002</v>
      </c>
      <c r="H4654">
        <f t="shared" si="432"/>
        <v>-1.8680000000000001</v>
      </c>
      <c r="I4654">
        <f t="shared" si="433"/>
        <v>0.27011479041326025</v>
      </c>
      <c r="J4654">
        <f t="shared" si="434"/>
        <v>-2.8330000000000002</v>
      </c>
      <c r="K4654">
        <f t="shared" si="435"/>
        <v>0.3153696244092003</v>
      </c>
      <c r="L4654">
        <f t="shared" si="436"/>
        <v>-9.4504999999999999</v>
      </c>
      <c r="M4654">
        <f t="shared" si="437"/>
        <v>3.464823227814047E-2</v>
      </c>
    </row>
    <row r="4655" spans="1:13" x14ac:dyDescent="0.3">
      <c r="A4655">
        <v>43.927083333333329</v>
      </c>
      <c r="B4655">
        <v>-2.06</v>
      </c>
      <c r="C4655">
        <v>-1.673</v>
      </c>
      <c r="D4655">
        <v>-2.625</v>
      </c>
      <c r="E4655">
        <v>-3.0529999999999999</v>
      </c>
      <c r="F4655">
        <v>-9.5109999999999992</v>
      </c>
      <c r="G4655">
        <v>-9.2140000000000004</v>
      </c>
      <c r="H4655">
        <f t="shared" si="432"/>
        <v>-1.8665</v>
      </c>
      <c r="I4655">
        <f t="shared" si="433"/>
        <v>0.27365032431919312</v>
      </c>
      <c r="J4655">
        <f t="shared" si="434"/>
        <v>-2.839</v>
      </c>
      <c r="K4655">
        <f t="shared" si="435"/>
        <v>0.30264170234784232</v>
      </c>
      <c r="L4655">
        <f t="shared" si="436"/>
        <v>-9.3625000000000007</v>
      </c>
      <c r="M4655">
        <f t="shared" si="437"/>
        <v>0.21001071401240379</v>
      </c>
    </row>
    <row r="4656" spans="1:13" x14ac:dyDescent="0.3">
      <c r="A4656">
        <v>43.9375</v>
      </c>
      <c r="B4656">
        <v>-2.0529999999999999</v>
      </c>
      <c r="C4656">
        <v>-1.6679999999999999</v>
      </c>
      <c r="D4656">
        <v>-2.6160000000000001</v>
      </c>
      <c r="E4656">
        <v>-3.0379999999999998</v>
      </c>
      <c r="F4656">
        <v>-9.5120000000000005</v>
      </c>
      <c r="G4656">
        <v>-9.64</v>
      </c>
      <c r="H4656">
        <f t="shared" si="432"/>
        <v>-1.8605</v>
      </c>
      <c r="I4656">
        <f t="shared" si="433"/>
        <v>0.27223611075682086</v>
      </c>
      <c r="J4656">
        <f t="shared" si="434"/>
        <v>-2.827</v>
      </c>
      <c r="K4656">
        <f t="shared" si="435"/>
        <v>0.29839906166072283</v>
      </c>
      <c r="L4656">
        <f t="shared" si="436"/>
        <v>-9.5760000000000005</v>
      </c>
      <c r="M4656">
        <f t="shared" si="437"/>
        <v>9.0509667991878165E-2</v>
      </c>
    </row>
    <row r="4657" spans="1:13" x14ac:dyDescent="0.3">
      <c r="A4657">
        <v>43.947916666666671</v>
      </c>
      <c r="B4657">
        <v>-2.0510000000000002</v>
      </c>
      <c r="C4657">
        <v>-1.667</v>
      </c>
      <c r="D4657">
        <v>-2.6019999999999999</v>
      </c>
      <c r="E4657">
        <v>-3.0270000000000001</v>
      </c>
      <c r="F4657">
        <v>-9.4570000000000007</v>
      </c>
      <c r="G4657">
        <v>-9.5269999999999992</v>
      </c>
      <c r="H4657">
        <f t="shared" si="432"/>
        <v>-1.859</v>
      </c>
      <c r="I4657">
        <f t="shared" si="433"/>
        <v>0.2715290039756359</v>
      </c>
      <c r="J4657">
        <f t="shared" si="434"/>
        <v>-2.8144999999999998</v>
      </c>
      <c r="K4657">
        <f t="shared" si="435"/>
        <v>0.30052038200428288</v>
      </c>
      <c r="L4657">
        <f t="shared" si="436"/>
        <v>-9.4920000000000009</v>
      </c>
      <c r="M4657">
        <f t="shared" si="437"/>
        <v>4.9497474683057277E-2</v>
      </c>
    </row>
    <row r="4658" spans="1:13" x14ac:dyDescent="0.3">
      <c r="A4658">
        <v>43.958333333333329</v>
      </c>
      <c r="B4658">
        <v>-2.0499999999999998</v>
      </c>
      <c r="C4658">
        <v>-1.6639999999999999</v>
      </c>
      <c r="D4658">
        <v>-2.6070000000000002</v>
      </c>
      <c r="E4658">
        <v>-3.0259999999999998</v>
      </c>
      <c r="F4658">
        <v>-9.4779999999999998</v>
      </c>
      <c r="G4658">
        <v>-9.4550000000000001</v>
      </c>
      <c r="H4658">
        <f t="shared" si="432"/>
        <v>-1.8569999999999998</v>
      </c>
      <c r="I4658">
        <f t="shared" si="433"/>
        <v>0.27294321753800932</v>
      </c>
      <c r="J4658">
        <f t="shared" si="434"/>
        <v>-2.8165</v>
      </c>
      <c r="K4658">
        <f t="shared" si="435"/>
        <v>0.29627774131716311</v>
      </c>
      <c r="L4658">
        <f t="shared" si="436"/>
        <v>-9.4664999999999999</v>
      </c>
      <c r="M4658">
        <f t="shared" si="437"/>
        <v>1.6263455967290372E-2</v>
      </c>
    </row>
    <row r="4659" spans="1:13" x14ac:dyDescent="0.3">
      <c r="A4659">
        <v>43.96875</v>
      </c>
      <c r="B4659">
        <v>-2.036</v>
      </c>
      <c r="C4659">
        <v>-1.694</v>
      </c>
      <c r="D4659">
        <v>-2.597</v>
      </c>
      <c r="E4659">
        <v>-3.016</v>
      </c>
      <c r="F4659">
        <v>-9.4719999999999995</v>
      </c>
      <c r="G4659">
        <v>-9.5050000000000008</v>
      </c>
      <c r="H4659">
        <f t="shared" si="432"/>
        <v>-1.865</v>
      </c>
      <c r="I4659">
        <f t="shared" si="433"/>
        <v>0.24183051916579931</v>
      </c>
      <c r="J4659">
        <f t="shared" si="434"/>
        <v>-2.8064999999999998</v>
      </c>
      <c r="K4659">
        <f t="shared" si="435"/>
        <v>0.29627774131716345</v>
      </c>
      <c r="L4659">
        <f t="shared" si="436"/>
        <v>-9.4885000000000002</v>
      </c>
      <c r="M4659">
        <f t="shared" si="437"/>
        <v>2.3334523779156954E-2</v>
      </c>
    </row>
    <row r="4660" spans="1:13" x14ac:dyDescent="0.3">
      <c r="A4660">
        <v>43.979166666666671</v>
      </c>
      <c r="B4660">
        <v>-2.0430000000000001</v>
      </c>
      <c r="C4660">
        <v>-1.653</v>
      </c>
      <c r="D4660">
        <v>-2.6160000000000001</v>
      </c>
      <c r="E4660">
        <v>-3.0059999999999998</v>
      </c>
      <c r="F4660">
        <v>-9.5009999999999994</v>
      </c>
      <c r="G4660">
        <v>-9.4009999999999998</v>
      </c>
      <c r="H4660">
        <f t="shared" si="432"/>
        <v>-1.8480000000000001</v>
      </c>
      <c r="I4660">
        <f t="shared" si="433"/>
        <v>0.27577164466275428</v>
      </c>
      <c r="J4660">
        <f t="shared" si="434"/>
        <v>-2.8109999999999999</v>
      </c>
      <c r="K4660">
        <f t="shared" si="435"/>
        <v>0.27577164466275333</v>
      </c>
      <c r="L4660">
        <f t="shared" si="436"/>
        <v>-9.4510000000000005</v>
      </c>
      <c r="M4660">
        <f t="shared" si="437"/>
        <v>7.0710678118654502E-2</v>
      </c>
    </row>
    <row r="4661" spans="1:13" x14ac:dyDescent="0.3">
      <c r="A4661">
        <v>43.989583333333329</v>
      </c>
      <c r="B4661">
        <v>-2.0329999999999999</v>
      </c>
      <c r="C4661">
        <v>-1.6479999999999999</v>
      </c>
      <c r="D4661">
        <v>-2.6139999999999999</v>
      </c>
      <c r="E4661">
        <v>-2.9980000000000002</v>
      </c>
      <c r="F4661">
        <v>-9.4849999999999994</v>
      </c>
      <c r="G4661">
        <v>-9.1539999999999999</v>
      </c>
      <c r="H4661">
        <f t="shared" si="432"/>
        <v>-1.8405</v>
      </c>
      <c r="I4661">
        <f t="shared" si="433"/>
        <v>0.27223611075682086</v>
      </c>
      <c r="J4661">
        <f t="shared" si="434"/>
        <v>-2.806</v>
      </c>
      <c r="K4661">
        <f t="shared" si="435"/>
        <v>0.27152900397563451</v>
      </c>
      <c r="L4661">
        <f t="shared" si="436"/>
        <v>-9.3194999999999997</v>
      </c>
      <c r="M4661">
        <f t="shared" si="437"/>
        <v>0.2340523445727469</v>
      </c>
    </row>
    <row r="4662" spans="1:13" x14ac:dyDescent="0.3">
      <c r="A4662">
        <v>44</v>
      </c>
      <c r="B4662">
        <v>-2.0339999999999998</v>
      </c>
      <c r="C4662">
        <v>-1.653</v>
      </c>
      <c r="D4662">
        <v>-2.597</v>
      </c>
      <c r="E4662">
        <v>-2.99</v>
      </c>
      <c r="F4662">
        <v>-9.4809999999999999</v>
      </c>
      <c r="G4662">
        <v>-9.1660000000000004</v>
      </c>
      <c r="H4662">
        <f t="shared" si="432"/>
        <v>-1.8434999999999999</v>
      </c>
      <c r="I4662">
        <f t="shared" si="433"/>
        <v>0.26940768363207451</v>
      </c>
      <c r="J4662">
        <f t="shared" si="434"/>
        <v>-2.7934999999999999</v>
      </c>
      <c r="K4662">
        <f t="shared" si="435"/>
        <v>0.27789296500631333</v>
      </c>
      <c r="L4662">
        <f t="shared" si="436"/>
        <v>-9.3234999999999992</v>
      </c>
      <c r="M4662">
        <f t="shared" si="437"/>
        <v>0.22273863607376213</v>
      </c>
    </row>
    <row r="4663" spans="1:13" x14ac:dyDescent="0.3">
      <c r="A4663">
        <v>44.010416666666671</v>
      </c>
      <c r="B4663">
        <v>-2.0299999999999998</v>
      </c>
      <c r="C4663">
        <v>-1.645</v>
      </c>
      <c r="D4663">
        <v>-2.6110000000000002</v>
      </c>
      <c r="E4663">
        <v>-2.9809999999999999</v>
      </c>
      <c r="F4663">
        <v>-9.4580000000000002</v>
      </c>
      <c r="G4663">
        <v>-9.2439999999999998</v>
      </c>
      <c r="H4663">
        <f t="shared" si="432"/>
        <v>-1.8374999999999999</v>
      </c>
      <c r="I4663">
        <f t="shared" si="433"/>
        <v>0.27223611075682086</v>
      </c>
      <c r="J4663">
        <f t="shared" si="434"/>
        <v>-2.7960000000000003</v>
      </c>
      <c r="K4663">
        <f t="shared" si="435"/>
        <v>0.26162950903902232</v>
      </c>
      <c r="L4663">
        <f t="shared" si="436"/>
        <v>-9.3509999999999991</v>
      </c>
      <c r="M4663">
        <f t="shared" si="437"/>
        <v>0.15132085117392147</v>
      </c>
    </row>
    <row r="4664" spans="1:13" x14ac:dyDescent="0.3">
      <c r="A4664">
        <v>44.020833333333329</v>
      </c>
      <c r="B4664">
        <v>-2.0219999999999998</v>
      </c>
      <c r="C4664">
        <v>-1.6439999999999999</v>
      </c>
      <c r="D4664">
        <v>-2.6040000000000001</v>
      </c>
      <c r="E4664">
        <v>-2.9769999999999999</v>
      </c>
      <c r="F4664">
        <v>-9.4350000000000005</v>
      </c>
      <c r="G4664">
        <v>-9.1780000000000008</v>
      </c>
      <c r="H4664">
        <f t="shared" si="432"/>
        <v>-1.8329999999999997</v>
      </c>
      <c r="I4664">
        <f t="shared" si="433"/>
        <v>0.26728636328851707</v>
      </c>
      <c r="J4664">
        <f t="shared" si="434"/>
        <v>-2.7904999999999998</v>
      </c>
      <c r="K4664">
        <f t="shared" si="435"/>
        <v>0.2637508293825821</v>
      </c>
      <c r="L4664">
        <f t="shared" si="436"/>
        <v>-9.3064999999999998</v>
      </c>
      <c r="M4664">
        <f t="shared" si="437"/>
        <v>0.18172644276494249</v>
      </c>
    </row>
    <row r="4665" spans="1:13" x14ac:dyDescent="0.3">
      <c r="A4665">
        <v>44.03125</v>
      </c>
      <c r="B4665">
        <v>-2.0270000000000001</v>
      </c>
      <c r="C4665">
        <v>-1.6379999999999999</v>
      </c>
      <c r="D4665">
        <v>-2.5960000000000001</v>
      </c>
      <c r="E4665">
        <v>-2.9729999999999999</v>
      </c>
      <c r="F4665">
        <v>-9.5060000000000002</v>
      </c>
      <c r="G4665">
        <v>-9.2110000000000003</v>
      </c>
      <c r="H4665">
        <f t="shared" si="432"/>
        <v>-1.8325</v>
      </c>
      <c r="I4665">
        <f t="shared" si="433"/>
        <v>0.27506453788156643</v>
      </c>
      <c r="J4665">
        <f t="shared" si="434"/>
        <v>-2.7845</v>
      </c>
      <c r="K4665">
        <f t="shared" si="435"/>
        <v>0.26657925650732828</v>
      </c>
      <c r="L4665">
        <f t="shared" si="436"/>
        <v>-9.3584999999999994</v>
      </c>
      <c r="M4665">
        <f t="shared" si="437"/>
        <v>0.20859650045003147</v>
      </c>
    </row>
    <row r="4666" spans="1:13" x14ac:dyDescent="0.3">
      <c r="A4666">
        <v>44.041666666666671</v>
      </c>
      <c r="B4666">
        <v>-2.02</v>
      </c>
      <c r="C4666">
        <v>-1.647</v>
      </c>
      <c r="D4666">
        <v>-2.601</v>
      </c>
      <c r="E4666">
        <v>-2.9609999999999999</v>
      </c>
      <c r="F4666">
        <v>-9.48</v>
      </c>
      <c r="G4666">
        <v>-9.4120000000000008</v>
      </c>
      <c r="H4666">
        <f t="shared" si="432"/>
        <v>-1.8334999999999999</v>
      </c>
      <c r="I4666">
        <f t="shared" si="433"/>
        <v>0.26375082938258271</v>
      </c>
      <c r="J4666">
        <f t="shared" si="434"/>
        <v>-2.7809999999999997</v>
      </c>
      <c r="K4666">
        <f t="shared" si="435"/>
        <v>0.25455844122715704</v>
      </c>
      <c r="L4666">
        <f t="shared" si="436"/>
        <v>-9.4460000000000015</v>
      </c>
      <c r="M4666">
        <f t="shared" si="437"/>
        <v>4.8083261120684957E-2</v>
      </c>
    </row>
    <row r="4667" spans="1:13" x14ac:dyDescent="0.3">
      <c r="A4667">
        <v>44.052083333333329</v>
      </c>
      <c r="B4667">
        <v>-2.0139999999999998</v>
      </c>
      <c r="C4667">
        <v>-1.6479999999999999</v>
      </c>
      <c r="D4667">
        <v>-2.5960000000000001</v>
      </c>
      <c r="E4667">
        <v>-2.9489999999999998</v>
      </c>
      <c r="F4667">
        <v>-9.4689999999999994</v>
      </c>
      <c r="G4667">
        <v>-9.2799999999999994</v>
      </c>
      <c r="H4667">
        <f t="shared" si="432"/>
        <v>-1.831</v>
      </c>
      <c r="I4667">
        <f t="shared" si="433"/>
        <v>0.25880108191427631</v>
      </c>
      <c r="J4667">
        <f t="shared" si="434"/>
        <v>-2.7725</v>
      </c>
      <c r="K4667">
        <f t="shared" si="435"/>
        <v>0.24960869375885111</v>
      </c>
      <c r="L4667">
        <f t="shared" si="436"/>
        <v>-9.3744999999999994</v>
      </c>
      <c r="M4667">
        <f t="shared" si="437"/>
        <v>0.13364318164425754</v>
      </c>
    </row>
    <row r="4668" spans="1:13" x14ac:dyDescent="0.3">
      <c r="A4668">
        <v>44.0625</v>
      </c>
      <c r="B4668">
        <v>-2.016</v>
      </c>
      <c r="C4668">
        <v>-1.639</v>
      </c>
      <c r="D4668">
        <v>-2.5870000000000002</v>
      </c>
      <c r="E4668">
        <v>-2.9580000000000002</v>
      </c>
      <c r="F4668">
        <v>-9.4830000000000005</v>
      </c>
      <c r="G4668">
        <v>-9.1319999999999997</v>
      </c>
      <c r="H4668">
        <f t="shared" si="432"/>
        <v>-1.8275000000000001</v>
      </c>
      <c r="I4668">
        <f t="shared" si="433"/>
        <v>0.26657925650732567</v>
      </c>
      <c r="J4668">
        <f t="shared" si="434"/>
        <v>-2.7725</v>
      </c>
      <c r="K4668">
        <f t="shared" si="435"/>
        <v>0.26233661582020912</v>
      </c>
      <c r="L4668">
        <f t="shared" si="436"/>
        <v>-9.307500000000001</v>
      </c>
      <c r="M4668">
        <f t="shared" si="437"/>
        <v>0.2481944801964788</v>
      </c>
    </row>
    <row r="4669" spans="1:13" x14ac:dyDescent="0.3">
      <c r="A4669">
        <v>44.072916666666671</v>
      </c>
      <c r="B4669">
        <v>-2.008</v>
      </c>
      <c r="C4669">
        <v>-1.633</v>
      </c>
      <c r="D4669">
        <v>-2.5960000000000001</v>
      </c>
      <c r="E4669">
        <v>-2.944</v>
      </c>
      <c r="F4669">
        <v>-9.4369999999999994</v>
      </c>
      <c r="G4669">
        <v>-8.9109999999999996</v>
      </c>
      <c r="H4669">
        <f t="shared" si="432"/>
        <v>-1.8205</v>
      </c>
      <c r="I4669">
        <f t="shared" si="433"/>
        <v>0.2651650429449553</v>
      </c>
      <c r="J4669">
        <f t="shared" si="434"/>
        <v>-2.77</v>
      </c>
      <c r="K4669">
        <f t="shared" si="435"/>
        <v>0.24607315985291844</v>
      </c>
      <c r="L4669">
        <f t="shared" si="436"/>
        <v>-9.1739999999999995</v>
      </c>
      <c r="M4669">
        <f t="shared" si="437"/>
        <v>0.37193816690412385</v>
      </c>
    </row>
    <row r="4670" spans="1:13" x14ac:dyDescent="0.3">
      <c r="A4670">
        <v>44.083333333333329</v>
      </c>
      <c r="B4670">
        <v>-2.008</v>
      </c>
      <c r="C4670">
        <v>-1.6279999999999999</v>
      </c>
      <c r="D4670">
        <v>-2.5760000000000001</v>
      </c>
      <c r="E4670">
        <v>-2.94</v>
      </c>
      <c r="F4670">
        <v>-9.4350000000000005</v>
      </c>
      <c r="G4670">
        <v>-9.0079999999999991</v>
      </c>
      <c r="H4670">
        <f t="shared" si="432"/>
        <v>-1.8180000000000001</v>
      </c>
      <c r="I4670">
        <f t="shared" si="433"/>
        <v>0.26870057685088733</v>
      </c>
      <c r="J4670">
        <f t="shared" si="434"/>
        <v>-2.758</v>
      </c>
      <c r="K4670">
        <f t="shared" si="435"/>
        <v>0.25738686835190322</v>
      </c>
      <c r="L4670">
        <f t="shared" si="436"/>
        <v>-9.2214999999999989</v>
      </c>
      <c r="M4670">
        <f t="shared" si="437"/>
        <v>0.30193459556665675</v>
      </c>
    </row>
    <row r="4671" spans="1:13" x14ac:dyDescent="0.3">
      <c r="A4671">
        <v>44.09375</v>
      </c>
      <c r="B4671">
        <v>-2.004</v>
      </c>
      <c r="C4671">
        <v>-1.6639999999999999</v>
      </c>
      <c r="D4671">
        <v>-2.5910000000000002</v>
      </c>
      <c r="E4671">
        <v>-2.95</v>
      </c>
      <c r="F4671">
        <v>-9.4030000000000005</v>
      </c>
      <c r="G4671">
        <v>-8.9740000000000002</v>
      </c>
      <c r="H4671">
        <f t="shared" si="432"/>
        <v>-1.8340000000000001</v>
      </c>
      <c r="I4671">
        <f t="shared" si="433"/>
        <v>0.24041630560342622</v>
      </c>
      <c r="J4671">
        <f t="shared" si="434"/>
        <v>-2.7705000000000002</v>
      </c>
      <c r="K4671">
        <f t="shared" si="435"/>
        <v>0.25385133444597058</v>
      </c>
      <c r="L4671">
        <f t="shared" si="436"/>
        <v>-9.1885000000000012</v>
      </c>
      <c r="M4671">
        <f t="shared" si="437"/>
        <v>0.30334880912902906</v>
      </c>
    </row>
    <row r="4672" spans="1:13" x14ac:dyDescent="0.3">
      <c r="A4672">
        <v>44.104166666666671</v>
      </c>
      <c r="B4672">
        <v>-2.0129999999999999</v>
      </c>
      <c r="C4672">
        <v>-1.625</v>
      </c>
      <c r="D4672">
        <v>-2.577</v>
      </c>
      <c r="E4672">
        <v>-2.9889999999999999</v>
      </c>
      <c r="F4672">
        <v>-9.4090000000000007</v>
      </c>
      <c r="G4672">
        <v>-8.6959999999999997</v>
      </c>
      <c r="H4672">
        <f t="shared" si="432"/>
        <v>-1.819</v>
      </c>
      <c r="I4672">
        <f t="shared" si="433"/>
        <v>0.27435743110038047</v>
      </c>
      <c r="J4672">
        <f t="shared" si="434"/>
        <v>-2.7829999999999999</v>
      </c>
      <c r="K4672">
        <f t="shared" si="435"/>
        <v>0.29132799384885749</v>
      </c>
      <c r="L4672">
        <f t="shared" si="436"/>
        <v>-9.0525000000000002</v>
      </c>
      <c r="M4672">
        <f t="shared" si="437"/>
        <v>0.50416713498600907</v>
      </c>
    </row>
    <row r="4673" spans="1:13" x14ac:dyDescent="0.3">
      <c r="A4673">
        <v>44.114583333333329</v>
      </c>
      <c r="B4673">
        <v>-1.9970000000000001</v>
      </c>
      <c r="C4673">
        <v>-1.6220000000000001</v>
      </c>
      <c r="D4673">
        <v>-2.6019999999999999</v>
      </c>
      <c r="E4673">
        <v>-2.96</v>
      </c>
      <c r="F4673">
        <v>-9.3580000000000005</v>
      </c>
      <c r="G4673">
        <v>-8.5749999999999993</v>
      </c>
      <c r="H4673">
        <f t="shared" si="432"/>
        <v>-1.8095000000000001</v>
      </c>
      <c r="I4673">
        <f t="shared" si="433"/>
        <v>0.2651650429449553</v>
      </c>
      <c r="J4673">
        <f t="shared" si="434"/>
        <v>-2.7809999999999997</v>
      </c>
      <c r="K4673">
        <f t="shared" si="435"/>
        <v>0.25314422766478406</v>
      </c>
      <c r="L4673">
        <f t="shared" si="436"/>
        <v>-8.9664999999999999</v>
      </c>
      <c r="M4673">
        <f t="shared" si="437"/>
        <v>0.55366460966906761</v>
      </c>
    </row>
    <row r="4674" spans="1:13" x14ac:dyDescent="0.3">
      <c r="A4674">
        <v>44.125</v>
      </c>
      <c r="B4674">
        <v>-1.996</v>
      </c>
      <c r="C4674">
        <v>-1.6279999999999999</v>
      </c>
      <c r="D4674">
        <v>-2.6019999999999999</v>
      </c>
      <c r="E4674">
        <v>-2.9380000000000002</v>
      </c>
      <c r="F4674">
        <v>-9.4060000000000006</v>
      </c>
      <c r="G4674">
        <v>-8.6920000000000002</v>
      </c>
      <c r="H4674">
        <f t="shared" si="432"/>
        <v>-1.8119999999999998</v>
      </c>
      <c r="I4674">
        <f t="shared" si="433"/>
        <v>0.2602152954766499</v>
      </c>
      <c r="J4674">
        <f t="shared" si="434"/>
        <v>-2.77</v>
      </c>
      <c r="K4674">
        <f t="shared" si="435"/>
        <v>0.23758787847868018</v>
      </c>
      <c r="L4674">
        <f t="shared" si="436"/>
        <v>-9.0489999999999995</v>
      </c>
      <c r="M4674">
        <f t="shared" si="437"/>
        <v>0.5048742417671952</v>
      </c>
    </row>
    <row r="4675" spans="1:13" x14ac:dyDescent="0.3">
      <c r="A4675">
        <v>44.135416666666671</v>
      </c>
      <c r="B4675">
        <v>-1.9930000000000001</v>
      </c>
      <c r="C4675">
        <v>-1.619</v>
      </c>
      <c r="D4675">
        <v>-2.613</v>
      </c>
      <c r="E4675">
        <v>-2.92</v>
      </c>
      <c r="F4675">
        <v>-9.4039999999999999</v>
      </c>
      <c r="G4675">
        <v>-8.8360000000000003</v>
      </c>
      <c r="H4675">
        <f t="shared" si="432"/>
        <v>-1.806</v>
      </c>
      <c r="I4675">
        <f t="shared" si="433"/>
        <v>0.26445793616376972</v>
      </c>
      <c r="J4675">
        <f t="shared" si="434"/>
        <v>-2.7664999999999997</v>
      </c>
      <c r="K4675">
        <f t="shared" si="435"/>
        <v>0.21708178182427007</v>
      </c>
      <c r="L4675">
        <f t="shared" si="436"/>
        <v>-9.120000000000001</v>
      </c>
      <c r="M4675">
        <f t="shared" si="437"/>
        <v>0.40163665171395874</v>
      </c>
    </row>
    <row r="4676" spans="1:13" x14ac:dyDescent="0.3">
      <c r="A4676">
        <v>44.145833333333329</v>
      </c>
      <c r="B4676">
        <v>-1.99</v>
      </c>
      <c r="C4676">
        <v>-1.613</v>
      </c>
      <c r="D4676">
        <v>-2.6110000000000002</v>
      </c>
      <c r="E4676">
        <v>-2.9060000000000001</v>
      </c>
      <c r="F4676">
        <v>-9.3719999999999999</v>
      </c>
      <c r="G4676">
        <v>-9.3859999999999992</v>
      </c>
      <c r="H4676">
        <f t="shared" ref="H4676:H4739" si="438">AVERAGE(B4676:C4676)</f>
        <v>-1.8014999999999999</v>
      </c>
      <c r="I4676">
        <f t="shared" ref="I4676:I4739" si="439">STDEV(B4676:C4676)</f>
        <v>0.266579256507329</v>
      </c>
      <c r="J4676">
        <f t="shared" ref="J4676:J4739" si="440">AVERAGE(D4676:E4676)</f>
        <v>-2.7585000000000002</v>
      </c>
      <c r="K4676">
        <f t="shared" ref="K4676:K4739" si="441">STDEV(D4676:E4676)</f>
        <v>0.20859650045003147</v>
      </c>
      <c r="L4676">
        <f t="shared" ref="L4676:L4739" si="442">AVERAGE(F4676:G4676)</f>
        <v>-9.3789999999999996</v>
      </c>
      <c r="M4676">
        <f t="shared" ref="M4676:M4739" si="443">STDEV(F4676:G4676)</f>
        <v>9.8994949366112035E-3</v>
      </c>
    </row>
    <row r="4677" spans="1:13" x14ac:dyDescent="0.3">
      <c r="A4677">
        <v>44.15625</v>
      </c>
      <c r="B4677">
        <v>-2.028</v>
      </c>
      <c r="C4677">
        <v>-1.635</v>
      </c>
      <c r="D4677">
        <v>-2.5609999999999999</v>
      </c>
      <c r="E4677">
        <v>-2.9340000000000002</v>
      </c>
      <c r="F4677">
        <v>-9.4039999999999999</v>
      </c>
      <c r="G4677">
        <v>-9.1389999999999993</v>
      </c>
      <c r="H4677">
        <f t="shared" si="438"/>
        <v>-1.8315000000000001</v>
      </c>
      <c r="I4677">
        <f t="shared" si="439"/>
        <v>0.27789296500631122</v>
      </c>
      <c r="J4677">
        <f t="shared" si="440"/>
        <v>-2.7475000000000001</v>
      </c>
      <c r="K4677">
        <f t="shared" si="441"/>
        <v>0.26375082938258237</v>
      </c>
      <c r="L4677">
        <f t="shared" si="442"/>
        <v>-9.2714999999999996</v>
      </c>
      <c r="M4677">
        <f t="shared" si="443"/>
        <v>0.18738329701443548</v>
      </c>
    </row>
    <row r="4678" spans="1:13" x14ac:dyDescent="0.3">
      <c r="A4678">
        <v>44.166666666666671</v>
      </c>
      <c r="B4678">
        <v>-2.016</v>
      </c>
      <c r="C4678">
        <v>-1.681</v>
      </c>
      <c r="D4678">
        <v>-2.601</v>
      </c>
      <c r="E4678">
        <v>-2.9809999999999999</v>
      </c>
      <c r="F4678">
        <v>-9.5030000000000001</v>
      </c>
      <c r="G4678">
        <v>-9.2200000000000006</v>
      </c>
      <c r="H4678">
        <f t="shared" si="438"/>
        <v>-1.8485</v>
      </c>
      <c r="I4678">
        <f t="shared" si="439"/>
        <v>0.23688077169749339</v>
      </c>
      <c r="J4678">
        <f t="shared" si="440"/>
        <v>-2.7909999999999999</v>
      </c>
      <c r="K4678">
        <f t="shared" si="441"/>
        <v>0.268700576850888</v>
      </c>
      <c r="L4678">
        <f t="shared" si="442"/>
        <v>-9.3614999999999995</v>
      </c>
      <c r="M4678">
        <f t="shared" si="443"/>
        <v>0.20011121907579257</v>
      </c>
    </row>
    <row r="4679" spans="1:13" x14ac:dyDescent="0.3">
      <c r="A4679">
        <v>44.177083333333329</v>
      </c>
      <c r="B4679">
        <v>-2.0339999999999998</v>
      </c>
      <c r="C4679">
        <v>-1.7370000000000001</v>
      </c>
      <c r="D4679">
        <v>-2.6070000000000002</v>
      </c>
      <c r="E4679">
        <v>-3.1320000000000001</v>
      </c>
      <c r="F4679">
        <v>-9.3040000000000003</v>
      </c>
      <c r="G4679">
        <v>-9.2859999999999996</v>
      </c>
      <c r="H4679">
        <f t="shared" si="438"/>
        <v>-1.8855</v>
      </c>
      <c r="I4679">
        <f t="shared" si="439"/>
        <v>0.2100107140124044</v>
      </c>
      <c r="J4679">
        <f t="shared" si="440"/>
        <v>-2.8695000000000004</v>
      </c>
      <c r="K4679">
        <f t="shared" si="441"/>
        <v>0.37123106012293738</v>
      </c>
      <c r="L4679">
        <f t="shared" si="442"/>
        <v>-9.2949999999999999</v>
      </c>
      <c r="M4679">
        <f t="shared" si="443"/>
        <v>1.2727922061358338E-2</v>
      </c>
    </row>
    <row r="4680" spans="1:13" x14ac:dyDescent="0.3">
      <c r="A4680">
        <v>44.1875</v>
      </c>
      <c r="B4680">
        <v>-2.0419999999999998</v>
      </c>
      <c r="C4680">
        <v>-1.78</v>
      </c>
      <c r="D4680">
        <v>-2.61</v>
      </c>
      <c r="E4680">
        <v>-3.1190000000000002</v>
      </c>
      <c r="F4680">
        <v>-9.3320000000000007</v>
      </c>
      <c r="G4680">
        <v>-10.693</v>
      </c>
      <c r="H4680">
        <f t="shared" si="438"/>
        <v>-1.911</v>
      </c>
      <c r="I4680">
        <f t="shared" si="439"/>
        <v>0.18526197667087532</v>
      </c>
      <c r="J4680">
        <f t="shared" si="440"/>
        <v>-2.8645</v>
      </c>
      <c r="K4680">
        <f t="shared" si="441"/>
        <v>0.35991735162395294</v>
      </c>
      <c r="L4680">
        <f t="shared" si="442"/>
        <v>-10.012499999999999</v>
      </c>
      <c r="M4680">
        <f t="shared" si="443"/>
        <v>0.96237232919489035</v>
      </c>
    </row>
    <row r="4681" spans="1:13" x14ac:dyDescent="0.3">
      <c r="A4681">
        <v>44.197916666666671</v>
      </c>
      <c r="B4681">
        <v>-2.0430000000000001</v>
      </c>
      <c r="C4681">
        <v>-1.75</v>
      </c>
      <c r="D4681">
        <v>-2.605</v>
      </c>
      <c r="E4681">
        <v>-3.03</v>
      </c>
      <c r="F4681">
        <v>-9.3680000000000003</v>
      </c>
      <c r="G4681">
        <v>-9.5739999999999998</v>
      </c>
      <c r="H4681">
        <f t="shared" si="438"/>
        <v>-1.8965000000000001</v>
      </c>
      <c r="I4681">
        <f t="shared" si="439"/>
        <v>0.20718228688765852</v>
      </c>
      <c r="J4681">
        <f t="shared" si="440"/>
        <v>-2.8174999999999999</v>
      </c>
      <c r="K4681">
        <f t="shared" si="441"/>
        <v>0.30052038200428255</v>
      </c>
      <c r="L4681">
        <f t="shared" si="442"/>
        <v>-9.4710000000000001</v>
      </c>
      <c r="M4681">
        <f t="shared" si="443"/>
        <v>0.14566399692442844</v>
      </c>
    </row>
    <row r="4682" spans="1:13" x14ac:dyDescent="0.3">
      <c r="A4682">
        <v>44.208333333333329</v>
      </c>
      <c r="B4682">
        <v>-2.048</v>
      </c>
      <c r="C4682">
        <v>-1.742</v>
      </c>
      <c r="D4682">
        <v>-2.61</v>
      </c>
      <c r="E4682">
        <v>-3.0550000000000002</v>
      </c>
      <c r="F4682">
        <v>-9.4290000000000003</v>
      </c>
      <c r="G4682">
        <v>-9.3119999999999994</v>
      </c>
      <c r="H4682">
        <f t="shared" si="438"/>
        <v>-1.895</v>
      </c>
      <c r="I4682">
        <f t="shared" si="439"/>
        <v>0.21637467504308358</v>
      </c>
      <c r="J4682">
        <f t="shared" si="440"/>
        <v>-2.8325</v>
      </c>
      <c r="K4682">
        <f t="shared" si="441"/>
        <v>0.31466251762801384</v>
      </c>
      <c r="L4682">
        <f t="shared" si="442"/>
        <v>-9.3704999999999998</v>
      </c>
      <c r="M4682">
        <f t="shared" si="443"/>
        <v>8.2731493398826683E-2</v>
      </c>
    </row>
    <row r="4683" spans="1:13" x14ac:dyDescent="0.3">
      <c r="A4683">
        <v>44.21875</v>
      </c>
      <c r="B4683">
        <v>-2.0499999999999998</v>
      </c>
      <c r="C4683">
        <v>-1.7450000000000001</v>
      </c>
      <c r="D4683">
        <v>-2.6160000000000001</v>
      </c>
      <c r="E4683">
        <v>-3.089</v>
      </c>
      <c r="F4683">
        <v>-9.4410000000000007</v>
      </c>
      <c r="G4683">
        <v>-9.3629999999999995</v>
      </c>
      <c r="H4683">
        <f t="shared" si="438"/>
        <v>-1.8975</v>
      </c>
      <c r="I4683">
        <f t="shared" si="439"/>
        <v>0.21566756826189679</v>
      </c>
      <c r="J4683">
        <f t="shared" si="440"/>
        <v>-2.8525</v>
      </c>
      <c r="K4683">
        <f t="shared" si="441"/>
        <v>0.33446150750123688</v>
      </c>
      <c r="L4683">
        <f t="shared" si="442"/>
        <v>-9.402000000000001</v>
      </c>
      <c r="M4683">
        <f t="shared" si="443"/>
        <v>5.5154328932551545E-2</v>
      </c>
    </row>
    <row r="4684" spans="1:13" x14ac:dyDescent="0.3">
      <c r="A4684">
        <v>44.229166666666671</v>
      </c>
      <c r="B4684">
        <v>-2.0430000000000001</v>
      </c>
      <c r="C4684">
        <v>-1.75</v>
      </c>
      <c r="D4684">
        <v>-2.6110000000000002</v>
      </c>
      <c r="E4684">
        <v>-3.0720000000000001</v>
      </c>
      <c r="F4684">
        <v>-9.4659999999999993</v>
      </c>
      <c r="G4684">
        <v>-9.7420000000000009</v>
      </c>
      <c r="H4684">
        <f t="shared" si="438"/>
        <v>-1.8965000000000001</v>
      </c>
      <c r="I4684">
        <f t="shared" si="439"/>
        <v>0.20718228688765852</v>
      </c>
      <c r="J4684">
        <f t="shared" si="440"/>
        <v>-2.8414999999999999</v>
      </c>
      <c r="K4684">
        <f t="shared" si="441"/>
        <v>0.32597622612699828</v>
      </c>
      <c r="L4684">
        <f t="shared" si="442"/>
        <v>-9.6039999999999992</v>
      </c>
      <c r="M4684">
        <f t="shared" si="443"/>
        <v>0.19516147160748826</v>
      </c>
    </row>
    <row r="4685" spans="1:13" x14ac:dyDescent="0.3">
      <c r="A4685">
        <v>44.239583333333329</v>
      </c>
      <c r="B4685">
        <v>-2.0880000000000001</v>
      </c>
      <c r="C4685">
        <v>-1.7569999999999999</v>
      </c>
      <c r="D4685">
        <v>-2.6019999999999999</v>
      </c>
      <c r="E4685">
        <v>-3.05</v>
      </c>
      <c r="F4685">
        <v>-9.423</v>
      </c>
      <c r="G4685">
        <v>-10.079000000000001</v>
      </c>
      <c r="H4685">
        <f t="shared" si="438"/>
        <v>-1.9224999999999999</v>
      </c>
      <c r="I4685">
        <f t="shared" si="439"/>
        <v>0.23405234457274737</v>
      </c>
      <c r="J4685">
        <f t="shared" si="440"/>
        <v>-2.8259999999999996</v>
      </c>
      <c r="K4685">
        <f t="shared" si="441"/>
        <v>0.31678383797157322</v>
      </c>
      <c r="L4685">
        <f t="shared" si="442"/>
        <v>-9.7510000000000012</v>
      </c>
      <c r="M4685">
        <f t="shared" si="443"/>
        <v>0.46386204845837559</v>
      </c>
    </row>
    <row r="4686" spans="1:13" x14ac:dyDescent="0.3">
      <c r="A4686">
        <v>44.25</v>
      </c>
      <c r="B4686">
        <v>-2.0830000000000002</v>
      </c>
      <c r="C4686">
        <v>-1.7529999999999999</v>
      </c>
      <c r="D4686">
        <v>-2.6070000000000002</v>
      </c>
      <c r="E4686">
        <v>-3.0489999999999999</v>
      </c>
      <c r="F4686">
        <v>-9.4410000000000007</v>
      </c>
      <c r="G4686">
        <v>-10.263999999999999</v>
      </c>
      <c r="H4686">
        <f t="shared" si="438"/>
        <v>-1.9180000000000001</v>
      </c>
      <c r="I4686">
        <f t="shared" si="439"/>
        <v>0.23334523779156088</v>
      </c>
      <c r="J4686">
        <f t="shared" si="440"/>
        <v>-2.8280000000000003</v>
      </c>
      <c r="K4686">
        <f t="shared" si="441"/>
        <v>0.31254119728445379</v>
      </c>
      <c r="L4686">
        <f t="shared" si="442"/>
        <v>-9.8524999999999991</v>
      </c>
      <c r="M4686">
        <f t="shared" si="443"/>
        <v>0.58194888091652763</v>
      </c>
    </row>
    <row r="4687" spans="1:13" x14ac:dyDescent="0.3">
      <c r="A4687">
        <v>44.260416666666671</v>
      </c>
      <c r="B4687">
        <v>-2.08</v>
      </c>
      <c r="C4687">
        <v>-1.7470000000000001</v>
      </c>
      <c r="D4687">
        <v>-2.593</v>
      </c>
      <c r="E4687">
        <v>-3.0430000000000001</v>
      </c>
      <c r="F4687">
        <v>-9.4120000000000008</v>
      </c>
      <c r="G4687">
        <v>-11.63</v>
      </c>
      <c r="H4687">
        <f t="shared" si="438"/>
        <v>-1.9135</v>
      </c>
      <c r="I4687">
        <f t="shared" si="439"/>
        <v>0.2354665581351203</v>
      </c>
      <c r="J4687">
        <f t="shared" si="440"/>
        <v>-2.8180000000000001</v>
      </c>
      <c r="K4687">
        <f t="shared" si="441"/>
        <v>0.31819805153394648</v>
      </c>
      <c r="L4687">
        <f t="shared" si="442"/>
        <v>-10.521000000000001</v>
      </c>
      <c r="M4687">
        <f t="shared" si="443"/>
        <v>1.5683628406717753</v>
      </c>
    </row>
    <row r="4688" spans="1:13" x14ac:dyDescent="0.3">
      <c r="A4688">
        <v>44.270833333333329</v>
      </c>
      <c r="B4688">
        <v>-2.0760000000000001</v>
      </c>
      <c r="C4688">
        <v>-1.7370000000000001</v>
      </c>
      <c r="D4688">
        <v>-2.5840000000000001</v>
      </c>
      <c r="E4688">
        <v>-3.044</v>
      </c>
      <c r="F4688">
        <v>-9.4090000000000007</v>
      </c>
      <c r="G4688">
        <v>-11.459</v>
      </c>
      <c r="H4688">
        <f t="shared" si="438"/>
        <v>-1.9065000000000001</v>
      </c>
      <c r="I4688">
        <f t="shared" si="439"/>
        <v>0.23970919882223959</v>
      </c>
      <c r="J4688">
        <f t="shared" si="440"/>
        <v>-2.8140000000000001</v>
      </c>
      <c r="K4688">
        <f t="shared" si="441"/>
        <v>0.32526911934581182</v>
      </c>
      <c r="L4688">
        <f t="shared" si="442"/>
        <v>-10.434000000000001</v>
      </c>
      <c r="M4688">
        <f t="shared" si="443"/>
        <v>1.4495689014324216</v>
      </c>
    </row>
    <row r="4689" spans="1:13" x14ac:dyDescent="0.3">
      <c r="A4689">
        <v>44.28125</v>
      </c>
      <c r="B4689">
        <v>-2.08</v>
      </c>
      <c r="C4689">
        <v>-1.734</v>
      </c>
      <c r="D4689">
        <v>-2.59</v>
      </c>
      <c r="E4689">
        <v>-2.9929999999999999</v>
      </c>
      <c r="F4689">
        <v>-9.4350000000000005</v>
      </c>
      <c r="G4689">
        <v>-11.38</v>
      </c>
      <c r="H4689">
        <f t="shared" si="438"/>
        <v>-1.907</v>
      </c>
      <c r="I4689">
        <f t="shared" si="439"/>
        <v>0.24465894629054549</v>
      </c>
      <c r="J4689">
        <f t="shared" si="440"/>
        <v>-2.7915000000000001</v>
      </c>
      <c r="K4689">
        <f t="shared" si="441"/>
        <v>0.28496403281817867</v>
      </c>
      <c r="L4689">
        <f t="shared" si="442"/>
        <v>-10.407500000000001</v>
      </c>
      <c r="M4689">
        <f t="shared" si="443"/>
        <v>1.3753226894078352</v>
      </c>
    </row>
    <row r="4690" spans="1:13" x14ac:dyDescent="0.3">
      <c r="A4690">
        <v>44.291666666666671</v>
      </c>
      <c r="B4690">
        <v>-2.0739999999999998</v>
      </c>
      <c r="C4690">
        <v>-1.7330000000000001</v>
      </c>
      <c r="D4690">
        <v>-2.5790000000000002</v>
      </c>
      <c r="E4690">
        <v>-2.9830000000000001</v>
      </c>
      <c r="F4690">
        <v>-9.4440000000000008</v>
      </c>
      <c r="G4690">
        <v>-9.0990000000000002</v>
      </c>
      <c r="H4690">
        <f t="shared" si="438"/>
        <v>-1.9035</v>
      </c>
      <c r="I4690">
        <f t="shared" si="439"/>
        <v>0.24112341238461252</v>
      </c>
      <c r="J4690">
        <f t="shared" si="440"/>
        <v>-2.7810000000000001</v>
      </c>
      <c r="K4690">
        <f t="shared" si="441"/>
        <v>0.28567113959936513</v>
      </c>
      <c r="L4690">
        <f t="shared" si="442"/>
        <v>-9.2714999999999996</v>
      </c>
      <c r="M4690">
        <f t="shared" si="443"/>
        <v>0.24395183950935934</v>
      </c>
    </row>
    <row r="4691" spans="1:13" x14ac:dyDescent="0.3">
      <c r="A4691">
        <v>44.302083333333329</v>
      </c>
      <c r="B4691">
        <v>-2.0699999999999998</v>
      </c>
      <c r="C4691">
        <v>-1.7270000000000001</v>
      </c>
      <c r="D4691">
        <v>-2.577</v>
      </c>
      <c r="E4691">
        <v>-3.0230000000000001</v>
      </c>
      <c r="F4691">
        <v>-9.4480000000000004</v>
      </c>
      <c r="G4691">
        <v>-9.24</v>
      </c>
      <c r="H4691">
        <f t="shared" si="438"/>
        <v>-1.8984999999999999</v>
      </c>
      <c r="I4691">
        <f t="shared" si="439"/>
        <v>0.24253762594698561</v>
      </c>
      <c r="J4691">
        <f t="shared" si="440"/>
        <v>-2.8</v>
      </c>
      <c r="K4691">
        <f t="shared" si="441"/>
        <v>0.3153696244092003</v>
      </c>
      <c r="L4691">
        <f t="shared" si="442"/>
        <v>-9.3440000000000012</v>
      </c>
      <c r="M4691">
        <f t="shared" si="443"/>
        <v>0.14707821048680203</v>
      </c>
    </row>
    <row r="4692" spans="1:13" x14ac:dyDescent="0.3">
      <c r="A4692">
        <v>44.3125</v>
      </c>
      <c r="B4692">
        <v>-2.0739999999999998</v>
      </c>
      <c r="C4692">
        <v>-1.714</v>
      </c>
      <c r="D4692">
        <v>-2.5840000000000001</v>
      </c>
      <c r="E4692">
        <v>-3.0209999999999999</v>
      </c>
      <c r="F4692">
        <v>-9.4860000000000007</v>
      </c>
      <c r="G4692">
        <v>-9.6020000000000003</v>
      </c>
      <c r="H4692">
        <f t="shared" si="438"/>
        <v>-1.8939999999999999</v>
      </c>
      <c r="I4692">
        <f t="shared" si="439"/>
        <v>0.25455844122715704</v>
      </c>
      <c r="J4692">
        <f t="shared" si="440"/>
        <v>-2.8025000000000002</v>
      </c>
      <c r="K4692">
        <f t="shared" si="441"/>
        <v>0.30900566337852114</v>
      </c>
      <c r="L4692">
        <f t="shared" si="442"/>
        <v>-9.5440000000000005</v>
      </c>
      <c r="M4692">
        <f t="shared" si="443"/>
        <v>8.2024386617639278E-2</v>
      </c>
    </row>
    <row r="4693" spans="1:13" x14ac:dyDescent="0.3">
      <c r="A4693">
        <v>44.322916666666671</v>
      </c>
      <c r="B4693">
        <v>-2.0699999999999998</v>
      </c>
      <c r="C4693">
        <v>-1.7050000000000001</v>
      </c>
      <c r="D4693">
        <v>-2.5880000000000001</v>
      </c>
      <c r="E4693">
        <v>-3.0230000000000001</v>
      </c>
      <c r="F4693">
        <v>-9.5050000000000008</v>
      </c>
      <c r="G4693">
        <v>-9.7889999999999997</v>
      </c>
      <c r="H4693">
        <f t="shared" si="438"/>
        <v>-1.8875</v>
      </c>
      <c r="I4693">
        <f t="shared" si="439"/>
        <v>0.25809397513308968</v>
      </c>
      <c r="J4693">
        <f t="shared" si="440"/>
        <v>-2.8055000000000003</v>
      </c>
      <c r="K4693">
        <f t="shared" si="441"/>
        <v>0.30759144981614822</v>
      </c>
      <c r="L4693">
        <f t="shared" si="442"/>
        <v>-9.6470000000000002</v>
      </c>
      <c r="M4693">
        <f t="shared" si="443"/>
        <v>0.20081832585697873</v>
      </c>
    </row>
    <row r="4694" spans="1:13" x14ac:dyDescent="0.3">
      <c r="A4694">
        <v>44.333333333333329</v>
      </c>
      <c r="B4694">
        <v>-2.0630000000000002</v>
      </c>
      <c r="C4694">
        <v>-1.702</v>
      </c>
      <c r="D4694">
        <v>-2.5710000000000002</v>
      </c>
      <c r="E4694">
        <v>-3.0150000000000001</v>
      </c>
      <c r="F4694">
        <v>-9.4909999999999997</v>
      </c>
      <c r="G4694">
        <v>-9.0969999999999995</v>
      </c>
      <c r="H4694">
        <f t="shared" si="438"/>
        <v>-1.8825000000000001</v>
      </c>
      <c r="I4694">
        <f t="shared" si="439"/>
        <v>0.25526554800834383</v>
      </c>
      <c r="J4694">
        <f t="shared" si="440"/>
        <v>-2.7930000000000001</v>
      </c>
      <c r="K4694">
        <f t="shared" si="441"/>
        <v>0.31395541084682704</v>
      </c>
      <c r="L4694">
        <f t="shared" si="442"/>
        <v>-9.2940000000000005</v>
      </c>
      <c r="M4694">
        <f t="shared" si="443"/>
        <v>0.27860007178749979</v>
      </c>
    </row>
    <row r="4695" spans="1:13" x14ac:dyDescent="0.3">
      <c r="A4695">
        <v>44.34375</v>
      </c>
      <c r="B4695">
        <v>-2.0710000000000002</v>
      </c>
      <c r="C4695">
        <v>-1.7050000000000001</v>
      </c>
      <c r="D4695">
        <v>-2.5710000000000002</v>
      </c>
      <c r="E4695">
        <v>-3</v>
      </c>
      <c r="F4695">
        <v>-9.4949999999999992</v>
      </c>
      <c r="G4695">
        <v>-9.1419999999999995</v>
      </c>
      <c r="H4695">
        <f t="shared" si="438"/>
        <v>-1.8880000000000001</v>
      </c>
      <c r="I4695">
        <f t="shared" si="439"/>
        <v>0.25880108191427648</v>
      </c>
      <c r="J4695">
        <f t="shared" si="440"/>
        <v>-2.7854999999999999</v>
      </c>
      <c r="K4695">
        <f t="shared" si="441"/>
        <v>0.30334880912902878</v>
      </c>
      <c r="L4695">
        <f t="shared" si="442"/>
        <v>-9.3185000000000002</v>
      </c>
      <c r="M4695">
        <f t="shared" si="443"/>
        <v>0.24960869375885111</v>
      </c>
    </row>
    <row r="4696" spans="1:13" x14ac:dyDescent="0.3">
      <c r="A4696">
        <v>44.354166666666671</v>
      </c>
      <c r="B4696">
        <v>-2.073</v>
      </c>
      <c r="C4696">
        <v>-1.7430000000000001</v>
      </c>
      <c r="D4696">
        <v>-2.5819999999999999</v>
      </c>
      <c r="E4696">
        <v>-3.0150000000000001</v>
      </c>
      <c r="F4696">
        <v>-9.4830000000000005</v>
      </c>
      <c r="G4696">
        <v>-9.2080000000000002</v>
      </c>
      <c r="H4696">
        <f t="shared" si="438"/>
        <v>-1.9079999999999999</v>
      </c>
      <c r="I4696">
        <f t="shared" si="439"/>
        <v>0.23334523779156058</v>
      </c>
      <c r="J4696">
        <f t="shared" si="440"/>
        <v>-2.7984999999999998</v>
      </c>
      <c r="K4696">
        <f t="shared" si="441"/>
        <v>0.3061772362537753</v>
      </c>
      <c r="L4696">
        <f t="shared" si="442"/>
        <v>-9.3455000000000013</v>
      </c>
      <c r="M4696">
        <f t="shared" si="443"/>
        <v>0.19445436482630082</v>
      </c>
    </row>
    <row r="4697" spans="1:13" x14ac:dyDescent="0.3">
      <c r="A4697">
        <v>44.364583333333329</v>
      </c>
      <c r="B4697">
        <v>-2.0649999999999999</v>
      </c>
      <c r="C4697">
        <v>-1.7070000000000001</v>
      </c>
      <c r="D4697">
        <v>-2.573</v>
      </c>
      <c r="E4697">
        <v>-3.0089999999999999</v>
      </c>
      <c r="F4697">
        <v>-9.4979999999999993</v>
      </c>
      <c r="G4697">
        <v>-9.9350000000000005</v>
      </c>
      <c r="H4697">
        <f t="shared" si="438"/>
        <v>-1.8860000000000001</v>
      </c>
      <c r="I4697">
        <f t="shared" si="439"/>
        <v>0.25314422766478389</v>
      </c>
      <c r="J4697">
        <f t="shared" si="440"/>
        <v>-2.7909999999999999</v>
      </c>
      <c r="K4697">
        <f t="shared" si="441"/>
        <v>0.30829855659733468</v>
      </c>
      <c r="L4697">
        <f t="shared" si="442"/>
        <v>-9.7164999999999999</v>
      </c>
      <c r="M4697">
        <f t="shared" si="443"/>
        <v>0.30900566337852209</v>
      </c>
    </row>
    <row r="4698" spans="1:13" x14ac:dyDescent="0.3">
      <c r="A4698">
        <v>44.375</v>
      </c>
      <c r="B4698">
        <v>-2.06</v>
      </c>
      <c r="C4698">
        <v>-1.7070000000000001</v>
      </c>
      <c r="D4698">
        <v>-2.5760000000000001</v>
      </c>
      <c r="E4698">
        <v>-2.9950000000000001</v>
      </c>
      <c r="F4698">
        <v>-9.4860000000000007</v>
      </c>
      <c r="G4698">
        <v>-9.3580000000000005</v>
      </c>
      <c r="H4698">
        <f t="shared" si="438"/>
        <v>-1.8835000000000002</v>
      </c>
      <c r="I4698">
        <f t="shared" si="439"/>
        <v>0.24960869375885125</v>
      </c>
      <c r="J4698">
        <f t="shared" si="440"/>
        <v>-2.7854999999999999</v>
      </c>
      <c r="K4698">
        <f t="shared" si="441"/>
        <v>0.29627774131716345</v>
      </c>
      <c r="L4698">
        <f t="shared" si="442"/>
        <v>-9.4220000000000006</v>
      </c>
      <c r="M4698">
        <f t="shared" si="443"/>
        <v>9.0509667991878165E-2</v>
      </c>
    </row>
    <row r="4699" spans="1:13" x14ac:dyDescent="0.3">
      <c r="A4699">
        <v>44.385416666666671</v>
      </c>
      <c r="B4699">
        <v>-2.0630000000000002</v>
      </c>
      <c r="C4699">
        <v>-1.774</v>
      </c>
      <c r="D4699">
        <v>-2.597</v>
      </c>
      <c r="E4699">
        <v>-2.9830000000000001</v>
      </c>
      <c r="F4699">
        <v>-9.5009999999999994</v>
      </c>
      <c r="G4699">
        <v>-9.9469999999999992</v>
      </c>
      <c r="H4699">
        <f t="shared" si="438"/>
        <v>-1.9185000000000001</v>
      </c>
      <c r="I4699">
        <f t="shared" si="439"/>
        <v>0.20435385976291234</v>
      </c>
      <c r="J4699">
        <f t="shared" si="440"/>
        <v>-2.79</v>
      </c>
      <c r="K4699">
        <f t="shared" si="441"/>
        <v>0.27294321753800743</v>
      </c>
      <c r="L4699">
        <f t="shared" si="442"/>
        <v>-9.7240000000000002</v>
      </c>
      <c r="M4699">
        <f t="shared" si="443"/>
        <v>0.31536962440920002</v>
      </c>
    </row>
    <row r="4700" spans="1:13" x14ac:dyDescent="0.3">
      <c r="A4700">
        <v>44.395833333333329</v>
      </c>
      <c r="B4700">
        <v>-2.0569999999999999</v>
      </c>
      <c r="C4700">
        <v>-1.73</v>
      </c>
      <c r="D4700">
        <v>-2.5790000000000002</v>
      </c>
      <c r="E4700">
        <v>-2.996</v>
      </c>
      <c r="F4700">
        <v>-9.5709999999999997</v>
      </c>
      <c r="G4700">
        <v>-9.6440000000000001</v>
      </c>
      <c r="H4700">
        <f t="shared" si="438"/>
        <v>-1.8935</v>
      </c>
      <c r="I4700">
        <f t="shared" si="439"/>
        <v>0.231223917448001</v>
      </c>
      <c r="J4700">
        <f t="shared" si="440"/>
        <v>-2.7875000000000001</v>
      </c>
      <c r="K4700">
        <f t="shared" si="441"/>
        <v>0.29486352775479019</v>
      </c>
      <c r="L4700">
        <f t="shared" si="442"/>
        <v>-9.6074999999999999</v>
      </c>
      <c r="M4700">
        <f t="shared" si="443"/>
        <v>5.1618795026618251E-2</v>
      </c>
    </row>
    <row r="4701" spans="1:13" x14ac:dyDescent="0.3">
      <c r="A4701">
        <v>44.40625</v>
      </c>
      <c r="B4701">
        <v>-2.0499999999999998</v>
      </c>
      <c r="C4701">
        <v>-1.6990000000000001</v>
      </c>
      <c r="D4701">
        <v>-2.5640000000000001</v>
      </c>
      <c r="E4701">
        <v>-2.9950000000000001</v>
      </c>
      <c r="F4701">
        <v>-9.5579999999999998</v>
      </c>
      <c r="G4701">
        <v>-9.01</v>
      </c>
      <c r="H4701">
        <f t="shared" si="438"/>
        <v>-1.8744999999999998</v>
      </c>
      <c r="I4701">
        <f t="shared" si="439"/>
        <v>0.24819448019647802</v>
      </c>
      <c r="J4701">
        <f t="shared" si="440"/>
        <v>-2.7795000000000001</v>
      </c>
      <c r="K4701">
        <f t="shared" si="441"/>
        <v>0.30476302269140204</v>
      </c>
      <c r="L4701">
        <f t="shared" si="442"/>
        <v>-9.2839999999999989</v>
      </c>
      <c r="M4701">
        <f t="shared" si="443"/>
        <v>0.38749451609022806</v>
      </c>
    </row>
    <row r="4702" spans="1:13" x14ac:dyDescent="0.3">
      <c r="A4702">
        <v>44.416666666666671</v>
      </c>
      <c r="B4702">
        <v>-2.0529999999999999</v>
      </c>
      <c r="C4702">
        <v>-1.7050000000000001</v>
      </c>
      <c r="D4702">
        <v>-2.5609999999999999</v>
      </c>
      <c r="E4702">
        <v>-2.9729999999999999</v>
      </c>
      <c r="F4702">
        <v>-9.56</v>
      </c>
      <c r="G4702">
        <v>-9.0169999999999995</v>
      </c>
      <c r="H4702">
        <f t="shared" si="438"/>
        <v>-1.879</v>
      </c>
      <c r="I4702">
        <f t="shared" si="439"/>
        <v>0.24607315985291844</v>
      </c>
      <c r="J4702">
        <f t="shared" si="440"/>
        <v>-2.7669999999999999</v>
      </c>
      <c r="K4702">
        <f t="shared" si="441"/>
        <v>0.29132799384885749</v>
      </c>
      <c r="L4702">
        <f t="shared" si="442"/>
        <v>-9.2884999999999991</v>
      </c>
      <c r="M4702">
        <f t="shared" si="443"/>
        <v>0.38395898218429603</v>
      </c>
    </row>
    <row r="4703" spans="1:13" x14ac:dyDescent="0.3">
      <c r="A4703">
        <v>44.427083333333329</v>
      </c>
      <c r="B4703">
        <v>-2.0430000000000001</v>
      </c>
      <c r="C4703">
        <v>-1.72</v>
      </c>
      <c r="D4703">
        <v>-2.5590000000000002</v>
      </c>
      <c r="E4703">
        <v>-2.99</v>
      </c>
      <c r="F4703">
        <v>-9.5350000000000001</v>
      </c>
      <c r="G4703">
        <v>-8.9469999999999992</v>
      </c>
      <c r="H4703">
        <f t="shared" si="438"/>
        <v>-1.8815</v>
      </c>
      <c r="I4703">
        <f t="shared" si="439"/>
        <v>0.22839549032325498</v>
      </c>
      <c r="J4703">
        <f t="shared" si="440"/>
        <v>-2.7745000000000002</v>
      </c>
      <c r="K4703">
        <f t="shared" si="441"/>
        <v>0.30476302269140204</v>
      </c>
      <c r="L4703">
        <f t="shared" si="442"/>
        <v>-9.2409999999999997</v>
      </c>
      <c r="M4703">
        <f t="shared" si="443"/>
        <v>0.41577878733769064</v>
      </c>
    </row>
    <row r="4704" spans="1:13" x14ac:dyDescent="0.3">
      <c r="A4704">
        <v>44.4375</v>
      </c>
      <c r="B4704">
        <v>-2.036</v>
      </c>
      <c r="C4704">
        <v>-1.6970000000000001</v>
      </c>
      <c r="D4704">
        <v>-2.5419999999999998</v>
      </c>
      <c r="E4704">
        <v>-3.01</v>
      </c>
      <c r="F4704">
        <v>-9.5</v>
      </c>
      <c r="G4704">
        <v>-8.9469999999999992</v>
      </c>
      <c r="H4704">
        <f t="shared" si="438"/>
        <v>-1.8665</v>
      </c>
      <c r="I4704">
        <f t="shared" si="439"/>
        <v>0.23970919882223959</v>
      </c>
      <c r="J4704">
        <f t="shared" si="440"/>
        <v>-2.7759999999999998</v>
      </c>
      <c r="K4704">
        <f t="shared" si="441"/>
        <v>0.33092597359530423</v>
      </c>
      <c r="L4704">
        <f t="shared" si="442"/>
        <v>-9.2234999999999996</v>
      </c>
      <c r="M4704">
        <f t="shared" si="443"/>
        <v>0.39103004999616137</v>
      </c>
    </row>
    <row r="4705" spans="1:13" x14ac:dyDescent="0.3">
      <c r="A4705">
        <v>44.447916666666671</v>
      </c>
      <c r="B4705">
        <v>-2.04</v>
      </c>
      <c r="C4705">
        <v>-1.6870000000000001</v>
      </c>
      <c r="D4705">
        <v>-2.544</v>
      </c>
      <c r="E4705">
        <v>-2.9630000000000001</v>
      </c>
      <c r="F4705">
        <v>-9.48</v>
      </c>
      <c r="G4705">
        <v>-8.8420000000000005</v>
      </c>
      <c r="H4705">
        <f t="shared" si="438"/>
        <v>-1.8635000000000002</v>
      </c>
      <c r="I4705">
        <f t="shared" si="439"/>
        <v>0.24960869375885125</v>
      </c>
      <c r="J4705">
        <f t="shared" si="440"/>
        <v>-2.7534999999999998</v>
      </c>
      <c r="K4705">
        <f t="shared" si="441"/>
        <v>0.29627774131716345</v>
      </c>
      <c r="L4705">
        <f t="shared" si="442"/>
        <v>-9.1610000000000014</v>
      </c>
      <c r="M4705">
        <f t="shared" si="443"/>
        <v>0.45113412639701722</v>
      </c>
    </row>
    <row r="4706" spans="1:13" x14ac:dyDescent="0.3">
      <c r="A4706">
        <v>44.458333333333329</v>
      </c>
      <c r="B4706">
        <v>-2.0339999999999998</v>
      </c>
      <c r="C4706">
        <v>-1.72</v>
      </c>
      <c r="D4706">
        <v>-2.5419999999999998</v>
      </c>
      <c r="E4706">
        <v>-3.0259999999999998</v>
      </c>
      <c r="F4706">
        <v>-9.3940000000000001</v>
      </c>
      <c r="G4706">
        <v>-8.7949999999999999</v>
      </c>
      <c r="H4706">
        <f t="shared" si="438"/>
        <v>-1.8769999999999998</v>
      </c>
      <c r="I4706">
        <f t="shared" si="439"/>
        <v>0.2220315292925758</v>
      </c>
      <c r="J4706">
        <f t="shared" si="440"/>
        <v>-2.7839999999999998</v>
      </c>
      <c r="K4706">
        <f t="shared" si="441"/>
        <v>0.34223968209428901</v>
      </c>
      <c r="L4706">
        <f t="shared" si="442"/>
        <v>-9.0945</v>
      </c>
      <c r="M4706">
        <f t="shared" si="443"/>
        <v>0.4235569619307421</v>
      </c>
    </row>
    <row r="4707" spans="1:13" x14ac:dyDescent="0.3">
      <c r="A4707">
        <v>44.46875</v>
      </c>
      <c r="B4707">
        <v>-2.024</v>
      </c>
      <c r="C4707">
        <v>-1.679</v>
      </c>
      <c r="D4707">
        <v>-2.5299999999999998</v>
      </c>
      <c r="E4707">
        <v>-2.992</v>
      </c>
      <c r="F4707">
        <v>-9.423</v>
      </c>
      <c r="G4707">
        <v>-8.7789999999999999</v>
      </c>
      <c r="H4707">
        <f t="shared" si="438"/>
        <v>-1.8515000000000001</v>
      </c>
      <c r="I4707">
        <f t="shared" si="439"/>
        <v>0.24395183950935886</v>
      </c>
      <c r="J4707">
        <f t="shared" si="440"/>
        <v>-2.7610000000000001</v>
      </c>
      <c r="K4707">
        <f t="shared" si="441"/>
        <v>0.32668333290818508</v>
      </c>
      <c r="L4707">
        <f t="shared" si="442"/>
        <v>-9.1009999999999991</v>
      </c>
      <c r="M4707">
        <f t="shared" si="443"/>
        <v>0.45537676708413671</v>
      </c>
    </row>
    <row r="4708" spans="1:13" x14ac:dyDescent="0.3">
      <c r="A4708">
        <v>44.479166666666671</v>
      </c>
      <c r="B4708">
        <v>-2.0299999999999998</v>
      </c>
      <c r="C4708">
        <v>-1.702</v>
      </c>
      <c r="D4708">
        <v>-2.5329999999999999</v>
      </c>
      <c r="E4708">
        <v>-2.9550000000000001</v>
      </c>
      <c r="F4708">
        <v>-9.44</v>
      </c>
      <c r="G4708">
        <v>-8.8160000000000007</v>
      </c>
      <c r="H4708">
        <f t="shared" si="438"/>
        <v>-1.8659999999999999</v>
      </c>
      <c r="I4708">
        <f t="shared" si="439"/>
        <v>0.23193102422918749</v>
      </c>
      <c r="J4708">
        <f t="shared" si="440"/>
        <v>-2.7439999999999998</v>
      </c>
      <c r="K4708">
        <f t="shared" si="441"/>
        <v>0.29839906166072316</v>
      </c>
      <c r="L4708">
        <f t="shared" si="442"/>
        <v>-9.1280000000000001</v>
      </c>
      <c r="M4708">
        <f t="shared" si="443"/>
        <v>0.44123463146040481</v>
      </c>
    </row>
    <row r="4709" spans="1:13" x14ac:dyDescent="0.3">
      <c r="A4709">
        <v>44.489583333333329</v>
      </c>
      <c r="B4709">
        <v>-2.028</v>
      </c>
      <c r="C4709">
        <v>-1.6990000000000001</v>
      </c>
      <c r="D4709">
        <v>-2.5369999999999999</v>
      </c>
      <c r="E4709">
        <v>-2.98</v>
      </c>
      <c r="F4709">
        <v>-9.4169999999999998</v>
      </c>
      <c r="G4709">
        <v>-8.8810000000000002</v>
      </c>
      <c r="H4709">
        <f t="shared" si="438"/>
        <v>-1.8635000000000002</v>
      </c>
      <c r="I4709">
        <f t="shared" si="439"/>
        <v>0.23263813101037412</v>
      </c>
      <c r="J4709">
        <f t="shared" si="440"/>
        <v>-2.7584999999999997</v>
      </c>
      <c r="K4709">
        <f t="shared" si="441"/>
        <v>0.31324830406564058</v>
      </c>
      <c r="L4709">
        <f t="shared" si="442"/>
        <v>-9.1490000000000009</v>
      </c>
      <c r="M4709">
        <f t="shared" si="443"/>
        <v>0.37900923471598919</v>
      </c>
    </row>
    <row r="4710" spans="1:13" x14ac:dyDescent="0.3">
      <c r="A4710">
        <v>44.5</v>
      </c>
      <c r="B4710">
        <v>-2.0129999999999999</v>
      </c>
      <c r="C4710">
        <v>-1.6759999999999999</v>
      </c>
      <c r="D4710">
        <v>-2.5179999999999998</v>
      </c>
      <c r="E4710">
        <v>-2.97</v>
      </c>
      <c r="F4710">
        <v>-9.391</v>
      </c>
      <c r="G4710">
        <v>-8.8979999999999997</v>
      </c>
      <c r="H4710">
        <f t="shared" si="438"/>
        <v>-1.8445</v>
      </c>
      <c r="I4710">
        <f t="shared" si="439"/>
        <v>0.23829498525986648</v>
      </c>
      <c r="J4710">
        <f t="shared" si="440"/>
        <v>-2.7439999999999998</v>
      </c>
      <c r="K4710">
        <f t="shared" si="441"/>
        <v>0.31961226509631979</v>
      </c>
      <c r="L4710">
        <f t="shared" si="442"/>
        <v>-9.1445000000000007</v>
      </c>
      <c r="M4710">
        <f t="shared" si="443"/>
        <v>0.34860364312496817</v>
      </c>
    </row>
    <row r="4711" spans="1:13" x14ac:dyDescent="0.3">
      <c r="A4711">
        <v>44.510416666666671</v>
      </c>
      <c r="B4711">
        <v>-2.0219999999999998</v>
      </c>
      <c r="C4711">
        <v>-1.681</v>
      </c>
      <c r="D4711">
        <v>-2.5249999999999999</v>
      </c>
      <c r="E4711">
        <v>-2.95</v>
      </c>
      <c r="F4711">
        <v>-9.3810000000000002</v>
      </c>
      <c r="G4711">
        <v>-9.4209999999999994</v>
      </c>
      <c r="H4711">
        <f t="shared" si="438"/>
        <v>-1.8514999999999999</v>
      </c>
      <c r="I4711">
        <f t="shared" si="439"/>
        <v>0.24112341238461252</v>
      </c>
      <c r="J4711">
        <f t="shared" si="440"/>
        <v>-2.7374999999999998</v>
      </c>
      <c r="K4711">
        <f t="shared" si="441"/>
        <v>0.30052038200428288</v>
      </c>
      <c r="L4711">
        <f t="shared" si="442"/>
        <v>-9.4009999999999998</v>
      </c>
      <c r="M4711">
        <f t="shared" si="443"/>
        <v>2.8284271247461298E-2</v>
      </c>
    </row>
    <row r="4712" spans="1:13" x14ac:dyDescent="0.3">
      <c r="A4712">
        <v>44.520833333333329</v>
      </c>
      <c r="B4712">
        <v>-2.0190000000000001</v>
      </c>
      <c r="C4712">
        <v>-1.681</v>
      </c>
      <c r="D4712">
        <v>-2.5270000000000001</v>
      </c>
      <c r="E4712">
        <v>-2.9670000000000001</v>
      </c>
      <c r="F4712">
        <v>-9.3970000000000002</v>
      </c>
      <c r="G4712">
        <v>-9.1120000000000001</v>
      </c>
      <c r="H4712">
        <f t="shared" si="438"/>
        <v>-1.85</v>
      </c>
      <c r="I4712">
        <f t="shared" si="439"/>
        <v>0.23900209204105313</v>
      </c>
      <c r="J4712">
        <f t="shared" si="440"/>
        <v>-2.7469999999999999</v>
      </c>
      <c r="K4712">
        <f t="shared" si="441"/>
        <v>0.31112698372208086</v>
      </c>
      <c r="L4712">
        <f t="shared" si="442"/>
        <v>-9.2545000000000002</v>
      </c>
      <c r="M4712">
        <f t="shared" si="443"/>
        <v>0.20152543263816614</v>
      </c>
    </row>
    <row r="4713" spans="1:13" x14ac:dyDescent="0.3">
      <c r="A4713">
        <v>44.53125</v>
      </c>
      <c r="B4713">
        <v>-2.0110000000000001</v>
      </c>
      <c r="C4713">
        <v>-1.7070000000000001</v>
      </c>
      <c r="D4713">
        <v>-2.5179999999999998</v>
      </c>
      <c r="E4713">
        <v>-2.9609999999999999</v>
      </c>
      <c r="F4713">
        <v>-9.452</v>
      </c>
      <c r="G4713">
        <v>-9.407</v>
      </c>
      <c r="H4713">
        <f t="shared" si="438"/>
        <v>-1.859</v>
      </c>
      <c r="I4713">
        <f t="shared" si="439"/>
        <v>0.21496046148071049</v>
      </c>
      <c r="J4713">
        <f t="shared" si="440"/>
        <v>-2.7394999999999996</v>
      </c>
      <c r="K4713">
        <f t="shared" si="441"/>
        <v>0.31324830406564058</v>
      </c>
      <c r="L4713">
        <f t="shared" si="442"/>
        <v>-9.4295000000000009</v>
      </c>
      <c r="M4713">
        <f t="shared" si="443"/>
        <v>3.1819805153394588E-2</v>
      </c>
    </row>
    <row r="4714" spans="1:13" x14ac:dyDescent="0.3">
      <c r="A4714">
        <v>44.541666666666671</v>
      </c>
      <c r="B4714">
        <v>-2.0129999999999999</v>
      </c>
      <c r="C4714">
        <v>-1.69</v>
      </c>
      <c r="D4714">
        <v>-2.5179999999999998</v>
      </c>
      <c r="E4714">
        <v>-2.93</v>
      </c>
      <c r="F4714">
        <v>-9.4309999999999992</v>
      </c>
      <c r="G4714">
        <v>-9.7200000000000006</v>
      </c>
      <c r="H4714">
        <f t="shared" si="438"/>
        <v>-1.8514999999999999</v>
      </c>
      <c r="I4714">
        <f t="shared" si="439"/>
        <v>0.22839549032325482</v>
      </c>
      <c r="J4714">
        <f t="shared" si="440"/>
        <v>-2.7240000000000002</v>
      </c>
      <c r="K4714">
        <f t="shared" si="441"/>
        <v>0.29132799384885782</v>
      </c>
      <c r="L4714">
        <f t="shared" si="442"/>
        <v>-9.5754999999999999</v>
      </c>
      <c r="M4714">
        <f t="shared" si="443"/>
        <v>0.20435385976291329</v>
      </c>
    </row>
    <row r="4715" spans="1:13" x14ac:dyDescent="0.3">
      <c r="A4715">
        <v>44.552083333333329</v>
      </c>
      <c r="B4715">
        <v>-2.0129999999999999</v>
      </c>
      <c r="C4715">
        <v>-1.6870000000000001</v>
      </c>
      <c r="D4715">
        <v>-2.5209999999999999</v>
      </c>
      <c r="E4715">
        <v>-2.9550000000000001</v>
      </c>
      <c r="F4715">
        <v>-9.4369999999999994</v>
      </c>
      <c r="G4715">
        <v>-9.0540000000000003</v>
      </c>
      <c r="H4715">
        <f t="shared" si="438"/>
        <v>-1.85</v>
      </c>
      <c r="I4715">
        <f t="shared" si="439"/>
        <v>0.23051681066681437</v>
      </c>
      <c r="J4715">
        <f t="shared" si="440"/>
        <v>-2.738</v>
      </c>
      <c r="K4715">
        <f t="shared" si="441"/>
        <v>0.30688434303496176</v>
      </c>
      <c r="L4715">
        <f t="shared" si="442"/>
        <v>-9.2454999999999998</v>
      </c>
      <c r="M4715">
        <f t="shared" si="443"/>
        <v>0.27082189719444705</v>
      </c>
    </row>
    <row r="4716" spans="1:13" x14ac:dyDescent="0.3">
      <c r="A4716">
        <v>44.5625</v>
      </c>
      <c r="B4716">
        <v>-2.0099999999999998</v>
      </c>
      <c r="C4716">
        <v>-1.7110000000000001</v>
      </c>
      <c r="D4716">
        <v>-2.5190000000000001</v>
      </c>
      <c r="E4716">
        <v>-2.9460000000000002</v>
      </c>
      <c r="F4716">
        <v>-9.4339999999999993</v>
      </c>
      <c r="G4716">
        <v>-10.132</v>
      </c>
      <c r="H4716">
        <f t="shared" si="438"/>
        <v>-1.8605</v>
      </c>
      <c r="I4716">
        <f t="shared" si="439"/>
        <v>0.21142492757477749</v>
      </c>
      <c r="J4716">
        <f t="shared" si="440"/>
        <v>-2.7324999999999999</v>
      </c>
      <c r="K4716">
        <f t="shared" si="441"/>
        <v>0.30193459556665581</v>
      </c>
      <c r="L4716">
        <f t="shared" si="442"/>
        <v>-9.7829999999999995</v>
      </c>
      <c r="M4716">
        <f t="shared" si="443"/>
        <v>0.49356053326821048</v>
      </c>
    </row>
    <row r="4717" spans="1:13" x14ac:dyDescent="0.3">
      <c r="A4717">
        <v>44.572916666666671</v>
      </c>
      <c r="B4717">
        <v>-2.004</v>
      </c>
      <c r="C4717">
        <v>-1.694</v>
      </c>
      <c r="D4717">
        <v>-2.5099999999999998</v>
      </c>
      <c r="E4717">
        <v>-2.9319999999999999</v>
      </c>
      <c r="F4717">
        <v>-9.3970000000000002</v>
      </c>
      <c r="G4717">
        <v>-10.481999999999999</v>
      </c>
      <c r="H4717">
        <f t="shared" si="438"/>
        <v>-1.849</v>
      </c>
      <c r="I4717">
        <f t="shared" si="439"/>
        <v>0.21920310216782976</v>
      </c>
      <c r="J4717">
        <f t="shared" si="440"/>
        <v>-2.7210000000000001</v>
      </c>
      <c r="K4717">
        <f t="shared" si="441"/>
        <v>0.29839906166072316</v>
      </c>
      <c r="L4717">
        <f t="shared" si="442"/>
        <v>-9.9394999999999989</v>
      </c>
      <c r="M4717">
        <f t="shared" si="443"/>
        <v>0.76721085758740337</v>
      </c>
    </row>
    <row r="4718" spans="1:13" x14ac:dyDescent="0.3">
      <c r="A4718">
        <v>44.583333333333329</v>
      </c>
      <c r="B4718">
        <v>-2.008</v>
      </c>
      <c r="C4718">
        <v>-1.6930000000000001</v>
      </c>
      <c r="D4718">
        <v>-2.524</v>
      </c>
      <c r="E4718">
        <v>-2.9140000000000001</v>
      </c>
      <c r="F4718">
        <v>-9.3979999999999997</v>
      </c>
      <c r="G4718">
        <v>-10.859</v>
      </c>
      <c r="H4718">
        <f t="shared" si="438"/>
        <v>-1.8505</v>
      </c>
      <c r="I4718">
        <f t="shared" si="439"/>
        <v>0.22273863607376243</v>
      </c>
      <c r="J4718">
        <f t="shared" si="440"/>
        <v>-2.7190000000000003</v>
      </c>
      <c r="K4718">
        <f t="shared" si="441"/>
        <v>0.27577164466275367</v>
      </c>
      <c r="L4718">
        <f t="shared" si="442"/>
        <v>-10.128499999999999</v>
      </c>
      <c r="M4718">
        <f t="shared" si="443"/>
        <v>1.0330830073135462</v>
      </c>
    </row>
    <row r="4719" spans="1:13" x14ac:dyDescent="0.3">
      <c r="A4719">
        <v>44.59375</v>
      </c>
      <c r="B4719">
        <v>-2.008</v>
      </c>
      <c r="C4719">
        <v>-1.6739999999999999</v>
      </c>
      <c r="D4719">
        <v>-2.5310000000000001</v>
      </c>
      <c r="E4719">
        <v>-2.9369999999999998</v>
      </c>
      <c r="F4719">
        <v>-9.3919999999999995</v>
      </c>
      <c r="G4719">
        <v>-9.7759999999999998</v>
      </c>
      <c r="H4719">
        <f t="shared" si="438"/>
        <v>-1.841</v>
      </c>
      <c r="I4719">
        <f t="shared" si="439"/>
        <v>0.23617366491630692</v>
      </c>
      <c r="J4719">
        <f t="shared" si="440"/>
        <v>-2.734</v>
      </c>
      <c r="K4719">
        <f t="shared" si="441"/>
        <v>0.28708535316173811</v>
      </c>
      <c r="L4719">
        <f t="shared" si="442"/>
        <v>-9.5839999999999996</v>
      </c>
      <c r="M4719">
        <f t="shared" si="443"/>
        <v>0.27152900397563451</v>
      </c>
    </row>
    <row r="4720" spans="1:13" x14ac:dyDescent="0.3">
      <c r="A4720">
        <v>44.604166666666671</v>
      </c>
      <c r="B4720">
        <v>-2.0019999999999998</v>
      </c>
      <c r="C4720">
        <v>-1.6819999999999999</v>
      </c>
      <c r="D4720">
        <v>-2.524</v>
      </c>
      <c r="E4720">
        <v>-2.93</v>
      </c>
      <c r="F4720">
        <v>-9.3940000000000001</v>
      </c>
      <c r="G4720">
        <v>-9.6010000000000009</v>
      </c>
      <c r="H4720">
        <f t="shared" si="438"/>
        <v>-1.8419999999999999</v>
      </c>
      <c r="I4720">
        <f t="shared" si="439"/>
        <v>0.2262741699796951</v>
      </c>
      <c r="J4720">
        <f t="shared" si="440"/>
        <v>-2.7270000000000003</v>
      </c>
      <c r="K4720">
        <f t="shared" si="441"/>
        <v>0.28708535316173839</v>
      </c>
      <c r="L4720">
        <f t="shared" si="442"/>
        <v>-9.4975000000000005</v>
      </c>
      <c r="M4720">
        <f t="shared" si="443"/>
        <v>0.14637110370561585</v>
      </c>
    </row>
    <row r="4721" spans="1:13" x14ac:dyDescent="0.3">
      <c r="A4721">
        <v>44.614583333333329</v>
      </c>
      <c r="B4721">
        <v>-1.9990000000000001</v>
      </c>
      <c r="C4721">
        <v>-1.6679999999999999</v>
      </c>
      <c r="D4721">
        <v>-2.5099999999999998</v>
      </c>
      <c r="E4721">
        <v>-2.9119999999999999</v>
      </c>
      <c r="F4721">
        <v>-9.3569999999999993</v>
      </c>
      <c r="G4721">
        <v>-10.052</v>
      </c>
      <c r="H4721">
        <f t="shared" si="438"/>
        <v>-1.8334999999999999</v>
      </c>
      <c r="I4721">
        <f t="shared" si="439"/>
        <v>0.23405234457274737</v>
      </c>
      <c r="J4721">
        <f t="shared" si="440"/>
        <v>-2.7109999999999999</v>
      </c>
      <c r="K4721">
        <f t="shared" si="441"/>
        <v>0.28425692603699221</v>
      </c>
      <c r="L4721">
        <f t="shared" si="442"/>
        <v>-9.7044999999999995</v>
      </c>
      <c r="M4721">
        <f t="shared" si="443"/>
        <v>0.4914392129246507</v>
      </c>
    </row>
    <row r="4722" spans="1:13" x14ac:dyDescent="0.3">
      <c r="A4722">
        <v>44.625</v>
      </c>
      <c r="B4722">
        <v>-2.004</v>
      </c>
      <c r="C4722">
        <v>-1.6870000000000001</v>
      </c>
      <c r="D4722">
        <v>-2.5270000000000001</v>
      </c>
      <c r="E4722">
        <v>-2.9239999999999999</v>
      </c>
      <c r="F4722">
        <v>-9.3879999999999999</v>
      </c>
      <c r="G4722">
        <v>-9.6850000000000005</v>
      </c>
      <c r="H4722">
        <f t="shared" si="438"/>
        <v>-1.8454999999999999</v>
      </c>
      <c r="I4722">
        <f t="shared" si="439"/>
        <v>0.22415284963613552</v>
      </c>
      <c r="J4722">
        <f t="shared" si="440"/>
        <v>-2.7255000000000003</v>
      </c>
      <c r="K4722">
        <f t="shared" si="441"/>
        <v>0.28072139213105923</v>
      </c>
      <c r="L4722">
        <f t="shared" si="442"/>
        <v>-9.5365000000000002</v>
      </c>
      <c r="M4722">
        <f t="shared" si="443"/>
        <v>0.21001071401240504</v>
      </c>
    </row>
    <row r="4723" spans="1:13" x14ac:dyDescent="0.3">
      <c r="A4723">
        <v>44.635416666666671</v>
      </c>
      <c r="B4723">
        <v>-2.0019999999999998</v>
      </c>
      <c r="C4723">
        <v>-1.679</v>
      </c>
      <c r="D4723">
        <v>-2.5249999999999999</v>
      </c>
      <c r="E4723">
        <v>-2.93</v>
      </c>
      <c r="F4723">
        <v>-9.4109999999999996</v>
      </c>
      <c r="G4723">
        <v>-8.9540000000000006</v>
      </c>
      <c r="H4723">
        <f t="shared" si="438"/>
        <v>-1.8405</v>
      </c>
      <c r="I4723">
        <f t="shared" si="439"/>
        <v>0.22839549032325465</v>
      </c>
      <c r="J4723">
        <f t="shared" si="440"/>
        <v>-2.7275</v>
      </c>
      <c r="K4723">
        <f t="shared" si="441"/>
        <v>0.28637824638055193</v>
      </c>
      <c r="L4723">
        <f t="shared" si="442"/>
        <v>-9.182500000000001</v>
      </c>
      <c r="M4723">
        <f t="shared" si="443"/>
        <v>0.32314779900225149</v>
      </c>
    </row>
    <row r="4724" spans="1:13" x14ac:dyDescent="0.3">
      <c r="A4724">
        <v>44.645833333333329</v>
      </c>
      <c r="B4724">
        <v>-1.996</v>
      </c>
      <c r="C4724">
        <v>-1.6970000000000001</v>
      </c>
      <c r="D4724">
        <v>-2.5249999999999999</v>
      </c>
      <c r="E4724">
        <v>-2.9209999999999998</v>
      </c>
      <c r="F4724">
        <v>-9.391</v>
      </c>
      <c r="G4724">
        <v>-9.2910000000000004</v>
      </c>
      <c r="H4724">
        <f t="shared" si="438"/>
        <v>-1.8465</v>
      </c>
      <c r="I4724">
        <f t="shared" si="439"/>
        <v>0.21142492757477765</v>
      </c>
      <c r="J4724">
        <f t="shared" si="440"/>
        <v>-2.7229999999999999</v>
      </c>
      <c r="K4724">
        <f t="shared" si="441"/>
        <v>0.28001428534987277</v>
      </c>
      <c r="L4724">
        <f t="shared" si="442"/>
        <v>-9.3410000000000011</v>
      </c>
      <c r="M4724">
        <f t="shared" si="443"/>
        <v>7.0710678118654502E-2</v>
      </c>
    </row>
    <row r="4725" spans="1:13" x14ac:dyDescent="0.3">
      <c r="A4725">
        <v>44.65625</v>
      </c>
      <c r="B4725">
        <v>-1.9930000000000001</v>
      </c>
      <c r="C4725">
        <v>-1.6850000000000001</v>
      </c>
      <c r="D4725">
        <v>-2.516</v>
      </c>
      <c r="E4725">
        <v>-2.9</v>
      </c>
      <c r="F4725">
        <v>-9.3569999999999993</v>
      </c>
      <c r="G4725">
        <v>-8.9960000000000004</v>
      </c>
      <c r="H4725">
        <f t="shared" si="438"/>
        <v>-1.839</v>
      </c>
      <c r="I4725">
        <f t="shared" si="439"/>
        <v>0.21778888860545667</v>
      </c>
      <c r="J4725">
        <f t="shared" si="440"/>
        <v>-2.7080000000000002</v>
      </c>
      <c r="K4725">
        <f t="shared" si="441"/>
        <v>0.27152900397563418</v>
      </c>
      <c r="L4725">
        <f t="shared" si="442"/>
        <v>-9.1765000000000008</v>
      </c>
      <c r="M4725">
        <f t="shared" si="443"/>
        <v>0.25526554800834284</v>
      </c>
    </row>
    <row r="4726" spans="1:13" x14ac:dyDescent="0.3">
      <c r="A4726">
        <v>44.666666666666671</v>
      </c>
      <c r="B4726">
        <v>-1.9970000000000001</v>
      </c>
      <c r="C4726">
        <v>-1.6850000000000001</v>
      </c>
      <c r="D4726">
        <v>-2.544</v>
      </c>
      <c r="E4726">
        <v>-2.9239999999999999</v>
      </c>
      <c r="F4726">
        <v>-9.3510000000000009</v>
      </c>
      <c r="G4726">
        <v>-8.875</v>
      </c>
      <c r="H4726">
        <f t="shared" si="438"/>
        <v>-1.8410000000000002</v>
      </c>
      <c r="I4726">
        <f t="shared" si="439"/>
        <v>0.22061731573020285</v>
      </c>
      <c r="J4726">
        <f t="shared" si="440"/>
        <v>-2.734</v>
      </c>
      <c r="K4726">
        <f t="shared" si="441"/>
        <v>0.268700576850888</v>
      </c>
      <c r="L4726">
        <f t="shared" si="442"/>
        <v>-9.1129999999999995</v>
      </c>
      <c r="M4726">
        <f t="shared" si="443"/>
        <v>0.33658282784479726</v>
      </c>
    </row>
    <row r="4727" spans="1:13" x14ac:dyDescent="0.3">
      <c r="A4727">
        <v>44.677083333333329</v>
      </c>
      <c r="B4727">
        <v>-1.9910000000000001</v>
      </c>
      <c r="C4727">
        <v>-1.677</v>
      </c>
      <c r="D4727">
        <v>-2.5310000000000001</v>
      </c>
      <c r="E4727">
        <v>-2.9180000000000001</v>
      </c>
      <c r="F4727">
        <v>-9.3480000000000008</v>
      </c>
      <c r="G4727">
        <v>-8.99</v>
      </c>
      <c r="H4727">
        <f t="shared" si="438"/>
        <v>-1.8340000000000001</v>
      </c>
      <c r="I4727">
        <f t="shared" si="439"/>
        <v>0.22203152929257597</v>
      </c>
      <c r="J4727">
        <f t="shared" si="440"/>
        <v>-2.7244999999999999</v>
      </c>
      <c r="K4727">
        <f t="shared" si="441"/>
        <v>0.27365032431919389</v>
      </c>
      <c r="L4727">
        <f t="shared" si="442"/>
        <v>-9.1690000000000005</v>
      </c>
      <c r="M4727">
        <f t="shared" si="443"/>
        <v>0.25314422766478439</v>
      </c>
    </row>
    <row r="4728" spans="1:13" x14ac:dyDescent="0.3">
      <c r="A4728">
        <v>44.6875</v>
      </c>
      <c r="B4728">
        <v>-1.984</v>
      </c>
      <c r="C4728">
        <v>-1.6739999999999999</v>
      </c>
      <c r="D4728">
        <v>-2.5209999999999999</v>
      </c>
      <c r="E4728">
        <v>-2.9</v>
      </c>
      <c r="F4728">
        <v>-9.3640000000000008</v>
      </c>
      <c r="G4728">
        <v>-8.9179999999999993</v>
      </c>
      <c r="H4728">
        <f t="shared" si="438"/>
        <v>-1.829</v>
      </c>
      <c r="I4728">
        <f t="shared" si="439"/>
        <v>0.21920310216782976</v>
      </c>
      <c r="J4728">
        <f t="shared" si="440"/>
        <v>-2.7104999999999997</v>
      </c>
      <c r="K4728">
        <f t="shared" si="441"/>
        <v>0.26799347006970153</v>
      </c>
      <c r="L4728">
        <f t="shared" si="442"/>
        <v>-9.141</v>
      </c>
      <c r="M4728">
        <f t="shared" si="443"/>
        <v>0.31536962440920124</v>
      </c>
    </row>
    <row r="4729" spans="1:13" x14ac:dyDescent="0.3">
      <c r="A4729">
        <v>44.697916666666671</v>
      </c>
      <c r="B4729">
        <v>-1.988</v>
      </c>
      <c r="C4729">
        <v>-1.679</v>
      </c>
      <c r="D4729">
        <v>-2.516</v>
      </c>
      <c r="E4729">
        <v>-2.8889999999999998</v>
      </c>
      <c r="F4729">
        <v>-9.3550000000000004</v>
      </c>
      <c r="G4729">
        <v>-9.6129999999999995</v>
      </c>
      <c r="H4729">
        <f t="shared" si="438"/>
        <v>-1.8334999999999999</v>
      </c>
      <c r="I4729">
        <f t="shared" si="439"/>
        <v>0.21849599538664316</v>
      </c>
      <c r="J4729">
        <f t="shared" si="440"/>
        <v>-2.7024999999999997</v>
      </c>
      <c r="K4729">
        <f t="shared" si="441"/>
        <v>0.2637508293825821</v>
      </c>
      <c r="L4729">
        <f t="shared" si="442"/>
        <v>-9.484</v>
      </c>
      <c r="M4729">
        <f t="shared" si="443"/>
        <v>0.18243354954612864</v>
      </c>
    </row>
    <row r="4730" spans="1:13" x14ac:dyDescent="0.3">
      <c r="A4730">
        <v>44.708333333333329</v>
      </c>
      <c r="B4730">
        <v>-1.9850000000000001</v>
      </c>
      <c r="C4730">
        <v>-1.6879999999999999</v>
      </c>
      <c r="D4730">
        <v>-2.524</v>
      </c>
      <c r="E4730">
        <v>-2.907</v>
      </c>
      <c r="F4730">
        <v>-9.3740000000000006</v>
      </c>
      <c r="G4730">
        <v>-9.8339999999999996</v>
      </c>
      <c r="H4730">
        <f t="shared" si="438"/>
        <v>-1.8365</v>
      </c>
      <c r="I4730">
        <f t="shared" si="439"/>
        <v>0.21001071401240473</v>
      </c>
      <c r="J4730">
        <f t="shared" si="440"/>
        <v>-2.7155</v>
      </c>
      <c r="K4730">
        <f t="shared" si="441"/>
        <v>0.27082189719444771</v>
      </c>
      <c r="L4730">
        <f t="shared" si="442"/>
        <v>-9.6039999999999992</v>
      </c>
      <c r="M4730">
        <f t="shared" si="443"/>
        <v>0.32526911934581121</v>
      </c>
    </row>
    <row r="4731" spans="1:13" x14ac:dyDescent="0.3">
      <c r="A4731">
        <v>44.71875</v>
      </c>
      <c r="B4731">
        <v>-1.976</v>
      </c>
      <c r="C4731">
        <v>-1.67</v>
      </c>
      <c r="D4731">
        <v>-2.5110000000000001</v>
      </c>
      <c r="E4731">
        <v>-2.8839999999999999</v>
      </c>
      <c r="F4731">
        <v>-9.34</v>
      </c>
      <c r="G4731">
        <v>-9.4779999999999998</v>
      </c>
      <c r="H4731">
        <f t="shared" si="438"/>
        <v>-1.823</v>
      </c>
      <c r="I4731">
        <f t="shared" si="439"/>
        <v>0.21637467504308358</v>
      </c>
      <c r="J4731">
        <f t="shared" si="440"/>
        <v>-2.6974999999999998</v>
      </c>
      <c r="K4731">
        <f t="shared" si="441"/>
        <v>0.2637508293825821</v>
      </c>
      <c r="L4731">
        <f t="shared" si="442"/>
        <v>-9.4089999999999989</v>
      </c>
      <c r="M4731">
        <f t="shared" si="443"/>
        <v>9.7580735803743476E-2</v>
      </c>
    </row>
    <row r="4732" spans="1:13" x14ac:dyDescent="0.3">
      <c r="A4732">
        <v>44.729166666666671</v>
      </c>
      <c r="B4732">
        <v>-1.976</v>
      </c>
      <c r="C4732">
        <v>-1.659</v>
      </c>
      <c r="D4732">
        <v>-2.504</v>
      </c>
      <c r="E4732">
        <v>-2.8690000000000002</v>
      </c>
      <c r="F4732">
        <v>-9.3179999999999996</v>
      </c>
      <c r="G4732">
        <v>-10.916</v>
      </c>
      <c r="H4732">
        <f t="shared" si="438"/>
        <v>-1.8174999999999999</v>
      </c>
      <c r="I4732">
        <f t="shared" si="439"/>
        <v>0.22415284963613552</v>
      </c>
      <c r="J4732">
        <f t="shared" si="440"/>
        <v>-2.6865000000000001</v>
      </c>
      <c r="K4732">
        <f t="shared" si="441"/>
        <v>0.25809397513309001</v>
      </c>
      <c r="L4732">
        <f t="shared" si="442"/>
        <v>-10.117000000000001</v>
      </c>
      <c r="M4732">
        <f t="shared" si="443"/>
        <v>1.1299566363361035</v>
      </c>
    </row>
    <row r="4733" spans="1:13" x14ac:dyDescent="0.3">
      <c r="A4733">
        <v>44.739583333333329</v>
      </c>
      <c r="B4733">
        <v>-1.9790000000000001</v>
      </c>
      <c r="C4733">
        <v>-1.6970000000000001</v>
      </c>
      <c r="D4733">
        <v>-2.516</v>
      </c>
      <c r="E4733">
        <v>-2.887</v>
      </c>
      <c r="F4733">
        <v>-9.3460000000000001</v>
      </c>
      <c r="G4733">
        <v>-9.0530000000000008</v>
      </c>
      <c r="H4733">
        <f t="shared" si="438"/>
        <v>-1.8380000000000001</v>
      </c>
      <c r="I4733">
        <f t="shared" si="439"/>
        <v>0.19940411229460642</v>
      </c>
      <c r="J4733">
        <f t="shared" si="440"/>
        <v>-2.7015000000000002</v>
      </c>
      <c r="K4733">
        <f t="shared" si="441"/>
        <v>0.26233661582020912</v>
      </c>
      <c r="L4733">
        <f t="shared" si="442"/>
        <v>-9.1995000000000005</v>
      </c>
      <c r="M4733">
        <f t="shared" si="443"/>
        <v>0.20718228688765791</v>
      </c>
    </row>
    <row r="4734" spans="1:13" x14ac:dyDescent="0.3">
      <c r="A4734">
        <v>44.75</v>
      </c>
      <c r="B4734">
        <v>-1.974</v>
      </c>
      <c r="C4734">
        <v>-1.6539999999999999</v>
      </c>
      <c r="D4734">
        <v>-2.5110000000000001</v>
      </c>
      <c r="E4734">
        <v>-2.8839999999999999</v>
      </c>
      <c r="F4734">
        <v>-9.3520000000000003</v>
      </c>
      <c r="G4734">
        <v>-8.9960000000000004</v>
      </c>
      <c r="H4734">
        <f t="shared" si="438"/>
        <v>-1.8140000000000001</v>
      </c>
      <c r="I4734">
        <f t="shared" si="439"/>
        <v>0.22627416997969527</v>
      </c>
      <c r="J4734">
        <f t="shared" si="440"/>
        <v>-2.6974999999999998</v>
      </c>
      <c r="K4734">
        <f t="shared" si="441"/>
        <v>0.2637508293825821</v>
      </c>
      <c r="L4734">
        <f t="shared" si="442"/>
        <v>-9.1739999999999995</v>
      </c>
      <c r="M4734">
        <f t="shared" si="443"/>
        <v>0.2517300141024108</v>
      </c>
    </row>
    <row r="4735" spans="1:13" x14ac:dyDescent="0.3">
      <c r="A4735">
        <v>44.760416666666671</v>
      </c>
      <c r="B4735">
        <v>-1.9670000000000001</v>
      </c>
      <c r="C4735">
        <v>-1.659</v>
      </c>
      <c r="D4735">
        <v>-2.5019999999999998</v>
      </c>
      <c r="E4735">
        <v>-2.871</v>
      </c>
      <c r="F4735">
        <v>-9.3689999999999998</v>
      </c>
      <c r="G4735">
        <v>-9.1289999999999996</v>
      </c>
      <c r="H4735">
        <f t="shared" si="438"/>
        <v>-1.8130000000000002</v>
      </c>
      <c r="I4735">
        <f t="shared" si="439"/>
        <v>0.21778888860545667</v>
      </c>
      <c r="J4735">
        <f t="shared" si="440"/>
        <v>-2.6864999999999997</v>
      </c>
      <c r="K4735">
        <f t="shared" si="441"/>
        <v>0.26092240225783619</v>
      </c>
      <c r="L4735">
        <f t="shared" si="442"/>
        <v>-9.2489999999999988</v>
      </c>
      <c r="M4735">
        <f t="shared" si="443"/>
        <v>0.16970562748477155</v>
      </c>
    </row>
    <row r="4736" spans="1:13" x14ac:dyDescent="0.3">
      <c r="A4736">
        <v>44.770833333333329</v>
      </c>
      <c r="B4736">
        <v>-1.978</v>
      </c>
      <c r="C4736">
        <v>-1.6679999999999999</v>
      </c>
      <c r="D4736">
        <v>-2.4980000000000002</v>
      </c>
      <c r="E4736">
        <v>-2.8479999999999999</v>
      </c>
      <c r="F4736">
        <v>-9.3629999999999995</v>
      </c>
      <c r="G4736">
        <v>-8.8849999999999998</v>
      </c>
      <c r="H4736">
        <f t="shared" si="438"/>
        <v>-1.823</v>
      </c>
      <c r="I4736">
        <f t="shared" si="439"/>
        <v>0.21920310216782976</v>
      </c>
      <c r="J4736">
        <f t="shared" si="440"/>
        <v>-2.673</v>
      </c>
      <c r="K4736">
        <f t="shared" si="441"/>
        <v>0.24748737341529137</v>
      </c>
      <c r="L4736">
        <f t="shared" si="442"/>
        <v>-9.1239999999999988</v>
      </c>
      <c r="M4736">
        <f t="shared" si="443"/>
        <v>0.33799704140716957</v>
      </c>
    </row>
    <row r="4737" spans="1:13" x14ac:dyDescent="0.3">
      <c r="A4737">
        <v>44.78125</v>
      </c>
      <c r="B4737">
        <v>-1.9710000000000001</v>
      </c>
      <c r="C4737">
        <v>-1.6870000000000001</v>
      </c>
      <c r="D4737">
        <v>-2.5019999999999998</v>
      </c>
      <c r="E4737">
        <v>-2.871</v>
      </c>
      <c r="F4737">
        <v>-9.3460000000000001</v>
      </c>
      <c r="G4737">
        <v>-9.1460000000000008</v>
      </c>
      <c r="H4737">
        <f t="shared" si="438"/>
        <v>-1.8290000000000002</v>
      </c>
      <c r="I4737">
        <f t="shared" si="439"/>
        <v>0.20081832585697953</v>
      </c>
      <c r="J4737">
        <f t="shared" si="440"/>
        <v>-2.6864999999999997</v>
      </c>
      <c r="K4737">
        <f t="shared" si="441"/>
        <v>0.26092240225783619</v>
      </c>
      <c r="L4737">
        <f t="shared" si="442"/>
        <v>-9.2460000000000004</v>
      </c>
      <c r="M4737">
        <f t="shared" si="443"/>
        <v>0.141421356237309</v>
      </c>
    </row>
    <row r="4738" spans="1:13" x14ac:dyDescent="0.3">
      <c r="A4738">
        <v>44.791666666666671</v>
      </c>
      <c r="B4738">
        <v>-1.964</v>
      </c>
      <c r="C4738">
        <v>-1.6619999999999999</v>
      </c>
      <c r="D4738">
        <v>-2.5009999999999999</v>
      </c>
      <c r="E4738">
        <v>-2.8690000000000002</v>
      </c>
      <c r="F4738">
        <v>-9.3369999999999997</v>
      </c>
      <c r="G4738">
        <v>-10.657</v>
      </c>
      <c r="H4738">
        <f t="shared" si="438"/>
        <v>-1.8129999999999999</v>
      </c>
      <c r="I4738">
        <f t="shared" si="439"/>
        <v>0.21354624791833737</v>
      </c>
      <c r="J4738">
        <f t="shared" si="440"/>
        <v>-2.6850000000000001</v>
      </c>
      <c r="K4738">
        <f t="shared" si="441"/>
        <v>0.26021529547664973</v>
      </c>
      <c r="L4738">
        <f t="shared" si="442"/>
        <v>-9.9969999999999999</v>
      </c>
      <c r="M4738">
        <f t="shared" si="443"/>
        <v>0.93338095116624298</v>
      </c>
    </row>
    <row r="4739" spans="1:13" x14ac:dyDescent="0.3">
      <c r="A4739">
        <v>44.802083333333329</v>
      </c>
      <c r="B4739">
        <v>-1.9590000000000001</v>
      </c>
      <c r="C4739">
        <v>-1.6850000000000001</v>
      </c>
      <c r="D4739">
        <v>-2.4870000000000001</v>
      </c>
      <c r="E4739">
        <v>-2.8490000000000002</v>
      </c>
      <c r="F4739">
        <v>-9.36</v>
      </c>
      <c r="G4739">
        <v>-10.218999999999999</v>
      </c>
      <c r="H4739">
        <f t="shared" si="438"/>
        <v>-1.8220000000000001</v>
      </c>
      <c r="I4739">
        <f t="shared" si="439"/>
        <v>0.19374725804511406</v>
      </c>
      <c r="J4739">
        <f t="shared" si="440"/>
        <v>-2.6680000000000001</v>
      </c>
      <c r="K4739">
        <f t="shared" si="441"/>
        <v>0.2559726547895303</v>
      </c>
      <c r="L4739">
        <f t="shared" si="442"/>
        <v>-9.7895000000000003</v>
      </c>
      <c r="M4739">
        <f t="shared" si="443"/>
        <v>0.60740472503924436</v>
      </c>
    </row>
    <row r="4740" spans="1:13" x14ac:dyDescent="0.3">
      <c r="A4740">
        <v>44.8125</v>
      </c>
      <c r="B4740">
        <v>-1.9650000000000001</v>
      </c>
      <c r="C4740">
        <v>-1.6619999999999999</v>
      </c>
      <c r="D4740">
        <v>-2.4990000000000001</v>
      </c>
      <c r="E4740">
        <v>-2.8410000000000002</v>
      </c>
      <c r="F4740">
        <v>-9.3680000000000003</v>
      </c>
      <c r="G4740">
        <v>-10.073</v>
      </c>
      <c r="H4740">
        <f t="shared" ref="H4740:H4803" si="444">AVERAGE(B4740:C4740)</f>
        <v>-1.8134999999999999</v>
      </c>
      <c r="I4740">
        <f t="shared" ref="I4740:I4803" si="445">STDEV(B4740:C4740)</f>
        <v>0.214253354699524</v>
      </c>
      <c r="J4740">
        <f t="shared" ref="J4740:J4803" si="446">AVERAGE(D4740:E4740)</f>
        <v>-2.67</v>
      </c>
      <c r="K4740">
        <f t="shared" ref="K4740:K4803" si="447">STDEV(D4740:E4740)</f>
        <v>0.24183051916579931</v>
      </c>
      <c r="L4740">
        <f t="shared" ref="L4740:L4803" si="448">AVERAGE(F4740:G4740)</f>
        <v>-9.7205000000000013</v>
      </c>
      <c r="M4740">
        <f t="shared" ref="M4740:M4803" si="449">STDEV(F4740:G4740)</f>
        <v>0.49851028073651604</v>
      </c>
    </row>
    <row r="4741" spans="1:13" x14ac:dyDescent="0.3">
      <c r="A4741">
        <v>44.822916666666671</v>
      </c>
      <c r="B4741">
        <v>-1.9610000000000001</v>
      </c>
      <c r="C4741">
        <v>-1.6439999999999999</v>
      </c>
      <c r="D4741">
        <v>-2.4980000000000002</v>
      </c>
      <c r="E4741">
        <v>-2.855</v>
      </c>
      <c r="F4741">
        <v>-9.3659999999999997</v>
      </c>
      <c r="G4741">
        <v>-10.153</v>
      </c>
      <c r="H4741">
        <f t="shared" si="444"/>
        <v>-1.8025</v>
      </c>
      <c r="I4741">
        <f t="shared" si="445"/>
        <v>0.22415284963613569</v>
      </c>
      <c r="J4741">
        <f t="shared" si="446"/>
        <v>-2.6764999999999999</v>
      </c>
      <c r="K4741">
        <f t="shared" si="447"/>
        <v>0.25243712088359727</v>
      </c>
      <c r="L4741">
        <f t="shared" si="448"/>
        <v>-9.7594999999999992</v>
      </c>
      <c r="M4741">
        <f t="shared" si="449"/>
        <v>0.55649303679381346</v>
      </c>
    </row>
    <row r="4742" spans="1:13" x14ac:dyDescent="0.3">
      <c r="A4742">
        <v>44.833333333333329</v>
      </c>
      <c r="B4742">
        <v>-1.95</v>
      </c>
      <c r="C4742">
        <v>-1.6359999999999999</v>
      </c>
      <c r="D4742">
        <v>-2.4820000000000002</v>
      </c>
      <c r="E4742">
        <v>-2.843</v>
      </c>
      <c r="F4742">
        <v>-9.343</v>
      </c>
      <c r="G4742">
        <v>-10.321999999999999</v>
      </c>
      <c r="H4742">
        <f t="shared" si="444"/>
        <v>-1.7929999999999999</v>
      </c>
      <c r="I4742">
        <f t="shared" si="445"/>
        <v>0.22203152929257597</v>
      </c>
      <c r="J4742">
        <f t="shared" si="446"/>
        <v>-2.6625000000000001</v>
      </c>
      <c r="K4742">
        <f t="shared" si="447"/>
        <v>0.2552655480083435</v>
      </c>
      <c r="L4742">
        <f t="shared" si="448"/>
        <v>-9.8324999999999996</v>
      </c>
      <c r="M4742">
        <f t="shared" si="449"/>
        <v>0.69225753878162943</v>
      </c>
    </row>
    <row r="4743" spans="1:13" x14ac:dyDescent="0.3">
      <c r="A4743">
        <v>44.84375</v>
      </c>
      <c r="B4743">
        <v>-1.948</v>
      </c>
      <c r="C4743">
        <v>-1.635</v>
      </c>
      <c r="D4743">
        <v>-2.4780000000000002</v>
      </c>
      <c r="E4743">
        <v>-2.8180000000000001</v>
      </c>
      <c r="F4743">
        <v>-9.3279999999999994</v>
      </c>
      <c r="G4743">
        <v>-9.702</v>
      </c>
      <c r="H4743">
        <f t="shared" si="444"/>
        <v>-1.7915000000000001</v>
      </c>
      <c r="I4743">
        <f t="shared" si="445"/>
        <v>0.22132442251138934</v>
      </c>
      <c r="J4743">
        <f t="shared" si="446"/>
        <v>-2.6480000000000001</v>
      </c>
      <c r="K4743">
        <f t="shared" si="447"/>
        <v>0.24041630560342606</v>
      </c>
      <c r="L4743">
        <f t="shared" si="448"/>
        <v>-9.5150000000000006</v>
      </c>
      <c r="M4743">
        <f t="shared" si="449"/>
        <v>0.26445793616376917</v>
      </c>
    </row>
    <row r="4744" spans="1:13" x14ac:dyDescent="0.3">
      <c r="A4744">
        <v>44.854166666666671</v>
      </c>
      <c r="B4744">
        <v>-1.95</v>
      </c>
      <c r="C4744">
        <v>-1.6359999999999999</v>
      </c>
      <c r="D4744">
        <v>-2.488</v>
      </c>
      <c r="E4744">
        <v>-2.8290000000000002</v>
      </c>
      <c r="F4744">
        <v>-9.3170000000000002</v>
      </c>
      <c r="G4744">
        <v>-9.9309999999999992</v>
      </c>
      <c r="H4744">
        <f t="shared" si="444"/>
        <v>-1.7929999999999999</v>
      </c>
      <c r="I4744">
        <f t="shared" si="445"/>
        <v>0.22203152929257597</v>
      </c>
      <c r="J4744">
        <f t="shared" si="446"/>
        <v>-2.6585000000000001</v>
      </c>
      <c r="K4744">
        <f t="shared" si="447"/>
        <v>0.24112341238461285</v>
      </c>
      <c r="L4744">
        <f t="shared" si="448"/>
        <v>-9.6239999999999988</v>
      </c>
      <c r="M4744">
        <f t="shared" si="449"/>
        <v>0.43416356364853947</v>
      </c>
    </row>
    <row r="4745" spans="1:13" x14ac:dyDescent="0.3">
      <c r="A4745">
        <v>44.864583333333329</v>
      </c>
      <c r="B4745">
        <v>-1.9419999999999999</v>
      </c>
      <c r="C4745">
        <v>-1.605</v>
      </c>
      <c r="D4745">
        <v>-2.484</v>
      </c>
      <c r="E4745">
        <v>-2.8319999999999999</v>
      </c>
      <c r="F4745">
        <v>-9.3000000000000007</v>
      </c>
      <c r="G4745">
        <v>-10.135</v>
      </c>
      <c r="H4745">
        <f t="shared" si="444"/>
        <v>-1.7734999999999999</v>
      </c>
      <c r="I4745">
        <f t="shared" si="445"/>
        <v>0.23829498525986648</v>
      </c>
      <c r="J4745">
        <f t="shared" si="446"/>
        <v>-2.6579999999999999</v>
      </c>
      <c r="K4745">
        <f t="shared" si="447"/>
        <v>0.24607315985291844</v>
      </c>
      <c r="L4745">
        <f t="shared" si="448"/>
        <v>-9.7175000000000011</v>
      </c>
      <c r="M4745">
        <f t="shared" si="449"/>
        <v>0.59043416229076651</v>
      </c>
    </row>
    <row r="4746" spans="1:13" x14ac:dyDescent="0.3">
      <c r="A4746">
        <v>44.875</v>
      </c>
      <c r="B4746">
        <v>-1.9359999999999999</v>
      </c>
      <c r="C4746">
        <v>-1.6160000000000001</v>
      </c>
      <c r="D4746">
        <v>-2.4710000000000001</v>
      </c>
      <c r="E4746">
        <v>-2.8319999999999999</v>
      </c>
      <c r="F4746">
        <v>-9.2859999999999996</v>
      </c>
      <c r="G4746">
        <v>-10.193</v>
      </c>
      <c r="H4746">
        <f t="shared" si="444"/>
        <v>-1.776</v>
      </c>
      <c r="I4746">
        <f t="shared" si="445"/>
        <v>0.2262741699796951</v>
      </c>
      <c r="J4746">
        <f t="shared" si="446"/>
        <v>-2.6515</v>
      </c>
      <c r="K4746">
        <f t="shared" si="447"/>
        <v>0.2552655480083435</v>
      </c>
      <c r="L4746">
        <f t="shared" si="448"/>
        <v>-9.7394999999999996</v>
      </c>
      <c r="M4746">
        <f t="shared" si="449"/>
        <v>0.64134585053619864</v>
      </c>
    </row>
    <row r="4747" spans="1:13" x14ac:dyDescent="0.3">
      <c r="A4747">
        <v>44.885416666666671</v>
      </c>
      <c r="B4747">
        <v>-1.9359999999999999</v>
      </c>
      <c r="C4747">
        <v>-1.6240000000000001</v>
      </c>
      <c r="D4747">
        <v>-2.4620000000000002</v>
      </c>
      <c r="E4747">
        <v>-2.82</v>
      </c>
      <c r="F4747">
        <v>-9.3480000000000008</v>
      </c>
      <c r="G4747">
        <v>-10.053000000000001</v>
      </c>
      <c r="H4747">
        <f t="shared" si="444"/>
        <v>-1.78</v>
      </c>
      <c r="I4747">
        <f t="shared" si="445"/>
        <v>0.22061731573020271</v>
      </c>
      <c r="J4747">
        <f t="shared" si="446"/>
        <v>-2.641</v>
      </c>
      <c r="K4747">
        <f t="shared" si="447"/>
        <v>0.25314422766478378</v>
      </c>
      <c r="L4747">
        <f t="shared" si="448"/>
        <v>-9.7005000000000017</v>
      </c>
      <c r="M4747">
        <f t="shared" si="449"/>
        <v>0.49851028073651604</v>
      </c>
    </row>
    <row r="4748" spans="1:13" x14ac:dyDescent="0.3">
      <c r="A4748">
        <v>44.895833333333329</v>
      </c>
      <c r="B4748">
        <v>-1.9359999999999999</v>
      </c>
      <c r="C4748">
        <v>-1.6279999999999999</v>
      </c>
      <c r="D4748">
        <v>-2.4700000000000002</v>
      </c>
      <c r="E4748">
        <v>-2.8279999999999998</v>
      </c>
      <c r="F4748">
        <v>-9.3369999999999997</v>
      </c>
      <c r="G4748">
        <v>-9.2910000000000004</v>
      </c>
      <c r="H4748">
        <f t="shared" si="444"/>
        <v>-1.782</v>
      </c>
      <c r="I4748">
        <f t="shared" si="445"/>
        <v>0.21778888860545667</v>
      </c>
      <c r="J4748">
        <f t="shared" si="446"/>
        <v>-2.649</v>
      </c>
      <c r="K4748">
        <f t="shared" si="447"/>
        <v>0.25314422766478378</v>
      </c>
      <c r="L4748">
        <f t="shared" si="448"/>
        <v>-9.3140000000000001</v>
      </c>
      <c r="M4748">
        <f t="shared" si="449"/>
        <v>3.2526911934580745E-2</v>
      </c>
    </row>
    <row r="4749" spans="1:13" x14ac:dyDescent="0.3">
      <c r="A4749">
        <v>44.90625</v>
      </c>
      <c r="B4749">
        <v>-1.9279999999999999</v>
      </c>
      <c r="C4749">
        <v>-1.6180000000000001</v>
      </c>
      <c r="D4749">
        <v>-2.464</v>
      </c>
      <c r="E4749">
        <v>-2.8439999999999999</v>
      </c>
      <c r="F4749">
        <v>-9.298</v>
      </c>
      <c r="G4749">
        <v>-8.7530000000000001</v>
      </c>
      <c r="H4749">
        <f t="shared" si="444"/>
        <v>-1.7730000000000001</v>
      </c>
      <c r="I4749">
        <f t="shared" si="445"/>
        <v>0.21920310216782962</v>
      </c>
      <c r="J4749">
        <f t="shared" si="446"/>
        <v>-2.6539999999999999</v>
      </c>
      <c r="K4749">
        <f t="shared" si="447"/>
        <v>0.268700576850888</v>
      </c>
      <c r="L4749">
        <f t="shared" si="448"/>
        <v>-9.025500000000001</v>
      </c>
      <c r="M4749">
        <f t="shared" si="449"/>
        <v>0.38537319574666834</v>
      </c>
    </row>
    <row r="4750" spans="1:13" x14ac:dyDescent="0.3">
      <c r="A4750">
        <v>44.916666666666671</v>
      </c>
      <c r="B4750">
        <v>-1.9219999999999999</v>
      </c>
      <c r="C4750">
        <v>-1.6120000000000001</v>
      </c>
      <c r="D4750">
        <v>-2.4529999999999998</v>
      </c>
      <c r="E4750">
        <v>-2.8370000000000002</v>
      </c>
      <c r="F4750">
        <v>-9.2810000000000006</v>
      </c>
      <c r="G4750">
        <v>-9.0879999999999992</v>
      </c>
      <c r="H4750">
        <f t="shared" si="444"/>
        <v>-1.7669999999999999</v>
      </c>
      <c r="I4750">
        <f t="shared" si="445"/>
        <v>0.21920310216782962</v>
      </c>
      <c r="J4750">
        <f t="shared" si="446"/>
        <v>-2.645</v>
      </c>
      <c r="K4750">
        <f t="shared" si="447"/>
        <v>0.27152900397563451</v>
      </c>
      <c r="L4750">
        <f t="shared" si="448"/>
        <v>-9.1844999999999999</v>
      </c>
      <c r="M4750">
        <f t="shared" si="449"/>
        <v>0.13647160876900466</v>
      </c>
    </row>
    <row r="4751" spans="1:13" x14ac:dyDescent="0.3">
      <c r="A4751">
        <v>44.927083333333329</v>
      </c>
      <c r="B4751">
        <v>-1.927</v>
      </c>
      <c r="C4751">
        <v>-1.607</v>
      </c>
      <c r="D4751">
        <v>-2.4529999999999998</v>
      </c>
      <c r="E4751">
        <v>-2.8290000000000002</v>
      </c>
      <c r="F4751">
        <v>-9.3059999999999992</v>
      </c>
      <c r="G4751">
        <v>-8.8559999999999999</v>
      </c>
      <c r="H4751">
        <f t="shared" si="444"/>
        <v>-1.7669999999999999</v>
      </c>
      <c r="I4751">
        <f t="shared" si="445"/>
        <v>0.22627416997969527</v>
      </c>
      <c r="J4751">
        <f t="shared" si="446"/>
        <v>-2.641</v>
      </c>
      <c r="K4751">
        <f t="shared" si="447"/>
        <v>0.26587214972614209</v>
      </c>
      <c r="L4751">
        <f t="shared" si="448"/>
        <v>-9.0809999999999995</v>
      </c>
      <c r="M4751">
        <f t="shared" si="449"/>
        <v>0.31819805153394587</v>
      </c>
    </row>
    <row r="4752" spans="1:13" x14ac:dyDescent="0.3">
      <c r="A4752">
        <v>44.9375</v>
      </c>
      <c r="B4752">
        <v>-1.9239999999999999</v>
      </c>
      <c r="C4752">
        <v>-1.6120000000000001</v>
      </c>
      <c r="D4752">
        <v>-2.4620000000000002</v>
      </c>
      <c r="E4752">
        <v>-2.851</v>
      </c>
      <c r="F4752">
        <v>-9.2970000000000006</v>
      </c>
      <c r="G4752">
        <v>-8.9610000000000003</v>
      </c>
      <c r="H4752">
        <f t="shared" si="444"/>
        <v>-1.768</v>
      </c>
      <c r="I4752">
        <f t="shared" si="445"/>
        <v>0.22061731573020271</v>
      </c>
      <c r="J4752">
        <f t="shared" si="446"/>
        <v>-2.6565000000000003</v>
      </c>
      <c r="K4752">
        <f t="shared" si="447"/>
        <v>0.27506453788156682</v>
      </c>
      <c r="L4752">
        <f t="shared" si="448"/>
        <v>-9.1290000000000013</v>
      </c>
      <c r="M4752">
        <f t="shared" si="449"/>
        <v>0.23758787847868018</v>
      </c>
    </row>
    <row r="4753" spans="1:13" x14ac:dyDescent="0.3">
      <c r="A4753">
        <v>44.947916666666671</v>
      </c>
      <c r="B4753">
        <v>-1.9159999999999999</v>
      </c>
      <c r="C4753">
        <v>-1.5960000000000001</v>
      </c>
      <c r="D4753">
        <v>-2.4500000000000002</v>
      </c>
      <c r="E4753">
        <v>-2.8439999999999999</v>
      </c>
      <c r="F4753">
        <v>-9.2750000000000004</v>
      </c>
      <c r="G4753">
        <v>-8.7089999999999996</v>
      </c>
      <c r="H4753">
        <f t="shared" si="444"/>
        <v>-1.756</v>
      </c>
      <c r="I4753">
        <f t="shared" si="445"/>
        <v>0.2262741699796951</v>
      </c>
      <c r="J4753">
        <f t="shared" si="446"/>
        <v>-2.6470000000000002</v>
      </c>
      <c r="K4753">
        <f t="shared" si="447"/>
        <v>0.27860007178749951</v>
      </c>
      <c r="L4753">
        <f t="shared" si="448"/>
        <v>-8.9920000000000009</v>
      </c>
      <c r="M4753">
        <f t="shared" si="449"/>
        <v>0.40022243815158642</v>
      </c>
    </row>
    <row r="4754" spans="1:13" x14ac:dyDescent="0.3">
      <c r="A4754">
        <v>44.958333333333329</v>
      </c>
      <c r="B4754">
        <v>-1.9159999999999999</v>
      </c>
      <c r="C4754">
        <v>-1.6020000000000001</v>
      </c>
      <c r="D4754">
        <v>-2.4420000000000002</v>
      </c>
      <c r="E4754">
        <v>-2.8319999999999999</v>
      </c>
      <c r="F4754">
        <v>-9.2520000000000007</v>
      </c>
      <c r="G4754">
        <v>-8.5950000000000006</v>
      </c>
      <c r="H4754">
        <f t="shared" si="444"/>
        <v>-1.7589999999999999</v>
      </c>
      <c r="I4754">
        <f t="shared" si="445"/>
        <v>0.2220315292925758</v>
      </c>
      <c r="J4754">
        <f t="shared" si="446"/>
        <v>-2.637</v>
      </c>
      <c r="K4754">
        <f t="shared" si="447"/>
        <v>0.27577164466275333</v>
      </c>
      <c r="L4754">
        <f t="shared" si="448"/>
        <v>-8.9235000000000007</v>
      </c>
      <c r="M4754">
        <f t="shared" si="449"/>
        <v>0.46456915523956177</v>
      </c>
    </row>
    <row r="4755" spans="1:13" x14ac:dyDescent="0.3">
      <c r="A4755">
        <v>44.96875</v>
      </c>
      <c r="B4755">
        <v>-1.9179999999999999</v>
      </c>
      <c r="C4755">
        <v>-1.601</v>
      </c>
      <c r="D4755">
        <v>-2.4540000000000002</v>
      </c>
      <c r="E4755">
        <v>-2.831</v>
      </c>
      <c r="F4755">
        <v>-9.1780000000000008</v>
      </c>
      <c r="G4755">
        <v>-8.8849999999999998</v>
      </c>
      <c r="H4755">
        <f t="shared" si="444"/>
        <v>-1.7595000000000001</v>
      </c>
      <c r="I4755">
        <f t="shared" si="445"/>
        <v>0.22415284963613552</v>
      </c>
      <c r="J4755">
        <f t="shared" si="446"/>
        <v>-2.6425000000000001</v>
      </c>
      <c r="K4755">
        <f t="shared" si="447"/>
        <v>0.26657925650732828</v>
      </c>
      <c r="L4755">
        <f t="shared" si="448"/>
        <v>-9.0315000000000012</v>
      </c>
      <c r="M4755">
        <f t="shared" si="449"/>
        <v>0.20718228688765916</v>
      </c>
    </row>
    <row r="4756" spans="1:13" x14ac:dyDescent="0.3">
      <c r="A4756">
        <v>44.979166666666671</v>
      </c>
      <c r="B4756">
        <v>-2.0009999999999999</v>
      </c>
      <c r="C4756">
        <v>-1.5840000000000001</v>
      </c>
      <c r="D4756">
        <v>-2.4510000000000001</v>
      </c>
      <c r="E4756">
        <v>-2.9039999999999999</v>
      </c>
      <c r="F4756">
        <v>-9.077</v>
      </c>
      <c r="G4756">
        <v>-8.5139999999999993</v>
      </c>
      <c r="H4756">
        <f t="shared" si="444"/>
        <v>-1.7925</v>
      </c>
      <c r="I4756">
        <f t="shared" si="445"/>
        <v>0.29486352775479102</v>
      </c>
      <c r="J4756">
        <f t="shared" si="446"/>
        <v>-2.6775000000000002</v>
      </c>
      <c r="K4756">
        <f t="shared" si="447"/>
        <v>0.32031937187750592</v>
      </c>
      <c r="L4756">
        <f t="shared" si="448"/>
        <v>-8.7955000000000005</v>
      </c>
      <c r="M4756">
        <f t="shared" si="449"/>
        <v>0.39810111780802665</v>
      </c>
    </row>
    <row r="4757" spans="1:13" x14ac:dyDescent="0.3">
      <c r="A4757">
        <v>44.989583333333329</v>
      </c>
      <c r="B4757">
        <v>-1.964</v>
      </c>
      <c r="C4757">
        <v>-1.5840000000000001</v>
      </c>
      <c r="D4757">
        <v>-2.444</v>
      </c>
      <c r="E4757">
        <v>-2.84</v>
      </c>
      <c r="F4757">
        <v>-9.2889999999999997</v>
      </c>
      <c r="G4757">
        <v>-8.5909999999999993</v>
      </c>
      <c r="H4757">
        <f t="shared" si="444"/>
        <v>-1.774</v>
      </c>
      <c r="I4757">
        <f t="shared" si="445"/>
        <v>0.26870057685088733</v>
      </c>
      <c r="J4757">
        <f t="shared" si="446"/>
        <v>-2.6419999999999999</v>
      </c>
      <c r="K4757">
        <f t="shared" si="447"/>
        <v>0.28001428534987277</v>
      </c>
      <c r="L4757">
        <f t="shared" si="448"/>
        <v>-8.94</v>
      </c>
      <c r="M4757">
        <f t="shared" si="449"/>
        <v>0.49356053326821048</v>
      </c>
    </row>
    <row r="4758" spans="1:13" x14ac:dyDescent="0.3">
      <c r="A4758">
        <v>45</v>
      </c>
      <c r="B4758">
        <v>-1.9590000000000001</v>
      </c>
      <c r="C4758">
        <v>-1.573</v>
      </c>
      <c r="D4758">
        <v>-2.4420000000000002</v>
      </c>
      <c r="E4758">
        <v>-2.7879999999999998</v>
      </c>
      <c r="F4758">
        <v>-9.3439999999999994</v>
      </c>
      <c r="G4758">
        <v>-8.5609999999999999</v>
      </c>
      <c r="H4758">
        <f t="shared" si="444"/>
        <v>-1.766</v>
      </c>
      <c r="I4758">
        <f t="shared" si="445"/>
        <v>0.27294321753800932</v>
      </c>
      <c r="J4758">
        <f t="shared" si="446"/>
        <v>-2.6150000000000002</v>
      </c>
      <c r="K4758">
        <f t="shared" si="447"/>
        <v>0.24465894629054519</v>
      </c>
      <c r="L4758">
        <f t="shared" si="448"/>
        <v>-8.9525000000000006</v>
      </c>
      <c r="M4758">
        <f t="shared" si="449"/>
        <v>0.55366460966906639</v>
      </c>
    </row>
    <row r="4759" spans="1:13" x14ac:dyDescent="0.3">
      <c r="A4759">
        <v>45.010416666666671</v>
      </c>
      <c r="B4759">
        <v>-1.95</v>
      </c>
      <c r="C4759">
        <v>-1.573</v>
      </c>
      <c r="D4759">
        <v>-2.4449999999999998</v>
      </c>
      <c r="E4759">
        <v>-2.78</v>
      </c>
      <c r="F4759">
        <v>-9.3949999999999996</v>
      </c>
      <c r="G4759">
        <v>-8.4909999999999997</v>
      </c>
      <c r="H4759">
        <f t="shared" si="444"/>
        <v>-1.7614999999999998</v>
      </c>
      <c r="I4759">
        <f t="shared" si="445"/>
        <v>0.266579256507329</v>
      </c>
      <c r="J4759">
        <f t="shared" si="446"/>
        <v>-2.6124999999999998</v>
      </c>
      <c r="K4759">
        <f t="shared" si="447"/>
        <v>0.23688077169749339</v>
      </c>
      <c r="L4759">
        <f t="shared" si="448"/>
        <v>-8.9429999999999996</v>
      </c>
      <c r="M4759">
        <f t="shared" si="449"/>
        <v>0.63922453019263892</v>
      </c>
    </row>
    <row r="4760" spans="1:13" x14ac:dyDescent="0.3">
      <c r="A4760">
        <v>45.020833333333329</v>
      </c>
      <c r="B4760">
        <v>-1.9419999999999999</v>
      </c>
      <c r="C4760">
        <v>-1.57</v>
      </c>
      <c r="D4760">
        <v>-2.4420000000000002</v>
      </c>
      <c r="E4760">
        <v>-2.78</v>
      </c>
      <c r="F4760">
        <v>-9.3710000000000004</v>
      </c>
      <c r="G4760">
        <v>-8.6259999999999994</v>
      </c>
      <c r="H4760">
        <f t="shared" si="444"/>
        <v>-1.756</v>
      </c>
      <c r="I4760">
        <f t="shared" si="445"/>
        <v>0.26304372260139597</v>
      </c>
      <c r="J4760">
        <f t="shared" si="446"/>
        <v>-2.6109999999999998</v>
      </c>
      <c r="K4760">
        <f t="shared" si="447"/>
        <v>0.23900209204105283</v>
      </c>
      <c r="L4760">
        <f t="shared" si="448"/>
        <v>-8.9984999999999999</v>
      </c>
      <c r="M4760">
        <f t="shared" si="449"/>
        <v>0.52679455198397862</v>
      </c>
    </row>
    <row r="4761" spans="1:13" x14ac:dyDescent="0.3">
      <c r="A4761">
        <v>45.03125</v>
      </c>
      <c r="B4761">
        <v>-1.9359999999999999</v>
      </c>
      <c r="C4761">
        <v>-1.575</v>
      </c>
      <c r="D4761">
        <v>-2.4329999999999998</v>
      </c>
      <c r="E4761">
        <v>-2.7629999999999999</v>
      </c>
      <c r="F4761">
        <v>-9.3680000000000003</v>
      </c>
      <c r="G4761">
        <v>-8.5640000000000001</v>
      </c>
      <c r="H4761">
        <f t="shared" si="444"/>
        <v>-1.7555000000000001</v>
      </c>
      <c r="I4761">
        <f t="shared" si="445"/>
        <v>0.255265548008344</v>
      </c>
      <c r="J4761">
        <f t="shared" si="446"/>
        <v>-2.5979999999999999</v>
      </c>
      <c r="K4761">
        <f t="shared" si="447"/>
        <v>0.23334523779156074</v>
      </c>
      <c r="L4761">
        <f t="shared" si="448"/>
        <v>-8.9660000000000011</v>
      </c>
      <c r="M4761">
        <f t="shared" si="449"/>
        <v>0.56851385207398442</v>
      </c>
    </row>
    <row r="4762" spans="1:13" x14ac:dyDescent="0.3">
      <c r="A4762">
        <v>45.041666666666671</v>
      </c>
      <c r="B4762">
        <v>-1.9359999999999999</v>
      </c>
      <c r="C4762">
        <v>-1.581</v>
      </c>
      <c r="D4762">
        <v>-2.4409999999999998</v>
      </c>
      <c r="E4762">
        <v>-2.7650000000000001</v>
      </c>
      <c r="F4762">
        <v>-9.391</v>
      </c>
      <c r="G4762">
        <v>-8.7560000000000002</v>
      </c>
      <c r="H4762">
        <f t="shared" si="444"/>
        <v>-1.7585</v>
      </c>
      <c r="I4762">
        <f t="shared" si="445"/>
        <v>0.25102290732122462</v>
      </c>
      <c r="J4762">
        <f t="shared" si="446"/>
        <v>-2.6029999999999998</v>
      </c>
      <c r="K4762">
        <f t="shared" si="447"/>
        <v>0.22910259710444159</v>
      </c>
      <c r="L4762">
        <f t="shared" si="448"/>
        <v>-9.0734999999999992</v>
      </c>
      <c r="M4762">
        <f t="shared" si="449"/>
        <v>0.4490128060534575</v>
      </c>
    </row>
    <row r="4763" spans="1:13" x14ac:dyDescent="0.3">
      <c r="A4763">
        <v>45.052083333333329</v>
      </c>
      <c r="B4763">
        <v>-1.93</v>
      </c>
      <c r="C4763">
        <v>-1.5760000000000001</v>
      </c>
      <c r="D4763">
        <v>-2.4390000000000001</v>
      </c>
      <c r="E4763">
        <v>-2.766</v>
      </c>
      <c r="F4763">
        <v>-9.3970000000000002</v>
      </c>
      <c r="G4763">
        <v>-8.67</v>
      </c>
      <c r="H4763">
        <f t="shared" si="444"/>
        <v>-1.7530000000000001</v>
      </c>
      <c r="I4763">
        <f t="shared" si="445"/>
        <v>0.2503158005400376</v>
      </c>
      <c r="J4763">
        <f t="shared" si="446"/>
        <v>-2.6025</v>
      </c>
      <c r="K4763">
        <f t="shared" si="447"/>
        <v>0.231223917448001</v>
      </c>
      <c r="L4763">
        <f t="shared" si="448"/>
        <v>-9.0335000000000001</v>
      </c>
      <c r="M4763">
        <f t="shared" si="449"/>
        <v>0.51406662992262031</v>
      </c>
    </row>
    <row r="4764" spans="1:13" x14ac:dyDescent="0.3">
      <c r="A4764">
        <v>45.0625</v>
      </c>
      <c r="B4764">
        <v>-1.9219999999999999</v>
      </c>
      <c r="C4764">
        <v>-1.556</v>
      </c>
      <c r="D4764">
        <v>-2.431</v>
      </c>
      <c r="E4764">
        <v>-2.7519999999999998</v>
      </c>
      <c r="F4764">
        <v>-9.3840000000000003</v>
      </c>
      <c r="G4764">
        <v>-8.6430000000000007</v>
      </c>
      <c r="H4764">
        <f t="shared" si="444"/>
        <v>-1.7389999999999999</v>
      </c>
      <c r="I4764">
        <f t="shared" si="445"/>
        <v>0.25880108191427764</v>
      </c>
      <c r="J4764">
        <f t="shared" si="446"/>
        <v>-2.5914999999999999</v>
      </c>
      <c r="K4764">
        <f t="shared" si="447"/>
        <v>0.22698127676088156</v>
      </c>
      <c r="L4764">
        <f t="shared" si="448"/>
        <v>-9.0135000000000005</v>
      </c>
      <c r="M4764">
        <f t="shared" si="449"/>
        <v>0.52396612485923144</v>
      </c>
    </row>
    <row r="4765" spans="1:13" x14ac:dyDescent="0.3">
      <c r="A4765">
        <v>45.072916666666671</v>
      </c>
      <c r="B4765">
        <v>-1.9239999999999999</v>
      </c>
      <c r="C4765">
        <v>-1.5720000000000001</v>
      </c>
      <c r="D4765">
        <v>-2.4279999999999999</v>
      </c>
      <c r="E4765">
        <v>-2.7429999999999999</v>
      </c>
      <c r="F4765">
        <v>-9.4179999999999993</v>
      </c>
      <c r="G4765">
        <v>-8.6890000000000001</v>
      </c>
      <c r="H4765">
        <f t="shared" si="444"/>
        <v>-1.748</v>
      </c>
      <c r="I4765">
        <f t="shared" si="445"/>
        <v>0.24890158697766429</v>
      </c>
      <c r="J4765">
        <f t="shared" si="446"/>
        <v>-2.5854999999999997</v>
      </c>
      <c r="K4765">
        <f t="shared" si="447"/>
        <v>0.22273863607376243</v>
      </c>
      <c r="L4765">
        <f t="shared" si="448"/>
        <v>-9.0534999999999997</v>
      </c>
      <c r="M4765">
        <f t="shared" si="449"/>
        <v>0.51548084348499257</v>
      </c>
    </row>
    <row r="4766" spans="1:13" x14ac:dyDescent="0.3">
      <c r="A4766">
        <v>45.083333333333329</v>
      </c>
      <c r="B4766">
        <v>-1.9219999999999999</v>
      </c>
      <c r="C4766">
        <v>-1.575</v>
      </c>
      <c r="D4766">
        <v>-2.4300000000000002</v>
      </c>
      <c r="E4766">
        <v>-2.7570000000000001</v>
      </c>
      <c r="F4766">
        <v>-9.3970000000000002</v>
      </c>
      <c r="G4766">
        <v>-8.5660000000000007</v>
      </c>
      <c r="H4766">
        <f t="shared" si="444"/>
        <v>-1.7484999999999999</v>
      </c>
      <c r="I4766">
        <f t="shared" si="445"/>
        <v>0.24536605307173198</v>
      </c>
      <c r="J4766">
        <f t="shared" si="446"/>
        <v>-2.5935000000000001</v>
      </c>
      <c r="K4766">
        <f t="shared" si="447"/>
        <v>0.231223917448001</v>
      </c>
      <c r="L4766">
        <f t="shared" si="448"/>
        <v>-8.9815000000000005</v>
      </c>
      <c r="M4766">
        <f t="shared" si="449"/>
        <v>0.58760573516602066</v>
      </c>
    </row>
    <row r="4767" spans="1:13" x14ac:dyDescent="0.3">
      <c r="A4767">
        <v>45.09375</v>
      </c>
      <c r="B4767">
        <v>-1.9159999999999999</v>
      </c>
      <c r="C4767">
        <v>-1.552</v>
      </c>
      <c r="D4767">
        <v>-2.4279999999999999</v>
      </c>
      <c r="E4767">
        <v>-2.7480000000000002</v>
      </c>
      <c r="F4767">
        <v>-9.3810000000000002</v>
      </c>
      <c r="G4767">
        <v>-8.7059999999999995</v>
      </c>
      <c r="H4767">
        <f t="shared" si="444"/>
        <v>-1.734</v>
      </c>
      <c r="I4767">
        <f t="shared" si="445"/>
        <v>0.25738686835190477</v>
      </c>
      <c r="J4767">
        <f t="shared" si="446"/>
        <v>-2.5880000000000001</v>
      </c>
      <c r="K4767">
        <f t="shared" si="447"/>
        <v>0.22627416997969541</v>
      </c>
      <c r="L4767">
        <f t="shared" si="448"/>
        <v>-9.0434999999999999</v>
      </c>
      <c r="M4767">
        <f t="shared" si="449"/>
        <v>0.47729707730092008</v>
      </c>
    </row>
    <row r="4768" spans="1:13" x14ac:dyDescent="0.3">
      <c r="A4768">
        <v>45.104166666666671</v>
      </c>
      <c r="B4768">
        <v>-1.9079999999999999</v>
      </c>
      <c r="C4768">
        <v>-1.5549999999999999</v>
      </c>
      <c r="D4768">
        <v>-2.419</v>
      </c>
      <c r="E4768">
        <v>-2.7370000000000001</v>
      </c>
      <c r="F4768">
        <v>-9.3710000000000004</v>
      </c>
      <c r="G4768">
        <v>-8.6370000000000005</v>
      </c>
      <c r="H4768">
        <f t="shared" si="444"/>
        <v>-1.7315</v>
      </c>
      <c r="I4768">
        <f t="shared" si="445"/>
        <v>0.24960869375885081</v>
      </c>
      <c r="J4768">
        <f t="shared" si="446"/>
        <v>-2.5780000000000003</v>
      </c>
      <c r="K4768">
        <f t="shared" si="447"/>
        <v>0.22485995641732218</v>
      </c>
      <c r="L4768">
        <f t="shared" si="448"/>
        <v>-9.0040000000000013</v>
      </c>
      <c r="M4768">
        <f t="shared" si="449"/>
        <v>0.51901637739092588</v>
      </c>
    </row>
    <row r="4769" spans="1:13" x14ac:dyDescent="0.3">
      <c r="A4769">
        <v>45.114583333333329</v>
      </c>
      <c r="B4769">
        <v>-1.9039999999999999</v>
      </c>
      <c r="C4769">
        <v>-1.5409999999999999</v>
      </c>
      <c r="D4769">
        <v>-2.4079999999999999</v>
      </c>
      <c r="E4769">
        <v>-2.7549999999999999</v>
      </c>
      <c r="F4769">
        <v>-9.4030000000000005</v>
      </c>
      <c r="G4769">
        <v>-8.6240000000000006</v>
      </c>
      <c r="H4769">
        <f t="shared" si="444"/>
        <v>-1.7224999999999999</v>
      </c>
      <c r="I4769">
        <f t="shared" si="445"/>
        <v>0.25667976157071526</v>
      </c>
      <c r="J4769">
        <f t="shared" si="446"/>
        <v>-2.5815000000000001</v>
      </c>
      <c r="K4769">
        <f t="shared" si="447"/>
        <v>0.24536605307173198</v>
      </c>
      <c r="L4769">
        <f t="shared" si="448"/>
        <v>-9.0135000000000005</v>
      </c>
      <c r="M4769">
        <f t="shared" si="449"/>
        <v>0.55083618254432043</v>
      </c>
    </row>
    <row r="4770" spans="1:13" x14ac:dyDescent="0.3">
      <c r="A4770">
        <v>45.125</v>
      </c>
      <c r="B4770">
        <v>-1.895</v>
      </c>
      <c r="C4770">
        <v>-1.5349999999999999</v>
      </c>
      <c r="D4770">
        <v>-2.4079999999999999</v>
      </c>
      <c r="E4770">
        <v>-2.7629999999999999</v>
      </c>
      <c r="F4770">
        <v>-9.2270000000000003</v>
      </c>
      <c r="G4770">
        <v>-8.7070000000000007</v>
      </c>
      <c r="H4770">
        <f t="shared" si="444"/>
        <v>-1.7149999999999999</v>
      </c>
      <c r="I4770">
        <f t="shared" si="445"/>
        <v>0.25455844122716054</v>
      </c>
      <c r="J4770">
        <f t="shared" si="446"/>
        <v>-2.5854999999999997</v>
      </c>
      <c r="K4770">
        <f t="shared" si="447"/>
        <v>0.25102290732122434</v>
      </c>
      <c r="L4770">
        <f t="shared" si="448"/>
        <v>-8.9670000000000005</v>
      </c>
      <c r="M4770">
        <f t="shared" si="449"/>
        <v>0.36769552621700441</v>
      </c>
    </row>
    <row r="4771" spans="1:13" x14ac:dyDescent="0.3">
      <c r="A4771">
        <v>45.135416666666671</v>
      </c>
      <c r="B4771">
        <v>-1.8819999999999999</v>
      </c>
      <c r="C4771">
        <v>-1.5229999999999999</v>
      </c>
      <c r="D4771">
        <v>-2.4020000000000001</v>
      </c>
      <c r="E4771">
        <v>-2.7509999999999999</v>
      </c>
      <c r="F4771">
        <v>-9.2829999999999995</v>
      </c>
      <c r="G4771">
        <v>-8.6270000000000007</v>
      </c>
      <c r="H4771">
        <f t="shared" si="444"/>
        <v>-1.7024999999999999</v>
      </c>
      <c r="I4771">
        <f t="shared" si="445"/>
        <v>0.25385133444597036</v>
      </c>
      <c r="J4771">
        <f t="shared" si="446"/>
        <v>-2.5765000000000002</v>
      </c>
      <c r="K4771">
        <f t="shared" si="447"/>
        <v>0.24678026663410491</v>
      </c>
      <c r="L4771">
        <f t="shared" si="448"/>
        <v>-8.9550000000000001</v>
      </c>
      <c r="M4771">
        <f t="shared" si="449"/>
        <v>0.46386204845837431</v>
      </c>
    </row>
    <row r="4772" spans="1:13" x14ac:dyDescent="0.3">
      <c r="A4772">
        <v>45.145833333333329</v>
      </c>
      <c r="B4772">
        <v>-1.8759999999999999</v>
      </c>
      <c r="C4772">
        <v>-1.5409999999999999</v>
      </c>
      <c r="D4772">
        <v>-2.4009999999999998</v>
      </c>
      <c r="E4772">
        <v>-2.76</v>
      </c>
      <c r="F4772">
        <v>-9.2710000000000008</v>
      </c>
      <c r="G4772">
        <v>-8.7669999999999995</v>
      </c>
      <c r="H4772">
        <f t="shared" si="444"/>
        <v>-1.7084999999999999</v>
      </c>
      <c r="I4772">
        <f t="shared" si="445"/>
        <v>0.23688077169749339</v>
      </c>
      <c r="J4772">
        <f t="shared" si="446"/>
        <v>-2.5804999999999998</v>
      </c>
      <c r="K4772">
        <f t="shared" si="447"/>
        <v>0.25385133444597058</v>
      </c>
      <c r="L4772">
        <f t="shared" si="448"/>
        <v>-9.0190000000000001</v>
      </c>
      <c r="M4772">
        <f t="shared" si="449"/>
        <v>0.35638181771802091</v>
      </c>
    </row>
    <row r="4773" spans="1:13" x14ac:dyDescent="0.3">
      <c r="A4773">
        <v>45.15625</v>
      </c>
      <c r="B4773">
        <v>-1.8819999999999999</v>
      </c>
      <c r="C4773">
        <v>-1.53</v>
      </c>
      <c r="D4773">
        <v>-2.4079999999999999</v>
      </c>
      <c r="E4773">
        <v>-2.7509999999999999</v>
      </c>
      <c r="F4773">
        <v>-9.3170000000000002</v>
      </c>
      <c r="G4773">
        <v>-8.4619999999999997</v>
      </c>
      <c r="H4773">
        <f t="shared" si="444"/>
        <v>-1.706</v>
      </c>
      <c r="I4773">
        <f t="shared" si="445"/>
        <v>0.24890158697766429</v>
      </c>
      <c r="J4773">
        <f t="shared" si="446"/>
        <v>-2.5794999999999999</v>
      </c>
      <c r="K4773">
        <f t="shared" si="447"/>
        <v>0.24253762594698577</v>
      </c>
      <c r="L4773">
        <f t="shared" si="448"/>
        <v>-8.8895</v>
      </c>
      <c r="M4773">
        <f t="shared" si="449"/>
        <v>0.60457629791449841</v>
      </c>
    </row>
    <row r="4774" spans="1:13" x14ac:dyDescent="0.3">
      <c r="A4774">
        <v>45.166666666666671</v>
      </c>
      <c r="B4774">
        <v>-1.8660000000000001</v>
      </c>
      <c r="C4774">
        <v>-1.516</v>
      </c>
      <c r="D4774">
        <v>-2.39</v>
      </c>
      <c r="E4774">
        <v>-2.7509999999999999</v>
      </c>
      <c r="F4774">
        <v>-9.2889999999999997</v>
      </c>
      <c r="G4774">
        <v>-8.5519999999999996</v>
      </c>
      <c r="H4774">
        <f t="shared" si="444"/>
        <v>-1.6910000000000001</v>
      </c>
      <c r="I4774">
        <f t="shared" si="445"/>
        <v>0.24748737341529214</v>
      </c>
      <c r="J4774">
        <f t="shared" si="446"/>
        <v>-2.5705</v>
      </c>
      <c r="K4774">
        <f t="shared" si="447"/>
        <v>0.2552655480083435</v>
      </c>
      <c r="L4774">
        <f t="shared" si="448"/>
        <v>-8.9205000000000005</v>
      </c>
      <c r="M4774">
        <f t="shared" si="449"/>
        <v>0.52113769773448559</v>
      </c>
    </row>
    <row r="4775" spans="1:13" x14ac:dyDescent="0.3">
      <c r="A4775">
        <v>45.177083333333329</v>
      </c>
      <c r="B4775">
        <v>-1.87</v>
      </c>
      <c r="C4775">
        <v>-1.5149999999999999</v>
      </c>
      <c r="D4775">
        <v>-2.3929999999999998</v>
      </c>
      <c r="E4775">
        <v>-2.7450000000000001</v>
      </c>
      <c r="F4775">
        <v>-9.2509999999999994</v>
      </c>
      <c r="G4775">
        <v>-8.5719999999999992</v>
      </c>
      <c r="H4775">
        <f t="shared" si="444"/>
        <v>-1.6924999999999999</v>
      </c>
      <c r="I4775">
        <f t="shared" si="445"/>
        <v>0.2510229073212264</v>
      </c>
      <c r="J4775">
        <f t="shared" si="446"/>
        <v>-2.569</v>
      </c>
      <c r="K4775">
        <f t="shared" si="447"/>
        <v>0.24890158697766496</v>
      </c>
      <c r="L4775">
        <f t="shared" si="448"/>
        <v>-8.9115000000000002</v>
      </c>
      <c r="M4775">
        <f t="shared" si="449"/>
        <v>0.48012550442566598</v>
      </c>
    </row>
    <row r="4776" spans="1:13" x14ac:dyDescent="0.3">
      <c r="A4776">
        <v>45.1875</v>
      </c>
      <c r="B4776">
        <v>-1.948</v>
      </c>
      <c r="C4776">
        <v>-1.538</v>
      </c>
      <c r="D4776">
        <v>-2.41</v>
      </c>
      <c r="E4776">
        <v>-2.7490000000000001</v>
      </c>
      <c r="F4776">
        <v>-9.1</v>
      </c>
      <c r="G4776">
        <v>-8.9410000000000007</v>
      </c>
      <c r="H4776">
        <f t="shared" si="444"/>
        <v>-1.7429999999999999</v>
      </c>
      <c r="I4776">
        <f t="shared" si="445"/>
        <v>0.28991378028648518</v>
      </c>
      <c r="J4776">
        <f t="shared" si="446"/>
        <v>-2.5795000000000003</v>
      </c>
      <c r="K4776">
        <f t="shared" si="447"/>
        <v>0.23970919882223957</v>
      </c>
      <c r="L4776">
        <f t="shared" si="448"/>
        <v>-9.0205000000000002</v>
      </c>
      <c r="M4776">
        <f t="shared" si="449"/>
        <v>0.1124299782086603</v>
      </c>
    </row>
    <row r="4777" spans="1:13" x14ac:dyDescent="0.3">
      <c r="A4777">
        <v>45.197916666666671</v>
      </c>
      <c r="B4777">
        <v>-1.9790000000000001</v>
      </c>
      <c r="C4777">
        <v>-1.621</v>
      </c>
      <c r="D4777">
        <v>-2.4609999999999999</v>
      </c>
      <c r="E4777">
        <v>-2.8490000000000002</v>
      </c>
      <c r="F4777">
        <v>-9.2289999999999992</v>
      </c>
      <c r="G4777">
        <v>-10.597</v>
      </c>
      <c r="H4777">
        <f t="shared" si="444"/>
        <v>-1.8</v>
      </c>
      <c r="I4777">
        <f t="shared" si="445"/>
        <v>0.25314422766478406</v>
      </c>
      <c r="J4777">
        <f t="shared" si="446"/>
        <v>-2.6550000000000002</v>
      </c>
      <c r="K4777">
        <f t="shared" si="447"/>
        <v>0.27435743110038069</v>
      </c>
      <c r="L4777">
        <f t="shared" si="448"/>
        <v>-9.9130000000000003</v>
      </c>
      <c r="M4777">
        <f t="shared" si="449"/>
        <v>0.96732207666319725</v>
      </c>
    </row>
    <row r="4778" spans="1:13" x14ac:dyDescent="0.3">
      <c r="A4778">
        <v>45.208333333333329</v>
      </c>
      <c r="B4778">
        <v>-1.974</v>
      </c>
      <c r="C4778">
        <v>-1.647</v>
      </c>
      <c r="D4778">
        <v>-2.6040000000000001</v>
      </c>
      <c r="E4778">
        <v>-2.8889999999999998</v>
      </c>
      <c r="F4778">
        <v>-9.3260000000000005</v>
      </c>
      <c r="G4778">
        <v>-10.239000000000001</v>
      </c>
      <c r="H4778">
        <f t="shared" si="444"/>
        <v>-1.8105</v>
      </c>
      <c r="I4778">
        <f t="shared" si="445"/>
        <v>0.231223917448001</v>
      </c>
      <c r="J4778">
        <f t="shared" si="446"/>
        <v>-2.7465000000000002</v>
      </c>
      <c r="K4778">
        <f t="shared" si="447"/>
        <v>0.20152543263816583</v>
      </c>
      <c r="L4778">
        <f t="shared" si="448"/>
        <v>-9.7825000000000006</v>
      </c>
      <c r="M4778">
        <f t="shared" si="449"/>
        <v>0.64558849122331807</v>
      </c>
    </row>
    <row r="4779" spans="1:13" x14ac:dyDescent="0.3">
      <c r="A4779">
        <v>45.21875</v>
      </c>
      <c r="B4779">
        <v>-2.0129999999999999</v>
      </c>
      <c r="C4779">
        <v>-1.6579999999999999</v>
      </c>
      <c r="D4779">
        <v>-2.5190000000000001</v>
      </c>
      <c r="E4779">
        <v>-2.9780000000000002</v>
      </c>
      <c r="F4779">
        <v>-9.6890000000000001</v>
      </c>
      <c r="G4779">
        <v>-10.32</v>
      </c>
      <c r="H4779">
        <f t="shared" si="444"/>
        <v>-1.8354999999999999</v>
      </c>
      <c r="I4779">
        <f t="shared" si="445"/>
        <v>0.25102290732122434</v>
      </c>
      <c r="J4779">
        <f t="shared" si="446"/>
        <v>-2.7484999999999999</v>
      </c>
      <c r="K4779">
        <f t="shared" si="447"/>
        <v>0.32456201256462536</v>
      </c>
      <c r="L4779">
        <f t="shared" si="448"/>
        <v>-10.0045</v>
      </c>
      <c r="M4779">
        <f t="shared" si="449"/>
        <v>0.44618437892871166</v>
      </c>
    </row>
    <row r="4780" spans="1:13" x14ac:dyDescent="0.3">
      <c r="A4780">
        <v>45.229166666666671</v>
      </c>
      <c r="B4780">
        <v>-2.0110000000000001</v>
      </c>
      <c r="C4780">
        <v>-1.645</v>
      </c>
      <c r="D4780">
        <v>-2.5649999999999999</v>
      </c>
      <c r="E4780">
        <v>-2.9769999999999999</v>
      </c>
      <c r="F4780">
        <v>-9.718</v>
      </c>
      <c r="G4780">
        <v>-9.8339999999999996</v>
      </c>
      <c r="H4780">
        <f t="shared" si="444"/>
        <v>-1.8280000000000001</v>
      </c>
      <c r="I4780">
        <f t="shared" si="445"/>
        <v>0.25880108191427648</v>
      </c>
      <c r="J4780">
        <f t="shared" si="446"/>
        <v>-2.7709999999999999</v>
      </c>
      <c r="K4780">
        <f t="shared" si="447"/>
        <v>0.29132799384885749</v>
      </c>
      <c r="L4780">
        <f t="shared" si="448"/>
        <v>-9.7759999999999998</v>
      </c>
      <c r="M4780">
        <f t="shared" si="449"/>
        <v>8.2024386617639278E-2</v>
      </c>
    </row>
    <row r="4781" spans="1:13" x14ac:dyDescent="0.3">
      <c r="A4781">
        <v>45.239583333333329</v>
      </c>
      <c r="B4781">
        <v>-2.0299999999999998</v>
      </c>
      <c r="C4781">
        <v>-1.6870000000000001</v>
      </c>
      <c r="D4781">
        <v>-2.573</v>
      </c>
      <c r="E4781">
        <v>-2.9929999999999999</v>
      </c>
      <c r="F4781">
        <v>-9.7550000000000008</v>
      </c>
      <c r="G4781">
        <v>-10.262</v>
      </c>
      <c r="H4781">
        <f t="shared" si="444"/>
        <v>-1.8584999999999998</v>
      </c>
      <c r="I4781">
        <f t="shared" si="445"/>
        <v>0.24253762594698561</v>
      </c>
      <c r="J4781">
        <f t="shared" si="446"/>
        <v>-2.7829999999999999</v>
      </c>
      <c r="K4781">
        <f t="shared" si="447"/>
        <v>0.29698484809834991</v>
      </c>
      <c r="L4781">
        <f t="shared" si="448"/>
        <v>-10.008500000000002</v>
      </c>
      <c r="M4781">
        <f t="shared" si="449"/>
        <v>0.35850313806157935</v>
      </c>
    </row>
    <row r="4782" spans="1:13" x14ac:dyDescent="0.3">
      <c r="A4782">
        <v>45.25</v>
      </c>
      <c r="B4782">
        <v>-2.0299999999999998</v>
      </c>
      <c r="C4782">
        <v>-1.67</v>
      </c>
      <c r="D4782">
        <v>-2.5680000000000001</v>
      </c>
      <c r="E4782">
        <v>-3.0790000000000002</v>
      </c>
      <c r="F4782">
        <v>-9.7620000000000005</v>
      </c>
      <c r="G4782">
        <v>-9.2319999999999993</v>
      </c>
      <c r="H4782">
        <f t="shared" si="444"/>
        <v>-1.8499999999999999</v>
      </c>
      <c r="I4782">
        <f t="shared" si="445"/>
        <v>0.25455844122715704</v>
      </c>
      <c r="J4782">
        <f t="shared" si="446"/>
        <v>-2.8235000000000001</v>
      </c>
      <c r="K4782">
        <f t="shared" si="447"/>
        <v>0.36133156518632586</v>
      </c>
      <c r="L4782">
        <f t="shared" si="448"/>
        <v>-9.4969999999999999</v>
      </c>
      <c r="M4782">
        <f t="shared" si="449"/>
        <v>0.37476659402887097</v>
      </c>
    </row>
    <row r="4783" spans="1:13" x14ac:dyDescent="0.3">
      <c r="A4783">
        <v>45.260416666666671</v>
      </c>
      <c r="B4783">
        <v>-2.0270000000000001</v>
      </c>
      <c r="C4783">
        <v>-1.6819999999999999</v>
      </c>
      <c r="D4783">
        <v>-2.5710000000000002</v>
      </c>
      <c r="E4783">
        <v>-2.95</v>
      </c>
      <c r="F4783">
        <v>-9.7490000000000006</v>
      </c>
      <c r="G4783">
        <v>-9.2919999999999998</v>
      </c>
      <c r="H4783">
        <f t="shared" si="444"/>
        <v>-1.8545</v>
      </c>
      <c r="I4783">
        <f t="shared" si="445"/>
        <v>0.24395183950935903</v>
      </c>
      <c r="J4783">
        <f t="shared" si="446"/>
        <v>-2.7605000000000004</v>
      </c>
      <c r="K4783">
        <f t="shared" si="447"/>
        <v>0.26799347006970153</v>
      </c>
      <c r="L4783">
        <f t="shared" si="448"/>
        <v>-9.5205000000000002</v>
      </c>
      <c r="M4783">
        <f t="shared" si="449"/>
        <v>0.32314779900225277</v>
      </c>
    </row>
    <row r="4784" spans="1:13" x14ac:dyDescent="0.3">
      <c r="A4784">
        <v>45.270833333333329</v>
      </c>
      <c r="B4784">
        <v>-2.0249999999999999</v>
      </c>
      <c r="C4784">
        <v>-1.6759999999999999</v>
      </c>
      <c r="D4784">
        <v>-2.5590000000000002</v>
      </c>
      <c r="E4784">
        <v>-2.9689999999999999</v>
      </c>
      <c r="F4784">
        <v>-9.7479999999999993</v>
      </c>
      <c r="G4784">
        <v>-10.162000000000001</v>
      </c>
      <c r="H4784">
        <f t="shared" si="444"/>
        <v>-1.8504999999999998</v>
      </c>
      <c r="I4784">
        <f t="shared" si="445"/>
        <v>0.24678026663410507</v>
      </c>
      <c r="J4784">
        <f t="shared" si="446"/>
        <v>-2.7640000000000002</v>
      </c>
      <c r="K4784">
        <f t="shared" si="447"/>
        <v>0.28991378028648429</v>
      </c>
      <c r="L4784">
        <f t="shared" si="448"/>
        <v>-9.9550000000000001</v>
      </c>
      <c r="M4784">
        <f t="shared" si="449"/>
        <v>0.29274220741123169</v>
      </c>
    </row>
    <row r="4785" spans="1:13" x14ac:dyDescent="0.3">
      <c r="A4785">
        <v>45.28125</v>
      </c>
      <c r="B4785">
        <v>-2.0310000000000001</v>
      </c>
      <c r="C4785">
        <v>-1.679</v>
      </c>
      <c r="D4785">
        <v>-2.59</v>
      </c>
      <c r="E4785">
        <v>-2.9729999999999999</v>
      </c>
      <c r="F4785">
        <v>-9.7200000000000006</v>
      </c>
      <c r="G4785">
        <v>-9.5250000000000004</v>
      </c>
      <c r="H4785">
        <f t="shared" si="444"/>
        <v>-1.855</v>
      </c>
      <c r="I4785">
        <f t="shared" si="445"/>
        <v>0.24890158697766479</v>
      </c>
      <c r="J4785">
        <f t="shared" si="446"/>
        <v>-2.7814999999999999</v>
      </c>
      <c r="K4785">
        <f t="shared" si="447"/>
        <v>0.27082189719444771</v>
      </c>
      <c r="L4785">
        <f t="shared" si="448"/>
        <v>-9.6225000000000005</v>
      </c>
      <c r="M4785">
        <f t="shared" si="449"/>
        <v>0.13788582233137697</v>
      </c>
    </row>
    <row r="4786" spans="1:13" x14ac:dyDescent="0.3">
      <c r="A4786">
        <v>45.291666666666671</v>
      </c>
      <c r="B4786">
        <v>-2.02</v>
      </c>
      <c r="C4786">
        <v>-1.69</v>
      </c>
      <c r="D4786">
        <v>-2.5649999999999999</v>
      </c>
      <c r="E4786">
        <v>-2.9750000000000001</v>
      </c>
      <c r="F4786">
        <v>-10.888</v>
      </c>
      <c r="G4786">
        <v>-9.157</v>
      </c>
      <c r="H4786">
        <f t="shared" si="444"/>
        <v>-1.855</v>
      </c>
      <c r="I4786">
        <f t="shared" si="445"/>
        <v>0.23334523779156074</v>
      </c>
      <c r="J4786">
        <f t="shared" si="446"/>
        <v>-2.77</v>
      </c>
      <c r="K4786">
        <f t="shared" si="447"/>
        <v>0.28991378028648457</v>
      </c>
      <c r="L4786">
        <f t="shared" si="448"/>
        <v>-10.022500000000001</v>
      </c>
      <c r="M4786">
        <f t="shared" si="449"/>
        <v>1.2240018382339137</v>
      </c>
    </row>
    <row r="4787" spans="1:13" x14ac:dyDescent="0.3">
      <c r="A4787">
        <v>45.302083333333329</v>
      </c>
      <c r="B4787">
        <v>-2.0219999999999998</v>
      </c>
      <c r="C4787">
        <v>-1.6870000000000001</v>
      </c>
      <c r="D4787">
        <v>-2.577</v>
      </c>
      <c r="E4787">
        <v>-2.9350000000000001</v>
      </c>
      <c r="F4787">
        <v>-9.718</v>
      </c>
      <c r="G4787">
        <v>-10.164999999999999</v>
      </c>
      <c r="H4787">
        <f t="shared" si="444"/>
        <v>-1.8544999999999998</v>
      </c>
      <c r="I4787">
        <f t="shared" si="445"/>
        <v>0.23688077169749325</v>
      </c>
      <c r="J4787">
        <f t="shared" si="446"/>
        <v>-2.7560000000000002</v>
      </c>
      <c r="K4787">
        <f t="shared" si="447"/>
        <v>0.25314422766478406</v>
      </c>
      <c r="L4787">
        <f t="shared" si="448"/>
        <v>-9.9414999999999996</v>
      </c>
      <c r="M4787">
        <f t="shared" si="449"/>
        <v>0.31607673119038615</v>
      </c>
    </row>
    <row r="4788" spans="1:13" x14ac:dyDescent="0.3">
      <c r="A4788">
        <v>45.3125</v>
      </c>
      <c r="B4788">
        <v>-2.0299999999999998</v>
      </c>
      <c r="C4788">
        <v>-1.7709999999999999</v>
      </c>
      <c r="D4788">
        <v>-2.5990000000000002</v>
      </c>
      <c r="E4788">
        <v>-2.9380000000000002</v>
      </c>
      <c r="F4788">
        <v>-9.8420000000000005</v>
      </c>
      <c r="G4788">
        <v>-10.667</v>
      </c>
      <c r="H4788">
        <f t="shared" si="444"/>
        <v>-1.9004999999999999</v>
      </c>
      <c r="I4788">
        <f t="shared" si="445"/>
        <v>0.18314065632731574</v>
      </c>
      <c r="J4788">
        <f t="shared" si="446"/>
        <v>-2.7685000000000004</v>
      </c>
      <c r="K4788">
        <f t="shared" si="447"/>
        <v>0.23970919882223957</v>
      </c>
      <c r="L4788">
        <f t="shared" si="448"/>
        <v>-10.2545</v>
      </c>
      <c r="M4788">
        <f t="shared" si="449"/>
        <v>0.58336309447890122</v>
      </c>
    </row>
    <row r="4789" spans="1:13" x14ac:dyDescent="0.3">
      <c r="A4789">
        <v>45.322916666666671</v>
      </c>
      <c r="B4789">
        <v>-2.016</v>
      </c>
      <c r="C4789">
        <v>-1.671</v>
      </c>
      <c r="D4789">
        <v>-2.5819999999999999</v>
      </c>
      <c r="E4789">
        <v>-2.9350000000000001</v>
      </c>
      <c r="F4789">
        <v>-9.7230000000000008</v>
      </c>
      <c r="G4789">
        <v>-8.9589999999999996</v>
      </c>
      <c r="H4789">
        <f t="shared" si="444"/>
        <v>-1.8435000000000001</v>
      </c>
      <c r="I4789">
        <f t="shared" si="445"/>
        <v>0.24395183950935886</v>
      </c>
      <c r="J4789">
        <f t="shared" si="446"/>
        <v>-2.7584999999999997</v>
      </c>
      <c r="K4789">
        <f t="shared" si="447"/>
        <v>0.24960869375885142</v>
      </c>
      <c r="L4789">
        <f t="shared" si="448"/>
        <v>-9.3410000000000011</v>
      </c>
      <c r="M4789">
        <f t="shared" si="449"/>
        <v>0.54022958082652317</v>
      </c>
    </row>
    <row r="4790" spans="1:13" x14ac:dyDescent="0.3">
      <c r="A4790">
        <v>45.333333333333329</v>
      </c>
      <c r="B4790">
        <v>-2.0249999999999999</v>
      </c>
      <c r="C4790">
        <v>-1.671</v>
      </c>
      <c r="D4790">
        <v>-2.5670000000000002</v>
      </c>
      <c r="E4790">
        <v>-2.9319999999999999</v>
      </c>
      <c r="F4790">
        <v>-9.7539999999999996</v>
      </c>
      <c r="G4790">
        <v>-8.9770000000000003</v>
      </c>
      <c r="H4790">
        <f t="shared" si="444"/>
        <v>-1.8479999999999999</v>
      </c>
      <c r="I4790">
        <f t="shared" si="445"/>
        <v>0.25031580054003777</v>
      </c>
      <c r="J4790">
        <f t="shared" si="446"/>
        <v>-2.7495000000000003</v>
      </c>
      <c r="K4790">
        <f t="shared" si="447"/>
        <v>0.25809397513308968</v>
      </c>
      <c r="L4790">
        <f t="shared" si="448"/>
        <v>-9.3655000000000008</v>
      </c>
      <c r="M4790">
        <f t="shared" si="449"/>
        <v>0.54942196898194695</v>
      </c>
    </row>
    <row r="4791" spans="1:13" x14ac:dyDescent="0.3">
      <c r="A4791">
        <v>45.34375</v>
      </c>
      <c r="B4791">
        <v>-2.016</v>
      </c>
      <c r="C4791">
        <v>-1.681</v>
      </c>
      <c r="D4791">
        <v>-2.573</v>
      </c>
      <c r="E4791">
        <v>-2.915</v>
      </c>
      <c r="F4791">
        <v>-9.7089999999999996</v>
      </c>
      <c r="G4791">
        <v>-9.24</v>
      </c>
      <c r="H4791">
        <f t="shared" si="444"/>
        <v>-1.8485</v>
      </c>
      <c r="I4791">
        <f t="shared" si="445"/>
        <v>0.23688077169749339</v>
      </c>
      <c r="J4791">
        <f t="shared" si="446"/>
        <v>-2.7439999999999998</v>
      </c>
      <c r="K4791">
        <f t="shared" si="447"/>
        <v>0.24183051916579931</v>
      </c>
      <c r="L4791">
        <f t="shared" si="448"/>
        <v>-9.474499999999999</v>
      </c>
      <c r="M4791">
        <f t="shared" si="449"/>
        <v>0.33163308037649036</v>
      </c>
    </row>
    <row r="4792" spans="1:13" x14ac:dyDescent="0.3">
      <c r="A4792">
        <v>45.354166666666671</v>
      </c>
      <c r="B4792">
        <v>-2.0139999999999998</v>
      </c>
      <c r="C4792">
        <v>-1.665</v>
      </c>
      <c r="D4792">
        <v>-2.59</v>
      </c>
      <c r="E4792">
        <v>-2.9009999999999998</v>
      </c>
      <c r="F4792">
        <v>-9.7620000000000005</v>
      </c>
      <c r="G4792">
        <v>-9.4260000000000002</v>
      </c>
      <c r="H4792">
        <f t="shared" si="444"/>
        <v>-1.8394999999999999</v>
      </c>
      <c r="I4792">
        <f t="shared" si="445"/>
        <v>0.24678026663410491</v>
      </c>
      <c r="J4792">
        <f t="shared" si="446"/>
        <v>-2.7454999999999998</v>
      </c>
      <c r="K4792">
        <f t="shared" si="447"/>
        <v>0.21991020894901622</v>
      </c>
      <c r="L4792">
        <f t="shared" si="448"/>
        <v>-9.5940000000000012</v>
      </c>
      <c r="M4792">
        <f t="shared" si="449"/>
        <v>0.23758787847868018</v>
      </c>
    </row>
    <row r="4793" spans="1:13" x14ac:dyDescent="0.3">
      <c r="A4793">
        <v>45.364583333333329</v>
      </c>
      <c r="B4793">
        <v>-2.008</v>
      </c>
      <c r="C4793">
        <v>-1.653</v>
      </c>
      <c r="D4793">
        <v>-2.5680000000000001</v>
      </c>
      <c r="E4793">
        <v>-2.9089999999999998</v>
      </c>
      <c r="F4793">
        <v>-9.7780000000000005</v>
      </c>
      <c r="G4793">
        <v>-9.5640000000000001</v>
      </c>
      <c r="H4793">
        <f t="shared" si="444"/>
        <v>-1.8305</v>
      </c>
      <c r="I4793">
        <f t="shared" si="445"/>
        <v>0.25102290732122434</v>
      </c>
      <c r="J4793">
        <f t="shared" si="446"/>
        <v>-2.7385000000000002</v>
      </c>
      <c r="K4793">
        <f t="shared" si="447"/>
        <v>0.24112341238461252</v>
      </c>
      <c r="L4793">
        <f t="shared" si="448"/>
        <v>-9.6709999999999994</v>
      </c>
      <c r="M4793">
        <f t="shared" si="449"/>
        <v>0.15132085117392147</v>
      </c>
    </row>
    <row r="4794" spans="1:13" x14ac:dyDescent="0.3">
      <c r="A4794">
        <v>45.375</v>
      </c>
      <c r="B4794">
        <v>-2.016</v>
      </c>
      <c r="C4794">
        <v>-1.665</v>
      </c>
      <c r="D4794">
        <v>-2.5449999999999999</v>
      </c>
      <c r="E4794">
        <v>-2.915</v>
      </c>
      <c r="F4794">
        <v>-9.7799999999999994</v>
      </c>
      <c r="G4794">
        <v>-9.49</v>
      </c>
      <c r="H4794">
        <f t="shared" si="444"/>
        <v>-1.8405</v>
      </c>
      <c r="I4794">
        <f t="shared" si="445"/>
        <v>0.24819448019647816</v>
      </c>
      <c r="J4794">
        <f t="shared" si="446"/>
        <v>-2.73</v>
      </c>
      <c r="K4794">
        <f t="shared" si="447"/>
        <v>0.26162950903902266</v>
      </c>
      <c r="L4794">
        <f t="shared" si="448"/>
        <v>-9.6349999999999998</v>
      </c>
      <c r="M4794">
        <f t="shared" si="449"/>
        <v>0.20506096654409819</v>
      </c>
    </row>
    <row r="4795" spans="1:13" x14ac:dyDescent="0.3">
      <c r="A4795">
        <v>45.385416666666671</v>
      </c>
      <c r="B4795">
        <v>-2.0129999999999999</v>
      </c>
      <c r="C4795">
        <v>-1.728</v>
      </c>
      <c r="D4795">
        <v>-2.556</v>
      </c>
      <c r="E4795">
        <v>-2.91</v>
      </c>
      <c r="F4795">
        <v>-9.8109999999999999</v>
      </c>
      <c r="G4795">
        <v>-9.0559999999999992</v>
      </c>
      <c r="H4795">
        <f t="shared" si="444"/>
        <v>-1.8704999999999998</v>
      </c>
      <c r="I4795">
        <f t="shared" si="445"/>
        <v>0.20152543263816597</v>
      </c>
      <c r="J4795">
        <f t="shared" si="446"/>
        <v>-2.7330000000000001</v>
      </c>
      <c r="K4795">
        <f t="shared" si="447"/>
        <v>0.25031580054003788</v>
      </c>
      <c r="L4795">
        <f t="shared" si="448"/>
        <v>-9.4334999999999987</v>
      </c>
      <c r="M4795">
        <f t="shared" si="449"/>
        <v>0.5338656197958439</v>
      </c>
    </row>
    <row r="4796" spans="1:13" x14ac:dyDescent="0.3">
      <c r="A4796">
        <v>45.395833333333329</v>
      </c>
      <c r="B4796">
        <v>-2.0049999999999999</v>
      </c>
      <c r="C4796">
        <v>-1.748</v>
      </c>
      <c r="D4796">
        <v>-2.5219999999999998</v>
      </c>
      <c r="E4796">
        <v>-2.9089999999999998</v>
      </c>
      <c r="F4796">
        <v>-9.7710000000000008</v>
      </c>
      <c r="G4796">
        <v>-9.1419999999999995</v>
      </c>
      <c r="H4796">
        <f t="shared" si="444"/>
        <v>-1.8765000000000001</v>
      </c>
      <c r="I4796">
        <f t="shared" si="445"/>
        <v>0.18172644276494263</v>
      </c>
      <c r="J4796">
        <f t="shared" si="446"/>
        <v>-2.7154999999999996</v>
      </c>
      <c r="K4796">
        <f t="shared" si="447"/>
        <v>0.27365032431919389</v>
      </c>
      <c r="L4796">
        <f t="shared" si="448"/>
        <v>-9.4565000000000001</v>
      </c>
      <c r="M4796">
        <f t="shared" si="449"/>
        <v>0.44477016536633934</v>
      </c>
    </row>
    <row r="4797" spans="1:13" x14ac:dyDescent="0.3">
      <c r="A4797">
        <v>45.40625</v>
      </c>
      <c r="B4797">
        <v>-2.0099999999999998</v>
      </c>
      <c r="C4797">
        <v>-1.76</v>
      </c>
      <c r="D4797">
        <v>-2.5470000000000002</v>
      </c>
      <c r="E4797">
        <v>-2.907</v>
      </c>
      <c r="F4797">
        <v>-9.7509999999999994</v>
      </c>
      <c r="G4797">
        <v>-9.1170000000000009</v>
      </c>
      <c r="H4797">
        <f t="shared" si="444"/>
        <v>-1.8849999999999998</v>
      </c>
      <c r="I4797">
        <f t="shared" si="445"/>
        <v>0.17677669529663673</v>
      </c>
      <c r="J4797">
        <f t="shared" si="446"/>
        <v>-2.7270000000000003</v>
      </c>
      <c r="K4797">
        <f t="shared" si="447"/>
        <v>0.25455844122715704</v>
      </c>
      <c r="L4797">
        <f t="shared" si="448"/>
        <v>-9.4340000000000011</v>
      </c>
      <c r="M4797">
        <f t="shared" si="449"/>
        <v>0.44830569927227015</v>
      </c>
    </row>
    <row r="4798" spans="1:13" x14ac:dyDescent="0.3">
      <c r="A4798">
        <v>45.416666666666671</v>
      </c>
      <c r="B4798">
        <v>-2.004</v>
      </c>
      <c r="C4798">
        <v>-1.6990000000000001</v>
      </c>
      <c r="D4798">
        <v>-2.5590000000000002</v>
      </c>
      <c r="E4798">
        <v>-2.9089999999999998</v>
      </c>
      <c r="F4798">
        <v>-9.7850000000000001</v>
      </c>
      <c r="G4798">
        <v>-9.6020000000000003</v>
      </c>
      <c r="H4798">
        <f t="shared" si="444"/>
        <v>-1.8515000000000001</v>
      </c>
      <c r="I4798">
        <f t="shared" si="445"/>
        <v>0.21566756826189695</v>
      </c>
      <c r="J4798">
        <f t="shared" si="446"/>
        <v>-2.734</v>
      </c>
      <c r="K4798">
        <f t="shared" si="447"/>
        <v>0.24748737341529137</v>
      </c>
      <c r="L4798">
        <f t="shared" si="448"/>
        <v>-9.6935000000000002</v>
      </c>
      <c r="M4798">
        <f t="shared" si="449"/>
        <v>0.12940054095713807</v>
      </c>
    </row>
    <row r="4799" spans="1:13" x14ac:dyDescent="0.3">
      <c r="A4799">
        <v>45.427083333333329</v>
      </c>
      <c r="B4799">
        <v>-1.9970000000000001</v>
      </c>
      <c r="C4799">
        <v>-1.716</v>
      </c>
      <c r="D4799">
        <v>-2.536</v>
      </c>
      <c r="E4799">
        <v>-2.92</v>
      </c>
      <c r="F4799">
        <v>-9.68</v>
      </c>
      <c r="G4799">
        <v>-9.0540000000000003</v>
      </c>
      <c r="H4799">
        <f t="shared" si="444"/>
        <v>-1.8565</v>
      </c>
      <c r="I4799">
        <f t="shared" si="445"/>
        <v>0.19869700551341996</v>
      </c>
      <c r="J4799">
        <f t="shared" si="446"/>
        <v>-2.7279999999999998</v>
      </c>
      <c r="K4799">
        <f t="shared" si="447"/>
        <v>0.27152900397563418</v>
      </c>
      <c r="L4799">
        <f t="shared" si="448"/>
        <v>-9.3670000000000009</v>
      </c>
      <c r="M4799">
        <f t="shared" si="449"/>
        <v>0.44264884502277835</v>
      </c>
    </row>
    <row r="4800" spans="1:13" x14ac:dyDescent="0.3">
      <c r="A4800">
        <v>45.4375</v>
      </c>
      <c r="B4800">
        <v>-2.0019999999999998</v>
      </c>
      <c r="C4800">
        <v>-1.7190000000000001</v>
      </c>
      <c r="D4800">
        <v>-2.5539999999999998</v>
      </c>
      <c r="E4800">
        <v>-2.9009999999999998</v>
      </c>
      <c r="F4800">
        <v>-9.7089999999999996</v>
      </c>
      <c r="G4800">
        <v>-8.9469999999999992</v>
      </c>
      <c r="H4800">
        <f t="shared" si="444"/>
        <v>-1.8605</v>
      </c>
      <c r="I4800">
        <f t="shared" si="445"/>
        <v>0.20011121907579274</v>
      </c>
      <c r="J4800">
        <f t="shared" si="446"/>
        <v>-2.7275</v>
      </c>
      <c r="K4800">
        <f t="shared" si="447"/>
        <v>0.24536605307173198</v>
      </c>
      <c r="L4800">
        <f t="shared" si="448"/>
        <v>-9.3279999999999994</v>
      </c>
      <c r="M4800">
        <f t="shared" si="449"/>
        <v>0.53881536726414958</v>
      </c>
    </row>
    <row r="4801" spans="1:13" x14ac:dyDescent="0.3">
      <c r="A4801">
        <v>45.447916666666671</v>
      </c>
      <c r="B4801">
        <v>-1.9970000000000001</v>
      </c>
      <c r="C4801">
        <v>-1.7070000000000001</v>
      </c>
      <c r="D4801">
        <v>-2.5470000000000002</v>
      </c>
      <c r="E4801">
        <v>-2.9</v>
      </c>
      <c r="F4801">
        <v>-9.74</v>
      </c>
      <c r="G4801">
        <v>-9.0340000000000007</v>
      </c>
      <c r="H4801">
        <f t="shared" si="444"/>
        <v>-1.8520000000000001</v>
      </c>
      <c r="I4801">
        <f t="shared" si="445"/>
        <v>0.2050609665440988</v>
      </c>
      <c r="J4801">
        <f t="shared" si="446"/>
        <v>-2.7235</v>
      </c>
      <c r="K4801">
        <f t="shared" si="447"/>
        <v>0.24960869375885111</v>
      </c>
      <c r="L4801">
        <f t="shared" si="448"/>
        <v>-9.3870000000000005</v>
      </c>
      <c r="M4801">
        <f t="shared" si="449"/>
        <v>0.49921738751770223</v>
      </c>
    </row>
    <row r="4802" spans="1:13" x14ac:dyDescent="0.3">
      <c r="A4802">
        <v>45.458333333333329</v>
      </c>
      <c r="B4802">
        <v>-1.994</v>
      </c>
      <c r="C4802">
        <v>-1.7070000000000001</v>
      </c>
      <c r="D4802">
        <v>-2.5339999999999998</v>
      </c>
      <c r="E4802">
        <v>-2.9119999999999999</v>
      </c>
      <c r="F4802">
        <v>-9.7140000000000004</v>
      </c>
      <c r="G4802">
        <v>-9.2370000000000001</v>
      </c>
      <c r="H4802">
        <f t="shared" si="444"/>
        <v>-1.8505</v>
      </c>
      <c r="I4802">
        <f t="shared" si="445"/>
        <v>0.20293964620053909</v>
      </c>
      <c r="J4802">
        <f t="shared" si="446"/>
        <v>-2.7229999999999999</v>
      </c>
      <c r="K4802">
        <f t="shared" si="447"/>
        <v>0.26728636328851507</v>
      </c>
      <c r="L4802">
        <f t="shared" si="448"/>
        <v>-9.4755000000000003</v>
      </c>
      <c r="M4802">
        <f t="shared" si="449"/>
        <v>0.33728993462598339</v>
      </c>
    </row>
    <row r="4803" spans="1:13" x14ac:dyDescent="0.3">
      <c r="A4803">
        <v>45.46875</v>
      </c>
      <c r="B4803">
        <v>-1.9970000000000001</v>
      </c>
      <c r="C4803">
        <v>-1.694</v>
      </c>
      <c r="D4803">
        <v>-2.581</v>
      </c>
      <c r="E4803">
        <v>-2.8980000000000001</v>
      </c>
      <c r="F4803">
        <v>-9.718</v>
      </c>
      <c r="G4803">
        <v>-9.7759999999999998</v>
      </c>
      <c r="H4803">
        <f t="shared" si="444"/>
        <v>-1.8454999999999999</v>
      </c>
      <c r="I4803">
        <f t="shared" si="445"/>
        <v>0.214253354699524</v>
      </c>
      <c r="J4803">
        <f t="shared" si="446"/>
        <v>-2.7395</v>
      </c>
      <c r="K4803">
        <f t="shared" si="447"/>
        <v>0.22415284963613569</v>
      </c>
      <c r="L4803">
        <f t="shared" si="448"/>
        <v>-9.7469999999999999</v>
      </c>
      <c r="M4803">
        <f t="shared" si="449"/>
        <v>4.1012193308819639E-2</v>
      </c>
    </row>
    <row r="4804" spans="1:13" x14ac:dyDescent="0.3">
      <c r="A4804">
        <v>45.479166666666671</v>
      </c>
      <c r="B4804">
        <v>-1.9930000000000001</v>
      </c>
      <c r="C4804">
        <v>-1.7010000000000001</v>
      </c>
      <c r="D4804">
        <v>-2.5760000000000001</v>
      </c>
      <c r="E4804">
        <v>-2.9</v>
      </c>
      <c r="F4804">
        <v>-9.7230000000000008</v>
      </c>
      <c r="G4804">
        <v>-9.5250000000000004</v>
      </c>
      <c r="H4804">
        <f t="shared" ref="H4804:H4867" si="450">AVERAGE(B4804:C4804)</f>
        <v>-1.847</v>
      </c>
      <c r="I4804">
        <f t="shared" ref="I4804:I4867" si="451">STDEV(B4804:C4804)</f>
        <v>0.2064751801064719</v>
      </c>
      <c r="J4804">
        <f t="shared" ref="J4804:J4867" si="452">AVERAGE(D4804:E4804)</f>
        <v>-2.738</v>
      </c>
      <c r="K4804">
        <f t="shared" ref="K4804:K4867" si="453">STDEV(D4804:E4804)</f>
        <v>0.22910259710444128</v>
      </c>
      <c r="L4804">
        <f t="shared" ref="L4804:L4867" si="454">AVERAGE(F4804:G4804)</f>
        <v>-9.6240000000000006</v>
      </c>
      <c r="M4804">
        <f t="shared" ref="M4804:M4867" si="455">STDEV(F4804:G4804)</f>
        <v>0.14000714267493669</v>
      </c>
    </row>
    <row r="4805" spans="1:13" x14ac:dyDescent="0.3">
      <c r="A4805">
        <v>45.489583333333329</v>
      </c>
      <c r="B4805">
        <v>-1.99</v>
      </c>
      <c r="C4805">
        <v>-1.677</v>
      </c>
      <c r="D4805">
        <v>-2.5790000000000002</v>
      </c>
      <c r="E4805">
        <v>-2.915</v>
      </c>
      <c r="F4805">
        <v>-9.7230000000000008</v>
      </c>
      <c r="G4805">
        <v>-8.6999999999999993</v>
      </c>
      <c r="H4805">
        <f t="shared" si="450"/>
        <v>-1.8334999999999999</v>
      </c>
      <c r="I4805">
        <f t="shared" si="451"/>
        <v>0.22132442251138934</v>
      </c>
      <c r="J4805">
        <f t="shared" si="452"/>
        <v>-2.7469999999999999</v>
      </c>
      <c r="K4805">
        <f t="shared" si="453"/>
        <v>0.23758787847867988</v>
      </c>
      <c r="L4805">
        <f t="shared" si="454"/>
        <v>-9.2115000000000009</v>
      </c>
      <c r="M4805">
        <f t="shared" si="455"/>
        <v>0.72337023715383919</v>
      </c>
    </row>
    <row r="4806" spans="1:13" x14ac:dyDescent="0.3">
      <c r="A4806">
        <v>45.5</v>
      </c>
      <c r="B4806">
        <v>-1.996</v>
      </c>
      <c r="C4806">
        <v>-1.681</v>
      </c>
      <c r="D4806">
        <v>-2.5840000000000001</v>
      </c>
      <c r="E4806">
        <v>-2.9140000000000001</v>
      </c>
      <c r="F4806">
        <v>-9.7509999999999994</v>
      </c>
      <c r="G4806">
        <v>-9.2639999999999993</v>
      </c>
      <c r="H4806">
        <f t="shared" si="450"/>
        <v>-1.8385</v>
      </c>
      <c r="I4806">
        <f t="shared" si="451"/>
        <v>0.22273863607376243</v>
      </c>
      <c r="J4806">
        <f t="shared" si="452"/>
        <v>-2.7490000000000001</v>
      </c>
      <c r="K4806">
        <f t="shared" si="453"/>
        <v>0.23334523779156074</v>
      </c>
      <c r="L4806">
        <f t="shared" si="454"/>
        <v>-9.5075000000000003</v>
      </c>
      <c r="M4806">
        <f t="shared" si="455"/>
        <v>0.34436100243784867</v>
      </c>
    </row>
    <row r="4807" spans="1:13" x14ac:dyDescent="0.3">
      <c r="A4807">
        <v>45.510416666666671</v>
      </c>
      <c r="B4807">
        <v>-1.99</v>
      </c>
      <c r="C4807">
        <v>-1.6819999999999999</v>
      </c>
      <c r="D4807">
        <v>-2.581</v>
      </c>
      <c r="E4807">
        <v>-2.91</v>
      </c>
      <c r="F4807">
        <v>-9.7279999999999998</v>
      </c>
      <c r="G4807">
        <v>-9.343</v>
      </c>
      <c r="H4807">
        <f t="shared" si="450"/>
        <v>-1.8359999999999999</v>
      </c>
      <c r="I4807">
        <f t="shared" si="451"/>
        <v>0.21778888860545667</v>
      </c>
      <c r="J4807">
        <f t="shared" si="452"/>
        <v>-2.7454999999999998</v>
      </c>
      <c r="K4807">
        <f t="shared" si="453"/>
        <v>0.23263813101037426</v>
      </c>
      <c r="L4807">
        <f t="shared" si="454"/>
        <v>-9.535499999999999</v>
      </c>
      <c r="M4807">
        <f t="shared" si="455"/>
        <v>0.27223611075682064</v>
      </c>
    </row>
    <row r="4808" spans="1:13" x14ac:dyDescent="0.3">
      <c r="A4808">
        <v>45.520833333333329</v>
      </c>
      <c r="B4808">
        <v>-1.982</v>
      </c>
      <c r="C4808">
        <v>-1.679</v>
      </c>
      <c r="D4808">
        <v>-2.556</v>
      </c>
      <c r="E4808">
        <v>-2.915</v>
      </c>
      <c r="F4808">
        <v>-9.7539999999999996</v>
      </c>
      <c r="G4808">
        <v>-8.9339999999999993</v>
      </c>
      <c r="H4808">
        <f t="shared" si="450"/>
        <v>-1.8305</v>
      </c>
      <c r="I4808">
        <f t="shared" si="451"/>
        <v>0.21425335469952386</v>
      </c>
      <c r="J4808">
        <f t="shared" si="452"/>
        <v>-2.7355</v>
      </c>
      <c r="K4808">
        <f t="shared" si="453"/>
        <v>0.25385133444597058</v>
      </c>
      <c r="L4808">
        <f t="shared" si="454"/>
        <v>-9.3439999999999994</v>
      </c>
      <c r="M4808">
        <f t="shared" si="455"/>
        <v>0.57982756057296914</v>
      </c>
    </row>
    <row r="4809" spans="1:13" x14ac:dyDescent="0.3">
      <c r="A4809">
        <v>45.53125</v>
      </c>
      <c r="B4809">
        <v>-1.9870000000000001</v>
      </c>
      <c r="C4809">
        <v>-1.702</v>
      </c>
      <c r="D4809">
        <v>-2.5539999999999998</v>
      </c>
      <c r="E4809">
        <v>-2.9060000000000001</v>
      </c>
      <c r="F4809">
        <v>-9.7520000000000007</v>
      </c>
      <c r="G4809">
        <v>-9.0069999999999997</v>
      </c>
      <c r="H4809">
        <f t="shared" si="450"/>
        <v>-1.8445</v>
      </c>
      <c r="I4809">
        <f t="shared" si="451"/>
        <v>0.20152543263816614</v>
      </c>
      <c r="J4809">
        <f t="shared" si="452"/>
        <v>-2.73</v>
      </c>
      <c r="K4809">
        <f t="shared" si="453"/>
        <v>0.24890158697766496</v>
      </c>
      <c r="L4809">
        <f t="shared" si="454"/>
        <v>-9.3795000000000002</v>
      </c>
      <c r="M4809">
        <f t="shared" si="455"/>
        <v>0.52679455198397862</v>
      </c>
    </row>
    <row r="4810" spans="1:13" x14ac:dyDescent="0.3">
      <c r="A4810">
        <v>45.541666666666671</v>
      </c>
      <c r="B4810">
        <v>-1.984</v>
      </c>
      <c r="C4810">
        <v>-1.714</v>
      </c>
      <c r="D4810">
        <v>-2.556</v>
      </c>
      <c r="E4810">
        <v>-2.8969999999999998</v>
      </c>
      <c r="F4810">
        <v>-9.734</v>
      </c>
      <c r="G4810">
        <v>-9.0280000000000005</v>
      </c>
      <c r="H4810">
        <f t="shared" si="450"/>
        <v>-1.849</v>
      </c>
      <c r="I4810">
        <f t="shared" si="451"/>
        <v>0.19091883092036785</v>
      </c>
      <c r="J4810">
        <f t="shared" si="452"/>
        <v>-2.7264999999999997</v>
      </c>
      <c r="K4810">
        <f t="shared" si="453"/>
        <v>0.24112341238461252</v>
      </c>
      <c r="L4810">
        <f t="shared" si="454"/>
        <v>-9.3810000000000002</v>
      </c>
      <c r="M4810">
        <f t="shared" si="455"/>
        <v>0.49921738751770223</v>
      </c>
    </row>
    <row r="4811" spans="1:13" x14ac:dyDescent="0.3">
      <c r="A4811">
        <v>45.552083333333329</v>
      </c>
      <c r="B4811">
        <v>-1.9810000000000001</v>
      </c>
      <c r="C4811">
        <v>-1.671</v>
      </c>
      <c r="D4811">
        <v>-2.5569999999999999</v>
      </c>
      <c r="E4811">
        <v>-2.8940000000000001</v>
      </c>
      <c r="F4811">
        <v>-9.7479999999999993</v>
      </c>
      <c r="G4811">
        <v>-8.9700000000000006</v>
      </c>
      <c r="H4811">
        <f t="shared" si="450"/>
        <v>-1.8260000000000001</v>
      </c>
      <c r="I4811">
        <f t="shared" si="451"/>
        <v>0.21920310216782976</v>
      </c>
      <c r="J4811">
        <f t="shared" si="452"/>
        <v>-2.7255000000000003</v>
      </c>
      <c r="K4811">
        <f t="shared" si="453"/>
        <v>0.23829498525986664</v>
      </c>
      <c r="L4811">
        <f t="shared" si="454"/>
        <v>-9.359</v>
      </c>
      <c r="M4811">
        <f t="shared" si="455"/>
        <v>0.55012907576313308</v>
      </c>
    </row>
    <row r="4812" spans="1:13" x14ac:dyDescent="0.3">
      <c r="A4812">
        <v>45.5625</v>
      </c>
      <c r="B4812">
        <v>-1.982</v>
      </c>
      <c r="C4812">
        <v>-1.6679999999999999</v>
      </c>
      <c r="D4812">
        <v>-2.5449999999999999</v>
      </c>
      <c r="E4812">
        <v>-2.8980000000000001</v>
      </c>
      <c r="F4812">
        <v>-9.7629999999999999</v>
      </c>
      <c r="G4812">
        <v>-8.9410000000000007</v>
      </c>
      <c r="H4812">
        <f t="shared" si="450"/>
        <v>-1.825</v>
      </c>
      <c r="I4812">
        <f t="shared" si="451"/>
        <v>0.22203152929257597</v>
      </c>
      <c r="J4812">
        <f t="shared" si="452"/>
        <v>-2.7214999999999998</v>
      </c>
      <c r="K4812">
        <f t="shared" si="453"/>
        <v>0.24960869375885142</v>
      </c>
      <c r="L4812">
        <f t="shared" si="454"/>
        <v>-9.3520000000000003</v>
      </c>
      <c r="M4812">
        <f t="shared" si="455"/>
        <v>0.5812417741353415</v>
      </c>
    </row>
    <row r="4813" spans="1:13" x14ac:dyDescent="0.3">
      <c r="A4813">
        <v>45.572916666666671</v>
      </c>
      <c r="B4813">
        <v>-1.982</v>
      </c>
      <c r="C4813">
        <v>-1.6839999999999999</v>
      </c>
      <c r="D4813">
        <v>-2.573</v>
      </c>
      <c r="E4813">
        <v>-2.8889999999999998</v>
      </c>
      <c r="F4813">
        <v>-9.7629999999999999</v>
      </c>
      <c r="G4813">
        <v>-8.8979999999999997</v>
      </c>
      <c r="H4813">
        <f t="shared" si="450"/>
        <v>-1.833</v>
      </c>
      <c r="I4813">
        <f t="shared" si="451"/>
        <v>0.21071782079359119</v>
      </c>
      <c r="J4813">
        <f t="shared" si="452"/>
        <v>-2.7309999999999999</v>
      </c>
      <c r="K4813">
        <f t="shared" si="453"/>
        <v>0.22344574285494892</v>
      </c>
      <c r="L4813">
        <f t="shared" si="454"/>
        <v>-9.3305000000000007</v>
      </c>
      <c r="M4813">
        <f t="shared" si="455"/>
        <v>0.6116473657263638</v>
      </c>
    </row>
    <row r="4814" spans="1:13" x14ac:dyDescent="0.3">
      <c r="A4814">
        <v>45.583333333333329</v>
      </c>
      <c r="B4814">
        <v>-1.978</v>
      </c>
      <c r="C4814">
        <v>-1.6759999999999999</v>
      </c>
      <c r="D4814">
        <v>-2.57</v>
      </c>
      <c r="E4814">
        <v>-2.8940000000000001</v>
      </c>
      <c r="F4814">
        <v>-9.7219999999999995</v>
      </c>
      <c r="G4814">
        <v>-9.2520000000000007</v>
      </c>
      <c r="H4814">
        <f t="shared" si="450"/>
        <v>-1.827</v>
      </c>
      <c r="I4814">
        <f t="shared" si="451"/>
        <v>0.21354624791833737</v>
      </c>
      <c r="J4814">
        <f t="shared" si="452"/>
        <v>-2.7320000000000002</v>
      </c>
      <c r="K4814">
        <f t="shared" si="453"/>
        <v>0.22910259710444159</v>
      </c>
      <c r="L4814">
        <f t="shared" si="454"/>
        <v>-9.4870000000000001</v>
      </c>
      <c r="M4814">
        <f t="shared" si="455"/>
        <v>0.33234018715767655</v>
      </c>
    </row>
    <row r="4815" spans="1:13" x14ac:dyDescent="0.3">
      <c r="A4815">
        <v>45.59375</v>
      </c>
      <c r="B4815">
        <v>-1.9730000000000001</v>
      </c>
      <c r="C4815">
        <v>-1.6639999999999999</v>
      </c>
      <c r="D4815">
        <v>-2.5539999999999998</v>
      </c>
      <c r="E4815">
        <v>-2.9039999999999999</v>
      </c>
      <c r="F4815">
        <v>-9.7490000000000006</v>
      </c>
      <c r="G4815">
        <v>-9.3119999999999994</v>
      </c>
      <c r="H4815">
        <f t="shared" si="450"/>
        <v>-1.8185</v>
      </c>
      <c r="I4815">
        <f t="shared" si="451"/>
        <v>0.2184959953866433</v>
      </c>
      <c r="J4815">
        <f t="shared" si="452"/>
        <v>-2.7290000000000001</v>
      </c>
      <c r="K4815">
        <f t="shared" si="453"/>
        <v>0.2474873734152917</v>
      </c>
      <c r="L4815">
        <f t="shared" si="454"/>
        <v>-9.5305</v>
      </c>
      <c r="M4815">
        <f t="shared" si="455"/>
        <v>0.30900566337852209</v>
      </c>
    </row>
    <row r="4816" spans="1:13" x14ac:dyDescent="0.3">
      <c r="A4816">
        <v>45.604166666666671</v>
      </c>
      <c r="B4816">
        <v>-1.9790000000000001</v>
      </c>
      <c r="C4816">
        <v>-1.67</v>
      </c>
      <c r="D4816">
        <v>-2.5649999999999999</v>
      </c>
      <c r="E4816">
        <v>-2.9009999999999998</v>
      </c>
      <c r="F4816">
        <v>-9.7690000000000001</v>
      </c>
      <c r="G4816">
        <v>-9.2080000000000002</v>
      </c>
      <c r="H4816">
        <f t="shared" si="450"/>
        <v>-1.8245</v>
      </c>
      <c r="I4816">
        <f t="shared" si="451"/>
        <v>0.2184959953866433</v>
      </c>
      <c r="J4816">
        <f t="shared" si="452"/>
        <v>-2.7329999999999997</v>
      </c>
      <c r="K4816">
        <f t="shared" si="453"/>
        <v>0.23758787847867988</v>
      </c>
      <c r="L4816">
        <f t="shared" si="454"/>
        <v>-9.4885000000000002</v>
      </c>
      <c r="M4816">
        <f t="shared" si="455"/>
        <v>0.39668690424565312</v>
      </c>
    </row>
    <row r="4817" spans="1:13" x14ac:dyDescent="0.3">
      <c r="A4817">
        <v>45.614583333333329</v>
      </c>
      <c r="B4817">
        <v>-1.978</v>
      </c>
      <c r="C4817">
        <v>-1.69</v>
      </c>
      <c r="D4817">
        <v>-2.585</v>
      </c>
      <c r="E4817">
        <v>-2.895</v>
      </c>
      <c r="F4817">
        <v>-9.7769999999999992</v>
      </c>
      <c r="G4817">
        <v>-9.6910000000000007</v>
      </c>
      <c r="H4817">
        <f t="shared" si="450"/>
        <v>-1.8340000000000001</v>
      </c>
      <c r="I4817">
        <f t="shared" si="451"/>
        <v>0.20364675298172571</v>
      </c>
      <c r="J4817">
        <f t="shared" si="452"/>
        <v>-2.74</v>
      </c>
      <c r="K4817">
        <f t="shared" si="453"/>
        <v>0.21920310216782976</v>
      </c>
      <c r="L4817">
        <f t="shared" si="454"/>
        <v>-9.734</v>
      </c>
      <c r="M4817">
        <f t="shared" si="455"/>
        <v>6.0811183182042039E-2</v>
      </c>
    </row>
    <row r="4818" spans="1:13" x14ac:dyDescent="0.3">
      <c r="A4818">
        <v>45.625</v>
      </c>
      <c r="B4818">
        <v>-1.964</v>
      </c>
      <c r="C4818">
        <v>-1.67</v>
      </c>
      <c r="D4818">
        <v>-2.5499999999999998</v>
      </c>
      <c r="E4818">
        <v>-2.9089999999999998</v>
      </c>
      <c r="F4818">
        <v>-9.6950000000000003</v>
      </c>
      <c r="G4818">
        <v>-9.5389999999999997</v>
      </c>
      <c r="H4818">
        <f t="shared" si="450"/>
        <v>-1.8169999999999999</v>
      </c>
      <c r="I4818">
        <f t="shared" si="451"/>
        <v>0.20788939366884501</v>
      </c>
      <c r="J4818">
        <f t="shared" si="452"/>
        <v>-2.7294999999999998</v>
      </c>
      <c r="K4818">
        <f t="shared" si="453"/>
        <v>0.25385133444597058</v>
      </c>
      <c r="L4818">
        <f t="shared" si="454"/>
        <v>-9.6170000000000009</v>
      </c>
      <c r="M4818">
        <f t="shared" si="455"/>
        <v>0.11030865786510183</v>
      </c>
    </row>
    <row r="4819" spans="1:13" x14ac:dyDescent="0.3">
      <c r="A4819">
        <v>45.635416666666671</v>
      </c>
      <c r="B4819">
        <v>-1.9730000000000001</v>
      </c>
      <c r="C4819">
        <v>-1.673</v>
      </c>
      <c r="D4819">
        <v>-2.5739999999999998</v>
      </c>
      <c r="E4819">
        <v>-2.8969999999999998</v>
      </c>
      <c r="F4819">
        <v>-9.6980000000000004</v>
      </c>
      <c r="G4819">
        <v>-9.5990000000000002</v>
      </c>
      <c r="H4819">
        <f t="shared" si="450"/>
        <v>-1.823</v>
      </c>
      <c r="I4819">
        <f t="shared" si="451"/>
        <v>0.21213203435596428</v>
      </c>
      <c r="J4819">
        <f t="shared" si="452"/>
        <v>-2.7355</v>
      </c>
      <c r="K4819">
        <f t="shared" si="453"/>
        <v>0.22839549032325482</v>
      </c>
      <c r="L4819">
        <f t="shared" si="454"/>
        <v>-9.6485000000000003</v>
      </c>
      <c r="M4819">
        <f t="shared" si="455"/>
        <v>7.0003571337468345E-2</v>
      </c>
    </row>
    <row r="4820" spans="1:13" x14ac:dyDescent="0.3">
      <c r="A4820">
        <v>45.645833333333329</v>
      </c>
      <c r="B4820">
        <v>-1.968</v>
      </c>
      <c r="C4820">
        <v>-1.653</v>
      </c>
      <c r="D4820">
        <v>-2.57</v>
      </c>
      <c r="E4820">
        <v>-2.8809999999999998</v>
      </c>
      <c r="F4820">
        <v>-9.6739999999999995</v>
      </c>
      <c r="G4820">
        <v>-9.6050000000000004</v>
      </c>
      <c r="H4820">
        <f t="shared" si="450"/>
        <v>-1.8105</v>
      </c>
      <c r="I4820">
        <f t="shared" si="451"/>
        <v>0.22273863607376243</v>
      </c>
      <c r="J4820">
        <f t="shared" si="452"/>
        <v>-2.7254999999999998</v>
      </c>
      <c r="K4820">
        <f t="shared" si="453"/>
        <v>0.21991020894901622</v>
      </c>
      <c r="L4820">
        <f t="shared" si="454"/>
        <v>-9.6395</v>
      </c>
      <c r="M4820">
        <f t="shared" si="455"/>
        <v>4.8790367901871114E-2</v>
      </c>
    </row>
    <row r="4821" spans="1:13" x14ac:dyDescent="0.3">
      <c r="A4821">
        <v>45.65625</v>
      </c>
      <c r="B4821">
        <v>-1.9650000000000001</v>
      </c>
      <c r="C4821">
        <v>-1.653</v>
      </c>
      <c r="D4821">
        <v>-2.5590000000000002</v>
      </c>
      <c r="E4821">
        <v>-2.88</v>
      </c>
      <c r="F4821">
        <v>-9.7089999999999996</v>
      </c>
      <c r="G4821">
        <v>-9.0250000000000004</v>
      </c>
      <c r="H4821">
        <f t="shared" si="450"/>
        <v>-1.8090000000000002</v>
      </c>
      <c r="I4821">
        <f t="shared" si="451"/>
        <v>0.22061731573020285</v>
      </c>
      <c r="J4821">
        <f t="shared" si="452"/>
        <v>-2.7195</v>
      </c>
      <c r="K4821">
        <f t="shared" si="453"/>
        <v>0.22698127676088156</v>
      </c>
      <c r="L4821">
        <f t="shared" si="454"/>
        <v>-9.3670000000000009</v>
      </c>
      <c r="M4821">
        <f t="shared" si="455"/>
        <v>0.48366103833159801</v>
      </c>
    </row>
    <row r="4822" spans="1:13" x14ac:dyDescent="0.3">
      <c r="A4822">
        <v>45.666666666666671</v>
      </c>
      <c r="B4822">
        <v>-1.964</v>
      </c>
      <c r="C4822">
        <v>-1.651</v>
      </c>
      <c r="D4822">
        <v>-2.5529999999999999</v>
      </c>
      <c r="E4822">
        <v>-2.887</v>
      </c>
      <c r="F4822">
        <v>-9.7050000000000001</v>
      </c>
      <c r="G4822">
        <v>-8.9849999999999994</v>
      </c>
      <c r="H4822">
        <f t="shared" si="450"/>
        <v>-1.8075000000000001</v>
      </c>
      <c r="I4822">
        <f t="shared" si="451"/>
        <v>0.22132442251138934</v>
      </c>
      <c r="J4822">
        <f t="shared" si="452"/>
        <v>-2.7199999999999998</v>
      </c>
      <c r="K4822">
        <f t="shared" si="453"/>
        <v>0.23617366491630692</v>
      </c>
      <c r="L4822">
        <f t="shared" si="454"/>
        <v>-9.3449999999999989</v>
      </c>
      <c r="M4822">
        <f t="shared" si="455"/>
        <v>0.50911688245431475</v>
      </c>
    </row>
    <row r="4823" spans="1:13" x14ac:dyDescent="0.3">
      <c r="A4823">
        <v>45.677083333333329</v>
      </c>
      <c r="B4823">
        <v>-1.9650000000000001</v>
      </c>
      <c r="C4823">
        <v>-1.627</v>
      </c>
      <c r="D4823">
        <v>-2.5760000000000001</v>
      </c>
      <c r="E4823">
        <v>-2.875</v>
      </c>
      <c r="F4823">
        <v>-9.7059999999999995</v>
      </c>
      <c r="G4823">
        <v>-9.0169999999999995</v>
      </c>
      <c r="H4823">
        <f t="shared" si="450"/>
        <v>-1.796</v>
      </c>
      <c r="I4823">
        <f t="shared" si="451"/>
        <v>0.23900209204105313</v>
      </c>
      <c r="J4823">
        <f t="shared" si="452"/>
        <v>-2.7255000000000003</v>
      </c>
      <c r="K4823">
        <f t="shared" si="453"/>
        <v>0.21142492757477765</v>
      </c>
      <c r="L4823">
        <f t="shared" si="454"/>
        <v>-9.3614999999999995</v>
      </c>
      <c r="M4823">
        <f t="shared" si="455"/>
        <v>0.48719657223753127</v>
      </c>
    </row>
    <row r="4824" spans="1:13" x14ac:dyDescent="0.3">
      <c r="A4824">
        <v>45.6875</v>
      </c>
      <c r="B4824">
        <v>-1.956</v>
      </c>
      <c r="C4824">
        <v>-1.627</v>
      </c>
      <c r="D4824">
        <v>-2.5539999999999998</v>
      </c>
      <c r="E4824">
        <v>-2.8740000000000001</v>
      </c>
      <c r="F4824">
        <v>-9.7149999999999999</v>
      </c>
      <c r="G4824">
        <v>-9.0299999999999994</v>
      </c>
      <c r="H4824">
        <f t="shared" si="450"/>
        <v>-1.7915000000000001</v>
      </c>
      <c r="I4824">
        <f t="shared" si="451"/>
        <v>0.23263813101037412</v>
      </c>
      <c r="J4824">
        <f t="shared" si="452"/>
        <v>-2.714</v>
      </c>
      <c r="K4824">
        <f t="shared" si="453"/>
        <v>0.22627416997969541</v>
      </c>
      <c r="L4824">
        <f t="shared" si="454"/>
        <v>-9.3724999999999987</v>
      </c>
      <c r="M4824">
        <f t="shared" si="455"/>
        <v>0.48436814511278542</v>
      </c>
    </row>
    <row r="4825" spans="1:13" x14ac:dyDescent="0.3">
      <c r="A4825">
        <v>45.697916666666671</v>
      </c>
      <c r="B4825">
        <v>-1.9550000000000001</v>
      </c>
      <c r="C4825">
        <v>-1.633</v>
      </c>
      <c r="D4825">
        <v>-2.5470000000000002</v>
      </c>
      <c r="E4825">
        <v>-2.883</v>
      </c>
      <c r="F4825">
        <v>-9.7050000000000001</v>
      </c>
      <c r="G4825">
        <v>-9.1110000000000007</v>
      </c>
      <c r="H4825">
        <f t="shared" si="450"/>
        <v>-1.794</v>
      </c>
      <c r="I4825">
        <f t="shared" si="451"/>
        <v>0.22768838354206836</v>
      </c>
      <c r="J4825">
        <f t="shared" si="452"/>
        <v>-2.7149999999999999</v>
      </c>
      <c r="K4825">
        <f t="shared" si="453"/>
        <v>0.23758787847867988</v>
      </c>
      <c r="L4825">
        <f t="shared" si="454"/>
        <v>-9.4080000000000013</v>
      </c>
      <c r="M4825">
        <f t="shared" si="455"/>
        <v>0.4200214280248088</v>
      </c>
    </row>
    <row r="4826" spans="1:13" x14ac:dyDescent="0.3">
      <c r="A4826">
        <v>45.708333333333329</v>
      </c>
      <c r="B4826">
        <v>-1.9610000000000001</v>
      </c>
      <c r="C4826">
        <v>-1.6439999999999999</v>
      </c>
      <c r="D4826">
        <v>-2.5670000000000002</v>
      </c>
      <c r="E4826">
        <v>-2.8809999999999998</v>
      </c>
      <c r="F4826">
        <v>-9.6920000000000002</v>
      </c>
      <c r="G4826">
        <v>-9.1120000000000001</v>
      </c>
      <c r="H4826">
        <f t="shared" si="450"/>
        <v>-1.8025</v>
      </c>
      <c r="I4826">
        <f t="shared" si="451"/>
        <v>0.22415284963613569</v>
      </c>
      <c r="J4826">
        <f t="shared" si="452"/>
        <v>-2.7240000000000002</v>
      </c>
      <c r="K4826">
        <f t="shared" si="453"/>
        <v>0.22203152929257564</v>
      </c>
      <c r="L4826">
        <f t="shared" si="454"/>
        <v>-9.402000000000001</v>
      </c>
      <c r="M4826">
        <f t="shared" si="455"/>
        <v>0.41012193308819761</v>
      </c>
    </row>
    <row r="4827" spans="1:13" x14ac:dyDescent="0.3">
      <c r="A4827">
        <v>45.71875</v>
      </c>
      <c r="B4827">
        <v>-1.9550000000000001</v>
      </c>
      <c r="C4827">
        <v>-1.631</v>
      </c>
      <c r="D4827">
        <v>-2.5510000000000002</v>
      </c>
      <c r="E4827">
        <v>-2.883</v>
      </c>
      <c r="F4827">
        <v>-9.6910000000000007</v>
      </c>
      <c r="G4827">
        <v>-9.1679999999999993</v>
      </c>
      <c r="H4827">
        <f t="shared" si="450"/>
        <v>-1.7930000000000001</v>
      </c>
      <c r="I4827">
        <f t="shared" si="451"/>
        <v>0.22910259710444145</v>
      </c>
      <c r="J4827">
        <f t="shared" si="452"/>
        <v>-2.7170000000000001</v>
      </c>
      <c r="K4827">
        <f t="shared" si="453"/>
        <v>0.23475945135393367</v>
      </c>
      <c r="L4827">
        <f t="shared" si="454"/>
        <v>-9.4295000000000009</v>
      </c>
      <c r="M4827">
        <f t="shared" si="455"/>
        <v>0.3698168465605654</v>
      </c>
    </row>
    <row r="4828" spans="1:13" x14ac:dyDescent="0.3">
      <c r="A4828">
        <v>45.729166666666671</v>
      </c>
      <c r="B4828">
        <v>-1.9470000000000001</v>
      </c>
      <c r="C4828">
        <v>-1.6359999999999999</v>
      </c>
      <c r="D4828">
        <v>-2.5249999999999999</v>
      </c>
      <c r="E4828">
        <v>-2.8860000000000001</v>
      </c>
      <c r="F4828">
        <v>-9.6519999999999992</v>
      </c>
      <c r="G4828">
        <v>-9.2629999999999999</v>
      </c>
      <c r="H4828">
        <f t="shared" si="450"/>
        <v>-1.7915000000000001</v>
      </c>
      <c r="I4828">
        <f t="shared" si="451"/>
        <v>0.21991020894901639</v>
      </c>
      <c r="J4828">
        <f t="shared" si="452"/>
        <v>-2.7054999999999998</v>
      </c>
      <c r="K4828">
        <f t="shared" si="453"/>
        <v>0.25526554800834378</v>
      </c>
      <c r="L4828">
        <f t="shared" si="454"/>
        <v>-9.4574999999999996</v>
      </c>
      <c r="M4828">
        <f t="shared" si="455"/>
        <v>0.27506453788156654</v>
      </c>
    </row>
    <row r="4829" spans="1:13" x14ac:dyDescent="0.3">
      <c r="A4829">
        <v>45.739583333333329</v>
      </c>
      <c r="B4829">
        <v>-1.948</v>
      </c>
      <c r="C4829">
        <v>-1.653</v>
      </c>
      <c r="D4829">
        <v>-2.5139999999999998</v>
      </c>
      <c r="E4829">
        <v>-2.88</v>
      </c>
      <c r="F4829">
        <v>-9.6820000000000004</v>
      </c>
      <c r="G4829">
        <v>-9.1419999999999995</v>
      </c>
      <c r="H4829">
        <f t="shared" si="450"/>
        <v>-1.8005</v>
      </c>
      <c r="I4829">
        <f t="shared" si="451"/>
        <v>0.20859650045003147</v>
      </c>
      <c r="J4829">
        <f t="shared" si="452"/>
        <v>-2.6970000000000001</v>
      </c>
      <c r="K4829">
        <f t="shared" si="453"/>
        <v>0.25880108191427648</v>
      </c>
      <c r="L4829">
        <f t="shared" si="454"/>
        <v>-9.411999999999999</v>
      </c>
      <c r="M4829">
        <f t="shared" si="455"/>
        <v>0.38183766184073631</v>
      </c>
    </row>
    <row r="4830" spans="1:13" x14ac:dyDescent="0.3">
      <c r="A4830">
        <v>45.75</v>
      </c>
      <c r="B4830">
        <v>-1.948</v>
      </c>
      <c r="C4830">
        <v>-1.6220000000000001</v>
      </c>
      <c r="D4830">
        <v>-2.5470000000000002</v>
      </c>
      <c r="E4830">
        <v>-2.8780000000000001</v>
      </c>
      <c r="F4830">
        <v>-9.7420000000000009</v>
      </c>
      <c r="G4830">
        <v>-9.1969999999999992</v>
      </c>
      <c r="H4830">
        <f t="shared" si="450"/>
        <v>-1.7850000000000001</v>
      </c>
      <c r="I4830">
        <f t="shared" si="451"/>
        <v>0.23051681066681437</v>
      </c>
      <c r="J4830">
        <f t="shared" si="452"/>
        <v>-2.7125000000000004</v>
      </c>
      <c r="K4830">
        <f t="shared" si="453"/>
        <v>0.23405234457274721</v>
      </c>
      <c r="L4830">
        <f t="shared" si="454"/>
        <v>-9.4695</v>
      </c>
      <c r="M4830">
        <f t="shared" si="455"/>
        <v>0.38537319574666962</v>
      </c>
    </row>
    <row r="4831" spans="1:13" x14ac:dyDescent="0.3">
      <c r="A4831">
        <v>45.760416666666671</v>
      </c>
      <c r="B4831">
        <v>-1.944</v>
      </c>
      <c r="C4831">
        <v>-1.615</v>
      </c>
      <c r="D4831">
        <v>-2.536</v>
      </c>
      <c r="E4831">
        <v>-2.875</v>
      </c>
      <c r="F4831">
        <v>-9.7370000000000001</v>
      </c>
      <c r="G4831">
        <v>-9</v>
      </c>
      <c r="H4831">
        <f t="shared" si="450"/>
        <v>-1.7795000000000001</v>
      </c>
      <c r="I4831">
        <f t="shared" si="451"/>
        <v>0.23263813101037412</v>
      </c>
      <c r="J4831">
        <f t="shared" si="452"/>
        <v>-2.7054999999999998</v>
      </c>
      <c r="K4831">
        <f t="shared" si="453"/>
        <v>0.23970919882223957</v>
      </c>
      <c r="L4831">
        <f t="shared" si="454"/>
        <v>-9.3685000000000009</v>
      </c>
      <c r="M4831">
        <f t="shared" si="455"/>
        <v>0.52113769773448559</v>
      </c>
    </row>
    <row r="4832" spans="1:13" x14ac:dyDescent="0.3">
      <c r="A4832">
        <v>45.770833333333329</v>
      </c>
      <c r="B4832">
        <v>-1.9410000000000001</v>
      </c>
      <c r="C4832">
        <v>-1.6160000000000001</v>
      </c>
      <c r="D4832">
        <v>-2.5209999999999999</v>
      </c>
      <c r="E4832">
        <v>-2.88</v>
      </c>
      <c r="F4832">
        <v>-9.7200000000000006</v>
      </c>
      <c r="G4832">
        <v>-9.0359999999999996</v>
      </c>
      <c r="H4832">
        <f t="shared" si="450"/>
        <v>-1.7785000000000002</v>
      </c>
      <c r="I4832">
        <f t="shared" si="451"/>
        <v>0.22980970388562791</v>
      </c>
      <c r="J4832">
        <f t="shared" si="452"/>
        <v>-2.7004999999999999</v>
      </c>
      <c r="K4832">
        <f t="shared" si="453"/>
        <v>0.25385133444597058</v>
      </c>
      <c r="L4832">
        <f t="shared" si="454"/>
        <v>-9.3780000000000001</v>
      </c>
      <c r="M4832">
        <f t="shared" si="455"/>
        <v>0.48366103833159924</v>
      </c>
    </row>
    <row r="4833" spans="1:13" x14ac:dyDescent="0.3">
      <c r="A4833">
        <v>45.78125</v>
      </c>
      <c r="B4833">
        <v>-1.9419999999999999</v>
      </c>
      <c r="C4833">
        <v>-1.6180000000000001</v>
      </c>
      <c r="D4833">
        <v>-2.528</v>
      </c>
      <c r="E4833">
        <v>-2.8769999999999998</v>
      </c>
      <c r="F4833">
        <v>-9.7140000000000004</v>
      </c>
      <c r="G4833">
        <v>-9.2769999999999992</v>
      </c>
      <c r="H4833">
        <f t="shared" si="450"/>
        <v>-1.78</v>
      </c>
      <c r="I4833">
        <f t="shared" si="451"/>
        <v>0.22910259710444128</v>
      </c>
      <c r="J4833">
        <f t="shared" si="452"/>
        <v>-2.7024999999999997</v>
      </c>
      <c r="K4833">
        <f t="shared" si="453"/>
        <v>0.24678026663410491</v>
      </c>
      <c r="L4833">
        <f t="shared" si="454"/>
        <v>-9.4954999999999998</v>
      </c>
      <c r="M4833">
        <f t="shared" si="455"/>
        <v>0.30900566337852209</v>
      </c>
    </row>
    <row r="4834" spans="1:13" x14ac:dyDescent="0.3">
      <c r="A4834">
        <v>45.791666666666671</v>
      </c>
      <c r="B4834">
        <v>-1.9359999999999999</v>
      </c>
      <c r="C4834">
        <v>-1.6240000000000001</v>
      </c>
      <c r="D4834">
        <v>-2.5139999999999998</v>
      </c>
      <c r="E4834">
        <v>-2.8860000000000001</v>
      </c>
      <c r="F4834">
        <v>-9.6880000000000006</v>
      </c>
      <c r="G4834">
        <v>-9.4700000000000006</v>
      </c>
      <c r="H4834">
        <f t="shared" si="450"/>
        <v>-1.78</v>
      </c>
      <c r="I4834">
        <f t="shared" si="451"/>
        <v>0.22061731573020271</v>
      </c>
      <c r="J4834">
        <f t="shared" si="452"/>
        <v>-2.7</v>
      </c>
      <c r="K4834">
        <f t="shared" si="453"/>
        <v>0.26304372260139591</v>
      </c>
      <c r="L4834">
        <f t="shared" si="454"/>
        <v>-9.5790000000000006</v>
      </c>
      <c r="M4834">
        <f t="shared" si="455"/>
        <v>0.15414927829866734</v>
      </c>
    </row>
    <row r="4835" spans="1:13" x14ac:dyDescent="0.3">
      <c r="A4835">
        <v>45.802083333333329</v>
      </c>
      <c r="B4835">
        <v>-1.931</v>
      </c>
      <c r="C4835">
        <v>-1.599</v>
      </c>
      <c r="D4835">
        <v>-2.5070000000000001</v>
      </c>
      <c r="E4835">
        <v>-2.883</v>
      </c>
      <c r="F4835">
        <v>-9.6620000000000008</v>
      </c>
      <c r="G4835">
        <v>-9.2520000000000007</v>
      </c>
      <c r="H4835">
        <f t="shared" si="450"/>
        <v>-1.7650000000000001</v>
      </c>
      <c r="I4835">
        <f t="shared" si="451"/>
        <v>0.23475945135393383</v>
      </c>
      <c r="J4835">
        <f t="shared" si="452"/>
        <v>-2.6950000000000003</v>
      </c>
      <c r="K4835">
        <f t="shared" si="453"/>
        <v>0.26587214972614182</v>
      </c>
      <c r="L4835">
        <f t="shared" si="454"/>
        <v>-9.4570000000000007</v>
      </c>
      <c r="M4835">
        <f t="shared" si="455"/>
        <v>0.28991378028648457</v>
      </c>
    </row>
    <row r="4836" spans="1:13" x14ac:dyDescent="0.3">
      <c r="A4836">
        <v>45.8125</v>
      </c>
      <c r="B4836">
        <v>-1.927</v>
      </c>
      <c r="C4836">
        <v>-1.645</v>
      </c>
      <c r="D4836">
        <v>-2.5310000000000001</v>
      </c>
      <c r="E4836">
        <v>-2.887</v>
      </c>
      <c r="F4836">
        <v>-9.6519999999999992</v>
      </c>
      <c r="G4836">
        <v>-9.5350000000000001</v>
      </c>
      <c r="H4836">
        <f t="shared" si="450"/>
        <v>-1.786</v>
      </c>
      <c r="I4836">
        <f t="shared" si="451"/>
        <v>0.19940411229460642</v>
      </c>
      <c r="J4836">
        <f t="shared" si="452"/>
        <v>-2.7090000000000001</v>
      </c>
      <c r="K4836">
        <f t="shared" si="453"/>
        <v>0.2517300141024108</v>
      </c>
      <c r="L4836">
        <f t="shared" si="454"/>
        <v>-9.5934999999999988</v>
      </c>
      <c r="M4836">
        <f t="shared" si="455"/>
        <v>8.2731493398825434E-2</v>
      </c>
    </row>
    <row r="4837" spans="1:13" x14ac:dyDescent="0.3">
      <c r="A4837">
        <v>45.822916666666671</v>
      </c>
      <c r="B4837">
        <v>-1.9359999999999999</v>
      </c>
      <c r="C4837">
        <v>-1.63</v>
      </c>
      <c r="D4837">
        <v>-2.4980000000000002</v>
      </c>
      <c r="E4837">
        <v>-2.8639999999999999</v>
      </c>
      <c r="F4837">
        <v>-9.6170000000000009</v>
      </c>
      <c r="G4837">
        <v>-9.1280000000000001</v>
      </c>
      <c r="H4837">
        <f t="shared" si="450"/>
        <v>-1.7829999999999999</v>
      </c>
      <c r="I4837">
        <f t="shared" si="451"/>
        <v>0.21637467504308358</v>
      </c>
      <c r="J4837">
        <f t="shared" si="452"/>
        <v>-2.681</v>
      </c>
      <c r="K4837">
        <f t="shared" si="453"/>
        <v>0.25880108191427614</v>
      </c>
      <c r="L4837">
        <f t="shared" si="454"/>
        <v>-9.3725000000000005</v>
      </c>
      <c r="M4837">
        <f t="shared" si="455"/>
        <v>0.34577521600022226</v>
      </c>
    </row>
    <row r="4838" spans="1:13" x14ac:dyDescent="0.3">
      <c r="A4838">
        <v>45.833333333333329</v>
      </c>
      <c r="B4838">
        <v>-1.9350000000000001</v>
      </c>
      <c r="C4838">
        <v>-1.625</v>
      </c>
      <c r="D4838">
        <v>-2.516</v>
      </c>
      <c r="E4838">
        <v>-2.875</v>
      </c>
      <c r="F4838">
        <v>-9.6140000000000008</v>
      </c>
      <c r="G4838">
        <v>-9.4120000000000008</v>
      </c>
      <c r="H4838">
        <f t="shared" si="450"/>
        <v>-1.78</v>
      </c>
      <c r="I4838">
        <f t="shared" si="451"/>
        <v>0.21920310216782976</v>
      </c>
      <c r="J4838">
        <f t="shared" si="452"/>
        <v>-2.6955</v>
      </c>
      <c r="K4838">
        <f t="shared" si="453"/>
        <v>0.25385133444597058</v>
      </c>
      <c r="L4838">
        <f t="shared" si="454"/>
        <v>-9.5130000000000017</v>
      </c>
      <c r="M4838">
        <f t="shared" si="455"/>
        <v>0.14283556979968257</v>
      </c>
    </row>
    <row r="4839" spans="1:13" x14ac:dyDescent="0.3">
      <c r="A4839">
        <v>45.84375</v>
      </c>
      <c r="B4839">
        <v>-1.921</v>
      </c>
      <c r="C4839">
        <v>-1.613</v>
      </c>
      <c r="D4839">
        <v>-2.5190000000000001</v>
      </c>
      <c r="E4839">
        <v>-2.871</v>
      </c>
      <c r="F4839">
        <v>-9.6199999999999992</v>
      </c>
      <c r="G4839">
        <v>-8.9529999999999994</v>
      </c>
      <c r="H4839">
        <f t="shared" si="450"/>
        <v>-1.7669999999999999</v>
      </c>
      <c r="I4839">
        <f t="shared" si="451"/>
        <v>0.21778888860545667</v>
      </c>
      <c r="J4839">
        <f t="shared" si="452"/>
        <v>-2.6950000000000003</v>
      </c>
      <c r="K4839">
        <f t="shared" si="453"/>
        <v>0.24890158697766462</v>
      </c>
      <c r="L4839">
        <f t="shared" si="454"/>
        <v>-9.2865000000000002</v>
      </c>
      <c r="M4839">
        <f t="shared" si="455"/>
        <v>0.47164022305142705</v>
      </c>
    </row>
    <row r="4840" spans="1:13" x14ac:dyDescent="0.3">
      <c r="A4840">
        <v>45.854166666666671</v>
      </c>
      <c r="B4840">
        <v>-1.9239999999999999</v>
      </c>
      <c r="C4840">
        <v>-1.6279999999999999</v>
      </c>
      <c r="D4840">
        <v>-2.4809999999999999</v>
      </c>
      <c r="E4840">
        <v>-2.86</v>
      </c>
      <c r="F4840">
        <v>-9.625</v>
      </c>
      <c r="G4840">
        <v>-8.8330000000000002</v>
      </c>
      <c r="H4840">
        <f t="shared" si="450"/>
        <v>-1.7759999999999998</v>
      </c>
      <c r="I4840">
        <f t="shared" si="451"/>
        <v>0.2093036072312181</v>
      </c>
      <c r="J4840">
        <f t="shared" si="452"/>
        <v>-2.6704999999999997</v>
      </c>
      <c r="K4840">
        <f t="shared" si="453"/>
        <v>0.26799347006970153</v>
      </c>
      <c r="L4840">
        <f t="shared" si="454"/>
        <v>-9.2289999999999992</v>
      </c>
      <c r="M4840">
        <f t="shared" si="455"/>
        <v>0.56002857069974554</v>
      </c>
    </row>
    <row r="4841" spans="1:13" x14ac:dyDescent="0.3">
      <c r="A4841">
        <v>45.864583333333329</v>
      </c>
      <c r="B4841">
        <v>-1.9239999999999999</v>
      </c>
      <c r="C4841">
        <v>-1.621</v>
      </c>
      <c r="D4841">
        <v>-2.5190000000000001</v>
      </c>
      <c r="E4841">
        <v>-2.867</v>
      </c>
      <c r="F4841">
        <v>-9.6080000000000005</v>
      </c>
      <c r="G4841">
        <v>-8.8580000000000005</v>
      </c>
      <c r="H4841">
        <f t="shared" si="450"/>
        <v>-1.7725</v>
      </c>
      <c r="I4841">
        <f t="shared" si="451"/>
        <v>0.21425335469952386</v>
      </c>
      <c r="J4841">
        <f t="shared" si="452"/>
        <v>-2.6930000000000001</v>
      </c>
      <c r="K4841">
        <f t="shared" si="453"/>
        <v>0.24607315985291844</v>
      </c>
      <c r="L4841">
        <f t="shared" si="454"/>
        <v>-9.2330000000000005</v>
      </c>
      <c r="M4841">
        <f t="shared" si="455"/>
        <v>0.5303300858899106</v>
      </c>
    </row>
    <row r="4842" spans="1:13" x14ac:dyDescent="0.3">
      <c r="A4842">
        <v>45.875</v>
      </c>
      <c r="B4842">
        <v>-1.913</v>
      </c>
      <c r="C4842">
        <v>-1.61</v>
      </c>
      <c r="D4842">
        <v>-2.5339999999999998</v>
      </c>
      <c r="E4842">
        <v>-2.863</v>
      </c>
      <c r="F4842">
        <v>-9.58</v>
      </c>
      <c r="G4842">
        <v>-8.8379999999999992</v>
      </c>
      <c r="H4842">
        <f t="shared" si="450"/>
        <v>-1.7615000000000001</v>
      </c>
      <c r="I4842">
        <f t="shared" si="451"/>
        <v>0.21425335469952386</v>
      </c>
      <c r="J4842">
        <f t="shared" si="452"/>
        <v>-2.6985000000000001</v>
      </c>
      <c r="K4842">
        <f t="shared" si="453"/>
        <v>0.23263813101037426</v>
      </c>
      <c r="L4842">
        <f t="shared" si="454"/>
        <v>-9.2089999999999996</v>
      </c>
      <c r="M4842">
        <f t="shared" si="455"/>
        <v>0.5246732316404189</v>
      </c>
    </row>
    <row r="4843" spans="1:13" x14ac:dyDescent="0.3">
      <c r="A4843">
        <v>45.885416666666671</v>
      </c>
      <c r="B4843">
        <v>-1.921</v>
      </c>
      <c r="C4843">
        <v>-1.6080000000000001</v>
      </c>
      <c r="D4843">
        <v>-2.5009999999999999</v>
      </c>
      <c r="E4843">
        <v>-2.8570000000000002</v>
      </c>
      <c r="F4843">
        <v>-9.5920000000000005</v>
      </c>
      <c r="G4843">
        <v>-8.8350000000000009</v>
      </c>
      <c r="H4843">
        <f t="shared" si="450"/>
        <v>-1.7645</v>
      </c>
      <c r="I4843">
        <f t="shared" si="451"/>
        <v>0.22132442251138934</v>
      </c>
      <c r="J4843">
        <f t="shared" si="452"/>
        <v>-2.6790000000000003</v>
      </c>
      <c r="K4843">
        <f t="shared" si="453"/>
        <v>0.25173001410241114</v>
      </c>
      <c r="L4843">
        <f t="shared" si="454"/>
        <v>-9.2134999999999998</v>
      </c>
      <c r="M4843">
        <f t="shared" si="455"/>
        <v>0.53527983335821627</v>
      </c>
    </row>
    <row r="4844" spans="1:13" x14ac:dyDescent="0.3">
      <c r="A4844">
        <v>45.895833333333329</v>
      </c>
      <c r="B4844">
        <v>-1.9159999999999999</v>
      </c>
      <c r="C4844">
        <v>-1.6080000000000001</v>
      </c>
      <c r="D4844">
        <v>-2.5219999999999998</v>
      </c>
      <c r="E4844">
        <v>-2.8690000000000002</v>
      </c>
      <c r="F4844">
        <v>-9.5909999999999993</v>
      </c>
      <c r="G4844">
        <v>-8.7200000000000006</v>
      </c>
      <c r="H4844">
        <f t="shared" si="450"/>
        <v>-1.762</v>
      </c>
      <c r="I4844">
        <f t="shared" si="451"/>
        <v>0.2177888886054565</v>
      </c>
      <c r="J4844">
        <f t="shared" si="452"/>
        <v>-2.6955</v>
      </c>
      <c r="K4844">
        <f t="shared" si="453"/>
        <v>0.24536605307173229</v>
      </c>
      <c r="L4844">
        <f t="shared" si="454"/>
        <v>-9.1555</v>
      </c>
      <c r="M4844">
        <f t="shared" si="455"/>
        <v>0.61589000641348191</v>
      </c>
    </row>
    <row r="4845" spans="1:13" x14ac:dyDescent="0.3">
      <c r="A4845">
        <v>45.90625</v>
      </c>
      <c r="B4845">
        <v>-1.9119999999999999</v>
      </c>
      <c r="C4845">
        <v>-1.6080000000000001</v>
      </c>
      <c r="D4845">
        <v>-2.524</v>
      </c>
      <c r="E4845">
        <v>-2.86</v>
      </c>
      <c r="F4845">
        <v>-9.58</v>
      </c>
      <c r="G4845">
        <v>-8.798</v>
      </c>
      <c r="H4845">
        <f t="shared" si="450"/>
        <v>-1.76</v>
      </c>
      <c r="I4845">
        <f t="shared" si="451"/>
        <v>0.21496046148071032</v>
      </c>
      <c r="J4845">
        <f t="shared" si="452"/>
        <v>-2.6920000000000002</v>
      </c>
      <c r="K4845">
        <f t="shared" si="453"/>
        <v>0.23758787847867988</v>
      </c>
      <c r="L4845">
        <f t="shared" si="454"/>
        <v>-9.1890000000000001</v>
      </c>
      <c r="M4845">
        <f t="shared" si="455"/>
        <v>0.55295750288788015</v>
      </c>
    </row>
    <row r="4846" spans="1:13" x14ac:dyDescent="0.3">
      <c r="A4846">
        <v>45.916666666666671</v>
      </c>
      <c r="B4846">
        <v>-1.9119999999999999</v>
      </c>
      <c r="C4846">
        <v>-1.61</v>
      </c>
      <c r="D4846">
        <v>-2.5019999999999998</v>
      </c>
      <c r="E4846">
        <v>-2.8380000000000001</v>
      </c>
      <c r="F4846">
        <v>-9.5909999999999993</v>
      </c>
      <c r="G4846">
        <v>-8.6780000000000008</v>
      </c>
      <c r="H4846">
        <f t="shared" si="450"/>
        <v>-1.7610000000000001</v>
      </c>
      <c r="I4846">
        <f t="shared" si="451"/>
        <v>0.21354624791833723</v>
      </c>
      <c r="J4846">
        <f t="shared" si="452"/>
        <v>-2.67</v>
      </c>
      <c r="K4846">
        <f t="shared" si="453"/>
        <v>0.23758787847868018</v>
      </c>
      <c r="L4846">
        <f t="shared" si="454"/>
        <v>-9.1344999999999992</v>
      </c>
      <c r="M4846">
        <f t="shared" si="455"/>
        <v>0.64558849122331685</v>
      </c>
    </row>
    <row r="4847" spans="1:13" x14ac:dyDescent="0.3">
      <c r="A4847">
        <v>45.927083333333329</v>
      </c>
      <c r="B4847">
        <v>-1.913</v>
      </c>
      <c r="C4847">
        <v>-1.601</v>
      </c>
      <c r="D4847">
        <v>-2.5179999999999998</v>
      </c>
      <c r="E4847">
        <v>-2.8479999999999999</v>
      </c>
      <c r="F4847">
        <v>-9.5969999999999995</v>
      </c>
      <c r="G4847">
        <v>-8.81</v>
      </c>
      <c r="H4847">
        <f t="shared" si="450"/>
        <v>-1.7570000000000001</v>
      </c>
      <c r="I4847">
        <f t="shared" si="451"/>
        <v>0.22061731573020285</v>
      </c>
      <c r="J4847">
        <f t="shared" si="452"/>
        <v>-2.6829999999999998</v>
      </c>
      <c r="K4847">
        <f t="shared" si="453"/>
        <v>0.23334523779156074</v>
      </c>
      <c r="L4847">
        <f t="shared" si="454"/>
        <v>-9.2035</v>
      </c>
      <c r="M4847">
        <f t="shared" si="455"/>
        <v>0.55649303679381223</v>
      </c>
    </row>
    <row r="4848" spans="1:13" x14ac:dyDescent="0.3">
      <c r="A4848">
        <v>45.9375</v>
      </c>
      <c r="B4848">
        <v>-1.8979999999999999</v>
      </c>
      <c r="C4848">
        <v>-1.647</v>
      </c>
      <c r="D4848">
        <v>-2.5390000000000001</v>
      </c>
      <c r="E4848">
        <v>-2.8490000000000002</v>
      </c>
      <c r="F4848">
        <v>-9.5879999999999992</v>
      </c>
      <c r="G4848">
        <v>-8.7520000000000007</v>
      </c>
      <c r="H4848">
        <f t="shared" si="450"/>
        <v>-1.7725</v>
      </c>
      <c r="I4848">
        <f t="shared" si="451"/>
        <v>0.17748380207782335</v>
      </c>
      <c r="J4848">
        <f t="shared" si="452"/>
        <v>-2.694</v>
      </c>
      <c r="K4848">
        <f t="shared" si="453"/>
        <v>0.21920310216782976</v>
      </c>
      <c r="L4848">
        <f t="shared" si="454"/>
        <v>-9.17</v>
      </c>
      <c r="M4848">
        <f t="shared" si="455"/>
        <v>0.59114126907195264</v>
      </c>
    </row>
    <row r="4849" spans="1:13" x14ac:dyDescent="0.3">
      <c r="A4849">
        <v>45.947916666666671</v>
      </c>
      <c r="B4849">
        <v>-1.905</v>
      </c>
      <c r="C4849">
        <v>-1.63</v>
      </c>
      <c r="D4849">
        <v>-2.504</v>
      </c>
      <c r="E4849">
        <v>-2.8380000000000001</v>
      </c>
      <c r="F4849">
        <v>-9.5860000000000003</v>
      </c>
      <c r="G4849">
        <v>-8.8710000000000004</v>
      </c>
      <c r="H4849">
        <f t="shared" si="450"/>
        <v>-1.7675000000000001</v>
      </c>
      <c r="I4849">
        <f t="shared" si="451"/>
        <v>0.19445436482630069</v>
      </c>
      <c r="J4849">
        <f t="shared" si="452"/>
        <v>-2.6710000000000003</v>
      </c>
      <c r="K4849">
        <f t="shared" si="453"/>
        <v>0.23617366491630692</v>
      </c>
      <c r="L4849">
        <f t="shared" si="454"/>
        <v>-9.2285000000000004</v>
      </c>
      <c r="M4849">
        <f t="shared" si="455"/>
        <v>0.50558134854838144</v>
      </c>
    </row>
    <row r="4850" spans="1:13" x14ac:dyDescent="0.3">
      <c r="A4850">
        <v>45.958333333333329</v>
      </c>
      <c r="B4850">
        <v>-1.9019999999999999</v>
      </c>
      <c r="C4850">
        <v>-1.5920000000000001</v>
      </c>
      <c r="D4850">
        <v>-2.536</v>
      </c>
      <c r="E4850">
        <v>-2.8519999999999999</v>
      </c>
      <c r="F4850">
        <v>-9.5380000000000003</v>
      </c>
      <c r="G4850">
        <v>-8.8360000000000003</v>
      </c>
      <c r="H4850">
        <f t="shared" si="450"/>
        <v>-1.7469999999999999</v>
      </c>
      <c r="I4850">
        <f t="shared" si="451"/>
        <v>0.21920310216782962</v>
      </c>
      <c r="J4850">
        <f t="shared" si="452"/>
        <v>-2.694</v>
      </c>
      <c r="K4850">
        <f t="shared" si="453"/>
        <v>0.22344574285494892</v>
      </c>
      <c r="L4850">
        <f t="shared" si="454"/>
        <v>-9.1870000000000012</v>
      </c>
      <c r="M4850">
        <f t="shared" si="455"/>
        <v>0.49638896039295632</v>
      </c>
    </row>
    <row r="4851" spans="1:13" x14ac:dyDescent="0.3">
      <c r="A4851">
        <v>45.96875</v>
      </c>
      <c r="B4851">
        <v>-1.893</v>
      </c>
      <c r="C4851">
        <v>-1.5980000000000001</v>
      </c>
      <c r="D4851">
        <v>-2.5390000000000001</v>
      </c>
      <c r="E4851">
        <v>-2.8479999999999999</v>
      </c>
      <c r="F4851">
        <v>-9.5380000000000003</v>
      </c>
      <c r="G4851">
        <v>-8.7520000000000007</v>
      </c>
      <c r="H4851">
        <f t="shared" si="450"/>
        <v>-1.7455000000000001</v>
      </c>
      <c r="I4851">
        <f t="shared" si="451"/>
        <v>0.20859650045003147</v>
      </c>
      <c r="J4851">
        <f t="shared" si="452"/>
        <v>-2.6935000000000002</v>
      </c>
      <c r="K4851">
        <f t="shared" si="453"/>
        <v>0.21849599538664299</v>
      </c>
      <c r="L4851">
        <f t="shared" si="454"/>
        <v>-9.1449999999999996</v>
      </c>
      <c r="M4851">
        <f t="shared" si="455"/>
        <v>0.55578593001262611</v>
      </c>
    </row>
    <row r="4852" spans="1:13" x14ac:dyDescent="0.3">
      <c r="A4852">
        <v>45.979166666666671</v>
      </c>
      <c r="B4852">
        <v>-1.8979999999999999</v>
      </c>
      <c r="C4852">
        <v>-1.6040000000000001</v>
      </c>
      <c r="D4852">
        <v>-2.524</v>
      </c>
      <c r="E4852">
        <v>-2.8260000000000001</v>
      </c>
      <c r="F4852">
        <v>-9.5210000000000008</v>
      </c>
      <c r="G4852">
        <v>-8.7210000000000001</v>
      </c>
      <c r="H4852">
        <f t="shared" si="450"/>
        <v>-1.7509999999999999</v>
      </c>
      <c r="I4852">
        <f t="shared" si="451"/>
        <v>0.20788939366884485</v>
      </c>
      <c r="J4852">
        <f t="shared" si="452"/>
        <v>-2.6749999999999998</v>
      </c>
      <c r="K4852">
        <f t="shared" si="453"/>
        <v>0.2135462479183374</v>
      </c>
      <c r="L4852">
        <f t="shared" si="454"/>
        <v>-9.1210000000000004</v>
      </c>
      <c r="M4852">
        <f t="shared" si="455"/>
        <v>0.56568542494923857</v>
      </c>
    </row>
    <row r="4853" spans="1:13" x14ac:dyDescent="0.3">
      <c r="A4853">
        <v>45.989583333333329</v>
      </c>
      <c r="B4853">
        <v>-1.895</v>
      </c>
      <c r="C4853">
        <v>-1.5820000000000001</v>
      </c>
      <c r="D4853">
        <v>-2.5390000000000001</v>
      </c>
      <c r="E4853">
        <v>-2.851</v>
      </c>
      <c r="F4853">
        <v>-9.5370000000000008</v>
      </c>
      <c r="G4853">
        <v>-8.6470000000000002</v>
      </c>
      <c r="H4853">
        <f t="shared" si="450"/>
        <v>-1.7385000000000002</v>
      </c>
      <c r="I4853">
        <f t="shared" si="451"/>
        <v>0.22132442251138934</v>
      </c>
      <c r="J4853">
        <f t="shared" si="452"/>
        <v>-2.6950000000000003</v>
      </c>
      <c r="K4853">
        <f t="shared" si="453"/>
        <v>0.22061731573020271</v>
      </c>
      <c r="L4853">
        <f t="shared" si="454"/>
        <v>-9.0920000000000005</v>
      </c>
      <c r="M4853">
        <f t="shared" si="455"/>
        <v>0.62932503525602768</v>
      </c>
    </row>
    <row r="4854" spans="1:13" x14ac:dyDescent="0.3">
      <c r="A4854">
        <v>46</v>
      </c>
      <c r="B4854">
        <v>-1.887</v>
      </c>
      <c r="C4854">
        <v>-1.589</v>
      </c>
      <c r="D4854">
        <v>-2.5470000000000002</v>
      </c>
      <c r="E4854">
        <v>-2.8519999999999999</v>
      </c>
      <c r="F4854">
        <v>-9.5250000000000004</v>
      </c>
      <c r="G4854">
        <v>-8.7490000000000006</v>
      </c>
      <c r="H4854">
        <f t="shared" si="450"/>
        <v>-1.738</v>
      </c>
      <c r="I4854">
        <f t="shared" si="451"/>
        <v>0.21071782079359119</v>
      </c>
      <c r="J4854">
        <f t="shared" si="452"/>
        <v>-2.6995</v>
      </c>
      <c r="K4854">
        <f t="shared" si="453"/>
        <v>0.21566756826189679</v>
      </c>
      <c r="L4854">
        <f t="shared" si="454"/>
        <v>-9.1370000000000005</v>
      </c>
      <c r="M4854">
        <f t="shared" si="455"/>
        <v>0.54871486220076071</v>
      </c>
    </row>
    <row r="4855" spans="1:13" x14ac:dyDescent="0.3">
      <c r="A4855">
        <v>46.010416666666671</v>
      </c>
      <c r="B4855">
        <v>-1.8919999999999999</v>
      </c>
      <c r="C4855">
        <v>-1.585</v>
      </c>
      <c r="D4855">
        <v>-2.524</v>
      </c>
      <c r="E4855">
        <v>-2.8260000000000001</v>
      </c>
      <c r="F4855">
        <v>-9.6</v>
      </c>
      <c r="G4855">
        <v>-8.7490000000000006</v>
      </c>
      <c r="H4855">
        <f t="shared" si="450"/>
        <v>-1.7384999999999999</v>
      </c>
      <c r="I4855">
        <f t="shared" si="451"/>
        <v>0.21708178182427004</v>
      </c>
      <c r="J4855">
        <f t="shared" si="452"/>
        <v>-2.6749999999999998</v>
      </c>
      <c r="K4855">
        <f t="shared" si="453"/>
        <v>0.2135462479183374</v>
      </c>
      <c r="L4855">
        <f t="shared" si="454"/>
        <v>-9.1745000000000001</v>
      </c>
      <c r="M4855">
        <f t="shared" si="455"/>
        <v>0.60174787078975134</v>
      </c>
    </row>
    <row r="4856" spans="1:13" x14ac:dyDescent="0.3">
      <c r="A4856">
        <v>46.020833333333329</v>
      </c>
      <c r="B4856">
        <v>-1.89</v>
      </c>
      <c r="C4856">
        <v>-1.595</v>
      </c>
      <c r="D4856">
        <v>-2.5419999999999998</v>
      </c>
      <c r="E4856">
        <v>-2.8460000000000001</v>
      </c>
      <c r="F4856">
        <v>-9.5980000000000008</v>
      </c>
      <c r="G4856">
        <v>-8.5950000000000006</v>
      </c>
      <c r="H4856">
        <f t="shared" si="450"/>
        <v>-1.7424999999999999</v>
      </c>
      <c r="I4856">
        <f t="shared" si="451"/>
        <v>0.20859650045003147</v>
      </c>
      <c r="J4856">
        <f t="shared" si="452"/>
        <v>-2.694</v>
      </c>
      <c r="K4856">
        <f t="shared" si="453"/>
        <v>0.21496046148071063</v>
      </c>
      <c r="L4856">
        <f t="shared" si="454"/>
        <v>-9.0965000000000007</v>
      </c>
      <c r="M4856">
        <f t="shared" si="455"/>
        <v>0.70922810153010718</v>
      </c>
    </row>
    <row r="4857" spans="1:13" x14ac:dyDescent="0.3">
      <c r="A4857">
        <v>46.03125</v>
      </c>
      <c r="B4857">
        <v>-1.8779999999999999</v>
      </c>
      <c r="C4857">
        <v>-1.599</v>
      </c>
      <c r="D4857">
        <v>-2.5369999999999999</v>
      </c>
      <c r="E4857">
        <v>-2.8570000000000002</v>
      </c>
      <c r="F4857">
        <v>-9.5519999999999996</v>
      </c>
      <c r="G4857">
        <v>-8.5839999999999996</v>
      </c>
      <c r="H4857">
        <f t="shared" si="450"/>
        <v>-1.7384999999999999</v>
      </c>
      <c r="I4857">
        <f t="shared" si="451"/>
        <v>0.1972827919510467</v>
      </c>
      <c r="J4857">
        <f t="shared" si="452"/>
        <v>-2.6970000000000001</v>
      </c>
      <c r="K4857">
        <f t="shared" si="453"/>
        <v>0.22627416997969541</v>
      </c>
      <c r="L4857">
        <f t="shared" si="454"/>
        <v>-9.0679999999999996</v>
      </c>
      <c r="M4857">
        <f t="shared" si="455"/>
        <v>0.68447936418857802</v>
      </c>
    </row>
    <row r="4858" spans="1:13" x14ac:dyDescent="0.3">
      <c r="A4858">
        <v>46.041666666666671</v>
      </c>
      <c r="B4858">
        <v>-1.885</v>
      </c>
      <c r="C4858">
        <v>-1.587</v>
      </c>
      <c r="D4858">
        <v>-2.5339999999999998</v>
      </c>
      <c r="E4858">
        <v>-2.8340000000000001</v>
      </c>
      <c r="F4858">
        <v>-9.5489999999999995</v>
      </c>
      <c r="G4858">
        <v>-8.6579999999999995</v>
      </c>
      <c r="H4858">
        <f t="shared" si="450"/>
        <v>-1.736</v>
      </c>
      <c r="I4858">
        <f t="shared" si="451"/>
        <v>0.21071782079359119</v>
      </c>
      <c r="J4858">
        <f t="shared" si="452"/>
        <v>-2.6840000000000002</v>
      </c>
      <c r="K4858">
        <f t="shared" si="453"/>
        <v>0.21213203435596445</v>
      </c>
      <c r="L4858">
        <f t="shared" si="454"/>
        <v>-9.1035000000000004</v>
      </c>
      <c r="M4858">
        <f t="shared" si="455"/>
        <v>0.63003214203721392</v>
      </c>
    </row>
    <row r="4859" spans="1:13" x14ac:dyDescent="0.3">
      <c r="A4859">
        <v>46.052083333333329</v>
      </c>
      <c r="B4859">
        <v>-1.879</v>
      </c>
      <c r="C4859">
        <v>-1.5760000000000001</v>
      </c>
      <c r="D4859">
        <v>-2.5419999999999998</v>
      </c>
      <c r="E4859">
        <v>-2.8610000000000002</v>
      </c>
      <c r="F4859">
        <v>-9.5120000000000005</v>
      </c>
      <c r="G4859">
        <v>-8.8089999999999993</v>
      </c>
      <c r="H4859">
        <f t="shared" si="450"/>
        <v>-1.7275</v>
      </c>
      <c r="I4859">
        <f t="shared" si="451"/>
        <v>0.21425335469952386</v>
      </c>
      <c r="J4859">
        <f t="shared" si="452"/>
        <v>-2.7015000000000002</v>
      </c>
      <c r="K4859">
        <f t="shared" si="453"/>
        <v>0.22556706319850892</v>
      </c>
      <c r="L4859">
        <f t="shared" si="454"/>
        <v>-9.160499999999999</v>
      </c>
      <c r="M4859">
        <f t="shared" si="455"/>
        <v>0.49709606717414373</v>
      </c>
    </row>
    <row r="4860" spans="1:13" x14ac:dyDescent="0.3">
      <c r="A4860">
        <v>46.0625</v>
      </c>
      <c r="B4860">
        <v>-1.875</v>
      </c>
      <c r="C4860">
        <v>-1.5780000000000001</v>
      </c>
      <c r="D4860">
        <v>-2.5209999999999999</v>
      </c>
      <c r="E4860">
        <v>-2.863</v>
      </c>
      <c r="F4860">
        <v>-9.4749999999999996</v>
      </c>
      <c r="G4860">
        <v>-8.5250000000000004</v>
      </c>
      <c r="H4860">
        <f t="shared" si="450"/>
        <v>-1.7265000000000001</v>
      </c>
      <c r="I4860">
        <f t="shared" si="451"/>
        <v>0.21001071401240456</v>
      </c>
      <c r="J4860">
        <f t="shared" si="452"/>
        <v>-2.6920000000000002</v>
      </c>
      <c r="K4860">
        <f t="shared" si="453"/>
        <v>0.24183051916579931</v>
      </c>
      <c r="L4860">
        <f t="shared" si="454"/>
        <v>-9</v>
      </c>
      <c r="M4860">
        <f t="shared" si="455"/>
        <v>0.6717514421272196</v>
      </c>
    </row>
    <row r="4861" spans="1:13" x14ac:dyDescent="0.3">
      <c r="A4861">
        <v>46.072916666666671</v>
      </c>
      <c r="B4861">
        <v>-1.8759999999999999</v>
      </c>
      <c r="C4861">
        <v>-1.593</v>
      </c>
      <c r="D4861">
        <v>-2.5209999999999999</v>
      </c>
      <c r="E4861">
        <v>-2.8010000000000002</v>
      </c>
      <c r="F4861">
        <v>-9.4570000000000007</v>
      </c>
      <c r="G4861">
        <v>-8.5630000000000006</v>
      </c>
      <c r="H4861">
        <f t="shared" si="450"/>
        <v>-1.7344999999999999</v>
      </c>
      <c r="I4861">
        <f t="shared" si="451"/>
        <v>0.20011121907579288</v>
      </c>
      <c r="J4861">
        <f t="shared" si="452"/>
        <v>-2.661</v>
      </c>
      <c r="K4861">
        <f t="shared" si="453"/>
        <v>0.19798989873223347</v>
      </c>
      <c r="L4861">
        <f t="shared" si="454"/>
        <v>-9.0100000000000016</v>
      </c>
      <c r="M4861">
        <f t="shared" si="455"/>
        <v>0.63215346238077363</v>
      </c>
    </row>
    <row r="4862" spans="1:13" x14ac:dyDescent="0.3">
      <c r="A4862">
        <v>46.083333333333329</v>
      </c>
      <c r="B4862">
        <v>-1.869</v>
      </c>
      <c r="C4862">
        <v>-1.619</v>
      </c>
      <c r="D4862">
        <v>-2.4910000000000001</v>
      </c>
      <c r="E4862">
        <v>-2.8149999999999999</v>
      </c>
      <c r="F4862">
        <v>-9.4309999999999992</v>
      </c>
      <c r="G4862">
        <v>-8.7439999999999998</v>
      </c>
      <c r="H4862">
        <f t="shared" si="450"/>
        <v>-1.744</v>
      </c>
      <c r="I4862">
        <f t="shared" si="451"/>
        <v>0.17677669529663689</v>
      </c>
      <c r="J4862">
        <f t="shared" si="452"/>
        <v>-2.653</v>
      </c>
      <c r="K4862">
        <f t="shared" si="453"/>
        <v>0.22910259710444128</v>
      </c>
      <c r="L4862">
        <f t="shared" si="454"/>
        <v>-9.0874999999999986</v>
      </c>
      <c r="M4862">
        <f t="shared" si="455"/>
        <v>0.48578235867515773</v>
      </c>
    </row>
    <row r="4863" spans="1:13" x14ac:dyDescent="0.3">
      <c r="A4863">
        <v>46.09375</v>
      </c>
      <c r="B4863">
        <v>-1.875</v>
      </c>
      <c r="C4863">
        <v>-1.653</v>
      </c>
      <c r="D4863">
        <v>-2.4870000000000001</v>
      </c>
      <c r="E4863">
        <v>-2.7850000000000001</v>
      </c>
      <c r="F4863">
        <v>-9.4350000000000005</v>
      </c>
      <c r="G4863">
        <v>-8.8049999999999997</v>
      </c>
      <c r="H4863">
        <f t="shared" si="450"/>
        <v>-1.764</v>
      </c>
      <c r="I4863">
        <f t="shared" si="451"/>
        <v>0.15697770542341352</v>
      </c>
      <c r="J4863">
        <f t="shared" si="452"/>
        <v>-2.6360000000000001</v>
      </c>
      <c r="K4863">
        <f t="shared" si="453"/>
        <v>0.21071782079359119</v>
      </c>
      <c r="L4863">
        <f t="shared" si="454"/>
        <v>-9.120000000000001</v>
      </c>
      <c r="M4863">
        <f t="shared" si="455"/>
        <v>0.44547727214752553</v>
      </c>
    </row>
    <row r="4864" spans="1:13" x14ac:dyDescent="0.3">
      <c r="A4864">
        <v>46.104166666666671</v>
      </c>
      <c r="B4864">
        <v>-1.8720000000000001</v>
      </c>
      <c r="C4864">
        <v>-1.6160000000000001</v>
      </c>
      <c r="D4864">
        <v>-2.4780000000000002</v>
      </c>
      <c r="E4864">
        <v>-2.7850000000000001</v>
      </c>
      <c r="F4864">
        <v>-9.4410000000000007</v>
      </c>
      <c r="G4864">
        <v>-8.5519999999999996</v>
      </c>
      <c r="H4864">
        <f t="shared" si="450"/>
        <v>-1.7440000000000002</v>
      </c>
      <c r="I4864">
        <f t="shared" si="451"/>
        <v>0.18101933598375619</v>
      </c>
      <c r="J4864">
        <f t="shared" si="452"/>
        <v>-2.6315</v>
      </c>
      <c r="K4864">
        <f t="shared" si="453"/>
        <v>0.21708178182427007</v>
      </c>
      <c r="L4864">
        <f t="shared" si="454"/>
        <v>-8.9965000000000011</v>
      </c>
      <c r="M4864">
        <f t="shared" si="455"/>
        <v>0.62861792847484155</v>
      </c>
    </row>
    <row r="4865" spans="1:13" x14ac:dyDescent="0.3">
      <c r="A4865">
        <v>46.114583333333329</v>
      </c>
      <c r="B4865">
        <v>-1.8620000000000001</v>
      </c>
      <c r="C4865">
        <v>-1.653</v>
      </c>
      <c r="D4865">
        <v>-2.4700000000000002</v>
      </c>
      <c r="E4865">
        <v>-2.8029999999999999</v>
      </c>
      <c r="F4865">
        <v>-9.4610000000000003</v>
      </c>
      <c r="G4865">
        <v>-8.6289999999999996</v>
      </c>
      <c r="H4865">
        <f t="shared" si="450"/>
        <v>-1.7575000000000001</v>
      </c>
      <c r="I4865">
        <f t="shared" si="451"/>
        <v>0.14778531726798849</v>
      </c>
      <c r="J4865">
        <f t="shared" si="452"/>
        <v>-2.6364999999999998</v>
      </c>
      <c r="K4865">
        <f t="shared" si="453"/>
        <v>0.23546655813512013</v>
      </c>
      <c r="L4865">
        <f t="shared" si="454"/>
        <v>-9.0449999999999999</v>
      </c>
      <c r="M4865">
        <f t="shared" si="455"/>
        <v>0.58831284194720812</v>
      </c>
    </row>
    <row r="4866" spans="1:13" x14ac:dyDescent="0.3">
      <c r="A4866">
        <v>46.125</v>
      </c>
      <c r="B4866">
        <v>-1.9590000000000001</v>
      </c>
      <c r="C4866">
        <v>-1.595</v>
      </c>
      <c r="D4866">
        <v>-2.5209999999999999</v>
      </c>
      <c r="E4866">
        <v>-2.9380000000000002</v>
      </c>
      <c r="F4866">
        <v>-9.1519999999999992</v>
      </c>
      <c r="G4866">
        <v>-9.34</v>
      </c>
      <c r="H4866">
        <f t="shared" si="450"/>
        <v>-1.7770000000000001</v>
      </c>
      <c r="I4866">
        <f t="shared" si="451"/>
        <v>0.25738686835190133</v>
      </c>
      <c r="J4866">
        <f t="shared" si="452"/>
        <v>-2.7294999999999998</v>
      </c>
      <c r="K4866">
        <f t="shared" si="453"/>
        <v>0.29486352775479052</v>
      </c>
      <c r="L4866">
        <f t="shared" si="454"/>
        <v>-9.2459999999999987</v>
      </c>
      <c r="M4866">
        <f t="shared" si="455"/>
        <v>0.13293607486307138</v>
      </c>
    </row>
    <row r="4867" spans="1:13" x14ac:dyDescent="0.3">
      <c r="A4867">
        <v>46.135416666666671</v>
      </c>
      <c r="B4867">
        <v>-1.91</v>
      </c>
      <c r="C4867">
        <v>-1.5760000000000001</v>
      </c>
      <c r="D4867">
        <v>-2.4279999999999999</v>
      </c>
      <c r="E4867">
        <v>-2.9580000000000002</v>
      </c>
      <c r="F4867">
        <v>-8.8209999999999997</v>
      </c>
      <c r="G4867">
        <v>-8.7330000000000005</v>
      </c>
      <c r="H4867">
        <f t="shared" si="450"/>
        <v>-1.7429999999999999</v>
      </c>
      <c r="I4867">
        <f t="shared" si="451"/>
        <v>0.23617366491630679</v>
      </c>
      <c r="J4867">
        <f t="shared" si="452"/>
        <v>-2.6930000000000001</v>
      </c>
      <c r="K4867">
        <f t="shared" si="453"/>
        <v>0.37476659402887036</v>
      </c>
      <c r="L4867">
        <f t="shared" si="454"/>
        <v>-8.777000000000001</v>
      </c>
      <c r="M4867">
        <f t="shared" si="455"/>
        <v>6.2225396744415608E-2</v>
      </c>
    </row>
    <row r="4868" spans="1:13" x14ac:dyDescent="0.3">
      <c r="A4868">
        <v>46.145833333333329</v>
      </c>
      <c r="B4868">
        <v>-1.913</v>
      </c>
      <c r="C4868">
        <v>-1.627</v>
      </c>
      <c r="D4868">
        <v>-2.4900000000000002</v>
      </c>
      <c r="E4868">
        <v>-2.92</v>
      </c>
      <c r="F4868">
        <v>-8.9</v>
      </c>
      <c r="G4868">
        <v>-8.8810000000000002</v>
      </c>
      <c r="H4868">
        <f t="shared" ref="H4868:H4931" si="456">AVERAGE(B4868:C4868)</f>
        <v>-1.77</v>
      </c>
      <c r="I4868">
        <f t="shared" ref="I4868:I4931" si="457">STDEV(B4868:C4868)</f>
        <v>0.20223253941935262</v>
      </c>
      <c r="J4868">
        <f t="shared" ref="J4868:J4931" si="458">AVERAGE(D4868:E4868)</f>
        <v>-2.7050000000000001</v>
      </c>
      <c r="K4868">
        <f t="shared" ref="K4868:K4931" si="459">STDEV(D4868:E4868)</f>
        <v>0.30405591591021525</v>
      </c>
      <c r="L4868">
        <f t="shared" ref="L4868:L4931" si="460">AVERAGE(F4868:G4868)</f>
        <v>-8.8904999999999994</v>
      </c>
      <c r="M4868">
        <f t="shared" ref="M4868:M4931" si="461">STDEV(F4868:G4868)</f>
        <v>1.3435028842544494E-2</v>
      </c>
    </row>
    <row r="4869" spans="1:13" x14ac:dyDescent="0.3">
      <c r="A4869">
        <v>46.15625</v>
      </c>
      <c r="B4869">
        <v>-1.9379999999999999</v>
      </c>
      <c r="C4869">
        <v>-1.6739999999999999</v>
      </c>
      <c r="D4869">
        <v>-2.5760000000000001</v>
      </c>
      <c r="E4869">
        <v>-2.9430000000000001</v>
      </c>
      <c r="F4869">
        <v>-9.077</v>
      </c>
      <c r="G4869">
        <v>-8.8979999999999997</v>
      </c>
      <c r="H4869">
        <f t="shared" si="456"/>
        <v>-1.806</v>
      </c>
      <c r="I4869">
        <f t="shared" si="457"/>
        <v>0.18667619023324855</v>
      </c>
      <c r="J4869">
        <f t="shared" si="458"/>
        <v>-2.7595000000000001</v>
      </c>
      <c r="K4869">
        <f t="shared" si="459"/>
        <v>0.25950818869546294</v>
      </c>
      <c r="L4869">
        <f t="shared" si="460"/>
        <v>-8.9875000000000007</v>
      </c>
      <c r="M4869">
        <f t="shared" si="461"/>
        <v>0.1265721138323922</v>
      </c>
    </row>
    <row r="4870" spans="1:13" x14ac:dyDescent="0.3">
      <c r="A4870">
        <v>46.166666666666671</v>
      </c>
      <c r="B4870">
        <v>-1.962</v>
      </c>
      <c r="C4870">
        <v>-1.659</v>
      </c>
      <c r="D4870">
        <v>-2.6040000000000001</v>
      </c>
      <c r="E4870">
        <v>-3.0030000000000001</v>
      </c>
      <c r="F4870">
        <v>-9.2469999999999999</v>
      </c>
      <c r="G4870">
        <v>-9.0559999999999992</v>
      </c>
      <c r="H4870">
        <f t="shared" si="456"/>
        <v>-1.8105</v>
      </c>
      <c r="I4870">
        <f t="shared" si="457"/>
        <v>0.21425335469952386</v>
      </c>
      <c r="J4870">
        <f t="shared" si="458"/>
        <v>-2.8035000000000001</v>
      </c>
      <c r="K4870">
        <f t="shared" si="459"/>
        <v>0.28213560569343249</v>
      </c>
      <c r="L4870">
        <f t="shared" si="460"/>
        <v>-9.1514999999999986</v>
      </c>
      <c r="M4870">
        <f t="shared" si="461"/>
        <v>0.1350573952066311</v>
      </c>
    </row>
    <row r="4871" spans="1:13" x14ac:dyDescent="0.3">
      <c r="A4871">
        <v>46.177083333333329</v>
      </c>
      <c r="B4871">
        <v>-1.976</v>
      </c>
      <c r="C4871">
        <v>-1.7010000000000001</v>
      </c>
      <c r="D4871">
        <v>-2.621</v>
      </c>
      <c r="E4871">
        <v>-3.0289999999999999</v>
      </c>
      <c r="F4871">
        <v>-10.597</v>
      </c>
      <c r="G4871">
        <v>-9.4440000000000008</v>
      </c>
      <c r="H4871">
        <f t="shared" si="456"/>
        <v>-1.8385</v>
      </c>
      <c r="I4871">
        <f t="shared" si="457"/>
        <v>0.19445436482630052</v>
      </c>
      <c r="J4871">
        <f t="shared" si="458"/>
        <v>-2.8250000000000002</v>
      </c>
      <c r="K4871">
        <f t="shared" si="459"/>
        <v>0.28849956672411137</v>
      </c>
      <c r="L4871">
        <f t="shared" si="460"/>
        <v>-10.0205</v>
      </c>
      <c r="M4871">
        <f t="shared" si="461"/>
        <v>0.81529411870808832</v>
      </c>
    </row>
    <row r="4872" spans="1:13" x14ac:dyDescent="0.3">
      <c r="A4872">
        <v>46.1875</v>
      </c>
      <c r="B4872">
        <v>-1.9850000000000001</v>
      </c>
      <c r="C4872">
        <v>-1.7330000000000001</v>
      </c>
      <c r="D4872">
        <v>-2.6509999999999998</v>
      </c>
      <c r="E4872">
        <v>-3.012</v>
      </c>
      <c r="F4872">
        <v>-10.220000000000001</v>
      </c>
      <c r="G4872">
        <v>-9.8379999999999992</v>
      </c>
      <c r="H4872">
        <f t="shared" si="456"/>
        <v>-1.859</v>
      </c>
      <c r="I4872">
        <f t="shared" si="457"/>
        <v>0.17819090885900998</v>
      </c>
      <c r="J4872">
        <f t="shared" si="458"/>
        <v>-2.8315000000000001</v>
      </c>
      <c r="K4872">
        <f t="shared" si="459"/>
        <v>0.25526554800834378</v>
      </c>
      <c r="L4872">
        <f t="shared" si="460"/>
        <v>-10.029</v>
      </c>
      <c r="M4872">
        <f t="shared" si="461"/>
        <v>0.2701147904132622</v>
      </c>
    </row>
    <row r="4873" spans="1:13" x14ac:dyDescent="0.3">
      <c r="A4873">
        <v>46.197916666666671</v>
      </c>
      <c r="B4873">
        <v>-1.9850000000000001</v>
      </c>
      <c r="C4873">
        <v>-1.6970000000000001</v>
      </c>
      <c r="D4873">
        <v>-2.6309999999999998</v>
      </c>
      <c r="E4873">
        <v>-3.0470000000000002</v>
      </c>
      <c r="F4873">
        <v>-9.1509999999999998</v>
      </c>
      <c r="G4873">
        <v>-9.2539999999999996</v>
      </c>
      <c r="H4873">
        <f t="shared" si="456"/>
        <v>-1.8410000000000002</v>
      </c>
      <c r="I4873">
        <f t="shared" si="457"/>
        <v>0.20364675298172571</v>
      </c>
      <c r="J4873">
        <f t="shared" si="458"/>
        <v>-2.839</v>
      </c>
      <c r="K4873">
        <f t="shared" si="459"/>
        <v>0.29415642097360406</v>
      </c>
      <c r="L4873">
        <f t="shared" si="460"/>
        <v>-9.2025000000000006</v>
      </c>
      <c r="M4873">
        <f t="shared" si="461"/>
        <v>7.283199846221422E-2</v>
      </c>
    </row>
    <row r="4874" spans="1:13" x14ac:dyDescent="0.3">
      <c r="A4874">
        <v>46.208333333333329</v>
      </c>
      <c r="B4874">
        <v>-1.99</v>
      </c>
      <c r="C4874">
        <v>-1.6639999999999999</v>
      </c>
      <c r="D4874">
        <v>-2.64</v>
      </c>
      <c r="E4874">
        <v>-3.0750000000000002</v>
      </c>
      <c r="F4874">
        <v>-9.1910000000000007</v>
      </c>
      <c r="G4874">
        <v>-10.285</v>
      </c>
      <c r="H4874">
        <f t="shared" si="456"/>
        <v>-1.827</v>
      </c>
      <c r="I4874">
        <f t="shared" si="457"/>
        <v>0.23051681066681454</v>
      </c>
      <c r="J4874">
        <f t="shared" si="458"/>
        <v>-2.8574999999999999</v>
      </c>
      <c r="K4874">
        <f t="shared" si="459"/>
        <v>0.30759144981614822</v>
      </c>
      <c r="L4874">
        <f t="shared" si="460"/>
        <v>-9.7379999999999995</v>
      </c>
      <c r="M4874">
        <f t="shared" si="461"/>
        <v>0.77357481861808264</v>
      </c>
    </row>
    <row r="4875" spans="1:13" x14ac:dyDescent="0.3">
      <c r="A4875">
        <v>46.21875</v>
      </c>
      <c r="B4875">
        <v>-1.99</v>
      </c>
      <c r="C4875">
        <v>-1.6739999999999999</v>
      </c>
      <c r="D4875">
        <v>-2.6539999999999999</v>
      </c>
      <c r="E4875">
        <v>-3.073</v>
      </c>
      <c r="F4875">
        <v>-9.1940000000000008</v>
      </c>
      <c r="G4875">
        <v>-9.0310000000000006</v>
      </c>
      <c r="H4875">
        <f t="shared" si="456"/>
        <v>-1.8319999999999999</v>
      </c>
      <c r="I4875">
        <f t="shared" si="457"/>
        <v>0.22344574285494906</v>
      </c>
      <c r="J4875">
        <f t="shared" si="458"/>
        <v>-2.8635000000000002</v>
      </c>
      <c r="K4875">
        <f t="shared" si="459"/>
        <v>0.29627774131716345</v>
      </c>
      <c r="L4875">
        <f t="shared" si="460"/>
        <v>-9.1125000000000007</v>
      </c>
      <c r="M4875">
        <f t="shared" si="461"/>
        <v>0.11525840533340742</v>
      </c>
    </row>
    <row r="4876" spans="1:13" x14ac:dyDescent="0.3">
      <c r="A4876">
        <v>46.229166666666671</v>
      </c>
      <c r="B4876">
        <v>-2.0139999999999998</v>
      </c>
      <c r="C4876">
        <v>-1.653</v>
      </c>
      <c r="D4876">
        <v>-2.637</v>
      </c>
      <c r="E4876">
        <v>-3.081</v>
      </c>
      <c r="F4876">
        <v>-9.5120000000000005</v>
      </c>
      <c r="G4876">
        <v>-9.35</v>
      </c>
      <c r="H4876">
        <f t="shared" si="456"/>
        <v>-1.8334999999999999</v>
      </c>
      <c r="I4876">
        <f t="shared" si="457"/>
        <v>0.2552655480083435</v>
      </c>
      <c r="J4876">
        <f t="shared" si="458"/>
        <v>-2.859</v>
      </c>
      <c r="K4876">
        <f t="shared" si="459"/>
        <v>0.31395541084682704</v>
      </c>
      <c r="L4876">
        <f t="shared" si="460"/>
        <v>-9.4310000000000009</v>
      </c>
      <c r="M4876">
        <f t="shared" si="461"/>
        <v>0.11455129855222128</v>
      </c>
    </row>
    <row r="4877" spans="1:13" x14ac:dyDescent="0.3">
      <c r="A4877">
        <v>46.239583333333329</v>
      </c>
      <c r="B4877">
        <v>-2.0070000000000001</v>
      </c>
      <c r="C4877">
        <v>-1.6870000000000001</v>
      </c>
      <c r="D4877">
        <v>-2.6560000000000001</v>
      </c>
      <c r="E4877">
        <v>-3.016</v>
      </c>
      <c r="F4877">
        <v>-9.4740000000000002</v>
      </c>
      <c r="G4877">
        <v>-9.157</v>
      </c>
      <c r="H4877">
        <f t="shared" si="456"/>
        <v>-1.847</v>
      </c>
      <c r="I4877">
        <f t="shared" si="457"/>
        <v>0.22627416997969527</v>
      </c>
      <c r="J4877">
        <f t="shared" si="458"/>
        <v>-2.8360000000000003</v>
      </c>
      <c r="K4877">
        <f t="shared" si="459"/>
        <v>0.25455844122715704</v>
      </c>
      <c r="L4877">
        <f t="shared" si="460"/>
        <v>-9.3155000000000001</v>
      </c>
      <c r="M4877">
        <f t="shared" si="461"/>
        <v>0.22415284963613569</v>
      </c>
    </row>
    <row r="4878" spans="1:13" x14ac:dyDescent="0.3">
      <c r="A4878">
        <v>46.25</v>
      </c>
      <c r="B4878">
        <v>-2.0049999999999999</v>
      </c>
      <c r="C4878">
        <v>-1.71</v>
      </c>
      <c r="D4878">
        <v>-2.653</v>
      </c>
      <c r="E4878">
        <v>-2.9860000000000002</v>
      </c>
      <c r="F4878">
        <v>-9.4809999999999999</v>
      </c>
      <c r="G4878">
        <v>-9.2710000000000008</v>
      </c>
      <c r="H4878">
        <f t="shared" si="456"/>
        <v>-1.8574999999999999</v>
      </c>
      <c r="I4878">
        <f t="shared" si="457"/>
        <v>0.20859650045003147</v>
      </c>
      <c r="J4878">
        <f t="shared" si="458"/>
        <v>-2.8195000000000001</v>
      </c>
      <c r="K4878">
        <f t="shared" si="459"/>
        <v>0.23546655813512046</v>
      </c>
      <c r="L4878">
        <f t="shared" si="460"/>
        <v>-9.3760000000000012</v>
      </c>
      <c r="M4878">
        <f t="shared" si="461"/>
        <v>0.14849242404917432</v>
      </c>
    </row>
    <row r="4879" spans="1:13" x14ac:dyDescent="0.3">
      <c r="A4879">
        <v>46.260416666666671</v>
      </c>
      <c r="B4879">
        <v>-2.0099999999999998</v>
      </c>
      <c r="C4879">
        <v>-1.696</v>
      </c>
      <c r="D4879">
        <v>-2.6669999999999998</v>
      </c>
      <c r="E4879">
        <v>-2.9889999999999999</v>
      </c>
      <c r="F4879">
        <v>-9.4629999999999992</v>
      </c>
      <c r="G4879">
        <v>-11.164999999999999</v>
      </c>
      <c r="H4879">
        <f t="shared" si="456"/>
        <v>-1.8529999999999998</v>
      </c>
      <c r="I4879">
        <f t="shared" si="457"/>
        <v>0.2220315292925758</v>
      </c>
      <c r="J4879">
        <f t="shared" si="458"/>
        <v>-2.8279999999999998</v>
      </c>
      <c r="K4879">
        <f t="shared" si="459"/>
        <v>0.22768838354206836</v>
      </c>
      <c r="L4879">
        <f t="shared" si="460"/>
        <v>-10.314</v>
      </c>
      <c r="M4879">
        <f t="shared" si="461"/>
        <v>1.2034957415795038</v>
      </c>
    </row>
    <row r="4880" spans="1:13" x14ac:dyDescent="0.3">
      <c r="A4880">
        <v>46.270833333333329</v>
      </c>
      <c r="B4880">
        <v>-2.004</v>
      </c>
      <c r="C4880">
        <v>-1.704</v>
      </c>
      <c r="D4880">
        <v>-2.6680000000000001</v>
      </c>
      <c r="E4880">
        <v>-2.9769999999999999</v>
      </c>
      <c r="F4880">
        <v>-9.4489999999999998</v>
      </c>
      <c r="G4880">
        <v>-10.704000000000001</v>
      </c>
      <c r="H4880">
        <f t="shared" si="456"/>
        <v>-1.8540000000000001</v>
      </c>
      <c r="I4880">
        <f t="shared" si="457"/>
        <v>0.21213203435596428</v>
      </c>
      <c r="J4880">
        <f t="shared" si="458"/>
        <v>-2.8224999999999998</v>
      </c>
      <c r="K4880">
        <f t="shared" si="459"/>
        <v>0.21849599538664299</v>
      </c>
      <c r="L4880">
        <f t="shared" si="460"/>
        <v>-10.076499999999999</v>
      </c>
      <c r="M4880">
        <f t="shared" si="461"/>
        <v>0.88741901038911764</v>
      </c>
    </row>
    <row r="4881" spans="1:13" x14ac:dyDescent="0.3">
      <c r="A4881">
        <v>46.28125</v>
      </c>
      <c r="B4881">
        <v>-1.994</v>
      </c>
      <c r="C4881">
        <v>-1.7010000000000001</v>
      </c>
      <c r="D4881">
        <v>-2.6219999999999999</v>
      </c>
      <c r="E4881">
        <v>-3.01</v>
      </c>
      <c r="F4881">
        <v>-9.4440000000000008</v>
      </c>
      <c r="G4881">
        <v>-11.707000000000001</v>
      </c>
      <c r="H4881">
        <f t="shared" si="456"/>
        <v>-1.8475000000000001</v>
      </c>
      <c r="I4881">
        <f t="shared" si="457"/>
        <v>0.20718228688765836</v>
      </c>
      <c r="J4881">
        <f t="shared" si="458"/>
        <v>-2.8159999999999998</v>
      </c>
      <c r="K4881">
        <f t="shared" si="459"/>
        <v>0.27435743110038036</v>
      </c>
      <c r="L4881">
        <f t="shared" si="460"/>
        <v>-10.575500000000002</v>
      </c>
      <c r="M4881">
        <f t="shared" si="461"/>
        <v>1.6001826458251496</v>
      </c>
    </row>
    <row r="4882" spans="1:13" x14ac:dyDescent="0.3">
      <c r="A4882">
        <v>46.291666666666671</v>
      </c>
      <c r="B4882">
        <v>-1.9990000000000001</v>
      </c>
      <c r="C4882">
        <v>-1.716</v>
      </c>
      <c r="D4882">
        <v>-2.6360000000000001</v>
      </c>
      <c r="E4882">
        <v>-2.992</v>
      </c>
      <c r="F4882">
        <v>-9.4719999999999995</v>
      </c>
      <c r="G4882">
        <v>-11.135999999999999</v>
      </c>
      <c r="H4882">
        <f t="shared" si="456"/>
        <v>-1.8574999999999999</v>
      </c>
      <c r="I4882">
        <f t="shared" si="457"/>
        <v>0.20011121907579305</v>
      </c>
      <c r="J4882">
        <f t="shared" si="458"/>
        <v>-2.8140000000000001</v>
      </c>
      <c r="K4882">
        <f t="shared" si="459"/>
        <v>0.2517300141024108</v>
      </c>
      <c r="L4882">
        <f t="shared" si="460"/>
        <v>-10.303999999999998</v>
      </c>
      <c r="M4882">
        <f t="shared" si="461"/>
        <v>1.1766256838944149</v>
      </c>
    </row>
    <row r="4883" spans="1:13" x14ac:dyDescent="0.3">
      <c r="A4883">
        <v>46.302083333333329</v>
      </c>
      <c r="B4883">
        <v>-1.9910000000000001</v>
      </c>
      <c r="C4883">
        <v>-1.6850000000000001</v>
      </c>
      <c r="D4883">
        <v>-2.6269999999999998</v>
      </c>
      <c r="E4883">
        <v>-3.0270000000000001</v>
      </c>
      <c r="F4883">
        <v>-9.4209999999999994</v>
      </c>
      <c r="G4883">
        <v>-11.276999999999999</v>
      </c>
      <c r="H4883">
        <f t="shared" si="456"/>
        <v>-1.8380000000000001</v>
      </c>
      <c r="I4883">
        <f t="shared" si="457"/>
        <v>0.21637467504308358</v>
      </c>
      <c r="J4883">
        <f t="shared" si="458"/>
        <v>-2.827</v>
      </c>
      <c r="K4883">
        <f t="shared" si="459"/>
        <v>0.28284271247461928</v>
      </c>
      <c r="L4883">
        <f t="shared" si="460"/>
        <v>-10.349</v>
      </c>
      <c r="M4883">
        <f t="shared" si="461"/>
        <v>1.3123901858822322</v>
      </c>
    </row>
    <row r="4884" spans="1:13" x14ac:dyDescent="0.3">
      <c r="A4884">
        <v>46.3125</v>
      </c>
      <c r="B4884">
        <v>-1.9990000000000001</v>
      </c>
      <c r="C4884">
        <v>-1.7070000000000001</v>
      </c>
      <c r="D4884">
        <v>-2.63</v>
      </c>
      <c r="E4884">
        <v>-2.9729999999999999</v>
      </c>
      <c r="F4884">
        <v>-9.4610000000000003</v>
      </c>
      <c r="G4884">
        <v>-11.192</v>
      </c>
      <c r="H4884">
        <f t="shared" si="456"/>
        <v>-1.8530000000000002</v>
      </c>
      <c r="I4884">
        <f t="shared" si="457"/>
        <v>0.2064751801064719</v>
      </c>
      <c r="J4884">
        <f t="shared" si="458"/>
        <v>-2.8014999999999999</v>
      </c>
      <c r="K4884">
        <f t="shared" si="459"/>
        <v>0.24253762594698577</v>
      </c>
      <c r="L4884">
        <f t="shared" si="460"/>
        <v>-10.326499999999999</v>
      </c>
      <c r="M4884">
        <f t="shared" si="461"/>
        <v>1.2240018382339137</v>
      </c>
    </row>
    <row r="4885" spans="1:13" x14ac:dyDescent="0.3">
      <c r="A4885">
        <v>46.322916666666671</v>
      </c>
      <c r="B4885">
        <v>-1.996</v>
      </c>
      <c r="C4885">
        <v>-1.69</v>
      </c>
      <c r="D4885">
        <v>-2.6539999999999999</v>
      </c>
      <c r="E4885">
        <v>-2.972</v>
      </c>
      <c r="F4885">
        <v>-9.5090000000000003</v>
      </c>
      <c r="G4885">
        <v>-10.971</v>
      </c>
      <c r="H4885">
        <f t="shared" si="456"/>
        <v>-1.843</v>
      </c>
      <c r="I4885">
        <f t="shared" si="457"/>
        <v>0.21637467504308358</v>
      </c>
      <c r="J4885">
        <f t="shared" si="458"/>
        <v>-2.8129999999999997</v>
      </c>
      <c r="K4885">
        <f t="shared" si="459"/>
        <v>0.22485995641732218</v>
      </c>
      <c r="L4885">
        <f t="shared" si="460"/>
        <v>-10.24</v>
      </c>
      <c r="M4885">
        <f t="shared" si="461"/>
        <v>1.0337901140947323</v>
      </c>
    </row>
    <row r="4886" spans="1:13" x14ac:dyDescent="0.3">
      <c r="A4886">
        <v>46.333333333333329</v>
      </c>
      <c r="B4886">
        <v>-1.9910000000000001</v>
      </c>
      <c r="C4886">
        <v>-1.6839999999999999</v>
      </c>
      <c r="D4886">
        <v>-2.6440000000000001</v>
      </c>
      <c r="E4886">
        <v>-2.9889999999999999</v>
      </c>
      <c r="F4886">
        <v>-9.4890000000000008</v>
      </c>
      <c r="G4886">
        <v>-9.7260000000000009</v>
      </c>
      <c r="H4886">
        <f t="shared" si="456"/>
        <v>-1.8374999999999999</v>
      </c>
      <c r="I4886">
        <f t="shared" si="457"/>
        <v>0.21708178182427021</v>
      </c>
      <c r="J4886">
        <f t="shared" si="458"/>
        <v>-2.8165</v>
      </c>
      <c r="K4886">
        <f t="shared" si="459"/>
        <v>0.24395183950935873</v>
      </c>
      <c r="L4886">
        <f t="shared" si="460"/>
        <v>-9.6075000000000017</v>
      </c>
      <c r="M4886">
        <f t="shared" si="461"/>
        <v>0.16758430714121184</v>
      </c>
    </row>
    <row r="4887" spans="1:13" x14ac:dyDescent="0.3">
      <c r="A4887">
        <v>46.34375</v>
      </c>
      <c r="B4887">
        <v>-1.996</v>
      </c>
      <c r="C4887">
        <v>-1.694</v>
      </c>
      <c r="D4887">
        <v>-2.6480000000000001</v>
      </c>
      <c r="E4887">
        <v>-2.9750000000000001</v>
      </c>
      <c r="F4887">
        <v>-9.5120000000000005</v>
      </c>
      <c r="G4887">
        <v>-10.013</v>
      </c>
      <c r="H4887">
        <f t="shared" si="456"/>
        <v>-1.845</v>
      </c>
      <c r="I4887">
        <f t="shared" si="457"/>
        <v>0.21354624791833737</v>
      </c>
      <c r="J4887">
        <f t="shared" si="458"/>
        <v>-2.8115000000000001</v>
      </c>
      <c r="K4887">
        <f t="shared" si="459"/>
        <v>0.231223917448001</v>
      </c>
      <c r="L4887">
        <f t="shared" si="460"/>
        <v>-9.7624999999999993</v>
      </c>
      <c r="M4887">
        <f t="shared" si="461"/>
        <v>0.35426049737445992</v>
      </c>
    </row>
    <row r="4888" spans="1:13" x14ac:dyDescent="0.3">
      <c r="A4888">
        <v>46.354166666666671</v>
      </c>
      <c r="B4888">
        <v>-1.9990000000000001</v>
      </c>
      <c r="C4888">
        <v>-1.694</v>
      </c>
      <c r="D4888">
        <v>-2.66</v>
      </c>
      <c r="E4888">
        <v>-2.98</v>
      </c>
      <c r="F4888">
        <v>-9.4209999999999994</v>
      </c>
      <c r="G4888">
        <v>-10.471</v>
      </c>
      <c r="H4888">
        <f t="shared" si="456"/>
        <v>-1.8465</v>
      </c>
      <c r="I4888">
        <f t="shared" si="457"/>
        <v>0.21566756826189709</v>
      </c>
      <c r="J4888">
        <f t="shared" si="458"/>
        <v>-2.8200000000000003</v>
      </c>
      <c r="K4888">
        <f t="shared" si="459"/>
        <v>0.2262741699796951</v>
      </c>
      <c r="L4888">
        <f t="shared" si="460"/>
        <v>-9.9459999999999997</v>
      </c>
      <c r="M4888">
        <f t="shared" si="461"/>
        <v>0.74246212024587543</v>
      </c>
    </row>
    <row r="4889" spans="1:13" x14ac:dyDescent="0.3">
      <c r="A4889">
        <v>46.364583333333329</v>
      </c>
      <c r="B4889">
        <v>-1.99</v>
      </c>
      <c r="C4889">
        <v>-1.6839999999999999</v>
      </c>
      <c r="D4889">
        <v>-2.63</v>
      </c>
      <c r="E4889">
        <v>-3.0209999999999999</v>
      </c>
      <c r="F4889">
        <v>-9.4480000000000004</v>
      </c>
      <c r="G4889">
        <v>-11.074</v>
      </c>
      <c r="H4889">
        <f t="shared" si="456"/>
        <v>-1.837</v>
      </c>
      <c r="I4889">
        <f t="shared" si="457"/>
        <v>0.21637467504308358</v>
      </c>
      <c r="J4889">
        <f t="shared" si="458"/>
        <v>-2.8254999999999999</v>
      </c>
      <c r="K4889">
        <f t="shared" si="459"/>
        <v>0.27647875144394007</v>
      </c>
      <c r="L4889">
        <f t="shared" si="460"/>
        <v>-10.260999999999999</v>
      </c>
      <c r="M4889">
        <f t="shared" si="461"/>
        <v>1.1497556262093258</v>
      </c>
    </row>
    <row r="4890" spans="1:13" x14ac:dyDescent="0.3">
      <c r="A4890">
        <v>46.375</v>
      </c>
      <c r="B4890">
        <v>-2.0009999999999999</v>
      </c>
      <c r="C4890">
        <v>-1.71</v>
      </c>
      <c r="D4890">
        <v>-2.6709999999999998</v>
      </c>
      <c r="E4890">
        <v>-2.9870000000000001</v>
      </c>
      <c r="F4890">
        <v>-9.4440000000000008</v>
      </c>
      <c r="G4890">
        <v>-11.68</v>
      </c>
      <c r="H4890">
        <f t="shared" si="456"/>
        <v>-1.8554999999999999</v>
      </c>
      <c r="I4890">
        <f t="shared" si="457"/>
        <v>0.20576807332528527</v>
      </c>
      <c r="J4890">
        <f t="shared" si="458"/>
        <v>-2.8289999999999997</v>
      </c>
      <c r="K4890">
        <f t="shared" si="459"/>
        <v>0.22344574285494923</v>
      </c>
      <c r="L4890">
        <f t="shared" si="460"/>
        <v>-10.562000000000001</v>
      </c>
      <c r="M4890">
        <f t="shared" si="461"/>
        <v>1.5810907627331068</v>
      </c>
    </row>
    <row r="4891" spans="1:13" x14ac:dyDescent="0.3">
      <c r="A4891">
        <v>46.385416666666671</v>
      </c>
      <c r="B4891">
        <v>-1.994</v>
      </c>
      <c r="C4891">
        <v>-1.6850000000000001</v>
      </c>
      <c r="D4891">
        <v>-2.6819999999999999</v>
      </c>
      <c r="E4891">
        <v>-2.992</v>
      </c>
      <c r="F4891">
        <v>-9.4309999999999992</v>
      </c>
      <c r="G4891">
        <v>-10.678000000000001</v>
      </c>
      <c r="H4891">
        <f t="shared" si="456"/>
        <v>-1.8395000000000001</v>
      </c>
      <c r="I4891">
        <f t="shared" si="457"/>
        <v>0.21849599538664316</v>
      </c>
      <c r="J4891">
        <f t="shared" si="458"/>
        <v>-2.8369999999999997</v>
      </c>
      <c r="K4891">
        <f t="shared" si="459"/>
        <v>0.21920310216782976</v>
      </c>
      <c r="L4891">
        <f t="shared" si="460"/>
        <v>-10.054500000000001</v>
      </c>
      <c r="M4891">
        <f t="shared" si="461"/>
        <v>0.88176215613962594</v>
      </c>
    </row>
    <row r="4892" spans="1:13" x14ac:dyDescent="0.3">
      <c r="A4892">
        <v>46.395833333333329</v>
      </c>
      <c r="B4892">
        <v>-1.99</v>
      </c>
      <c r="C4892">
        <v>-1.6879999999999999</v>
      </c>
      <c r="D4892">
        <v>-2.6360000000000001</v>
      </c>
      <c r="E4892">
        <v>-2.9929999999999999</v>
      </c>
      <c r="F4892">
        <v>-9.4309999999999992</v>
      </c>
      <c r="G4892">
        <v>-9.8049999999999997</v>
      </c>
      <c r="H4892">
        <f t="shared" si="456"/>
        <v>-1.839</v>
      </c>
      <c r="I4892">
        <f t="shared" si="457"/>
        <v>0.21354624791833737</v>
      </c>
      <c r="J4892">
        <f t="shared" si="458"/>
        <v>-2.8144999999999998</v>
      </c>
      <c r="K4892">
        <f t="shared" si="459"/>
        <v>0.25243712088359727</v>
      </c>
      <c r="L4892">
        <f t="shared" si="460"/>
        <v>-9.6179999999999986</v>
      </c>
      <c r="M4892">
        <f t="shared" si="461"/>
        <v>0.26445793616376917</v>
      </c>
    </row>
    <row r="4893" spans="1:13" x14ac:dyDescent="0.3">
      <c r="A4893">
        <v>46.40625</v>
      </c>
      <c r="B4893">
        <v>-1.994</v>
      </c>
      <c r="C4893">
        <v>-1.78</v>
      </c>
      <c r="D4893">
        <v>-2.6640000000000001</v>
      </c>
      <c r="E4893">
        <v>-2.9550000000000001</v>
      </c>
      <c r="F4893">
        <v>-9.4090000000000007</v>
      </c>
      <c r="G4893">
        <v>-8.9209999999999994</v>
      </c>
      <c r="H4893">
        <f t="shared" si="456"/>
        <v>-1.887</v>
      </c>
      <c r="I4893">
        <f t="shared" si="457"/>
        <v>0.15132085117392116</v>
      </c>
      <c r="J4893">
        <f t="shared" si="458"/>
        <v>-2.8094999999999999</v>
      </c>
      <c r="K4893">
        <f t="shared" si="459"/>
        <v>0.20576807332528527</v>
      </c>
      <c r="L4893">
        <f t="shared" si="460"/>
        <v>-9.1649999999999991</v>
      </c>
      <c r="M4893">
        <f t="shared" si="461"/>
        <v>0.34506810921903613</v>
      </c>
    </row>
    <row r="4894" spans="1:13" x14ac:dyDescent="0.3">
      <c r="A4894">
        <v>46.416666666666671</v>
      </c>
      <c r="B4894">
        <v>-1.984</v>
      </c>
      <c r="C4894">
        <v>-1.651</v>
      </c>
      <c r="D4894">
        <v>-2.6480000000000001</v>
      </c>
      <c r="E4894">
        <v>-2.9929999999999999</v>
      </c>
      <c r="F4894">
        <v>-9.391</v>
      </c>
      <c r="G4894">
        <v>-9.5739999999999998</v>
      </c>
      <c r="H4894">
        <f t="shared" si="456"/>
        <v>-1.8174999999999999</v>
      </c>
      <c r="I4894">
        <f t="shared" si="457"/>
        <v>0.2354665581351203</v>
      </c>
      <c r="J4894">
        <f t="shared" si="458"/>
        <v>-2.8205</v>
      </c>
      <c r="K4894">
        <f t="shared" si="459"/>
        <v>0.24395183950935873</v>
      </c>
      <c r="L4894">
        <f t="shared" si="460"/>
        <v>-9.4824999999999999</v>
      </c>
      <c r="M4894">
        <f t="shared" si="461"/>
        <v>0.12940054095713807</v>
      </c>
    </row>
    <row r="4895" spans="1:13" x14ac:dyDescent="0.3">
      <c r="A4895">
        <v>46.427083333333329</v>
      </c>
      <c r="B4895">
        <v>-1.988</v>
      </c>
      <c r="C4895">
        <v>-1.607</v>
      </c>
      <c r="D4895">
        <v>-2.633</v>
      </c>
      <c r="E4895">
        <v>-2.9929999999999999</v>
      </c>
      <c r="F4895">
        <v>-9.4030000000000005</v>
      </c>
      <c r="G4895">
        <v>-9.2460000000000004</v>
      </c>
      <c r="H4895">
        <f t="shared" si="456"/>
        <v>-1.7974999999999999</v>
      </c>
      <c r="I4895">
        <f t="shared" si="457"/>
        <v>0.26940768363207612</v>
      </c>
      <c r="J4895">
        <f t="shared" si="458"/>
        <v>-2.8129999999999997</v>
      </c>
      <c r="K4895">
        <f t="shared" si="459"/>
        <v>0.25455844122715704</v>
      </c>
      <c r="L4895">
        <f t="shared" si="460"/>
        <v>-9.3245000000000005</v>
      </c>
      <c r="M4895">
        <f t="shared" si="461"/>
        <v>0.11101576464628798</v>
      </c>
    </row>
    <row r="4896" spans="1:13" x14ac:dyDescent="0.3">
      <c r="A4896">
        <v>46.4375</v>
      </c>
      <c r="B4896">
        <v>-1.9850000000000001</v>
      </c>
      <c r="C4896">
        <v>-1.5529999999999999</v>
      </c>
      <c r="D4896">
        <v>-2.6469999999999998</v>
      </c>
      <c r="E4896">
        <v>-2.9609999999999999</v>
      </c>
      <c r="F4896">
        <v>-9.4369999999999994</v>
      </c>
      <c r="G4896">
        <v>-10.773</v>
      </c>
      <c r="H4896">
        <f t="shared" si="456"/>
        <v>-1.7690000000000001</v>
      </c>
      <c r="I4896">
        <f t="shared" si="457"/>
        <v>0.30547012947258717</v>
      </c>
      <c r="J4896">
        <f t="shared" si="458"/>
        <v>-2.8039999999999998</v>
      </c>
      <c r="K4896">
        <f t="shared" si="459"/>
        <v>0.22203152929257597</v>
      </c>
      <c r="L4896">
        <f t="shared" si="460"/>
        <v>-10.105</v>
      </c>
      <c r="M4896">
        <f t="shared" si="461"/>
        <v>0.9446946596652277</v>
      </c>
    </row>
    <row r="4897" spans="1:13" x14ac:dyDescent="0.3">
      <c r="A4897">
        <v>46.447916666666671</v>
      </c>
      <c r="B4897">
        <v>-1.9790000000000001</v>
      </c>
      <c r="C4897">
        <v>-1.5389999999999999</v>
      </c>
      <c r="D4897">
        <v>-2.6280000000000001</v>
      </c>
      <c r="E4897">
        <v>-3.0059999999999998</v>
      </c>
      <c r="F4897">
        <v>-9.4149999999999991</v>
      </c>
      <c r="G4897">
        <v>-9.5129999999999999</v>
      </c>
      <c r="H4897">
        <f t="shared" si="456"/>
        <v>-1.7589999999999999</v>
      </c>
      <c r="I4897">
        <f t="shared" si="457"/>
        <v>0.31112698372208231</v>
      </c>
      <c r="J4897">
        <f t="shared" si="458"/>
        <v>-2.8170000000000002</v>
      </c>
      <c r="K4897">
        <f t="shared" si="459"/>
        <v>0.26728636328851474</v>
      </c>
      <c r="L4897">
        <f t="shared" si="460"/>
        <v>-9.4639999999999986</v>
      </c>
      <c r="M4897">
        <f t="shared" si="461"/>
        <v>6.9296464556282189E-2</v>
      </c>
    </row>
    <row r="4898" spans="1:13" x14ac:dyDescent="0.3">
      <c r="A4898">
        <v>46.458333333333329</v>
      </c>
      <c r="B4898">
        <v>-1.984</v>
      </c>
      <c r="C4898">
        <v>-1.5389999999999999</v>
      </c>
      <c r="D4898">
        <v>-2.6070000000000002</v>
      </c>
      <c r="E4898">
        <v>-2.9809999999999999</v>
      </c>
      <c r="F4898">
        <v>-9.4149999999999991</v>
      </c>
      <c r="G4898">
        <v>-9.0709999999999997</v>
      </c>
      <c r="H4898">
        <f t="shared" si="456"/>
        <v>-1.7614999999999998</v>
      </c>
      <c r="I4898">
        <f t="shared" si="457"/>
        <v>0.31466251762801462</v>
      </c>
      <c r="J4898">
        <f t="shared" si="458"/>
        <v>-2.794</v>
      </c>
      <c r="K4898">
        <f t="shared" si="459"/>
        <v>0.26445793616376856</v>
      </c>
      <c r="L4898">
        <f t="shared" si="460"/>
        <v>-9.2429999999999986</v>
      </c>
      <c r="M4898">
        <f t="shared" si="461"/>
        <v>0.24324473272817193</v>
      </c>
    </row>
    <row r="4899" spans="1:13" x14ac:dyDescent="0.3">
      <c r="A4899">
        <v>46.46875</v>
      </c>
      <c r="B4899">
        <v>-1.982</v>
      </c>
      <c r="C4899">
        <v>-1.518</v>
      </c>
      <c r="D4899">
        <v>-2.6360000000000001</v>
      </c>
      <c r="E4899">
        <v>-2.98</v>
      </c>
      <c r="F4899">
        <v>-9.4339999999999993</v>
      </c>
      <c r="G4899">
        <v>-9.02</v>
      </c>
      <c r="H4899">
        <f t="shared" si="456"/>
        <v>-1.75</v>
      </c>
      <c r="I4899">
        <f t="shared" si="457"/>
        <v>0.32809754647055833</v>
      </c>
      <c r="J4899">
        <f t="shared" si="458"/>
        <v>-2.8079999999999998</v>
      </c>
      <c r="K4899">
        <f t="shared" si="459"/>
        <v>0.24324473272817224</v>
      </c>
      <c r="L4899">
        <f t="shared" si="460"/>
        <v>-9.2270000000000003</v>
      </c>
      <c r="M4899">
        <f t="shared" si="461"/>
        <v>0.29274220741123047</v>
      </c>
    </row>
    <row r="4900" spans="1:13" x14ac:dyDescent="0.3">
      <c r="A4900">
        <v>46.479166666666671</v>
      </c>
      <c r="B4900">
        <v>-1.976</v>
      </c>
      <c r="C4900">
        <v>-1.51</v>
      </c>
      <c r="D4900">
        <v>-2.625</v>
      </c>
      <c r="E4900">
        <v>-2.99</v>
      </c>
      <c r="F4900">
        <v>-9.4060000000000006</v>
      </c>
      <c r="G4900">
        <v>-9.1859999999999999</v>
      </c>
      <c r="H4900">
        <f t="shared" si="456"/>
        <v>-1.7429999999999999</v>
      </c>
      <c r="I4900">
        <f t="shared" si="457"/>
        <v>0.32951176003293192</v>
      </c>
      <c r="J4900">
        <f t="shared" si="458"/>
        <v>-2.8075000000000001</v>
      </c>
      <c r="K4900">
        <f t="shared" si="459"/>
        <v>0.25809397513309001</v>
      </c>
      <c r="L4900">
        <f t="shared" si="460"/>
        <v>-9.2959999999999994</v>
      </c>
      <c r="M4900">
        <f t="shared" si="461"/>
        <v>0.1555634918610409</v>
      </c>
    </row>
    <row r="4901" spans="1:13" x14ac:dyDescent="0.3">
      <c r="A4901">
        <v>46.489583333333329</v>
      </c>
      <c r="B4901">
        <v>-1.9790000000000001</v>
      </c>
      <c r="C4901">
        <v>-1.518</v>
      </c>
      <c r="D4901">
        <v>-2.613</v>
      </c>
      <c r="E4901">
        <v>-2.9889999999999999</v>
      </c>
      <c r="F4901">
        <v>-9.4</v>
      </c>
      <c r="G4901">
        <v>-9.2409999999999997</v>
      </c>
      <c r="H4901">
        <f t="shared" si="456"/>
        <v>-1.7484999999999999</v>
      </c>
      <c r="I4901">
        <f t="shared" si="457"/>
        <v>0.32597622612699889</v>
      </c>
      <c r="J4901">
        <f t="shared" si="458"/>
        <v>-2.8010000000000002</v>
      </c>
      <c r="K4901">
        <f t="shared" si="459"/>
        <v>0.26587214972614182</v>
      </c>
      <c r="L4901">
        <f t="shared" si="460"/>
        <v>-9.3204999999999991</v>
      </c>
      <c r="M4901">
        <f t="shared" si="461"/>
        <v>0.11242997820866155</v>
      </c>
    </row>
    <row r="4902" spans="1:13" x14ac:dyDescent="0.3">
      <c r="A4902">
        <v>46.5</v>
      </c>
      <c r="B4902">
        <v>-1.978</v>
      </c>
      <c r="C4902">
        <v>-1.486</v>
      </c>
      <c r="D4902">
        <v>-2.6309999999999998</v>
      </c>
      <c r="E4902">
        <v>-2.9729999999999999</v>
      </c>
      <c r="F4902">
        <v>-9.4209999999999994</v>
      </c>
      <c r="G4902">
        <v>-9.2629999999999999</v>
      </c>
      <c r="H4902">
        <f t="shared" si="456"/>
        <v>-1.732</v>
      </c>
      <c r="I4902">
        <f t="shared" si="457"/>
        <v>0.34789653634378204</v>
      </c>
      <c r="J4902">
        <f t="shared" si="458"/>
        <v>-2.8019999999999996</v>
      </c>
      <c r="K4902">
        <f t="shared" si="459"/>
        <v>0.24183051916579931</v>
      </c>
      <c r="L4902">
        <f t="shared" si="460"/>
        <v>-9.3419999999999987</v>
      </c>
      <c r="M4902">
        <f t="shared" si="461"/>
        <v>0.11172287142747414</v>
      </c>
    </row>
    <row r="4903" spans="1:13" x14ac:dyDescent="0.3">
      <c r="A4903">
        <v>46.510416666666671</v>
      </c>
      <c r="B4903">
        <v>-1.9670000000000001</v>
      </c>
      <c r="C4903">
        <v>-1.5029999999999999</v>
      </c>
      <c r="D4903">
        <v>-2.5840000000000001</v>
      </c>
      <c r="E4903">
        <v>-2.996</v>
      </c>
      <c r="F4903">
        <v>-9.3770000000000007</v>
      </c>
      <c r="G4903">
        <v>-10.423</v>
      </c>
      <c r="H4903">
        <f t="shared" si="456"/>
        <v>-1.7349999999999999</v>
      </c>
      <c r="I4903">
        <f t="shared" si="457"/>
        <v>0.32809754647055833</v>
      </c>
      <c r="J4903">
        <f t="shared" si="458"/>
        <v>-2.79</v>
      </c>
      <c r="K4903">
        <f t="shared" si="459"/>
        <v>0.29132799384885749</v>
      </c>
      <c r="L4903">
        <f t="shared" si="460"/>
        <v>-9.9</v>
      </c>
      <c r="M4903">
        <f t="shared" si="461"/>
        <v>0.73963369312112826</v>
      </c>
    </row>
    <row r="4904" spans="1:13" x14ac:dyDescent="0.3">
      <c r="A4904">
        <v>46.520833333333329</v>
      </c>
      <c r="B4904">
        <v>-1.976</v>
      </c>
      <c r="C4904">
        <v>-1.538</v>
      </c>
      <c r="D4904">
        <v>-2.6160000000000001</v>
      </c>
      <c r="E4904">
        <v>-2.9769999999999999</v>
      </c>
      <c r="F4904">
        <v>-9.3629999999999995</v>
      </c>
      <c r="G4904">
        <v>-9.0359999999999996</v>
      </c>
      <c r="H4904">
        <f t="shared" si="456"/>
        <v>-1.7570000000000001</v>
      </c>
      <c r="I4904">
        <f t="shared" si="457"/>
        <v>0.30971277015970755</v>
      </c>
      <c r="J4904">
        <f t="shared" si="458"/>
        <v>-2.7965</v>
      </c>
      <c r="K4904">
        <f t="shared" si="459"/>
        <v>0.2552655480083435</v>
      </c>
      <c r="L4904">
        <f t="shared" si="460"/>
        <v>-9.1995000000000005</v>
      </c>
      <c r="M4904">
        <f t="shared" si="461"/>
        <v>0.231223917448001</v>
      </c>
    </row>
    <row r="4905" spans="1:13" x14ac:dyDescent="0.3">
      <c r="A4905">
        <v>46.53125</v>
      </c>
      <c r="B4905">
        <v>-1.974</v>
      </c>
      <c r="C4905">
        <v>-1.55</v>
      </c>
      <c r="D4905">
        <v>-2.6110000000000002</v>
      </c>
      <c r="E4905">
        <v>-2.9780000000000002</v>
      </c>
      <c r="F4905">
        <v>-9.3840000000000003</v>
      </c>
      <c r="G4905">
        <v>-10.7</v>
      </c>
      <c r="H4905">
        <f t="shared" si="456"/>
        <v>-1.762</v>
      </c>
      <c r="I4905">
        <f t="shared" si="457"/>
        <v>0.29981327522309648</v>
      </c>
      <c r="J4905">
        <f t="shared" si="458"/>
        <v>-2.7945000000000002</v>
      </c>
      <c r="K4905">
        <f t="shared" si="459"/>
        <v>0.25950818869546294</v>
      </c>
      <c r="L4905">
        <f t="shared" si="460"/>
        <v>-10.042</v>
      </c>
      <c r="M4905">
        <f t="shared" si="461"/>
        <v>0.9305525240414958</v>
      </c>
    </row>
    <row r="4906" spans="1:13" x14ac:dyDescent="0.3">
      <c r="A4906">
        <v>46.541666666666671</v>
      </c>
      <c r="B4906">
        <v>-1.9670000000000001</v>
      </c>
      <c r="C4906">
        <v>-1.538</v>
      </c>
      <c r="D4906">
        <v>-2.5960000000000001</v>
      </c>
      <c r="E4906">
        <v>-2.9929999999999999</v>
      </c>
      <c r="F4906">
        <v>-9.468</v>
      </c>
      <c r="G4906">
        <v>-9.0079999999999991</v>
      </c>
      <c r="H4906">
        <f t="shared" si="456"/>
        <v>-1.7524999999999999</v>
      </c>
      <c r="I4906">
        <f t="shared" si="457"/>
        <v>0.30334880912903084</v>
      </c>
      <c r="J4906">
        <f t="shared" si="458"/>
        <v>-2.7945000000000002</v>
      </c>
      <c r="K4906">
        <f t="shared" si="459"/>
        <v>0.28072139213105923</v>
      </c>
      <c r="L4906">
        <f t="shared" si="460"/>
        <v>-9.2379999999999995</v>
      </c>
      <c r="M4906">
        <f t="shared" si="461"/>
        <v>0.32526911934581249</v>
      </c>
    </row>
    <row r="4907" spans="1:13" x14ac:dyDescent="0.3">
      <c r="A4907">
        <v>46.552083333333329</v>
      </c>
      <c r="B4907">
        <v>-1.9710000000000001</v>
      </c>
      <c r="C4907">
        <v>-1.5409999999999999</v>
      </c>
      <c r="D4907">
        <v>-2.6269999999999998</v>
      </c>
      <c r="E4907">
        <v>-3.0009999999999999</v>
      </c>
      <c r="F4907">
        <v>-9.4659999999999993</v>
      </c>
      <c r="G4907">
        <v>-10.103999999999999</v>
      </c>
      <c r="H4907">
        <f t="shared" si="456"/>
        <v>-1.756</v>
      </c>
      <c r="I4907">
        <f t="shared" si="457"/>
        <v>0.30405591591021602</v>
      </c>
      <c r="J4907">
        <f t="shared" si="458"/>
        <v>-2.8140000000000001</v>
      </c>
      <c r="K4907">
        <f t="shared" si="459"/>
        <v>0.26445793616376884</v>
      </c>
      <c r="L4907">
        <f t="shared" si="460"/>
        <v>-9.7850000000000001</v>
      </c>
      <c r="M4907">
        <f t="shared" si="461"/>
        <v>0.45113412639701722</v>
      </c>
    </row>
    <row r="4908" spans="1:13" x14ac:dyDescent="0.3">
      <c r="A4908">
        <v>46.5625</v>
      </c>
      <c r="B4908">
        <v>-1.9710000000000001</v>
      </c>
      <c r="C4908">
        <v>-1.5429999999999999</v>
      </c>
      <c r="D4908">
        <v>-2.63</v>
      </c>
      <c r="E4908">
        <v>-3.0030000000000001</v>
      </c>
      <c r="F4908">
        <v>-9.4480000000000004</v>
      </c>
      <c r="G4908">
        <v>-9.9809999999999999</v>
      </c>
      <c r="H4908">
        <f t="shared" si="456"/>
        <v>-1.7570000000000001</v>
      </c>
      <c r="I4908">
        <f t="shared" si="457"/>
        <v>0.30264170234784143</v>
      </c>
      <c r="J4908">
        <f t="shared" si="458"/>
        <v>-2.8165</v>
      </c>
      <c r="K4908">
        <f t="shared" si="459"/>
        <v>0.26375082938258237</v>
      </c>
      <c r="L4908">
        <f t="shared" si="460"/>
        <v>-9.714500000000001</v>
      </c>
      <c r="M4908">
        <f t="shared" si="461"/>
        <v>0.37688791437242947</v>
      </c>
    </row>
    <row r="4909" spans="1:13" x14ac:dyDescent="0.3">
      <c r="A4909">
        <v>46.572916666666671</v>
      </c>
      <c r="B4909">
        <v>-1.968</v>
      </c>
      <c r="C4909">
        <v>-1.5349999999999999</v>
      </c>
      <c r="D4909">
        <v>-2.6219999999999999</v>
      </c>
      <c r="E4909">
        <v>-3.0070000000000001</v>
      </c>
      <c r="F4909">
        <v>-9.4380000000000006</v>
      </c>
      <c r="G4909">
        <v>-8.9510000000000005</v>
      </c>
      <c r="H4909">
        <f t="shared" si="456"/>
        <v>-1.7515000000000001</v>
      </c>
      <c r="I4909">
        <f t="shared" si="457"/>
        <v>0.30617723625377308</v>
      </c>
      <c r="J4909">
        <f t="shared" si="458"/>
        <v>-2.8144999999999998</v>
      </c>
      <c r="K4909">
        <f t="shared" si="459"/>
        <v>0.27223611075682097</v>
      </c>
      <c r="L4909">
        <f t="shared" si="460"/>
        <v>-9.1945000000000014</v>
      </c>
      <c r="M4909">
        <f t="shared" si="461"/>
        <v>0.34436100243784867</v>
      </c>
    </row>
    <row r="4910" spans="1:13" x14ac:dyDescent="0.3">
      <c r="A4910">
        <v>46.583333333333329</v>
      </c>
      <c r="B4910">
        <v>-1.9730000000000001</v>
      </c>
      <c r="C4910">
        <v>-1.5620000000000001</v>
      </c>
      <c r="D4910">
        <v>-2.605</v>
      </c>
      <c r="E4910">
        <v>-3</v>
      </c>
      <c r="F4910">
        <v>-9.4710000000000001</v>
      </c>
      <c r="G4910">
        <v>-9.0030000000000001</v>
      </c>
      <c r="H4910">
        <f t="shared" si="456"/>
        <v>-1.7675000000000001</v>
      </c>
      <c r="I4910">
        <f t="shared" si="457"/>
        <v>0.29062088706767186</v>
      </c>
      <c r="J4910">
        <f t="shared" si="458"/>
        <v>-2.8025000000000002</v>
      </c>
      <c r="K4910">
        <f t="shared" si="459"/>
        <v>0.27930717856868631</v>
      </c>
      <c r="L4910">
        <f t="shared" si="460"/>
        <v>-9.2370000000000001</v>
      </c>
      <c r="M4910">
        <f t="shared" si="461"/>
        <v>0.33092597359530423</v>
      </c>
    </row>
    <row r="4911" spans="1:13" x14ac:dyDescent="0.3">
      <c r="A4911">
        <v>46.59375</v>
      </c>
      <c r="B4911">
        <v>-1.976</v>
      </c>
      <c r="C4911">
        <v>-1.5349999999999999</v>
      </c>
      <c r="D4911">
        <v>-2.6269999999999998</v>
      </c>
      <c r="E4911">
        <v>-2.9769999999999999</v>
      </c>
      <c r="F4911">
        <v>-9.4459999999999997</v>
      </c>
      <c r="G4911">
        <v>-9.0020000000000007</v>
      </c>
      <c r="H4911">
        <f t="shared" si="456"/>
        <v>-1.7555000000000001</v>
      </c>
      <c r="I4911">
        <f t="shared" si="457"/>
        <v>0.31183409050326721</v>
      </c>
      <c r="J4911">
        <f t="shared" si="458"/>
        <v>-2.8019999999999996</v>
      </c>
      <c r="K4911">
        <f t="shared" si="459"/>
        <v>0.2474873734152917</v>
      </c>
      <c r="L4911">
        <f t="shared" si="460"/>
        <v>-9.2240000000000002</v>
      </c>
      <c r="M4911">
        <f t="shared" si="461"/>
        <v>0.31395541084682643</v>
      </c>
    </row>
    <row r="4912" spans="1:13" x14ac:dyDescent="0.3">
      <c r="A4912">
        <v>46.604166666666671</v>
      </c>
      <c r="B4912">
        <v>-1.9650000000000001</v>
      </c>
      <c r="C4912">
        <v>-1.4890000000000001</v>
      </c>
      <c r="D4912">
        <v>-2.6110000000000002</v>
      </c>
      <c r="E4912">
        <v>-2.9860000000000002</v>
      </c>
      <c r="F4912">
        <v>-9.3919999999999995</v>
      </c>
      <c r="G4912">
        <v>-8.8070000000000004</v>
      </c>
      <c r="H4912">
        <f t="shared" si="456"/>
        <v>-1.7270000000000001</v>
      </c>
      <c r="I4912">
        <f t="shared" si="457"/>
        <v>0.33658282784479504</v>
      </c>
      <c r="J4912">
        <f t="shared" si="458"/>
        <v>-2.7985000000000002</v>
      </c>
      <c r="K4912">
        <f t="shared" si="459"/>
        <v>0.2651650429449553</v>
      </c>
      <c r="L4912">
        <f t="shared" si="460"/>
        <v>-9.099499999999999</v>
      </c>
      <c r="M4912">
        <f t="shared" si="461"/>
        <v>0.41365746699412964</v>
      </c>
    </row>
    <row r="4913" spans="1:13" x14ac:dyDescent="0.3">
      <c r="A4913">
        <v>46.614583333333329</v>
      </c>
      <c r="B4913">
        <v>-1.964</v>
      </c>
      <c r="C4913">
        <v>-1.5129999999999999</v>
      </c>
      <c r="D4913">
        <v>-2.5939999999999999</v>
      </c>
      <c r="E4913">
        <v>-2.9950000000000001</v>
      </c>
      <c r="F4913">
        <v>-9.3879999999999999</v>
      </c>
      <c r="G4913">
        <v>-9.2539999999999996</v>
      </c>
      <c r="H4913">
        <f t="shared" si="456"/>
        <v>-1.7384999999999999</v>
      </c>
      <c r="I4913">
        <f t="shared" si="457"/>
        <v>0.31890515831513255</v>
      </c>
      <c r="J4913">
        <f t="shared" si="458"/>
        <v>-2.7945000000000002</v>
      </c>
      <c r="K4913">
        <f t="shared" si="459"/>
        <v>0.28354981925580575</v>
      </c>
      <c r="L4913">
        <f t="shared" si="460"/>
        <v>-9.3209999999999997</v>
      </c>
      <c r="M4913">
        <f t="shared" si="461"/>
        <v>9.4752308678997602E-2</v>
      </c>
    </row>
    <row r="4914" spans="1:13" x14ac:dyDescent="0.3">
      <c r="A4914">
        <v>46.625</v>
      </c>
      <c r="B4914">
        <v>-1.97</v>
      </c>
      <c r="C4914">
        <v>-1.49</v>
      </c>
      <c r="D4914">
        <v>-2.6240000000000001</v>
      </c>
      <c r="E4914">
        <v>-2.9750000000000001</v>
      </c>
      <c r="F4914">
        <v>-9.3979999999999997</v>
      </c>
      <c r="G4914">
        <v>-9.18</v>
      </c>
      <c r="H4914">
        <f t="shared" si="456"/>
        <v>-1.73</v>
      </c>
      <c r="I4914">
        <f t="shared" si="457"/>
        <v>0.33941125496954244</v>
      </c>
      <c r="J4914">
        <f t="shared" si="458"/>
        <v>-2.7995000000000001</v>
      </c>
      <c r="K4914">
        <f t="shared" si="459"/>
        <v>0.24819448019647816</v>
      </c>
      <c r="L4914">
        <f t="shared" si="460"/>
        <v>-9.2889999999999997</v>
      </c>
      <c r="M4914">
        <f t="shared" si="461"/>
        <v>0.15414927829866734</v>
      </c>
    </row>
    <row r="4915" spans="1:13" x14ac:dyDescent="0.3">
      <c r="A4915">
        <v>46.635416666666671</v>
      </c>
      <c r="B4915">
        <v>-1.9610000000000001</v>
      </c>
      <c r="C4915">
        <v>-1.47</v>
      </c>
      <c r="D4915">
        <v>-2.605</v>
      </c>
      <c r="E4915">
        <v>-2.9809999999999999</v>
      </c>
      <c r="F4915">
        <v>-9.3580000000000005</v>
      </c>
      <c r="G4915">
        <v>-8.9700000000000006</v>
      </c>
      <c r="H4915">
        <f t="shared" si="456"/>
        <v>-1.7155</v>
      </c>
      <c r="I4915">
        <f t="shared" si="457"/>
        <v>0.34718942956259441</v>
      </c>
      <c r="J4915">
        <f t="shared" si="458"/>
        <v>-2.7930000000000001</v>
      </c>
      <c r="K4915">
        <f t="shared" si="459"/>
        <v>0.26587214972614182</v>
      </c>
      <c r="L4915">
        <f t="shared" si="460"/>
        <v>-9.1640000000000015</v>
      </c>
      <c r="M4915">
        <f t="shared" si="461"/>
        <v>0.27435743110038036</v>
      </c>
    </row>
    <row r="4916" spans="1:13" x14ac:dyDescent="0.3">
      <c r="A4916">
        <v>46.645833333333329</v>
      </c>
      <c r="B4916">
        <v>-1.958</v>
      </c>
      <c r="C4916">
        <v>-1.46</v>
      </c>
      <c r="D4916">
        <v>-2.5910000000000002</v>
      </c>
      <c r="E4916">
        <v>-2.9870000000000001</v>
      </c>
      <c r="F4916">
        <v>-9.343</v>
      </c>
      <c r="G4916">
        <v>-9.1539999999999999</v>
      </c>
      <c r="H4916">
        <f t="shared" si="456"/>
        <v>-1.7090000000000001</v>
      </c>
      <c r="I4916">
        <f t="shared" si="457"/>
        <v>0.35213917703089931</v>
      </c>
      <c r="J4916">
        <f t="shared" si="458"/>
        <v>-2.7890000000000001</v>
      </c>
      <c r="K4916">
        <f t="shared" si="459"/>
        <v>0.28001428534987277</v>
      </c>
      <c r="L4916">
        <f t="shared" si="460"/>
        <v>-9.2484999999999999</v>
      </c>
      <c r="M4916">
        <f t="shared" si="461"/>
        <v>0.13364318164425754</v>
      </c>
    </row>
    <row r="4917" spans="1:13" x14ac:dyDescent="0.3">
      <c r="A4917">
        <v>46.65625</v>
      </c>
      <c r="B4917">
        <v>-1.964</v>
      </c>
      <c r="C4917">
        <v>-1.4610000000000001</v>
      </c>
      <c r="D4917">
        <v>-2.613</v>
      </c>
      <c r="E4917">
        <v>-2.9529999999999998</v>
      </c>
      <c r="F4917">
        <v>-9.4</v>
      </c>
      <c r="G4917">
        <v>-8.9740000000000002</v>
      </c>
      <c r="H4917">
        <f t="shared" si="456"/>
        <v>-1.7124999999999999</v>
      </c>
      <c r="I4917">
        <f t="shared" si="457"/>
        <v>0.355674710936835</v>
      </c>
      <c r="J4917">
        <f t="shared" si="458"/>
        <v>-2.7829999999999999</v>
      </c>
      <c r="K4917">
        <f t="shared" si="459"/>
        <v>0.24041630560342606</v>
      </c>
      <c r="L4917">
        <f t="shared" si="460"/>
        <v>-9.1870000000000012</v>
      </c>
      <c r="M4917">
        <f t="shared" si="461"/>
        <v>0.30122748878546934</v>
      </c>
    </row>
    <row r="4918" spans="1:13" x14ac:dyDescent="0.3">
      <c r="A4918">
        <v>46.666666666666671</v>
      </c>
      <c r="B4918">
        <v>-1.9510000000000001</v>
      </c>
      <c r="C4918">
        <v>-1.4550000000000001</v>
      </c>
      <c r="D4918">
        <v>-2.5939999999999999</v>
      </c>
      <c r="E4918">
        <v>-2.9750000000000001</v>
      </c>
      <c r="F4918">
        <v>-9.3659999999999997</v>
      </c>
      <c r="G4918">
        <v>-8.85</v>
      </c>
      <c r="H4918">
        <f t="shared" si="456"/>
        <v>-1.7030000000000001</v>
      </c>
      <c r="I4918">
        <f t="shared" si="457"/>
        <v>0.35072496346852822</v>
      </c>
      <c r="J4918">
        <f t="shared" si="458"/>
        <v>-2.7845</v>
      </c>
      <c r="K4918">
        <f t="shared" si="459"/>
        <v>0.26940768363207479</v>
      </c>
      <c r="L4918">
        <f t="shared" si="460"/>
        <v>-9.1080000000000005</v>
      </c>
      <c r="M4918">
        <f t="shared" si="461"/>
        <v>0.36486709909225851</v>
      </c>
    </row>
    <row r="4919" spans="1:13" x14ac:dyDescent="0.3">
      <c r="A4919">
        <v>46.677083333333329</v>
      </c>
      <c r="B4919">
        <v>-1.9530000000000001</v>
      </c>
      <c r="C4919">
        <v>-1.4470000000000001</v>
      </c>
      <c r="D4919">
        <v>-2.5710000000000002</v>
      </c>
      <c r="E4919">
        <v>-2.9580000000000002</v>
      </c>
      <c r="F4919">
        <v>-9.3460000000000001</v>
      </c>
      <c r="G4919">
        <v>-9.9009999999999998</v>
      </c>
      <c r="H4919">
        <f t="shared" si="456"/>
        <v>-1.7000000000000002</v>
      </c>
      <c r="I4919">
        <f t="shared" si="457"/>
        <v>0.35779603128039178</v>
      </c>
      <c r="J4919">
        <f t="shared" si="458"/>
        <v>-2.7645</v>
      </c>
      <c r="K4919">
        <f t="shared" si="459"/>
        <v>0.27365032431919389</v>
      </c>
      <c r="L4919">
        <f t="shared" si="460"/>
        <v>-9.6234999999999999</v>
      </c>
      <c r="M4919">
        <f t="shared" si="461"/>
        <v>0.39244426355853368</v>
      </c>
    </row>
    <row r="4920" spans="1:13" x14ac:dyDescent="0.3">
      <c r="A4920">
        <v>46.6875</v>
      </c>
      <c r="B4920">
        <v>-1.956</v>
      </c>
      <c r="C4920">
        <v>-1.431</v>
      </c>
      <c r="D4920">
        <v>-2.597</v>
      </c>
      <c r="E4920">
        <v>-2.9529999999999998</v>
      </c>
      <c r="F4920">
        <v>-9.3610000000000007</v>
      </c>
      <c r="G4920">
        <v>-8.9969999999999999</v>
      </c>
      <c r="H4920">
        <f t="shared" si="456"/>
        <v>-1.6935</v>
      </c>
      <c r="I4920">
        <f t="shared" si="457"/>
        <v>0.37123106012293733</v>
      </c>
      <c r="J4920">
        <f t="shared" si="458"/>
        <v>-2.7749999999999999</v>
      </c>
      <c r="K4920">
        <f t="shared" si="459"/>
        <v>0.2517300141024108</v>
      </c>
      <c r="L4920">
        <f t="shared" si="460"/>
        <v>-9.1790000000000003</v>
      </c>
      <c r="M4920">
        <f t="shared" si="461"/>
        <v>0.25738686835190383</v>
      </c>
    </row>
    <row r="4921" spans="1:13" x14ac:dyDescent="0.3">
      <c r="A4921">
        <v>46.697916666666671</v>
      </c>
      <c r="B4921">
        <v>-1.944</v>
      </c>
      <c r="C4921">
        <v>-1.4370000000000001</v>
      </c>
      <c r="D4921">
        <v>-2.573</v>
      </c>
      <c r="E4921">
        <v>-2.98</v>
      </c>
      <c r="F4921">
        <v>-9.3149999999999995</v>
      </c>
      <c r="G4921">
        <v>-10.193</v>
      </c>
      <c r="H4921">
        <f t="shared" si="456"/>
        <v>-1.6905000000000001</v>
      </c>
      <c r="I4921">
        <f t="shared" si="457"/>
        <v>0.35850313806157857</v>
      </c>
      <c r="J4921">
        <f t="shared" si="458"/>
        <v>-2.7765</v>
      </c>
      <c r="K4921">
        <f t="shared" si="459"/>
        <v>0.28779245994292485</v>
      </c>
      <c r="L4921">
        <f t="shared" si="460"/>
        <v>-9.7539999999999996</v>
      </c>
      <c r="M4921">
        <f t="shared" si="461"/>
        <v>0.6208397538817888</v>
      </c>
    </row>
    <row r="4922" spans="1:13" x14ac:dyDescent="0.3">
      <c r="A4922">
        <v>46.708333333333329</v>
      </c>
      <c r="B4922">
        <v>-1.9470000000000001</v>
      </c>
      <c r="C4922">
        <v>-1.444</v>
      </c>
      <c r="D4922">
        <v>-2.5609999999999999</v>
      </c>
      <c r="E4922">
        <v>-2.9660000000000002</v>
      </c>
      <c r="F4922">
        <v>-9.3550000000000004</v>
      </c>
      <c r="G4922">
        <v>-9.4290000000000003</v>
      </c>
      <c r="H4922">
        <f t="shared" si="456"/>
        <v>-1.6955</v>
      </c>
      <c r="I4922">
        <f t="shared" si="457"/>
        <v>0.35567471093683251</v>
      </c>
      <c r="J4922">
        <f t="shared" si="458"/>
        <v>-2.7635000000000001</v>
      </c>
      <c r="K4922">
        <f t="shared" si="459"/>
        <v>0.28637824638055193</v>
      </c>
      <c r="L4922">
        <f t="shared" si="460"/>
        <v>-9.3919999999999995</v>
      </c>
      <c r="M4922">
        <f t="shared" si="461"/>
        <v>5.2325901807804408E-2</v>
      </c>
    </row>
    <row r="4923" spans="1:13" x14ac:dyDescent="0.3">
      <c r="A4923">
        <v>46.71875</v>
      </c>
      <c r="B4923">
        <v>-1.9450000000000001</v>
      </c>
      <c r="C4923">
        <v>-1.444</v>
      </c>
      <c r="D4923">
        <v>-2.5710000000000002</v>
      </c>
      <c r="E4923">
        <v>-2.952</v>
      </c>
      <c r="F4923">
        <v>-9.3239999999999998</v>
      </c>
      <c r="G4923">
        <v>-9.2200000000000006</v>
      </c>
      <c r="H4923">
        <f t="shared" si="456"/>
        <v>-1.6945000000000001</v>
      </c>
      <c r="I4923">
        <f t="shared" si="457"/>
        <v>0.35426049737446064</v>
      </c>
      <c r="J4923">
        <f t="shared" si="458"/>
        <v>-2.7614999999999998</v>
      </c>
      <c r="K4923">
        <f t="shared" si="459"/>
        <v>0.26940768363207446</v>
      </c>
      <c r="L4923">
        <f t="shared" si="460"/>
        <v>-9.2720000000000002</v>
      </c>
      <c r="M4923">
        <f t="shared" si="461"/>
        <v>7.3539105243400377E-2</v>
      </c>
    </row>
    <row r="4924" spans="1:13" x14ac:dyDescent="0.3">
      <c r="A4924">
        <v>46.729166666666671</v>
      </c>
      <c r="B4924">
        <v>-1.931</v>
      </c>
      <c r="C4924">
        <v>-1.4339999999999999</v>
      </c>
      <c r="D4924">
        <v>-2.5409999999999999</v>
      </c>
      <c r="E4924">
        <v>-2.9769999999999999</v>
      </c>
      <c r="F4924">
        <v>-9.3140000000000001</v>
      </c>
      <c r="G4924">
        <v>-9.4440000000000008</v>
      </c>
      <c r="H4924">
        <f t="shared" si="456"/>
        <v>-1.6825000000000001</v>
      </c>
      <c r="I4924">
        <f t="shared" si="457"/>
        <v>0.35143207024971301</v>
      </c>
      <c r="J4924">
        <f t="shared" si="458"/>
        <v>-2.7589999999999999</v>
      </c>
      <c r="K4924">
        <f t="shared" si="459"/>
        <v>0.30829855659733468</v>
      </c>
      <c r="L4924">
        <f t="shared" si="460"/>
        <v>-9.3790000000000013</v>
      </c>
      <c r="M4924">
        <f t="shared" si="461"/>
        <v>9.1923881554251727E-2</v>
      </c>
    </row>
    <row r="4925" spans="1:13" x14ac:dyDescent="0.3">
      <c r="A4925">
        <v>46.739583333333329</v>
      </c>
      <c r="B4925">
        <v>-1.9419999999999999</v>
      </c>
      <c r="C4925">
        <v>-1.46</v>
      </c>
      <c r="D4925">
        <v>-2.5619999999999998</v>
      </c>
      <c r="E4925">
        <v>-2.9209999999999998</v>
      </c>
      <c r="F4925">
        <v>-9.3119999999999994</v>
      </c>
      <c r="G4925">
        <v>-9.4619999999999997</v>
      </c>
      <c r="H4925">
        <f t="shared" si="456"/>
        <v>-1.7010000000000001</v>
      </c>
      <c r="I4925">
        <f t="shared" si="457"/>
        <v>0.34082546853191342</v>
      </c>
      <c r="J4925">
        <f t="shared" si="458"/>
        <v>-2.7414999999999998</v>
      </c>
      <c r="K4925">
        <f t="shared" si="459"/>
        <v>0.25385133444597058</v>
      </c>
      <c r="L4925">
        <f t="shared" si="460"/>
        <v>-9.3870000000000005</v>
      </c>
      <c r="M4925">
        <f t="shared" si="461"/>
        <v>0.10606601717798238</v>
      </c>
    </row>
    <row r="4926" spans="1:13" x14ac:dyDescent="0.3">
      <c r="A4926">
        <v>46.75</v>
      </c>
      <c r="B4926">
        <v>-1.9359999999999999</v>
      </c>
      <c r="C4926">
        <v>-1.444</v>
      </c>
      <c r="D4926">
        <v>-2.5539999999999998</v>
      </c>
      <c r="E4926">
        <v>-2.9470000000000001</v>
      </c>
      <c r="F4926">
        <v>-9.2889999999999997</v>
      </c>
      <c r="G4926">
        <v>-8.8550000000000004</v>
      </c>
      <c r="H4926">
        <f t="shared" si="456"/>
        <v>-1.69</v>
      </c>
      <c r="I4926">
        <f t="shared" si="457"/>
        <v>0.34789653634378204</v>
      </c>
      <c r="J4926">
        <f t="shared" si="458"/>
        <v>-2.7504999999999997</v>
      </c>
      <c r="K4926">
        <f t="shared" si="459"/>
        <v>0.27789296500631333</v>
      </c>
      <c r="L4926">
        <f t="shared" si="460"/>
        <v>-9.0719999999999992</v>
      </c>
      <c r="M4926">
        <f t="shared" si="461"/>
        <v>0.30688434303496109</v>
      </c>
    </row>
    <row r="4927" spans="1:13" x14ac:dyDescent="0.3">
      <c r="A4927">
        <v>46.760416666666671</v>
      </c>
      <c r="B4927">
        <v>-1.93</v>
      </c>
      <c r="C4927">
        <v>-1.4410000000000001</v>
      </c>
      <c r="D4927">
        <v>-2.5390000000000001</v>
      </c>
      <c r="E4927">
        <v>-2.9529999999999998</v>
      </c>
      <c r="F4927">
        <v>-9.2669999999999995</v>
      </c>
      <c r="G4927">
        <v>-8.8520000000000003</v>
      </c>
      <c r="H4927">
        <f t="shared" si="456"/>
        <v>-1.6855</v>
      </c>
      <c r="I4927">
        <f t="shared" si="457"/>
        <v>0.34577521600022232</v>
      </c>
      <c r="J4927">
        <f t="shared" si="458"/>
        <v>-2.746</v>
      </c>
      <c r="K4927">
        <f t="shared" si="459"/>
        <v>0.29274220741123047</v>
      </c>
      <c r="L4927">
        <f t="shared" si="460"/>
        <v>-9.0594999999999999</v>
      </c>
      <c r="M4927">
        <f t="shared" si="461"/>
        <v>0.2934493141924166</v>
      </c>
    </row>
    <row r="4928" spans="1:13" x14ac:dyDescent="0.3">
      <c r="A4928">
        <v>46.770833333333329</v>
      </c>
      <c r="B4928">
        <v>-1.9379999999999999</v>
      </c>
      <c r="C4928">
        <v>-1.42</v>
      </c>
      <c r="D4928">
        <v>-2.5609999999999999</v>
      </c>
      <c r="E4928">
        <v>-2.9140000000000001</v>
      </c>
      <c r="F4928">
        <v>-9.2690000000000001</v>
      </c>
      <c r="G4928">
        <v>-8.8320000000000007</v>
      </c>
      <c r="H4928">
        <f t="shared" si="456"/>
        <v>-1.6789999999999998</v>
      </c>
      <c r="I4928">
        <f t="shared" si="457"/>
        <v>0.36628131265463271</v>
      </c>
      <c r="J4928">
        <f t="shared" si="458"/>
        <v>-2.7374999999999998</v>
      </c>
      <c r="K4928">
        <f t="shared" si="459"/>
        <v>0.24960869375885142</v>
      </c>
      <c r="L4928">
        <f t="shared" si="460"/>
        <v>-9.0504999999999995</v>
      </c>
      <c r="M4928">
        <f t="shared" si="461"/>
        <v>0.30900566337852087</v>
      </c>
    </row>
    <row r="4929" spans="1:13" x14ac:dyDescent="0.3">
      <c r="A4929">
        <v>46.78125</v>
      </c>
      <c r="B4929">
        <v>-1.9350000000000001</v>
      </c>
      <c r="C4929">
        <v>-1.4430000000000001</v>
      </c>
      <c r="D4929">
        <v>-2.5680000000000001</v>
      </c>
      <c r="E4929">
        <v>-2.9369999999999998</v>
      </c>
      <c r="F4929">
        <v>-9.3119999999999994</v>
      </c>
      <c r="G4929">
        <v>-8.67</v>
      </c>
      <c r="H4929">
        <f t="shared" si="456"/>
        <v>-1.6890000000000001</v>
      </c>
      <c r="I4929">
        <f t="shared" si="457"/>
        <v>0.34789653634378076</v>
      </c>
      <c r="J4929">
        <f t="shared" si="458"/>
        <v>-2.7524999999999999</v>
      </c>
      <c r="K4929">
        <f t="shared" si="459"/>
        <v>0.26092240225783586</v>
      </c>
      <c r="L4929">
        <f t="shared" si="460"/>
        <v>-8.9909999999999997</v>
      </c>
      <c r="M4929">
        <f t="shared" si="461"/>
        <v>0.45396255352176312</v>
      </c>
    </row>
    <row r="4930" spans="1:13" x14ac:dyDescent="0.3">
      <c r="A4930">
        <v>46.791666666666671</v>
      </c>
      <c r="B4930">
        <v>-1.927</v>
      </c>
      <c r="C4930">
        <v>-1.4379999999999999</v>
      </c>
      <c r="D4930">
        <v>-2.544</v>
      </c>
      <c r="E4930">
        <v>-2.9609999999999999</v>
      </c>
      <c r="F4930">
        <v>-9.2840000000000007</v>
      </c>
      <c r="G4930">
        <v>-8.69</v>
      </c>
      <c r="H4930">
        <f t="shared" si="456"/>
        <v>-1.6825000000000001</v>
      </c>
      <c r="I4930">
        <f t="shared" si="457"/>
        <v>0.34577521600022232</v>
      </c>
      <c r="J4930">
        <f t="shared" si="458"/>
        <v>-2.7524999999999999</v>
      </c>
      <c r="K4930">
        <f t="shared" si="459"/>
        <v>0.29486352775479019</v>
      </c>
      <c r="L4930">
        <f t="shared" si="460"/>
        <v>-8.9870000000000001</v>
      </c>
      <c r="M4930">
        <f t="shared" si="461"/>
        <v>0.42002142802481007</v>
      </c>
    </row>
    <row r="4931" spans="1:13" x14ac:dyDescent="0.3">
      <c r="A4931">
        <v>46.802083333333329</v>
      </c>
      <c r="B4931">
        <v>-1.931</v>
      </c>
      <c r="C4931">
        <v>-1.4610000000000001</v>
      </c>
      <c r="D4931">
        <v>-2.548</v>
      </c>
      <c r="E4931">
        <v>-2.903</v>
      </c>
      <c r="F4931">
        <v>-9.3059999999999992</v>
      </c>
      <c r="G4931">
        <v>-8.577</v>
      </c>
      <c r="H4931">
        <f t="shared" si="456"/>
        <v>-1.6960000000000002</v>
      </c>
      <c r="I4931">
        <f t="shared" si="457"/>
        <v>0.33234018715767488</v>
      </c>
      <c r="J4931">
        <f t="shared" si="458"/>
        <v>-2.7255000000000003</v>
      </c>
      <c r="K4931">
        <f t="shared" si="459"/>
        <v>0.25102290732122434</v>
      </c>
      <c r="L4931">
        <f t="shared" si="460"/>
        <v>-8.9414999999999996</v>
      </c>
      <c r="M4931">
        <f t="shared" si="461"/>
        <v>0.51548084348499257</v>
      </c>
    </row>
    <row r="4932" spans="1:13" x14ac:dyDescent="0.3">
      <c r="A4932">
        <v>46.8125</v>
      </c>
      <c r="B4932">
        <v>-1.93</v>
      </c>
      <c r="C4932">
        <v>-1.4490000000000001</v>
      </c>
      <c r="D4932">
        <v>-2.5529999999999999</v>
      </c>
      <c r="E4932">
        <v>-2.9239999999999999</v>
      </c>
      <c r="F4932">
        <v>-9.2859999999999996</v>
      </c>
      <c r="G4932">
        <v>-8.7959999999999994</v>
      </c>
      <c r="H4932">
        <f t="shared" ref="H4932:H4939" si="462">AVERAGE(B4932:C4932)</f>
        <v>-1.6895</v>
      </c>
      <c r="I4932">
        <f t="shared" ref="I4932:I4939" si="463">STDEV(B4932:C4932)</f>
        <v>0.34011836175072913</v>
      </c>
      <c r="J4932">
        <f t="shared" ref="J4932:J4939" si="464">AVERAGE(D4932:E4932)</f>
        <v>-2.7385000000000002</v>
      </c>
      <c r="K4932">
        <f t="shared" ref="K4932:K4939" si="465">STDEV(D4932:E4932)</f>
        <v>0.26233661582020912</v>
      </c>
      <c r="L4932">
        <f t="shared" ref="L4932:L4939" si="466">AVERAGE(F4932:G4932)</f>
        <v>-9.0410000000000004</v>
      </c>
      <c r="M4932">
        <f t="shared" ref="M4932:M4939" si="467">STDEV(F4932:G4932)</f>
        <v>0.34648232278140845</v>
      </c>
    </row>
    <row r="4933" spans="1:13" x14ac:dyDescent="0.3">
      <c r="A4933">
        <v>46.822916666666671</v>
      </c>
      <c r="B4933">
        <v>-1.9239999999999999</v>
      </c>
      <c r="C4933">
        <v>-1.423</v>
      </c>
      <c r="D4933">
        <v>-2.5449999999999999</v>
      </c>
      <c r="E4933">
        <v>-2.9369999999999998</v>
      </c>
      <c r="F4933">
        <v>-9.3109999999999999</v>
      </c>
      <c r="G4933">
        <v>-9.2439999999999998</v>
      </c>
      <c r="H4933">
        <f t="shared" si="462"/>
        <v>-1.6735</v>
      </c>
      <c r="I4933">
        <f t="shared" si="463"/>
        <v>0.35426049737446064</v>
      </c>
      <c r="J4933">
        <f t="shared" si="464"/>
        <v>-2.7409999999999997</v>
      </c>
      <c r="K4933">
        <f t="shared" si="465"/>
        <v>0.27718585822512654</v>
      </c>
      <c r="L4933">
        <f t="shared" si="466"/>
        <v>-9.2774999999999999</v>
      </c>
      <c r="M4933">
        <f t="shared" si="467"/>
        <v>4.7376154339498801E-2</v>
      </c>
    </row>
    <row r="4934" spans="1:13" x14ac:dyDescent="0.3">
      <c r="A4934">
        <v>46.833333333333329</v>
      </c>
      <c r="B4934">
        <v>-1.921</v>
      </c>
      <c r="C4934">
        <v>-1.4350000000000001</v>
      </c>
      <c r="D4934">
        <v>-2.5249999999999999</v>
      </c>
      <c r="E4934">
        <v>-2.944</v>
      </c>
      <c r="F4934">
        <v>-9.3000000000000007</v>
      </c>
      <c r="G4934">
        <v>-9.6679999999999993</v>
      </c>
      <c r="H4934">
        <f t="shared" si="462"/>
        <v>-1.6779999999999999</v>
      </c>
      <c r="I4934">
        <f t="shared" si="463"/>
        <v>0.3436538956566631</v>
      </c>
      <c r="J4934">
        <f t="shared" si="464"/>
        <v>-2.7344999999999997</v>
      </c>
      <c r="K4934">
        <f t="shared" si="465"/>
        <v>0.29627774131716345</v>
      </c>
      <c r="L4934">
        <f t="shared" si="466"/>
        <v>-9.484</v>
      </c>
      <c r="M4934">
        <f t="shared" si="467"/>
        <v>0.26021529547664846</v>
      </c>
    </row>
    <row r="4935" spans="1:13" x14ac:dyDescent="0.3">
      <c r="A4935">
        <v>46.84375</v>
      </c>
      <c r="B4935">
        <v>-1.927</v>
      </c>
      <c r="C4935">
        <v>-1.4179999999999999</v>
      </c>
      <c r="D4935">
        <v>-2.5590000000000002</v>
      </c>
      <c r="E4935">
        <v>-2.891</v>
      </c>
      <c r="F4935">
        <v>-9.3309999999999995</v>
      </c>
      <c r="G4935">
        <v>-9.2970000000000006</v>
      </c>
      <c r="H4935">
        <f t="shared" si="462"/>
        <v>-1.6724999999999999</v>
      </c>
      <c r="I4935">
        <f t="shared" si="463"/>
        <v>0.35991735162395277</v>
      </c>
      <c r="J4935">
        <f t="shared" si="464"/>
        <v>-2.7250000000000001</v>
      </c>
      <c r="K4935">
        <f t="shared" si="465"/>
        <v>0.23475945135393367</v>
      </c>
      <c r="L4935">
        <f t="shared" si="466"/>
        <v>-9.3140000000000001</v>
      </c>
      <c r="M4935">
        <f t="shared" si="467"/>
        <v>2.4041630560341854E-2</v>
      </c>
    </row>
    <row r="4936" spans="1:13" x14ac:dyDescent="0.3">
      <c r="A4936">
        <v>46.854166666666671</v>
      </c>
      <c r="B4936">
        <v>-1.919</v>
      </c>
      <c r="C4936">
        <v>-1.42</v>
      </c>
      <c r="D4936">
        <v>-2.5419999999999998</v>
      </c>
      <c r="E4936">
        <v>-2.8860000000000001</v>
      </c>
      <c r="F4936">
        <v>-9.298</v>
      </c>
      <c r="G4936">
        <v>-9.6170000000000009</v>
      </c>
      <c r="H4936">
        <f t="shared" si="462"/>
        <v>-1.6695</v>
      </c>
      <c r="I4936">
        <f t="shared" si="463"/>
        <v>0.35284628381208832</v>
      </c>
      <c r="J4936">
        <f t="shared" si="464"/>
        <v>-2.714</v>
      </c>
      <c r="K4936">
        <f t="shared" si="465"/>
        <v>0.24324473272817257</v>
      </c>
      <c r="L4936">
        <f t="shared" si="466"/>
        <v>-9.4574999999999996</v>
      </c>
      <c r="M4936">
        <f t="shared" si="467"/>
        <v>0.22556706319850928</v>
      </c>
    </row>
    <row r="4937" spans="1:13" x14ac:dyDescent="0.3">
      <c r="A4937">
        <v>46.864583333333329</v>
      </c>
      <c r="B4937">
        <v>-1.913</v>
      </c>
      <c r="C4937">
        <v>-1.4570000000000001</v>
      </c>
      <c r="D4937">
        <v>-2.5129999999999999</v>
      </c>
      <c r="E4937">
        <v>-2.9009999999999998</v>
      </c>
      <c r="F4937">
        <v>-9.2889999999999997</v>
      </c>
      <c r="G4937">
        <v>-8.7870000000000008</v>
      </c>
      <c r="H4937">
        <f t="shared" si="462"/>
        <v>-1.6850000000000001</v>
      </c>
      <c r="I4937">
        <f t="shared" si="463"/>
        <v>0.32244069222106575</v>
      </c>
      <c r="J4937">
        <f t="shared" si="464"/>
        <v>-2.7069999999999999</v>
      </c>
      <c r="K4937">
        <f t="shared" si="465"/>
        <v>0.27435743110038036</v>
      </c>
      <c r="L4937">
        <f t="shared" si="466"/>
        <v>-9.0380000000000003</v>
      </c>
      <c r="M4937">
        <f t="shared" si="467"/>
        <v>0.3549676041556461</v>
      </c>
    </row>
    <row r="4938" spans="1:13" x14ac:dyDescent="0.3">
      <c r="A4938">
        <v>46.875</v>
      </c>
      <c r="B4938">
        <v>-1.921</v>
      </c>
      <c r="C4938">
        <v>-1.452</v>
      </c>
      <c r="D4938">
        <v>-2.5419999999999998</v>
      </c>
      <c r="E4938">
        <v>-2.875</v>
      </c>
      <c r="F4938">
        <v>-9.3409999999999993</v>
      </c>
      <c r="G4938">
        <v>-8.7780000000000005</v>
      </c>
      <c r="H4938">
        <f t="shared" si="462"/>
        <v>-1.6865000000000001</v>
      </c>
      <c r="I4938">
        <f t="shared" si="463"/>
        <v>0.33163308037649053</v>
      </c>
      <c r="J4938">
        <f t="shared" si="464"/>
        <v>-2.7084999999999999</v>
      </c>
      <c r="K4938">
        <f t="shared" si="465"/>
        <v>0.23546655813512046</v>
      </c>
      <c r="L4938">
        <f t="shared" si="466"/>
        <v>-9.0594999999999999</v>
      </c>
      <c r="M4938">
        <f t="shared" si="467"/>
        <v>0.39810111780802543</v>
      </c>
    </row>
    <row r="4939" spans="1:13" x14ac:dyDescent="0.3">
      <c r="A4939">
        <v>46.885416666666671</v>
      </c>
      <c r="B4939">
        <v>-1.9179999999999999</v>
      </c>
      <c r="C4939">
        <v>-1.5</v>
      </c>
      <c r="D4939">
        <v>-2.5470000000000002</v>
      </c>
      <c r="E4939">
        <v>-2.8740000000000001</v>
      </c>
      <c r="F4939">
        <v>-9.3230000000000004</v>
      </c>
      <c r="G4939">
        <v>-8.7899999999999991</v>
      </c>
      <c r="H4939">
        <f t="shared" si="462"/>
        <v>-1.7090000000000001</v>
      </c>
      <c r="I4939">
        <f t="shared" si="463"/>
        <v>0.29557063453597637</v>
      </c>
      <c r="J4939">
        <f t="shared" si="464"/>
        <v>-2.7105000000000001</v>
      </c>
      <c r="K4939">
        <f t="shared" si="465"/>
        <v>0.231223917448001</v>
      </c>
      <c r="L4939">
        <f t="shared" si="466"/>
        <v>-9.0564999999999998</v>
      </c>
      <c r="M4939">
        <f t="shared" si="467"/>
        <v>0.37688791437243069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80E37-D2A2-44F5-91C9-2B405C537573}">
  <dimension ref="AC20:AD22"/>
  <sheetViews>
    <sheetView zoomScaleNormal="100" workbookViewId="0">
      <selection activeCell="AQ21" sqref="AQ21"/>
    </sheetView>
  </sheetViews>
  <sheetFormatPr defaultRowHeight="14.4" x14ac:dyDescent="0.3"/>
  <sheetData>
    <row r="20" spans="29:30" ht="15.6" x14ac:dyDescent="0.35">
      <c r="AC20" t="s">
        <v>160</v>
      </c>
      <c r="AD20" t="s">
        <v>163</v>
      </c>
    </row>
    <row r="21" spans="29:30" ht="15.6" x14ac:dyDescent="0.35">
      <c r="AC21" t="s">
        <v>161</v>
      </c>
      <c r="AD21" t="s">
        <v>164</v>
      </c>
    </row>
    <row r="22" spans="29:30" ht="15.6" x14ac:dyDescent="0.35">
      <c r="AC22" t="s">
        <v>162</v>
      </c>
      <c r="AD22" t="s">
        <v>165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B73EA-963C-4C8B-8D5E-1FCA826B1FBF}">
  <dimension ref="A1"/>
  <sheetViews>
    <sheetView workbookViewId="0">
      <selection activeCell="Q14" sqref="Q14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AC bio</vt:lpstr>
      <vt:lpstr>Data for graphs</vt:lpstr>
      <vt:lpstr>AC-CF abiotic</vt:lpstr>
      <vt:lpstr>abiotic for graphs</vt:lpstr>
      <vt:lpstr>Abio IVIUM</vt:lpstr>
      <vt:lpstr>IVIUM ACbio</vt:lpstr>
      <vt:lpstr>GRAPHS</vt:lpstr>
      <vt:lpstr>ivium graphs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K. Chatzipanagiotou</dc:creator>
  <cp:lastModifiedBy>K. Chatzipanagiotou</cp:lastModifiedBy>
  <dcterms:created xsi:type="dcterms:W3CDTF">2020-03-19T16:53:59Z</dcterms:created>
  <dcterms:modified xsi:type="dcterms:W3CDTF">2022-02-28T11:11:46Z</dcterms:modified>
</cp:coreProperties>
</file>